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tables/table2.xml" ContentType="application/vnd.openxmlformats-officedocument.spreadsheetml.tab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tables/table3.xml" ContentType="application/vnd.openxmlformats-officedocument.spreadsheetml.tab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tables/table4.xml" ContentType="application/vnd.openxmlformats-officedocument.spreadsheetml.tab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tables/table5.xml" ContentType="application/vnd.openxmlformats-officedocument.spreadsheetml.tab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tables/table6.xml" ContentType="application/vnd.openxmlformats-officedocument.spreadsheetml.tab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tables/table7.xml" ContentType="application/vnd.openxmlformats-officedocument.spreadsheetml.tab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8.xml" ContentType="application/vnd.openxmlformats-officedocument.drawing+xml"/>
  <Override PartName="/xl/tables/table8.xml" ContentType="application/vnd.openxmlformats-officedocument.spreadsheetml.tab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9.xml" ContentType="application/vnd.openxmlformats-officedocument.drawing+xml"/>
  <Override PartName="/xl/tables/table9.xml" ContentType="application/vnd.openxmlformats-officedocument.spreadsheetml.tab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0.xml" ContentType="application/vnd.openxmlformats-officedocument.drawing+xml"/>
  <Override PartName="/xl/tables/table10.xml" ContentType="application/vnd.openxmlformats-officedocument.spreadsheetml.tab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1.xml" ContentType="application/vnd.openxmlformats-officedocument.drawing+xml"/>
  <Override PartName="/xl/tables/table11.xml" ContentType="application/vnd.openxmlformats-officedocument.spreadsheetml.tab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2.xml" ContentType="application/vnd.openxmlformats-officedocument.drawing+xml"/>
  <Override PartName="/xl/tables/table12.xml" ContentType="application/vnd.openxmlformats-officedocument.spreadsheetml.tab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3.xml" ContentType="application/vnd.openxmlformats-officedocument.drawing+xml"/>
  <Override PartName="/xl/tables/table13.xml" ContentType="application/vnd.openxmlformats-officedocument.spreadsheetml.tab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39393\Desktop\EMANUELE\PoliTo\Tesi magistrale\Dati mercati azionari\"/>
    </mc:Choice>
  </mc:AlternateContent>
  <xr:revisionPtr revIDLastSave="0" documentId="13_ncr:1_{89EBD967-E047-4F84-BDB6-C8D6A5EA73E1}" xr6:coauthVersionLast="47" xr6:coauthVersionMax="47" xr10:uidLastSave="{00000000-0000-0000-0000-000000000000}"/>
  <bookViews>
    <workbookView xWindow="-108" yWindow="-108" windowWidth="23256" windowHeight="12576" tabRatio="896" activeTab="13" xr2:uid="{A8F58D28-8407-4C3C-8A0B-0AF1DECFDEA8}"/>
  </bookViews>
  <sheets>
    <sheet name="FTSE MIB" sheetId="2" r:id="rId1"/>
    <sheet name="DAX" sheetId="5" r:id="rId2"/>
    <sheet name="CAC40" sheetId="10" r:id="rId3"/>
    <sheet name="FTSE100" sheetId="11" r:id="rId4"/>
    <sheet name="IBEXVA" sheetId="14" r:id="rId5"/>
    <sheet name="EURO STOXX 50" sheetId="42" r:id="rId6"/>
    <sheet name="S&amp;P 500" sheetId="23" r:id="rId7"/>
    <sheet name="SSE COMPOSITE" sheetId="26" r:id="rId8"/>
    <sheet name="HSI" sheetId="29" r:id="rId9"/>
    <sheet name="BVSP" sheetId="38" r:id="rId10"/>
    <sheet name="BSE SENSEX" sheetId="46" r:id="rId11"/>
    <sheet name="MOEX" sheetId="45" r:id="rId12"/>
    <sheet name="SZI" sheetId="32" r:id="rId13"/>
    <sheet name="Foglio2" sheetId="48" r:id="rId1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2" i="48" l="1"/>
  <c r="L3" i="48"/>
  <c r="L4" i="48"/>
  <c r="L5" i="48"/>
  <c r="L6" i="48"/>
  <c r="L7" i="48"/>
  <c r="L8" i="48"/>
  <c r="L9" i="48"/>
  <c r="L10" i="48"/>
  <c r="L11" i="48"/>
  <c r="L12" i="48"/>
  <c r="L13" i="48"/>
  <c r="L14" i="48"/>
  <c r="L15" i="48"/>
  <c r="L16" i="48"/>
  <c r="L17" i="48"/>
  <c r="L18" i="48"/>
  <c r="L19" i="48"/>
  <c r="L20" i="48"/>
  <c r="L21" i="48"/>
  <c r="L22" i="48"/>
  <c r="L23" i="48"/>
  <c r="L24" i="48"/>
  <c r="L25" i="48"/>
  <c r="L26" i="48"/>
  <c r="L27" i="48"/>
  <c r="L28" i="48"/>
  <c r="L29" i="48"/>
  <c r="L30" i="48"/>
  <c r="L31" i="48"/>
  <c r="L32" i="48"/>
  <c r="L33" i="48"/>
  <c r="L34" i="48"/>
  <c r="L35" i="48"/>
  <c r="L36" i="48"/>
  <c r="L37" i="48"/>
  <c r="L38" i="48"/>
  <c r="L39" i="48"/>
  <c r="L40" i="48"/>
  <c r="L41" i="48"/>
  <c r="L42" i="48"/>
  <c r="L43" i="48"/>
  <c r="L44" i="48"/>
  <c r="L45" i="48"/>
  <c r="L46" i="48"/>
  <c r="L47" i="48"/>
  <c r="L48" i="48"/>
  <c r="L49" i="48"/>
  <c r="L50" i="48"/>
  <c r="L51" i="48"/>
  <c r="L52" i="48"/>
  <c r="L53" i="48"/>
  <c r="L54" i="48"/>
  <c r="L55" i="48"/>
  <c r="L56" i="48"/>
  <c r="L57" i="48"/>
  <c r="L58" i="48"/>
  <c r="L59" i="48"/>
  <c r="L60" i="48"/>
  <c r="L61" i="48"/>
  <c r="L62" i="48"/>
  <c r="L63" i="48"/>
  <c r="L64" i="48"/>
  <c r="L65" i="48"/>
  <c r="L66" i="48"/>
  <c r="L67" i="48"/>
  <c r="L68" i="48"/>
  <c r="L69" i="48"/>
  <c r="L70" i="48"/>
  <c r="L71" i="48"/>
  <c r="L72" i="48"/>
  <c r="L73" i="48"/>
  <c r="L74" i="48"/>
  <c r="L75" i="48"/>
  <c r="L76" i="48"/>
  <c r="L77" i="48"/>
  <c r="L78" i="48"/>
  <c r="L79" i="48"/>
  <c r="L80" i="48"/>
  <c r="L81" i="48"/>
  <c r="L82" i="48"/>
  <c r="L83" i="48"/>
  <c r="L84" i="48"/>
  <c r="L85" i="48"/>
  <c r="L86" i="48"/>
  <c r="L87" i="48"/>
  <c r="L88" i="48"/>
  <c r="L89" i="48"/>
  <c r="L90" i="48"/>
  <c r="L91" i="48"/>
  <c r="L92" i="48"/>
  <c r="L93" i="48"/>
  <c r="L94" i="48"/>
  <c r="L95" i="48"/>
  <c r="L96" i="48"/>
  <c r="L97" i="48"/>
  <c r="L98" i="48"/>
  <c r="L99" i="48"/>
  <c r="L100" i="48"/>
  <c r="L101" i="48"/>
  <c r="L102" i="48"/>
  <c r="L103" i="48"/>
  <c r="L104" i="48"/>
  <c r="L105" i="48"/>
  <c r="L106" i="48"/>
  <c r="L107" i="48"/>
  <c r="L108" i="48"/>
  <c r="L109" i="48"/>
  <c r="L110" i="48"/>
  <c r="L111" i="48"/>
  <c r="L112" i="48"/>
  <c r="L113" i="48"/>
  <c r="L114" i="48"/>
  <c r="L115" i="48"/>
  <c r="L116" i="48"/>
  <c r="L117" i="48"/>
  <c r="L118" i="48"/>
  <c r="L119" i="48"/>
  <c r="L120" i="48"/>
  <c r="L121" i="48"/>
  <c r="L122" i="48"/>
  <c r="L123" i="48"/>
  <c r="L124" i="48"/>
  <c r="L125" i="48"/>
  <c r="L126" i="48"/>
  <c r="L127" i="48"/>
  <c r="L128" i="48"/>
  <c r="L129" i="48"/>
  <c r="L130" i="48"/>
  <c r="L131" i="48"/>
  <c r="L132" i="48"/>
  <c r="L133" i="48"/>
  <c r="L134" i="48"/>
  <c r="L135" i="48"/>
  <c r="L136" i="48"/>
  <c r="L137" i="48"/>
  <c r="L138" i="48"/>
  <c r="L139" i="48"/>
  <c r="L140" i="48"/>
  <c r="L141" i="48"/>
  <c r="L142" i="48"/>
  <c r="L143" i="48"/>
  <c r="L144" i="48"/>
  <c r="L145" i="48"/>
  <c r="L146" i="48"/>
  <c r="L147" i="48"/>
  <c r="L148" i="48"/>
  <c r="L149" i="48"/>
  <c r="L150" i="48"/>
  <c r="L151" i="48"/>
  <c r="L152" i="48"/>
  <c r="L153" i="48"/>
  <c r="L154" i="48"/>
  <c r="L155" i="48"/>
  <c r="L156" i="48"/>
  <c r="L157" i="48"/>
  <c r="L158" i="48"/>
  <c r="L159" i="48"/>
  <c r="L160" i="48"/>
  <c r="L161" i="48"/>
  <c r="L162" i="48"/>
  <c r="L163" i="48"/>
  <c r="L164" i="48"/>
  <c r="L165" i="48"/>
  <c r="L166" i="48"/>
  <c r="L167" i="48"/>
  <c r="L168" i="48"/>
  <c r="L169" i="48"/>
  <c r="L170" i="48"/>
  <c r="L171" i="48"/>
  <c r="L172" i="48"/>
  <c r="L173" i="48"/>
  <c r="L174" i="48"/>
  <c r="L175" i="48"/>
  <c r="L176" i="48"/>
  <c r="L177" i="48"/>
  <c r="L178" i="48"/>
  <c r="L179" i="48"/>
  <c r="L180" i="48"/>
  <c r="L181" i="48"/>
  <c r="L182" i="48"/>
  <c r="L183" i="48"/>
  <c r="L184" i="48"/>
  <c r="L185" i="48"/>
  <c r="L186" i="48"/>
  <c r="L187" i="48"/>
  <c r="L188" i="48"/>
  <c r="L189" i="48"/>
  <c r="L190" i="48"/>
  <c r="L191" i="48"/>
  <c r="L192" i="48"/>
  <c r="L193" i="48"/>
  <c r="L194" i="48"/>
  <c r="L195" i="48"/>
  <c r="L196" i="48"/>
  <c r="L197" i="48"/>
  <c r="L198" i="48"/>
  <c r="L199" i="48"/>
  <c r="L200" i="48"/>
  <c r="L201" i="48"/>
  <c r="L202" i="48"/>
  <c r="L203" i="48"/>
  <c r="L204" i="48"/>
  <c r="L205" i="48"/>
  <c r="L206" i="48"/>
  <c r="L207" i="48"/>
  <c r="L208" i="48"/>
  <c r="L209" i="48"/>
  <c r="L210" i="48"/>
  <c r="L211" i="48"/>
  <c r="L212" i="48"/>
  <c r="L213" i="48"/>
  <c r="L214" i="48"/>
  <c r="L215" i="48"/>
  <c r="L216" i="48"/>
  <c r="L217" i="48"/>
  <c r="L218" i="48"/>
  <c r="L219" i="48"/>
  <c r="L220" i="48"/>
  <c r="L221" i="48"/>
  <c r="L222" i="48"/>
  <c r="L223" i="48"/>
  <c r="L224" i="48"/>
  <c r="L225" i="48"/>
  <c r="L226" i="48"/>
  <c r="L227" i="48"/>
  <c r="L228" i="48"/>
  <c r="L229" i="48"/>
  <c r="L230" i="48"/>
  <c r="L231" i="48"/>
  <c r="L232" i="48"/>
  <c r="L233" i="48"/>
  <c r="L234" i="48"/>
  <c r="L235" i="48"/>
  <c r="L236" i="48"/>
  <c r="L237" i="48"/>
  <c r="L238" i="48"/>
  <c r="L239" i="48"/>
  <c r="L240" i="48"/>
  <c r="L241" i="48"/>
  <c r="L242" i="48"/>
  <c r="L243" i="48"/>
  <c r="L244" i="48"/>
  <c r="L245" i="48"/>
  <c r="L246" i="48"/>
  <c r="L247" i="48"/>
  <c r="L248" i="48"/>
  <c r="L249" i="48"/>
  <c r="L250" i="48"/>
  <c r="L251" i="48"/>
  <c r="L252" i="48"/>
  <c r="L253" i="48"/>
  <c r="L254" i="48"/>
  <c r="L255" i="48"/>
  <c r="L256" i="48"/>
  <c r="L257" i="48"/>
  <c r="L258" i="48"/>
  <c r="L259" i="48"/>
  <c r="L260" i="48"/>
  <c r="L261" i="48"/>
  <c r="L262" i="48"/>
  <c r="L263" i="48"/>
  <c r="L264" i="48"/>
  <c r="L265" i="48"/>
  <c r="L266" i="48"/>
  <c r="L267" i="48"/>
  <c r="L268" i="48"/>
  <c r="L269" i="48"/>
  <c r="L270" i="48"/>
  <c r="L271" i="48"/>
  <c r="L272" i="48"/>
  <c r="L273" i="48"/>
  <c r="L274" i="48"/>
  <c r="L275" i="48"/>
  <c r="L276" i="48"/>
  <c r="L277" i="48"/>
  <c r="L278" i="48"/>
  <c r="L279" i="48"/>
  <c r="L280" i="48"/>
  <c r="L281" i="48"/>
  <c r="L282" i="48"/>
  <c r="L283" i="48"/>
  <c r="L284" i="48"/>
  <c r="L285" i="48"/>
  <c r="L286" i="48"/>
  <c r="L287" i="48"/>
  <c r="L288" i="48"/>
  <c r="L289" i="48"/>
  <c r="L290" i="48"/>
  <c r="L291" i="48"/>
  <c r="L292" i="48"/>
  <c r="L293" i="48"/>
  <c r="L294" i="48"/>
  <c r="L295" i="48"/>
  <c r="L296" i="48"/>
  <c r="L297" i="48"/>
  <c r="L298" i="48"/>
  <c r="L299" i="48"/>
  <c r="L300" i="48"/>
  <c r="L301" i="48"/>
  <c r="L302" i="48"/>
  <c r="L303" i="48"/>
  <c r="L304" i="48"/>
  <c r="L305" i="48"/>
  <c r="L306" i="48"/>
  <c r="L307" i="48"/>
  <c r="L308" i="48"/>
  <c r="L309" i="48"/>
  <c r="L310" i="48"/>
  <c r="L311" i="48"/>
  <c r="L312" i="48"/>
  <c r="L313" i="48"/>
  <c r="L314" i="48"/>
  <c r="L315" i="48"/>
  <c r="L316" i="48"/>
  <c r="L317" i="48"/>
  <c r="L318" i="48"/>
  <c r="L319" i="48"/>
  <c r="L320" i="48"/>
  <c r="L321" i="48"/>
  <c r="L322" i="48"/>
  <c r="L323" i="48"/>
  <c r="L324" i="48"/>
  <c r="L325" i="48"/>
  <c r="L326" i="48"/>
  <c r="L327" i="48"/>
  <c r="L328" i="48"/>
  <c r="L329" i="48"/>
  <c r="L330" i="48"/>
  <c r="L331" i="48"/>
  <c r="L332" i="48"/>
  <c r="L333" i="48"/>
  <c r="L334" i="48"/>
  <c r="L335" i="48"/>
  <c r="L336" i="48"/>
  <c r="L337" i="48"/>
  <c r="L338" i="48"/>
  <c r="L339" i="48"/>
  <c r="L340" i="48"/>
  <c r="L341" i="48"/>
  <c r="L342" i="48"/>
  <c r="L343" i="48"/>
  <c r="L344" i="48"/>
  <c r="L345" i="48"/>
  <c r="L346" i="48"/>
  <c r="L347" i="48"/>
  <c r="L348" i="48"/>
  <c r="L349" i="48"/>
  <c r="L350" i="48"/>
  <c r="L351" i="48"/>
  <c r="L352" i="48"/>
  <c r="L353" i="48"/>
  <c r="L354" i="48"/>
  <c r="L355" i="48"/>
  <c r="L356" i="48"/>
  <c r="L357" i="48"/>
  <c r="L358" i="48"/>
  <c r="L359" i="48"/>
  <c r="L360" i="48"/>
  <c r="L361" i="48"/>
  <c r="L362" i="48"/>
  <c r="L363" i="48"/>
  <c r="L364" i="48"/>
  <c r="L365" i="48"/>
  <c r="L366" i="48"/>
  <c r="L367" i="48"/>
  <c r="L368" i="48"/>
  <c r="L369" i="48"/>
  <c r="L370" i="48"/>
  <c r="L371" i="48"/>
  <c r="L372" i="48"/>
  <c r="L373" i="48"/>
  <c r="L374" i="48"/>
  <c r="L375" i="48"/>
  <c r="L376" i="48"/>
  <c r="L377" i="48"/>
  <c r="L378" i="48"/>
  <c r="L379" i="48"/>
  <c r="L380" i="48"/>
  <c r="L381" i="48"/>
  <c r="L382" i="48"/>
  <c r="L383" i="48"/>
  <c r="L384" i="48"/>
  <c r="L385" i="48"/>
  <c r="L386" i="48"/>
  <c r="L387" i="48"/>
  <c r="L388" i="48"/>
  <c r="L389" i="48"/>
  <c r="L390" i="48"/>
  <c r="L391" i="48"/>
  <c r="L392" i="48"/>
  <c r="L393" i="48"/>
  <c r="L394" i="48"/>
  <c r="L395" i="48"/>
  <c r="L396" i="48"/>
  <c r="L397" i="48"/>
  <c r="L398" i="48"/>
  <c r="L399" i="48"/>
  <c r="L400" i="48"/>
  <c r="L401" i="48"/>
  <c r="L402" i="48"/>
  <c r="L403" i="48"/>
  <c r="L404" i="48"/>
  <c r="L405" i="48"/>
  <c r="L406" i="48"/>
  <c r="L407" i="48"/>
  <c r="L408" i="48"/>
  <c r="L409" i="48"/>
  <c r="L410" i="48"/>
  <c r="L411" i="48"/>
  <c r="L412" i="48"/>
  <c r="L413" i="48"/>
  <c r="L414" i="48"/>
  <c r="L415" i="48"/>
  <c r="L416" i="48"/>
  <c r="L417" i="48"/>
  <c r="L418" i="48"/>
  <c r="L419" i="48"/>
  <c r="L420" i="48"/>
  <c r="L421" i="48"/>
  <c r="L422" i="48"/>
  <c r="L423" i="48"/>
  <c r="L424" i="48"/>
  <c r="L425" i="48"/>
  <c r="L426" i="48"/>
  <c r="L427" i="48"/>
  <c r="L428" i="48"/>
  <c r="L429" i="48"/>
  <c r="L430" i="48"/>
  <c r="L431" i="48"/>
  <c r="L432" i="48"/>
  <c r="L433" i="48"/>
  <c r="L434" i="48"/>
  <c r="L435" i="48"/>
  <c r="L436" i="48"/>
  <c r="L437" i="48"/>
  <c r="L438" i="48"/>
  <c r="L439" i="48"/>
  <c r="L440" i="48"/>
  <c r="L441" i="48"/>
  <c r="L442" i="48"/>
  <c r="L443" i="48"/>
  <c r="L444" i="48"/>
  <c r="L445" i="48"/>
  <c r="L446" i="48"/>
  <c r="L447" i="48"/>
  <c r="L448" i="48"/>
  <c r="L449" i="48"/>
  <c r="L450" i="48"/>
  <c r="L451" i="48"/>
  <c r="L452" i="48"/>
  <c r="L453" i="48"/>
  <c r="L454" i="48"/>
  <c r="L455" i="48"/>
  <c r="L456" i="48"/>
  <c r="L457" i="48"/>
  <c r="L458" i="48"/>
  <c r="L459" i="48"/>
  <c r="L460" i="48"/>
  <c r="L461" i="48"/>
  <c r="L462" i="48"/>
  <c r="L463" i="48"/>
  <c r="L464" i="48"/>
  <c r="L465" i="48"/>
  <c r="L466" i="48"/>
  <c r="L467" i="48"/>
  <c r="L468" i="48"/>
  <c r="L469" i="48"/>
  <c r="L470" i="48"/>
  <c r="L471" i="48"/>
  <c r="L472" i="48"/>
  <c r="L473" i="48"/>
  <c r="L474" i="48"/>
  <c r="L475" i="48"/>
  <c r="L476" i="48"/>
  <c r="L477" i="48"/>
  <c r="L478" i="48"/>
  <c r="L479" i="48"/>
  <c r="L480" i="48"/>
  <c r="L481" i="48"/>
  <c r="L482" i="48"/>
  <c r="L483" i="48"/>
  <c r="L484" i="48"/>
  <c r="L485" i="48"/>
  <c r="L486" i="48"/>
  <c r="L487" i="48"/>
  <c r="L488" i="48"/>
  <c r="L489" i="48"/>
  <c r="L490" i="48"/>
  <c r="L491" i="48"/>
  <c r="L492" i="48"/>
  <c r="L493" i="48"/>
  <c r="L494" i="48"/>
  <c r="L495" i="48"/>
  <c r="L496" i="48"/>
  <c r="L497" i="48"/>
  <c r="L498" i="48"/>
  <c r="L499" i="48"/>
  <c r="L500" i="48"/>
  <c r="L501" i="48"/>
  <c r="L502" i="48"/>
  <c r="L503" i="48"/>
  <c r="L504" i="48"/>
  <c r="L505" i="48"/>
  <c r="L506" i="48"/>
  <c r="L507" i="48"/>
  <c r="L508" i="48"/>
  <c r="L509" i="48"/>
  <c r="L510" i="48"/>
  <c r="L511" i="48"/>
  <c r="L512" i="48"/>
  <c r="L513" i="48"/>
  <c r="L514" i="48"/>
  <c r="L515" i="48"/>
  <c r="L516" i="48"/>
  <c r="L517" i="48"/>
  <c r="L518" i="48"/>
  <c r="L519" i="48"/>
  <c r="L520" i="48"/>
  <c r="L521" i="48"/>
  <c r="L522" i="48"/>
  <c r="L523" i="48"/>
  <c r="L524" i="48"/>
  <c r="L525" i="48"/>
  <c r="L526" i="48"/>
  <c r="L527" i="48"/>
  <c r="L528" i="48"/>
  <c r="L529" i="48"/>
  <c r="L530" i="48"/>
  <c r="L531" i="48"/>
  <c r="L532" i="48"/>
  <c r="L533" i="48"/>
  <c r="L534" i="48"/>
  <c r="L535" i="48"/>
  <c r="L536" i="48"/>
  <c r="L537" i="48"/>
  <c r="L538" i="48"/>
  <c r="L539" i="48"/>
  <c r="L540" i="48"/>
  <c r="L541" i="48"/>
  <c r="L542" i="48"/>
  <c r="L543" i="48"/>
  <c r="L544" i="48"/>
  <c r="L545" i="48"/>
  <c r="L546" i="48"/>
  <c r="L547" i="48"/>
  <c r="L548" i="48"/>
  <c r="L549" i="48"/>
  <c r="L550" i="48"/>
  <c r="L551" i="48"/>
  <c r="L552" i="48"/>
  <c r="L553" i="48"/>
  <c r="L554" i="48"/>
  <c r="L555" i="48"/>
  <c r="L556" i="48"/>
  <c r="L557" i="48"/>
  <c r="L558" i="48"/>
  <c r="L559" i="48"/>
  <c r="L560" i="48"/>
  <c r="L561" i="48"/>
  <c r="L562" i="48"/>
  <c r="L563" i="48"/>
  <c r="L564" i="48"/>
  <c r="L565" i="48"/>
  <c r="L566" i="48"/>
  <c r="L567" i="48"/>
  <c r="L568" i="48"/>
  <c r="L569" i="48"/>
  <c r="L570" i="48"/>
  <c r="L571" i="48"/>
  <c r="L572" i="48"/>
  <c r="L573" i="48"/>
  <c r="L574" i="48"/>
  <c r="L575" i="48"/>
  <c r="L576" i="48"/>
  <c r="L577" i="48"/>
  <c r="L578" i="48"/>
  <c r="L579" i="48"/>
  <c r="L580" i="48"/>
  <c r="L581" i="48"/>
  <c r="L582" i="48"/>
  <c r="L583" i="48"/>
  <c r="L584" i="48"/>
  <c r="L585" i="48"/>
  <c r="L586" i="48"/>
  <c r="L587" i="48"/>
  <c r="L588" i="48"/>
  <c r="L589" i="48"/>
  <c r="L590" i="48"/>
  <c r="L591" i="48"/>
  <c r="L592" i="48"/>
  <c r="L593" i="48"/>
  <c r="L594" i="48"/>
  <c r="L595" i="48"/>
  <c r="L596" i="48"/>
  <c r="L597" i="48"/>
  <c r="L598" i="48"/>
  <c r="L599" i="48"/>
  <c r="L600" i="48"/>
  <c r="L601" i="48"/>
  <c r="L602" i="48"/>
  <c r="L603" i="48"/>
  <c r="L604" i="48"/>
  <c r="L605" i="48"/>
  <c r="L606" i="48"/>
  <c r="L607" i="48"/>
  <c r="L608" i="48"/>
  <c r="L609" i="48"/>
  <c r="L610" i="48"/>
  <c r="L611" i="48"/>
  <c r="L612" i="48"/>
  <c r="L613" i="48"/>
  <c r="L614" i="48"/>
  <c r="L615" i="48"/>
  <c r="L616" i="48"/>
  <c r="L617" i="48"/>
  <c r="L618" i="48"/>
  <c r="L619" i="48"/>
  <c r="L620" i="48"/>
  <c r="L621" i="48"/>
  <c r="L622" i="48"/>
  <c r="L623" i="48"/>
  <c r="L624" i="48"/>
  <c r="L625" i="48"/>
  <c r="L626" i="48"/>
  <c r="L627" i="48"/>
  <c r="L628" i="48"/>
  <c r="L629" i="48"/>
  <c r="L630" i="48"/>
  <c r="L631" i="48"/>
  <c r="L632" i="48"/>
  <c r="L633" i="48"/>
  <c r="L634" i="48"/>
  <c r="L635" i="48"/>
  <c r="L636" i="48"/>
  <c r="L637" i="48"/>
  <c r="L638" i="48"/>
  <c r="L639" i="48"/>
  <c r="L640" i="48"/>
  <c r="L641" i="48"/>
  <c r="L642" i="48"/>
  <c r="L643" i="48"/>
  <c r="L644" i="48"/>
  <c r="L645" i="48"/>
  <c r="L646" i="48"/>
  <c r="L647" i="48"/>
  <c r="L648" i="48"/>
  <c r="L649" i="48"/>
  <c r="L650" i="48"/>
  <c r="L651" i="48"/>
  <c r="L652" i="48"/>
  <c r="L653" i="48"/>
  <c r="L654" i="48"/>
  <c r="L655" i="48"/>
  <c r="L656" i="48"/>
  <c r="L657" i="48"/>
  <c r="L658" i="48"/>
  <c r="L659" i="48"/>
  <c r="L660" i="48"/>
  <c r="L661" i="48"/>
  <c r="L662" i="48"/>
  <c r="L663" i="48"/>
  <c r="L664" i="48"/>
  <c r="L665" i="48"/>
  <c r="L666" i="48"/>
  <c r="L667" i="48"/>
  <c r="L668" i="48"/>
  <c r="L669" i="48"/>
  <c r="L670" i="48"/>
  <c r="L671" i="48"/>
  <c r="L672" i="48"/>
  <c r="L673" i="48"/>
  <c r="L674" i="48"/>
  <c r="L675" i="48"/>
  <c r="L676" i="48"/>
  <c r="L677" i="48"/>
  <c r="L678" i="48"/>
  <c r="L679" i="48"/>
  <c r="L680" i="48"/>
  <c r="L681" i="48"/>
  <c r="L682" i="48"/>
  <c r="L683" i="48"/>
  <c r="L684" i="48"/>
  <c r="L685" i="48"/>
  <c r="L686" i="48"/>
  <c r="L687" i="48"/>
  <c r="L688" i="48"/>
  <c r="L689" i="48"/>
  <c r="L690" i="48"/>
  <c r="L691" i="48"/>
  <c r="L692" i="48"/>
  <c r="L693" i="48"/>
  <c r="L694" i="48"/>
  <c r="L695" i="48"/>
  <c r="L696" i="48"/>
  <c r="L697" i="48"/>
  <c r="L698" i="48"/>
  <c r="L699" i="48"/>
  <c r="L700" i="48"/>
  <c r="L701" i="48"/>
  <c r="L702" i="48"/>
  <c r="L703" i="48"/>
  <c r="L704" i="48"/>
  <c r="L705" i="48"/>
  <c r="L706" i="48"/>
  <c r="L707" i="48"/>
  <c r="L708" i="48"/>
  <c r="L709" i="48"/>
  <c r="L710" i="48"/>
  <c r="L711" i="48"/>
  <c r="L712" i="48"/>
  <c r="L713" i="48"/>
  <c r="L714" i="48"/>
  <c r="L715" i="48"/>
  <c r="L716" i="48"/>
  <c r="L717" i="48"/>
  <c r="L718" i="48"/>
  <c r="L719" i="48"/>
  <c r="L720" i="48"/>
  <c r="L721" i="48"/>
  <c r="L722" i="48"/>
  <c r="L723" i="48"/>
  <c r="L724" i="48"/>
  <c r="L725" i="48"/>
  <c r="L726" i="48"/>
  <c r="L727" i="48"/>
  <c r="L728" i="48"/>
  <c r="L729" i="48"/>
  <c r="L730" i="48"/>
  <c r="L731" i="48"/>
  <c r="L732" i="48"/>
  <c r="L733" i="48"/>
  <c r="L734" i="48"/>
  <c r="L735" i="48"/>
  <c r="L736" i="48"/>
  <c r="L737" i="48"/>
  <c r="L738" i="48"/>
  <c r="L739" i="48"/>
  <c r="L740" i="48"/>
  <c r="L741" i="48"/>
  <c r="L742" i="48"/>
  <c r="L743" i="48"/>
  <c r="L744" i="48"/>
  <c r="L745" i="48"/>
  <c r="L746" i="48"/>
  <c r="L747" i="48"/>
  <c r="L748" i="48"/>
  <c r="L749" i="48"/>
  <c r="L750" i="48"/>
  <c r="L751" i="48"/>
  <c r="L752" i="48"/>
  <c r="L753" i="48"/>
  <c r="L754" i="48"/>
  <c r="L755" i="48"/>
  <c r="L756" i="48"/>
  <c r="L757" i="48"/>
  <c r="L758" i="48"/>
  <c r="L759" i="48"/>
  <c r="L760" i="48"/>
  <c r="L761" i="48"/>
  <c r="L762" i="48"/>
  <c r="L763" i="48"/>
  <c r="L764" i="48"/>
  <c r="L765" i="48"/>
  <c r="L766" i="48"/>
  <c r="L767" i="48"/>
  <c r="L768" i="48"/>
  <c r="L769" i="48"/>
  <c r="L770" i="48"/>
  <c r="L771" i="48"/>
  <c r="L772" i="48"/>
  <c r="L773" i="48"/>
  <c r="L774" i="48"/>
  <c r="L775" i="48"/>
  <c r="L776" i="48"/>
  <c r="L777" i="48"/>
  <c r="L778" i="48"/>
  <c r="L779" i="48"/>
  <c r="L780" i="48"/>
  <c r="L781" i="48"/>
  <c r="L782" i="48"/>
  <c r="L783" i="48"/>
  <c r="L784" i="48"/>
  <c r="L785" i="48"/>
  <c r="L786" i="48"/>
  <c r="L787" i="48"/>
  <c r="L788" i="48"/>
  <c r="L789" i="48"/>
  <c r="L790" i="48"/>
  <c r="L791" i="48"/>
  <c r="L792" i="48"/>
  <c r="L793" i="48"/>
  <c r="L794" i="48"/>
  <c r="L795" i="48"/>
  <c r="L796" i="48"/>
  <c r="L797" i="48"/>
  <c r="L798" i="48"/>
  <c r="L799" i="48"/>
  <c r="L800" i="48"/>
  <c r="L801" i="48"/>
  <c r="L802" i="48"/>
  <c r="L803" i="48"/>
  <c r="L804" i="48"/>
  <c r="L805" i="48"/>
  <c r="L806" i="48"/>
  <c r="L807" i="48"/>
  <c r="L808" i="48"/>
  <c r="L809" i="48"/>
  <c r="L810" i="48"/>
  <c r="L811" i="48"/>
  <c r="L812" i="48"/>
  <c r="L813" i="48"/>
  <c r="L814" i="48"/>
  <c r="L815" i="48"/>
  <c r="L816" i="48"/>
  <c r="L817" i="48"/>
  <c r="L818" i="48"/>
  <c r="L819" i="48"/>
  <c r="L820" i="48"/>
  <c r="L821" i="48"/>
  <c r="L822" i="48"/>
  <c r="L823" i="48"/>
  <c r="L824" i="48"/>
  <c r="L825" i="48"/>
  <c r="L826" i="48"/>
  <c r="L827" i="48"/>
  <c r="L828" i="48"/>
  <c r="L829" i="48"/>
  <c r="L830" i="48"/>
  <c r="L831" i="48"/>
  <c r="L832" i="48"/>
  <c r="L833" i="48"/>
  <c r="L834" i="48"/>
  <c r="L835" i="48"/>
  <c r="L836" i="48"/>
  <c r="L837" i="48"/>
  <c r="L838" i="48"/>
  <c r="L839" i="48"/>
  <c r="L840" i="48"/>
  <c r="L841" i="48"/>
  <c r="L842" i="48"/>
  <c r="L843" i="48"/>
  <c r="L844" i="48"/>
  <c r="L845" i="48"/>
  <c r="L846" i="48"/>
  <c r="L847" i="48"/>
  <c r="L848" i="48"/>
  <c r="L849" i="48"/>
  <c r="L850" i="48"/>
  <c r="L851" i="48"/>
  <c r="L852" i="48"/>
  <c r="L853" i="48"/>
  <c r="L854" i="48"/>
  <c r="L855" i="48"/>
  <c r="L856" i="48"/>
  <c r="L857" i="48"/>
  <c r="L858" i="48"/>
  <c r="L859" i="48"/>
  <c r="L860" i="48"/>
  <c r="L861" i="48"/>
  <c r="L862" i="48"/>
  <c r="L863" i="48"/>
  <c r="L864" i="48"/>
  <c r="L865" i="48"/>
  <c r="L866" i="48"/>
  <c r="L867" i="48"/>
  <c r="L868" i="48"/>
  <c r="L869" i="48"/>
  <c r="L870" i="48"/>
  <c r="L871" i="48"/>
  <c r="L872" i="48"/>
  <c r="L873" i="48"/>
  <c r="L874" i="48"/>
  <c r="L875" i="48"/>
  <c r="L876" i="48"/>
  <c r="L877" i="48"/>
  <c r="L878" i="48"/>
  <c r="L879" i="48"/>
  <c r="L880" i="48"/>
  <c r="L881" i="48"/>
  <c r="L882" i="48"/>
  <c r="L883" i="48"/>
  <c r="L884" i="48"/>
  <c r="L885" i="48"/>
  <c r="L886" i="48"/>
  <c r="L887" i="48"/>
  <c r="L888" i="48"/>
  <c r="L889" i="48"/>
  <c r="L890" i="48"/>
  <c r="L891" i="48"/>
  <c r="L892" i="48"/>
  <c r="L893" i="48"/>
  <c r="L894" i="48"/>
  <c r="L895" i="48"/>
  <c r="L896" i="48"/>
  <c r="L897" i="48"/>
  <c r="L898" i="48"/>
  <c r="L899" i="48"/>
  <c r="L900" i="48"/>
  <c r="L901" i="48"/>
  <c r="L902" i="48"/>
  <c r="L903" i="48"/>
  <c r="L904" i="48"/>
  <c r="L905" i="48"/>
  <c r="L906" i="48"/>
  <c r="L907" i="48"/>
  <c r="L908" i="48"/>
  <c r="L909" i="48"/>
  <c r="L910" i="48"/>
  <c r="L911" i="48"/>
  <c r="L912" i="48"/>
  <c r="L913" i="48"/>
  <c r="L914" i="48"/>
  <c r="L915" i="48"/>
  <c r="L916" i="48"/>
  <c r="L917" i="48"/>
  <c r="L918" i="48"/>
  <c r="L919" i="48"/>
  <c r="L920" i="48"/>
  <c r="L921" i="48"/>
  <c r="L922" i="48"/>
  <c r="L923" i="48"/>
  <c r="L924" i="48"/>
  <c r="L925" i="48"/>
  <c r="L926" i="48"/>
  <c r="L927" i="48"/>
  <c r="L928" i="48"/>
  <c r="L929" i="48"/>
  <c r="L930" i="48"/>
  <c r="L931" i="48"/>
  <c r="L932" i="48"/>
  <c r="L933" i="48"/>
  <c r="L934" i="48"/>
  <c r="L935" i="48"/>
  <c r="L936" i="48"/>
  <c r="L937" i="48"/>
  <c r="L938" i="48"/>
  <c r="L939" i="48"/>
  <c r="L940" i="48"/>
  <c r="L941" i="48"/>
  <c r="L942" i="48"/>
  <c r="L943" i="48"/>
  <c r="L944" i="48"/>
  <c r="L945" i="48"/>
  <c r="L946" i="48"/>
  <c r="L947" i="48"/>
  <c r="L948" i="48"/>
  <c r="L949" i="48"/>
  <c r="L950" i="48"/>
  <c r="L951" i="48"/>
  <c r="L952" i="48"/>
  <c r="L953" i="48"/>
  <c r="L954" i="48"/>
  <c r="L955" i="48"/>
  <c r="L956" i="48"/>
  <c r="L957" i="48"/>
  <c r="L958" i="48"/>
  <c r="L959" i="48"/>
  <c r="L960" i="48"/>
  <c r="L961" i="48"/>
  <c r="L962" i="48"/>
  <c r="L963" i="48"/>
  <c r="L964" i="48"/>
  <c r="L965" i="48"/>
  <c r="L966" i="48"/>
  <c r="L967" i="48"/>
  <c r="L968" i="48"/>
  <c r="L969" i="48"/>
  <c r="L970" i="48"/>
  <c r="L971" i="48"/>
  <c r="L972" i="48"/>
  <c r="L973" i="48"/>
  <c r="L974" i="48"/>
  <c r="L975" i="48"/>
  <c r="L976" i="48"/>
  <c r="L977" i="48"/>
  <c r="L978" i="48"/>
  <c r="L979" i="48"/>
  <c r="L980" i="48"/>
  <c r="L981" i="48"/>
  <c r="L982" i="48"/>
  <c r="L983" i="48"/>
  <c r="L984" i="48"/>
  <c r="L985" i="48"/>
  <c r="L986" i="48"/>
  <c r="L987" i="48"/>
  <c r="L988" i="48"/>
  <c r="L989" i="48"/>
  <c r="L990" i="48"/>
  <c r="L991" i="48"/>
  <c r="L992" i="48"/>
  <c r="L993" i="48"/>
  <c r="L994" i="48"/>
  <c r="L995" i="48"/>
  <c r="L996" i="48"/>
  <c r="L997" i="48"/>
  <c r="L998" i="48"/>
  <c r="L999" i="48"/>
  <c r="L1000" i="48"/>
  <c r="L1001" i="48"/>
  <c r="L1002" i="48"/>
  <c r="L1003" i="48"/>
  <c r="L1004" i="48"/>
  <c r="L1005" i="48"/>
  <c r="L1006" i="48"/>
  <c r="L1007" i="48"/>
  <c r="L1008" i="48"/>
  <c r="L1009" i="48"/>
  <c r="L1010" i="48"/>
  <c r="L1011" i="48"/>
  <c r="L1012" i="48"/>
  <c r="L1013" i="48"/>
  <c r="L1014" i="48"/>
  <c r="L1015" i="48"/>
  <c r="L1016" i="48"/>
  <c r="L1017" i="48"/>
  <c r="L1018" i="48"/>
  <c r="L1019" i="48"/>
  <c r="L1020" i="48"/>
  <c r="L1021" i="48"/>
  <c r="L1022" i="48"/>
  <c r="L1023" i="48"/>
  <c r="L1024" i="48"/>
  <c r="L1025" i="48"/>
  <c r="L1026" i="48"/>
  <c r="L1027" i="48"/>
  <c r="L1028" i="48"/>
  <c r="L1029" i="48"/>
  <c r="L1030" i="48"/>
  <c r="L1031" i="48"/>
  <c r="L1032" i="48"/>
  <c r="L1033" i="48"/>
  <c r="L1034" i="48"/>
  <c r="L1035" i="48"/>
  <c r="L1036" i="48"/>
  <c r="L1037" i="48"/>
  <c r="L1038" i="48"/>
  <c r="L1039" i="48"/>
  <c r="L1040" i="48"/>
  <c r="L1041" i="48"/>
  <c r="L1042" i="48"/>
  <c r="L1043" i="48"/>
  <c r="L1044" i="48"/>
  <c r="L1045" i="48"/>
  <c r="L1046" i="48"/>
  <c r="L1047" i="48"/>
  <c r="L1048" i="48"/>
  <c r="L1049" i="48"/>
  <c r="L1050" i="48"/>
  <c r="L1051" i="48"/>
  <c r="L1052" i="48"/>
  <c r="L1053" i="48"/>
  <c r="L1054" i="48"/>
  <c r="L1055" i="48"/>
  <c r="L1056" i="48"/>
  <c r="L1057" i="48"/>
  <c r="L1058" i="48"/>
  <c r="L1059" i="48"/>
  <c r="L1060" i="48"/>
  <c r="L1061" i="48"/>
  <c r="L1062" i="48"/>
  <c r="L1063" i="48"/>
  <c r="L1064" i="48"/>
  <c r="L1065" i="48"/>
  <c r="L1066" i="48"/>
  <c r="L1067" i="48"/>
  <c r="L1068" i="48"/>
  <c r="L1069" i="48"/>
  <c r="L1070" i="48"/>
  <c r="L1071" i="48"/>
  <c r="L1072" i="48"/>
  <c r="L1073" i="48"/>
  <c r="L1074" i="48"/>
  <c r="L1075" i="48"/>
  <c r="L1076" i="48"/>
  <c r="L1077" i="48"/>
  <c r="L1078" i="48"/>
  <c r="L1079" i="48"/>
  <c r="L1080" i="48"/>
  <c r="L1081" i="48"/>
  <c r="L1082" i="48"/>
  <c r="L1083" i="48"/>
  <c r="L1084" i="48"/>
  <c r="L1085" i="48"/>
  <c r="L1086" i="48"/>
  <c r="L1087" i="48"/>
  <c r="L1088" i="48"/>
  <c r="L1089" i="48"/>
  <c r="L1090" i="48"/>
  <c r="L1091" i="48"/>
  <c r="L1092" i="48"/>
  <c r="L1093" i="48"/>
  <c r="L1094" i="48"/>
  <c r="L1095" i="48"/>
  <c r="L1096" i="48"/>
  <c r="L1097" i="48"/>
  <c r="L1098" i="48"/>
  <c r="L1099" i="48"/>
  <c r="L1100" i="48"/>
  <c r="L1101" i="48"/>
  <c r="L1102" i="48"/>
  <c r="L1103" i="48"/>
  <c r="L1104" i="48"/>
  <c r="L1105" i="48"/>
  <c r="L1106" i="48"/>
  <c r="L1107" i="48"/>
  <c r="L1108" i="48"/>
  <c r="L1109" i="48"/>
  <c r="L1110" i="48"/>
  <c r="L1111" i="48"/>
  <c r="L1112" i="48"/>
  <c r="L1113" i="48"/>
  <c r="L1114" i="48"/>
  <c r="L1115" i="48"/>
  <c r="L1116" i="48"/>
  <c r="L1117" i="48"/>
  <c r="L1118" i="48"/>
  <c r="L1119" i="48"/>
  <c r="L1120" i="48"/>
  <c r="L1121" i="48"/>
  <c r="L1122" i="48"/>
  <c r="L1123" i="48"/>
  <c r="L1124" i="48"/>
  <c r="L1125" i="48"/>
  <c r="L1126" i="48"/>
  <c r="L1127" i="48"/>
  <c r="L1128" i="48"/>
  <c r="L1129" i="48"/>
  <c r="L1130" i="48"/>
  <c r="L1131" i="48"/>
  <c r="L1132" i="48"/>
  <c r="L1133" i="48"/>
  <c r="L1134" i="48"/>
  <c r="L1135" i="48"/>
  <c r="L1136" i="48"/>
  <c r="L1137" i="48"/>
  <c r="L1138" i="48"/>
  <c r="L1139" i="48"/>
  <c r="L1140" i="48"/>
  <c r="L1141" i="48"/>
  <c r="L1142" i="48"/>
  <c r="L1143" i="48"/>
  <c r="L1144" i="48"/>
  <c r="L1145" i="48"/>
  <c r="L1146" i="48"/>
  <c r="L1147" i="48"/>
  <c r="L1148" i="48"/>
  <c r="L1149" i="48"/>
  <c r="L1150" i="48"/>
  <c r="L1151" i="48"/>
  <c r="L1152" i="48"/>
  <c r="L1153" i="48"/>
  <c r="L1154" i="48"/>
  <c r="L1155" i="48"/>
  <c r="L1156" i="48"/>
  <c r="L1157" i="48"/>
  <c r="L1158" i="48"/>
  <c r="L1159" i="48"/>
  <c r="L1160" i="48"/>
  <c r="L1161" i="48"/>
  <c r="L1162" i="48"/>
  <c r="L1163" i="48"/>
  <c r="L1164" i="48"/>
  <c r="L1165" i="48"/>
  <c r="L1166" i="48"/>
  <c r="L1167" i="48"/>
  <c r="L1168" i="48"/>
  <c r="L1169" i="48"/>
  <c r="L1170" i="48"/>
  <c r="L1171" i="48"/>
  <c r="L1172" i="48"/>
  <c r="L1173" i="48"/>
  <c r="L1174" i="48"/>
  <c r="L1175" i="48"/>
  <c r="L1176" i="48"/>
  <c r="L1177" i="48"/>
  <c r="L1178" i="48"/>
  <c r="L1179" i="48"/>
  <c r="L1180" i="48"/>
  <c r="L1181" i="48"/>
  <c r="L1182" i="48"/>
  <c r="L1183" i="48"/>
  <c r="L1184" i="48"/>
  <c r="L1185" i="48"/>
  <c r="L1186" i="48"/>
  <c r="L1187" i="48"/>
  <c r="L1188" i="48"/>
  <c r="L1189" i="48"/>
  <c r="L1190" i="48"/>
  <c r="L1191" i="48"/>
  <c r="L1192" i="48"/>
  <c r="L1193" i="48"/>
  <c r="L1194" i="48"/>
  <c r="L1195" i="48"/>
  <c r="L1196" i="48"/>
  <c r="L1197" i="48"/>
  <c r="L1198" i="48"/>
  <c r="L1199" i="48"/>
  <c r="L1200" i="48"/>
  <c r="L1201" i="48"/>
  <c r="L1202" i="48"/>
  <c r="L1203" i="48"/>
  <c r="L1204" i="48"/>
  <c r="L1205" i="48"/>
  <c r="L1206" i="48"/>
  <c r="L1207" i="48"/>
  <c r="L1208" i="48"/>
  <c r="L1209" i="48"/>
  <c r="L1210" i="48"/>
  <c r="L1211" i="48"/>
  <c r="L1212" i="48"/>
  <c r="L1213" i="48"/>
  <c r="L1214" i="48"/>
  <c r="L1215" i="48"/>
  <c r="L1216" i="48"/>
  <c r="L1217" i="48"/>
  <c r="L1218" i="48"/>
  <c r="L1219" i="48"/>
  <c r="L1220" i="48"/>
  <c r="L1221" i="48"/>
  <c r="L1222" i="48"/>
  <c r="L1223" i="48"/>
  <c r="L1224" i="48"/>
  <c r="L1225" i="48"/>
  <c r="L1226" i="48"/>
  <c r="L1227" i="48"/>
  <c r="L1228" i="48"/>
  <c r="L1229" i="48"/>
  <c r="L1230" i="48"/>
  <c r="L1231" i="48"/>
  <c r="L1232" i="48"/>
  <c r="L1233" i="48"/>
  <c r="L1234" i="48"/>
  <c r="L1235" i="48"/>
  <c r="L1236" i="48"/>
  <c r="L1237" i="48"/>
  <c r="L1238" i="48"/>
  <c r="L1239" i="48"/>
  <c r="L1240" i="48"/>
  <c r="L1241" i="48"/>
  <c r="L1242" i="48"/>
  <c r="L1243" i="48"/>
  <c r="L1244" i="48"/>
  <c r="L1245" i="48"/>
  <c r="L1246" i="48"/>
  <c r="L1247" i="48"/>
  <c r="L1248" i="48"/>
  <c r="L1249" i="48"/>
  <c r="L1250" i="48"/>
  <c r="L1251" i="48"/>
  <c r="L1252" i="48"/>
  <c r="L1253" i="48"/>
  <c r="L1254" i="48"/>
  <c r="L1255" i="48"/>
  <c r="L1256" i="48"/>
  <c r="L1257" i="48"/>
  <c r="L1258" i="48"/>
  <c r="L1259" i="48"/>
  <c r="L1260" i="48"/>
  <c r="L1261" i="48"/>
  <c r="L1262" i="48"/>
  <c r="L1263" i="48"/>
  <c r="L1264" i="48"/>
  <c r="L1265" i="48"/>
  <c r="L1266" i="48"/>
  <c r="L1267" i="48"/>
  <c r="L1268" i="48"/>
  <c r="L1269" i="48"/>
  <c r="L1270" i="48"/>
  <c r="L1271" i="48"/>
  <c r="L1272" i="48"/>
  <c r="L1273" i="48"/>
  <c r="L1274" i="48"/>
  <c r="L1275" i="48"/>
  <c r="L1276" i="48"/>
  <c r="L1277" i="48"/>
  <c r="L1278" i="48"/>
  <c r="L1279" i="48"/>
  <c r="L1280" i="48"/>
  <c r="L1281" i="48"/>
  <c r="L1282" i="48"/>
  <c r="L1283" i="48"/>
  <c r="L1284" i="48"/>
  <c r="L1285" i="48"/>
  <c r="L1286" i="48"/>
  <c r="L1287" i="48"/>
  <c r="L1288" i="48"/>
  <c r="L1289" i="48"/>
  <c r="L1290" i="48"/>
  <c r="L1291" i="48"/>
  <c r="L1292" i="48"/>
  <c r="L1293" i="48"/>
  <c r="L1294" i="48"/>
  <c r="L1295" i="48"/>
  <c r="L1296" i="48"/>
  <c r="L1297" i="48"/>
  <c r="L1298" i="48"/>
  <c r="L1299" i="48"/>
  <c r="L1300" i="48"/>
  <c r="L1301" i="48"/>
  <c r="L1302" i="48"/>
  <c r="L1303" i="48"/>
  <c r="L1304" i="48"/>
  <c r="L1305" i="48"/>
  <c r="L1306" i="48"/>
  <c r="L1307" i="48"/>
  <c r="L1308" i="48"/>
  <c r="L1309" i="48"/>
  <c r="L1310" i="48"/>
  <c r="L1311" i="48"/>
  <c r="L1312" i="48"/>
  <c r="L1313" i="48"/>
  <c r="L1314" i="48"/>
  <c r="L1315" i="48"/>
  <c r="L1316" i="48"/>
  <c r="L1317" i="48"/>
  <c r="L1318" i="48"/>
  <c r="L1319" i="48"/>
  <c r="L1320" i="48"/>
  <c r="L1321" i="48"/>
  <c r="L1322" i="48"/>
  <c r="L1323" i="48"/>
  <c r="L1324" i="48"/>
  <c r="L1325" i="48"/>
  <c r="L1326" i="48"/>
  <c r="L1327" i="48"/>
  <c r="L1328" i="48"/>
  <c r="L1329" i="48"/>
  <c r="L1330" i="48"/>
  <c r="L1331" i="48"/>
  <c r="L1332" i="48"/>
  <c r="L1333" i="48"/>
  <c r="L1334" i="48"/>
  <c r="L1335" i="48"/>
  <c r="L1336" i="48"/>
  <c r="L1337" i="48"/>
  <c r="L1338" i="48"/>
  <c r="L1339" i="48"/>
  <c r="L1340" i="48"/>
  <c r="L1341" i="48"/>
  <c r="L1342" i="48"/>
  <c r="L1343" i="48"/>
  <c r="L1344" i="48"/>
  <c r="L1345" i="48"/>
  <c r="L1346" i="48"/>
  <c r="L1347" i="48"/>
  <c r="L1348" i="48"/>
  <c r="L1349" i="48"/>
  <c r="L1350" i="48"/>
  <c r="L1351" i="48"/>
  <c r="L1352" i="48"/>
  <c r="L1353" i="48"/>
  <c r="L1354" i="48"/>
  <c r="L1355" i="48"/>
  <c r="L1356" i="48"/>
  <c r="L1357" i="48"/>
  <c r="L1358" i="48"/>
  <c r="L1359" i="48"/>
  <c r="L1360" i="48"/>
  <c r="L1361" i="48"/>
  <c r="L1362" i="48"/>
  <c r="L1363" i="48"/>
  <c r="L1364" i="48"/>
  <c r="L1365" i="48"/>
  <c r="L1366" i="48"/>
  <c r="L1367" i="48"/>
  <c r="L1368" i="48"/>
  <c r="L1369" i="48"/>
  <c r="L1370" i="48"/>
  <c r="L1371" i="48"/>
  <c r="L1372" i="48"/>
  <c r="L1373" i="48"/>
  <c r="L1374" i="48"/>
  <c r="L1375" i="48"/>
  <c r="L1376" i="48"/>
  <c r="L1377" i="48"/>
  <c r="L1378" i="48"/>
  <c r="L1379" i="48"/>
  <c r="L1380" i="48"/>
  <c r="L1381" i="48"/>
  <c r="L1382" i="48"/>
  <c r="L1383" i="48"/>
  <c r="L1384" i="48"/>
  <c r="L1385" i="48"/>
  <c r="L1386" i="48"/>
  <c r="L1387" i="48"/>
  <c r="L1388" i="48"/>
  <c r="L1389" i="48"/>
  <c r="L1390" i="48"/>
  <c r="L1391" i="48"/>
  <c r="L1392" i="48"/>
  <c r="L1393" i="48"/>
  <c r="L1394" i="48"/>
  <c r="L1395" i="48"/>
  <c r="L1396" i="48"/>
  <c r="L1397" i="48"/>
  <c r="L1398" i="48"/>
  <c r="L1399" i="48"/>
  <c r="L1400" i="48"/>
  <c r="L1401" i="48"/>
  <c r="L1402" i="48"/>
  <c r="L1403" i="48"/>
  <c r="L1404" i="48"/>
  <c r="L1405" i="48"/>
  <c r="L1406" i="48"/>
  <c r="L1407" i="48"/>
  <c r="L1408" i="48"/>
  <c r="L1409" i="48"/>
  <c r="L1410" i="48"/>
  <c r="L1411" i="48"/>
  <c r="L1412" i="48"/>
  <c r="L1413" i="48"/>
  <c r="L1414" i="48"/>
  <c r="L1415" i="48"/>
  <c r="L1416" i="48"/>
  <c r="L1417" i="48"/>
  <c r="L1418" i="48"/>
  <c r="L1419" i="48"/>
  <c r="L1420" i="48"/>
  <c r="L1421" i="48"/>
  <c r="L1422" i="48"/>
  <c r="L1423" i="48"/>
  <c r="L1424" i="48"/>
  <c r="L1425" i="48"/>
  <c r="L1426" i="48"/>
  <c r="L1427" i="48"/>
  <c r="L1428" i="48"/>
  <c r="L1429" i="48"/>
  <c r="L1430" i="48"/>
  <c r="L1431" i="48"/>
  <c r="L1432" i="48"/>
  <c r="L1433" i="48"/>
  <c r="L1434" i="48"/>
  <c r="L1435" i="48"/>
  <c r="L1436" i="48"/>
  <c r="L1437" i="48"/>
  <c r="L1438" i="48"/>
  <c r="L1439" i="48"/>
  <c r="L1440" i="48"/>
  <c r="L1441" i="48"/>
  <c r="L1442" i="48"/>
  <c r="L1443" i="48"/>
  <c r="L1444" i="48"/>
  <c r="L1445" i="48"/>
  <c r="L1446" i="48"/>
  <c r="L1447" i="48"/>
  <c r="L1448" i="48"/>
  <c r="L1449" i="48"/>
  <c r="L1450" i="48"/>
  <c r="L1451" i="48"/>
  <c r="L1452" i="48"/>
  <c r="L1453" i="48"/>
  <c r="L1454" i="48"/>
  <c r="L1455" i="48"/>
  <c r="L1456" i="48"/>
  <c r="L1457" i="48"/>
  <c r="L1458" i="48"/>
  <c r="L1459" i="48"/>
  <c r="L1460" i="48"/>
  <c r="L1461" i="48"/>
  <c r="L1462" i="48"/>
  <c r="L1463" i="48"/>
  <c r="L1464" i="48"/>
  <c r="L1465" i="48"/>
  <c r="L1466" i="48"/>
  <c r="L1467" i="48"/>
  <c r="L1468" i="48"/>
  <c r="L1469" i="48"/>
  <c r="L1470" i="48"/>
  <c r="L1471" i="48"/>
  <c r="L1472" i="48"/>
  <c r="L1473" i="48"/>
  <c r="L1474" i="48"/>
  <c r="L1475" i="48"/>
  <c r="L1476" i="48"/>
  <c r="L1477" i="48"/>
  <c r="L1478" i="48"/>
  <c r="L1479" i="48"/>
  <c r="L1480" i="48"/>
  <c r="L1481" i="48"/>
  <c r="L1482" i="48"/>
  <c r="L1483" i="48"/>
  <c r="L1484" i="48"/>
  <c r="L1485" i="48"/>
  <c r="L1486" i="48"/>
  <c r="L1487" i="48"/>
  <c r="L1488" i="48"/>
  <c r="L1489" i="48"/>
  <c r="L1490" i="48"/>
  <c r="L1491" i="48"/>
  <c r="L1492" i="48"/>
  <c r="L1493" i="48"/>
  <c r="L1494" i="48"/>
  <c r="L1495" i="48"/>
  <c r="L1496" i="48"/>
  <c r="L1497" i="48"/>
  <c r="L1498" i="48"/>
  <c r="L1499" i="48"/>
  <c r="L1500" i="48"/>
  <c r="L1501" i="48"/>
  <c r="L1502" i="48"/>
  <c r="L1503" i="48"/>
  <c r="L1504" i="48"/>
  <c r="L1505" i="48"/>
  <c r="L1506" i="48"/>
  <c r="L1507" i="48"/>
  <c r="L1508" i="48"/>
  <c r="L1509" i="48"/>
  <c r="L1510" i="48"/>
  <c r="L1511" i="48"/>
  <c r="L1512" i="48"/>
  <c r="L1513" i="48"/>
  <c r="L1514" i="48"/>
  <c r="L1515" i="48"/>
  <c r="L1516" i="48"/>
  <c r="L1517" i="48"/>
  <c r="L1518" i="48"/>
  <c r="C2" i="48"/>
  <c r="C3" i="48"/>
  <c r="C4" i="48"/>
  <c r="C5" i="48"/>
  <c r="C6" i="48"/>
  <c r="C7" i="48"/>
  <c r="C8" i="48"/>
  <c r="C9" i="48"/>
  <c r="C10" i="48"/>
  <c r="C11" i="48"/>
  <c r="C12" i="48"/>
  <c r="C13" i="48"/>
  <c r="C14" i="48"/>
  <c r="C15" i="48"/>
  <c r="C16" i="48"/>
  <c r="C17" i="48"/>
  <c r="C18" i="48"/>
  <c r="C19" i="48"/>
  <c r="C20" i="48"/>
  <c r="C21" i="48"/>
  <c r="C22" i="48"/>
  <c r="C23" i="48"/>
  <c r="C24" i="48"/>
  <c r="C25" i="48"/>
  <c r="C26" i="48"/>
  <c r="C27" i="48"/>
  <c r="C28" i="48"/>
  <c r="C29" i="48"/>
  <c r="C30" i="48"/>
  <c r="C31" i="48"/>
  <c r="C32" i="48"/>
  <c r="C33" i="48"/>
  <c r="C34" i="48"/>
  <c r="C35" i="48"/>
  <c r="C36" i="48"/>
  <c r="C37" i="48"/>
  <c r="C38" i="48"/>
  <c r="C39" i="48"/>
  <c r="C40" i="48"/>
  <c r="C41" i="48"/>
  <c r="C42" i="48"/>
  <c r="C43" i="48"/>
  <c r="C44" i="48"/>
  <c r="C45" i="48"/>
  <c r="C46" i="48"/>
  <c r="C47" i="48"/>
  <c r="C48" i="48"/>
  <c r="C49" i="48"/>
  <c r="C50" i="48"/>
  <c r="C51" i="48"/>
  <c r="C52" i="48"/>
  <c r="C53" i="48"/>
  <c r="C54" i="48"/>
  <c r="C55" i="48"/>
  <c r="C56" i="48"/>
  <c r="C57" i="48"/>
  <c r="C58" i="48"/>
  <c r="C59" i="48"/>
  <c r="C60" i="48"/>
  <c r="C61" i="48"/>
  <c r="C62" i="48"/>
  <c r="C63" i="48"/>
  <c r="C64" i="48"/>
  <c r="C65" i="48"/>
  <c r="C66" i="48"/>
  <c r="C67" i="48"/>
  <c r="C68" i="48"/>
  <c r="C69" i="48"/>
  <c r="C70" i="48"/>
  <c r="C71" i="48"/>
  <c r="C72" i="48"/>
  <c r="C73" i="48"/>
  <c r="C74" i="48"/>
  <c r="C75" i="48"/>
  <c r="C76" i="48"/>
  <c r="C77" i="48"/>
  <c r="C78" i="48"/>
  <c r="C79" i="48"/>
  <c r="C80" i="48"/>
  <c r="C81" i="48"/>
  <c r="C82" i="48"/>
  <c r="C83" i="48"/>
  <c r="C84" i="48"/>
  <c r="C85" i="48"/>
  <c r="C86" i="48"/>
  <c r="C87" i="48"/>
  <c r="C88" i="48"/>
  <c r="C89" i="48"/>
  <c r="C90" i="48"/>
  <c r="C91" i="48"/>
  <c r="C92" i="48"/>
  <c r="C93" i="48"/>
  <c r="C94" i="48"/>
  <c r="C95" i="48"/>
  <c r="C96" i="48"/>
  <c r="C97" i="48"/>
  <c r="C98" i="48"/>
  <c r="C99" i="48"/>
  <c r="C100" i="48"/>
  <c r="C101" i="48"/>
  <c r="C102" i="48"/>
  <c r="C103" i="48"/>
  <c r="C104" i="48"/>
  <c r="C105" i="48"/>
  <c r="C106" i="48"/>
  <c r="C107" i="48"/>
  <c r="C108" i="48"/>
  <c r="C109" i="48"/>
  <c r="C110" i="48"/>
  <c r="C111" i="48"/>
  <c r="C112" i="48"/>
  <c r="C113" i="48"/>
  <c r="C114" i="48"/>
  <c r="C115" i="48"/>
  <c r="C116" i="48"/>
  <c r="C117" i="48"/>
  <c r="C118" i="48"/>
  <c r="C119" i="48"/>
  <c r="C120" i="48"/>
  <c r="C121" i="48"/>
  <c r="C122" i="48"/>
  <c r="C123" i="48"/>
  <c r="C124" i="48"/>
  <c r="C125" i="48"/>
  <c r="C126" i="48"/>
  <c r="C127" i="48"/>
  <c r="C128" i="48"/>
  <c r="C129" i="48"/>
  <c r="C130" i="48"/>
  <c r="C131" i="48"/>
  <c r="C132" i="48"/>
  <c r="C133" i="48"/>
  <c r="C134" i="48"/>
  <c r="C135" i="48"/>
  <c r="C136" i="48"/>
  <c r="C137" i="48"/>
  <c r="C138" i="48"/>
  <c r="C139" i="48"/>
  <c r="C140" i="48"/>
  <c r="C141" i="48"/>
  <c r="C142" i="48"/>
  <c r="C143" i="48"/>
  <c r="C144" i="48"/>
  <c r="C145" i="48"/>
  <c r="C146" i="48"/>
  <c r="C147" i="48"/>
  <c r="C148" i="48"/>
  <c r="C149" i="48"/>
  <c r="C150" i="48"/>
  <c r="C151" i="48"/>
  <c r="C152" i="48"/>
  <c r="C153" i="48"/>
  <c r="C154" i="48"/>
  <c r="C155" i="48"/>
  <c r="C156" i="48"/>
  <c r="C157" i="48"/>
  <c r="C158" i="48"/>
  <c r="C159" i="48"/>
  <c r="C160" i="48"/>
  <c r="C161" i="48"/>
  <c r="C162" i="48"/>
  <c r="C163" i="48"/>
  <c r="C164" i="48"/>
  <c r="C165" i="48"/>
  <c r="C166" i="48"/>
  <c r="C167" i="48"/>
  <c r="C168" i="48"/>
  <c r="C169" i="48"/>
  <c r="C170" i="48"/>
  <c r="C171" i="48"/>
  <c r="C172" i="48"/>
  <c r="C173" i="48"/>
  <c r="C174" i="48"/>
  <c r="C175" i="48"/>
  <c r="C176" i="48"/>
  <c r="C177" i="48"/>
  <c r="C178" i="48"/>
  <c r="C179" i="48"/>
  <c r="C180" i="48"/>
  <c r="C181" i="48"/>
  <c r="C182" i="48"/>
  <c r="C183" i="48"/>
  <c r="C184" i="48"/>
  <c r="C185" i="48"/>
  <c r="C186" i="48"/>
  <c r="C187" i="48"/>
  <c r="C188" i="48"/>
  <c r="C189" i="48"/>
  <c r="C190" i="48"/>
  <c r="C191" i="48"/>
  <c r="C192" i="48"/>
  <c r="C193" i="48"/>
  <c r="C194" i="48"/>
  <c r="C195" i="48"/>
  <c r="C196" i="48"/>
  <c r="C197" i="48"/>
  <c r="C198" i="48"/>
  <c r="C199" i="48"/>
  <c r="C200" i="48"/>
  <c r="C201" i="48"/>
  <c r="C202" i="48"/>
  <c r="C203" i="48"/>
  <c r="C204" i="48"/>
  <c r="C205" i="48"/>
  <c r="C206" i="48"/>
  <c r="C207" i="48"/>
  <c r="C208" i="48"/>
  <c r="C209" i="48"/>
  <c r="C210" i="48"/>
  <c r="C211" i="48"/>
  <c r="C212" i="48"/>
  <c r="C213" i="48"/>
  <c r="C214" i="48"/>
  <c r="C215" i="48"/>
  <c r="C216" i="48"/>
  <c r="C217" i="48"/>
  <c r="C218" i="48"/>
  <c r="C219" i="48"/>
  <c r="C220" i="48"/>
  <c r="C221" i="48"/>
  <c r="C222" i="48"/>
  <c r="C223" i="48"/>
  <c r="C224" i="48"/>
  <c r="C225" i="48"/>
  <c r="C226" i="48"/>
  <c r="C227" i="48"/>
  <c r="C228" i="48"/>
  <c r="C229" i="48"/>
  <c r="C230" i="48"/>
  <c r="C231" i="48"/>
  <c r="C232" i="48"/>
  <c r="C233" i="48"/>
  <c r="C234" i="48"/>
  <c r="C235" i="48"/>
  <c r="C236" i="48"/>
  <c r="C237" i="48"/>
  <c r="C238" i="48"/>
  <c r="C239" i="48"/>
  <c r="C240" i="48"/>
  <c r="C241" i="48"/>
  <c r="C242" i="48"/>
  <c r="C243" i="48"/>
  <c r="C244" i="48"/>
  <c r="C245" i="48"/>
  <c r="C246" i="48"/>
  <c r="C247" i="48"/>
  <c r="C248" i="48"/>
  <c r="C249" i="48"/>
  <c r="C250" i="48"/>
  <c r="C251" i="48"/>
  <c r="C252" i="48"/>
  <c r="C253" i="48"/>
  <c r="C254" i="48"/>
  <c r="C255" i="48"/>
  <c r="C256" i="48"/>
  <c r="C257" i="48"/>
  <c r="C258" i="48"/>
  <c r="C259" i="48"/>
  <c r="C260" i="48"/>
  <c r="C261" i="48"/>
  <c r="C262" i="48"/>
  <c r="C263" i="48"/>
  <c r="C264" i="48"/>
  <c r="C265" i="48"/>
  <c r="C266" i="48"/>
  <c r="C267" i="48"/>
  <c r="C268" i="48"/>
  <c r="C269" i="48"/>
  <c r="C270" i="48"/>
  <c r="C271" i="48"/>
  <c r="C272" i="48"/>
  <c r="C273" i="48"/>
  <c r="C274" i="48"/>
  <c r="C275" i="48"/>
  <c r="C276" i="48"/>
  <c r="C277" i="48"/>
  <c r="C278" i="48"/>
  <c r="C279" i="48"/>
  <c r="C280" i="48"/>
  <c r="C281" i="48"/>
  <c r="C282" i="48"/>
  <c r="C283" i="48"/>
  <c r="C284" i="48"/>
  <c r="C285" i="48"/>
  <c r="C286" i="48"/>
  <c r="C287" i="48"/>
  <c r="C288" i="48"/>
  <c r="C289" i="48"/>
  <c r="C290" i="48"/>
  <c r="C291" i="48"/>
  <c r="C292" i="48"/>
  <c r="C293" i="48"/>
  <c r="C294" i="48"/>
  <c r="C295" i="48"/>
  <c r="C296" i="48"/>
  <c r="C297" i="48"/>
  <c r="C298" i="48"/>
  <c r="C299" i="48"/>
  <c r="C300" i="48"/>
  <c r="C301" i="48"/>
  <c r="C302" i="48"/>
  <c r="C303" i="48"/>
  <c r="C304" i="48"/>
  <c r="C305" i="48"/>
  <c r="C306" i="48"/>
  <c r="C307" i="48"/>
  <c r="C308" i="48"/>
  <c r="C309" i="48"/>
  <c r="C310" i="48"/>
  <c r="C311" i="48"/>
  <c r="C312" i="48"/>
  <c r="C313" i="48"/>
  <c r="C314" i="48"/>
  <c r="C315" i="48"/>
  <c r="C316" i="48"/>
  <c r="C317" i="48"/>
  <c r="C318" i="48"/>
  <c r="C319" i="48"/>
  <c r="C320" i="48"/>
  <c r="C321" i="48"/>
  <c r="C322" i="48"/>
  <c r="C323" i="48"/>
  <c r="C324" i="48"/>
  <c r="C325" i="48"/>
  <c r="C326" i="48"/>
  <c r="C327" i="48"/>
  <c r="C328" i="48"/>
  <c r="C329" i="48"/>
  <c r="C330" i="48"/>
  <c r="C331" i="48"/>
  <c r="C332" i="48"/>
  <c r="C333" i="48"/>
  <c r="C334" i="48"/>
  <c r="C335" i="48"/>
  <c r="C336" i="48"/>
  <c r="C337" i="48"/>
  <c r="C338" i="48"/>
  <c r="C339" i="48"/>
  <c r="C340" i="48"/>
  <c r="C341" i="48"/>
  <c r="C342" i="48"/>
  <c r="C343" i="48"/>
  <c r="C344" i="48"/>
  <c r="C345" i="48"/>
  <c r="C346" i="48"/>
  <c r="C347" i="48"/>
  <c r="C348" i="48"/>
  <c r="C349" i="48"/>
  <c r="C350" i="48"/>
  <c r="C351" i="48"/>
  <c r="C352" i="48"/>
  <c r="C353" i="48"/>
  <c r="C354" i="48"/>
  <c r="C355" i="48"/>
  <c r="C356" i="48"/>
  <c r="C357" i="48"/>
  <c r="C358" i="48"/>
  <c r="C359" i="48"/>
  <c r="C360" i="48"/>
  <c r="C361" i="48"/>
  <c r="C362" i="48"/>
  <c r="C363" i="48"/>
  <c r="C364" i="48"/>
  <c r="C365" i="48"/>
  <c r="C366" i="48"/>
  <c r="C367" i="48"/>
  <c r="C368" i="48"/>
  <c r="C369" i="48"/>
  <c r="C370" i="48"/>
  <c r="C371" i="48"/>
  <c r="C372" i="48"/>
  <c r="C373" i="48"/>
  <c r="C374" i="48"/>
  <c r="C375" i="48"/>
  <c r="C376" i="48"/>
  <c r="C377" i="48"/>
  <c r="C378" i="48"/>
  <c r="C379" i="48"/>
  <c r="C380" i="48"/>
  <c r="C381" i="48"/>
  <c r="C382" i="48"/>
  <c r="C383" i="48"/>
  <c r="C384" i="48"/>
  <c r="C385" i="48"/>
  <c r="C386" i="48"/>
  <c r="C387" i="48"/>
  <c r="C388" i="48"/>
  <c r="C389" i="48"/>
  <c r="C390" i="48"/>
  <c r="C391" i="48"/>
  <c r="C392" i="48"/>
  <c r="C393" i="48"/>
  <c r="C394" i="48"/>
  <c r="C395" i="48"/>
  <c r="C396" i="48"/>
  <c r="C397" i="48"/>
  <c r="C398" i="48"/>
  <c r="C399" i="48"/>
  <c r="C400" i="48"/>
  <c r="C401" i="48"/>
  <c r="C402" i="48"/>
  <c r="C403" i="48"/>
  <c r="C404" i="48"/>
  <c r="C405" i="48"/>
  <c r="C406" i="48"/>
  <c r="C407" i="48"/>
  <c r="C408" i="48"/>
  <c r="C409" i="48"/>
  <c r="C410" i="48"/>
  <c r="C411" i="48"/>
  <c r="C412" i="48"/>
  <c r="C413" i="48"/>
  <c r="C414" i="48"/>
  <c r="C415" i="48"/>
  <c r="C416" i="48"/>
  <c r="C417" i="48"/>
  <c r="C418" i="48"/>
  <c r="C419" i="48"/>
  <c r="C420" i="48"/>
  <c r="C421" i="48"/>
  <c r="C422" i="48"/>
  <c r="C423" i="48"/>
  <c r="C424" i="48"/>
  <c r="C425" i="48"/>
  <c r="C426" i="48"/>
  <c r="C427" i="48"/>
  <c r="C428" i="48"/>
  <c r="C429" i="48"/>
  <c r="C430" i="48"/>
  <c r="C431" i="48"/>
  <c r="C432" i="48"/>
  <c r="C433" i="48"/>
  <c r="C434" i="48"/>
  <c r="C435" i="48"/>
  <c r="C436" i="48"/>
  <c r="C437" i="48"/>
  <c r="C438" i="48"/>
  <c r="C439" i="48"/>
  <c r="C440" i="48"/>
  <c r="C441" i="48"/>
  <c r="C442" i="48"/>
  <c r="C443" i="48"/>
  <c r="C444" i="48"/>
  <c r="C445" i="48"/>
  <c r="C446" i="48"/>
  <c r="C447" i="48"/>
  <c r="C448" i="48"/>
  <c r="C449" i="48"/>
  <c r="C450" i="48"/>
  <c r="C451" i="48"/>
  <c r="C452" i="48"/>
  <c r="C453" i="48"/>
  <c r="C454" i="48"/>
  <c r="C455" i="48"/>
  <c r="C456" i="48"/>
  <c r="C457" i="48"/>
  <c r="C458" i="48"/>
  <c r="C459" i="48"/>
  <c r="C460" i="48"/>
  <c r="C461" i="48"/>
  <c r="C462" i="48"/>
  <c r="C463" i="48"/>
  <c r="C464" i="48"/>
  <c r="C465" i="48"/>
  <c r="C466" i="48"/>
  <c r="C467" i="48"/>
  <c r="C468" i="48"/>
  <c r="C469" i="48"/>
  <c r="C470" i="48"/>
  <c r="C471" i="48"/>
  <c r="C472" i="48"/>
  <c r="C473" i="48"/>
  <c r="C474" i="48"/>
  <c r="C475" i="48"/>
  <c r="C476" i="48"/>
  <c r="C477" i="48"/>
  <c r="C478" i="48"/>
  <c r="C479" i="48"/>
  <c r="C480" i="48"/>
  <c r="C481" i="48"/>
  <c r="C482" i="48"/>
  <c r="C483" i="48"/>
  <c r="C484" i="48"/>
  <c r="C485" i="48"/>
  <c r="C486" i="48"/>
  <c r="C487" i="48"/>
  <c r="C488" i="48"/>
  <c r="C489" i="48"/>
  <c r="C490" i="48"/>
  <c r="C491" i="48"/>
  <c r="C492" i="48"/>
  <c r="C493" i="48"/>
  <c r="C494" i="48"/>
  <c r="C495" i="48"/>
  <c r="C496" i="48"/>
  <c r="C497" i="48"/>
  <c r="C498" i="48"/>
  <c r="C499" i="48"/>
  <c r="C500" i="48"/>
  <c r="C501" i="48"/>
  <c r="C502" i="48"/>
  <c r="C503" i="48"/>
  <c r="C504" i="48"/>
  <c r="C505" i="48"/>
  <c r="C506" i="48"/>
  <c r="C507" i="48"/>
  <c r="C508" i="48"/>
  <c r="C509" i="48"/>
  <c r="C510" i="48"/>
  <c r="C511" i="48"/>
  <c r="C512" i="48"/>
  <c r="C513" i="48"/>
  <c r="C514" i="48"/>
  <c r="C515" i="48"/>
  <c r="C516" i="48"/>
  <c r="C517" i="48"/>
  <c r="C518" i="48"/>
  <c r="C519" i="48"/>
  <c r="C520" i="48"/>
  <c r="C521" i="48"/>
  <c r="C522" i="48"/>
  <c r="C523" i="48"/>
  <c r="C524" i="48"/>
  <c r="C525" i="48"/>
  <c r="C526" i="48"/>
  <c r="C527" i="48"/>
  <c r="C528" i="48"/>
  <c r="C529" i="48"/>
  <c r="C530" i="48"/>
  <c r="C531" i="48"/>
  <c r="C532" i="48"/>
  <c r="C533" i="48"/>
  <c r="C534" i="48"/>
  <c r="C535" i="48"/>
  <c r="C536" i="48"/>
  <c r="C537" i="48"/>
  <c r="C538" i="48"/>
  <c r="C539" i="48"/>
  <c r="C540" i="48"/>
  <c r="C541" i="48"/>
  <c r="C542" i="48"/>
  <c r="C543" i="48"/>
  <c r="C544" i="48"/>
  <c r="C545" i="48"/>
  <c r="C546" i="48"/>
  <c r="C547" i="48"/>
  <c r="C548" i="48"/>
  <c r="C549" i="48"/>
  <c r="C550" i="48"/>
  <c r="C551" i="48"/>
  <c r="C552" i="48"/>
  <c r="C553" i="48"/>
  <c r="C554" i="48"/>
  <c r="C555" i="48"/>
  <c r="C556" i="48"/>
  <c r="C557" i="48"/>
  <c r="C558" i="48"/>
  <c r="C559" i="48"/>
  <c r="C560" i="48"/>
  <c r="C561" i="48"/>
  <c r="C562" i="48"/>
  <c r="C563" i="48"/>
  <c r="C564" i="48"/>
  <c r="C565" i="48"/>
  <c r="C566" i="48"/>
  <c r="C567" i="48"/>
  <c r="C568" i="48"/>
  <c r="C569" i="48"/>
  <c r="C570" i="48"/>
  <c r="C571" i="48"/>
  <c r="C572" i="48"/>
  <c r="C573" i="48"/>
  <c r="C574" i="48"/>
  <c r="C575" i="48"/>
  <c r="C576" i="48"/>
  <c r="C577" i="48"/>
  <c r="C578" i="48"/>
  <c r="C579" i="48"/>
  <c r="C580" i="48"/>
  <c r="C581" i="48"/>
  <c r="C582" i="48"/>
  <c r="C583" i="48"/>
  <c r="C584" i="48"/>
  <c r="C585" i="48"/>
  <c r="C586" i="48"/>
  <c r="C587" i="48"/>
  <c r="C588" i="48"/>
  <c r="C589" i="48"/>
  <c r="C590" i="48"/>
  <c r="C591" i="48"/>
  <c r="C592" i="48"/>
  <c r="C593" i="48"/>
  <c r="C594" i="48"/>
  <c r="C595" i="48"/>
  <c r="C596" i="48"/>
  <c r="C597" i="48"/>
  <c r="C598" i="48"/>
  <c r="C599" i="48"/>
  <c r="C600" i="48"/>
  <c r="C601" i="48"/>
  <c r="C602" i="48"/>
  <c r="C603" i="48"/>
  <c r="C604" i="48"/>
  <c r="C605" i="48"/>
  <c r="C606" i="48"/>
  <c r="C607" i="48"/>
  <c r="C608" i="48"/>
  <c r="C609" i="48"/>
  <c r="C610" i="48"/>
  <c r="C611" i="48"/>
  <c r="C612" i="48"/>
  <c r="C613" i="48"/>
  <c r="C614" i="48"/>
  <c r="C615" i="48"/>
  <c r="C616" i="48"/>
  <c r="C617" i="48"/>
  <c r="C618" i="48"/>
  <c r="C619" i="48"/>
  <c r="C620" i="48"/>
  <c r="C621" i="48"/>
  <c r="C622" i="48"/>
  <c r="C623" i="48"/>
  <c r="C624" i="48"/>
  <c r="C625" i="48"/>
  <c r="C626" i="48"/>
  <c r="C627" i="48"/>
  <c r="C628" i="48"/>
  <c r="C629" i="48"/>
  <c r="C630" i="48"/>
  <c r="C631" i="48"/>
  <c r="C632" i="48"/>
  <c r="C633" i="48"/>
  <c r="C634" i="48"/>
  <c r="C635" i="48"/>
  <c r="C636" i="48"/>
  <c r="C637" i="48"/>
  <c r="C638" i="48"/>
  <c r="C639" i="48"/>
  <c r="C640" i="48"/>
  <c r="C641" i="48"/>
  <c r="C642" i="48"/>
  <c r="C643" i="48"/>
  <c r="C644" i="48"/>
  <c r="C645" i="48"/>
  <c r="C646" i="48"/>
  <c r="C647" i="48"/>
  <c r="C648" i="48"/>
  <c r="C649" i="48"/>
  <c r="C650" i="48"/>
  <c r="C651" i="48"/>
  <c r="C652" i="48"/>
  <c r="C653" i="48"/>
  <c r="C654" i="48"/>
  <c r="C655" i="48"/>
  <c r="C656" i="48"/>
  <c r="C657" i="48"/>
  <c r="C658" i="48"/>
  <c r="C659" i="48"/>
  <c r="C660" i="48"/>
  <c r="C661" i="48"/>
  <c r="C662" i="48"/>
  <c r="C663" i="48"/>
  <c r="C664" i="48"/>
  <c r="C665" i="48"/>
  <c r="C666" i="48"/>
  <c r="C667" i="48"/>
  <c r="C668" i="48"/>
  <c r="C669" i="48"/>
  <c r="C670" i="48"/>
  <c r="C671" i="48"/>
  <c r="C672" i="48"/>
  <c r="C673" i="48"/>
  <c r="C674" i="48"/>
  <c r="C675" i="48"/>
  <c r="C676" i="48"/>
  <c r="C677" i="48"/>
  <c r="C678" i="48"/>
  <c r="C679" i="48"/>
  <c r="C680" i="48"/>
  <c r="C681" i="48"/>
  <c r="C682" i="48"/>
  <c r="C683" i="48"/>
  <c r="C684" i="48"/>
  <c r="C685" i="48"/>
  <c r="C686" i="48"/>
  <c r="C687" i="48"/>
  <c r="C688" i="48"/>
  <c r="C689" i="48"/>
  <c r="C690" i="48"/>
  <c r="C691" i="48"/>
  <c r="C692" i="48"/>
  <c r="C693" i="48"/>
  <c r="C694" i="48"/>
  <c r="C695" i="48"/>
  <c r="C696" i="48"/>
  <c r="C697" i="48"/>
  <c r="C698" i="48"/>
  <c r="C699" i="48"/>
  <c r="C700" i="48"/>
  <c r="C701" i="48"/>
  <c r="C702" i="48"/>
  <c r="C703" i="48"/>
  <c r="C704" i="48"/>
  <c r="C705" i="48"/>
  <c r="C706" i="48"/>
  <c r="C707" i="48"/>
  <c r="C708" i="48"/>
  <c r="C709" i="48"/>
  <c r="C710" i="48"/>
  <c r="C711" i="48"/>
  <c r="C712" i="48"/>
  <c r="C713" i="48"/>
  <c r="C714" i="48"/>
  <c r="C715" i="48"/>
  <c r="C716" i="48"/>
  <c r="C717" i="48"/>
  <c r="C718" i="48"/>
  <c r="C719" i="48"/>
  <c r="C720" i="48"/>
  <c r="C721" i="48"/>
  <c r="C722" i="48"/>
  <c r="C723" i="48"/>
  <c r="C724" i="48"/>
  <c r="C725" i="48"/>
  <c r="C726" i="48"/>
  <c r="C727" i="48"/>
  <c r="C728" i="48"/>
  <c r="C729" i="48"/>
  <c r="C730" i="48"/>
  <c r="C731" i="48"/>
  <c r="C732" i="48"/>
  <c r="C733" i="48"/>
  <c r="C734" i="48"/>
  <c r="C735" i="48"/>
  <c r="C736" i="48"/>
  <c r="C737" i="48"/>
  <c r="C738" i="48"/>
  <c r="C739" i="48"/>
  <c r="C740" i="48"/>
  <c r="C741" i="48"/>
  <c r="C742" i="48"/>
  <c r="C743" i="48"/>
  <c r="C744" i="48"/>
  <c r="C745" i="48"/>
  <c r="C746" i="48"/>
  <c r="C747" i="48"/>
  <c r="C748" i="48"/>
  <c r="C749" i="48"/>
  <c r="C750" i="48"/>
  <c r="C751" i="48"/>
  <c r="C752" i="48"/>
  <c r="C753" i="48"/>
  <c r="C754" i="48"/>
  <c r="C755" i="48"/>
  <c r="C756" i="48"/>
  <c r="C757" i="48"/>
  <c r="C758" i="48"/>
  <c r="C759" i="48"/>
  <c r="C760" i="48"/>
  <c r="C761" i="48"/>
  <c r="C762" i="48"/>
  <c r="C763" i="48"/>
  <c r="C764" i="48"/>
  <c r="C765" i="48"/>
  <c r="C766" i="48"/>
  <c r="C767" i="48"/>
  <c r="C768" i="48"/>
  <c r="C769" i="48"/>
  <c r="C770" i="48"/>
  <c r="C771" i="48"/>
  <c r="C772" i="48"/>
  <c r="C773" i="48"/>
  <c r="C774" i="48"/>
  <c r="C775" i="48"/>
  <c r="C776" i="48"/>
  <c r="C777" i="48"/>
  <c r="C778" i="48"/>
  <c r="C779" i="48"/>
  <c r="C780" i="48"/>
  <c r="C781" i="48"/>
  <c r="C782" i="48"/>
  <c r="C783" i="48"/>
  <c r="C784" i="48"/>
  <c r="C785" i="48"/>
  <c r="C786" i="48"/>
  <c r="C787" i="48"/>
  <c r="C788" i="48"/>
  <c r="C789" i="48"/>
  <c r="C790" i="48"/>
  <c r="C791" i="48"/>
  <c r="C792" i="48"/>
  <c r="C793" i="48"/>
  <c r="C794" i="48"/>
  <c r="C795" i="48"/>
  <c r="C796" i="48"/>
  <c r="C797" i="48"/>
  <c r="C798" i="48"/>
  <c r="C799" i="48"/>
  <c r="C800" i="48"/>
  <c r="C801" i="48"/>
  <c r="C802" i="48"/>
  <c r="C803" i="48"/>
  <c r="C804" i="48"/>
  <c r="C805" i="48"/>
  <c r="C806" i="48"/>
  <c r="C807" i="48"/>
  <c r="C808" i="48"/>
  <c r="C809" i="48"/>
  <c r="C810" i="48"/>
  <c r="C811" i="48"/>
  <c r="C812" i="48"/>
  <c r="C813" i="48"/>
  <c r="C814" i="48"/>
  <c r="C815" i="48"/>
  <c r="C816" i="48"/>
  <c r="C817" i="48"/>
  <c r="C818" i="48"/>
  <c r="C819" i="48"/>
  <c r="C820" i="48"/>
  <c r="C821" i="48"/>
  <c r="C822" i="48"/>
  <c r="C823" i="48"/>
  <c r="C824" i="48"/>
  <c r="C825" i="48"/>
  <c r="C826" i="48"/>
  <c r="C827" i="48"/>
  <c r="C828" i="48"/>
  <c r="C829" i="48"/>
  <c r="C830" i="48"/>
  <c r="C831" i="48"/>
  <c r="C832" i="48"/>
  <c r="C833" i="48"/>
  <c r="C834" i="48"/>
  <c r="C835" i="48"/>
  <c r="C836" i="48"/>
  <c r="C837" i="48"/>
  <c r="C838" i="48"/>
  <c r="C839" i="48"/>
  <c r="C840" i="48"/>
  <c r="C841" i="48"/>
  <c r="C842" i="48"/>
  <c r="C843" i="48"/>
  <c r="C844" i="48"/>
  <c r="C845" i="48"/>
  <c r="C846" i="48"/>
  <c r="C847" i="48"/>
  <c r="C848" i="48"/>
  <c r="C849" i="48"/>
  <c r="C850" i="48"/>
  <c r="C851" i="48"/>
  <c r="C852" i="48"/>
  <c r="C853" i="48"/>
  <c r="C854" i="48"/>
  <c r="C855" i="48"/>
  <c r="C856" i="48"/>
  <c r="C857" i="48"/>
  <c r="C858" i="48"/>
  <c r="C859" i="48"/>
  <c r="C860" i="48"/>
  <c r="C861" i="48"/>
  <c r="C862" i="48"/>
  <c r="C863" i="48"/>
  <c r="C864" i="48"/>
  <c r="C865" i="48"/>
  <c r="C866" i="48"/>
  <c r="C867" i="48"/>
  <c r="C868" i="48"/>
  <c r="C869" i="48"/>
  <c r="C870" i="48"/>
  <c r="C871" i="48"/>
  <c r="C872" i="48"/>
  <c r="C873" i="48"/>
  <c r="C874" i="48"/>
  <c r="C875" i="48"/>
  <c r="C876" i="48"/>
  <c r="C877" i="48"/>
  <c r="C878" i="48"/>
  <c r="C879" i="48"/>
  <c r="C880" i="48"/>
  <c r="C881" i="48"/>
  <c r="C882" i="48"/>
  <c r="C883" i="48"/>
  <c r="C884" i="48"/>
  <c r="C885" i="48"/>
  <c r="C886" i="48"/>
  <c r="C887" i="48"/>
  <c r="C888" i="48"/>
  <c r="C889" i="48"/>
  <c r="C890" i="48"/>
  <c r="C891" i="48"/>
  <c r="C892" i="48"/>
  <c r="C893" i="48"/>
  <c r="C894" i="48"/>
  <c r="C895" i="48"/>
  <c r="C896" i="48"/>
  <c r="C897" i="48"/>
  <c r="C898" i="48"/>
  <c r="C899" i="48"/>
  <c r="C900" i="48"/>
  <c r="C901" i="48"/>
  <c r="C902" i="48"/>
  <c r="C903" i="48"/>
  <c r="C904" i="48"/>
  <c r="C905" i="48"/>
  <c r="C906" i="48"/>
  <c r="C907" i="48"/>
  <c r="C908" i="48"/>
  <c r="C909" i="48"/>
  <c r="C910" i="48"/>
  <c r="C911" i="48"/>
  <c r="C912" i="48"/>
  <c r="C913" i="48"/>
  <c r="C914" i="48"/>
  <c r="C915" i="48"/>
  <c r="C916" i="48"/>
  <c r="C917" i="48"/>
  <c r="C918" i="48"/>
  <c r="C919" i="48"/>
  <c r="C920" i="48"/>
  <c r="C921" i="48"/>
  <c r="C922" i="48"/>
  <c r="C923" i="48"/>
  <c r="C924" i="48"/>
  <c r="C925" i="48"/>
  <c r="C926" i="48"/>
  <c r="C927" i="48"/>
  <c r="C928" i="48"/>
  <c r="C929" i="48"/>
  <c r="C930" i="48"/>
  <c r="C931" i="48"/>
  <c r="C932" i="48"/>
  <c r="C933" i="48"/>
  <c r="C934" i="48"/>
  <c r="C935" i="48"/>
  <c r="C936" i="48"/>
  <c r="C937" i="48"/>
  <c r="C938" i="48"/>
  <c r="C939" i="48"/>
  <c r="C940" i="48"/>
  <c r="C941" i="48"/>
  <c r="C942" i="48"/>
  <c r="C943" i="48"/>
  <c r="C944" i="48"/>
  <c r="C945" i="48"/>
  <c r="C946" i="48"/>
  <c r="C947" i="48"/>
  <c r="C948" i="48"/>
  <c r="C949" i="48"/>
  <c r="C950" i="48"/>
  <c r="C951" i="48"/>
  <c r="C952" i="48"/>
  <c r="C953" i="48"/>
  <c r="C954" i="48"/>
  <c r="C955" i="48"/>
  <c r="C956" i="48"/>
  <c r="C957" i="48"/>
  <c r="C958" i="48"/>
  <c r="C959" i="48"/>
  <c r="C960" i="48"/>
  <c r="C961" i="48"/>
  <c r="C962" i="48"/>
  <c r="C963" i="48"/>
  <c r="C964" i="48"/>
  <c r="C965" i="48"/>
  <c r="C966" i="48"/>
  <c r="C967" i="48"/>
  <c r="C968" i="48"/>
  <c r="C969" i="48"/>
  <c r="C970" i="48"/>
  <c r="C971" i="48"/>
  <c r="C972" i="48"/>
  <c r="C973" i="48"/>
  <c r="C974" i="48"/>
  <c r="C975" i="48"/>
  <c r="C976" i="48"/>
  <c r="C977" i="48"/>
  <c r="C978" i="48"/>
  <c r="C979" i="48"/>
  <c r="C980" i="48"/>
  <c r="C981" i="48"/>
  <c r="C982" i="48"/>
  <c r="C983" i="48"/>
  <c r="C984" i="48"/>
  <c r="C985" i="48"/>
  <c r="C986" i="48"/>
  <c r="C987" i="48"/>
  <c r="C988" i="48"/>
  <c r="C989" i="48"/>
  <c r="C990" i="48"/>
  <c r="C991" i="48"/>
  <c r="C992" i="48"/>
  <c r="C993" i="48"/>
  <c r="C994" i="48"/>
  <c r="C995" i="48"/>
  <c r="C996" i="48"/>
  <c r="C997" i="48"/>
  <c r="C998" i="48"/>
  <c r="C999" i="48"/>
  <c r="C1000" i="48"/>
  <c r="C1001" i="48"/>
  <c r="C1002" i="48"/>
  <c r="C1003" i="48"/>
  <c r="C1004" i="48"/>
  <c r="C1005" i="48"/>
  <c r="C1006" i="48"/>
  <c r="C1007" i="48"/>
  <c r="C1008" i="48"/>
  <c r="C1009" i="48"/>
  <c r="C1010" i="48"/>
  <c r="C1011" i="48"/>
  <c r="C1012" i="48"/>
  <c r="C1013" i="48"/>
  <c r="C1014" i="48"/>
  <c r="C1015" i="48"/>
  <c r="C1016" i="48"/>
  <c r="C1017" i="48"/>
  <c r="C1018" i="48"/>
  <c r="C1019" i="48"/>
  <c r="C1020" i="48"/>
  <c r="C1021" i="48"/>
  <c r="C1022" i="48"/>
  <c r="C1023" i="48"/>
  <c r="C1024" i="48"/>
  <c r="C1025" i="48"/>
  <c r="C1026" i="48"/>
  <c r="C1027" i="48"/>
  <c r="C1028" i="48"/>
  <c r="C1029" i="48"/>
  <c r="C1030" i="48"/>
  <c r="C1031" i="48"/>
  <c r="C1032" i="48"/>
  <c r="C1033" i="48"/>
  <c r="C1034" i="48"/>
  <c r="C1035" i="48"/>
  <c r="C1036" i="48"/>
  <c r="C1037" i="48"/>
  <c r="C1038" i="48"/>
  <c r="C1039" i="48"/>
  <c r="C1040" i="48"/>
  <c r="C1041" i="48"/>
  <c r="C1042" i="48"/>
  <c r="C1043" i="48"/>
  <c r="C1044" i="48"/>
  <c r="C1045" i="48"/>
  <c r="C1046" i="48"/>
  <c r="C1047" i="48"/>
  <c r="C1048" i="48"/>
  <c r="C1049" i="48"/>
  <c r="C1050" i="48"/>
  <c r="C1051" i="48"/>
  <c r="C1052" i="48"/>
  <c r="C1053" i="48"/>
  <c r="C1054" i="48"/>
  <c r="C1055" i="48"/>
  <c r="C1056" i="48"/>
  <c r="C1057" i="48"/>
  <c r="C1058" i="48"/>
  <c r="C1059" i="48"/>
  <c r="C1060" i="48"/>
  <c r="C1061" i="48"/>
  <c r="C1062" i="48"/>
  <c r="C1063" i="48"/>
  <c r="C1064" i="48"/>
  <c r="C1065" i="48"/>
  <c r="C1066" i="48"/>
  <c r="C1067" i="48"/>
  <c r="C1068" i="48"/>
  <c r="C1069" i="48"/>
  <c r="C1070" i="48"/>
  <c r="C1071" i="48"/>
  <c r="C1072" i="48"/>
  <c r="C1073" i="48"/>
  <c r="C1074" i="48"/>
  <c r="C1075" i="48"/>
  <c r="C1076" i="48"/>
  <c r="C1077" i="48"/>
  <c r="C1078" i="48"/>
  <c r="C1079" i="48"/>
  <c r="C1080" i="48"/>
  <c r="C1081" i="48"/>
  <c r="C1082" i="48"/>
  <c r="C1083" i="48"/>
  <c r="C1084" i="48"/>
  <c r="C1085" i="48"/>
  <c r="C1086" i="48"/>
  <c r="C1087" i="48"/>
  <c r="C1088" i="48"/>
  <c r="C1089" i="48"/>
  <c r="C1090" i="48"/>
  <c r="C1091" i="48"/>
  <c r="C1092" i="48"/>
  <c r="C1093" i="48"/>
  <c r="C1094" i="48"/>
  <c r="C1095" i="48"/>
  <c r="C1096" i="48"/>
  <c r="C1097" i="48"/>
  <c r="C1098" i="48"/>
  <c r="C1099" i="48"/>
  <c r="C1100" i="48"/>
  <c r="C1101" i="48"/>
  <c r="C1102" i="48"/>
  <c r="C1103" i="48"/>
  <c r="C1104" i="48"/>
  <c r="C1105" i="48"/>
  <c r="C1106" i="48"/>
  <c r="C1107" i="48"/>
  <c r="C1108" i="48"/>
  <c r="C1109" i="48"/>
  <c r="C1110" i="48"/>
  <c r="C1111" i="48"/>
  <c r="C1112" i="48"/>
  <c r="C1113" i="48"/>
  <c r="C1114" i="48"/>
  <c r="C1115" i="48"/>
  <c r="C1116" i="48"/>
  <c r="C1117" i="48"/>
  <c r="C1118" i="48"/>
  <c r="C1119" i="48"/>
  <c r="C1120" i="48"/>
  <c r="C1121" i="48"/>
  <c r="C1122" i="48"/>
  <c r="C1123" i="48"/>
  <c r="C1124" i="48"/>
  <c r="C1125" i="48"/>
  <c r="C1126" i="48"/>
  <c r="C1127" i="48"/>
  <c r="C1128" i="48"/>
  <c r="C1129" i="48"/>
  <c r="C1130" i="48"/>
  <c r="C1131" i="48"/>
  <c r="C1132" i="48"/>
  <c r="C1133" i="48"/>
  <c r="C1134" i="48"/>
  <c r="C1135" i="48"/>
  <c r="C1136" i="48"/>
  <c r="C1137" i="48"/>
  <c r="C1138" i="48"/>
  <c r="C1139" i="48"/>
  <c r="C1140" i="48"/>
  <c r="C1141" i="48"/>
  <c r="C1142" i="48"/>
  <c r="C1143" i="48"/>
  <c r="C1144" i="48"/>
  <c r="C1145" i="48"/>
  <c r="C1146" i="48"/>
  <c r="C1147" i="48"/>
  <c r="C1148" i="48"/>
  <c r="C1149" i="48"/>
  <c r="C1150" i="48"/>
  <c r="C1151" i="48"/>
  <c r="C1152" i="48"/>
  <c r="C1153" i="48"/>
  <c r="C1154" i="48"/>
  <c r="C1155" i="48"/>
  <c r="C1156" i="48"/>
  <c r="C1157" i="48"/>
  <c r="C1158" i="48"/>
  <c r="C1159" i="48"/>
  <c r="C1160" i="48"/>
  <c r="C1161" i="48"/>
  <c r="C1162" i="48"/>
  <c r="C1163" i="48"/>
  <c r="C1164" i="48"/>
  <c r="C1165" i="48"/>
  <c r="C1166" i="48"/>
  <c r="C1167" i="48"/>
  <c r="C1168" i="48"/>
  <c r="C1169" i="48"/>
  <c r="C1170" i="48"/>
  <c r="C1171" i="48"/>
  <c r="C1172" i="48"/>
  <c r="C1173" i="48"/>
  <c r="C1174" i="48"/>
  <c r="C1175" i="48"/>
  <c r="C1176" i="48"/>
  <c r="C1177" i="48"/>
  <c r="C1178" i="48"/>
  <c r="C1179" i="48"/>
  <c r="C1180" i="48"/>
  <c r="C1181" i="48"/>
  <c r="C1182" i="48"/>
  <c r="C1183" i="48"/>
  <c r="C1184" i="48"/>
  <c r="C1185" i="48"/>
  <c r="C1186" i="48"/>
  <c r="C1187" i="48"/>
  <c r="C1188" i="48"/>
  <c r="C1189" i="48"/>
  <c r="C1190" i="48"/>
  <c r="C1191" i="48"/>
  <c r="C1192" i="48"/>
  <c r="C1193" i="48"/>
  <c r="C1194" i="48"/>
  <c r="C1195" i="48"/>
  <c r="C1196" i="48"/>
  <c r="C1197" i="48"/>
  <c r="C1198" i="48"/>
  <c r="C1199" i="48"/>
  <c r="C1200" i="48"/>
  <c r="C1201" i="48"/>
  <c r="C1202" i="48"/>
  <c r="C1203" i="48"/>
  <c r="C1204" i="48"/>
  <c r="C1205" i="48"/>
  <c r="C1206" i="48"/>
  <c r="C1207" i="48"/>
  <c r="C1208" i="48"/>
  <c r="C1209" i="48"/>
  <c r="C1210" i="48"/>
  <c r="C1211" i="48"/>
  <c r="C1212" i="48"/>
  <c r="C1213" i="48"/>
  <c r="C1214" i="48"/>
  <c r="C1215" i="48"/>
  <c r="C1216" i="48"/>
  <c r="C1217" i="48"/>
  <c r="C1218" i="48"/>
  <c r="C1219" i="48"/>
  <c r="C1220" i="48"/>
  <c r="C1221" i="48"/>
  <c r="C1222" i="48"/>
  <c r="C1223" i="48"/>
  <c r="C1224" i="48"/>
  <c r="C1225" i="48"/>
  <c r="C1226" i="48"/>
  <c r="C1227" i="48"/>
  <c r="C1228" i="48"/>
  <c r="C1229" i="48"/>
  <c r="C1230" i="48"/>
  <c r="C1231" i="48"/>
  <c r="C1232" i="48"/>
  <c r="C1233" i="48"/>
  <c r="C1234" i="48"/>
  <c r="C1235" i="48"/>
  <c r="C1236" i="48"/>
  <c r="C1237" i="48"/>
  <c r="C1238" i="48"/>
  <c r="C1239" i="48"/>
  <c r="C1240" i="48"/>
  <c r="C1241" i="48"/>
  <c r="C1242" i="48"/>
  <c r="C1243" i="48"/>
  <c r="C1244" i="48"/>
  <c r="C1245" i="48"/>
  <c r="C1246" i="48"/>
  <c r="C1247" i="48"/>
  <c r="C1248" i="48"/>
  <c r="C1249" i="48"/>
  <c r="C1250" i="48"/>
  <c r="C1251" i="48"/>
  <c r="C1252" i="48"/>
  <c r="C1253" i="48"/>
  <c r="C1254" i="48"/>
  <c r="C1255" i="48"/>
  <c r="C1256" i="48"/>
  <c r="C1257" i="48"/>
  <c r="C1258" i="48"/>
  <c r="C1259" i="48"/>
  <c r="C1260" i="48"/>
  <c r="C1261" i="48"/>
  <c r="C1262" i="48"/>
  <c r="C1263" i="48"/>
  <c r="C1264" i="48"/>
  <c r="C1265" i="48"/>
  <c r="C1266" i="48"/>
  <c r="C1267" i="48"/>
  <c r="C1268" i="48"/>
  <c r="C1269" i="48"/>
  <c r="C1270" i="48"/>
  <c r="C1271" i="48"/>
  <c r="C1272" i="48"/>
  <c r="C1273" i="48"/>
  <c r="C1274" i="48"/>
  <c r="C1275" i="48"/>
  <c r="C1276" i="48"/>
  <c r="C1277" i="48"/>
  <c r="C1278" i="48"/>
  <c r="C1279" i="48"/>
  <c r="C1280" i="48"/>
  <c r="C1281" i="48"/>
  <c r="C1282" i="48"/>
  <c r="C1283" i="48"/>
  <c r="C1284" i="48"/>
  <c r="C1285" i="48"/>
  <c r="C1286" i="48"/>
  <c r="C1287" i="48"/>
  <c r="C1288" i="48"/>
  <c r="C1289" i="48"/>
  <c r="C1290" i="48"/>
  <c r="C1291" i="48"/>
  <c r="C1292" i="48"/>
  <c r="C1293" i="48"/>
  <c r="C1294" i="48"/>
  <c r="C1295" i="48"/>
  <c r="C1296" i="48"/>
  <c r="C1297" i="48"/>
  <c r="C1298" i="48"/>
  <c r="C1299" i="48"/>
  <c r="C1300" i="48"/>
  <c r="C1301" i="48"/>
  <c r="C1302" i="48"/>
  <c r="C1303" i="48"/>
  <c r="C1304" i="48"/>
  <c r="C1305" i="48"/>
  <c r="C1306" i="48"/>
  <c r="C1307" i="48"/>
  <c r="C1308" i="48"/>
  <c r="C1309" i="48"/>
  <c r="C1310" i="48"/>
  <c r="C1311" i="48"/>
  <c r="C1312" i="48"/>
  <c r="C1313" i="48"/>
  <c r="C1314" i="48"/>
  <c r="C1315" i="48"/>
  <c r="C1316" i="48"/>
  <c r="C1317" i="48"/>
  <c r="C1318" i="48"/>
  <c r="C1319" i="48"/>
  <c r="C1320" i="48"/>
  <c r="C1321" i="48"/>
  <c r="C1322" i="48"/>
  <c r="C1323" i="48"/>
  <c r="C1324" i="48"/>
  <c r="C1325" i="48"/>
  <c r="C1326" i="48"/>
  <c r="C1327" i="48"/>
  <c r="C1328" i="48"/>
  <c r="C1329" i="48"/>
  <c r="C1330" i="48"/>
  <c r="C1331" i="48"/>
  <c r="C1332" i="48"/>
  <c r="C1333" i="48"/>
  <c r="C1334" i="48"/>
  <c r="C1335" i="48"/>
  <c r="C1336" i="48"/>
  <c r="C1337" i="48"/>
  <c r="C1338" i="48"/>
  <c r="C1339" i="48"/>
  <c r="C1340" i="48"/>
  <c r="C1341" i="48"/>
  <c r="C1342" i="48"/>
  <c r="C1343" i="48"/>
  <c r="C1344" i="48"/>
  <c r="C1345" i="48"/>
  <c r="C1346" i="48"/>
  <c r="C1347" i="48"/>
  <c r="C1348" i="48"/>
  <c r="C1349" i="48"/>
  <c r="C1350" i="48"/>
  <c r="C1351" i="48"/>
  <c r="C1352" i="48"/>
  <c r="C1353" i="48"/>
  <c r="C1354" i="48"/>
  <c r="C1355" i="48"/>
  <c r="C1356" i="48"/>
  <c r="C1357" i="48"/>
  <c r="C1358" i="48"/>
  <c r="C1359" i="48"/>
  <c r="C1360" i="48"/>
  <c r="C1361" i="48"/>
  <c r="C1362" i="48"/>
  <c r="C1363" i="48"/>
  <c r="C1364" i="48"/>
  <c r="C1365" i="48"/>
  <c r="C1366" i="48"/>
  <c r="C1367" i="48"/>
  <c r="C1368" i="48"/>
  <c r="C1369" i="48"/>
  <c r="C1370" i="48"/>
  <c r="C1371" i="48"/>
  <c r="C1372" i="48"/>
  <c r="C1373" i="48"/>
  <c r="C1374" i="48"/>
  <c r="C1375" i="48"/>
  <c r="C1376" i="48"/>
  <c r="C1377" i="48"/>
  <c r="C1378" i="48"/>
  <c r="C1379" i="48"/>
  <c r="C1380" i="48"/>
  <c r="C1381" i="48"/>
  <c r="C1382" i="48"/>
  <c r="C1383" i="48"/>
  <c r="C1384" i="48"/>
  <c r="C1385" i="48"/>
  <c r="C1386" i="48"/>
  <c r="C1387" i="48"/>
  <c r="C1388" i="48"/>
  <c r="C1389" i="48"/>
  <c r="C1390" i="48"/>
  <c r="C1391" i="48"/>
  <c r="C1392" i="48"/>
  <c r="C1393" i="48"/>
  <c r="C1394" i="48"/>
  <c r="C1395" i="48"/>
  <c r="C1396" i="48"/>
  <c r="C1397" i="48"/>
  <c r="C1398" i="48"/>
  <c r="C1399" i="48"/>
  <c r="C1400" i="48"/>
  <c r="C1401" i="48"/>
  <c r="C1402" i="48"/>
  <c r="C1403" i="48"/>
  <c r="C1404" i="48"/>
  <c r="C1405" i="48"/>
  <c r="C1406" i="48"/>
  <c r="C1407" i="48"/>
  <c r="C1408" i="48"/>
  <c r="C1409" i="48"/>
  <c r="C1410" i="48"/>
  <c r="C1411" i="48"/>
  <c r="C1412" i="48"/>
  <c r="C1413" i="48"/>
  <c r="C1414" i="48"/>
  <c r="C1415" i="48"/>
  <c r="C1416" i="48"/>
  <c r="C1417" i="48"/>
  <c r="C1418" i="48"/>
  <c r="C1419" i="48"/>
  <c r="C1420" i="48"/>
  <c r="C1421" i="48"/>
  <c r="C1422" i="48"/>
  <c r="C1423" i="48"/>
  <c r="C1424" i="48"/>
  <c r="C1425" i="48"/>
  <c r="C1426" i="48"/>
  <c r="C1427" i="48"/>
  <c r="C1428" i="48"/>
  <c r="C1429" i="48"/>
  <c r="C1430" i="48"/>
  <c r="C1431" i="48"/>
  <c r="C1432" i="48"/>
  <c r="C1433" i="48"/>
  <c r="C1434" i="48"/>
  <c r="C1435" i="48"/>
  <c r="C1436" i="48"/>
  <c r="C1437" i="48"/>
  <c r="C1438" i="48"/>
  <c r="C1439" i="48"/>
  <c r="C1440" i="48"/>
  <c r="C1441" i="48"/>
  <c r="C1442" i="48"/>
  <c r="C1443" i="48"/>
  <c r="C1444" i="48"/>
  <c r="C1445" i="48"/>
  <c r="C1446" i="48"/>
  <c r="C1447" i="48"/>
  <c r="C1448" i="48"/>
  <c r="C1449" i="48"/>
  <c r="C1450" i="48"/>
  <c r="C1451" i="48"/>
  <c r="C1452" i="48"/>
  <c r="C1453" i="48"/>
  <c r="C1454" i="48"/>
  <c r="C1455" i="48"/>
  <c r="C1456" i="48"/>
  <c r="C1457" i="48"/>
  <c r="C1458" i="48"/>
  <c r="C1459" i="48"/>
  <c r="C1460" i="48"/>
  <c r="C1461" i="48"/>
  <c r="C1462" i="48"/>
  <c r="C1463" i="48"/>
  <c r="C1464" i="48"/>
  <c r="C1465" i="48"/>
  <c r="C1466" i="48"/>
  <c r="C1467" i="48"/>
  <c r="C1468" i="48"/>
  <c r="C1469" i="48"/>
  <c r="C1470" i="48"/>
  <c r="C1471" i="48"/>
  <c r="C1472" i="48"/>
  <c r="C1473" i="48"/>
  <c r="C1474" i="48"/>
  <c r="C1475" i="48"/>
  <c r="C1476" i="48"/>
  <c r="C1477" i="48"/>
  <c r="C1478" i="48"/>
  <c r="C1479" i="48"/>
  <c r="C1480" i="48"/>
  <c r="C1481" i="48"/>
  <c r="C1482" i="48"/>
  <c r="C1483" i="48"/>
  <c r="C1484" i="48"/>
  <c r="C1485" i="48"/>
  <c r="C1486" i="48"/>
  <c r="C1487" i="48"/>
  <c r="C1488" i="48"/>
  <c r="C1489" i="48"/>
  <c r="C1490" i="48"/>
  <c r="C1491" i="48"/>
  <c r="C1492" i="48"/>
  <c r="C1493" i="48"/>
  <c r="C1494" i="48"/>
  <c r="C1495" i="48"/>
  <c r="C1496" i="48"/>
  <c r="C1497" i="48"/>
  <c r="C1498" i="48"/>
  <c r="C1499" i="48"/>
  <c r="C1500" i="48"/>
  <c r="C1501" i="48"/>
  <c r="C1502" i="48"/>
  <c r="C1503" i="48"/>
  <c r="C1504" i="48"/>
  <c r="C1505" i="48"/>
  <c r="C1506" i="48"/>
  <c r="C1507" i="48"/>
  <c r="C1508" i="48"/>
  <c r="C1509" i="48"/>
  <c r="C1510" i="48"/>
  <c r="C1511" i="48"/>
  <c r="C1512" i="48"/>
  <c r="C1513" i="48"/>
  <c r="C1514" i="48"/>
  <c r="C1515" i="48"/>
  <c r="C1516" i="48"/>
  <c r="C1517" i="48"/>
  <c r="C1518" i="48"/>
  <c r="C1519" i="48"/>
  <c r="C1520" i="48"/>
  <c r="C1521" i="48"/>
  <c r="C1522" i="48"/>
  <c r="C1523" i="48"/>
  <c r="C1524" i="48"/>
  <c r="C1525" i="48"/>
  <c r="G6" i="2"/>
  <c r="G7" i="2"/>
  <c r="G8" i="2"/>
  <c r="G9" i="2"/>
  <c r="G10" i="2"/>
  <c r="G11" i="2"/>
  <c r="G12" i="2"/>
  <c r="G13" i="2"/>
  <c r="G14" i="2"/>
  <c r="G15" i="2"/>
  <c r="G16" i="2"/>
  <c r="G17" i="2"/>
  <c r="G18" i="2"/>
  <c r="G19" i="2"/>
  <c r="G20" i="2"/>
  <c r="G21" i="2"/>
  <c r="G22" i="2"/>
  <c r="G23" i="2"/>
  <c r="G24" i="2"/>
  <c r="G25" i="2"/>
  <c r="G26" i="2"/>
  <c r="G27" i="2"/>
  <c r="G28" i="2"/>
  <c r="G29" i="2"/>
  <c r="G30" i="2"/>
  <c r="G31" i="2"/>
  <c r="G32" i="2"/>
  <c r="G33" i="2"/>
  <c r="G34" i="2"/>
  <c r="G35" i="2"/>
  <c r="G36" i="2"/>
  <c r="G37" i="2"/>
  <c r="G38" i="2"/>
  <c r="G39" i="2"/>
  <c r="G40" i="2"/>
  <c r="G41" i="2"/>
  <c r="G42" i="2"/>
  <c r="G43" i="2"/>
  <c r="G44" i="2"/>
  <c r="G45" i="2"/>
  <c r="G46" i="2"/>
  <c r="G47" i="2"/>
  <c r="G48" i="2"/>
  <c r="G49" i="2"/>
  <c r="G50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65" i="2"/>
  <c r="G66" i="2"/>
  <c r="G67" i="2"/>
  <c r="G68" i="2"/>
  <c r="G69" i="2"/>
  <c r="G70" i="2"/>
  <c r="G71" i="2"/>
  <c r="G72" i="2"/>
  <c r="G73" i="2"/>
  <c r="G74" i="2"/>
  <c r="G75" i="2"/>
  <c r="G76" i="2"/>
  <c r="G77" i="2"/>
  <c r="G78" i="2"/>
  <c r="G79" i="2"/>
  <c r="G80" i="2"/>
  <c r="G81" i="2"/>
  <c r="G82" i="2"/>
  <c r="G83" i="2"/>
  <c r="G84" i="2"/>
  <c r="G85" i="2"/>
  <c r="G86" i="2"/>
  <c r="G87" i="2"/>
  <c r="G88" i="2"/>
  <c r="G89" i="2"/>
  <c r="G90" i="2"/>
  <c r="G91" i="2"/>
  <c r="G92" i="2"/>
  <c r="G93" i="2"/>
  <c r="G94" i="2"/>
  <c r="G95" i="2"/>
  <c r="G96" i="2"/>
  <c r="G97" i="2"/>
  <c r="G98" i="2"/>
  <c r="G99" i="2"/>
  <c r="G100" i="2"/>
  <c r="G101" i="2"/>
  <c r="G102" i="2"/>
  <c r="G103" i="2"/>
  <c r="G104" i="2"/>
  <c r="G105" i="2"/>
  <c r="G106" i="2"/>
  <c r="G107" i="2"/>
  <c r="G108" i="2"/>
  <c r="G109" i="2"/>
  <c r="G110" i="2"/>
  <c r="G111" i="2"/>
  <c r="G112" i="2"/>
  <c r="G113" i="2"/>
  <c r="G114" i="2"/>
  <c r="G115" i="2"/>
  <c r="G116" i="2"/>
  <c r="G117" i="2"/>
  <c r="G118" i="2"/>
  <c r="G119" i="2"/>
  <c r="G120" i="2"/>
  <c r="G121" i="2"/>
  <c r="G122" i="2"/>
  <c r="G123" i="2"/>
  <c r="G124" i="2"/>
  <c r="G125" i="2"/>
  <c r="G126" i="2"/>
  <c r="G127" i="2"/>
  <c r="G128" i="2"/>
  <c r="G129" i="2"/>
  <c r="G130" i="2"/>
  <c r="G131" i="2"/>
  <c r="G132" i="2"/>
  <c r="G133" i="2"/>
  <c r="G134" i="2"/>
  <c r="G135" i="2"/>
  <c r="G136" i="2"/>
  <c r="G137" i="2"/>
  <c r="G138" i="2"/>
  <c r="G139" i="2"/>
  <c r="G140" i="2"/>
  <c r="G141" i="2"/>
  <c r="G142" i="2"/>
  <c r="G143" i="2"/>
  <c r="G144" i="2"/>
  <c r="G145" i="2"/>
  <c r="G146" i="2"/>
  <c r="G147" i="2"/>
  <c r="G148" i="2"/>
  <c r="G149" i="2"/>
  <c r="G150" i="2"/>
  <c r="G151" i="2"/>
  <c r="G152" i="2"/>
  <c r="G153" i="2"/>
  <c r="G154" i="2"/>
  <c r="G155" i="2"/>
  <c r="G156" i="2"/>
  <c r="G157" i="2"/>
  <c r="G158" i="2"/>
  <c r="G159" i="2"/>
  <c r="G160" i="2"/>
  <c r="G161" i="2"/>
  <c r="G162" i="2"/>
  <c r="G163" i="2"/>
  <c r="G164" i="2"/>
  <c r="G165" i="2"/>
  <c r="G166" i="2"/>
  <c r="G167" i="2"/>
  <c r="G168" i="2"/>
  <c r="G169" i="2"/>
  <c r="G170" i="2"/>
  <c r="G171" i="2"/>
  <c r="G172" i="2"/>
  <c r="G173" i="2"/>
  <c r="G174" i="2"/>
  <c r="G175" i="2"/>
  <c r="G176" i="2"/>
  <c r="G177" i="2"/>
  <c r="G178" i="2"/>
  <c r="G179" i="2"/>
  <c r="G180" i="2"/>
  <c r="G181" i="2"/>
  <c r="G182" i="2"/>
  <c r="G183" i="2"/>
  <c r="G184" i="2"/>
  <c r="G185" i="2"/>
  <c r="G186" i="2"/>
  <c r="G187" i="2"/>
  <c r="G188" i="2"/>
  <c r="G189" i="2"/>
  <c r="G190" i="2"/>
  <c r="G191" i="2"/>
  <c r="G192" i="2"/>
  <c r="G193" i="2"/>
  <c r="G194" i="2"/>
  <c r="G195" i="2"/>
  <c r="G196" i="2"/>
  <c r="G197" i="2"/>
  <c r="G198" i="2"/>
  <c r="G199" i="2"/>
  <c r="G200" i="2"/>
  <c r="G201" i="2"/>
  <c r="G202" i="2"/>
  <c r="G203" i="2"/>
  <c r="G204" i="2"/>
  <c r="G205" i="2"/>
  <c r="G206" i="2"/>
  <c r="G207" i="2"/>
  <c r="G208" i="2"/>
  <c r="G209" i="2"/>
  <c r="G210" i="2"/>
  <c r="G211" i="2"/>
  <c r="G212" i="2"/>
  <c r="G213" i="2"/>
  <c r="G214" i="2"/>
  <c r="G215" i="2"/>
  <c r="G216" i="2"/>
  <c r="G217" i="2"/>
  <c r="G218" i="2"/>
  <c r="G219" i="2"/>
  <c r="G220" i="2"/>
  <c r="G221" i="2"/>
  <c r="G222" i="2"/>
  <c r="G223" i="2"/>
  <c r="G224" i="2"/>
  <c r="G225" i="2"/>
  <c r="G226" i="2"/>
  <c r="G227" i="2"/>
  <c r="G228" i="2"/>
  <c r="G229" i="2"/>
  <c r="G230" i="2"/>
  <c r="G231" i="2"/>
  <c r="G232" i="2"/>
  <c r="G233" i="2"/>
  <c r="G234" i="2"/>
  <c r="G235" i="2"/>
  <c r="G236" i="2"/>
  <c r="G237" i="2"/>
  <c r="G238" i="2"/>
  <c r="G239" i="2"/>
  <c r="G240" i="2"/>
  <c r="G241" i="2"/>
  <c r="G242" i="2"/>
  <c r="G243" i="2"/>
  <c r="G244" i="2"/>
  <c r="G245" i="2"/>
  <c r="G246" i="2"/>
  <c r="G247" i="2"/>
  <c r="G248" i="2"/>
  <c r="G249" i="2"/>
  <c r="G250" i="2"/>
  <c r="G251" i="2"/>
  <c r="G252" i="2"/>
  <c r="G253" i="2"/>
  <c r="G254" i="2"/>
  <c r="G255" i="2"/>
  <c r="G256" i="2"/>
  <c r="G257" i="2"/>
  <c r="G258" i="2"/>
  <c r="G259" i="2"/>
  <c r="G260" i="2"/>
  <c r="G261" i="2"/>
  <c r="G262" i="2"/>
  <c r="G263" i="2"/>
  <c r="G264" i="2"/>
  <c r="G265" i="2"/>
  <c r="G266" i="2"/>
  <c r="G267" i="2"/>
  <c r="G268" i="2"/>
  <c r="G269" i="2"/>
  <c r="G270" i="2"/>
  <c r="G271" i="2"/>
  <c r="G272" i="2"/>
  <c r="G273" i="2"/>
  <c r="G274" i="2"/>
  <c r="G275" i="2"/>
  <c r="G276" i="2"/>
  <c r="G277" i="2"/>
  <c r="G278" i="2"/>
  <c r="G279" i="2"/>
  <c r="G280" i="2"/>
  <c r="G281" i="2"/>
  <c r="G282" i="2"/>
  <c r="G283" i="2"/>
  <c r="G284" i="2"/>
  <c r="G285" i="2"/>
  <c r="G286" i="2"/>
  <c r="G287" i="2"/>
  <c r="G288" i="2"/>
  <c r="G289" i="2"/>
  <c r="G290" i="2"/>
  <c r="G291" i="2"/>
  <c r="G292" i="2"/>
  <c r="G293" i="2"/>
  <c r="G294" i="2"/>
  <c r="G295" i="2"/>
  <c r="G296" i="2"/>
  <c r="G297" i="2"/>
  <c r="G298" i="2"/>
  <c r="G299" i="2"/>
  <c r="G300" i="2"/>
  <c r="G301" i="2"/>
  <c r="G302" i="2"/>
  <c r="G303" i="2"/>
  <c r="G304" i="2"/>
  <c r="G305" i="2"/>
  <c r="G306" i="2"/>
  <c r="G307" i="2"/>
  <c r="G308" i="2"/>
  <c r="G309" i="2"/>
  <c r="G310" i="2"/>
  <c r="G311" i="2"/>
  <c r="G312" i="2"/>
  <c r="G313" i="2"/>
  <c r="G314" i="2"/>
  <c r="G315" i="2"/>
  <c r="G316" i="2"/>
  <c r="G317" i="2"/>
  <c r="G318" i="2"/>
  <c r="G319" i="2"/>
  <c r="G320" i="2"/>
  <c r="G321" i="2"/>
  <c r="G322" i="2"/>
  <c r="G323" i="2"/>
  <c r="G324" i="2"/>
  <c r="G325" i="2"/>
  <c r="G326" i="2"/>
  <c r="G327" i="2"/>
  <c r="G328" i="2"/>
  <c r="G329" i="2"/>
  <c r="G330" i="2"/>
  <c r="G331" i="2"/>
  <c r="G332" i="2"/>
  <c r="G333" i="2"/>
  <c r="G334" i="2"/>
  <c r="G335" i="2"/>
  <c r="G336" i="2"/>
  <c r="G337" i="2"/>
  <c r="G338" i="2"/>
  <c r="G339" i="2"/>
  <c r="G340" i="2"/>
  <c r="G341" i="2"/>
  <c r="G342" i="2"/>
  <c r="G343" i="2"/>
  <c r="G344" i="2"/>
  <c r="G345" i="2"/>
  <c r="G346" i="2"/>
  <c r="G347" i="2"/>
  <c r="G348" i="2"/>
  <c r="G349" i="2"/>
  <c r="G350" i="2"/>
  <c r="G351" i="2"/>
  <c r="G352" i="2"/>
  <c r="G353" i="2"/>
  <c r="G354" i="2"/>
  <c r="G355" i="2"/>
  <c r="G356" i="2"/>
  <c r="G357" i="2"/>
  <c r="G358" i="2"/>
  <c r="G359" i="2"/>
  <c r="G360" i="2"/>
  <c r="G361" i="2"/>
  <c r="G362" i="2"/>
  <c r="G363" i="2"/>
  <c r="G364" i="2"/>
  <c r="G365" i="2"/>
  <c r="G366" i="2"/>
  <c r="G367" i="2"/>
  <c r="G368" i="2"/>
  <c r="G369" i="2"/>
  <c r="G370" i="2"/>
  <c r="G371" i="2"/>
  <c r="G372" i="2"/>
  <c r="G373" i="2"/>
  <c r="G374" i="2"/>
  <c r="G375" i="2"/>
  <c r="G376" i="2"/>
  <c r="G377" i="2"/>
  <c r="G378" i="2"/>
  <c r="G379" i="2"/>
  <c r="G380" i="2"/>
  <c r="G381" i="2"/>
  <c r="G382" i="2"/>
  <c r="G383" i="2"/>
  <c r="G384" i="2"/>
  <c r="G385" i="2"/>
  <c r="G386" i="2"/>
  <c r="G387" i="2"/>
  <c r="G388" i="2"/>
  <c r="G389" i="2"/>
  <c r="G390" i="2"/>
  <c r="G391" i="2"/>
  <c r="G392" i="2"/>
  <c r="G393" i="2"/>
  <c r="G394" i="2"/>
  <c r="G395" i="2"/>
  <c r="G396" i="2"/>
  <c r="G397" i="2"/>
  <c r="G398" i="2"/>
  <c r="G399" i="2"/>
  <c r="G400" i="2"/>
  <c r="G401" i="2"/>
  <c r="G402" i="2"/>
  <c r="G403" i="2"/>
  <c r="G404" i="2"/>
  <c r="G405" i="2"/>
  <c r="G406" i="2"/>
  <c r="G407" i="2"/>
  <c r="G408" i="2"/>
  <c r="G409" i="2"/>
  <c r="G410" i="2"/>
  <c r="G411" i="2"/>
  <c r="G412" i="2"/>
  <c r="G413" i="2"/>
  <c r="G414" i="2"/>
  <c r="G415" i="2"/>
  <c r="G416" i="2"/>
  <c r="G417" i="2"/>
  <c r="G418" i="2"/>
  <c r="G419" i="2"/>
  <c r="G420" i="2"/>
  <c r="G421" i="2"/>
  <c r="G422" i="2"/>
  <c r="G423" i="2"/>
  <c r="G424" i="2"/>
  <c r="G425" i="2"/>
  <c r="G426" i="2"/>
  <c r="G427" i="2"/>
  <c r="G428" i="2"/>
  <c r="G429" i="2"/>
  <c r="G430" i="2"/>
  <c r="G431" i="2"/>
  <c r="G432" i="2"/>
  <c r="G433" i="2"/>
  <c r="G434" i="2"/>
  <c r="G435" i="2"/>
  <c r="G436" i="2"/>
  <c r="G437" i="2"/>
  <c r="G438" i="2"/>
  <c r="G439" i="2"/>
  <c r="G440" i="2"/>
  <c r="G441" i="2"/>
  <c r="G442" i="2"/>
  <c r="G443" i="2"/>
  <c r="G444" i="2"/>
  <c r="G445" i="2"/>
  <c r="G446" i="2"/>
  <c r="G447" i="2"/>
  <c r="G448" i="2"/>
  <c r="G449" i="2"/>
  <c r="G450" i="2"/>
  <c r="G451" i="2"/>
  <c r="G452" i="2"/>
  <c r="G453" i="2"/>
  <c r="G454" i="2"/>
  <c r="G455" i="2"/>
  <c r="G456" i="2"/>
  <c r="G457" i="2"/>
  <c r="G458" i="2"/>
  <c r="G459" i="2"/>
  <c r="G460" i="2"/>
  <c r="G461" i="2"/>
  <c r="G462" i="2"/>
  <c r="G463" i="2"/>
  <c r="G464" i="2"/>
  <c r="G465" i="2"/>
  <c r="G466" i="2"/>
  <c r="G467" i="2"/>
  <c r="G468" i="2"/>
  <c r="G469" i="2"/>
  <c r="G470" i="2"/>
  <c r="G471" i="2"/>
  <c r="G472" i="2"/>
  <c r="G473" i="2"/>
  <c r="G474" i="2"/>
  <c r="G475" i="2"/>
  <c r="G476" i="2"/>
  <c r="G477" i="2"/>
  <c r="G478" i="2"/>
  <c r="G479" i="2"/>
  <c r="G480" i="2"/>
  <c r="G481" i="2"/>
  <c r="G482" i="2"/>
  <c r="G483" i="2"/>
  <c r="G484" i="2"/>
  <c r="G485" i="2"/>
  <c r="G486" i="2"/>
  <c r="G487" i="2"/>
  <c r="G488" i="2"/>
  <c r="G489" i="2"/>
  <c r="G490" i="2"/>
  <c r="G491" i="2"/>
  <c r="G492" i="2"/>
  <c r="G493" i="2"/>
  <c r="G494" i="2"/>
  <c r="G495" i="2"/>
  <c r="G496" i="2"/>
  <c r="G497" i="2"/>
  <c r="G498" i="2"/>
  <c r="G499" i="2"/>
  <c r="G500" i="2"/>
  <c r="G501" i="2"/>
  <c r="G502" i="2"/>
  <c r="G503" i="2"/>
  <c r="G504" i="2"/>
  <c r="G505" i="2"/>
  <c r="G506" i="2"/>
  <c r="G507" i="2"/>
  <c r="G508" i="2"/>
  <c r="G509" i="2"/>
  <c r="G510" i="2"/>
  <c r="G511" i="2"/>
  <c r="G512" i="2"/>
  <c r="G513" i="2"/>
  <c r="G514" i="2"/>
  <c r="G515" i="2"/>
  <c r="G516" i="2"/>
  <c r="G517" i="2"/>
  <c r="G518" i="2"/>
  <c r="G519" i="2"/>
  <c r="G520" i="2"/>
  <c r="G521" i="2"/>
  <c r="G522" i="2"/>
  <c r="G523" i="2"/>
  <c r="G524" i="2"/>
  <c r="G525" i="2"/>
  <c r="G526" i="2"/>
  <c r="G527" i="2"/>
  <c r="G528" i="2"/>
  <c r="G529" i="2"/>
  <c r="G530" i="2"/>
  <c r="G531" i="2"/>
  <c r="G532" i="2"/>
  <c r="G533" i="2"/>
  <c r="G534" i="2"/>
  <c r="G535" i="2"/>
  <c r="G536" i="2"/>
  <c r="G537" i="2"/>
  <c r="G538" i="2"/>
  <c r="G539" i="2"/>
  <c r="G540" i="2"/>
  <c r="G541" i="2"/>
  <c r="G542" i="2"/>
  <c r="G543" i="2"/>
  <c r="G544" i="2"/>
  <c r="G545" i="2"/>
  <c r="G546" i="2"/>
  <c r="G547" i="2"/>
  <c r="G548" i="2"/>
  <c r="G549" i="2"/>
  <c r="G550" i="2"/>
  <c r="G551" i="2"/>
  <c r="G552" i="2"/>
  <c r="G553" i="2"/>
  <c r="G554" i="2"/>
  <c r="G555" i="2"/>
  <c r="G556" i="2"/>
  <c r="G557" i="2"/>
  <c r="G558" i="2"/>
  <c r="G559" i="2"/>
  <c r="G560" i="2"/>
  <c r="G561" i="2"/>
  <c r="G562" i="2"/>
  <c r="G563" i="2"/>
  <c r="G564" i="2"/>
  <c r="G565" i="2"/>
  <c r="G566" i="2"/>
  <c r="G567" i="2"/>
  <c r="G568" i="2"/>
  <c r="G569" i="2"/>
  <c r="G570" i="2"/>
  <c r="G571" i="2"/>
  <c r="G572" i="2"/>
  <c r="G573" i="2"/>
  <c r="G574" i="2"/>
  <c r="G575" i="2"/>
  <c r="G576" i="2"/>
  <c r="G577" i="2"/>
  <c r="G578" i="2"/>
  <c r="G579" i="2"/>
  <c r="G580" i="2"/>
  <c r="G581" i="2"/>
  <c r="G582" i="2"/>
  <c r="G583" i="2"/>
  <c r="G584" i="2"/>
  <c r="G585" i="2"/>
  <c r="G586" i="2"/>
  <c r="G587" i="2"/>
  <c r="G588" i="2"/>
  <c r="G589" i="2"/>
  <c r="G590" i="2"/>
  <c r="G591" i="2"/>
  <c r="G592" i="2"/>
  <c r="G593" i="2"/>
  <c r="G594" i="2"/>
  <c r="G595" i="2"/>
  <c r="G596" i="2"/>
  <c r="G597" i="2"/>
  <c r="G598" i="2"/>
  <c r="G599" i="2"/>
  <c r="G600" i="2"/>
  <c r="G601" i="2"/>
  <c r="G602" i="2"/>
  <c r="G603" i="2"/>
  <c r="G604" i="2"/>
  <c r="G605" i="2"/>
  <c r="G606" i="2"/>
  <c r="G607" i="2"/>
  <c r="G608" i="2"/>
  <c r="G609" i="2"/>
  <c r="G610" i="2"/>
  <c r="G611" i="2"/>
  <c r="G612" i="2"/>
  <c r="G613" i="2"/>
  <c r="G614" i="2"/>
  <c r="G615" i="2"/>
  <c r="G616" i="2"/>
  <c r="G617" i="2"/>
  <c r="G618" i="2"/>
  <c r="G619" i="2"/>
  <c r="G620" i="2"/>
  <c r="G621" i="2"/>
  <c r="G622" i="2"/>
  <c r="G623" i="2"/>
  <c r="G624" i="2"/>
  <c r="G625" i="2"/>
  <c r="G626" i="2"/>
  <c r="G627" i="2"/>
  <c r="G628" i="2"/>
  <c r="G629" i="2"/>
  <c r="G630" i="2"/>
  <c r="G631" i="2"/>
  <c r="G632" i="2"/>
  <c r="G633" i="2"/>
  <c r="G634" i="2"/>
  <c r="G635" i="2"/>
  <c r="G636" i="2"/>
  <c r="G637" i="2"/>
  <c r="G638" i="2"/>
  <c r="G639" i="2"/>
  <c r="G640" i="2"/>
  <c r="G641" i="2"/>
  <c r="G642" i="2"/>
  <c r="G643" i="2"/>
  <c r="G644" i="2"/>
  <c r="G645" i="2"/>
  <c r="G646" i="2"/>
  <c r="G647" i="2"/>
  <c r="G648" i="2"/>
  <c r="G649" i="2"/>
  <c r="G650" i="2"/>
  <c r="G651" i="2"/>
  <c r="G652" i="2"/>
  <c r="G653" i="2"/>
  <c r="G654" i="2"/>
  <c r="G655" i="2"/>
  <c r="G656" i="2"/>
  <c r="G657" i="2"/>
  <c r="G658" i="2"/>
  <c r="G659" i="2"/>
  <c r="G660" i="2"/>
  <c r="G661" i="2"/>
  <c r="G662" i="2"/>
  <c r="G663" i="2"/>
  <c r="G664" i="2"/>
  <c r="G665" i="2"/>
  <c r="G666" i="2"/>
  <c r="G667" i="2"/>
  <c r="G668" i="2"/>
  <c r="G669" i="2"/>
  <c r="G670" i="2"/>
  <c r="G671" i="2"/>
  <c r="G672" i="2"/>
  <c r="G673" i="2"/>
  <c r="G674" i="2"/>
  <c r="G675" i="2"/>
  <c r="G676" i="2"/>
  <c r="G677" i="2"/>
  <c r="G678" i="2"/>
  <c r="G679" i="2"/>
  <c r="G680" i="2"/>
  <c r="G681" i="2"/>
  <c r="G682" i="2"/>
  <c r="G683" i="2"/>
  <c r="G684" i="2"/>
  <c r="G685" i="2"/>
  <c r="G686" i="2"/>
  <c r="G687" i="2"/>
  <c r="G688" i="2"/>
  <c r="G689" i="2"/>
  <c r="G690" i="2"/>
  <c r="G691" i="2"/>
  <c r="G692" i="2"/>
  <c r="G693" i="2"/>
  <c r="G694" i="2"/>
  <c r="G695" i="2"/>
  <c r="G696" i="2"/>
  <c r="G697" i="2"/>
  <c r="G698" i="2"/>
  <c r="G699" i="2"/>
  <c r="G700" i="2"/>
  <c r="G701" i="2"/>
  <c r="G702" i="2"/>
  <c r="G703" i="2"/>
  <c r="G704" i="2"/>
  <c r="G705" i="2"/>
  <c r="G706" i="2"/>
  <c r="G707" i="2"/>
  <c r="G708" i="2"/>
  <c r="G709" i="2"/>
  <c r="G710" i="2"/>
  <c r="G711" i="2"/>
  <c r="G712" i="2"/>
  <c r="G713" i="2"/>
  <c r="G714" i="2"/>
  <c r="G715" i="2"/>
  <c r="G716" i="2"/>
  <c r="G717" i="2"/>
  <c r="G718" i="2"/>
  <c r="G719" i="2"/>
  <c r="G720" i="2"/>
  <c r="G721" i="2"/>
  <c r="G722" i="2"/>
  <c r="G723" i="2"/>
  <c r="G724" i="2"/>
  <c r="G725" i="2"/>
  <c r="G726" i="2"/>
  <c r="G727" i="2"/>
  <c r="G728" i="2"/>
  <c r="G729" i="2"/>
  <c r="G730" i="2"/>
  <c r="G731" i="2"/>
  <c r="G732" i="2"/>
  <c r="G733" i="2"/>
  <c r="G734" i="2"/>
  <c r="G735" i="2"/>
  <c r="G736" i="2"/>
  <c r="G737" i="2"/>
  <c r="G738" i="2"/>
  <c r="G739" i="2"/>
  <c r="G740" i="2"/>
  <c r="G741" i="2"/>
  <c r="G742" i="2"/>
  <c r="G743" i="2"/>
  <c r="G744" i="2"/>
  <c r="G745" i="2"/>
  <c r="G746" i="2"/>
  <c r="G747" i="2"/>
  <c r="G748" i="2"/>
  <c r="G749" i="2"/>
  <c r="G750" i="2"/>
  <c r="G751" i="2"/>
  <c r="G752" i="2"/>
  <c r="G753" i="2"/>
  <c r="G754" i="2"/>
  <c r="G755" i="2"/>
  <c r="G756" i="2"/>
  <c r="G757" i="2"/>
  <c r="G758" i="2"/>
  <c r="G759" i="2"/>
  <c r="G760" i="2"/>
  <c r="G761" i="2"/>
  <c r="G762" i="2"/>
  <c r="G763" i="2"/>
  <c r="G764" i="2"/>
  <c r="G765" i="2"/>
  <c r="G766" i="2"/>
  <c r="G767" i="2"/>
  <c r="G768" i="2"/>
  <c r="G769" i="2"/>
  <c r="G770" i="2"/>
  <c r="G771" i="2"/>
  <c r="G772" i="2"/>
  <c r="G773" i="2"/>
  <c r="G774" i="2"/>
  <c r="G775" i="2"/>
  <c r="G776" i="2"/>
  <c r="G777" i="2"/>
  <c r="G778" i="2"/>
  <c r="G779" i="2"/>
  <c r="G780" i="2"/>
  <c r="G781" i="2"/>
  <c r="G782" i="2"/>
  <c r="G783" i="2"/>
  <c r="G784" i="2"/>
  <c r="G785" i="2"/>
  <c r="G786" i="2"/>
  <c r="G787" i="2"/>
  <c r="G788" i="2"/>
  <c r="G789" i="2"/>
  <c r="G790" i="2"/>
  <c r="G791" i="2"/>
  <c r="G792" i="2"/>
  <c r="G793" i="2"/>
  <c r="G794" i="2"/>
  <c r="G795" i="2"/>
  <c r="G796" i="2"/>
  <c r="G797" i="2"/>
  <c r="G798" i="2"/>
  <c r="G799" i="2"/>
  <c r="G800" i="2"/>
  <c r="G801" i="2"/>
  <c r="G802" i="2"/>
  <c r="G803" i="2"/>
  <c r="G804" i="2"/>
  <c r="G805" i="2"/>
  <c r="G806" i="2"/>
  <c r="G807" i="2"/>
  <c r="G808" i="2"/>
  <c r="G809" i="2"/>
  <c r="G810" i="2"/>
  <c r="G811" i="2"/>
  <c r="G812" i="2"/>
  <c r="G813" i="2"/>
  <c r="G814" i="2"/>
  <c r="G815" i="2"/>
  <c r="G816" i="2"/>
  <c r="G817" i="2"/>
  <c r="G818" i="2"/>
  <c r="G819" i="2"/>
  <c r="G820" i="2"/>
  <c r="G821" i="2"/>
  <c r="G822" i="2"/>
  <c r="G823" i="2"/>
  <c r="G824" i="2"/>
  <c r="G825" i="2"/>
  <c r="G826" i="2"/>
  <c r="G827" i="2"/>
  <c r="G828" i="2"/>
  <c r="G829" i="2"/>
  <c r="G830" i="2"/>
  <c r="G831" i="2"/>
  <c r="G832" i="2"/>
  <c r="G833" i="2"/>
  <c r="G834" i="2"/>
  <c r="G835" i="2"/>
  <c r="G836" i="2"/>
  <c r="G837" i="2"/>
  <c r="G838" i="2"/>
  <c r="G839" i="2"/>
  <c r="G840" i="2"/>
  <c r="G841" i="2"/>
  <c r="G842" i="2"/>
  <c r="G843" i="2"/>
  <c r="G844" i="2"/>
  <c r="G845" i="2"/>
  <c r="G846" i="2"/>
  <c r="G847" i="2"/>
  <c r="G848" i="2"/>
  <c r="G849" i="2"/>
  <c r="G850" i="2"/>
  <c r="G851" i="2"/>
  <c r="G852" i="2"/>
  <c r="G853" i="2"/>
  <c r="G854" i="2"/>
  <c r="G855" i="2"/>
  <c r="G856" i="2"/>
  <c r="G857" i="2"/>
  <c r="G858" i="2"/>
  <c r="G859" i="2"/>
  <c r="G860" i="2"/>
  <c r="G861" i="2"/>
  <c r="G862" i="2"/>
  <c r="G863" i="2"/>
  <c r="G864" i="2"/>
  <c r="G865" i="2"/>
  <c r="G866" i="2"/>
  <c r="G867" i="2"/>
  <c r="G868" i="2"/>
  <c r="G869" i="2"/>
  <c r="G870" i="2"/>
  <c r="G871" i="2"/>
  <c r="G872" i="2"/>
  <c r="G873" i="2"/>
  <c r="G874" i="2"/>
  <c r="G875" i="2"/>
  <c r="G876" i="2"/>
  <c r="G877" i="2"/>
  <c r="G878" i="2"/>
  <c r="G879" i="2"/>
  <c r="G880" i="2"/>
  <c r="G881" i="2"/>
  <c r="G882" i="2"/>
  <c r="G883" i="2"/>
  <c r="G884" i="2"/>
  <c r="G885" i="2"/>
  <c r="G886" i="2"/>
  <c r="G887" i="2"/>
  <c r="G888" i="2"/>
  <c r="G889" i="2"/>
  <c r="G890" i="2"/>
  <c r="G891" i="2"/>
  <c r="G892" i="2"/>
  <c r="G893" i="2"/>
  <c r="G894" i="2"/>
  <c r="G895" i="2"/>
  <c r="G896" i="2"/>
  <c r="G897" i="2"/>
  <c r="G898" i="2"/>
  <c r="G899" i="2"/>
  <c r="G900" i="2"/>
  <c r="G901" i="2"/>
  <c r="G902" i="2"/>
  <c r="G903" i="2"/>
  <c r="G904" i="2"/>
  <c r="G905" i="2"/>
  <c r="G906" i="2"/>
  <c r="G907" i="2"/>
  <c r="G908" i="2"/>
  <c r="G909" i="2"/>
  <c r="G910" i="2"/>
  <c r="G911" i="2"/>
  <c r="G912" i="2"/>
  <c r="G913" i="2"/>
  <c r="G914" i="2"/>
  <c r="G915" i="2"/>
  <c r="G916" i="2"/>
  <c r="G917" i="2"/>
  <c r="G918" i="2"/>
  <c r="G919" i="2"/>
  <c r="G920" i="2"/>
  <c r="G921" i="2"/>
  <c r="G922" i="2"/>
  <c r="G923" i="2"/>
  <c r="G924" i="2"/>
  <c r="G925" i="2"/>
  <c r="G926" i="2"/>
  <c r="G927" i="2"/>
  <c r="G928" i="2"/>
  <c r="G929" i="2"/>
  <c r="G930" i="2"/>
  <c r="G931" i="2"/>
  <c r="G932" i="2"/>
  <c r="G933" i="2"/>
  <c r="G934" i="2"/>
  <c r="G935" i="2"/>
  <c r="G936" i="2"/>
  <c r="G937" i="2"/>
  <c r="G938" i="2"/>
  <c r="G939" i="2"/>
  <c r="G940" i="2"/>
  <c r="G941" i="2"/>
  <c r="G942" i="2"/>
  <c r="G943" i="2"/>
  <c r="G944" i="2"/>
  <c r="G945" i="2"/>
  <c r="G946" i="2"/>
  <c r="G947" i="2"/>
  <c r="G948" i="2"/>
  <c r="G949" i="2"/>
  <c r="G950" i="2"/>
  <c r="G951" i="2"/>
  <c r="G952" i="2"/>
  <c r="G953" i="2"/>
  <c r="G954" i="2"/>
  <c r="G955" i="2"/>
  <c r="G956" i="2"/>
  <c r="G957" i="2"/>
  <c r="G958" i="2"/>
  <c r="G959" i="2"/>
  <c r="G960" i="2"/>
  <c r="G961" i="2"/>
  <c r="G962" i="2"/>
  <c r="G963" i="2"/>
  <c r="G964" i="2"/>
  <c r="G965" i="2"/>
  <c r="G966" i="2"/>
  <c r="G967" i="2"/>
  <c r="G968" i="2"/>
  <c r="G969" i="2"/>
  <c r="G970" i="2"/>
  <c r="G971" i="2"/>
  <c r="G972" i="2"/>
  <c r="G973" i="2"/>
  <c r="G974" i="2"/>
  <c r="G975" i="2"/>
  <c r="G976" i="2"/>
  <c r="G977" i="2"/>
  <c r="G978" i="2"/>
  <c r="G979" i="2"/>
  <c r="G980" i="2"/>
  <c r="G981" i="2"/>
  <c r="G982" i="2"/>
  <c r="G983" i="2"/>
  <c r="G984" i="2"/>
  <c r="G985" i="2"/>
  <c r="G986" i="2"/>
  <c r="G987" i="2"/>
  <c r="G988" i="2"/>
  <c r="G989" i="2"/>
  <c r="G990" i="2"/>
  <c r="G991" i="2"/>
  <c r="G992" i="2"/>
  <c r="G993" i="2"/>
  <c r="G994" i="2"/>
  <c r="G995" i="2"/>
  <c r="G996" i="2"/>
  <c r="G997" i="2"/>
  <c r="G998" i="2"/>
  <c r="G999" i="2"/>
  <c r="G1000" i="2"/>
  <c r="G1001" i="2"/>
  <c r="G1002" i="2"/>
  <c r="G1003" i="2"/>
  <c r="G1004" i="2"/>
  <c r="G1005" i="2"/>
  <c r="G1006" i="2"/>
  <c r="G1007" i="2"/>
  <c r="G1008" i="2"/>
  <c r="G1009" i="2"/>
  <c r="G1010" i="2"/>
  <c r="G1011" i="2"/>
  <c r="G1012" i="2"/>
  <c r="G1013" i="2"/>
  <c r="G1014" i="2"/>
  <c r="G1015" i="2"/>
  <c r="G1016" i="2"/>
  <c r="G1017" i="2"/>
  <c r="G1018" i="2"/>
  <c r="G1019" i="2"/>
  <c r="G1020" i="2"/>
  <c r="G1021" i="2"/>
  <c r="G1022" i="2"/>
  <c r="G1023" i="2"/>
  <c r="G1024" i="2"/>
  <c r="G1025" i="2"/>
  <c r="G1026" i="2"/>
  <c r="G1027" i="2"/>
  <c r="G1028" i="2"/>
  <c r="G1029" i="2"/>
  <c r="G1030" i="2"/>
  <c r="G1031" i="2"/>
  <c r="G1032" i="2"/>
  <c r="G1033" i="2"/>
  <c r="G1034" i="2"/>
  <c r="G1035" i="2"/>
  <c r="G1036" i="2"/>
  <c r="G1037" i="2"/>
  <c r="G1038" i="2"/>
  <c r="G1039" i="2"/>
  <c r="G1040" i="2"/>
  <c r="G1041" i="2"/>
  <c r="G1042" i="2"/>
  <c r="G1043" i="2"/>
  <c r="G1044" i="2"/>
  <c r="G1045" i="2"/>
  <c r="G1046" i="2"/>
  <c r="G1047" i="2"/>
  <c r="G1048" i="2"/>
  <c r="G1049" i="2"/>
  <c r="G1050" i="2"/>
  <c r="G1051" i="2"/>
  <c r="G1052" i="2"/>
  <c r="G1053" i="2"/>
  <c r="G1054" i="2"/>
  <c r="G1055" i="2"/>
  <c r="G1056" i="2"/>
  <c r="G1057" i="2"/>
  <c r="G1058" i="2"/>
  <c r="G1059" i="2"/>
  <c r="G1060" i="2"/>
  <c r="G1061" i="2"/>
  <c r="G1062" i="2"/>
  <c r="G1063" i="2"/>
  <c r="G1064" i="2"/>
  <c r="G1065" i="2"/>
  <c r="G1066" i="2"/>
  <c r="G1067" i="2"/>
  <c r="G1068" i="2"/>
  <c r="G1069" i="2"/>
  <c r="G1070" i="2"/>
  <c r="G1071" i="2"/>
  <c r="G1072" i="2"/>
  <c r="G1073" i="2"/>
  <c r="G1074" i="2"/>
  <c r="G1075" i="2"/>
  <c r="G1076" i="2"/>
  <c r="G1077" i="2"/>
  <c r="G1078" i="2"/>
  <c r="G1079" i="2"/>
  <c r="G1080" i="2"/>
  <c r="G1081" i="2"/>
  <c r="G1082" i="2"/>
  <c r="G1083" i="2"/>
  <c r="G1084" i="2"/>
  <c r="G1085" i="2"/>
  <c r="G1086" i="2"/>
  <c r="G1087" i="2"/>
  <c r="G1088" i="2"/>
  <c r="G1089" i="2"/>
  <c r="G1090" i="2"/>
  <c r="G1091" i="2"/>
  <c r="G1092" i="2"/>
  <c r="G1093" i="2"/>
  <c r="G1094" i="2"/>
  <c r="G1095" i="2"/>
  <c r="G1096" i="2"/>
  <c r="G1097" i="2"/>
  <c r="G1098" i="2"/>
  <c r="G1099" i="2"/>
  <c r="G1100" i="2"/>
  <c r="G1101" i="2"/>
  <c r="G1102" i="2"/>
  <c r="G1103" i="2"/>
  <c r="G1104" i="2"/>
  <c r="G1105" i="2"/>
  <c r="G1106" i="2"/>
  <c r="G1107" i="2"/>
  <c r="G1108" i="2"/>
  <c r="G1109" i="2"/>
  <c r="G1110" i="2"/>
  <c r="G1111" i="2"/>
  <c r="G1112" i="2"/>
  <c r="G1113" i="2"/>
  <c r="G1114" i="2"/>
  <c r="G1115" i="2"/>
  <c r="G1116" i="2"/>
  <c r="G1117" i="2"/>
  <c r="G1118" i="2"/>
  <c r="G1119" i="2"/>
  <c r="G1120" i="2"/>
  <c r="G1121" i="2"/>
  <c r="G1122" i="2"/>
  <c r="G1123" i="2"/>
  <c r="G1124" i="2"/>
  <c r="G1125" i="2"/>
  <c r="G1126" i="2"/>
  <c r="G1127" i="2"/>
  <c r="G1128" i="2"/>
  <c r="G1129" i="2"/>
  <c r="G1130" i="2"/>
  <c r="G1131" i="2"/>
  <c r="G1132" i="2"/>
  <c r="G1133" i="2"/>
  <c r="G1134" i="2"/>
  <c r="G1135" i="2"/>
  <c r="G1136" i="2"/>
  <c r="G1137" i="2"/>
  <c r="G1138" i="2"/>
  <c r="G1139" i="2"/>
  <c r="G1140" i="2"/>
  <c r="G1141" i="2"/>
  <c r="G1142" i="2"/>
  <c r="G1143" i="2"/>
  <c r="G1144" i="2"/>
  <c r="G1145" i="2"/>
  <c r="G1146" i="2"/>
  <c r="G1147" i="2"/>
  <c r="G1148" i="2"/>
  <c r="G1149" i="2"/>
  <c r="G1150" i="2"/>
  <c r="G1151" i="2"/>
  <c r="G1152" i="2"/>
  <c r="G1153" i="2"/>
  <c r="G1154" i="2"/>
  <c r="G1155" i="2"/>
  <c r="G1156" i="2"/>
  <c r="G1157" i="2"/>
  <c r="G1158" i="2"/>
  <c r="G1159" i="2"/>
  <c r="G1160" i="2"/>
  <c r="G1161" i="2"/>
  <c r="G1162" i="2"/>
  <c r="G1163" i="2"/>
  <c r="G1164" i="2"/>
  <c r="G1165" i="2"/>
  <c r="G1166" i="2"/>
  <c r="G1167" i="2"/>
  <c r="G1168" i="2"/>
  <c r="G1169" i="2"/>
  <c r="G1170" i="2"/>
  <c r="G1171" i="2"/>
  <c r="G1172" i="2"/>
  <c r="G1173" i="2"/>
  <c r="G1174" i="2"/>
  <c r="G1175" i="2"/>
  <c r="G1176" i="2"/>
  <c r="G1177" i="2"/>
  <c r="G1178" i="2"/>
  <c r="G1179" i="2"/>
  <c r="G1180" i="2"/>
  <c r="G1181" i="2"/>
  <c r="G1182" i="2"/>
  <c r="G1183" i="2"/>
  <c r="G1184" i="2"/>
  <c r="G1185" i="2"/>
  <c r="G1186" i="2"/>
  <c r="G1187" i="2"/>
  <c r="G1188" i="2"/>
  <c r="G1189" i="2"/>
  <c r="G1190" i="2"/>
  <c r="G1191" i="2"/>
  <c r="G1192" i="2"/>
  <c r="G1193" i="2"/>
  <c r="G1194" i="2"/>
  <c r="G1195" i="2"/>
  <c r="G1196" i="2"/>
  <c r="G1197" i="2"/>
  <c r="G1198" i="2"/>
  <c r="G1199" i="2"/>
  <c r="G1200" i="2"/>
  <c r="G1201" i="2"/>
  <c r="G1202" i="2"/>
  <c r="G1203" i="2"/>
  <c r="G1204" i="2"/>
  <c r="G1205" i="2"/>
  <c r="G1206" i="2"/>
  <c r="G1207" i="2"/>
  <c r="G1208" i="2"/>
  <c r="G1209" i="2"/>
  <c r="G1210" i="2"/>
  <c r="G1211" i="2"/>
  <c r="G1212" i="2"/>
  <c r="G1213" i="2"/>
  <c r="G1214" i="2"/>
  <c r="G1215" i="2"/>
  <c r="G1216" i="2"/>
  <c r="G1217" i="2"/>
  <c r="G1218" i="2"/>
  <c r="G1219" i="2"/>
  <c r="G1220" i="2"/>
  <c r="G1221" i="2"/>
  <c r="G1222" i="2"/>
  <c r="G1223" i="2"/>
  <c r="G1224" i="2"/>
  <c r="G1225" i="2"/>
  <c r="G1226" i="2"/>
  <c r="G1227" i="2"/>
  <c r="G1228" i="2"/>
  <c r="G1229" i="2"/>
  <c r="G1230" i="2"/>
  <c r="G1231" i="2"/>
  <c r="G1232" i="2"/>
  <c r="G1233" i="2"/>
  <c r="G1234" i="2"/>
  <c r="G1235" i="2"/>
  <c r="G1236" i="2"/>
  <c r="G1237" i="2"/>
  <c r="G1238" i="2"/>
  <c r="G1239" i="2"/>
  <c r="G1240" i="2"/>
  <c r="G1241" i="2"/>
  <c r="G1242" i="2"/>
  <c r="G1243" i="2"/>
  <c r="G1244" i="2"/>
  <c r="G1245" i="2"/>
  <c r="G1246" i="2"/>
  <c r="G1247" i="2"/>
  <c r="G1248" i="2"/>
  <c r="G1249" i="2"/>
  <c r="G1250" i="2"/>
  <c r="G1251" i="2"/>
  <c r="G1252" i="2"/>
  <c r="G1253" i="2"/>
  <c r="G1254" i="2"/>
  <c r="G1255" i="2"/>
  <c r="G1256" i="2"/>
  <c r="G1257" i="2"/>
  <c r="G1258" i="2"/>
  <c r="G1259" i="2"/>
  <c r="G1260" i="2"/>
  <c r="G1261" i="2"/>
  <c r="G1262" i="2"/>
  <c r="G1263" i="2"/>
  <c r="G1264" i="2"/>
  <c r="G1265" i="2"/>
  <c r="G1266" i="2"/>
  <c r="G1267" i="2"/>
  <c r="G1268" i="2"/>
  <c r="G1269" i="2"/>
  <c r="G1270" i="2"/>
  <c r="G1271" i="2"/>
  <c r="G1272" i="2"/>
  <c r="G1273" i="2"/>
  <c r="G1274" i="2"/>
  <c r="G1275" i="2"/>
  <c r="G1276" i="2"/>
  <c r="G1277" i="2"/>
  <c r="G1278" i="2"/>
  <c r="G1279" i="2"/>
  <c r="G1280" i="2"/>
  <c r="G1281" i="2"/>
  <c r="G1282" i="2"/>
  <c r="G1283" i="2"/>
  <c r="G1284" i="2"/>
  <c r="G1285" i="2"/>
  <c r="G1286" i="2"/>
  <c r="G1287" i="2"/>
  <c r="G1288" i="2"/>
  <c r="G1289" i="2"/>
  <c r="G1290" i="2"/>
  <c r="G1291" i="2"/>
  <c r="G1292" i="2"/>
  <c r="G1293" i="2"/>
  <c r="G1294" i="2"/>
  <c r="G1295" i="2"/>
  <c r="G1296" i="2"/>
  <c r="G1297" i="2"/>
  <c r="G1298" i="2"/>
  <c r="G1299" i="2"/>
  <c r="G1300" i="2"/>
  <c r="G1301" i="2"/>
  <c r="G1302" i="2"/>
  <c r="G1303" i="2"/>
  <c r="G1304" i="2"/>
  <c r="G1305" i="2"/>
  <c r="G1306" i="2"/>
  <c r="G1307" i="2"/>
  <c r="G1308" i="2"/>
  <c r="G1309" i="2"/>
  <c r="G1310" i="2"/>
  <c r="G1311" i="2"/>
  <c r="G1312" i="2"/>
  <c r="G1313" i="2"/>
  <c r="G1314" i="2"/>
  <c r="G1315" i="2"/>
  <c r="G1316" i="2"/>
  <c r="G1317" i="2"/>
  <c r="G1318" i="2"/>
  <c r="G1319" i="2"/>
  <c r="G1320" i="2"/>
  <c r="G1321" i="2"/>
  <c r="G1322" i="2"/>
  <c r="G1323" i="2"/>
  <c r="G1324" i="2"/>
  <c r="G1325" i="2"/>
  <c r="G1326" i="2"/>
  <c r="G1327" i="2"/>
  <c r="G1328" i="2"/>
  <c r="G1329" i="2"/>
  <c r="G1330" i="2"/>
  <c r="G1331" i="2"/>
  <c r="G1332" i="2"/>
  <c r="G1333" i="2"/>
  <c r="G1334" i="2"/>
  <c r="G1335" i="2"/>
  <c r="G1336" i="2"/>
  <c r="G1337" i="2"/>
  <c r="G1338" i="2"/>
  <c r="G1339" i="2"/>
  <c r="G1340" i="2"/>
  <c r="G1341" i="2"/>
  <c r="G1342" i="2"/>
  <c r="G1343" i="2"/>
  <c r="G1344" i="2"/>
  <c r="G1345" i="2"/>
  <c r="G1346" i="2"/>
  <c r="G1347" i="2"/>
  <c r="G1348" i="2"/>
  <c r="G1349" i="2"/>
  <c r="G1350" i="2"/>
  <c r="G1351" i="2"/>
  <c r="G1352" i="2"/>
  <c r="G1353" i="2"/>
  <c r="G1354" i="2"/>
  <c r="G1355" i="2"/>
  <c r="G1356" i="2"/>
  <c r="G1357" i="2"/>
  <c r="G1358" i="2"/>
  <c r="G1359" i="2"/>
  <c r="G1360" i="2"/>
  <c r="G1361" i="2"/>
  <c r="G1362" i="2"/>
  <c r="G1363" i="2"/>
  <c r="G1364" i="2"/>
  <c r="G1365" i="2"/>
  <c r="G1366" i="2"/>
  <c r="G1367" i="2"/>
  <c r="G1368" i="2"/>
  <c r="G1369" i="2"/>
  <c r="G1370" i="2"/>
  <c r="G1371" i="2"/>
  <c r="G1372" i="2"/>
  <c r="G1373" i="2"/>
  <c r="G1374" i="2"/>
  <c r="G1375" i="2"/>
  <c r="G1376" i="2"/>
  <c r="G1377" i="2"/>
  <c r="G1378" i="2"/>
  <c r="G1379" i="2"/>
  <c r="G1380" i="2"/>
  <c r="G1381" i="2"/>
  <c r="G1382" i="2"/>
  <c r="G1383" i="2"/>
  <c r="G1384" i="2"/>
  <c r="G1385" i="2"/>
  <c r="G1386" i="2"/>
  <c r="G1387" i="2"/>
  <c r="G1388" i="2"/>
  <c r="G1389" i="2"/>
  <c r="G1390" i="2"/>
  <c r="G1391" i="2"/>
  <c r="G1392" i="2"/>
  <c r="G1393" i="2"/>
  <c r="G1394" i="2"/>
  <c r="G1395" i="2"/>
  <c r="G1396" i="2"/>
  <c r="G1397" i="2"/>
  <c r="G1398" i="2"/>
  <c r="G1399" i="2"/>
  <c r="G1400" i="2"/>
  <c r="G1401" i="2"/>
  <c r="G1402" i="2"/>
  <c r="G1403" i="2"/>
  <c r="G1404" i="2"/>
  <c r="G1405" i="2"/>
  <c r="G1406" i="2"/>
  <c r="G1407" i="2"/>
  <c r="G1408" i="2"/>
  <c r="G1409" i="2"/>
  <c r="G1410" i="2"/>
  <c r="G1411" i="2"/>
  <c r="G1412" i="2"/>
  <c r="G1413" i="2"/>
  <c r="G1414" i="2"/>
  <c r="G1415" i="2"/>
  <c r="G1416" i="2"/>
  <c r="G1417" i="2"/>
  <c r="G1418" i="2"/>
  <c r="G1419" i="2"/>
  <c r="G1420" i="2"/>
  <c r="G1421" i="2"/>
  <c r="G1422" i="2"/>
  <c r="G1423" i="2"/>
  <c r="G1424" i="2"/>
  <c r="G1425" i="2"/>
  <c r="G1426" i="2"/>
  <c r="G1427" i="2"/>
  <c r="G1428" i="2"/>
  <c r="G1429" i="2"/>
  <c r="G1430" i="2"/>
  <c r="G1431" i="2"/>
  <c r="G1432" i="2"/>
  <c r="G1433" i="2"/>
  <c r="G1434" i="2"/>
  <c r="G1435" i="2"/>
  <c r="G1436" i="2"/>
  <c r="G1437" i="2"/>
  <c r="G1438" i="2"/>
  <c r="G1439" i="2"/>
  <c r="G1440" i="2"/>
  <c r="G1441" i="2"/>
  <c r="G1442" i="2"/>
  <c r="G1443" i="2"/>
  <c r="G1444" i="2"/>
  <c r="G1445" i="2"/>
  <c r="G1446" i="2"/>
  <c r="G1447" i="2"/>
  <c r="G1448" i="2"/>
  <c r="G1449" i="2"/>
  <c r="G1450" i="2"/>
  <c r="G1451" i="2"/>
  <c r="G1452" i="2"/>
  <c r="G1453" i="2"/>
  <c r="G1454" i="2"/>
  <c r="G1455" i="2"/>
  <c r="G1456" i="2"/>
  <c r="G1457" i="2"/>
  <c r="G1458" i="2"/>
  <c r="G1459" i="2"/>
  <c r="G1460" i="2"/>
  <c r="G1461" i="2"/>
  <c r="G1462" i="2"/>
  <c r="G1463" i="2"/>
  <c r="G1464" i="2"/>
  <c r="G1465" i="2"/>
  <c r="G1466" i="2"/>
  <c r="G1467" i="2"/>
  <c r="G1468" i="2"/>
  <c r="G1469" i="2"/>
  <c r="G1470" i="2"/>
  <c r="G1471" i="2"/>
  <c r="G1472" i="2"/>
  <c r="G1473" i="2"/>
  <c r="G1474" i="2"/>
  <c r="G1475" i="2"/>
  <c r="G1476" i="2"/>
  <c r="G1477" i="2"/>
  <c r="G1478" i="2"/>
  <c r="G1479" i="2"/>
  <c r="G1480" i="2"/>
  <c r="G1481" i="2"/>
  <c r="G1482" i="2"/>
  <c r="G1483" i="2"/>
  <c r="G1484" i="2"/>
  <c r="G1485" i="2"/>
  <c r="G1486" i="2"/>
  <c r="G1487" i="2"/>
  <c r="G1488" i="2"/>
  <c r="G1489" i="2"/>
  <c r="G1490" i="2"/>
  <c r="G1491" i="2"/>
  <c r="G1492" i="2"/>
  <c r="G1493" i="2"/>
  <c r="G1494" i="2"/>
  <c r="G1495" i="2"/>
  <c r="G1496" i="2"/>
  <c r="G1497" i="2"/>
  <c r="G1498" i="2"/>
  <c r="G1499" i="2"/>
  <c r="G1500" i="2"/>
  <c r="G1501" i="2"/>
  <c r="G1502" i="2"/>
  <c r="G1503" i="2"/>
  <c r="G1504" i="2"/>
  <c r="G1505" i="2"/>
  <c r="G1506" i="2"/>
  <c r="G1507" i="2"/>
  <c r="G1508" i="2"/>
  <c r="G1509" i="2"/>
  <c r="G1510" i="2"/>
  <c r="G1511" i="2"/>
  <c r="G1512" i="2"/>
  <c r="G1513" i="2"/>
  <c r="G1514" i="2"/>
  <c r="G1515" i="2"/>
  <c r="G1516" i="2"/>
  <c r="G1517" i="2"/>
  <c r="G1518" i="2"/>
  <c r="G1519" i="2"/>
  <c r="G1520" i="2"/>
  <c r="G1521" i="2"/>
  <c r="G1522" i="2"/>
  <c r="G1523" i="2"/>
  <c r="G1524" i="2"/>
  <c r="G1525" i="2"/>
  <c r="H4" i="32"/>
  <c r="H5" i="32" s="1"/>
  <c r="H6" i="32" s="1"/>
  <c r="H7" i="32" s="1"/>
  <c r="H8" i="32" s="1"/>
  <c r="H9" i="32" s="1"/>
  <c r="H10" i="32" s="1"/>
  <c r="H11" i="32" s="1"/>
  <c r="H12" i="32" s="1"/>
  <c r="H13" i="32" s="1"/>
  <c r="H14" i="32" s="1"/>
  <c r="H15" i="32" s="1"/>
  <c r="H16" i="32" s="1"/>
  <c r="H17" i="32" s="1"/>
  <c r="H18" i="32" s="1"/>
  <c r="H19" i="32" s="1"/>
  <c r="H20" i="32" s="1"/>
  <c r="H21" i="32" s="1"/>
  <c r="H22" i="32" s="1"/>
  <c r="H23" i="32" s="1"/>
  <c r="H24" i="32" s="1"/>
  <c r="H25" i="32" s="1"/>
  <c r="H26" i="32" s="1"/>
  <c r="H27" i="32" s="1"/>
  <c r="H28" i="32" s="1"/>
  <c r="H29" i="32" s="1"/>
  <c r="H30" i="32" s="1"/>
  <c r="H31" i="32" s="1"/>
  <c r="H32" i="32" s="1"/>
  <c r="H33" i="32" s="1"/>
  <c r="H34" i="32" s="1"/>
  <c r="H35" i="32" s="1"/>
  <c r="H36" i="32" s="1"/>
  <c r="H37" i="32" s="1"/>
  <c r="H38" i="32" s="1"/>
  <c r="H39" i="32" s="1"/>
  <c r="H40" i="32" s="1"/>
  <c r="H41" i="32" s="1"/>
  <c r="H42" i="32" s="1"/>
  <c r="H43" i="32" s="1"/>
  <c r="H44" i="32" s="1"/>
  <c r="H45" i="32" s="1"/>
  <c r="H46" i="32" s="1"/>
  <c r="H47" i="32" s="1"/>
  <c r="H48" i="32" s="1"/>
  <c r="H49" i="32" s="1"/>
  <c r="H50" i="32" s="1"/>
  <c r="H51" i="32" s="1"/>
  <c r="H52" i="32" s="1"/>
  <c r="H53" i="32" s="1"/>
  <c r="H54" i="32" s="1"/>
  <c r="H55" i="32" s="1"/>
  <c r="H56" i="32" s="1"/>
  <c r="H57" i="32" s="1"/>
  <c r="H58" i="32" s="1"/>
  <c r="H59" i="32" s="1"/>
  <c r="H60" i="32" s="1"/>
  <c r="H61" i="32" s="1"/>
  <c r="H62" i="32" s="1"/>
  <c r="H63" i="32" s="1"/>
  <c r="H64" i="32" s="1"/>
  <c r="H65" i="32" s="1"/>
  <c r="H66" i="32" s="1"/>
  <c r="H67" i="32" s="1"/>
  <c r="H68" i="32" s="1"/>
  <c r="H69" i="32" s="1"/>
  <c r="H70" i="32" s="1"/>
  <c r="H71" i="32" s="1"/>
  <c r="H72" i="32" s="1"/>
  <c r="H73" i="32" s="1"/>
  <c r="H74" i="32" s="1"/>
  <c r="H75" i="32" s="1"/>
  <c r="H76" i="32" s="1"/>
  <c r="H77" i="32" s="1"/>
  <c r="H78" i="32" s="1"/>
  <c r="H79" i="32" s="1"/>
  <c r="H80" i="32" s="1"/>
  <c r="H81" i="32" s="1"/>
  <c r="H82" i="32" s="1"/>
  <c r="H83" i="32" s="1"/>
  <c r="H84" i="32" s="1"/>
  <c r="H85" i="32" s="1"/>
  <c r="H86" i="32" s="1"/>
  <c r="H87" i="32" s="1"/>
  <c r="H88" i="32" s="1"/>
  <c r="H89" i="32" s="1"/>
  <c r="H90" i="32" s="1"/>
  <c r="H91" i="32" s="1"/>
  <c r="H92" i="32" s="1"/>
  <c r="H93" i="32" s="1"/>
  <c r="H94" i="32" s="1"/>
  <c r="H95" i="32" s="1"/>
  <c r="H96" i="32" s="1"/>
  <c r="H97" i="32" s="1"/>
  <c r="H98" i="32" s="1"/>
  <c r="H99" i="32" s="1"/>
  <c r="H100" i="32" s="1"/>
  <c r="H101" i="32" s="1"/>
  <c r="H102" i="32" s="1"/>
  <c r="H103" i="32" s="1"/>
  <c r="H104" i="32" s="1"/>
  <c r="H105" i="32" s="1"/>
  <c r="H106" i="32" s="1"/>
  <c r="H107" i="32" s="1"/>
  <c r="H108" i="32" s="1"/>
  <c r="H109" i="32" s="1"/>
  <c r="H110" i="32" s="1"/>
  <c r="H111" i="32" s="1"/>
  <c r="H112" i="32" s="1"/>
  <c r="H113" i="32" s="1"/>
  <c r="H114" i="32" s="1"/>
  <c r="H115" i="32" s="1"/>
  <c r="H116" i="32" s="1"/>
  <c r="H117" i="32" s="1"/>
  <c r="H118" i="32" s="1"/>
  <c r="H119" i="32" s="1"/>
  <c r="H120" i="32" s="1"/>
  <c r="H121" i="32" s="1"/>
  <c r="H122" i="32" s="1"/>
  <c r="H123" i="32" s="1"/>
  <c r="H124" i="32" s="1"/>
  <c r="H125" i="32" s="1"/>
  <c r="H126" i="32" s="1"/>
  <c r="H127" i="32" s="1"/>
  <c r="H128" i="32" s="1"/>
  <c r="H129" i="32" s="1"/>
  <c r="H130" i="32" s="1"/>
  <c r="H131" i="32" s="1"/>
  <c r="H132" i="32" s="1"/>
  <c r="H133" i="32" s="1"/>
  <c r="H134" i="32" s="1"/>
  <c r="H135" i="32" s="1"/>
  <c r="H136" i="32" s="1"/>
  <c r="H137" i="32" s="1"/>
  <c r="H138" i="32" s="1"/>
  <c r="H139" i="32" s="1"/>
  <c r="H140" i="32" s="1"/>
  <c r="H141" i="32" s="1"/>
  <c r="H142" i="32" s="1"/>
  <c r="H143" i="32" s="1"/>
  <c r="H144" i="32" s="1"/>
  <c r="H145" i="32" s="1"/>
  <c r="H146" i="32" s="1"/>
  <c r="H147" i="32" s="1"/>
  <c r="H148" i="32" s="1"/>
  <c r="H149" i="32" s="1"/>
  <c r="H150" i="32" s="1"/>
  <c r="H151" i="32" s="1"/>
  <c r="H152" i="32" s="1"/>
  <c r="H153" i="32" s="1"/>
  <c r="H154" i="32" s="1"/>
  <c r="H155" i="32" s="1"/>
  <c r="H156" i="32" s="1"/>
  <c r="H157" i="32" s="1"/>
  <c r="H158" i="32" s="1"/>
  <c r="H159" i="32" s="1"/>
  <c r="H160" i="32" s="1"/>
  <c r="H161" i="32" s="1"/>
  <c r="H162" i="32" s="1"/>
  <c r="H163" i="32" s="1"/>
  <c r="H164" i="32" s="1"/>
  <c r="H165" i="32" s="1"/>
  <c r="H166" i="32" s="1"/>
  <c r="H167" i="32" s="1"/>
  <c r="H168" i="32" s="1"/>
  <c r="H169" i="32" s="1"/>
  <c r="H170" i="32" s="1"/>
  <c r="H171" i="32" s="1"/>
  <c r="H172" i="32" s="1"/>
  <c r="H173" i="32" s="1"/>
  <c r="H174" i="32" s="1"/>
  <c r="H175" i="32" s="1"/>
  <c r="H176" i="32" s="1"/>
  <c r="H177" i="32" s="1"/>
  <c r="H178" i="32" s="1"/>
  <c r="H179" i="32" s="1"/>
  <c r="H180" i="32" s="1"/>
  <c r="H181" i="32" s="1"/>
  <c r="H182" i="32" s="1"/>
  <c r="H183" i="32" s="1"/>
  <c r="H184" i="32" s="1"/>
  <c r="H185" i="32" s="1"/>
  <c r="H186" i="32" s="1"/>
  <c r="H187" i="32" s="1"/>
  <c r="H188" i="32" s="1"/>
  <c r="H189" i="32" s="1"/>
  <c r="H190" i="32" s="1"/>
  <c r="H191" i="32" s="1"/>
  <c r="H192" i="32" s="1"/>
  <c r="H193" i="32" s="1"/>
  <c r="H194" i="32" s="1"/>
  <c r="H195" i="32" s="1"/>
  <c r="H196" i="32" s="1"/>
  <c r="H197" i="32" s="1"/>
  <c r="H198" i="32" s="1"/>
  <c r="H199" i="32" s="1"/>
  <c r="H200" i="32" s="1"/>
  <c r="H201" i="32" s="1"/>
  <c r="H202" i="32" s="1"/>
  <c r="H203" i="32" s="1"/>
  <c r="H204" i="32" s="1"/>
  <c r="H205" i="32" s="1"/>
  <c r="H206" i="32" s="1"/>
  <c r="H207" i="32" s="1"/>
  <c r="H208" i="32" s="1"/>
  <c r="H209" i="32" s="1"/>
  <c r="H210" i="32" s="1"/>
  <c r="H211" i="32" s="1"/>
  <c r="H212" i="32" s="1"/>
  <c r="H213" i="32" s="1"/>
  <c r="H214" i="32" s="1"/>
  <c r="H215" i="32" s="1"/>
  <c r="H216" i="32" s="1"/>
  <c r="H217" i="32" s="1"/>
  <c r="H218" i="32" s="1"/>
  <c r="H219" i="32" s="1"/>
  <c r="H220" i="32" s="1"/>
  <c r="H221" i="32" s="1"/>
  <c r="H222" i="32" s="1"/>
  <c r="H223" i="32" s="1"/>
  <c r="H224" i="32" s="1"/>
  <c r="H225" i="32" s="1"/>
  <c r="H226" i="32" s="1"/>
  <c r="H227" i="32" s="1"/>
  <c r="H228" i="32" s="1"/>
  <c r="H229" i="32" s="1"/>
  <c r="H230" i="32" s="1"/>
  <c r="H231" i="32" s="1"/>
  <c r="H232" i="32" s="1"/>
  <c r="H233" i="32" s="1"/>
  <c r="H234" i="32" s="1"/>
  <c r="H235" i="32" s="1"/>
  <c r="H236" i="32" s="1"/>
  <c r="H237" i="32" s="1"/>
  <c r="H238" i="32" s="1"/>
  <c r="H239" i="32" s="1"/>
  <c r="H240" i="32" s="1"/>
  <c r="H241" i="32" s="1"/>
  <c r="H242" i="32" s="1"/>
  <c r="H243" i="32" s="1"/>
  <c r="H244" i="32" s="1"/>
  <c r="H245" i="32" s="1"/>
  <c r="H246" i="32" s="1"/>
  <c r="H247" i="32" s="1"/>
  <c r="H248" i="32" s="1"/>
  <c r="H249" i="32" s="1"/>
  <c r="H250" i="32" s="1"/>
  <c r="H251" i="32" s="1"/>
  <c r="H252" i="32" s="1"/>
  <c r="H253" i="32" s="1"/>
  <c r="H254" i="32" s="1"/>
  <c r="H255" i="32" s="1"/>
  <c r="H256" i="32" s="1"/>
  <c r="H257" i="32" s="1"/>
  <c r="H258" i="32" s="1"/>
  <c r="H259" i="32" s="1"/>
  <c r="H260" i="32" s="1"/>
  <c r="H261" i="32" s="1"/>
  <c r="H262" i="32" s="1"/>
  <c r="H263" i="32" s="1"/>
  <c r="H264" i="32" s="1"/>
  <c r="H265" i="32" s="1"/>
  <c r="H266" i="32" s="1"/>
  <c r="H267" i="32" s="1"/>
  <c r="H268" i="32" s="1"/>
  <c r="H269" i="32" s="1"/>
  <c r="H270" i="32" s="1"/>
  <c r="H271" i="32" s="1"/>
  <c r="H272" i="32" s="1"/>
  <c r="H273" i="32" s="1"/>
  <c r="H274" i="32" s="1"/>
  <c r="H275" i="32" s="1"/>
  <c r="H276" i="32" s="1"/>
  <c r="H277" i="32" s="1"/>
  <c r="H278" i="32" s="1"/>
  <c r="H279" i="32" s="1"/>
  <c r="H280" i="32" s="1"/>
  <c r="H281" i="32" s="1"/>
  <c r="H282" i="32" s="1"/>
  <c r="H283" i="32" s="1"/>
  <c r="H284" i="32" s="1"/>
  <c r="H285" i="32" s="1"/>
  <c r="H286" i="32" s="1"/>
  <c r="H287" i="32" s="1"/>
  <c r="H288" i="32" s="1"/>
  <c r="H289" i="32" s="1"/>
  <c r="H290" i="32" s="1"/>
  <c r="H291" i="32" s="1"/>
  <c r="H292" i="32" s="1"/>
  <c r="H293" i="32" s="1"/>
  <c r="H294" i="32" s="1"/>
  <c r="H295" i="32" s="1"/>
  <c r="H296" i="32" s="1"/>
  <c r="H297" i="32" s="1"/>
  <c r="H298" i="32" s="1"/>
  <c r="H299" i="32" s="1"/>
  <c r="H300" i="32" s="1"/>
  <c r="H301" i="32" s="1"/>
  <c r="H302" i="32" s="1"/>
  <c r="H303" i="32" s="1"/>
  <c r="H304" i="32" s="1"/>
  <c r="H305" i="32" s="1"/>
  <c r="H306" i="32" s="1"/>
  <c r="H307" i="32" s="1"/>
  <c r="H308" i="32" s="1"/>
  <c r="H309" i="32" s="1"/>
  <c r="H310" i="32" s="1"/>
  <c r="H311" i="32" s="1"/>
  <c r="H312" i="32" s="1"/>
  <c r="H313" i="32" s="1"/>
  <c r="H314" i="32" s="1"/>
  <c r="H315" i="32" s="1"/>
  <c r="H316" i="32" s="1"/>
  <c r="H317" i="32" s="1"/>
  <c r="H318" i="32" s="1"/>
  <c r="H319" i="32" s="1"/>
  <c r="H320" i="32" s="1"/>
  <c r="H321" i="32" s="1"/>
  <c r="H322" i="32" s="1"/>
  <c r="H323" i="32" s="1"/>
  <c r="H324" i="32" s="1"/>
  <c r="H325" i="32" s="1"/>
  <c r="H326" i="32" s="1"/>
  <c r="H327" i="32" s="1"/>
  <c r="H328" i="32" s="1"/>
  <c r="H329" i="32" s="1"/>
  <c r="H330" i="32" s="1"/>
  <c r="H331" i="32" s="1"/>
  <c r="H332" i="32" s="1"/>
  <c r="H333" i="32" s="1"/>
  <c r="H334" i="32" s="1"/>
  <c r="H335" i="32" s="1"/>
  <c r="H336" i="32" s="1"/>
  <c r="H337" i="32" s="1"/>
  <c r="H338" i="32" s="1"/>
  <c r="H339" i="32" s="1"/>
  <c r="H340" i="32" s="1"/>
  <c r="H341" i="32" s="1"/>
  <c r="H342" i="32" s="1"/>
  <c r="H343" i="32" s="1"/>
  <c r="H344" i="32" s="1"/>
  <c r="H345" i="32" s="1"/>
  <c r="H346" i="32" s="1"/>
  <c r="H347" i="32" s="1"/>
  <c r="H348" i="32" s="1"/>
  <c r="H349" i="32" s="1"/>
  <c r="H350" i="32" s="1"/>
  <c r="H351" i="32" s="1"/>
  <c r="H352" i="32" s="1"/>
  <c r="H353" i="32" s="1"/>
  <c r="H354" i="32" s="1"/>
  <c r="H355" i="32" s="1"/>
  <c r="H356" i="32" s="1"/>
  <c r="H357" i="32" s="1"/>
  <c r="H358" i="32" s="1"/>
  <c r="H359" i="32" s="1"/>
  <c r="H360" i="32" s="1"/>
  <c r="H361" i="32" s="1"/>
  <c r="H362" i="32" s="1"/>
  <c r="H363" i="32" s="1"/>
  <c r="H364" i="32" s="1"/>
  <c r="H365" i="32" s="1"/>
  <c r="H366" i="32" s="1"/>
  <c r="H367" i="32" s="1"/>
  <c r="H368" i="32" s="1"/>
  <c r="H369" i="32" s="1"/>
  <c r="H370" i="32" s="1"/>
  <c r="H371" i="32" s="1"/>
  <c r="H372" i="32" s="1"/>
  <c r="H373" i="32" s="1"/>
  <c r="H374" i="32" s="1"/>
  <c r="H375" i="32" s="1"/>
  <c r="H376" i="32" s="1"/>
  <c r="H377" i="32" s="1"/>
  <c r="H378" i="32" s="1"/>
  <c r="H379" i="32" s="1"/>
  <c r="H380" i="32" s="1"/>
  <c r="H381" i="32" s="1"/>
  <c r="H382" i="32" s="1"/>
  <c r="H383" i="32" s="1"/>
  <c r="H384" i="32" s="1"/>
  <c r="H385" i="32" s="1"/>
  <c r="H386" i="32" s="1"/>
  <c r="H387" i="32" s="1"/>
  <c r="H388" i="32" s="1"/>
  <c r="H389" i="32" s="1"/>
  <c r="H390" i="32" s="1"/>
  <c r="H391" i="32" s="1"/>
  <c r="H392" i="32" s="1"/>
  <c r="H393" i="32" s="1"/>
  <c r="H394" i="32" s="1"/>
  <c r="H395" i="32" s="1"/>
  <c r="H396" i="32" s="1"/>
  <c r="H397" i="32" s="1"/>
  <c r="H398" i="32" s="1"/>
  <c r="H399" i="32" s="1"/>
  <c r="H400" i="32" s="1"/>
  <c r="H401" i="32" s="1"/>
  <c r="H402" i="32" s="1"/>
  <c r="H403" i="32" s="1"/>
  <c r="H404" i="32" s="1"/>
  <c r="H405" i="32" s="1"/>
  <c r="H406" i="32" s="1"/>
  <c r="H407" i="32" s="1"/>
  <c r="H408" i="32" s="1"/>
  <c r="H409" i="32" s="1"/>
  <c r="H410" i="32" s="1"/>
  <c r="H411" i="32" s="1"/>
  <c r="H412" i="32" s="1"/>
  <c r="H413" i="32" s="1"/>
  <c r="H414" i="32" s="1"/>
  <c r="H415" i="32" s="1"/>
  <c r="H416" i="32" s="1"/>
  <c r="H417" i="32" s="1"/>
  <c r="H418" i="32" s="1"/>
  <c r="H419" i="32" s="1"/>
  <c r="H420" i="32" s="1"/>
  <c r="H421" i="32" s="1"/>
  <c r="H422" i="32" s="1"/>
  <c r="H423" i="32" s="1"/>
  <c r="H424" i="32" s="1"/>
  <c r="H425" i="32" s="1"/>
  <c r="H426" i="32" s="1"/>
  <c r="H427" i="32" s="1"/>
  <c r="H428" i="32" s="1"/>
  <c r="H429" i="32" s="1"/>
  <c r="H430" i="32" s="1"/>
  <c r="H431" i="32" s="1"/>
  <c r="H432" i="32" s="1"/>
  <c r="H433" i="32" s="1"/>
  <c r="H434" i="32" s="1"/>
  <c r="H435" i="32" s="1"/>
  <c r="H436" i="32" s="1"/>
  <c r="H437" i="32" s="1"/>
  <c r="H438" i="32" s="1"/>
  <c r="H439" i="32" s="1"/>
  <c r="H440" i="32" s="1"/>
  <c r="H441" i="32" s="1"/>
  <c r="H442" i="32" s="1"/>
  <c r="H443" i="32" s="1"/>
  <c r="H444" i="32" s="1"/>
  <c r="H445" i="32" s="1"/>
  <c r="H446" i="32" s="1"/>
  <c r="H447" i="32" s="1"/>
  <c r="H448" i="32" s="1"/>
  <c r="H449" i="32" s="1"/>
  <c r="H450" i="32" s="1"/>
  <c r="H451" i="32" s="1"/>
  <c r="H452" i="32" s="1"/>
  <c r="H453" i="32" s="1"/>
  <c r="H454" i="32" s="1"/>
  <c r="H455" i="32" s="1"/>
  <c r="H456" i="32" s="1"/>
  <c r="H457" i="32" s="1"/>
  <c r="H458" i="32" s="1"/>
  <c r="H459" i="32" s="1"/>
  <c r="H460" i="32" s="1"/>
  <c r="H461" i="32" s="1"/>
  <c r="H462" i="32" s="1"/>
  <c r="H463" i="32" s="1"/>
  <c r="H464" i="32" s="1"/>
  <c r="H465" i="32" s="1"/>
  <c r="H466" i="32" s="1"/>
  <c r="H467" i="32" s="1"/>
  <c r="H468" i="32" s="1"/>
  <c r="H469" i="32" s="1"/>
  <c r="H470" i="32" s="1"/>
  <c r="H471" i="32" s="1"/>
  <c r="H472" i="32" s="1"/>
  <c r="H473" i="32" s="1"/>
  <c r="H474" i="32" s="1"/>
  <c r="H475" i="32" s="1"/>
  <c r="H476" i="32" s="1"/>
  <c r="H477" i="32" s="1"/>
  <c r="H478" i="32" s="1"/>
  <c r="H479" i="32" s="1"/>
  <c r="H480" i="32" s="1"/>
  <c r="H481" i="32" s="1"/>
  <c r="H482" i="32" s="1"/>
  <c r="H483" i="32" s="1"/>
  <c r="H484" i="32" s="1"/>
  <c r="H485" i="32" s="1"/>
  <c r="H486" i="32" s="1"/>
  <c r="H487" i="32" s="1"/>
  <c r="H488" i="32" s="1"/>
  <c r="H489" i="32" s="1"/>
  <c r="H490" i="32" s="1"/>
  <c r="H491" i="32" s="1"/>
  <c r="H492" i="32" s="1"/>
  <c r="H493" i="32" s="1"/>
  <c r="H494" i="32" s="1"/>
  <c r="H495" i="32" s="1"/>
  <c r="H496" i="32" s="1"/>
  <c r="H497" i="32" s="1"/>
  <c r="H498" i="32" s="1"/>
  <c r="H499" i="32" s="1"/>
  <c r="H500" i="32" s="1"/>
  <c r="H501" i="32" s="1"/>
  <c r="H502" i="32" s="1"/>
  <c r="H503" i="32" s="1"/>
  <c r="H504" i="32" s="1"/>
  <c r="H505" i="32" s="1"/>
  <c r="H506" i="32" s="1"/>
  <c r="H507" i="32" s="1"/>
  <c r="H508" i="32" s="1"/>
  <c r="H509" i="32" s="1"/>
  <c r="H510" i="32" s="1"/>
  <c r="H511" i="32" s="1"/>
  <c r="H512" i="32" s="1"/>
  <c r="H513" i="32" s="1"/>
  <c r="H514" i="32" s="1"/>
  <c r="H515" i="32" s="1"/>
  <c r="H516" i="32" s="1"/>
  <c r="H517" i="32" s="1"/>
  <c r="H518" i="32" s="1"/>
  <c r="H519" i="32" s="1"/>
  <c r="H520" i="32" s="1"/>
  <c r="H521" i="32" s="1"/>
  <c r="H522" i="32" s="1"/>
  <c r="H523" i="32" s="1"/>
  <c r="H524" i="32" s="1"/>
  <c r="H525" i="32" s="1"/>
  <c r="H526" i="32" s="1"/>
  <c r="H527" i="32" s="1"/>
  <c r="H528" i="32" s="1"/>
  <c r="H529" i="32" s="1"/>
  <c r="H530" i="32" s="1"/>
  <c r="H531" i="32" s="1"/>
  <c r="H532" i="32" s="1"/>
  <c r="H533" i="32" s="1"/>
  <c r="H534" i="32" s="1"/>
  <c r="H535" i="32" s="1"/>
  <c r="H536" i="32" s="1"/>
  <c r="H537" i="32" s="1"/>
  <c r="H538" i="32" s="1"/>
  <c r="H539" i="32" s="1"/>
  <c r="H540" i="32" s="1"/>
  <c r="H541" i="32" s="1"/>
  <c r="H542" i="32" s="1"/>
  <c r="H543" i="32" s="1"/>
  <c r="H544" i="32" s="1"/>
  <c r="H545" i="32" s="1"/>
  <c r="H546" i="32" s="1"/>
  <c r="H547" i="32" s="1"/>
  <c r="H548" i="32" s="1"/>
  <c r="H549" i="32" s="1"/>
  <c r="H550" i="32" s="1"/>
  <c r="H551" i="32" s="1"/>
  <c r="H552" i="32" s="1"/>
  <c r="H553" i="32" s="1"/>
  <c r="H554" i="32" s="1"/>
  <c r="H555" i="32" s="1"/>
  <c r="H556" i="32" s="1"/>
  <c r="H557" i="32" s="1"/>
  <c r="H558" i="32" s="1"/>
  <c r="H559" i="32" s="1"/>
  <c r="H560" i="32" s="1"/>
  <c r="H561" i="32" s="1"/>
  <c r="H562" i="32" s="1"/>
  <c r="H563" i="32" s="1"/>
  <c r="H564" i="32" s="1"/>
  <c r="H565" i="32" s="1"/>
  <c r="H566" i="32" s="1"/>
  <c r="H567" i="32" s="1"/>
  <c r="H568" i="32" s="1"/>
  <c r="H569" i="32" s="1"/>
  <c r="H570" i="32" s="1"/>
  <c r="H571" i="32" s="1"/>
  <c r="H572" i="32" s="1"/>
  <c r="H573" i="32" s="1"/>
  <c r="H574" i="32" s="1"/>
  <c r="H575" i="32" s="1"/>
  <c r="H576" i="32" s="1"/>
  <c r="H577" i="32" s="1"/>
  <c r="H578" i="32" s="1"/>
  <c r="H579" i="32" s="1"/>
  <c r="H580" i="32" s="1"/>
  <c r="H581" i="32" s="1"/>
  <c r="H582" i="32" s="1"/>
  <c r="H583" i="32" s="1"/>
  <c r="H584" i="32" s="1"/>
  <c r="H585" i="32" s="1"/>
  <c r="H586" i="32" s="1"/>
  <c r="H587" i="32" s="1"/>
  <c r="H588" i="32" s="1"/>
  <c r="H589" i="32" s="1"/>
  <c r="H590" i="32" s="1"/>
  <c r="H591" i="32" s="1"/>
  <c r="H592" i="32" s="1"/>
  <c r="H593" i="32" s="1"/>
  <c r="H594" i="32" s="1"/>
  <c r="H595" i="32" s="1"/>
  <c r="H596" i="32" s="1"/>
  <c r="H597" i="32" s="1"/>
  <c r="H598" i="32" s="1"/>
  <c r="H599" i="32" s="1"/>
  <c r="H600" i="32" s="1"/>
  <c r="H601" i="32" s="1"/>
  <c r="H602" i="32" s="1"/>
  <c r="H603" i="32" s="1"/>
  <c r="H604" i="32" s="1"/>
  <c r="H605" i="32" s="1"/>
  <c r="H606" i="32" s="1"/>
  <c r="H607" i="32" s="1"/>
  <c r="H608" i="32" s="1"/>
  <c r="H609" i="32" s="1"/>
  <c r="H610" i="32" s="1"/>
  <c r="H611" i="32" s="1"/>
  <c r="H612" i="32" s="1"/>
  <c r="H613" i="32" s="1"/>
  <c r="H614" i="32" s="1"/>
  <c r="H615" i="32" s="1"/>
  <c r="H616" i="32" s="1"/>
  <c r="H617" i="32" s="1"/>
  <c r="H618" i="32" s="1"/>
  <c r="H619" i="32" s="1"/>
  <c r="H620" i="32" s="1"/>
  <c r="H621" i="32" s="1"/>
  <c r="H622" i="32" s="1"/>
  <c r="H623" i="32" s="1"/>
  <c r="H624" i="32" s="1"/>
  <c r="H625" i="32" s="1"/>
  <c r="H626" i="32" s="1"/>
  <c r="H627" i="32" s="1"/>
  <c r="H628" i="32" s="1"/>
  <c r="H629" i="32" s="1"/>
  <c r="H630" i="32" s="1"/>
  <c r="H631" i="32" s="1"/>
  <c r="H632" i="32" s="1"/>
  <c r="H633" i="32" s="1"/>
  <c r="H634" i="32" s="1"/>
  <c r="H635" i="32" s="1"/>
  <c r="H636" i="32" s="1"/>
  <c r="H637" i="32" s="1"/>
  <c r="H638" i="32" s="1"/>
  <c r="H639" i="32" s="1"/>
  <c r="H640" i="32" s="1"/>
  <c r="H641" i="32" s="1"/>
  <c r="H642" i="32" s="1"/>
  <c r="H643" i="32" s="1"/>
  <c r="H644" i="32" s="1"/>
  <c r="H645" i="32" s="1"/>
  <c r="H646" i="32" s="1"/>
  <c r="H647" i="32" s="1"/>
  <c r="H648" i="32" s="1"/>
  <c r="H649" i="32" s="1"/>
  <c r="H650" i="32" s="1"/>
  <c r="H651" i="32" s="1"/>
  <c r="H652" i="32" s="1"/>
  <c r="H653" i="32" s="1"/>
  <c r="H654" i="32" s="1"/>
  <c r="H655" i="32" s="1"/>
  <c r="H656" i="32" s="1"/>
  <c r="H657" i="32" s="1"/>
  <c r="H658" i="32" s="1"/>
  <c r="H659" i="32" s="1"/>
  <c r="H660" i="32" s="1"/>
  <c r="H661" i="32" s="1"/>
  <c r="H662" i="32" s="1"/>
  <c r="H663" i="32" s="1"/>
  <c r="H664" i="32" s="1"/>
  <c r="H665" i="32" s="1"/>
  <c r="H666" i="32" s="1"/>
  <c r="H667" i="32" s="1"/>
  <c r="H668" i="32" s="1"/>
  <c r="H669" i="32" s="1"/>
  <c r="H670" i="32" s="1"/>
  <c r="H671" i="32" s="1"/>
  <c r="H672" i="32" s="1"/>
  <c r="H673" i="32" s="1"/>
  <c r="H674" i="32" s="1"/>
  <c r="H675" i="32" s="1"/>
  <c r="H676" i="32" s="1"/>
  <c r="H677" i="32" s="1"/>
  <c r="H678" i="32" s="1"/>
  <c r="H679" i="32" s="1"/>
  <c r="H680" i="32" s="1"/>
  <c r="H681" i="32" s="1"/>
  <c r="H682" i="32" s="1"/>
  <c r="H683" i="32" s="1"/>
  <c r="H684" i="32" s="1"/>
  <c r="H685" i="32" s="1"/>
  <c r="H686" i="32" s="1"/>
  <c r="H687" i="32" s="1"/>
  <c r="H688" i="32" s="1"/>
  <c r="H689" i="32" s="1"/>
  <c r="H690" i="32" s="1"/>
  <c r="H691" i="32" s="1"/>
  <c r="H692" i="32" s="1"/>
  <c r="H693" i="32" s="1"/>
  <c r="H694" i="32" s="1"/>
  <c r="H695" i="32" s="1"/>
  <c r="H696" i="32" s="1"/>
  <c r="H697" i="32" s="1"/>
  <c r="H698" i="32" s="1"/>
  <c r="H699" i="32" s="1"/>
  <c r="H700" i="32" s="1"/>
  <c r="H701" i="32" s="1"/>
  <c r="H702" i="32" s="1"/>
  <c r="H703" i="32" s="1"/>
  <c r="H704" i="32" s="1"/>
  <c r="H705" i="32" s="1"/>
  <c r="H706" i="32" s="1"/>
  <c r="H707" i="32" s="1"/>
  <c r="H708" i="32" s="1"/>
  <c r="H709" i="32" s="1"/>
  <c r="H710" i="32" s="1"/>
  <c r="H711" i="32" s="1"/>
  <c r="H712" i="32" s="1"/>
  <c r="H713" i="32" s="1"/>
  <c r="H714" i="32" s="1"/>
  <c r="H715" i="32" s="1"/>
  <c r="H716" i="32" s="1"/>
  <c r="H717" i="32" s="1"/>
  <c r="H718" i="32" s="1"/>
  <c r="H719" i="32" s="1"/>
  <c r="H720" i="32" s="1"/>
  <c r="H721" i="32" s="1"/>
  <c r="H722" i="32" s="1"/>
  <c r="H723" i="32" s="1"/>
  <c r="H724" i="32" s="1"/>
  <c r="H725" i="32" s="1"/>
  <c r="H726" i="32" s="1"/>
  <c r="H727" i="32" s="1"/>
  <c r="H728" i="32" s="1"/>
  <c r="H729" i="32" s="1"/>
  <c r="H730" i="32" s="1"/>
  <c r="H731" i="32" s="1"/>
  <c r="H732" i="32" s="1"/>
  <c r="H733" i="32" s="1"/>
  <c r="H734" i="32" s="1"/>
  <c r="H735" i="32" s="1"/>
  <c r="H736" i="32" s="1"/>
  <c r="H737" i="32" s="1"/>
  <c r="H738" i="32" s="1"/>
  <c r="H739" i="32" s="1"/>
  <c r="H740" i="32" s="1"/>
  <c r="H741" i="32" s="1"/>
  <c r="H742" i="32" s="1"/>
  <c r="H743" i="32" s="1"/>
  <c r="H744" i="32" s="1"/>
  <c r="H745" i="32" s="1"/>
  <c r="H746" i="32" s="1"/>
  <c r="H747" i="32" s="1"/>
  <c r="H748" i="32" s="1"/>
  <c r="H749" i="32" s="1"/>
  <c r="H750" i="32" s="1"/>
  <c r="H751" i="32" s="1"/>
  <c r="H752" i="32" s="1"/>
  <c r="H753" i="32" s="1"/>
  <c r="H754" i="32" s="1"/>
  <c r="H755" i="32" s="1"/>
  <c r="H756" i="32" s="1"/>
  <c r="H757" i="32" s="1"/>
  <c r="H758" i="32" s="1"/>
  <c r="H759" i="32" s="1"/>
  <c r="H760" i="32" s="1"/>
  <c r="H761" i="32" s="1"/>
  <c r="H762" i="32" s="1"/>
  <c r="H763" i="32" s="1"/>
  <c r="H764" i="32" s="1"/>
  <c r="H765" i="32" s="1"/>
  <c r="H766" i="32" s="1"/>
  <c r="H767" i="32" s="1"/>
  <c r="H768" i="32" s="1"/>
  <c r="H769" i="32" s="1"/>
  <c r="H770" i="32" s="1"/>
  <c r="H771" i="32" s="1"/>
  <c r="H772" i="32" s="1"/>
  <c r="H773" i="32" s="1"/>
  <c r="H774" i="32" s="1"/>
  <c r="H775" i="32" s="1"/>
  <c r="H776" i="32" s="1"/>
  <c r="H777" i="32" s="1"/>
  <c r="H778" i="32" s="1"/>
  <c r="H779" i="32" s="1"/>
  <c r="H780" i="32" s="1"/>
  <c r="H781" i="32" s="1"/>
  <c r="H782" i="32" s="1"/>
  <c r="H783" i="32" s="1"/>
  <c r="H784" i="32" s="1"/>
  <c r="H785" i="32" s="1"/>
  <c r="H786" i="32" s="1"/>
  <c r="H787" i="32" s="1"/>
  <c r="H788" i="32" s="1"/>
  <c r="H789" i="32" s="1"/>
  <c r="H790" i="32" s="1"/>
  <c r="H791" i="32" s="1"/>
  <c r="H792" i="32" s="1"/>
  <c r="H793" i="32" s="1"/>
  <c r="H794" i="32" s="1"/>
  <c r="H795" i="32" s="1"/>
  <c r="H796" i="32" s="1"/>
  <c r="H797" i="32" s="1"/>
  <c r="H798" i="32" s="1"/>
  <c r="H799" i="32" s="1"/>
  <c r="H800" i="32" s="1"/>
  <c r="H801" i="32" s="1"/>
  <c r="H802" i="32" s="1"/>
  <c r="H803" i="32" s="1"/>
  <c r="H804" i="32" s="1"/>
  <c r="H805" i="32" s="1"/>
  <c r="H806" i="32" s="1"/>
  <c r="H807" i="32" s="1"/>
  <c r="H808" i="32" s="1"/>
  <c r="H809" i="32" s="1"/>
  <c r="H810" i="32" s="1"/>
  <c r="H811" i="32" s="1"/>
  <c r="H812" i="32" s="1"/>
  <c r="H813" i="32" s="1"/>
  <c r="H814" i="32" s="1"/>
  <c r="H815" i="32" s="1"/>
  <c r="H816" i="32" s="1"/>
  <c r="H817" i="32" s="1"/>
  <c r="H818" i="32" s="1"/>
  <c r="H819" i="32" s="1"/>
  <c r="H820" i="32" s="1"/>
  <c r="H821" i="32" s="1"/>
  <c r="H822" i="32" s="1"/>
  <c r="H823" i="32" s="1"/>
  <c r="H824" i="32" s="1"/>
  <c r="H825" i="32" s="1"/>
  <c r="H826" i="32" s="1"/>
  <c r="H827" i="32" s="1"/>
  <c r="H828" i="32" s="1"/>
  <c r="H829" i="32" s="1"/>
  <c r="H830" i="32" s="1"/>
  <c r="H831" i="32" s="1"/>
  <c r="H832" i="32" s="1"/>
  <c r="H833" i="32" s="1"/>
  <c r="H834" i="32" s="1"/>
  <c r="H835" i="32" s="1"/>
  <c r="H836" i="32" s="1"/>
  <c r="H837" i="32" s="1"/>
  <c r="H838" i="32" s="1"/>
  <c r="H839" i="32" s="1"/>
  <c r="H840" i="32" s="1"/>
  <c r="H841" i="32" s="1"/>
  <c r="H842" i="32" s="1"/>
  <c r="H843" i="32" s="1"/>
  <c r="H844" i="32" s="1"/>
  <c r="H845" i="32" s="1"/>
  <c r="H846" i="32" s="1"/>
  <c r="H847" i="32" s="1"/>
  <c r="H848" i="32" s="1"/>
  <c r="H849" i="32" s="1"/>
  <c r="H850" i="32" s="1"/>
  <c r="H851" i="32" s="1"/>
  <c r="H852" i="32" s="1"/>
  <c r="H853" i="32" s="1"/>
  <c r="H854" i="32" s="1"/>
  <c r="H855" i="32" s="1"/>
  <c r="H856" i="32" s="1"/>
  <c r="H857" i="32" s="1"/>
  <c r="H858" i="32" s="1"/>
  <c r="H859" i="32" s="1"/>
  <c r="H860" i="32" s="1"/>
  <c r="H861" i="32" s="1"/>
  <c r="H862" i="32" s="1"/>
  <c r="H863" i="32" s="1"/>
  <c r="H864" i="32" s="1"/>
  <c r="H865" i="32" s="1"/>
  <c r="H866" i="32" s="1"/>
  <c r="H867" i="32" s="1"/>
  <c r="H868" i="32" s="1"/>
  <c r="H869" i="32" s="1"/>
  <c r="H870" i="32" s="1"/>
  <c r="H871" i="32" s="1"/>
  <c r="H872" i="32" s="1"/>
  <c r="H873" i="32" s="1"/>
  <c r="H874" i="32" s="1"/>
  <c r="H875" i="32" s="1"/>
  <c r="H876" i="32" s="1"/>
  <c r="H877" i="32" s="1"/>
  <c r="H878" i="32" s="1"/>
  <c r="H879" i="32" s="1"/>
  <c r="H880" i="32" s="1"/>
  <c r="H881" i="32" s="1"/>
  <c r="H882" i="32" s="1"/>
  <c r="H883" i="32" s="1"/>
  <c r="H884" i="32" s="1"/>
  <c r="H885" i="32" s="1"/>
  <c r="H886" i="32" s="1"/>
  <c r="H887" i="32" s="1"/>
  <c r="H888" i="32" s="1"/>
  <c r="H889" i="32" s="1"/>
  <c r="H890" i="32" s="1"/>
  <c r="H891" i="32" s="1"/>
  <c r="H892" i="32" s="1"/>
  <c r="H893" i="32" s="1"/>
  <c r="H894" i="32" s="1"/>
  <c r="H895" i="32" s="1"/>
  <c r="H896" i="32" s="1"/>
  <c r="H897" i="32" s="1"/>
  <c r="H898" i="32" s="1"/>
  <c r="H899" i="32" s="1"/>
  <c r="H900" i="32" s="1"/>
  <c r="H901" i="32" s="1"/>
  <c r="H902" i="32" s="1"/>
  <c r="H903" i="32" s="1"/>
  <c r="H904" i="32" s="1"/>
  <c r="H905" i="32" s="1"/>
  <c r="H906" i="32" s="1"/>
  <c r="H907" i="32" s="1"/>
  <c r="H908" i="32" s="1"/>
  <c r="H909" i="32" s="1"/>
  <c r="H910" i="32" s="1"/>
  <c r="H911" i="32" s="1"/>
  <c r="H912" i="32" s="1"/>
  <c r="H913" i="32" s="1"/>
  <c r="H914" i="32" s="1"/>
  <c r="H915" i="32" s="1"/>
  <c r="H916" i="32" s="1"/>
  <c r="H917" i="32" s="1"/>
  <c r="H918" i="32" s="1"/>
  <c r="H919" i="32" s="1"/>
  <c r="H920" i="32" s="1"/>
  <c r="H921" i="32" s="1"/>
  <c r="H922" i="32" s="1"/>
  <c r="H923" i="32" s="1"/>
  <c r="H924" i="32" s="1"/>
  <c r="H925" i="32" s="1"/>
  <c r="H926" i="32" s="1"/>
  <c r="H927" i="32" s="1"/>
  <c r="H928" i="32" s="1"/>
  <c r="H929" i="32" s="1"/>
  <c r="H930" i="32" s="1"/>
  <c r="H931" i="32" s="1"/>
  <c r="H932" i="32" s="1"/>
  <c r="H933" i="32" s="1"/>
  <c r="H934" i="32" s="1"/>
  <c r="H935" i="32" s="1"/>
  <c r="H936" i="32" s="1"/>
  <c r="H937" i="32" s="1"/>
  <c r="H938" i="32" s="1"/>
  <c r="H939" i="32" s="1"/>
  <c r="H940" i="32" s="1"/>
  <c r="H941" i="32" s="1"/>
  <c r="H942" i="32" s="1"/>
  <c r="H943" i="32" s="1"/>
  <c r="H944" i="32" s="1"/>
  <c r="H945" i="32" s="1"/>
  <c r="H946" i="32" s="1"/>
  <c r="H947" i="32" s="1"/>
  <c r="H948" i="32" s="1"/>
  <c r="H949" i="32" s="1"/>
  <c r="H950" i="32" s="1"/>
  <c r="H951" i="32" s="1"/>
  <c r="H952" i="32" s="1"/>
  <c r="H953" i="32" s="1"/>
  <c r="H954" i="32" s="1"/>
  <c r="H955" i="32" s="1"/>
  <c r="H956" i="32" s="1"/>
  <c r="H957" i="32" s="1"/>
  <c r="H958" i="32" s="1"/>
  <c r="H959" i="32" s="1"/>
  <c r="H960" i="32" s="1"/>
  <c r="H961" i="32" s="1"/>
  <c r="H962" i="32" s="1"/>
  <c r="H963" i="32" s="1"/>
  <c r="H964" i="32" s="1"/>
  <c r="H965" i="32" s="1"/>
  <c r="H966" i="32" s="1"/>
  <c r="H967" i="32" s="1"/>
  <c r="H968" i="32" s="1"/>
  <c r="H969" i="32" s="1"/>
  <c r="H970" i="32" s="1"/>
  <c r="H971" i="32" s="1"/>
  <c r="H972" i="32" s="1"/>
  <c r="H973" i="32" s="1"/>
  <c r="H974" i="32" s="1"/>
  <c r="H975" i="32" s="1"/>
  <c r="H976" i="32" s="1"/>
  <c r="H977" i="32" s="1"/>
  <c r="H978" i="32" s="1"/>
  <c r="H979" i="32" s="1"/>
  <c r="H980" i="32" s="1"/>
  <c r="H981" i="32" s="1"/>
  <c r="H982" i="32" s="1"/>
  <c r="H983" i="32" s="1"/>
  <c r="H984" i="32" s="1"/>
  <c r="H985" i="32" s="1"/>
  <c r="H986" i="32" s="1"/>
  <c r="H987" i="32" s="1"/>
  <c r="H988" i="32" s="1"/>
  <c r="H989" i="32" s="1"/>
  <c r="H990" i="32" s="1"/>
  <c r="H991" i="32" s="1"/>
  <c r="H992" i="32" s="1"/>
  <c r="H993" i="32" s="1"/>
  <c r="H994" i="32" s="1"/>
  <c r="H995" i="32" s="1"/>
  <c r="H996" i="32" s="1"/>
  <c r="H997" i="32" s="1"/>
  <c r="H998" i="32" s="1"/>
  <c r="H999" i="32" s="1"/>
  <c r="H1000" i="32" s="1"/>
  <c r="H1001" i="32" s="1"/>
  <c r="H1002" i="32" s="1"/>
  <c r="H1003" i="32" s="1"/>
  <c r="H1004" i="32" s="1"/>
  <c r="H1005" i="32" s="1"/>
  <c r="H1006" i="32" s="1"/>
  <c r="H1007" i="32" s="1"/>
  <c r="H1008" i="32" s="1"/>
  <c r="H1009" i="32" s="1"/>
  <c r="H1010" i="32" s="1"/>
  <c r="H1011" i="32" s="1"/>
  <c r="H1012" i="32" s="1"/>
  <c r="H1013" i="32" s="1"/>
  <c r="H1014" i="32" s="1"/>
  <c r="H1015" i="32" s="1"/>
  <c r="H1016" i="32" s="1"/>
  <c r="H1017" i="32" s="1"/>
  <c r="H1018" i="32" s="1"/>
  <c r="H1019" i="32" s="1"/>
  <c r="H1020" i="32" s="1"/>
  <c r="H1021" i="32" s="1"/>
  <c r="H1022" i="32" s="1"/>
  <c r="H1023" i="32" s="1"/>
  <c r="H1024" i="32" s="1"/>
  <c r="H1025" i="32" s="1"/>
  <c r="H1026" i="32" s="1"/>
  <c r="H1027" i="32" s="1"/>
  <c r="H1028" i="32" s="1"/>
  <c r="H1029" i="32" s="1"/>
  <c r="H1030" i="32" s="1"/>
  <c r="H1031" i="32" s="1"/>
  <c r="H1032" i="32" s="1"/>
  <c r="H1033" i="32" s="1"/>
  <c r="H1034" i="32" s="1"/>
  <c r="H1035" i="32" s="1"/>
  <c r="H1036" i="32" s="1"/>
  <c r="H1037" i="32" s="1"/>
  <c r="H1038" i="32" s="1"/>
  <c r="H1039" i="32" s="1"/>
  <c r="H1040" i="32" s="1"/>
  <c r="H1041" i="32" s="1"/>
  <c r="H1042" i="32" s="1"/>
  <c r="H1043" i="32" s="1"/>
  <c r="H1044" i="32" s="1"/>
  <c r="H1045" i="32" s="1"/>
  <c r="H1046" i="32" s="1"/>
  <c r="H1047" i="32" s="1"/>
  <c r="H1048" i="32" s="1"/>
  <c r="H1049" i="32" s="1"/>
  <c r="H1050" i="32" s="1"/>
  <c r="H1051" i="32" s="1"/>
  <c r="H1052" i="32" s="1"/>
  <c r="H1053" i="32" s="1"/>
  <c r="H1054" i="32" s="1"/>
  <c r="H1055" i="32" s="1"/>
  <c r="H1056" i="32" s="1"/>
  <c r="H1057" i="32" s="1"/>
  <c r="H1058" i="32" s="1"/>
  <c r="H1059" i="32" s="1"/>
  <c r="H1060" i="32" s="1"/>
  <c r="H1061" i="32" s="1"/>
  <c r="H1062" i="32" s="1"/>
  <c r="H1063" i="32" s="1"/>
  <c r="H1064" i="32" s="1"/>
  <c r="H1065" i="32" s="1"/>
  <c r="H1066" i="32" s="1"/>
  <c r="H1067" i="32" s="1"/>
  <c r="H1068" i="32" s="1"/>
  <c r="H1069" i="32" s="1"/>
  <c r="H1070" i="32" s="1"/>
  <c r="H1071" i="32" s="1"/>
  <c r="H1072" i="32" s="1"/>
  <c r="H1073" i="32" s="1"/>
  <c r="H1074" i="32" s="1"/>
  <c r="H1075" i="32" s="1"/>
  <c r="H1076" i="32" s="1"/>
  <c r="H1077" i="32" s="1"/>
  <c r="H1078" i="32" s="1"/>
  <c r="H1079" i="32" s="1"/>
  <c r="H1080" i="32" s="1"/>
  <c r="H1081" i="32" s="1"/>
  <c r="H1082" i="32" s="1"/>
  <c r="H1083" i="32" s="1"/>
  <c r="H1084" i="32" s="1"/>
  <c r="H1085" i="32" s="1"/>
  <c r="H1086" i="32" s="1"/>
  <c r="H1087" i="32" s="1"/>
  <c r="H1088" i="32" s="1"/>
  <c r="H1089" i="32" s="1"/>
  <c r="H1090" i="32" s="1"/>
  <c r="H1091" i="32" s="1"/>
  <c r="H1092" i="32" s="1"/>
  <c r="H1093" i="32" s="1"/>
  <c r="H1094" i="32" s="1"/>
  <c r="H1095" i="32" s="1"/>
  <c r="H1096" i="32" s="1"/>
  <c r="H1097" i="32" s="1"/>
  <c r="H1098" i="32" s="1"/>
  <c r="H1099" i="32" s="1"/>
  <c r="H1100" i="32" s="1"/>
  <c r="H1101" i="32" s="1"/>
  <c r="H1102" i="32" s="1"/>
  <c r="H1103" i="32" s="1"/>
  <c r="H1104" i="32" s="1"/>
  <c r="H1105" i="32" s="1"/>
  <c r="H1106" i="32" s="1"/>
  <c r="H1107" i="32" s="1"/>
  <c r="H1108" i="32" s="1"/>
  <c r="H1109" i="32" s="1"/>
  <c r="H1110" i="32" s="1"/>
  <c r="H1111" i="32" s="1"/>
  <c r="H1112" i="32" s="1"/>
  <c r="H1113" i="32" s="1"/>
  <c r="H1114" i="32" s="1"/>
  <c r="H1115" i="32" s="1"/>
  <c r="H1116" i="32" s="1"/>
  <c r="H1117" i="32" s="1"/>
  <c r="H1118" i="32" s="1"/>
  <c r="H1119" i="32" s="1"/>
  <c r="H1120" i="32" s="1"/>
  <c r="H1121" i="32" s="1"/>
  <c r="H1122" i="32" s="1"/>
  <c r="H1123" i="32" s="1"/>
  <c r="H1124" i="32" s="1"/>
  <c r="H1125" i="32" s="1"/>
  <c r="H1126" i="32" s="1"/>
  <c r="H1127" i="32" s="1"/>
  <c r="H1128" i="32" s="1"/>
  <c r="H1129" i="32" s="1"/>
  <c r="H1130" i="32" s="1"/>
  <c r="H1131" i="32" s="1"/>
  <c r="H1132" i="32" s="1"/>
  <c r="H1133" i="32" s="1"/>
  <c r="H1134" i="32" s="1"/>
  <c r="H1135" i="32" s="1"/>
  <c r="H1136" i="32" s="1"/>
  <c r="H1137" i="32" s="1"/>
  <c r="H1138" i="32" s="1"/>
  <c r="H1139" i="32" s="1"/>
  <c r="H1140" i="32" s="1"/>
  <c r="H1141" i="32" s="1"/>
  <c r="H1142" i="32" s="1"/>
  <c r="H1143" i="32" s="1"/>
  <c r="H1144" i="32" s="1"/>
  <c r="H1145" i="32" s="1"/>
  <c r="H1146" i="32" s="1"/>
  <c r="H1147" i="32" s="1"/>
  <c r="H1148" i="32" s="1"/>
  <c r="H1149" i="32" s="1"/>
  <c r="H1150" i="32" s="1"/>
  <c r="H1151" i="32" s="1"/>
  <c r="H1152" i="32" s="1"/>
  <c r="H1153" i="32" s="1"/>
  <c r="H1154" i="32" s="1"/>
  <c r="H1155" i="32" s="1"/>
  <c r="H1156" i="32" s="1"/>
  <c r="H1157" i="32" s="1"/>
  <c r="H1158" i="32" s="1"/>
  <c r="H1159" i="32" s="1"/>
  <c r="H1160" i="32" s="1"/>
  <c r="H1161" i="32" s="1"/>
  <c r="H1162" i="32" s="1"/>
  <c r="H1163" i="32" s="1"/>
  <c r="H1164" i="32" s="1"/>
  <c r="H1165" i="32" s="1"/>
  <c r="H1166" i="32" s="1"/>
  <c r="H1167" i="32" s="1"/>
  <c r="H1168" i="32" s="1"/>
  <c r="H1169" i="32" s="1"/>
  <c r="H1170" i="32" s="1"/>
  <c r="H1171" i="32" s="1"/>
  <c r="H1172" i="32" s="1"/>
  <c r="H1173" i="32" s="1"/>
  <c r="H1174" i="32" s="1"/>
  <c r="H1175" i="32" s="1"/>
  <c r="H1176" i="32" s="1"/>
  <c r="H1177" i="32" s="1"/>
  <c r="H1178" i="32" s="1"/>
  <c r="H1179" i="32" s="1"/>
  <c r="H1180" i="32" s="1"/>
  <c r="H1181" i="32" s="1"/>
  <c r="H1182" i="32" s="1"/>
  <c r="H1183" i="32" s="1"/>
  <c r="H1184" i="32" s="1"/>
  <c r="H1185" i="32" s="1"/>
  <c r="H1186" i="32" s="1"/>
  <c r="H1187" i="32" s="1"/>
  <c r="H1188" i="32" s="1"/>
  <c r="H1189" i="32" s="1"/>
  <c r="H1190" i="32" s="1"/>
  <c r="H1191" i="32" s="1"/>
  <c r="H1192" i="32" s="1"/>
  <c r="H1193" i="32" s="1"/>
  <c r="H1194" i="32" s="1"/>
  <c r="H1195" i="32" s="1"/>
  <c r="H1196" i="32" s="1"/>
  <c r="H1197" i="32" s="1"/>
  <c r="H1198" i="32" s="1"/>
  <c r="H1199" i="32" s="1"/>
  <c r="H1200" i="32" s="1"/>
  <c r="H1201" i="32" s="1"/>
  <c r="H1202" i="32" s="1"/>
  <c r="H1203" i="32" s="1"/>
  <c r="H1204" i="32" s="1"/>
  <c r="H1205" i="32" s="1"/>
  <c r="H1206" i="32" s="1"/>
  <c r="H1207" i="32" s="1"/>
  <c r="H1208" i="32" s="1"/>
  <c r="H1209" i="32" s="1"/>
  <c r="H1210" i="32" s="1"/>
  <c r="H1211" i="32" s="1"/>
  <c r="H1212" i="32" s="1"/>
  <c r="H1213" i="32" s="1"/>
  <c r="H1214" i="32" s="1"/>
  <c r="H1215" i="32" s="1"/>
  <c r="H1216" i="32" s="1"/>
  <c r="H1217" i="32" s="1"/>
  <c r="H1218" i="32" s="1"/>
  <c r="H1219" i="32" s="1"/>
  <c r="H1220" i="32" s="1"/>
  <c r="H1221" i="32" s="1"/>
  <c r="H1222" i="32" s="1"/>
  <c r="H1223" i="32" s="1"/>
  <c r="H1224" i="32" s="1"/>
  <c r="H1225" i="32" s="1"/>
  <c r="H1226" i="32" s="1"/>
  <c r="H1227" i="32" s="1"/>
  <c r="H1228" i="32" s="1"/>
  <c r="H1229" i="32" s="1"/>
  <c r="H1230" i="32" s="1"/>
  <c r="H1231" i="32" s="1"/>
  <c r="H1232" i="32" s="1"/>
  <c r="H1233" i="32" s="1"/>
  <c r="H1234" i="32" s="1"/>
  <c r="H1235" i="32" s="1"/>
  <c r="H1236" i="32" s="1"/>
  <c r="H1237" i="32" s="1"/>
  <c r="H1238" i="32" s="1"/>
  <c r="H1239" i="32" s="1"/>
  <c r="H1240" i="32" s="1"/>
  <c r="H1241" i="32" s="1"/>
  <c r="H1242" i="32" s="1"/>
  <c r="H1243" i="32" s="1"/>
  <c r="H1244" i="32" s="1"/>
  <c r="H1245" i="32" s="1"/>
  <c r="H1246" i="32" s="1"/>
  <c r="H1247" i="32" s="1"/>
  <c r="H1248" i="32" s="1"/>
  <c r="H1249" i="32" s="1"/>
  <c r="H1250" i="32" s="1"/>
  <c r="H1251" i="32" s="1"/>
  <c r="H1252" i="32" s="1"/>
  <c r="H1253" i="32" s="1"/>
  <c r="H1254" i="32" s="1"/>
  <c r="H1255" i="32" s="1"/>
  <c r="H1256" i="32" s="1"/>
  <c r="H1257" i="32" s="1"/>
  <c r="H1258" i="32" s="1"/>
  <c r="H1259" i="32" s="1"/>
  <c r="H1260" i="32" s="1"/>
  <c r="H1261" i="32" s="1"/>
  <c r="H1262" i="32" s="1"/>
  <c r="H1263" i="32" s="1"/>
  <c r="H1264" i="32" s="1"/>
  <c r="H1265" i="32" s="1"/>
  <c r="H1266" i="32" s="1"/>
  <c r="H1267" i="32" s="1"/>
  <c r="H1268" i="32" s="1"/>
  <c r="H1269" i="32" s="1"/>
  <c r="H1270" i="32" s="1"/>
  <c r="H1271" i="32" s="1"/>
  <c r="H1272" i="32" s="1"/>
  <c r="H1273" i="32" s="1"/>
  <c r="H1274" i="32" s="1"/>
  <c r="H1275" i="32" s="1"/>
  <c r="H1276" i="32" s="1"/>
  <c r="H1277" i="32" s="1"/>
  <c r="H1278" i="32" s="1"/>
  <c r="H1279" i="32" s="1"/>
  <c r="H1280" i="32" s="1"/>
  <c r="H1281" i="32" s="1"/>
  <c r="H1282" i="32" s="1"/>
  <c r="H1283" i="32" s="1"/>
  <c r="H1284" i="32" s="1"/>
  <c r="H1285" i="32" s="1"/>
  <c r="H1286" i="32" s="1"/>
  <c r="H1287" i="32" s="1"/>
  <c r="H1288" i="32" s="1"/>
  <c r="H1289" i="32" s="1"/>
  <c r="H1290" i="32" s="1"/>
  <c r="H1291" i="32" s="1"/>
  <c r="H1292" i="32" s="1"/>
  <c r="H1293" i="32" s="1"/>
  <c r="H1294" i="32" s="1"/>
  <c r="H1295" i="32" s="1"/>
  <c r="H1296" i="32" s="1"/>
  <c r="H1297" i="32" s="1"/>
  <c r="H1298" i="32" s="1"/>
  <c r="H1299" i="32" s="1"/>
  <c r="H1300" i="32" s="1"/>
  <c r="H1301" i="32" s="1"/>
  <c r="H1302" i="32" s="1"/>
  <c r="H1303" i="32" s="1"/>
  <c r="H1304" i="32" s="1"/>
  <c r="H1305" i="32" s="1"/>
  <c r="H1306" i="32" s="1"/>
  <c r="H1307" i="32" s="1"/>
  <c r="H1308" i="32" s="1"/>
  <c r="H1309" i="32" s="1"/>
  <c r="H1310" i="32" s="1"/>
  <c r="H1311" i="32" s="1"/>
  <c r="H1312" i="32" s="1"/>
  <c r="H1313" i="32" s="1"/>
  <c r="H1314" i="32" s="1"/>
  <c r="H1315" i="32" s="1"/>
  <c r="H1316" i="32" s="1"/>
  <c r="H1317" i="32" s="1"/>
  <c r="H1318" i="32" s="1"/>
  <c r="H1319" i="32" s="1"/>
  <c r="H1320" i="32" s="1"/>
  <c r="H1321" i="32" s="1"/>
  <c r="H1322" i="32" s="1"/>
  <c r="H1323" i="32" s="1"/>
  <c r="H1324" i="32" s="1"/>
  <c r="H1325" i="32" s="1"/>
  <c r="H1326" i="32" s="1"/>
  <c r="H1327" i="32" s="1"/>
  <c r="H1328" i="32" s="1"/>
  <c r="H1329" i="32" s="1"/>
  <c r="H1330" i="32" s="1"/>
  <c r="H1331" i="32" s="1"/>
  <c r="H1332" i="32" s="1"/>
  <c r="H1333" i="32" s="1"/>
  <c r="H1334" i="32" s="1"/>
  <c r="H1335" i="32" s="1"/>
  <c r="H1336" i="32" s="1"/>
  <c r="H1337" i="32" s="1"/>
  <c r="H1338" i="32" s="1"/>
  <c r="H1339" i="32" s="1"/>
  <c r="H1340" i="32" s="1"/>
  <c r="H1341" i="32" s="1"/>
  <c r="H1342" i="32" s="1"/>
  <c r="H1343" i="32" s="1"/>
  <c r="H1344" i="32" s="1"/>
  <c r="H1345" i="32" s="1"/>
  <c r="H1346" i="32" s="1"/>
  <c r="H1347" i="32" s="1"/>
  <c r="H1348" i="32" s="1"/>
  <c r="H1349" i="32" s="1"/>
  <c r="H1350" i="32" s="1"/>
  <c r="H1351" i="32" s="1"/>
  <c r="H1352" i="32" s="1"/>
  <c r="H1353" i="32" s="1"/>
  <c r="H1354" i="32" s="1"/>
  <c r="H1355" i="32" s="1"/>
  <c r="H1356" i="32" s="1"/>
  <c r="H1357" i="32" s="1"/>
  <c r="H1358" i="32" s="1"/>
  <c r="H1359" i="32" s="1"/>
  <c r="H1360" i="32" s="1"/>
  <c r="H1361" i="32" s="1"/>
  <c r="H1362" i="32" s="1"/>
  <c r="H1363" i="32" s="1"/>
  <c r="H1364" i="32" s="1"/>
  <c r="H1365" i="32" s="1"/>
  <c r="H1366" i="32" s="1"/>
  <c r="H1367" i="32" s="1"/>
  <c r="H1368" i="32" s="1"/>
  <c r="H1369" i="32" s="1"/>
  <c r="H1370" i="32" s="1"/>
  <c r="H1371" i="32" s="1"/>
  <c r="H1372" i="32" s="1"/>
  <c r="H1373" i="32" s="1"/>
  <c r="H1374" i="32" s="1"/>
  <c r="H1375" i="32" s="1"/>
  <c r="H1376" i="32" s="1"/>
  <c r="H1377" i="32" s="1"/>
  <c r="H1378" i="32" s="1"/>
  <c r="H1379" i="32" s="1"/>
  <c r="H1380" i="32" s="1"/>
  <c r="H1381" i="32" s="1"/>
  <c r="H1382" i="32" s="1"/>
  <c r="H1383" i="32" s="1"/>
  <c r="H1384" i="32" s="1"/>
  <c r="H1385" i="32" s="1"/>
  <c r="H1386" i="32" s="1"/>
  <c r="H1387" i="32" s="1"/>
  <c r="H1388" i="32" s="1"/>
  <c r="H1389" i="32" s="1"/>
  <c r="H1390" i="32" s="1"/>
  <c r="H1391" i="32" s="1"/>
  <c r="H1392" i="32" s="1"/>
  <c r="H1393" i="32" s="1"/>
  <c r="H1394" i="32" s="1"/>
  <c r="H1395" i="32" s="1"/>
  <c r="H1396" i="32" s="1"/>
  <c r="H1397" i="32" s="1"/>
  <c r="H1398" i="32" s="1"/>
  <c r="H1399" i="32" s="1"/>
  <c r="H1400" i="32" s="1"/>
  <c r="H1401" i="32" s="1"/>
  <c r="H1402" i="32" s="1"/>
  <c r="H1403" i="32" s="1"/>
  <c r="H1404" i="32" s="1"/>
  <c r="H1405" i="32" s="1"/>
  <c r="H1406" i="32" s="1"/>
  <c r="H1407" i="32" s="1"/>
  <c r="H1408" i="32" s="1"/>
  <c r="H1409" i="32" s="1"/>
  <c r="H1410" i="32" s="1"/>
  <c r="H1411" i="32" s="1"/>
  <c r="H1412" i="32" s="1"/>
  <c r="H1413" i="32" s="1"/>
  <c r="H1414" i="32" s="1"/>
  <c r="H1415" i="32" s="1"/>
  <c r="H1416" i="32" s="1"/>
  <c r="H1417" i="32" s="1"/>
  <c r="H1418" i="32" s="1"/>
  <c r="H1419" i="32" s="1"/>
  <c r="H1420" i="32" s="1"/>
  <c r="H1421" i="32" s="1"/>
  <c r="H1422" i="32" s="1"/>
  <c r="H1423" i="32" s="1"/>
  <c r="H1424" i="32" s="1"/>
  <c r="H1425" i="32" s="1"/>
  <c r="H1426" i="32" s="1"/>
  <c r="H1427" i="32" s="1"/>
  <c r="H1428" i="32" s="1"/>
  <c r="H1429" i="32" s="1"/>
  <c r="H1430" i="32" s="1"/>
  <c r="H1431" i="32" s="1"/>
  <c r="H1432" i="32" s="1"/>
  <c r="H1433" i="32" s="1"/>
  <c r="H1434" i="32" s="1"/>
  <c r="H1435" i="32" s="1"/>
  <c r="H1436" i="32" s="1"/>
  <c r="H1437" i="32" s="1"/>
  <c r="H1438" i="32" s="1"/>
  <c r="H1439" i="32" s="1"/>
  <c r="H1440" i="32" s="1"/>
  <c r="H1441" i="32" s="1"/>
  <c r="H1442" i="32" s="1"/>
  <c r="H1443" i="32" s="1"/>
  <c r="H1444" i="32" s="1"/>
  <c r="H1445" i="32" s="1"/>
  <c r="H1446" i="32" s="1"/>
  <c r="H1447" i="32" s="1"/>
  <c r="H1448" i="32" s="1"/>
  <c r="H1449" i="32" s="1"/>
  <c r="H1450" i="32" s="1"/>
  <c r="H1451" i="32" s="1"/>
  <c r="H1452" i="32" s="1"/>
  <c r="H1453" i="32" s="1"/>
  <c r="H1454" i="32" s="1"/>
  <c r="H1455" i="32" s="1"/>
  <c r="H1456" i="32" s="1"/>
  <c r="H1457" i="32" s="1"/>
  <c r="H1458" i="32" s="1"/>
  <c r="H1459" i="32" s="1"/>
  <c r="H1460" i="32" s="1"/>
  <c r="H1461" i="32" s="1"/>
  <c r="H1462" i="32" s="1"/>
  <c r="H1463" i="32" s="1"/>
  <c r="H1464" i="32" s="1"/>
  <c r="H3" i="32"/>
  <c r="G2" i="32"/>
  <c r="H15" i="23"/>
  <c r="H16" i="23" s="1"/>
  <c r="H17" i="23" s="1"/>
  <c r="H18" i="23" s="1"/>
  <c r="H19" i="23" s="1"/>
  <c r="H20" i="23" s="1"/>
  <c r="H21" i="23" s="1"/>
  <c r="H22" i="23" s="1"/>
  <c r="H23" i="23" s="1"/>
  <c r="H24" i="23" s="1"/>
  <c r="H25" i="23" s="1"/>
  <c r="H26" i="23" s="1"/>
  <c r="H27" i="23" s="1"/>
  <c r="H28" i="23" s="1"/>
  <c r="H29" i="23" s="1"/>
  <c r="H30" i="23" s="1"/>
  <c r="H31" i="23" s="1"/>
  <c r="H32" i="23" s="1"/>
  <c r="H33" i="23" s="1"/>
  <c r="H34" i="23" s="1"/>
  <c r="H35" i="23" s="1"/>
  <c r="H36" i="23" s="1"/>
  <c r="H37" i="23" s="1"/>
  <c r="H38" i="23" s="1"/>
  <c r="H39" i="23" s="1"/>
  <c r="H40" i="23" s="1"/>
  <c r="H41" i="23" s="1"/>
  <c r="H42" i="23" s="1"/>
  <c r="H43" i="23" s="1"/>
  <c r="H44" i="23" s="1"/>
  <c r="H45" i="23" s="1"/>
  <c r="H46" i="23" s="1"/>
  <c r="H47" i="23" s="1"/>
  <c r="H48" i="23" s="1"/>
  <c r="H49" i="23" s="1"/>
  <c r="H50" i="23" s="1"/>
  <c r="H51" i="23" s="1"/>
  <c r="H52" i="23" s="1"/>
  <c r="H53" i="23" s="1"/>
  <c r="H54" i="23" s="1"/>
  <c r="H55" i="23" s="1"/>
  <c r="H56" i="23" s="1"/>
  <c r="H57" i="23" s="1"/>
  <c r="H58" i="23" s="1"/>
  <c r="H59" i="23" s="1"/>
  <c r="H60" i="23" s="1"/>
  <c r="H61" i="23" s="1"/>
  <c r="H62" i="23" s="1"/>
  <c r="H63" i="23" s="1"/>
  <c r="H64" i="23" s="1"/>
  <c r="H65" i="23" s="1"/>
  <c r="H66" i="23" s="1"/>
  <c r="H67" i="23" s="1"/>
  <c r="H68" i="23" s="1"/>
  <c r="H69" i="23" s="1"/>
  <c r="H70" i="23" s="1"/>
  <c r="H71" i="23" s="1"/>
  <c r="H72" i="23" s="1"/>
  <c r="H73" i="23" s="1"/>
  <c r="H74" i="23" s="1"/>
  <c r="H75" i="23" s="1"/>
  <c r="H76" i="23" s="1"/>
  <c r="H77" i="23" s="1"/>
  <c r="H78" i="23" s="1"/>
  <c r="H79" i="23" s="1"/>
  <c r="H80" i="23" s="1"/>
  <c r="H81" i="23" s="1"/>
  <c r="H82" i="23" s="1"/>
  <c r="H83" i="23" s="1"/>
  <c r="H84" i="23" s="1"/>
  <c r="H85" i="23" s="1"/>
  <c r="H86" i="23" s="1"/>
  <c r="H87" i="23" s="1"/>
  <c r="H88" i="23" s="1"/>
  <c r="H89" i="23" s="1"/>
  <c r="H90" i="23" s="1"/>
  <c r="H91" i="23" s="1"/>
  <c r="H92" i="23" s="1"/>
  <c r="H93" i="23" s="1"/>
  <c r="H94" i="23" s="1"/>
  <c r="H95" i="23" s="1"/>
  <c r="H96" i="23" s="1"/>
  <c r="H97" i="23" s="1"/>
  <c r="H98" i="23" s="1"/>
  <c r="H99" i="23" s="1"/>
  <c r="H100" i="23" s="1"/>
  <c r="H101" i="23" s="1"/>
  <c r="H102" i="23" s="1"/>
  <c r="H103" i="23" s="1"/>
  <c r="H104" i="23" s="1"/>
  <c r="H105" i="23" s="1"/>
  <c r="H106" i="23" s="1"/>
  <c r="H107" i="23" s="1"/>
  <c r="H108" i="23" s="1"/>
  <c r="H109" i="23" s="1"/>
  <c r="H110" i="23" s="1"/>
  <c r="H111" i="23" s="1"/>
  <c r="H112" i="23" s="1"/>
  <c r="H113" i="23" s="1"/>
  <c r="H114" i="23" s="1"/>
  <c r="H115" i="23" s="1"/>
  <c r="H116" i="23" s="1"/>
  <c r="H117" i="23" s="1"/>
  <c r="H118" i="23" s="1"/>
  <c r="H119" i="23" s="1"/>
  <c r="H120" i="23" s="1"/>
  <c r="H121" i="23" s="1"/>
  <c r="H122" i="23" s="1"/>
  <c r="H123" i="23" s="1"/>
  <c r="H124" i="23" s="1"/>
  <c r="H125" i="23" s="1"/>
  <c r="H126" i="23" s="1"/>
  <c r="H127" i="23" s="1"/>
  <c r="H128" i="23" s="1"/>
  <c r="H129" i="23" s="1"/>
  <c r="H130" i="23" s="1"/>
  <c r="H131" i="23" s="1"/>
  <c r="H132" i="23" s="1"/>
  <c r="H133" i="23" s="1"/>
  <c r="H134" i="23" s="1"/>
  <c r="H135" i="23" s="1"/>
  <c r="H136" i="23" s="1"/>
  <c r="H137" i="23" s="1"/>
  <c r="H138" i="23" s="1"/>
  <c r="H139" i="23" s="1"/>
  <c r="H140" i="23" s="1"/>
  <c r="H141" i="23" s="1"/>
  <c r="H142" i="23" s="1"/>
  <c r="H143" i="23" s="1"/>
  <c r="H144" i="23" s="1"/>
  <c r="H145" i="23" s="1"/>
  <c r="H146" i="23" s="1"/>
  <c r="H147" i="23" s="1"/>
  <c r="H148" i="23" s="1"/>
  <c r="H149" i="23" s="1"/>
  <c r="H150" i="23" s="1"/>
  <c r="H151" i="23" s="1"/>
  <c r="H152" i="23" s="1"/>
  <c r="H153" i="23" s="1"/>
  <c r="H154" i="23" s="1"/>
  <c r="H155" i="23" s="1"/>
  <c r="H156" i="23" s="1"/>
  <c r="H157" i="23" s="1"/>
  <c r="H158" i="23" s="1"/>
  <c r="H159" i="23" s="1"/>
  <c r="H160" i="23" s="1"/>
  <c r="H161" i="23" s="1"/>
  <c r="H162" i="23" s="1"/>
  <c r="H163" i="23" s="1"/>
  <c r="H164" i="23" s="1"/>
  <c r="H165" i="23" s="1"/>
  <c r="H166" i="23" s="1"/>
  <c r="H167" i="23" s="1"/>
  <c r="H168" i="23" s="1"/>
  <c r="H169" i="23" s="1"/>
  <c r="H170" i="23" s="1"/>
  <c r="H171" i="23" s="1"/>
  <c r="H172" i="23" s="1"/>
  <c r="H173" i="23" s="1"/>
  <c r="H174" i="23" s="1"/>
  <c r="H175" i="23" s="1"/>
  <c r="H176" i="23" s="1"/>
  <c r="H177" i="23" s="1"/>
  <c r="H178" i="23" s="1"/>
  <c r="H179" i="23" s="1"/>
  <c r="H180" i="23" s="1"/>
  <c r="H181" i="23" s="1"/>
  <c r="H182" i="23" s="1"/>
  <c r="H183" i="23" s="1"/>
  <c r="H184" i="23" s="1"/>
  <c r="H185" i="23" s="1"/>
  <c r="H186" i="23" s="1"/>
  <c r="H187" i="23" s="1"/>
  <c r="H188" i="23" s="1"/>
  <c r="H189" i="23" s="1"/>
  <c r="H190" i="23" s="1"/>
  <c r="H191" i="23" s="1"/>
  <c r="H192" i="23" s="1"/>
  <c r="H193" i="23" s="1"/>
  <c r="H194" i="23" s="1"/>
  <c r="H195" i="23" s="1"/>
  <c r="H196" i="23" s="1"/>
  <c r="H197" i="23" s="1"/>
  <c r="H198" i="23" s="1"/>
  <c r="H199" i="23" s="1"/>
  <c r="H200" i="23" s="1"/>
  <c r="H201" i="23" s="1"/>
  <c r="H202" i="23" s="1"/>
  <c r="H203" i="23" s="1"/>
  <c r="H204" i="23" s="1"/>
  <c r="H205" i="23" s="1"/>
  <c r="H206" i="23" s="1"/>
  <c r="H207" i="23" s="1"/>
  <c r="H208" i="23" s="1"/>
  <c r="H209" i="23" s="1"/>
  <c r="H210" i="23" s="1"/>
  <c r="H211" i="23" s="1"/>
  <c r="H212" i="23" s="1"/>
  <c r="H213" i="23" s="1"/>
  <c r="H214" i="23" s="1"/>
  <c r="H215" i="23" s="1"/>
  <c r="H216" i="23" s="1"/>
  <c r="H217" i="23" s="1"/>
  <c r="H218" i="23" s="1"/>
  <c r="H219" i="23" s="1"/>
  <c r="H220" i="23" s="1"/>
  <c r="H221" i="23" s="1"/>
  <c r="H222" i="23" s="1"/>
  <c r="H223" i="23" s="1"/>
  <c r="H224" i="23" s="1"/>
  <c r="H225" i="23" s="1"/>
  <c r="H226" i="23" s="1"/>
  <c r="H227" i="23" s="1"/>
  <c r="H228" i="23" s="1"/>
  <c r="H229" i="23" s="1"/>
  <c r="H230" i="23" s="1"/>
  <c r="H231" i="23" s="1"/>
  <c r="H232" i="23" s="1"/>
  <c r="H233" i="23" s="1"/>
  <c r="H234" i="23" s="1"/>
  <c r="H235" i="23" s="1"/>
  <c r="H236" i="23" s="1"/>
  <c r="H237" i="23" s="1"/>
  <c r="H238" i="23" s="1"/>
  <c r="H239" i="23" s="1"/>
  <c r="H240" i="23" s="1"/>
  <c r="H241" i="23" s="1"/>
  <c r="H242" i="23" s="1"/>
  <c r="H243" i="23" s="1"/>
  <c r="H244" i="23" s="1"/>
  <c r="H245" i="23" s="1"/>
  <c r="H246" i="23" s="1"/>
  <c r="H247" i="23" s="1"/>
  <c r="H248" i="23" s="1"/>
  <c r="H249" i="23" s="1"/>
  <c r="H250" i="23" s="1"/>
  <c r="H251" i="23" s="1"/>
  <c r="H252" i="23" s="1"/>
  <c r="H253" i="23" s="1"/>
  <c r="H254" i="23" s="1"/>
  <c r="H255" i="23" s="1"/>
  <c r="H256" i="23" s="1"/>
  <c r="H257" i="23" s="1"/>
  <c r="H258" i="23" s="1"/>
  <c r="H259" i="23" s="1"/>
  <c r="H260" i="23" s="1"/>
  <c r="H261" i="23" s="1"/>
  <c r="H262" i="23" s="1"/>
  <c r="H263" i="23" s="1"/>
  <c r="H264" i="23" s="1"/>
  <c r="H265" i="23" s="1"/>
  <c r="H266" i="23" s="1"/>
  <c r="H267" i="23" s="1"/>
  <c r="H268" i="23" s="1"/>
  <c r="H269" i="23" s="1"/>
  <c r="H270" i="23" s="1"/>
  <c r="H271" i="23" s="1"/>
  <c r="H272" i="23" s="1"/>
  <c r="H273" i="23" s="1"/>
  <c r="H274" i="23" s="1"/>
  <c r="H275" i="23" s="1"/>
  <c r="H276" i="23" s="1"/>
  <c r="H277" i="23" s="1"/>
  <c r="H278" i="23" s="1"/>
  <c r="H279" i="23" s="1"/>
  <c r="H280" i="23" s="1"/>
  <c r="H281" i="23" s="1"/>
  <c r="H282" i="23" s="1"/>
  <c r="H283" i="23" s="1"/>
  <c r="H284" i="23" s="1"/>
  <c r="H285" i="23" s="1"/>
  <c r="H286" i="23" s="1"/>
  <c r="H287" i="23" s="1"/>
  <c r="H288" i="23" s="1"/>
  <c r="H289" i="23" s="1"/>
  <c r="H290" i="23" s="1"/>
  <c r="H291" i="23" s="1"/>
  <c r="H292" i="23" s="1"/>
  <c r="H293" i="23" s="1"/>
  <c r="H294" i="23" s="1"/>
  <c r="H295" i="23" s="1"/>
  <c r="H296" i="23" s="1"/>
  <c r="H297" i="23" s="1"/>
  <c r="H298" i="23" s="1"/>
  <c r="H299" i="23" s="1"/>
  <c r="H300" i="23" s="1"/>
  <c r="H301" i="23" s="1"/>
  <c r="H302" i="23" s="1"/>
  <c r="H303" i="23" s="1"/>
  <c r="H304" i="23" s="1"/>
  <c r="H305" i="23" s="1"/>
  <c r="H306" i="23" s="1"/>
  <c r="H307" i="23" s="1"/>
  <c r="H308" i="23" s="1"/>
  <c r="H309" i="23" s="1"/>
  <c r="H310" i="23" s="1"/>
  <c r="H311" i="23" s="1"/>
  <c r="H312" i="23" s="1"/>
  <c r="H313" i="23" s="1"/>
  <c r="H314" i="23" s="1"/>
  <c r="H315" i="23" s="1"/>
  <c r="H316" i="23" s="1"/>
  <c r="H317" i="23" s="1"/>
  <c r="H318" i="23" s="1"/>
  <c r="H319" i="23" s="1"/>
  <c r="H320" i="23" s="1"/>
  <c r="H321" i="23" s="1"/>
  <c r="H322" i="23" s="1"/>
  <c r="H323" i="23" s="1"/>
  <c r="H324" i="23" s="1"/>
  <c r="H325" i="23" s="1"/>
  <c r="H326" i="23" s="1"/>
  <c r="H327" i="23" s="1"/>
  <c r="H328" i="23" s="1"/>
  <c r="H329" i="23" s="1"/>
  <c r="H330" i="23" s="1"/>
  <c r="H331" i="23" s="1"/>
  <c r="H332" i="23" s="1"/>
  <c r="H333" i="23" s="1"/>
  <c r="H334" i="23" s="1"/>
  <c r="H335" i="23" s="1"/>
  <c r="H336" i="23" s="1"/>
  <c r="H337" i="23" s="1"/>
  <c r="H338" i="23" s="1"/>
  <c r="H339" i="23" s="1"/>
  <c r="H340" i="23" s="1"/>
  <c r="H341" i="23" s="1"/>
  <c r="H342" i="23" s="1"/>
  <c r="H343" i="23" s="1"/>
  <c r="H344" i="23" s="1"/>
  <c r="H345" i="23" s="1"/>
  <c r="H346" i="23" s="1"/>
  <c r="H347" i="23" s="1"/>
  <c r="H348" i="23" s="1"/>
  <c r="H349" i="23" s="1"/>
  <c r="H350" i="23" s="1"/>
  <c r="H351" i="23" s="1"/>
  <c r="H352" i="23" s="1"/>
  <c r="H353" i="23" s="1"/>
  <c r="H354" i="23" s="1"/>
  <c r="H355" i="23" s="1"/>
  <c r="H356" i="23" s="1"/>
  <c r="H357" i="23" s="1"/>
  <c r="H358" i="23" s="1"/>
  <c r="H359" i="23" s="1"/>
  <c r="H360" i="23" s="1"/>
  <c r="H361" i="23" s="1"/>
  <c r="H362" i="23" s="1"/>
  <c r="H363" i="23" s="1"/>
  <c r="H364" i="23" s="1"/>
  <c r="H365" i="23" s="1"/>
  <c r="H366" i="23" s="1"/>
  <c r="H367" i="23" s="1"/>
  <c r="H368" i="23" s="1"/>
  <c r="H369" i="23" s="1"/>
  <c r="H370" i="23" s="1"/>
  <c r="H371" i="23" s="1"/>
  <c r="H372" i="23" s="1"/>
  <c r="H373" i="23" s="1"/>
  <c r="H374" i="23" s="1"/>
  <c r="H375" i="23" s="1"/>
  <c r="H376" i="23" s="1"/>
  <c r="H377" i="23" s="1"/>
  <c r="H378" i="23" s="1"/>
  <c r="H379" i="23" s="1"/>
  <c r="H380" i="23" s="1"/>
  <c r="H381" i="23" s="1"/>
  <c r="H382" i="23" s="1"/>
  <c r="H383" i="23" s="1"/>
  <c r="H384" i="23" s="1"/>
  <c r="H385" i="23" s="1"/>
  <c r="H386" i="23" s="1"/>
  <c r="H387" i="23" s="1"/>
  <c r="H388" i="23" s="1"/>
  <c r="H389" i="23" s="1"/>
  <c r="H390" i="23" s="1"/>
  <c r="H391" i="23" s="1"/>
  <c r="H392" i="23" s="1"/>
  <c r="H393" i="23" s="1"/>
  <c r="H394" i="23" s="1"/>
  <c r="H395" i="23" s="1"/>
  <c r="H396" i="23" s="1"/>
  <c r="H397" i="23" s="1"/>
  <c r="H398" i="23" s="1"/>
  <c r="H399" i="23" s="1"/>
  <c r="H400" i="23" s="1"/>
  <c r="H401" i="23" s="1"/>
  <c r="H402" i="23" s="1"/>
  <c r="H403" i="23" s="1"/>
  <c r="H404" i="23" s="1"/>
  <c r="H405" i="23" s="1"/>
  <c r="H406" i="23" s="1"/>
  <c r="H407" i="23" s="1"/>
  <c r="H408" i="23" s="1"/>
  <c r="H409" i="23" s="1"/>
  <c r="H410" i="23" s="1"/>
  <c r="H411" i="23" s="1"/>
  <c r="H412" i="23" s="1"/>
  <c r="H413" i="23" s="1"/>
  <c r="H414" i="23" s="1"/>
  <c r="H415" i="23" s="1"/>
  <c r="H416" i="23" s="1"/>
  <c r="H417" i="23" s="1"/>
  <c r="H418" i="23" s="1"/>
  <c r="H419" i="23" s="1"/>
  <c r="H420" i="23" s="1"/>
  <c r="H421" i="23" s="1"/>
  <c r="H422" i="23" s="1"/>
  <c r="H423" i="23" s="1"/>
  <c r="H424" i="23" s="1"/>
  <c r="H425" i="23" s="1"/>
  <c r="H426" i="23" s="1"/>
  <c r="H427" i="23" s="1"/>
  <c r="H428" i="23" s="1"/>
  <c r="H429" i="23" s="1"/>
  <c r="H430" i="23" s="1"/>
  <c r="H431" i="23" s="1"/>
  <c r="H432" i="23" s="1"/>
  <c r="H433" i="23" s="1"/>
  <c r="H434" i="23" s="1"/>
  <c r="H435" i="23" s="1"/>
  <c r="H436" i="23" s="1"/>
  <c r="H437" i="23" s="1"/>
  <c r="H438" i="23" s="1"/>
  <c r="H439" i="23" s="1"/>
  <c r="H440" i="23" s="1"/>
  <c r="H441" i="23" s="1"/>
  <c r="H442" i="23" s="1"/>
  <c r="H443" i="23" s="1"/>
  <c r="H444" i="23" s="1"/>
  <c r="H445" i="23" s="1"/>
  <c r="H446" i="23" s="1"/>
  <c r="H447" i="23" s="1"/>
  <c r="H448" i="23" s="1"/>
  <c r="H449" i="23" s="1"/>
  <c r="H450" i="23" s="1"/>
  <c r="H451" i="23" s="1"/>
  <c r="H452" i="23" s="1"/>
  <c r="H453" i="23" s="1"/>
  <c r="H454" i="23" s="1"/>
  <c r="H455" i="23" s="1"/>
  <c r="H456" i="23" s="1"/>
  <c r="H457" i="23" s="1"/>
  <c r="H458" i="23" s="1"/>
  <c r="H459" i="23" s="1"/>
  <c r="H460" i="23" s="1"/>
  <c r="H461" i="23" s="1"/>
  <c r="H462" i="23" s="1"/>
  <c r="H463" i="23" s="1"/>
  <c r="H464" i="23" s="1"/>
  <c r="H465" i="23" s="1"/>
  <c r="H466" i="23" s="1"/>
  <c r="H467" i="23" s="1"/>
  <c r="H468" i="23" s="1"/>
  <c r="H469" i="23" s="1"/>
  <c r="H470" i="23" s="1"/>
  <c r="H471" i="23" s="1"/>
  <c r="H472" i="23" s="1"/>
  <c r="H473" i="23" s="1"/>
  <c r="H474" i="23" s="1"/>
  <c r="H475" i="23" s="1"/>
  <c r="H476" i="23" s="1"/>
  <c r="H477" i="23" s="1"/>
  <c r="H478" i="23" s="1"/>
  <c r="H479" i="23" s="1"/>
  <c r="H480" i="23" s="1"/>
  <c r="H481" i="23" s="1"/>
  <c r="H482" i="23" s="1"/>
  <c r="H483" i="23" s="1"/>
  <c r="H484" i="23" s="1"/>
  <c r="H485" i="23" s="1"/>
  <c r="H486" i="23" s="1"/>
  <c r="H487" i="23" s="1"/>
  <c r="H488" i="23" s="1"/>
  <c r="H489" i="23" s="1"/>
  <c r="H490" i="23" s="1"/>
  <c r="H491" i="23" s="1"/>
  <c r="H492" i="23" s="1"/>
  <c r="H493" i="23" s="1"/>
  <c r="H494" i="23" s="1"/>
  <c r="H495" i="23" s="1"/>
  <c r="H496" i="23" s="1"/>
  <c r="H497" i="23" s="1"/>
  <c r="H498" i="23" s="1"/>
  <c r="H499" i="23" s="1"/>
  <c r="H500" i="23" s="1"/>
  <c r="H501" i="23" s="1"/>
  <c r="H502" i="23" s="1"/>
  <c r="H503" i="23" s="1"/>
  <c r="H504" i="23" s="1"/>
  <c r="H505" i="23" s="1"/>
  <c r="H506" i="23" s="1"/>
  <c r="H507" i="23" s="1"/>
  <c r="H508" i="23" s="1"/>
  <c r="H509" i="23" s="1"/>
  <c r="H510" i="23" s="1"/>
  <c r="H511" i="23" s="1"/>
  <c r="H512" i="23" s="1"/>
  <c r="H513" i="23" s="1"/>
  <c r="H514" i="23" s="1"/>
  <c r="H515" i="23" s="1"/>
  <c r="H516" i="23" s="1"/>
  <c r="H517" i="23" s="1"/>
  <c r="H518" i="23" s="1"/>
  <c r="H519" i="23" s="1"/>
  <c r="H520" i="23" s="1"/>
  <c r="H521" i="23" s="1"/>
  <c r="H522" i="23" s="1"/>
  <c r="H523" i="23" s="1"/>
  <c r="H524" i="23" s="1"/>
  <c r="H525" i="23" s="1"/>
  <c r="H526" i="23" s="1"/>
  <c r="H527" i="23" s="1"/>
  <c r="H528" i="23" s="1"/>
  <c r="H529" i="23" s="1"/>
  <c r="H530" i="23" s="1"/>
  <c r="H531" i="23" s="1"/>
  <c r="H532" i="23" s="1"/>
  <c r="H533" i="23" s="1"/>
  <c r="H534" i="23" s="1"/>
  <c r="H535" i="23" s="1"/>
  <c r="H536" i="23" s="1"/>
  <c r="H537" i="23" s="1"/>
  <c r="H538" i="23" s="1"/>
  <c r="H539" i="23" s="1"/>
  <c r="H540" i="23" s="1"/>
  <c r="H541" i="23" s="1"/>
  <c r="H542" i="23" s="1"/>
  <c r="H543" i="23" s="1"/>
  <c r="H544" i="23" s="1"/>
  <c r="H545" i="23" s="1"/>
  <c r="H546" i="23" s="1"/>
  <c r="H547" i="23" s="1"/>
  <c r="H548" i="23" s="1"/>
  <c r="H549" i="23" s="1"/>
  <c r="H550" i="23" s="1"/>
  <c r="H551" i="23" s="1"/>
  <c r="H552" i="23" s="1"/>
  <c r="H553" i="23" s="1"/>
  <c r="H554" i="23" s="1"/>
  <c r="H555" i="23" s="1"/>
  <c r="H556" i="23" s="1"/>
  <c r="H557" i="23" s="1"/>
  <c r="H558" i="23" s="1"/>
  <c r="H559" i="23" s="1"/>
  <c r="H560" i="23" s="1"/>
  <c r="H561" i="23" s="1"/>
  <c r="H562" i="23" s="1"/>
  <c r="H563" i="23" s="1"/>
  <c r="H564" i="23" s="1"/>
  <c r="H565" i="23" s="1"/>
  <c r="H566" i="23" s="1"/>
  <c r="H567" i="23" s="1"/>
  <c r="H568" i="23" s="1"/>
  <c r="H569" i="23" s="1"/>
  <c r="H570" i="23" s="1"/>
  <c r="H571" i="23" s="1"/>
  <c r="H572" i="23" s="1"/>
  <c r="H573" i="23" s="1"/>
  <c r="H574" i="23" s="1"/>
  <c r="H575" i="23" s="1"/>
  <c r="H576" i="23" s="1"/>
  <c r="H577" i="23" s="1"/>
  <c r="H578" i="23" s="1"/>
  <c r="H579" i="23" s="1"/>
  <c r="H580" i="23" s="1"/>
  <c r="H581" i="23" s="1"/>
  <c r="H582" i="23" s="1"/>
  <c r="H583" i="23" s="1"/>
  <c r="H584" i="23" s="1"/>
  <c r="H585" i="23" s="1"/>
  <c r="H586" i="23" s="1"/>
  <c r="H587" i="23" s="1"/>
  <c r="H588" i="23" s="1"/>
  <c r="H589" i="23" s="1"/>
  <c r="H590" i="23" s="1"/>
  <c r="H591" i="23" s="1"/>
  <c r="H592" i="23" s="1"/>
  <c r="H593" i="23" s="1"/>
  <c r="H594" i="23" s="1"/>
  <c r="H595" i="23" s="1"/>
  <c r="H596" i="23" s="1"/>
  <c r="H597" i="23" s="1"/>
  <c r="H598" i="23" s="1"/>
  <c r="H599" i="23" s="1"/>
  <c r="H600" i="23" s="1"/>
  <c r="H601" i="23" s="1"/>
  <c r="H602" i="23" s="1"/>
  <c r="H603" i="23" s="1"/>
  <c r="H604" i="23" s="1"/>
  <c r="H605" i="23" s="1"/>
  <c r="H606" i="23" s="1"/>
  <c r="H607" i="23" s="1"/>
  <c r="H608" i="23" s="1"/>
  <c r="H609" i="23" s="1"/>
  <c r="H610" i="23" s="1"/>
  <c r="H611" i="23" s="1"/>
  <c r="H612" i="23" s="1"/>
  <c r="H613" i="23" s="1"/>
  <c r="H614" i="23" s="1"/>
  <c r="H615" i="23" s="1"/>
  <c r="H616" i="23" s="1"/>
  <c r="H617" i="23" s="1"/>
  <c r="H618" i="23" s="1"/>
  <c r="H619" i="23" s="1"/>
  <c r="H620" i="23" s="1"/>
  <c r="H621" i="23" s="1"/>
  <c r="H622" i="23" s="1"/>
  <c r="H623" i="23" s="1"/>
  <c r="H624" i="23" s="1"/>
  <c r="H625" i="23" s="1"/>
  <c r="H626" i="23" s="1"/>
  <c r="H627" i="23" s="1"/>
  <c r="H628" i="23" s="1"/>
  <c r="H629" i="23" s="1"/>
  <c r="H630" i="23" s="1"/>
  <c r="H631" i="23" s="1"/>
  <c r="H632" i="23" s="1"/>
  <c r="H633" i="23" s="1"/>
  <c r="H634" i="23" s="1"/>
  <c r="H635" i="23" s="1"/>
  <c r="H636" i="23" s="1"/>
  <c r="H637" i="23" s="1"/>
  <c r="H638" i="23" s="1"/>
  <c r="H639" i="23" s="1"/>
  <c r="H640" i="23" s="1"/>
  <c r="H641" i="23" s="1"/>
  <c r="H642" i="23" s="1"/>
  <c r="H643" i="23" s="1"/>
  <c r="H644" i="23" s="1"/>
  <c r="H645" i="23" s="1"/>
  <c r="H646" i="23" s="1"/>
  <c r="H647" i="23" s="1"/>
  <c r="H648" i="23" s="1"/>
  <c r="H649" i="23" s="1"/>
  <c r="H650" i="23" s="1"/>
  <c r="H651" i="23" s="1"/>
  <c r="H652" i="23" s="1"/>
  <c r="H653" i="23" s="1"/>
  <c r="H654" i="23" s="1"/>
  <c r="H655" i="23" s="1"/>
  <c r="H656" i="23" s="1"/>
  <c r="H657" i="23" s="1"/>
  <c r="H658" i="23" s="1"/>
  <c r="H659" i="23" s="1"/>
  <c r="H660" i="23" s="1"/>
  <c r="H661" i="23" s="1"/>
  <c r="H662" i="23" s="1"/>
  <c r="H663" i="23" s="1"/>
  <c r="H664" i="23" s="1"/>
  <c r="H665" i="23" s="1"/>
  <c r="H666" i="23" s="1"/>
  <c r="H667" i="23" s="1"/>
  <c r="H668" i="23" s="1"/>
  <c r="H669" i="23" s="1"/>
  <c r="H670" i="23" s="1"/>
  <c r="H671" i="23" s="1"/>
  <c r="H672" i="23" s="1"/>
  <c r="H673" i="23" s="1"/>
  <c r="H674" i="23" s="1"/>
  <c r="H675" i="23" s="1"/>
  <c r="H676" i="23" s="1"/>
  <c r="H677" i="23" s="1"/>
  <c r="H678" i="23" s="1"/>
  <c r="H679" i="23" s="1"/>
  <c r="H680" i="23" s="1"/>
  <c r="H681" i="23" s="1"/>
  <c r="H682" i="23" s="1"/>
  <c r="H683" i="23" s="1"/>
  <c r="H684" i="23" s="1"/>
  <c r="H685" i="23" s="1"/>
  <c r="H686" i="23" s="1"/>
  <c r="H687" i="23" s="1"/>
  <c r="H688" i="23" s="1"/>
  <c r="H689" i="23" s="1"/>
  <c r="H690" i="23" s="1"/>
  <c r="H691" i="23" s="1"/>
  <c r="H692" i="23" s="1"/>
  <c r="H693" i="23" s="1"/>
  <c r="H694" i="23" s="1"/>
  <c r="H695" i="23" s="1"/>
  <c r="H696" i="23" s="1"/>
  <c r="H697" i="23" s="1"/>
  <c r="H698" i="23" s="1"/>
  <c r="H699" i="23" s="1"/>
  <c r="H700" i="23" s="1"/>
  <c r="H701" i="23" s="1"/>
  <c r="H702" i="23" s="1"/>
  <c r="H703" i="23" s="1"/>
  <c r="H704" i="23" s="1"/>
  <c r="H705" i="23" s="1"/>
  <c r="H706" i="23" s="1"/>
  <c r="H707" i="23" s="1"/>
  <c r="H708" i="23" s="1"/>
  <c r="H709" i="23" s="1"/>
  <c r="H710" i="23" s="1"/>
  <c r="H711" i="23" s="1"/>
  <c r="H712" i="23" s="1"/>
  <c r="H713" i="23" s="1"/>
  <c r="H714" i="23" s="1"/>
  <c r="H715" i="23" s="1"/>
  <c r="H716" i="23" s="1"/>
  <c r="H717" i="23" s="1"/>
  <c r="H718" i="23" s="1"/>
  <c r="H719" i="23" s="1"/>
  <c r="H720" i="23" s="1"/>
  <c r="H721" i="23" s="1"/>
  <c r="H722" i="23" s="1"/>
  <c r="H723" i="23" s="1"/>
  <c r="H724" i="23" s="1"/>
  <c r="H725" i="23" s="1"/>
  <c r="H726" i="23" s="1"/>
  <c r="H727" i="23" s="1"/>
  <c r="H728" i="23" s="1"/>
  <c r="H729" i="23" s="1"/>
  <c r="H730" i="23" s="1"/>
  <c r="H731" i="23" s="1"/>
  <c r="H732" i="23" s="1"/>
  <c r="H733" i="23" s="1"/>
  <c r="H734" i="23" s="1"/>
  <c r="H735" i="23" s="1"/>
  <c r="H736" i="23" s="1"/>
  <c r="H737" i="23" s="1"/>
  <c r="H738" i="23" s="1"/>
  <c r="H739" i="23" s="1"/>
  <c r="H740" i="23" s="1"/>
  <c r="H741" i="23" s="1"/>
  <c r="H742" i="23" s="1"/>
  <c r="H743" i="23" s="1"/>
  <c r="H744" i="23" s="1"/>
  <c r="H745" i="23" s="1"/>
  <c r="H746" i="23" s="1"/>
  <c r="H747" i="23" s="1"/>
  <c r="H748" i="23" s="1"/>
  <c r="H749" i="23" s="1"/>
  <c r="H750" i="23" s="1"/>
  <c r="H751" i="23" s="1"/>
  <c r="H752" i="23" s="1"/>
  <c r="H753" i="23" s="1"/>
  <c r="H754" i="23" s="1"/>
  <c r="H755" i="23" s="1"/>
  <c r="H756" i="23" s="1"/>
  <c r="H757" i="23" s="1"/>
  <c r="H758" i="23" s="1"/>
  <c r="H759" i="23" s="1"/>
  <c r="H760" i="23" s="1"/>
  <c r="H761" i="23" s="1"/>
  <c r="H762" i="23" s="1"/>
  <c r="H763" i="23" s="1"/>
  <c r="H764" i="23" s="1"/>
  <c r="H765" i="23" s="1"/>
  <c r="H766" i="23" s="1"/>
  <c r="H767" i="23" s="1"/>
  <c r="H768" i="23" s="1"/>
  <c r="H769" i="23" s="1"/>
  <c r="H770" i="23" s="1"/>
  <c r="H771" i="23" s="1"/>
  <c r="H772" i="23" s="1"/>
  <c r="H773" i="23" s="1"/>
  <c r="H774" i="23" s="1"/>
  <c r="H775" i="23" s="1"/>
  <c r="H776" i="23" s="1"/>
  <c r="H777" i="23" s="1"/>
  <c r="H778" i="23" s="1"/>
  <c r="H779" i="23" s="1"/>
  <c r="H780" i="23" s="1"/>
  <c r="H781" i="23" s="1"/>
  <c r="H782" i="23" s="1"/>
  <c r="H783" i="23" s="1"/>
  <c r="H784" i="23" s="1"/>
  <c r="H785" i="23" s="1"/>
  <c r="H786" i="23" s="1"/>
  <c r="H787" i="23" s="1"/>
  <c r="H788" i="23" s="1"/>
  <c r="H789" i="23" s="1"/>
  <c r="H790" i="23" s="1"/>
  <c r="H791" i="23" s="1"/>
  <c r="H792" i="23" s="1"/>
  <c r="H793" i="23" s="1"/>
  <c r="H794" i="23" s="1"/>
  <c r="H795" i="23" s="1"/>
  <c r="H796" i="23" s="1"/>
  <c r="H797" i="23" s="1"/>
  <c r="H798" i="23" s="1"/>
  <c r="H799" i="23" s="1"/>
  <c r="H800" i="23" s="1"/>
  <c r="H801" i="23" s="1"/>
  <c r="H802" i="23" s="1"/>
  <c r="H803" i="23" s="1"/>
  <c r="H804" i="23" s="1"/>
  <c r="H805" i="23" s="1"/>
  <c r="H806" i="23" s="1"/>
  <c r="H807" i="23" s="1"/>
  <c r="H808" i="23" s="1"/>
  <c r="H809" i="23" s="1"/>
  <c r="H810" i="23" s="1"/>
  <c r="H811" i="23" s="1"/>
  <c r="H812" i="23" s="1"/>
  <c r="H813" i="23" s="1"/>
  <c r="H814" i="23" s="1"/>
  <c r="H815" i="23" s="1"/>
  <c r="H816" i="23" s="1"/>
  <c r="H817" i="23" s="1"/>
  <c r="H818" i="23" s="1"/>
  <c r="H819" i="23" s="1"/>
  <c r="H820" i="23" s="1"/>
  <c r="H821" i="23" s="1"/>
  <c r="H822" i="23" s="1"/>
  <c r="H823" i="23" s="1"/>
  <c r="H824" i="23" s="1"/>
  <c r="H825" i="23" s="1"/>
  <c r="H826" i="23" s="1"/>
  <c r="H827" i="23" s="1"/>
  <c r="H828" i="23" s="1"/>
  <c r="H829" i="23" s="1"/>
  <c r="H830" i="23" s="1"/>
  <c r="H831" i="23" s="1"/>
  <c r="H832" i="23" s="1"/>
  <c r="H833" i="23" s="1"/>
  <c r="H834" i="23" s="1"/>
  <c r="H835" i="23" s="1"/>
  <c r="H836" i="23" s="1"/>
  <c r="H837" i="23" s="1"/>
  <c r="H838" i="23" s="1"/>
  <c r="H839" i="23" s="1"/>
  <c r="H840" i="23" s="1"/>
  <c r="H841" i="23" s="1"/>
  <c r="H842" i="23" s="1"/>
  <c r="H843" i="23" s="1"/>
  <c r="H844" i="23" s="1"/>
  <c r="H845" i="23" s="1"/>
  <c r="H846" i="23" s="1"/>
  <c r="H847" i="23" s="1"/>
  <c r="H848" i="23" s="1"/>
  <c r="H849" i="23" s="1"/>
  <c r="H850" i="23" s="1"/>
  <c r="H851" i="23" s="1"/>
  <c r="H852" i="23" s="1"/>
  <c r="H853" i="23" s="1"/>
  <c r="H854" i="23" s="1"/>
  <c r="H855" i="23" s="1"/>
  <c r="H856" i="23" s="1"/>
  <c r="H857" i="23" s="1"/>
  <c r="H858" i="23" s="1"/>
  <c r="H859" i="23" s="1"/>
  <c r="H860" i="23" s="1"/>
  <c r="H861" i="23" s="1"/>
  <c r="H862" i="23" s="1"/>
  <c r="H863" i="23" s="1"/>
  <c r="H864" i="23" s="1"/>
  <c r="H865" i="23" s="1"/>
  <c r="H866" i="23" s="1"/>
  <c r="H867" i="23" s="1"/>
  <c r="H868" i="23" s="1"/>
  <c r="H869" i="23" s="1"/>
  <c r="H870" i="23" s="1"/>
  <c r="H871" i="23" s="1"/>
  <c r="H872" i="23" s="1"/>
  <c r="H873" i="23" s="1"/>
  <c r="H874" i="23" s="1"/>
  <c r="H875" i="23" s="1"/>
  <c r="H876" i="23" s="1"/>
  <c r="H877" i="23" s="1"/>
  <c r="H878" i="23" s="1"/>
  <c r="H879" i="23" s="1"/>
  <c r="H880" i="23" s="1"/>
  <c r="H881" i="23" s="1"/>
  <c r="H882" i="23" s="1"/>
  <c r="H883" i="23" s="1"/>
  <c r="H884" i="23" s="1"/>
  <c r="H885" i="23" s="1"/>
  <c r="H886" i="23" s="1"/>
  <c r="H887" i="23" s="1"/>
  <c r="H888" i="23" s="1"/>
  <c r="H889" i="23" s="1"/>
  <c r="H890" i="23" s="1"/>
  <c r="H891" i="23" s="1"/>
  <c r="H892" i="23" s="1"/>
  <c r="H893" i="23" s="1"/>
  <c r="H894" i="23" s="1"/>
  <c r="H895" i="23" s="1"/>
  <c r="H896" i="23" s="1"/>
  <c r="H897" i="23" s="1"/>
  <c r="H898" i="23" s="1"/>
  <c r="H899" i="23" s="1"/>
  <c r="H900" i="23" s="1"/>
  <c r="H901" i="23" s="1"/>
  <c r="H902" i="23" s="1"/>
  <c r="H903" i="23" s="1"/>
  <c r="H904" i="23" s="1"/>
  <c r="H905" i="23" s="1"/>
  <c r="H906" i="23" s="1"/>
  <c r="H907" i="23" s="1"/>
  <c r="H908" i="23" s="1"/>
  <c r="H909" i="23" s="1"/>
  <c r="H910" i="23" s="1"/>
  <c r="H911" i="23" s="1"/>
  <c r="H912" i="23" s="1"/>
  <c r="H913" i="23" s="1"/>
  <c r="H914" i="23" s="1"/>
  <c r="H915" i="23" s="1"/>
  <c r="H916" i="23" s="1"/>
  <c r="H917" i="23" s="1"/>
  <c r="H918" i="23" s="1"/>
  <c r="H919" i="23" s="1"/>
  <c r="H920" i="23" s="1"/>
  <c r="H921" i="23" s="1"/>
  <c r="H922" i="23" s="1"/>
  <c r="H923" i="23" s="1"/>
  <c r="H924" i="23" s="1"/>
  <c r="H925" i="23" s="1"/>
  <c r="H926" i="23" s="1"/>
  <c r="H927" i="23" s="1"/>
  <c r="H928" i="23" s="1"/>
  <c r="H929" i="23" s="1"/>
  <c r="H930" i="23" s="1"/>
  <c r="H931" i="23" s="1"/>
  <c r="H932" i="23" s="1"/>
  <c r="H933" i="23" s="1"/>
  <c r="H934" i="23" s="1"/>
  <c r="H935" i="23" s="1"/>
  <c r="H936" i="23" s="1"/>
  <c r="H937" i="23" s="1"/>
  <c r="H938" i="23" s="1"/>
  <c r="H939" i="23" s="1"/>
  <c r="H940" i="23" s="1"/>
  <c r="H941" i="23" s="1"/>
  <c r="H942" i="23" s="1"/>
  <c r="H943" i="23" s="1"/>
  <c r="H944" i="23" s="1"/>
  <c r="H945" i="23" s="1"/>
  <c r="H946" i="23" s="1"/>
  <c r="H947" i="23" s="1"/>
  <c r="H948" i="23" s="1"/>
  <c r="H949" i="23" s="1"/>
  <c r="H950" i="23" s="1"/>
  <c r="H951" i="23" s="1"/>
  <c r="H952" i="23" s="1"/>
  <c r="H953" i="23" s="1"/>
  <c r="H954" i="23" s="1"/>
  <c r="H955" i="23" s="1"/>
  <c r="H956" i="23" s="1"/>
  <c r="H957" i="23" s="1"/>
  <c r="H958" i="23" s="1"/>
  <c r="H959" i="23" s="1"/>
  <c r="H960" i="23" s="1"/>
  <c r="H961" i="23" s="1"/>
  <c r="H962" i="23" s="1"/>
  <c r="H963" i="23" s="1"/>
  <c r="H964" i="23" s="1"/>
  <c r="H965" i="23" s="1"/>
  <c r="H966" i="23" s="1"/>
  <c r="H967" i="23" s="1"/>
  <c r="H968" i="23" s="1"/>
  <c r="H969" i="23" s="1"/>
  <c r="H970" i="23" s="1"/>
  <c r="H971" i="23" s="1"/>
  <c r="H972" i="23" s="1"/>
  <c r="H973" i="23" s="1"/>
  <c r="H974" i="23" s="1"/>
  <c r="H975" i="23" s="1"/>
  <c r="H976" i="23" s="1"/>
  <c r="H977" i="23" s="1"/>
  <c r="H978" i="23" s="1"/>
  <c r="H979" i="23" s="1"/>
  <c r="H980" i="23" s="1"/>
  <c r="H981" i="23" s="1"/>
  <c r="H982" i="23" s="1"/>
  <c r="H983" i="23" s="1"/>
  <c r="H984" i="23" s="1"/>
  <c r="H985" i="23" s="1"/>
  <c r="H986" i="23" s="1"/>
  <c r="H987" i="23" s="1"/>
  <c r="H988" i="23" s="1"/>
  <c r="H989" i="23" s="1"/>
  <c r="H990" i="23" s="1"/>
  <c r="H991" i="23" s="1"/>
  <c r="H992" i="23" s="1"/>
  <c r="H993" i="23" s="1"/>
  <c r="H994" i="23" s="1"/>
  <c r="H995" i="23" s="1"/>
  <c r="H996" i="23" s="1"/>
  <c r="H997" i="23" s="1"/>
  <c r="H998" i="23" s="1"/>
  <c r="H999" i="23" s="1"/>
  <c r="H1000" i="23" s="1"/>
  <c r="H1001" i="23" s="1"/>
  <c r="H1002" i="23" s="1"/>
  <c r="H1003" i="23" s="1"/>
  <c r="H1004" i="23" s="1"/>
  <c r="H1005" i="23" s="1"/>
  <c r="H1006" i="23" s="1"/>
  <c r="H1007" i="23" s="1"/>
  <c r="H1008" i="23" s="1"/>
  <c r="H1009" i="23" s="1"/>
  <c r="H1010" i="23" s="1"/>
  <c r="H1011" i="23" s="1"/>
  <c r="H1012" i="23" s="1"/>
  <c r="H1013" i="23" s="1"/>
  <c r="H1014" i="23" s="1"/>
  <c r="H1015" i="23" s="1"/>
  <c r="H1016" i="23" s="1"/>
  <c r="H1017" i="23" s="1"/>
  <c r="H1018" i="23" s="1"/>
  <c r="H1019" i="23" s="1"/>
  <c r="H1020" i="23" s="1"/>
  <c r="H1021" i="23" s="1"/>
  <c r="H1022" i="23" s="1"/>
  <c r="H1023" i="23" s="1"/>
  <c r="H1024" i="23" s="1"/>
  <c r="H1025" i="23" s="1"/>
  <c r="H1026" i="23" s="1"/>
  <c r="H1027" i="23" s="1"/>
  <c r="H1028" i="23" s="1"/>
  <c r="H1029" i="23" s="1"/>
  <c r="H1030" i="23" s="1"/>
  <c r="H1031" i="23" s="1"/>
  <c r="H1032" i="23" s="1"/>
  <c r="H1033" i="23" s="1"/>
  <c r="H1034" i="23" s="1"/>
  <c r="H1035" i="23" s="1"/>
  <c r="H1036" i="23" s="1"/>
  <c r="H1037" i="23" s="1"/>
  <c r="H1038" i="23" s="1"/>
  <c r="H1039" i="23" s="1"/>
  <c r="H1040" i="23" s="1"/>
  <c r="H1041" i="23" s="1"/>
  <c r="H1042" i="23" s="1"/>
  <c r="H1043" i="23" s="1"/>
  <c r="H1044" i="23" s="1"/>
  <c r="H1045" i="23" s="1"/>
  <c r="H1046" i="23" s="1"/>
  <c r="H1047" i="23" s="1"/>
  <c r="H1048" i="23" s="1"/>
  <c r="H1049" i="23" s="1"/>
  <c r="H1050" i="23" s="1"/>
  <c r="H1051" i="23" s="1"/>
  <c r="H1052" i="23" s="1"/>
  <c r="H1053" i="23" s="1"/>
  <c r="H1054" i="23" s="1"/>
  <c r="H1055" i="23" s="1"/>
  <c r="H1056" i="23" s="1"/>
  <c r="H1057" i="23" s="1"/>
  <c r="H1058" i="23" s="1"/>
  <c r="H1059" i="23" s="1"/>
  <c r="H1060" i="23" s="1"/>
  <c r="H1061" i="23" s="1"/>
  <c r="H1062" i="23" s="1"/>
  <c r="H1063" i="23" s="1"/>
  <c r="H1064" i="23" s="1"/>
  <c r="H1065" i="23" s="1"/>
  <c r="H1066" i="23" s="1"/>
  <c r="H1067" i="23" s="1"/>
  <c r="H1068" i="23" s="1"/>
  <c r="H1069" i="23" s="1"/>
  <c r="H1070" i="23" s="1"/>
  <c r="H1071" i="23" s="1"/>
  <c r="H1072" i="23" s="1"/>
  <c r="H1073" i="23" s="1"/>
  <c r="H1074" i="23" s="1"/>
  <c r="H1075" i="23" s="1"/>
  <c r="H1076" i="23" s="1"/>
  <c r="H1077" i="23" s="1"/>
  <c r="H1078" i="23" s="1"/>
  <c r="H1079" i="23" s="1"/>
  <c r="H1080" i="23" s="1"/>
  <c r="H1081" i="23" s="1"/>
  <c r="H1082" i="23" s="1"/>
  <c r="H1083" i="23" s="1"/>
  <c r="H1084" i="23" s="1"/>
  <c r="H1085" i="23" s="1"/>
  <c r="H1086" i="23" s="1"/>
  <c r="H1087" i="23" s="1"/>
  <c r="H1088" i="23" s="1"/>
  <c r="H1089" i="23" s="1"/>
  <c r="H1090" i="23" s="1"/>
  <c r="H1091" i="23" s="1"/>
  <c r="H1092" i="23" s="1"/>
  <c r="H1093" i="23" s="1"/>
  <c r="H1094" i="23" s="1"/>
  <c r="H1095" i="23" s="1"/>
  <c r="H1096" i="23" s="1"/>
  <c r="H1097" i="23" s="1"/>
  <c r="H1098" i="23" s="1"/>
  <c r="H1099" i="23" s="1"/>
  <c r="H1100" i="23" s="1"/>
  <c r="H1101" i="23" s="1"/>
  <c r="H1102" i="23" s="1"/>
  <c r="H1103" i="23" s="1"/>
  <c r="H1104" i="23" s="1"/>
  <c r="H1105" i="23" s="1"/>
  <c r="H1106" i="23" s="1"/>
  <c r="H1107" i="23" s="1"/>
  <c r="H1108" i="23" s="1"/>
  <c r="H1109" i="23" s="1"/>
  <c r="H1110" i="23" s="1"/>
  <c r="H1111" i="23" s="1"/>
  <c r="H1112" i="23" s="1"/>
  <c r="H1113" i="23" s="1"/>
  <c r="H1114" i="23" s="1"/>
  <c r="H1115" i="23" s="1"/>
  <c r="H1116" i="23" s="1"/>
  <c r="H1117" i="23" s="1"/>
  <c r="H1118" i="23" s="1"/>
  <c r="H1119" i="23" s="1"/>
  <c r="H1120" i="23" s="1"/>
  <c r="H1121" i="23" s="1"/>
  <c r="H1122" i="23" s="1"/>
  <c r="H1123" i="23" s="1"/>
  <c r="H1124" i="23" s="1"/>
  <c r="H1125" i="23" s="1"/>
  <c r="H1126" i="23" s="1"/>
  <c r="H1127" i="23" s="1"/>
  <c r="H1128" i="23" s="1"/>
  <c r="H1129" i="23" s="1"/>
  <c r="H1130" i="23" s="1"/>
  <c r="H1131" i="23" s="1"/>
  <c r="H1132" i="23" s="1"/>
  <c r="H1133" i="23" s="1"/>
  <c r="H1134" i="23" s="1"/>
  <c r="H1135" i="23" s="1"/>
  <c r="H1136" i="23" s="1"/>
  <c r="H1137" i="23" s="1"/>
  <c r="H1138" i="23" s="1"/>
  <c r="H1139" i="23" s="1"/>
  <c r="H1140" i="23" s="1"/>
  <c r="H1141" i="23" s="1"/>
  <c r="H1142" i="23" s="1"/>
  <c r="H1143" i="23" s="1"/>
  <c r="H1144" i="23" s="1"/>
  <c r="H1145" i="23" s="1"/>
  <c r="H1146" i="23" s="1"/>
  <c r="H1147" i="23" s="1"/>
  <c r="H1148" i="23" s="1"/>
  <c r="H1149" i="23" s="1"/>
  <c r="H1150" i="23" s="1"/>
  <c r="H1151" i="23" s="1"/>
  <c r="H1152" i="23" s="1"/>
  <c r="H1153" i="23" s="1"/>
  <c r="H1154" i="23" s="1"/>
  <c r="H1155" i="23" s="1"/>
  <c r="H1156" i="23" s="1"/>
  <c r="H1157" i="23" s="1"/>
  <c r="H1158" i="23" s="1"/>
  <c r="H1159" i="23" s="1"/>
  <c r="H1160" i="23" s="1"/>
  <c r="H1161" i="23" s="1"/>
  <c r="H1162" i="23" s="1"/>
  <c r="H1163" i="23" s="1"/>
  <c r="H1164" i="23" s="1"/>
  <c r="H1165" i="23" s="1"/>
  <c r="H1166" i="23" s="1"/>
  <c r="H1167" i="23" s="1"/>
  <c r="H1168" i="23" s="1"/>
  <c r="H1169" i="23" s="1"/>
  <c r="H1170" i="23" s="1"/>
  <c r="H1171" i="23" s="1"/>
  <c r="H1172" i="23" s="1"/>
  <c r="H1173" i="23" s="1"/>
  <c r="H1174" i="23" s="1"/>
  <c r="H1175" i="23" s="1"/>
  <c r="H1176" i="23" s="1"/>
  <c r="H1177" i="23" s="1"/>
  <c r="H1178" i="23" s="1"/>
  <c r="H1179" i="23" s="1"/>
  <c r="H1180" i="23" s="1"/>
  <c r="H1181" i="23" s="1"/>
  <c r="H1182" i="23" s="1"/>
  <c r="H1183" i="23" s="1"/>
  <c r="H1184" i="23" s="1"/>
  <c r="H1185" i="23" s="1"/>
  <c r="H1186" i="23" s="1"/>
  <c r="H1187" i="23" s="1"/>
  <c r="H1188" i="23" s="1"/>
  <c r="H1189" i="23" s="1"/>
  <c r="H1190" i="23" s="1"/>
  <c r="H1191" i="23" s="1"/>
  <c r="H1192" i="23" s="1"/>
  <c r="H1193" i="23" s="1"/>
  <c r="H1194" i="23" s="1"/>
  <c r="H1195" i="23" s="1"/>
  <c r="H1196" i="23" s="1"/>
  <c r="H1197" i="23" s="1"/>
  <c r="H1198" i="23" s="1"/>
  <c r="H1199" i="23" s="1"/>
  <c r="H1200" i="23" s="1"/>
  <c r="H1201" i="23" s="1"/>
  <c r="H1202" i="23" s="1"/>
  <c r="H1203" i="23" s="1"/>
  <c r="H1204" i="23" s="1"/>
  <c r="H1205" i="23" s="1"/>
  <c r="H1206" i="23" s="1"/>
  <c r="H1207" i="23" s="1"/>
  <c r="H1208" i="23" s="1"/>
  <c r="H1209" i="23" s="1"/>
  <c r="H1210" i="23" s="1"/>
  <c r="H1211" i="23" s="1"/>
  <c r="H1212" i="23" s="1"/>
  <c r="H1213" i="23" s="1"/>
  <c r="H1214" i="23" s="1"/>
  <c r="H1215" i="23" s="1"/>
  <c r="H1216" i="23" s="1"/>
  <c r="H1217" i="23" s="1"/>
  <c r="H1218" i="23" s="1"/>
  <c r="H1219" i="23" s="1"/>
  <c r="H1220" i="23" s="1"/>
  <c r="H1221" i="23" s="1"/>
  <c r="H1222" i="23" s="1"/>
  <c r="H1223" i="23" s="1"/>
  <c r="H1224" i="23" s="1"/>
  <c r="H1225" i="23" s="1"/>
  <c r="H1226" i="23" s="1"/>
  <c r="H1227" i="23" s="1"/>
  <c r="H1228" i="23" s="1"/>
  <c r="H1229" i="23" s="1"/>
  <c r="H1230" i="23" s="1"/>
  <c r="H1231" i="23" s="1"/>
  <c r="H1232" i="23" s="1"/>
  <c r="H1233" i="23" s="1"/>
  <c r="H1234" i="23" s="1"/>
  <c r="H1235" i="23" s="1"/>
  <c r="H1236" i="23" s="1"/>
  <c r="H1237" i="23" s="1"/>
  <c r="H1238" i="23" s="1"/>
  <c r="H1239" i="23" s="1"/>
  <c r="H1240" i="23" s="1"/>
  <c r="H1241" i="23" s="1"/>
  <c r="H1242" i="23" s="1"/>
  <c r="H1243" i="23" s="1"/>
  <c r="H1244" i="23" s="1"/>
  <c r="H1245" i="23" s="1"/>
  <c r="H1246" i="23" s="1"/>
  <c r="H1247" i="23" s="1"/>
  <c r="H1248" i="23" s="1"/>
  <c r="H1249" i="23" s="1"/>
  <c r="H1250" i="23" s="1"/>
  <c r="H1251" i="23" s="1"/>
  <c r="H1252" i="23" s="1"/>
  <c r="H1253" i="23" s="1"/>
  <c r="H1254" i="23" s="1"/>
  <c r="H1255" i="23" s="1"/>
  <c r="H1256" i="23" s="1"/>
  <c r="H1257" i="23" s="1"/>
  <c r="H1258" i="23" s="1"/>
  <c r="H1259" i="23" s="1"/>
  <c r="H1260" i="23" s="1"/>
  <c r="H1261" i="23" s="1"/>
  <c r="H1262" i="23" s="1"/>
  <c r="H1263" i="23" s="1"/>
  <c r="H1264" i="23" s="1"/>
  <c r="H1265" i="23" s="1"/>
  <c r="H1266" i="23" s="1"/>
  <c r="H1267" i="23" s="1"/>
  <c r="H1268" i="23" s="1"/>
  <c r="H1269" i="23" s="1"/>
  <c r="H1270" i="23" s="1"/>
  <c r="H1271" i="23" s="1"/>
  <c r="H1272" i="23" s="1"/>
  <c r="H1273" i="23" s="1"/>
  <c r="H1274" i="23" s="1"/>
  <c r="H1275" i="23" s="1"/>
  <c r="H1276" i="23" s="1"/>
  <c r="H1277" i="23" s="1"/>
  <c r="H1278" i="23" s="1"/>
  <c r="H1279" i="23" s="1"/>
  <c r="H1280" i="23" s="1"/>
  <c r="H1281" i="23" s="1"/>
  <c r="H1282" i="23" s="1"/>
  <c r="H1283" i="23" s="1"/>
  <c r="H1284" i="23" s="1"/>
  <c r="H1285" i="23" s="1"/>
  <c r="H1286" i="23" s="1"/>
  <c r="H1287" i="23" s="1"/>
  <c r="H1288" i="23" s="1"/>
  <c r="H1289" i="23" s="1"/>
  <c r="H1290" i="23" s="1"/>
  <c r="H1291" i="23" s="1"/>
  <c r="H1292" i="23" s="1"/>
  <c r="H1293" i="23" s="1"/>
  <c r="H1294" i="23" s="1"/>
  <c r="H1295" i="23" s="1"/>
  <c r="H1296" i="23" s="1"/>
  <c r="H1297" i="23" s="1"/>
  <c r="H1298" i="23" s="1"/>
  <c r="H1299" i="23" s="1"/>
  <c r="H1300" i="23" s="1"/>
  <c r="H1301" i="23" s="1"/>
  <c r="H1302" i="23" s="1"/>
  <c r="H1303" i="23" s="1"/>
  <c r="H1304" i="23" s="1"/>
  <c r="H1305" i="23" s="1"/>
  <c r="H1306" i="23" s="1"/>
  <c r="H1307" i="23" s="1"/>
  <c r="H1308" i="23" s="1"/>
  <c r="H1309" i="23" s="1"/>
  <c r="H1310" i="23" s="1"/>
  <c r="H1311" i="23" s="1"/>
  <c r="H1312" i="23" s="1"/>
  <c r="H1313" i="23" s="1"/>
  <c r="H1314" i="23" s="1"/>
  <c r="H1315" i="23" s="1"/>
  <c r="H1316" i="23" s="1"/>
  <c r="H1317" i="23" s="1"/>
  <c r="H1318" i="23" s="1"/>
  <c r="H1319" i="23" s="1"/>
  <c r="H1320" i="23" s="1"/>
  <c r="H1321" i="23" s="1"/>
  <c r="H1322" i="23" s="1"/>
  <c r="H1323" i="23" s="1"/>
  <c r="H1324" i="23" s="1"/>
  <c r="H1325" i="23" s="1"/>
  <c r="H1326" i="23" s="1"/>
  <c r="H1327" i="23" s="1"/>
  <c r="H1328" i="23" s="1"/>
  <c r="H1329" i="23" s="1"/>
  <c r="H1330" i="23" s="1"/>
  <c r="H1331" i="23" s="1"/>
  <c r="H1332" i="23" s="1"/>
  <c r="H1333" i="23" s="1"/>
  <c r="H1334" i="23" s="1"/>
  <c r="H1335" i="23" s="1"/>
  <c r="H1336" i="23" s="1"/>
  <c r="H1337" i="23" s="1"/>
  <c r="H1338" i="23" s="1"/>
  <c r="H1339" i="23" s="1"/>
  <c r="H1340" i="23" s="1"/>
  <c r="H1341" i="23" s="1"/>
  <c r="H1342" i="23" s="1"/>
  <c r="H1343" i="23" s="1"/>
  <c r="H1344" i="23" s="1"/>
  <c r="H1345" i="23" s="1"/>
  <c r="H1346" i="23" s="1"/>
  <c r="H1347" i="23" s="1"/>
  <c r="H1348" i="23" s="1"/>
  <c r="H1349" i="23" s="1"/>
  <c r="H1350" i="23" s="1"/>
  <c r="H1351" i="23" s="1"/>
  <c r="H1352" i="23" s="1"/>
  <c r="H1353" i="23" s="1"/>
  <c r="H1354" i="23" s="1"/>
  <c r="H1355" i="23" s="1"/>
  <c r="H1356" i="23" s="1"/>
  <c r="H1357" i="23" s="1"/>
  <c r="H1358" i="23" s="1"/>
  <c r="H1359" i="23" s="1"/>
  <c r="H1360" i="23" s="1"/>
  <c r="H1361" i="23" s="1"/>
  <c r="H1362" i="23" s="1"/>
  <c r="H1363" i="23" s="1"/>
  <c r="H1364" i="23" s="1"/>
  <c r="H1365" i="23" s="1"/>
  <c r="H1366" i="23" s="1"/>
  <c r="H1367" i="23" s="1"/>
  <c r="H1368" i="23" s="1"/>
  <c r="H1369" i="23" s="1"/>
  <c r="H1370" i="23" s="1"/>
  <c r="H1371" i="23" s="1"/>
  <c r="H1372" i="23" s="1"/>
  <c r="H1373" i="23" s="1"/>
  <c r="H1374" i="23" s="1"/>
  <c r="H1375" i="23" s="1"/>
  <c r="H1376" i="23" s="1"/>
  <c r="H1377" i="23" s="1"/>
  <c r="H1378" i="23" s="1"/>
  <c r="H1379" i="23" s="1"/>
  <c r="H1380" i="23" s="1"/>
  <c r="H1381" i="23" s="1"/>
  <c r="H1382" i="23" s="1"/>
  <c r="H1383" i="23" s="1"/>
  <c r="H1384" i="23" s="1"/>
  <c r="H1385" i="23" s="1"/>
  <c r="H1386" i="23" s="1"/>
  <c r="H1387" i="23" s="1"/>
  <c r="H1388" i="23" s="1"/>
  <c r="H1389" i="23" s="1"/>
  <c r="H1390" i="23" s="1"/>
  <c r="H1391" i="23" s="1"/>
  <c r="H1392" i="23" s="1"/>
  <c r="H1393" i="23" s="1"/>
  <c r="H1394" i="23" s="1"/>
  <c r="H1395" i="23" s="1"/>
  <c r="H1396" i="23" s="1"/>
  <c r="H1397" i="23" s="1"/>
  <c r="H1398" i="23" s="1"/>
  <c r="H1399" i="23" s="1"/>
  <c r="H1400" i="23" s="1"/>
  <c r="H1401" i="23" s="1"/>
  <c r="H1402" i="23" s="1"/>
  <c r="H1403" i="23" s="1"/>
  <c r="H1404" i="23" s="1"/>
  <c r="H1405" i="23" s="1"/>
  <c r="H1406" i="23" s="1"/>
  <c r="H1407" i="23" s="1"/>
  <c r="H1408" i="23" s="1"/>
  <c r="H1409" i="23" s="1"/>
  <c r="H1410" i="23" s="1"/>
  <c r="H1411" i="23" s="1"/>
  <c r="H1412" i="23" s="1"/>
  <c r="H1413" i="23" s="1"/>
  <c r="H1414" i="23" s="1"/>
  <c r="H1415" i="23" s="1"/>
  <c r="H1416" i="23" s="1"/>
  <c r="H1417" i="23" s="1"/>
  <c r="H1418" i="23" s="1"/>
  <c r="H1419" i="23" s="1"/>
  <c r="H1420" i="23" s="1"/>
  <c r="H1421" i="23" s="1"/>
  <c r="H1422" i="23" s="1"/>
  <c r="H1423" i="23" s="1"/>
  <c r="H1424" i="23" s="1"/>
  <c r="H1425" i="23" s="1"/>
  <c r="H1426" i="23" s="1"/>
  <c r="H1427" i="23" s="1"/>
  <c r="H1428" i="23" s="1"/>
  <c r="H1429" i="23" s="1"/>
  <c r="H1430" i="23" s="1"/>
  <c r="H1431" i="23" s="1"/>
  <c r="H1432" i="23" s="1"/>
  <c r="H1433" i="23" s="1"/>
  <c r="H1434" i="23" s="1"/>
  <c r="H1435" i="23" s="1"/>
  <c r="H1436" i="23" s="1"/>
  <c r="H1437" i="23" s="1"/>
  <c r="H1438" i="23" s="1"/>
  <c r="H1439" i="23" s="1"/>
  <c r="H1440" i="23" s="1"/>
  <c r="H1441" i="23" s="1"/>
  <c r="H1442" i="23" s="1"/>
  <c r="H1443" i="23" s="1"/>
  <c r="H1444" i="23" s="1"/>
  <c r="H1445" i="23" s="1"/>
  <c r="H1446" i="23" s="1"/>
  <c r="H1447" i="23" s="1"/>
  <c r="H1448" i="23" s="1"/>
  <c r="H1449" i="23" s="1"/>
  <c r="H1450" i="23" s="1"/>
  <c r="H1451" i="23" s="1"/>
  <c r="H1452" i="23" s="1"/>
  <c r="H1453" i="23" s="1"/>
  <c r="H1454" i="23" s="1"/>
  <c r="H1455" i="23" s="1"/>
  <c r="H1456" i="23" s="1"/>
  <c r="H1457" i="23" s="1"/>
  <c r="H1458" i="23" s="1"/>
  <c r="H1459" i="23" s="1"/>
  <c r="H1460" i="23" s="1"/>
  <c r="H1461" i="23" s="1"/>
  <c r="H1462" i="23" s="1"/>
  <c r="H1463" i="23" s="1"/>
  <c r="H1464" i="23" s="1"/>
  <c r="H1465" i="23" s="1"/>
  <c r="H1466" i="23" s="1"/>
  <c r="H1467" i="23" s="1"/>
  <c r="H1468" i="23" s="1"/>
  <c r="H1469" i="23" s="1"/>
  <c r="H1470" i="23" s="1"/>
  <c r="H1471" i="23" s="1"/>
  <c r="H1472" i="23" s="1"/>
  <c r="H1473" i="23" s="1"/>
  <c r="H1474" i="23" s="1"/>
  <c r="H1475" i="23" s="1"/>
  <c r="H1476" i="23" s="1"/>
  <c r="H1477" i="23" s="1"/>
  <c r="H1478" i="23" s="1"/>
  <c r="H1479" i="23" s="1"/>
  <c r="H1480" i="23" s="1"/>
  <c r="H1481" i="23" s="1"/>
  <c r="H1482" i="23" s="1"/>
  <c r="H1483" i="23" s="1"/>
  <c r="H1484" i="23" s="1"/>
  <c r="H1485" i="23" s="1"/>
  <c r="H1486" i="23" s="1"/>
  <c r="H1487" i="23" s="1"/>
  <c r="H1488" i="23" s="1"/>
  <c r="H1489" i="23" s="1"/>
  <c r="H1490" i="23" s="1"/>
  <c r="H1491" i="23" s="1"/>
  <c r="H1492" i="23" s="1"/>
  <c r="H1493" i="23" s="1"/>
  <c r="H1494" i="23" s="1"/>
  <c r="H1495" i="23" s="1"/>
  <c r="H1496" i="23" s="1"/>
  <c r="H1497" i="23" s="1"/>
  <c r="H1498" i="23" s="1"/>
  <c r="H1499" i="23" s="1"/>
  <c r="H1500" i="23" s="1"/>
  <c r="H1501" i="23" s="1"/>
  <c r="H1502" i="23" s="1"/>
  <c r="H1503" i="23" s="1"/>
  <c r="H1504" i="23" s="1"/>
  <c r="H1505" i="23" s="1"/>
  <c r="H1506" i="23" s="1"/>
  <c r="H1507" i="23" s="1"/>
  <c r="H1508" i="23" s="1"/>
  <c r="H1509" i="23" s="1"/>
  <c r="H1510" i="23" s="1"/>
  <c r="H1511" i="23" s="1"/>
  <c r="H1512" i="23" s="1"/>
  <c r="H4" i="23"/>
  <c r="H5" i="23"/>
  <c r="H6" i="23" s="1"/>
  <c r="H7" i="23" s="1"/>
  <c r="H8" i="23" s="1"/>
  <c r="H9" i="23" s="1"/>
  <c r="H10" i="23" s="1"/>
  <c r="H11" i="23" s="1"/>
  <c r="H12" i="23" s="1"/>
  <c r="H13" i="23" s="1"/>
  <c r="H14" i="23" s="1"/>
  <c r="H3" i="23"/>
  <c r="G2" i="42"/>
  <c r="G3" i="42"/>
  <c r="G4" i="42"/>
  <c r="G5" i="42"/>
  <c r="G6" i="42"/>
  <c r="G7" i="42"/>
  <c r="G8" i="42"/>
  <c r="G9" i="42"/>
  <c r="G10" i="42"/>
  <c r="G11" i="42"/>
  <c r="G12" i="42"/>
  <c r="G13" i="42"/>
  <c r="G14" i="42"/>
  <c r="G15" i="42"/>
  <c r="G16" i="42"/>
  <c r="G17" i="42"/>
  <c r="G18" i="42"/>
  <c r="G19" i="42"/>
  <c r="G20" i="42"/>
  <c r="G21" i="42"/>
  <c r="G22" i="42"/>
  <c r="G23" i="42"/>
  <c r="G24" i="42"/>
  <c r="G25" i="42"/>
  <c r="G26" i="42"/>
  <c r="G27" i="42"/>
  <c r="G28" i="42"/>
  <c r="G29" i="42"/>
  <c r="G30" i="42"/>
  <c r="G31" i="42"/>
  <c r="G32" i="42"/>
  <c r="G33" i="42"/>
  <c r="G34" i="42"/>
  <c r="G35" i="42"/>
  <c r="G36" i="42"/>
  <c r="G37" i="42"/>
  <c r="G38" i="42"/>
  <c r="G39" i="42"/>
  <c r="G40" i="42"/>
  <c r="G41" i="42"/>
  <c r="G42" i="42"/>
  <c r="G43" i="42"/>
  <c r="G44" i="42"/>
  <c r="G45" i="42"/>
  <c r="G46" i="42"/>
  <c r="G47" i="42"/>
  <c r="G48" i="42"/>
  <c r="G49" i="42"/>
  <c r="G50" i="42"/>
  <c r="G51" i="42"/>
  <c r="G52" i="42"/>
  <c r="G53" i="42"/>
  <c r="G54" i="42"/>
  <c r="G55" i="42"/>
  <c r="G56" i="42"/>
  <c r="G57" i="42"/>
  <c r="G58" i="42"/>
  <c r="G59" i="42"/>
  <c r="G60" i="42"/>
  <c r="G61" i="42"/>
  <c r="G62" i="42"/>
  <c r="G63" i="42"/>
  <c r="G64" i="42"/>
  <c r="G65" i="42"/>
  <c r="G66" i="42"/>
  <c r="G67" i="42"/>
  <c r="G68" i="42"/>
  <c r="G69" i="42"/>
  <c r="G70" i="42"/>
  <c r="G71" i="42"/>
  <c r="G72" i="42"/>
  <c r="G73" i="42"/>
  <c r="G74" i="42"/>
  <c r="G75" i="42"/>
  <c r="G76" i="42"/>
  <c r="G77" i="42"/>
  <c r="G78" i="42"/>
  <c r="G79" i="42"/>
  <c r="G80" i="42"/>
  <c r="G81" i="42"/>
  <c r="G82" i="42"/>
  <c r="G83" i="42"/>
  <c r="G84" i="42"/>
  <c r="G85" i="42"/>
  <c r="G86" i="42"/>
  <c r="G87" i="42"/>
  <c r="G88" i="42"/>
  <c r="G89" i="42"/>
  <c r="G90" i="42"/>
  <c r="G91" i="42"/>
  <c r="G92" i="42"/>
  <c r="G93" i="42"/>
  <c r="G94" i="42"/>
  <c r="G95" i="42"/>
  <c r="G96" i="42"/>
  <c r="G97" i="42"/>
  <c r="G98" i="42"/>
  <c r="G99" i="42"/>
  <c r="G100" i="42"/>
  <c r="G101" i="42"/>
  <c r="G102" i="42"/>
  <c r="G103" i="42"/>
  <c r="G104" i="42"/>
  <c r="G105" i="42"/>
  <c r="G106" i="42"/>
  <c r="G107" i="42"/>
  <c r="G108" i="42"/>
  <c r="G109" i="42"/>
  <c r="G110" i="42"/>
  <c r="G111" i="42"/>
  <c r="G112" i="42"/>
  <c r="G113" i="42"/>
  <c r="G114" i="42"/>
  <c r="G115" i="42"/>
  <c r="G116" i="42"/>
  <c r="G117" i="42"/>
  <c r="G118" i="42"/>
  <c r="G119" i="42"/>
  <c r="G120" i="42"/>
  <c r="G121" i="42"/>
  <c r="G122" i="42"/>
  <c r="G123" i="42"/>
  <c r="G124" i="42"/>
  <c r="G125" i="42"/>
  <c r="G126" i="42"/>
  <c r="G127" i="42"/>
  <c r="G128" i="42"/>
  <c r="G129" i="42"/>
  <c r="G130" i="42"/>
  <c r="G131" i="42"/>
  <c r="G132" i="42"/>
  <c r="G133" i="42"/>
  <c r="G134" i="42"/>
  <c r="G135" i="42"/>
  <c r="G136" i="42"/>
  <c r="G137" i="42"/>
  <c r="G138" i="42"/>
  <c r="G139" i="42"/>
  <c r="G140" i="42"/>
  <c r="G141" i="42"/>
  <c r="G142" i="42"/>
  <c r="G143" i="42"/>
  <c r="G144" i="42"/>
  <c r="G145" i="42"/>
  <c r="G146" i="42"/>
  <c r="G147" i="42"/>
  <c r="G148" i="42"/>
  <c r="G149" i="42"/>
  <c r="G150" i="42"/>
  <c r="G151" i="42"/>
  <c r="G152" i="42"/>
  <c r="G153" i="42"/>
  <c r="G154" i="42"/>
  <c r="G155" i="42"/>
  <c r="G156" i="42"/>
  <c r="G157" i="42"/>
  <c r="G158" i="42"/>
  <c r="G159" i="42"/>
  <c r="G160" i="42"/>
  <c r="G161" i="42"/>
  <c r="G162" i="42"/>
  <c r="G163" i="42"/>
  <c r="G164" i="42"/>
  <c r="G165" i="42"/>
  <c r="G166" i="42"/>
  <c r="G167" i="42"/>
  <c r="G168" i="42"/>
  <c r="G169" i="42"/>
  <c r="G170" i="42"/>
  <c r="G171" i="42"/>
  <c r="G172" i="42"/>
  <c r="G173" i="42"/>
  <c r="G174" i="42"/>
  <c r="G175" i="42"/>
  <c r="G176" i="42"/>
  <c r="G177" i="42"/>
  <c r="G178" i="42"/>
  <c r="G179" i="42"/>
  <c r="G180" i="42"/>
  <c r="G181" i="42"/>
  <c r="G182" i="42"/>
  <c r="G183" i="42"/>
  <c r="G184" i="42"/>
  <c r="G185" i="42"/>
  <c r="G186" i="42"/>
  <c r="G187" i="42"/>
  <c r="G188" i="42"/>
  <c r="G189" i="42"/>
  <c r="G190" i="42"/>
  <c r="G191" i="42"/>
  <c r="G192" i="42"/>
  <c r="G193" i="42"/>
  <c r="G194" i="42"/>
  <c r="G195" i="42"/>
  <c r="G196" i="42"/>
  <c r="G197" i="42"/>
  <c r="G198" i="42"/>
  <c r="G199" i="42"/>
  <c r="G200" i="42"/>
  <c r="G201" i="42"/>
  <c r="G202" i="42"/>
  <c r="G203" i="42"/>
  <c r="G204" i="42"/>
  <c r="G205" i="42"/>
  <c r="G206" i="42"/>
  <c r="G207" i="42"/>
  <c r="G208" i="42"/>
  <c r="G209" i="42"/>
  <c r="G210" i="42"/>
  <c r="G211" i="42"/>
  <c r="G212" i="42"/>
  <c r="G213" i="42"/>
  <c r="G214" i="42"/>
  <c r="G215" i="42"/>
  <c r="G216" i="42"/>
  <c r="G217" i="42"/>
  <c r="G218" i="42"/>
  <c r="G219" i="42"/>
  <c r="G220" i="42"/>
  <c r="G221" i="42"/>
  <c r="G222" i="42"/>
  <c r="G223" i="42"/>
  <c r="G224" i="42"/>
  <c r="G225" i="42"/>
  <c r="G226" i="42"/>
  <c r="G227" i="42"/>
  <c r="G228" i="42"/>
  <c r="G229" i="42"/>
  <c r="G230" i="42"/>
  <c r="G231" i="42"/>
  <c r="G232" i="42"/>
  <c r="G233" i="42"/>
  <c r="G234" i="42"/>
  <c r="G235" i="42"/>
  <c r="G236" i="42"/>
  <c r="G237" i="42"/>
  <c r="G238" i="42"/>
  <c r="G239" i="42"/>
  <c r="G240" i="42"/>
  <c r="G241" i="42"/>
  <c r="G242" i="42"/>
  <c r="G243" i="42"/>
  <c r="G244" i="42"/>
  <c r="G245" i="42"/>
  <c r="G246" i="42"/>
  <c r="G247" i="42"/>
  <c r="G248" i="42"/>
  <c r="G249" i="42"/>
  <c r="G250" i="42"/>
  <c r="G251" i="42"/>
  <c r="G252" i="42"/>
  <c r="G253" i="42"/>
  <c r="G254" i="42"/>
  <c r="G255" i="42"/>
  <c r="G256" i="42"/>
  <c r="G257" i="42"/>
  <c r="G258" i="42"/>
  <c r="G259" i="42"/>
  <c r="G260" i="42"/>
  <c r="G261" i="42"/>
  <c r="G262" i="42"/>
  <c r="G263" i="42"/>
  <c r="G264" i="42"/>
  <c r="G265" i="42"/>
  <c r="G266" i="42"/>
  <c r="G267" i="42"/>
  <c r="G268" i="42"/>
  <c r="G269" i="42"/>
  <c r="G270" i="42"/>
  <c r="G271" i="42"/>
  <c r="G272" i="42"/>
  <c r="G273" i="42"/>
  <c r="G274" i="42"/>
  <c r="G275" i="42"/>
  <c r="G276" i="42"/>
  <c r="G277" i="42"/>
  <c r="G278" i="42"/>
  <c r="G279" i="42"/>
  <c r="G280" i="42"/>
  <c r="G281" i="42"/>
  <c r="G282" i="42"/>
  <c r="G283" i="42"/>
  <c r="G284" i="42"/>
  <c r="G285" i="42"/>
  <c r="G286" i="42"/>
  <c r="G287" i="42"/>
  <c r="G288" i="42"/>
  <c r="G289" i="42"/>
  <c r="G290" i="42"/>
  <c r="G291" i="42"/>
  <c r="G292" i="42"/>
  <c r="G293" i="42"/>
  <c r="G294" i="42"/>
  <c r="G295" i="42"/>
  <c r="G296" i="42"/>
  <c r="G297" i="42"/>
  <c r="G298" i="42"/>
  <c r="G299" i="42"/>
  <c r="G300" i="42"/>
  <c r="G301" i="42"/>
  <c r="G302" i="42"/>
  <c r="G303" i="42"/>
  <c r="G304" i="42"/>
  <c r="G305" i="42"/>
  <c r="G306" i="42"/>
  <c r="G307" i="42"/>
  <c r="G308" i="42"/>
  <c r="G309" i="42"/>
  <c r="G310" i="42"/>
  <c r="G311" i="42"/>
  <c r="G312" i="42"/>
  <c r="G313" i="42"/>
  <c r="G314" i="42"/>
  <c r="G315" i="42"/>
  <c r="G316" i="42"/>
  <c r="G317" i="42"/>
  <c r="G318" i="42"/>
  <c r="G319" i="42"/>
  <c r="G320" i="42"/>
  <c r="G321" i="42"/>
  <c r="G322" i="42"/>
  <c r="G323" i="42"/>
  <c r="G324" i="42"/>
  <c r="G325" i="42"/>
  <c r="G326" i="42"/>
  <c r="G327" i="42"/>
  <c r="G328" i="42"/>
  <c r="G329" i="42"/>
  <c r="G330" i="42"/>
  <c r="G331" i="42"/>
  <c r="G332" i="42"/>
  <c r="G333" i="42"/>
  <c r="G334" i="42"/>
  <c r="G335" i="42"/>
  <c r="G336" i="42"/>
  <c r="G337" i="42"/>
  <c r="G338" i="42"/>
  <c r="G339" i="42"/>
  <c r="G340" i="42"/>
  <c r="G341" i="42"/>
  <c r="G342" i="42"/>
  <c r="G343" i="42"/>
  <c r="G344" i="42"/>
  <c r="G345" i="42"/>
  <c r="G346" i="42"/>
  <c r="G347" i="42"/>
  <c r="G348" i="42"/>
  <c r="G349" i="42"/>
  <c r="G350" i="42"/>
  <c r="G351" i="42"/>
  <c r="G352" i="42"/>
  <c r="G353" i="42"/>
  <c r="G354" i="42"/>
  <c r="G355" i="42"/>
  <c r="G356" i="42"/>
  <c r="G357" i="42"/>
  <c r="G358" i="42"/>
  <c r="G359" i="42"/>
  <c r="G360" i="42"/>
  <c r="G361" i="42"/>
  <c r="G362" i="42"/>
  <c r="G363" i="42"/>
  <c r="G364" i="42"/>
  <c r="G365" i="42"/>
  <c r="G366" i="42"/>
  <c r="G367" i="42"/>
  <c r="G368" i="42"/>
  <c r="G369" i="42"/>
  <c r="G370" i="42"/>
  <c r="G371" i="42"/>
  <c r="G372" i="42"/>
  <c r="G373" i="42"/>
  <c r="G374" i="42"/>
  <c r="G375" i="42"/>
  <c r="G376" i="42"/>
  <c r="G377" i="42"/>
  <c r="G378" i="42"/>
  <c r="G379" i="42"/>
  <c r="G380" i="42"/>
  <c r="G381" i="42"/>
  <c r="G382" i="42"/>
  <c r="G383" i="42"/>
  <c r="G384" i="42"/>
  <c r="G385" i="42"/>
  <c r="G386" i="42"/>
  <c r="G387" i="42"/>
  <c r="G388" i="42"/>
  <c r="G389" i="42"/>
  <c r="G390" i="42"/>
  <c r="G391" i="42"/>
  <c r="G392" i="42"/>
  <c r="G393" i="42"/>
  <c r="G394" i="42"/>
  <c r="G395" i="42"/>
  <c r="G396" i="42"/>
  <c r="G397" i="42"/>
  <c r="G398" i="42"/>
  <c r="G399" i="42"/>
  <c r="G400" i="42"/>
  <c r="G401" i="42"/>
  <c r="G402" i="42"/>
  <c r="G403" i="42"/>
  <c r="G404" i="42"/>
  <c r="G405" i="42"/>
  <c r="G406" i="42"/>
  <c r="G407" i="42"/>
  <c r="G408" i="42"/>
  <c r="G409" i="42"/>
  <c r="G410" i="42"/>
  <c r="G411" i="42"/>
  <c r="G412" i="42"/>
  <c r="G413" i="42"/>
  <c r="G414" i="42"/>
  <c r="G415" i="42"/>
  <c r="G416" i="42"/>
  <c r="G417" i="42"/>
  <c r="G418" i="42"/>
  <c r="G419" i="42"/>
  <c r="G420" i="42"/>
  <c r="G421" i="42"/>
  <c r="G422" i="42"/>
  <c r="G423" i="42"/>
  <c r="G424" i="42"/>
  <c r="G425" i="42"/>
  <c r="G426" i="42"/>
  <c r="G427" i="42"/>
  <c r="G428" i="42"/>
  <c r="G429" i="42"/>
  <c r="G430" i="42"/>
  <c r="G431" i="42"/>
  <c r="G432" i="42"/>
  <c r="G433" i="42"/>
  <c r="G434" i="42"/>
  <c r="G435" i="42"/>
  <c r="G436" i="42"/>
  <c r="G437" i="42"/>
  <c r="G438" i="42"/>
  <c r="G439" i="42"/>
  <c r="G440" i="42"/>
  <c r="G441" i="42"/>
  <c r="G442" i="42"/>
  <c r="G443" i="42"/>
  <c r="G444" i="42"/>
  <c r="G445" i="42"/>
  <c r="G446" i="42"/>
  <c r="G447" i="42"/>
  <c r="G448" i="42"/>
  <c r="G449" i="42"/>
  <c r="G450" i="42"/>
  <c r="G451" i="42"/>
  <c r="G452" i="42"/>
  <c r="G453" i="42"/>
  <c r="G454" i="42"/>
  <c r="G455" i="42"/>
  <c r="G456" i="42"/>
  <c r="G457" i="42"/>
  <c r="G458" i="42"/>
  <c r="G459" i="42"/>
  <c r="G460" i="42"/>
  <c r="G461" i="42"/>
  <c r="G462" i="42"/>
  <c r="G463" i="42"/>
  <c r="G464" i="42"/>
  <c r="G465" i="42"/>
  <c r="G466" i="42"/>
  <c r="G467" i="42"/>
  <c r="G468" i="42"/>
  <c r="G469" i="42"/>
  <c r="G470" i="42"/>
  <c r="G471" i="42"/>
  <c r="G472" i="42"/>
  <c r="G473" i="42"/>
  <c r="G474" i="42"/>
  <c r="G475" i="42"/>
  <c r="G476" i="42"/>
  <c r="G477" i="42"/>
  <c r="G478" i="42"/>
  <c r="G479" i="42"/>
  <c r="G480" i="42"/>
  <c r="G481" i="42"/>
  <c r="G482" i="42"/>
  <c r="G483" i="42"/>
  <c r="G484" i="42"/>
  <c r="G485" i="42"/>
  <c r="G486" i="42"/>
  <c r="G487" i="42"/>
  <c r="G488" i="42"/>
  <c r="G489" i="42"/>
  <c r="G490" i="42"/>
  <c r="G491" i="42"/>
  <c r="G492" i="42"/>
  <c r="G493" i="42"/>
  <c r="G494" i="42"/>
  <c r="G495" i="42"/>
  <c r="G496" i="42"/>
  <c r="G497" i="42"/>
  <c r="G498" i="42"/>
  <c r="G499" i="42"/>
  <c r="G500" i="42"/>
  <c r="G501" i="42"/>
  <c r="G502" i="42"/>
  <c r="G503" i="42"/>
  <c r="G504" i="42"/>
  <c r="G505" i="42"/>
  <c r="G506" i="42"/>
  <c r="G507" i="42"/>
  <c r="G508" i="42"/>
  <c r="G509" i="42"/>
  <c r="G510" i="42"/>
  <c r="G511" i="42"/>
  <c r="G512" i="42"/>
  <c r="G513" i="42"/>
  <c r="G514" i="42"/>
  <c r="G515" i="42"/>
  <c r="G516" i="42"/>
  <c r="G517" i="42"/>
  <c r="G518" i="42"/>
  <c r="G519" i="42"/>
  <c r="G520" i="42"/>
  <c r="G521" i="42"/>
  <c r="G522" i="42"/>
  <c r="G523" i="42"/>
  <c r="G524" i="42"/>
  <c r="G525" i="42"/>
  <c r="G526" i="42"/>
  <c r="G527" i="42"/>
  <c r="G528" i="42"/>
  <c r="G529" i="42"/>
  <c r="G530" i="42"/>
  <c r="G531" i="42"/>
  <c r="G532" i="42"/>
  <c r="G533" i="42"/>
  <c r="G534" i="42"/>
  <c r="G535" i="42"/>
  <c r="G536" i="42"/>
  <c r="G537" i="42"/>
  <c r="G538" i="42"/>
  <c r="G539" i="42"/>
  <c r="G540" i="42"/>
  <c r="G541" i="42"/>
  <c r="G542" i="42"/>
  <c r="G543" i="42"/>
  <c r="G544" i="42"/>
  <c r="G545" i="42"/>
  <c r="G546" i="42"/>
  <c r="G547" i="42"/>
  <c r="G548" i="42"/>
  <c r="G549" i="42"/>
  <c r="G550" i="42"/>
  <c r="G551" i="42"/>
  <c r="G552" i="42"/>
  <c r="G553" i="42"/>
  <c r="G554" i="42"/>
  <c r="G555" i="42"/>
  <c r="G556" i="42"/>
  <c r="G557" i="42"/>
  <c r="G558" i="42"/>
  <c r="G559" i="42"/>
  <c r="G560" i="42"/>
  <c r="G561" i="42"/>
  <c r="G562" i="42"/>
  <c r="G563" i="42"/>
  <c r="G564" i="42"/>
  <c r="G565" i="42"/>
  <c r="G566" i="42"/>
  <c r="G567" i="42"/>
  <c r="G568" i="42"/>
  <c r="G569" i="42"/>
  <c r="G570" i="42"/>
  <c r="G571" i="42"/>
  <c r="G572" i="42"/>
  <c r="G573" i="42"/>
  <c r="G574" i="42"/>
  <c r="G575" i="42"/>
  <c r="G576" i="42"/>
  <c r="G577" i="42"/>
  <c r="G578" i="42"/>
  <c r="G579" i="42"/>
  <c r="G580" i="42"/>
  <c r="G581" i="42"/>
  <c r="G582" i="42"/>
  <c r="G583" i="42"/>
  <c r="G584" i="42"/>
  <c r="G585" i="42"/>
  <c r="G586" i="42"/>
  <c r="G587" i="42"/>
  <c r="G588" i="42"/>
  <c r="G589" i="42"/>
  <c r="G590" i="42"/>
  <c r="G591" i="42"/>
  <c r="G592" i="42"/>
  <c r="G593" i="42"/>
  <c r="G594" i="42"/>
  <c r="G595" i="42"/>
  <c r="G596" i="42"/>
  <c r="G597" i="42"/>
  <c r="G598" i="42"/>
  <c r="G599" i="42"/>
  <c r="G600" i="42"/>
  <c r="G601" i="42"/>
  <c r="G602" i="42"/>
  <c r="G603" i="42"/>
  <c r="G604" i="42"/>
  <c r="G605" i="42"/>
  <c r="G606" i="42"/>
  <c r="G607" i="42"/>
  <c r="G608" i="42"/>
  <c r="G609" i="42"/>
  <c r="G610" i="42"/>
  <c r="G611" i="42"/>
  <c r="G612" i="42"/>
  <c r="G613" i="42"/>
  <c r="G614" i="42"/>
  <c r="G615" i="42"/>
  <c r="G616" i="42"/>
  <c r="G617" i="42"/>
  <c r="G618" i="42"/>
  <c r="G619" i="42"/>
  <c r="G620" i="42"/>
  <c r="G621" i="42"/>
  <c r="G622" i="42"/>
  <c r="G623" i="42"/>
  <c r="G624" i="42"/>
  <c r="G625" i="42"/>
  <c r="G626" i="42"/>
  <c r="G627" i="42"/>
  <c r="G628" i="42"/>
  <c r="G629" i="42"/>
  <c r="G630" i="42"/>
  <c r="G631" i="42"/>
  <c r="G632" i="42"/>
  <c r="G633" i="42"/>
  <c r="G634" i="42"/>
  <c r="G635" i="42"/>
  <c r="G636" i="42"/>
  <c r="G637" i="42"/>
  <c r="G638" i="42"/>
  <c r="G639" i="42"/>
  <c r="G640" i="42"/>
  <c r="G641" i="42"/>
  <c r="G642" i="42"/>
  <c r="G643" i="42"/>
  <c r="G644" i="42"/>
  <c r="G645" i="42"/>
  <c r="G646" i="42"/>
  <c r="G647" i="42"/>
  <c r="G648" i="42"/>
  <c r="G649" i="42"/>
  <c r="G650" i="42"/>
  <c r="G651" i="42"/>
  <c r="G652" i="42"/>
  <c r="G653" i="42"/>
  <c r="G654" i="42"/>
  <c r="G655" i="42"/>
  <c r="G656" i="42"/>
  <c r="G657" i="42"/>
  <c r="G658" i="42"/>
  <c r="G659" i="42"/>
  <c r="G660" i="42"/>
  <c r="G661" i="42"/>
  <c r="G662" i="42"/>
  <c r="G663" i="42"/>
  <c r="G664" i="42"/>
  <c r="G665" i="42"/>
  <c r="G666" i="42"/>
  <c r="G667" i="42"/>
  <c r="G668" i="42"/>
  <c r="G669" i="42"/>
  <c r="G670" i="42"/>
  <c r="G671" i="42"/>
  <c r="G672" i="42"/>
  <c r="G673" i="42"/>
  <c r="G674" i="42"/>
  <c r="G675" i="42"/>
  <c r="G676" i="42"/>
  <c r="G677" i="42"/>
  <c r="G678" i="42"/>
  <c r="G679" i="42"/>
  <c r="G680" i="42"/>
  <c r="G681" i="42"/>
  <c r="G682" i="42"/>
  <c r="G683" i="42"/>
  <c r="G684" i="42"/>
  <c r="G685" i="42"/>
  <c r="G686" i="42"/>
  <c r="G687" i="42"/>
  <c r="G688" i="42"/>
  <c r="G689" i="42"/>
  <c r="G690" i="42"/>
  <c r="G691" i="42"/>
  <c r="G692" i="42"/>
  <c r="G693" i="42"/>
  <c r="G694" i="42"/>
  <c r="G695" i="42"/>
  <c r="G696" i="42"/>
  <c r="G697" i="42"/>
  <c r="G698" i="42"/>
  <c r="G699" i="42"/>
  <c r="G700" i="42"/>
  <c r="G701" i="42"/>
  <c r="G702" i="42"/>
  <c r="G703" i="42"/>
  <c r="G704" i="42"/>
  <c r="G705" i="42"/>
  <c r="G706" i="42"/>
  <c r="G707" i="42"/>
  <c r="G708" i="42"/>
  <c r="G709" i="42"/>
  <c r="G710" i="42"/>
  <c r="G711" i="42"/>
  <c r="G712" i="42"/>
  <c r="G713" i="42"/>
  <c r="G714" i="42"/>
  <c r="G715" i="42"/>
  <c r="G716" i="42"/>
  <c r="G717" i="42"/>
  <c r="G718" i="42"/>
  <c r="G719" i="42"/>
  <c r="G720" i="42"/>
  <c r="G721" i="42"/>
  <c r="G722" i="42"/>
  <c r="G723" i="42"/>
  <c r="G724" i="42"/>
  <c r="G725" i="42"/>
  <c r="G726" i="42"/>
  <c r="G727" i="42"/>
  <c r="G728" i="42"/>
  <c r="G729" i="42"/>
  <c r="G730" i="42"/>
  <c r="G731" i="42"/>
  <c r="G732" i="42"/>
  <c r="G733" i="42"/>
  <c r="G734" i="42"/>
  <c r="G735" i="42"/>
  <c r="G736" i="42"/>
  <c r="G737" i="42"/>
  <c r="G738" i="42"/>
  <c r="G739" i="42"/>
  <c r="G740" i="42"/>
  <c r="G741" i="42"/>
  <c r="G742" i="42"/>
  <c r="G743" i="42"/>
  <c r="G744" i="42"/>
  <c r="G745" i="42"/>
  <c r="G746" i="42"/>
  <c r="G747" i="42"/>
  <c r="G748" i="42"/>
  <c r="G749" i="42"/>
  <c r="G750" i="42"/>
  <c r="G751" i="42"/>
  <c r="G752" i="42"/>
  <c r="G753" i="42"/>
  <c r="G754" i="42"/>
  <c r="G755" i="42"/>
  <c r="G756" i="42"/>
  <c r="G757" i="42"/>
  <c r="G758" i="42"/>
  <c r="G759" i="42"/>
  <c r="G760" i="42"/>
  <c r="G761" i="42"/>
  <c r="G762" i="42"/>
  <c r="G763" i="42"/>
  <c r="G764" i="42"/>
  <c r="G765" i="42"/>
  <c r="G766" i="42"/>
  <c r="G767" i="42"/>
  <c r="G768" i="42"/>
  <c r="G769" i="42"/>
  <c r="G770" i="42"/>
  <c r="G771" i="42"/>
  <c r="G772" i="42"/>
  <c r="G773" i="42"/>
  <c r="G774" i="42"/>
  <c r="G775" i="42"/>
  <c r="G776" i="42"/>
  <c r="G777" i="42"/>
  <c r="G778" i="42"/>
  <c r="G779" i="42"/>
  <c r="G780" i="42"/>
  <c r="G781" i="42"/>
  <c r="G782" i="42"/>
  <c r="G783" i="42"/>
  <c r="G784" i="42"/>
  <c r="G785" i="42"/>
  <c r="G786" i="42"/>
  <c r="G787" i="42"/>
  <c r="G788" i="42"/>
  <c r="G789" i="42"/>
  <c r="G790" i="42"/>
  <c r="G791" i="42"/>
  <c r="G792" i="42"/>
  <c r="G793" i="42"/>
  <c r="G794" i="42"/>
  <c r="G795" i="42"/>
  <c r="G796" i="42"/>
  <c r="G797" i="42"/>
  <c r="G798" i="42"/>
  <c r="G799" i="42"/>
  <c r="G800" i="42"/>
  <c r="G801" i="42"/>
  <c r="G802" i="42"/>
  <c r="G803" i="42"/>
  <c r="G804" i="42"/>
  <c r="G805" i="42"/>
  <c r="G806" i="42"/>
  <c r="G807" i="42"/>
  <c r="G808" i="42"/>
  <c r="G809" i="42"/>
  <c r="G810" i="42"/>
  <c r="G811" i="42"/>
  <c r="G812" i="42"/>
  <c r="G813" i="42"/>
  <c r="G814" i="42"/>
  <c r="G815" i="42"/>
  <c r="G816" i="42"/>
  <c r="G817" i="42"/>
  <c r="G818" i="42"/>
  <c r="G819" i="42"/>
  <c r="G820" i="42"/>
  <c r="G821" i="42"/>
  <c r="G822" i="42"/>
  <c r="G823" i="42"/>
  <c r="G824" i="42"/>
  <c r="G825" i="42"/>
  <c r="G826" i="42"/>
  <c r="G827" i="42"/>
  <c r="G828" i="42"/>
  <c r="G829" i="42"/>
  <c r="G830" i="42"/>
  <c r="G831" i="42"/>
  <c r="G832" i="42"/>
  <c r="G833" i="42"/>
  <c r="G834" i="42"/>
  <c r="G835" i="42"/>
  <c r="G836" i="42"/>
  <c r="G837" i="42"/>
  <c r="G838" i="42"/>
  <c r="G839" i="42"/>
  <c r="G840" i="42"/>
  <c r="G841" i="42"/>
  <c r="G842" i="42"/>
  <c r="G843" i="42"/>
  <c r="G844" i="42"/>
  <c r="G845" i="42"/>
  <c r="G846" i="42"/>
  <c r="G847" i="42"/>
  <c r="G848" i="42"/>
  <c r="G849" i="42"/>
  <c r="G850" i="42"/>
  <c r="G851" i="42"/>
  <c r="G852" i="42"/>
  <c r="G853" i="42"/>
  <c r="G854" i="42"/>
  <c r="G855" i="42"/>
  <c r="G856" i="42"/>
  <c r="G857" i="42"/>
  <c r="G858" i="42"/>
  <c r="G859" i="42"/>
  <c r="G860" i="42"/>
  <c r="G861" i="42"/>
  <c r="G862" i="42"/>
  <c r="G863" i="42"/>
  <c r="G864" i="42"/>
  <c r="G865" i="42"/>
  <c r="G866" i="42"/>
  <c r="G867" i="42"/>
  <c r="G868" i="42"/>
  <c r="G869" i="42"/>
  <c r="G870" i="42"/>
  <c r="G871" i="42"/>
  <c r="G872" i="42"/>
  <c r="G873" i="42"/>
  <c r="G874" i="42"/>
  <c r="G875" i="42"/>
  <c r="G876" i="42"/>
  <c r="G877" i="42"/>
  <c r="G878" i="42"/>
  <c r="G879" i="42"/>
  <c r="G880" i="42"/>
  <c r="G881" i="42"/>
  <c r="G882" i="42"/>
  <c r="G883" i="42"/>
  <c r="G884" i="42"/>
  <c r="G885" i="42"/>
  <c r="G886" i="42"/>
  <c r="G887" i="42"/>
  <c r="G888" i="42"/>
  <c r="G889" i="42"/>
  <c r="G890" i="42"/>
  <c r="G891" i="42"/>
  <c r="G892" i="42"/>
  <c r="G893" i="42"/>
  <c r="G894" i="42"/>
  <c r="G895" i="42"/>
  <c r="G896" i="42"/>
  <c r="G897" i="42"/>
  <c r="G898" i="42"/>
  <c r="G899" i="42"/>
  <c r="G900" i="42"/>
  <c r="G901" i="42"/>
  <c r="G902" i="42"/>
  <c r="G903" i="42"/>
  <c r="G904" i="42"/>
  <c r="G905" i="42"/>
  <c r="G906" i="42"/>
  <c r="G907" i="42"/>
  <c r="G908" i="42"/>
  <c r="G909" i="42"/>
  <c r="G910" i="42"/>
  <c r="G911" i="42"/>
  <c r="G912" i="42"/>
  <c r="G913" i="42"/>
  <c r="G914" i="42"/>
  <c r="G915" i="42"/>
  <c r="G916" i="42"/>
  <c r="G917" i="42"/>
  <c r="G918" i="42"/>
  <c r="G919" i="42"/>
  <c r="G920" i="42"/>
  <c r="G921" i="42"/>
  <c r="G922" i="42"/>
  <c r="G923" i="42"/>
  <c r="G924" i="42"/>
  <c r="G925" i="42"/>
  <c r="G926" i="42"/>
  <c r="G927" i="42"/>
  <c r="G928" i="42"/>
  <c r="G929" i="42"/>
  <c r="G930" i="42"/>
  <c r="G931" i="42"/>
  <c r="G932" i="42"/>
  <c r="G933" i="42"/>
  <c r="G934" i="42"/>
  <c r="G935" i="42"/>
  <c r="G936" i="42"/>
  <c r="G937" i="42"/>
  <c r="G938" i="42"/>
  <c r="G939" i="42"/>
  <c r="G940" i="42"/>
  <c r="G941" i="42"/>
  <c r="G942" i="42"/>
  <c r="G943" i="42"/>
  <c r="G944" i="42"/>
  <c r="G945" i="42"/>
  <c r="G946" i="42"/>
  <c r="G947" i="42"/>
  <c r="G948" i="42"/>
  <c r="G949" i="42"/>
  <c r="G950" i="42"/>
  <c r="G951" i="42"/>
  <c r="G952" i="42"/>
  <c r="G953" i="42"/>
  <c r="G954" i="42"/>
  <c r="G955" i="42"/>
  <c r="G956" i="42"/>
  <c r="G957" i="42"/>
  <c r="G958" i="42"/>
  <c r="G959" i="42"/>
  <c r="G960" i="42"/>
  <c r="G961" i="42"/>
  <c r="G962" i="42"/>
  <c r="G963" i="42"/>
  <c r="G964" i="42"/>
  <c r="G965" i="42"/>
  <c r="G966" i="42"/>
  <c r="G967" i="42"/>
  <c r="G968" i="42"/>
  <c r="G969" i="42"/>
  <c r="G970" i="42"/>
  <c r="G971" i="42"/>
  <c r="G972" i="42"/>
  <c r="G973" i="42"/>
  <c r="G974" i="42"/>
  <c r="G975" i="42"/>
  <c r="G976" i="42"/>
  <c r="G977" i="42"/>
  <c r="G978" i="42"/>
  <c r="G979" i="42"/>
  <c r="G980" i="42"/>
  <c r="G981" i="42"/>
  <c r="G982" i="42"/>
  <c r="G983" i="42"/>
  <c r="G984" i="42"/>
  <c r="G985" i="42"/>
  <c r="G986" i="42"/>
  <c r="G987" i="42"/>
  <c r="G988" i="42"/>
  <c r="G989" i="42"/>
  <c r="G990" i="42"/>
  <c r="G991" i="42"/>
  <c r="G992" i="42"/>
  <c r="G993" i="42"/>
  <c r="G994" i="42"/>
  <c r="G995" i="42"/>
  <c r="G996" i="42"/>
  <c r="G997" i="42"/>
  <c r="G998" i="42"/>
  <c r="G999" i="42"/>
  <c r="G1000" i="42"/>
  <c r="G1001" i="42"/>
  <c r="G1002" i="42"/>
  <c r="G1003" i="42"/>
  <c r="G1004" i="42"/>
  <c r="G1005" i="42"/>
  <c r="G1006" i="42"/>
  <c r="G1007" i="42"/>
  <c r="G1008" i="42"/>
  <c r="G1009" i="42"/>
  <c r="G1010" i="42"/>
  <c r="G1011" i="42"/>
  <c r="G1012" i="42"/>
  <c r="G1013" i="42"/>
  <c r="G1014" i="42"/>
  <c r="G1015" i="42"/>
  <c r="G1016" i="42"/>
  <c r="G1017" i="42"/>
  <c r="G1018" i="42"/>
  <c r="G1019" i="42"/>
  <c r="G1020" i="42"/>
  <c r="G1021" i="42"/>
  <c r="G1022" i="42"/>
  <c r="G1023" i="42"/>
  <c r="G1024" i="42"/>
  <c r="G1025" i="42"/>
  <c r="G1026" i="42"/>
  <c r="G1027" i="42"/>
  <c r="G1028" i="42"/>
  <c r="G1029" i="42"/>
  <c r="G1030" i="42"/>
  <c r="G1031" i="42"/>
  <c r="G1032" i="42"/>
  <c r="G1033" i="42"/>
  <c r="G1034" i="42"/>
  <c r="G1035" i="42"/>
  <c r="G1036" i="42"/>
  <c r="G1037" i="42"/>
  <c r="G1038" i="42"/>
  <c r="G1039" i="42"/>
  <c r="G1040" i="42"/>
  <c r="G1041" i="42"/>
  <c r="G1042" i="42"/>
  <c r="G1043" i="42"/>
  <c r="G1044" i="42"/>
  <c r="G1045" i="42"/>
  <c r="G1046" i="42"/>
  <c r="G1047" i="42"/>
  <c r="G1048" i="42"/>
  <c r="G1049" i="42"/>
  <c r="G1050" i="42"/>
  <c r="G1051" i="42"/>
  <c r="G1052" i="42"/>
  <c r="G1053" i="42"/>
  <c r="G1054" i="42"/>
  <c r="G1055" i="42"/>
  <c r="G1056" i="42"/>
  <c r="G1057" i="42"/>
  <c r="G1058" i="42"/>
  <c r="G1059" i="42"/>
  <c r="G1060" i="42"/>
  <c r="G1061" i="42"/>
  <c r="G1062" i="42"/>
  <c r="G1063" i="42"/>
  <c r="G1064" i="42"/>
  <c r="G1065" i="42"/>
  <c r="G1066" i="42"/>
  <c r="G1067" i="42"/>
  <c r="G1068" i="42"/>
  <c r="G1069" i="42"/>
  <c r="G1070" i="42"/>
  <c r="G1071" i="42"/>
  <c r="G1072" i="42"/>
  <c r="G1073" i="42"/>
  <c r="G1074" i="42"/>
  <c r="G1075" i="42"/>
  <c r="G1076" i="42"/>
  <c r="G1077" i="42"/>
  <c r="G1078" i="42"/>
  <c r="G1079" i="42"/>
  <c r="G1080" i="42"/>
  <c r="G1081" i="42"/>
  <c r="G1082" i="42"/>
  <c r="G1083" i="42"/>
  <c r="G1084" i="42"/>
  <c r="G1085" i="42"/>
  <c r="G1086" i="42"/>
  <c r="G1087" i="42"/>
  <c r="G1088" i="42"/>
  <c r="G1089" i="42"/>
  <c r="G1090" i="42"/>
  <c r="G1091" i="42"/>
  <c r="G1092" i="42"/>
  <c r="G1093" i="42"/>
  <c r="G1094" i="42"/>
  <c r="G1095" i="42"/>
  <c r="G1096" i="42"/>
  <c r="G1097" i="42"/>
  <c r="G1098" i="42"/>
  <c r="G1099" i="42"/>
  <c r="G1100" i="42"/>
  <c r="G1101" i="42"/>
  <c r="G1102" i="42"/>
  <c r="G1103" i="42"/>
  <c r="G1104" i="42"/>
  <c r="G1105" i="42"/>
  <c r="G1106" i="42"/>
  <c r="G1107" i="42"/>
  <c r="G1108" i="42"/>
  <c r="G1109" i="42"/>
  <c r="G1110" i="42"/>
  <c r="G1111" i="42"/>
  <c r="G1112" i="42"/>
  <c r="G1113" i="42"/>
  <c r="G1114" i="42"/>
  <c r="G1115" i="42"/>
  <c r="G1116" i="42"/>
  <c r="G1117" i="42"/>
  <c r="G1118" i="42"/>
  <c r="G1119" i="42"/>
  <c r="G1120" i="42"/>
  <c r="G1121" i="42"/>
  <c r="G1122" i="42"/>
  <c r="G1123" i="42"/>
  <c r="G1124" i="42"/>
  <c r="G1125" i="42"/>
  <c r="G1126" i="42"/>
  <c r="G1127" i="42"/>
  <c r="G1128" i="42"/>
  <c r="G1129" i="42"/>
  <c r="G1130" i="42"/>
  <c r="G1131" i="42"/>
  <c r="G1132" i="42"/>
  <c r="G1133" i="42"/>
  <c r="G1134" i="42"/>
  <c r="G1135" i="42"/>
  <c r="G1136" i="42"/>
  <c r="G1137" i="42"/>
  <c r="G1138" i="42"/>
  <c r="G1139" i="42"/>
  <c r="G1140" i="42"/>
  <c r="G1141" i="42"/>
  <c r="G1142" i="42"/>
  <c r="G1143" i="42"/>
  <c r="G1144" i="42"/>
  <c r="G1145" i="42"/>
  <c r="G1146" i="42"/>
  <c r="G1147" i="42"/>
  <c r="G1148" i="42"/>
  <c r="G1149" i="42"/>
  <c r="G1150" i="42"/>
  <c r="G1151" i="42"/>
  <c r="G1152" i="42"/>
  <c r="G1153" i="42"/>
  <c r="G1154" i="42"/>
  <c r="G1155" i="42"/>
  <c r="G1156" i="42"/>
  <c r="G1157" i="42"/>
  <c r="G1158" i="42"/>
  <c r="G1159" i="42"/>
  <c r="G1160" i="42"/>
  <c r="G1161" i="42"/>
  <c r="G1162" i="42"/>
  <c r="G1163" i="42"/>
  <c r="G1164" i="42"/>
  <c r="G1165" i="42"/>
  <c r="G1166" i="42"/>
  <c r="G1167" i="42"/>
  <c r="G1168" i="42"/>
  <c r="G1169" i="42"/>
  <c r="G1170" i="42"/>
  <c r="G1171" i="42"/>
  <c r="G1172" i="42"/>
  <c r="G1173" i="42"/>
  <c r="G1174" i="42"/>
  <c r="G1175" i="42"/>
  <c r="G1176" i="42"/>
  <c r="G1177" i="42"/>
  <c r="G1178" i="42"/>
  <c r="G1179" i="42"/>
  <c r="G1180" i="42"/>
  <c r="G1181" i="42"/>
  <c r="G1182" i="42"/>
  <c r="G1183" i="42"/>
  <c r="G1184" i="42"/>
  <c r="G1185" i="42"/>
  <c r="G1186" i="42"/>
  <c r="G1187" i="42"/>
  <c r="G1188" i="42"/>
  <c r="G1189" i="42"/>
  <c r="G1190" i="42"/>
  <c r="G1191" i="42"/>
  <c r="G1192" i="42"/>
  <c r="G1193" i="42"/>
  <c r="G1194" i="42"/>
  <c r="G1195" i="42"/>
  <c r="G1196" i="42"/>
  <c r="G1197" i="42"/>
  <c r="G1198" i="42"/>
  <c r="G1199" i="42"/>
  <c r="G1200" i="42"/>
  <c r="G1201" i="42"/>
  <c r="G1202" i="42"/>
  <c r="G1203" i="42"/>
  <c r="G1204" i="42"/>
  <c r="G1205" i="42"/>
  <c r="G1206" i="42"/>
  <c r="G1207" i="42"/>
  <c r="G1208" i="42"/>
  <c r="G1209" i="42"/>
  <c r="G1210" i="42"/>
  <c r="G1211" i="42"/>
  <c r="G1212" i="42"/>
  <c r="G1213" i="42"/>
  <c r="G1214" i="42"/>
  <c r="G1215" i="42"/>
  <c r="G1216" i="42"/>
  <c r="G1217" i="42"/>
  <c r="G1218" i="42"/>
  <c r="G1219" i="42"/>
  <c r="G1220" i="42"/>
  <c r="G1221" i="42"/>
  <c r="G1222" i="42"/>
  <c r="G1223" i="42"/>
  <c r="G1224" i="42"/>
  <c r="G1225" i="42"/>
  <c r="G1226" i="42"/>
  <c r="G1227" i="42"/>
  <c r="G1228" i="42"/>
  <c r="G1229" i="42"/>
  <c r="G1230" i="42"/>
  <c r="G1231" i="42"/>
  <c r="G1232" i="42"/>
  <c r="G1233" i="42"/>
  <c r="G1234" i="42"/>
  <c r="G1235" i="42"/>
  <c r="G1236" i="42"/>
  <c r="G1237" i="42"/>
  <c r="G1238" i="42"/>
  <c r="G1239" i="42"/>
  <c r="G1240" i="42"/>
  <c r="G1241" i="42"/>
  <c r="G1242" i="42"/>
  <c r="G1243" i="42"/>
  <c r="G1244" i="42"/>
  <c r="G1245" i="42"/>
  <c r="G1246" i="42"/>
  <c r="G1247" i="42"/>
  <c r="G1248" i="42"/>
  <c r="G1249" i="42"/>
  <c r="G1250" i="42"/>
  <c r="G1251" i="42"/>
  <c r="G1252" i="42"/>
  <c r="G1253" i="42"/>
  <c r="G1254" i="42"/>
  <c r="G1255" i="42"/>
  <c r="G1256" i="42"/>
  <c r="G1257" i="42"/>
  <c r="G1258" i="42"/>
  <c r="G1259" i="42"/>
  <c r="G1260" i="42"/>
  <c r="G1261" i="42"/>
  <c r="G1262" i="42"/>
  <c r="G1263" i="42"/>
  <c r="G1264" i="42"/>
  <c r="G1265" i="42"/>
  <c r="G1266" i="42"/>
  <c r="G1267" i="42"/>
  <c r="G1268" i="42"/>
  <c r="G1269" i="42"/>
  <c r="G1270" i="42"/>
  <c r="G1271" i="42"/>
  <c r="G1272" i="42"/>
  <c r="G1273" i="42"/>
  <c r="G1274" i="42"/>
  <c r="G1275" i="42"/>
  <c r="G1276" i="42"/>
  <c r="G1277" i="42"/>
  <c r="G1278" i="42"/>
  <c r="G1279" i="42"/>
  <c r="G1280" i="42"/>
  <c r="G1281" i="42"/>
  <c r="G1282" i="42"/>
  <c r="G1283" i="42"/>
  <c r="G1284" i="42"/>
  <c r="G1285" i="42"/>
  <c r="G1286" i="42"/>
  <c r="G1287" i="42"/>
  <c r="G1288" i="42"/>
  <c r="G1289" i="42"/>
  <c r="G1290" i="42"/>
  <c r="G1291" i="42"/>
  <c r="G1292" i="42"/>
  <c r="G1293" i="42"/>
  <c r="G1294" i="42"/>
  <c r="G1295" i="42"/>
  <c r="G1296" i="42"/>
  <c r="G1297" i="42"/>
  <c r="G1298" i="42"/>
  <c r="G1299" i="42"/>
  <c r="G1300" i="42"/>
  <c r="G1301" i="42"/>
  <c r="G1302" i="42"/>
  <c r="G1303" i="42"/>
  <c r="G1304" i="42"/>
  <c r="G1305" i="42"/>
  <c r="G1306" i="42"/>
  <c r="G1307" i="42"/>
  <c r="G1308" i="42"/>
  <c r="G1309" i="42"/>
  <c r="G1310" i="42"/>
  <c r="G1311" i="42"/>
  <c r="G1312" i="42"/>
  <c r="G1313" i="42"/>
  <c r="G1314" i="42"/>
  <c r="G1315" i="42"/>
  <c r="G1316" i="42"/>
  <c r="G1317" i="42"/>
  <c r="G1318" i="42"/>
  <c r="G1319" i="42"/>
  <c r="G1320" i="42"/>
  <c r="G1321" i="42"/>
  <c r="G1322" i="42"/>
  <c r="G1323" i="42"/>
  <c r="G1324" i="42"/>
  <c r="G1325" i="42"/>
  <c r="G1326" i="42"/>
  <c r="G1327" i="42"/>
  <c r="G1328" i="42"/>
  <c r="G1329" i="42"/>
  <c r="G1330" i="42"/>
  <c r="G1331" i="42"/>
  <c r="G1332" i="42"/>
  <c r="G1333" i="42"/>
  <c r="G1334" i="42"/>
  <c r="G1335" i="42"/>
  <c r="G1336" i="42"/>
  <c r="G1337" i="42"/>
  <c r="G1338" i="42"/>
  <c r="G1339" i="42"/>
  <c r="G1340" i="42"/>
  <c r="G1341" i="42"/>
  <c r="G1342" i="42"/>
  <c r="G1343" i="42"/>
  <c r="G1344" i="42"/>
  <c r="G1345" i="42"/>
  <c r="G1346" i="42"/>
  <c r="G1347" i="42"/>
  <c r="G1348" i="42"/>
  <c r="G1349" i="42"/>
  <c r="G1350" i="42"/>
  <c r="G1351" i="42"/>
  <c r="G1352" i="42"/>
  <c r="G1353" i="42"/>
  <c r="G1354" i="42"/>
  <c r="G1355" i="42"/>
  <c r="G1356" i="42"/>
  <c r="G1357" i="42"/>
  <c r="G1358" i="42"/>
  <c r="G1359" i="42"/>
  <c r="G1360" i="42"/>
  <c r="G1361" i="42"/>
  <c r="G1362" i="42"/>
  <c r="G1363" i="42"/>
  <c r="G1364" i="42"/>
  <c r="G1365" i="42"/>
  <c r="G1366" i="42"/>
  <c r="G1367" i="42"/>
  <c r="G1368" i="42"/>
  <c r="G1369" i="42"/>
  <c r="G1370" i="42"/>
  <c r="G1371" i="42"/>
  <c r="G1372" i="42"/>
  <c r="G1373" i="42"/>
  <c r="G1374" i="42"/>
  <c r="G1375" i="42"/>
  <c r="G1376" i="42"/>
  <c r="G1377" i="42"/>
  <c r="G1378" i="42"/>
  <c r="G1379" i="42"/>
  <c r="G1380" i="42"/>
  <c r="G1381" i="42"/>
  <c r="G1382" i="42"/>
  <c r="G1383" i="42"/>
  <c r="G1384" i="42"/>
  <c r="G1385" i="42"/>
  <c r="G1386" i="42"/>
  <c r="G1387" i="42"/>
  <c r="G1388" i="42"/>
  <c r="G1389" i="42"/>
  <c r="G1390" i="42"/>
  <c r="G1391" i="42"/>
  <c r="G1392" i="42"/>
  <c r="G1393" i="42"/>
  <c r="G1394" i="42"/>
  <c r="G1395" i="42"/>
  <c r="G1396" i="42"/>
  <c r="G1397" i="42"/>
  <c r="G1398" i="42"/>
  <c r="G1399" i="42"/>
  <c r="G1400" i="42"/>
  <c r="G1401" i="42"/>
  <c r="G1402" i="42"/>
  <c r="G1403" i="42"/>
  <c r="G1404" i="42"/>
  <c r="G1405" i="42"/>
  <c r="G1406" i="42"/>
  <c r="G1407" i="42"/>
  <c r="G1408" i="42"/>
  <c r="G1409" i="42"/>
  <c r="G1410" i="42"/>
  <c r="G1411" i="42"/>
  <c r="G1412" i="42"/>
  <c r="G1413" i="42"/>
  <c r="G1414" i="42"/>
  <c r="G1415" i="42"/>
  <c r="G1416" i="42"/>
  <c r="G1417" i="42"/>
  <c r="G1418" i="42"/>
  <c r="G1419" i="42"/>
  <c r="G1420" i="42"/>
  <c r="G1421" i="42"/>
  <c r="G1422" i="42"/>
  <c r="G1423" i="42"/>
  <c r="G1424" i="42"/>
  <c r="G1425" i="42"/>
  <c r="G1426" i="42"/>
  <c r="G1427" i="42"/>
  <c r="G1428" i="42"/>
  <c r="G1429" i="42"/>
  <c r="G1430" i="42"/>
  <c r="G1431" i="42"/>
  <c r="G1432" i="42"/>
  <c r="G1433" i="42"/>
  <c r="G1434" i="42"/>
  <c r="G1435" i="42"/>
  <c r="G1436" i="42"/>
  <c r="G1437" i="42"/>
  <c r="G1438" i="42"/>
  <c r="G1439" i="42"/>
  <c r="G1440" i="42"/>
  <c r="G1441" i="42"/>
  <c r="G1442" i="42"/>
  <c r="G1443" i="42"/>
  <c r="G1444" i="42"/>
  <c r="G1445" i="42"/>
  <c r="G1446" i="42"/>
  <c r="G1447" i="42"/>
  <c r="G1448" i="42"/>
  <c r="G1449" i="42"/>
  <c r="G1450" i="42"/>
  <c r="G1451" i="42"/>
  <c r="G1452" i="42"/>
  <c r="G1453" i="42"/>
  <c r="G1454" i="42"/>
  <c r="G1455" i="42"/>
  <c r="G1456" i="42"/>
  <c r="G1457" i="42"/>
  <c r="G1458" i="42"/>
  <c r="G1459" i="42"/>
  <c r="G1460" i="42"/>
  <c r="G1461" i="42"/>
  <c r="G1462" i="42"/>
  <c r="G1463" i="42"/>
  <c r="G1464" i="42"/>
  <c r="G1465" i="42"/>
  <c r="G1466" i="42"/>
  <c r="G1467" i="42"/>
  <c r="G1468" i="42"/>
  <c r="G1469" i="42"/>
  <c r="G1470" i="42"/>
  <c r="G1471" i="42"/>
  <c r="G1472" i="42"/>
  <c r="G1473" i="42"/>
  <c r="G1474" i="42"/>
  <c r="G1475" i="42"/>
  <c r="G1476" i="42"/>
  <c r="G1477" i="42"/>
  <c r="G1478" i="42"/>
  <c r="G1479" i="42"/>
  <c r="G1480" i="42"/>
  <c r="G1481" i="42"/>
  <c r="G1482" i="42"/>
  <c r="G1483" i="42"/>
  <c r="G1484" i="42"/>
  <c r="G1485" i="42"/>
  <c r="G1486" i="42"/>
  <c r="G1487" i="42"/>
  <c r="G1488" i="42"/>
  <c r="G1489" i="42"/>
  <c r="G1490" i="42"/>
  <c r="G1491" i="42"/>
  <c r="G1492" i="42"/>
  <c r="G1493" i="42"/>
  <c r="G1494" i="42"/>
  <c r="G1495" i="42"/>
  <c r="G1496" i="42"/>
  <c r="G1497" i="42"/>
  <c r="G1498" i="42"/>
  <c r="G1499" i="42"/>
  <c r="G1500" i="42"/>
  <c r="G1501" i="42"/>
  <c r="G1502" i="42"/>
  <c r="G1503" i="42"/>
  <c r="G1504" i="42"/>
  <c r="G1505" i="42"/>
  <c r="G1506" i="42"/>
  <c r="G1507" i="42"/>
  <c r="G1508" i="42"/>
  <c r="G1509" i="42"/>
  <c r="G1510" i="42"/>
  <c r="G1511" i="42"/>
  <c r="G1512" i="42"/>
  <c r="G1513" i="42"/>
  <c r="G1514" i="42"/>
  <c r="G1515" i="42"/>
  <c r="G1516" i="42"/>
  <c r="G1517" i="42"/>
  <c r="G1518" i="42"/>
  <c r="G1519" i="42"/>
  <c r="G1520" i="42"/>
  <c r="G1521" i="42"/>
  <c r="G1522" i="42"/>
  <c r="G1523" i="42"/>
  <c r="G1524" i="42"/>
  <c r="G1525" i="42"/>
  <c r="G1526" i="42"/>
  <c r="G1527" i="42"/>
  <c r="G1528" i="42"/>
  <c r="G1529" i="42"/>
  <c r="G1530" i="42"/>
  <c r="G1531" i="42"/>
  <c r="G1532" i="42"/>
  <c r="G1533" i="42"/>
  <c r="G1534" i="42"/>
  <c r="G1535" i="42"/>
  <c r="G1536" i="42"/>
  <c r="G1537" i="42"/>
  <c r="G1538" i="42"/>
  <c r="G1539" i="42"/>
  <c r="G1540" i="42"/>
  <c r="G2" i="46"/>
  <c r="G3" i="46"/>
  <c r="G4" i="46"/>
  <c r="G5" i="46"/>
  <c r="G6" i="46"/>
  <c r="G7" i="46"/>
  <c r="G8" i="46"/>
  <c r="G9" i="46"/>
  <c r="G10" i="46"/>
  <c r="G11" i="46"/>
  <c r="G12" i="46"/>
  <c r="G13" i="46"/>
  <c r="G14" i="46"/>
  <c r="G15" i="46"/>
  <c r="G16" i="46"/>
  <c r="G17" i="46"/>
  <c r="G18" i="46"/>
  <c r="G19" i="46"/>
  <c r="G20" i="46"/>
  <c r="G21" i="46"/>
  <c r="G22" i="46"/>
  <c r="G23" i="46"/>
  <c r="G24" i="46"/>
  <c r="G25" i="46"/>
  <c r="G26" i="46"/>
  <c r="G27" i="46"/>
  <c r="G28" i="46"/>
  <c r="G29" i="46"/>
  <c r="G30" i="46"/>
  <c r="G31" i="46"/>
  <c r="G32" i="46"/>
  <c r="G33" i="46"/>
  <c r="G34" i="46"/>
  <c r="G35" i="46"/>
  <c r="G36" i="46"/>
  <c r="G37" i="46"/>
  <c r="G38" i="46"/>
  <c r="G39" i="46"/>
  <c r="G40" i="46"/>
  <c r="G41" i="46"/>
  <c r="G42" i="46"/>
  <c r="G43" i="46"/>
  <c r="G44" i="46"/>
  <c r="G45" i="46"/>
  <c r="G46" i="46"/>
  <c r="G47" i="46"/>
  <c r="G48" i="46"/>
  <c r="G49" i="46"/>
  <c r="G50" i="46"/>
  <c r="G51" i="46"/>
  <c r="G52" i="46"/>
  <c r="G53" i="46"/>
  <c r="G54" i="46"/>
  <c r="G55" i="46"/>
  <c r="G56" i="46"/>
  <c r="G57" i="46"/>
  <c r="G58" i="46"/>
  <c r="G59" i="46"/>
  <c r="G60" i="46"/>
  <c r="G61" i="46"/>
  <c r="G62" i="46"/>
  <c r="G63" i="46"/>
  <c r="G64" i="46"/>
  <c r="G65" i="46"/>
  <c r="G66" i="46"/>
  <c r="G67" i="46"/>
  <c r="G68" i="46"/>
  <c r="G69" i="46"/>
  <c r="G70" i="46"/>
  <c r="G71" i="46"/>
  <c r="G72" i="46"/>
  <c r="G73" i="46"/>
  <c r="G74" i="46"/>
  <c r="G75" i="46"/>
  <c r="G76" i="46"/>
  <c r="G77" i="46"/>
  <c r="G78" i="46"/>
  <c r="G79" i="46"/>
  <c r="G80" i="46"/>
  <c r="G81" i="46"/>
  <c r="G82" i="46"/>
  <c r="G83" i="46"/>
  <c r="G84" i="46"/>
  <c r="G85" i="46"/>
  <c r="G86" i="46"/>
  <c r="G87" i="46"/>
  <c r="G88" i="46"/>
  <c r="G89" i="46"/>
  <c r="G90" i="46"/>
  <c r="G91" i="46"/>
  <c r="G92" i="46"/>
  <c r="G93" i="46"/>
  <c r="G94" i="46"/>
  <c r="G95" i="46"/>
  <c r="G96" i="46"/>
  <c r="G97" i="46"/>
  <c r="G98" i="46"/>
  <c r="G99" i="46"/>
  <c r="G100" i="46"/>
  <c r="G101" i="46"/>
  <c r="G102" i="46"/>
  <c r="G103" i="46"/>
  <c r="G104" i="46"/>
  <c r="G105" i="46"/>
  <c r="G106" i="46"/>
  <c r="G107" i="46"/>
  <c r="G108" i="46"/>
  <c r="G109" i="46"/>
  <c r="G110" i="46"/>
  <c r="G111" i="46"/>
  <c r="G112" i="46"/>
  <c r="G113" i="46"/>
  <c r="G114" i="46"/>
  <c r="G115" i="46"/>
  <c r="G116" i="46"/>
  <c r="G117" i="46"/>
  <c r="G118" i="46"/>
  <c r="G119" i="46"/>
  <c r="G120" i="46"/>
  <c r="G121" i="46"/>
  <c r="G122" i="46"/>
  <c r="G123" i="46"/>
  <c r="G124" i="46"/>
  <c r="G125" i="46"/>
  <c r="G126" i="46"/>
  <c r="G127" i="46"/>
  <c r="G128" i="46"/>
  <c r="G129" i="46"/>
  <c r="G130" i="46"/>
  <c r="G131" i="46"/>
  <c r="G132" i="46"/>
  <c r="G133" i="46"/>
  <c r="G134" i="46"/>
  <c r="G135" i="46"/>
  <c r="G136" i="46"/>
  <c r="G137" i="46"/>
  <c r="G138" i="46"/>
  <c r="G139" i="46"/>
  <c r="G140" i="46"/>
  <c r="G141" i="46"/>
  <c r="G142" i="46"/>
  <c r="G143" i="46"/>
  <c r="G144" i="46"/>
  <c r="G145" i="46"/>
  <c r="G146" i="46"/>
  <c r="G147" i="46"/>
  <c r="G148" i="46"/>
  <c r="G149" i="46"/>
  <c r="G150" i="46"/>
  <c r="G151" i="46"/>
  <c r="G152" i="46"/>
  <c r="G153" i="46"/>
  <c r="G154" i="46"/>
  <c r="G155" i="46"/>
  <c r="G156" i="46"/>
  <c r="G157" i="46"/>
  <c r="G158" i="46"/>
  <c r="G159" i="46"/>
  <c r="G160" i="46"/>
  <c r="G161" i="46"/>
  <c r="G162" i="46"/>
  <c r="G163" i="46"/>
  <c r="G164" i="46"/>
  <c r="G165" i="46"/>
  <c r="G166" i="46"/>
  <c r="G167" i="46"/>
  <c r="G168" i="46"/>
  <c r="G169" i="46"/>
  <c r="G170" i="46"/>
  <c r="G171" i="46"/>
  <c r="G172" i="46"/>
  <c r="G173" i="46"/>
  <c r="G174" i="46"/>
  <c r="G175" i="46"/>
  <c r="G176" i="46"/>
  <c r="G177" i="46"/>
  <c r="G178" i="46"/>
  <c r="G179" i="46"/>
  <c r="G180" i="46"/>
  <c r="G181" i="46"/>
  <c r="G182" i="46"/>
  <c r="G183" i="46"/>
  <c r="G184" i="46"/>
  <c r="G185" i="46"/>
  <c r="G186" i="46"/>
  <c r="G187" i="46"/>
  <c r="G188" i="46"/>
  <c r="G189" i="46"/>
  <c r="G190" i="46"/>
  <c r="G191" i="46"/>
  <c r="G192" i="46"/>
  <c r="G193" i="46"/>
  <c r="G194" i="46"/>
  <c r="G195" i="46"/>
  <c r="G196" i="46"/>
  <c r="G197" i="46"/>
  <c r="G198" i="46"/>
  <c r="G199" i="46"/>
  <c r="G200" i="46"/>
  <c r="G201" i="46"/>
  <c r="G202" i="46"/>
  <c r="G203" i="46"/>
  <c r="G204" i="46"/>
  <c r="G205" i="46"/>
  <c r="G206" i="46"/>
  <c r="G207" i="46"/>
  <c r="G208" i="46"/>
  <c r="G209" i="46"/>
  <c r="G210" i="46"/>
  <c r="G211" i="46"/>
  <c r="G212" i="46"/>
  <c r="G213" i="46"/>
  <c r="G214" i="46"/>
  <c r="G215" i="46"/>
  <c r="G216" i="46"/>
  <c r="G217" i="46"/>
  <c r="G218" i="46"/>
  <c r="G219" i="46"/>
  <c r="G220" i="46"/>
  <c r="G221" i="46"/>
  <c r="G222" i="46"/>
  <c r="G223" i="46"/>
  <c r="G224" i="46"/>
  <c r="G225" i="46"/>
  <c r="G226" i="46"/>
  <c r="G227" i="46"/>
  <c r="G228" i="46"/>
  <c r="G229" i="46"/>
  <c r="G230" i="46"/>
  <c r="G231" i="46"/>
  <c r="G232" i="46"/>
  <c r="G233" i="46"/>
  <c r="G234" i="46"/>
  <c r="G235" i="46"/>
  <c r="G236" i="46"/>
  <c r="G237" i="46"/>
  <c r="G238" i="46"/>
  <c r="G239" i="46"/>
  <c r="G240" i="46"/>
  <c r="G241" i="46"/>
  <c r="G242" i="46"/>
  <c r="G243" i="46"/>
  <c r="G244" i="46"/>
  <c r="G245" i="46"/>
  <c r="G246" i="46"/>
  <c r="G247" i="46"/>
  <c r="G248" i="46"/>
  <c r="G249" i="46"/>
  <c r="G250" i="46"/>
  <c r="G251" i="46"/>
  <c r="G252" i="46"/>
  <c r="G253" i="46"/>
  <c r="G254" i="46"/>
  <c r="G255" i="46"/>
  <c r="G256" i="46"/>
  <c r="G257" i="46"/>
  <c r="G258" i="46"/>
  <c r="G259" i="46"/>
  <c r="G260" i="46"/>
  <c r="G261" i="46"/>
  <c r="G262" i="46"/>
  <c r="G263" i="46"/>
  <c r="G264" i="46"/>
  <c r="G265" i="46"/>
  <c r="G266" i="46"/>
  <c r="G267" i="46"/>
  <c r="G268" i="46"/>
  <c r="G269" i="46"/>
  <c r="G270" i="46"/>
  <c r="G271" i="46"/>
  <c r="G272" i="46"/>
  <c r="G273" i="46"/>
  <c r="G274" i="46"/>
  <c r="G275" i="46"/>
  <c r="G276" i="46"/>
  <c r="G277" i="46"/>
  <c r="G278" i="46"/>
  <c r="G279" i="46"/>
  <c r="G280" i="46"/>
  <c r="G281" i="46"/>
  <c r="G282" i="46"/>
  <c r="G283" i="46"/>
  <c r="G284" i="46"/>
  <c r="G285" i="46"/>
  <c r="G286" i="46"/>
  <c r="G287" i="46"/>
  <c r="G288" i="46"/>
  <c r="G289" i="46"/>
  <c r="G290" i="46"/>
  <c r="G291" i="46"/>
  <c r="G292" i="46"/>
  <c r="G293" i="46"/>
  <c r="G294" i="46"/>
  <c r="G295" i="46"/>
  <c r="G296" i="46"/>
  <c r="G297" i="46"/>
  <c r="G298" i="46"/>
  <c r="G299" i="46"/>
  <c r="G300" i="46"/>
  <c r="G301" i="46"/>
  <c r="G302" i="46"/>
  <c r="G303" i="46"/>
  <c r="G304" i="46"/>
  <c r="G305" i="46"/>
  <c r="G306" i="46"/>
  <c r="G307" i="46"/>
  <c r="G308" i="46"/>
  <c r="G309" i="46"/>
  <c r="G310" i="46"/>
  <c r="G311" i="46"/>
  <c r="G312" i="46"/>
  <c r="G313" i="46"/>
  <c r="G314" i="46"/>
  <c r="G315" i="46"/>
  <c r="G316" i="46"/>
  <c r="G317" i="46"/>
  <c r="G318" i="46"/>
  <c r="G319" i="46"/>
  <c r="G320" i="46"/>
  <c r="G321" i="46"/>
  <c r="G322" i="46"/>
  <c r="G323" i="46"/>
  <c r="G324" i="46"/>
  <c r="G325" i="46"/>
  <c r="G326" i="46"/>
  <c r="G327" i="46"/>
  <c r="G328" i="46"/>
  <c r="G329" i="46"/>
  <c r="G330" i="46"/>
  <c r="G331" i="46"/>
  <c r="G332" i="46"/>
  <c r="G333" i="46"/>
  <c r="G334" i="46"/>
  <c r="G335" i="46"/>
  <c r="G336" i="46"/>
  <c r="G337" i="46"/>
  <c r="G338" i="46"/>
  <c r="G339" i="46"/>
  <c r="G340" i="46"/>
  <c r="G341" i="46"/>
  <c r="G342" i="46"/>
  <c r="G343" i="46"/>
  <c r="G344" i="46"/>
  <c r="G345" i="46"/>
  <c r="G346" i="46"/>
  <c r="G347" i="46"/>
  <c r="G348" i="46"/>
  <c r="G349" i="46"/>
  <c r="G350" i="46"/>
  <c r="G351" i="46"/>
  <c r="G352" i="46"/>
  <c r="G353" i="46"/>
  <c r="G354" i="46"/>
  <c r="G355" i="46"/>
  <c r="G356" i="46"/>
  <c r="G357" i="46"/>
  <c r="G358" i="46"/>
  <c r="G359" i="46"/>
  <c r="G360" i="46"/>
  <c r="G361" i="46"/>
  <c r="G362" i="46"/>
  <c r="G363" i="46"/>
  <c r="G364" i="46"/>
  <c r="G365" i="46"/>
  <c r="G366" i="46"/>
  <c r="G367" i="46"/>
  <c r="G368" i="46"/>
  <c r="G369" i="46"/>
  <c r="G370" i="46"/>
  <c r="G371" i="46"/>
  <c r="G372" i="46"/>
  <c r="G373" i="46"/>
  <c r="G374" i="46"/>
  <c r="G375" i="46"/>
  <c r="G376" i="46"/>
  <c r="G377" i="46"/>
  <c r="G378" i="46"/>
  <c r="G379" i="46"/>
  <c r="G380" i="46"/>
  <c r="G381" i="46"/>
  <c r="G382" i="46"/>
  <c r="G383" i="46"/>
  <c r="G384" i="46"/>
  <c r="G385" i="46"/>
  <c r="G386" i="46"/>
  <c r="G387" i="46"/>
  <c r="G388" i="46"/>
  <c r="G389" i="46"/>
  <c r="G390" i="46"/>
  <c r="G391" i="46"/>
  <c r="G392" i="46"/>
  <c r="G393" i="46"/>
  <c r="G394" i="46"/>
  <c r="G395" i="46"/>
  <c r="G396" i="46"/>
  <c r="G397" i="46"/>
  <c r="G398" i="46"/>
  <c r="G399" i="46"/>
  <c r="G400" i="46"/>
  <c r="G401" i="46"/>
  <c r="G402" i="46"/>
  <c r="G403" i="46"/>
  <c r="G404" i="46"/>
  <c r="G405" i="46"/>
  <c r="G406" i="46"/>
  <c r="G407" i="46"/>
  <c r="G408" i="46"/>
  <c r="G409" i="46"/>
  <c r="G410" i="46"/>
  <c r="G411" i="46"/>
  <c r="G412" i="46"/>
  <c r="G413" i="46"/>
  <c r="G414" i="46"/>
  <c r="G415" i="46"/>
  <c r="G416" i="46"/>
  <c r="G417" i="46"/>
  <c r="G418" i="46"/>
  <c r="G419" i="46"/>
  <c r="G420" i="46"/>
  <c r="G421" i="46"/>
  <c r="G422" i="46"/>
  <c r="G423" i="46"/>
  <c r="G424" i="46"/>
  <c r="G425" i="46"/>
  <c r="G426" i="46"/>
  <c r="G427" i="46"/>
  <c r="G428" i="46"/>
  <c r="G429" i="46"/>
  <c r="G430" i="46"/>
  <c r="G431" i="46"/>
  <c r="G432" i="46"/>
  <c r="G433" i="46"/>
  <c r="G434" i="46"/>
  <c r="G435" i="46"/>
  <c r="G436" i="46"/>
  <c r="G437" i="46"/>
  <c r="G438" i="46"/>
  <c r="G439" i="46"/>
  <c r="G440" i="46"/>
  <c r="G441" i="46"/>
  <c r="G442" i="46"/>
  <c r="G443" i="46"/>
  <c r="G444" i="46"/>
  <c r="G445" i="46"/>
  <c r="G446" i="46"/>
  <c r="G447" i="46"/>
  <c r="G448" i="46"/>
  <c r="G449" i="46"/>
  <c r="G450" i="46"/>
  <c r="G451" i="46"/>
  <c r="G452" i="46"/>
  <c r="G453" i="46"/>
  <c r="G454" i="46"/>
  <c r="G455" i="46"/>
  <c r="G456" i="46"/>
  <c r="G457" i="46"/>
  <c r="G458" i="46"/>
  <c r="G459" i="46"/>
  <c r="G460" i="46"/>
  <c r="G461" i="46"/>
  <c r="G462" i="46"/>
  <c r="G463" i="46"/>
  <c r="G464" i="46"/>
  <c r="G465" i="46"/>
  <c r="G466" i="46"/>
  <c r="G467" i="46"/>
  <c r="G468" i="46"/>
  <c r="G469" i="46"/>
  <c r="G470" i="46"/>
  <c r="G471" i="46"/>
  <c r="G472" i="46"/>
  <c r="G473" i="46"/>
  <c r="G474" i="46"/>
  <c r="G475" i="46"/>
  <c r="G476" i="46"/>
  <c r="G477" i="46"/>
  <c r="G478" i="46"/>
  <c r="G479" i="46"/>
  <c r="G480" i="46"/>
  <c r="G481" i="46"/>
  <c r="G482" i="46"/>
  <c r="G483" i="46"/>
  <c r="G484" i="46"/>
  <c r="G485" i="46"/>
  <c r="G486" i="46"/>
  <c r="G487" i="46"/>
  <c r="G488" i="46"/>
  <c r="G489" i="46"/>
  <c r="G490" i="46"/>
  <c r="G491" i="46"/>
  <c r="G492" i="46"/>
  <c r="G493" i="46"/>
  <c r="G494" i="46"/>
  <c r="G495" i="46"/>
  <c r="G496" i="46"/>
  <c r="G497" i="46"/>
  <c r="G498" i="46"/>
  <c r="G499" i="46"/>
  <c r="G500" i="46"/>
  <c r="G501" i="46"/>
  <c r="G502" i="46"/>
  <c r="G503" i="46"/>
  <c r="G504" i="46"/>
  <c r="G505" i="46"/>
  <c r="G506" i="46"/>
  <c r="G507" i="46"/>
  <c r="G508" i="46"/>
  <c r="G509" i="46"/>
  <c r="G510" i="46"/>
  <c r="G511" i="46"/>
  <c r="G512" i="46"/>
  <c r="G513" i="46"/>
  <c r="G514" i="46"/>
  <c r="G515" i="46"/>
  <c r="G516" i="46"/>
  <c r="G517" i="46"/>
  <c r="G518" i="46"/>
  <c r="G519" i="46"/>
  <c r="G520" i="46"/>
  <c r="G521" i="46"/>
  <c r="G522" i="46"/>
  <c r="G523" i="46"/>
  <c r="G524" i="46"/>
  <c r="G525" i="46"/>
  <c r="G526" i="46"/>
  <c r="G527" i="46"/>
  <c r="G528" i="46"/>
  <c r="G529" i="46"/>
  <c r="G530" i="46"/>
  <c r="G531" i="46"/>
  <c r="G532" i="46"/>
  <c r="G533" i="46"/>
  <c r="G534" i="46"/>
  <c r="G535" i="46"/>
  <c r="G536" i="46"/>
  <c r="G537" i="46"/>
  <c r="G538" i="46"/>
  <c r="G539" i="46"/>
  <c r="G540" i="46"/>
  <c r="G541" i="46"/>
  <c r="G542" i="46"/>
  <c r="G543" i="46"/>
  <c r="G544" i="46"/>
  <c r="G545" i="46"/>
  <c r="G546" i="46"/>
  <c r="G547" i="46"/>
  <c r="G548" i="46"/>
  <c r="G549" i="46"/>
  <c r="G550" i="46"/>
  <c r="G551" i="46"/>
  <c r="G552" i="46"/>
  <c r="G553" i="46"/>
  <c r="G554" i="46"/>
  <c r="G555" i="46"/>
  <c r="G556" i="46"/>
  <c r="G557" i="46"/>
  <c r="G558" i="46"/>
  <c r="G559" i="46"/>
  <c r="G560" i="46"/>
  <c r="G561" i="46"/>
  <c r="G562" i="46"/>
  <c r="G563" i="46"/>
  <c r="G564" i="46"/>
  <c r="G565" i="46"/>
  <c r="G566" i="46"/>
  <c r="G567" i="46"/>
  <c r="G568" i="46"/>
  <c r="G569" i="46"/>
  <c r="G570" i="46"/>
  <c r="G571" i="46"/>
  <c r="G572" i="46"/>
  <c r="G573" i="46"/>
  <c r="G574" i="46"/>
  <c r="G575" i="46"/>
  <c r="G576" i="46"/>
  <c r="G577" i="46"/>
  <c r="G578" i="46"/>
  <c r="G579" i="46"/>
  <c r="G580" i="46"/>
  <c r="G581" i="46"/>
  <c r="G582" i="46"/>
  <c r="G583" i="46"/>
  <c r="G584" i="46"/>
  <c r="G585" i="46"/>
  <c r="G586" i="46"/>
  <c r="G587" i="46"/>
  <c r="G588" i="46"/>
  <c r="G589" i="46"/>
  <c r="G590" i="46"/>
  <c r="G591" i="46"/>
  <c r="G592" i="46"/>
  <c r="G593" i="46"/>
  <c r="G594" i="46"/>
  <c r="G595" i="46"/>
  <c r="G596" i="46"/>
  <c r="G597" i="46"/>
  <c r="G598" i="46"/>
  <c r="G599" i="46"/>
  <c r="G600" i="46"/>
  <c r="G601" i="46"/>
  <c r="G602" i="46"/>
  <c r="G603" i="46"/>
  <c r="G604" i="46"/>
  <c r="G605" i="46"/>
  <c r="G606" i="46"/>
  <c r="G607" i="46"/>
  <c r="G608" i="46"/>
  <c r="G609" i="46"/>
  <c r="G610" i="46"/>
  <c r="G611" i="46"/>
  <c r="G612" i="46"/>
  <c r="G613" i="46"/>
  <c r="G614" i="46"/>
  <c r="G615" i="46"/>
  <c r="G616" i="46"/>
  <c r="G617" i="46"/>
  <c r="G618" i="46"/>
  <c r="G619" i="46"/>
  <c r="G620" i="46"/>
  <c r="G621" i="46"/>
  <c r="G622" i="46"/>
  <c r="G623" i="46"/>
  <c r="G624" i="46"/>
  <c r="G625" i="46"/>
  <c r="G626" i="46"/>
  <c r="G627" i="46"/>
  <c r="G628" i="46"/>
  <c r="G629" i="46"/>
  <c r="G630" i="46"/>
  <c r="G631" i="46"/>
  <c r="G632" i="46"/>
  <c r="G633" i="46"/>
  <c r="G634" i="46"/>
  <c r="G635" i="46"/>
  <c r="G636" i="46"/>
  <c r="G637" i="46"/>
  <c r="G638" i="46"/>
  <c r="G639" i="46"/>
  <c r="G640" i="46"/>
  <c r="G641" i="46"/>
  <c r="G642" i="46"/>
  <c r="G643" i="46"/>
  <c r="G644" i="46"/>
  <c r="G645" i="46"/>
  <c r="G646" i="46"/>
  <c r="G647" i="46"/>
  <c r="G648" i="46"/>
  <c r="G649" i="46"/>
  <c r="G650" i="46"/>
  <c r="G651" i="46"/>
  <c r="G652" i="46"/>
  <c r="G653" i="46"/>
  <c r="G654" i="46"/>
  <c r="G655" i="46"/>
  <c r="G656" i="46"/>
  <c r="G657" i="46"/>
  <c r="G658" i="46"/>
  <c r="G659" i="46"/>
  <c r="G660" i="46"/>
  <c r="G661" i="46"/>
  <c r="G662" i="46"/>
  <c r="G663" i="46"/>
  <c r="G664" i="46"/>
  <c r="G665" i="46"/>
  <c r="G666" i="46"/>
  <c r="G667" i="46"/>
  <c r="G668" i="46"/>
  <c r="G669" i="46"/>
  <c r="G670" i="46"/>
  <c r="G671" i="46"/>
  <c r="G672" i="46"/>
  <c r="G673" i="46"/>
  <c r="G674" i="46"/>
  <c r="G675" i="46"/>
  <c r="G676" i="46"/>
  <c r="G677" i="46"/>
  <c r="G678" i="46"/>
  <c r="G679" i="46"/>
  <c r="G680" i="46"/>
  <c r="G681" i="46"/>
  <c r="G682" i="46"/>
  <c r="G683" i="46"/>
  <c r="G684" i="46"/>
  <c r="G685" i="46"/>
  <c r="G686" i="46"/>
  <c r="G687" i="46"/>
  <c r="G688" i="46"/>
  <c r="G689" i="46"/>
  <c r="G690" i="46"/>
  <c r="G691" i="46"/>
  <c r="G692" i="46"/>
  <c r="G693" i="46"/>
  <c r="G694" i="46"/>
  <c r="G695" i="46"/>
  <c r="G696" i="46"/>
  <c r="G697" i="46"/>
  <c r="G698" i="46"/>
  <c r="G699" i="46"/>
  <c r="G700" i="46"/>
  <c r="G701" i="46"/>
  <c r="G702" i="46"/>
  <c r="G703" i="46"/>
  <c r="G704" i="46"/>
  <c r="G705" i="46"/>
  <c r="G706" i="46"/>
  <c r="G707" i="46"/>
  <c r="G708" i="46"/>
  <c r="G709" i="46"/>
  <c r="G710" i="46"/>
  <c r="G711" i="46"/>
  <c r="G712" i="46"/>
  <c r="G713" i="46"/>
  <c r="G714" i="46"/>
  <c r="G715" i="46"/>
  <c r="G716" i="46"/>
  <c r="G717" i="46"/>
  <c r="G718" i="46"/>
  <c r="G719" i="46"/>
  <c r="G720" i="46"/>
  <c r="G721" i="46"/>
  <c r="G722" i="46"/>
  <c r="G723" i="46"/>
  <c r="G724" i="46"/>
  <c r="G725" i="46"/>
  <c r="G726" i="46"/>
  <c r="G727" i="46"/>
  <c r="G728" i="46"/>
  <c r="G729" i="46"/>
  <c r="G730" i="46"/>
  <c r="G731" i="46"/>
  <c r="G732" i="46"/>
  <c r="G733" i="46"/>
  <c r="G734" i="46"/>
  <c r="G735" i="46"/>
  <c r="G736" i="46"/>
  <c r="G737" i="46"/>
  <c r="G738" i="46"/>
  <c r="G739" i="46"/>
  <c r="G740" i="46"/>
  <c r="G741" i="46"/>
  <c r="G742" i="46"/>
  <c r="G743" i="46"/>
  <c r="G744" i="46"/>
  <c r="G745" i="46"/>
  <c r="G746" i="46"/>
  <c r="G747" i="46"/>
  <c r="G748" i="46"/>
  <c r="G749" i="46"/>
  <c r="G750" i="46"/>
  <c r="G751" i="46"/>
  <c r="G752" i="46"/>
  <c r="G753" i="46"/>
  <c r="G754" i="46"/>
  <c r="G755" i="46"/>
  <c r="G756" i="46"/>
  <c r="G757" i="46"/>
  <c r="G758" i="46"/>
  <c r="G759" i="46"/>
  <c r="G760" i="46"/>
  <c r="G761" i="46"/>
  <c r="G762" i="46"/>
  <c r="G763" i="46"/>
  <c r="G764" i="46"/>
  <c r="G765" i="46"/>
  <c r="G766" i="46"/>
  <c r="G767" i="46"/>
  <c r="G768" i="46"/>
  <c r="G769" i="46"/>
  <c r="G770" i="46"/>
  <c r="G771" i="46"/>
  <c r="G772" i="46"/>
  <c r="G773" i="46"/>
  <c r="G774" i="46"/>
  <c r="G775" i="46"/>
  <c r="G776" i="46"/>
  <c r="G777" i="46"/>
  <c r="G778" i="46"/>
  <c r="G779" i="46"/>
  <c r="G780" i="46"/>
  <c r="G781" i="46"/>
  <c r="G782" i="46"/>
  <c r="G783" i="46"/>
  <c r="G784" i="46"/>
  <c r="G785" i="46"/>
  <c r="G786" i="46"/>
  <c r="G787" i="46"/>
  <c r="G788" i="46"/>
  <c r="G789" i="46"/>
  <c r="G790" i="46"/>
  <c r="G791" i="46"/>
  <c r="G792" i="46"/>
  <c r="G793" i="46"/>
  <c r="G794" i="46"/>
  <c r="G795" i="46"/>
  <c r="G796" i="46"/>
  <c r="G797" i="46"/>
  <c r="G798" i="46"/>
  <c r="G799" i="46"/>
  <c r="G800" i="46"/>
  <c r="G801" i="46"/>
  <c r="G802" i="46"/>
  <c r="G803" i="46"/>
  <c r="G804" i="46"/>
  <c r="G805" i="46"/>
  <c r="G806" i="46"/>
  <c r="G807" i="46"/>
  <c r="G808" i="46"/>
  <c r="G809" i="46"/>
  <c r="G810" i="46"/>
  <c r="G811" i="46"/>
  <c r="G812" i="46"/>
  <c r="G813" i="46"/>
  <c r="G814" i="46"/>
  <c r="G815" i="46"/>
  <c r="G816" i="46"/>
  <c r="G817" i="46"/>
  <c r="G818" i="46"/>
  <c r="G819" i="46"/>
  <c r="G820" i="46"/>
  <c r="G821" i="46"/>
  <c r="G822" i="46"/>
  <c r="G823" i="46"/>
  <c r="G824" i="46"/>
  <c r="G825" i="46"/>
  <c r="G826" i="46"/>
  <c r="G827" i="46"/>
  <c r="G828" i="46"/>
  <c r="G829" i="46"/>
  <c r="G830" i="46"/>
  <c r="G831" i="46"/>
  <c r="G832" i="46"/>
  <c r="G833" i="46"/>
  <c r="G834" i="46"/>
  <c r="G835" i="46"/>
  <c r="G836" i="46"/>
  <c r="G837" i="46"/>
  <c r="G838" i="46"/>
  <c r="G839" i="46"/>
  <c r="G840" i="46"/>
  <c r="G841" i="46"/>
  <c r="G842" i="46"/>
  <c r="G843" i="46"/>
  <c r="G844" i="46"/>
  <c r="G845" i="46"/>
  <c r="G846" i="46"/>
  <c r="G847" i="46"/>
  <c r="G848" i="46"/>
  <c r="G849" i="46"/>
  <c r="G850" i="46"/>
  <c r="G851" i="46"/>
  <c r="G852" i="46"/>
  <c r="G853" i="46"/>
  <c r="G854" i="46"/>
  <c r="G855" i="46"/>
  <c r="G856" i="46"/>
  <c r="G857" i="46"/>
  <c r="G858" i="46"/>
  <c r="G859" i="46"/>
  <c r="G860" i="46"/>
  <c r="G861" i="46"/>
  <c r="G862" i="46"/>
  <c r="G863" i="46"/>
  <c r="G864" i="46"/>
  <c r="G865" i="46"/>
  <c r="G866" i="46"/>
  <c r="G867" i="46"/>
  <c r="G868" i="46"/>
  <c r="G869" i="46"/>
  <c r="G870" i="46"/>
  <c r="G871" i="46"/>
  <c r="G872" i="46"/>
  <c r="G873" i="46"/>
  <c r="G874" i="46"/>
  <c r="G875" i="46"/>
  <c r="G876" i="46"/>
  <c r="G877" i="46"/>
  <c r="G878" i="46"/>
  <c r="G879" i="46"/>
  <c r="G880" i="46"/>
  <c r="G881" i="46"/>
  <c r="G882" i="46"/>
  <c r="G883" i="46"/>
  <c r="G884" i="46"/>
  <c r="G885" i="46"/>
  <c r="G886" i="46"/>
  <c r="G887" i="46"/>
  <c r="G888" i="46"/>
  <c r="G889" i="46"/>
  <c r="G890" i="46"/>
  <c r="G891" i="46"/>
  <c r="G892" i="46"/>
  <c r="G893" i="46"/>
  <c r="G894" i="46"/>
  <c r="G895" i="46"/>
  <c r="G896" i="46"/>
  <c r="G897" i="46"/>
  <c r="G898" i="46"/>
  <c r="G899" i="46"/>
  <c r="G900" i="46"/>
  <c r="G901" i="46"/>
  <c r="G902" i="46"/>
  <c r="G903" i="46"/>
  <c r="G904" i="46"/>
  <c r="G905" i="46"/>
  <c r="G906" i="46"/>
  <c r="G907" i="46"/>
  <c r="G908" i="46"/>
  <c r="G909" i="46"/>
  <c r="G910" i="46"/>
  <c r="G911" i="46"/>
  <c r="G912" i="46"/>
  <c r="G913" i="46"/>
  <c r="G914" i="46"/>
  <c r="G915" i="46"/>
  <c r="G916" i="46"/>
  <c r="G917" i="46"/>
  <c r="G918" i="46"/>
  <c r="G919" i="46"/>
  <c r="G920" i="46"/>
  <c r="G921" i="46"/>
  <c r="G922" i="46"/>
  <c r="G923" i="46"/>
  <c r="G924" i="46"/>
  <c r="G925" i="46"/>
  <c r="G926" i="46"/>
  <c r="G927" i="46"/>
  <c r="G928" i="46"/>
  <c r="G929" i="46"/>
  <c r="G930" i="46"/>
  <c r="G931" i="46"/>
  <c r="G932" i="46"/>
  <c r="G933" i="46"/>
  <c r="G934" i="46"/>
  <c r="G935" i="46"/>
  <c r="G936" i="46"/>
  <c r="G937" i="46"/>
  <c r="G938" i="46"/>
  <c r="G939" i="46"/>
  <c r="G940" i="46"/>
  <c r="G941" i="46"/>
  <c r="G942" i="46"/>
  <c r="G943" i="46"/>
  <c r="G944" i="46"/>
  <c r="G945" i="46"/>
  <c r="G946" i="46"/>
  <c r="G947" i="46"/>
  <c r="G948" i="46"/>
  <c r="G949" i="46"/>
  <c r="G950" i="46"/>
  <c r="G951" i="46"/>
  <c r="G952" i="46"/>
  <c r="G953" i="46"/>
  <c r="G954" i="46"/>
  <c r="G955" i="46"/>
  <c r="G956" i="46"/>
  <c r="G957" i="46"/>
  <c r="G958" i="46"/>
  <c r="G959" i="46"/>
  <c r="G960" i="46"/>
  <c r="G961" i="46"/>
  <c r="G962" i="46"/>
  <c r="G963" i="46"/>
  <c r="G964" i="46"/>
  <c r="G965" i="46"/>
  <c r="G966" i="46"/>
  <c r="G967" i="46"/>
  <c r="G968" i="46"/>
  <c r="G969" i="46"/>
  <c r="G970" i="46"/>
  <c r="G971" i="46"/>
  <c r="G972" i="46"/>
  <c r="G973" i="46"/>
  <c r="G974" i="46"/>
  <c r="G975" i="46"/>
  <c r="G976" i="46"/>
  <c r="G977" i="46"/>
  <c r="G978" i="46"/>
  <c r="G979" i="46"/>
  <c r="G980" i="46"/>
  <c r="G981" i="46"/>
  <c r="G982" i="46"/>
  <c r="G983" i="46"/>
  <c r="G984" i="46"/>
  <c r="G985" i="46"/>
  <c r="G986" i="46"/>
  <c r="G987" i="46"/>
  <c r="G988" i="46"/>
  <c r="G989" i="46"/>
  <c r="G990" i="46"/>
  <c r="G991" i="46"/>
  <c r="G992" i="46"/>
  <c r="G993" i="46"/>
  <c r="G994" i="46"/>
  <c r="G995" i="46"/>
  <c r="G996" i="46"/>
  <c r="G997" i="46"/>
  <c r="G998" i="46"/>
  <c r="G999" i="46"/>
  <c r="G1000" i="46"/>
  <c r="G1001" i="46"/>
  <c r="G1002" i="46"/>
  <c r="G1003" i="46"/>
  <c r="G1004" i="46"/>
  <c r="G1005" i="46"/>
  <c r="G1006" i="46"/>
  <c r="G1007" i="46"/>
  <c r="G1008" i="46"/>
  <c r="G1009" i="46"/>
  <c r="G1010" i="46"/>
  <c r="G1011" i="46"/>
  <c r="G1012" i="46"/>
  <c r="G1013" i="46"/>
  <c r="G1014" i="46"/>
  <c r="G1015" i="46"/>
  <c r="G1016" i="46"/>
  <c r="G1017" i="46"/>
  <c r="G1018" i="46"/>
  <c r="G1019" i="46"/>
  <c r="G1020" i="46"/>
  <c r="G1021" i="46"/>
  <c r="G1022" i="46"/>
  <c r="G1023" i="46"/>
  <c r="G1024" i="46"/>
  <c r="G1025" i="46"/>
  <c r="G1026" i="46"/>
  <c r="G1027" i="46"/>
  <c r="G1028" i="46"/>
  <c r="G1029" i="46"/>
  <c r="G1030" i="46"/>
  <c r="G1031" i="46"/>
  <c r="G1032" i="46"/>
  <c r="G1033" i="46"/>
  <c r="G1034" i="46"/>
  <c r="G1035" i="46"/>
  <c r="G1036" i="46"/>
  <c r="G1037" i="46"/>
  <c r="G1038" i="46"/>
  <c r="G1039" i="46"/>
  <c r="G1040" i="46"/>
  <c r="G1041" i="46"/>
  <c r="G1042" i="46"/>
  <c r="G1043" i="46"/>
  <c r="G1044" i="46"/>
  <c r="G1045" i="46"/>
  <c r="G1046" i="46"/>
  <c r="G1047" i="46"/>
  <c r="G1048" i="46"/>
  <c r="G1049" i="46"/>
  <c r="G1050" i="46"/>
  <c r="G1051" i="46"/>
  <c r="G1052" i="46"/>
  <c r="G1053" i="46"/>
  <c r="G1054" i="46"/>
  <c r="G1055" i="46"/>
  <c r="G1056" i="46"/>
  <c r="G1057" i="46"/>
  <c r="G1058" i="46"/>
  <c r="G1059" i="46"/>
  <c r="G1060" i="46"/>
  <c r="G1061" i="46"/>
  <c r="G1062" i="46"/>
  <c r="G1063" i="46"/>
  <c r="G1064" i="46"/>
  <c r="G1065" i="46"/>
  <c r="G1066" i="46"/>
  <c r="G1067" i="46"/>
  <c r="G1068" i="46"/>
  <c r="G1069" i="46"/>
  <c r="G1070" i="46"/>
  <c r="G1071" i="46"/>
  <c r="G1072" i="46"/>
  <c r="G1073" i="46"/>
  <c r="G1074" i="46"/>
  <c r="G1075" i="46"/>
  <c r="G1076" i="46"/>
  <c r="G1077" i="46"/>
  <c r="G1078" i="46"/>
  <c r="G1079" i="46"/>
  <c r="G1080" i="46"/>
  <c r="G1081" i="46"/>
  <c r="G1082" i="46"/>
  <c r="G1083" i="46"/>
  <c r="G1084" i="46"/>
  <c r="G1085" i="46"/>
  <c r="G1086" i="46"/>
  <c r="G1087" i="46"/>
  <c r="G1088" i="46"/>
  <c r="G1089" i="46"/>
  <c r="G1090" i="46"/>
  <c r="G1091" i="46"/>
  <c r="G1092" i="46"/>
  <c r="G1093" i="46"/>
  <c r="G1094" i="46"/>
  <c r="G1095" i="46"/>
  <c r="G1096" i="46"/>
  <c r="G1097" i="46"/>
  <c r="G1098" i="46"/>
  <c r="G1099" i="46"/>
  <c r="G1100" i="46"/>
  <c r="G1101" i="46"/>
  <c r="G1102" i="46"/>
  <c r="G1103" i="46"/>
  <c r="G1104" i="46"/>
  <c r="G1105" i="46"/>
  <c r="G1106" i="46"/>
  <c r="G1107" i="46"/>
  <c r="G1108" i="46"/>
  <c r="G1109" i="46"/>
  <c r="G1110" i="46"/>
  <c r="G1111" i="46"/>
  <c r="G1112" i="46"/>
  <c r="G1113" i="46"/>
  <c r="G1114" i="46"/>
  <c r="G1115" i="46"/>
  <c r="G1116" i="46"/>
  <c r="G1117" i="46"/>
  <c r="G1118" i="46"/>
  <c r="G1119" i="46"/>
  <c r="G1120" i="46"/>
  <c r="G1121" i="46"/>
  <c r="G1122" i="46"/>
  <c r="G1123" i="46"/>
  <c r="G1124" i="46"/>
  <c r="G1125" i="46"/>
  <c r="G1126" i="46"/>
  <c r="G1127" i="46"/>
  <c r="G1128" i="46"/>
  <c r="G1129" i="46"/>
  <c r="G1130" i="46"/>
  <c r="G1131" i="46"/>
  <c r="G1132" i="46"/>
  <c r="G1133" i="46"/>
  <c r="G1134" i="46"/>
  <c r="G1135" i="46"/>
  <c r="G1136" i="46"/>
  <c r="G1137" i="46"/>
  <c r="G1138" i="46"/>
  <c r="G1139" i="46"/>
  <c r="G1140" i="46"/>
  <c r="G1141" i="46"/>
  <c r="G1142" i="46"/>
  <c r="G1143" i="46"/>
  <c r="G1144" i="46"/>
  <c r="G1145" i="46"/>
  <c r="G1146" i="46"/>
  <c r="G1147" i="46"/>
  <c r="G1148" i="46"/>
  <c r="G1149" i="46"/>
  <c r="G1150" i="46"/>
  <c r="G1151" i="46"/>
  <c r="G1152" i="46"/>
  <c r="G1153" i="46"/>
  <c r="G1154" i="46"/>
  <c r="G1155" i="46"/>
  <c r="G1156" i="46"/>
  <c r="G1157" i="46"/>
  <c r="G1158" i="46"/>
  <c r="G1159" i="46"/>
  <c r="G1160" i="46"/>
  <c r="G1161" i="46"/>
  <c r="G1162" i="46"/>
  <c r="G1163" i="46"/>
  <c r="G1164" i="46"/>
  <c r="G1165" i="46"/>
  <c r="G1166" i="46"/>
  <c r="G1167" i="46"/>
  <c r="G1168" i="46"/>
  <c r="G1169" i="46"/>
  <c r="G1170" i="46"/>
  <c r="G1171" i="46"/>
  <c r="G1172" i="46"/>
  <c r="G1173" i="46"/>
  <c r="G1174" i="46"/>
  <c r="G1175" i="46"/>
  <c r="G1176" i="46"/>
  <c r="G1177" i="46"/>
  <c r="G1178" i="46"/>
  <c r="G1179" i="46"/>
  <c r="G1180" i="46"/>
  <c r="G1181" i="46"/>
  <c r="G1182" i="46"/>
  <c r="G1183" i="46"/>
  <c r="G1184" i="46"/>
  <c r="G1185" i="46"/>
  <c r="G1186" i="46"/>
  <c r="G1187" i="46"/>
  <c r="G1188" i="46"/>
  <c r="G1189" i="46"/>
  <c r="G1190" i="46"/>
  <c r="G1191" i="46"/>
  <c r="G1192" i="46"/>
  <c r="G1193" i="46"/>
  <c r="G1194" i="46"/>
  <c r="G1195" i="46"/>
  <c r="G1196" i="46"/>
  <c r="G1197" i="46"/>
  <c r="G1198" i="46"/>
  <c r="G1199" i="46"/>
  <c r="G1200" i="46"/>
  <c r="G1201" i="46"/>
  <c r="G1202" i="46"/>
  <c r="G1203" i="46"/>
  <c r="G1204" i="46"/>
  <c r="G1205" i="46"/>
  <c r="G1206" i="46"/>
  <c r="G1207" i="46"/>
  <c r="G1208" i="46"/>
  <c r="G1209" i="46"/>
  <c r="G1210" i="46"/>
  <c r="G1211" i="46"/>
  <c r="G1212" i="46"/>
  <c r="G1213" i="46"/>
  <c r="G1214" i="46"/>
  <c r="G1215" i="46"/>
  <c r="G1216" i="46"/>
  <c r="G1217" i="46"/>
  <c r="G1218" i="46"/>
  <c r="G1219" i="46"/>
  <c r="G1220" i="46"/>
  <c r="G1221" i="46"/>
  <c r="G1222" i="46"/>
  <c r="G1223" i="46"/>
  <c r="G1224" i="46"/>
  <c r="G1225" i="46"/>
  <c r="G1226" i="46"/>
  <c r="G1227" i="46"/>
  <c r="G1228" i="46"/>
  <c r="G1229" i="46"/>
  <c r="G1230" i="46"/>
  <c r="G1231" i="46"/>
  <c r="G1232" i="46"/>
  <c r="G1233" i="46"/>
  <c r="G1234" i="46"/>
  <c r="G1235" i="46"/>
  <c r="G1236" i="46"/>
  <c r="G1237" i="46"/>
  <c r="G1238" i="46"/>
  <c r="G1239" i="46"/>
  <c r="G1240" i="46"/>
  <c r="G1241" i="46"/>
  <c r="G1242" i="46"/>
  <c r="G1243" i="46"/>
  <c r="G1244" i="46"/>
  <c r="G1245" i="46"/>
  <c r="G1246" i="46"/>
  <c r="G1247" i="46"/>
  <c r="G1248" i="46"/>
  <c r="G1249" i="46"/>
  <c r="G1250" i="46"/>
  <c r="G1251" i="46"/>
  <c r="G1252" i="46"/>
  <c r="G1253" i="46"/>
  <c r="G1254" i="46"/>
  <c r="G1255" i="46"/>
  <c r="G1256" i="46"/>
  <c r="G1257" i="46"/>
  <c r="G1258" i="46"/>
  <c r="G1259" i="46"/>
  <c r="G1260" i="46"/>
  <c r="G1261" i="46"/>
  <c r="G1262" i="46"/>
  <c r="G1263" i="46"/>
  <c r="G1264" i="46"/>
  <c r="G1265" i="46"/>
  <c r="G1266" i="46"/>
  <c r="G1267" i="46"/>
  <c r="G1268" i="46"/>
  <c r="G1269" i="46"/>
  <c r="G1270" i="46"/>
  <c r="G1271" i="46"/>
  <c r="G1272" i="46"/>
  <c r="G1273" i="46"/>
  <c r="G1274" i="46"/>
  <c r="G1275" i="46"/>
  <c r="G1276" i="46"/>
  <c r="G1277" i="46"/>
  <c r="G1278" i="46"/>
  <c r="G1279" i="46"/>
  <c r="G1280" i="46"/>
  <c r="G1281" i="46"/>
  <c r="G1282" i="46"/>
  <c r="G1283" i="46"/>
  <c r="G1284" i="46"/>
  <c r="G1285" i="46"/>
  <c r="G1286" i="46"/>
  <c r="G1287" i="46"/>
  <c r="G1288" i="46"/>
  <c r="G1289" i="46"/>
  <c r="G1290" i="46"/>
  <c r="G1291" i="46"/>
  <c r="G1292" i="46"/>
  <c r="G1293" i="46"/>
  <c r="G1294" i="46"/>
  <c r="G1295" i="46"/>
  <c r="G1296" i="46"/>
  <c r="G1297" i="46"/>
  <c r="G1298" i="46"/>
  <c r="G1299" i="46"/>
  <c r="G1300" i="46"/>
  <c r="G1301" i="46"/>
  <c r="G1302" i="46"/>
  <c r="G1303" i="46"/>
  <c r="G1304" i="46"/>
  <c r="G1305" i="46"/>
  <c r="G1306" i="46"/>
  <c r="G1307" i="46"/>
  <c r="G1308" i="46"/>
  <c r="G1309" i="46"/>
  <c r="G1310" i="46"/>
  <c r="G1311" i="46"/>
  <c r="G1312" i="46"/>
  <c r="G1313" i="46"/>
  <c r="G1314" i="46"/>
  <c r="G1315" i="46"/>
  <c r="G1316" i="46"/>
  <c r="G1317" i="46"/>
  <c r="G1318" i="46"/>
  <c r="G1319" i="46"/>
  <c r="G1320" i="46"/>
  <c r="G1321" i="46"/>
  <c r="G1322" i="46"/>
  <c r="G1323" i="46"/>
  <c r="G1324" i="46"/>
  <c r="G1325" i="46"/>
  <c r="G1326" i="46"/>
  <c r="G1327" i="46"/>
  <c r="G1328" i="46"/>
  <c r="G1329" i="46"/>
  <c r="G1330" i="46"/>
  <c r="G1331" i="46"/>
  <c r="G1332" i="46"/>
  <c r="G1333" i="46"/>
  <c r="G1334" i="46"/>
  <c r="G1335" i="46"/>
  <c r="G1336" i="46"/>
  <c r="G1337" i="46"/>
  <c r="G1338" i="46"/>
  <c r="G1339" i="46"/>
  <c r="G1340" i="46"/>
  <c r="G1341" i="46"/>
  <c r="G1342" i="46"/>
  <c r="G1343" i="46"/>
  <c r="G1344" i="46"/>
  <c r="G1345" i="46"/>
  <c r="G1346" i="46"/>
  <c r="G1347" i="46"/>
  <c r="G1348" i="46"/>
  <c r="G1349" i="46"/>
  <c r="G1350" i="46"/>
  <c r="G1351" i="46"/>
  <c r="G1352" i="46"/>
  <c r="G1353" i="46"/>
  <c r="G1354" i="46"/>
  <c r="G1355" i="46"/>
  <c r="G1356" i="46"/>
  <c r="G1357" i="46"/>
  <c r="G1358" i="46"/>
  <c r="G1359" i="46"/>
  <c r="G1360" i="46"/>
  <c r="G1361" i="46"/>
  <c r="G1362" i="46"/>
  <c r="G1363" i="46"/>
  <c r="G1364" i="46"/>
  <c r="G1365" i="46"/>
  <c r="G1366" i="46"/>
  <c r="G1367" i="46"/>
  <c r="G1368" i="46"/>
  <c r="G1369" i="46"/>
  <c r="G1370" i="46"/>
  <c r="G1371" i="46"/>
  <c r="G1372" i="46"/>
  <c r="G1373" i="46"/>
  <c r="G1374" i="46"/>
  <c r="G1375" i="46"/>
  <c r="G1376" i="46"/>
  <c r="G1377" i="46"/>
  <c r="G1378" i="46"/>
  <c r="G1379" i="46"/>
  <c r="G1380" i="46"/>
  <c r="G1381" i="46"/>
  <c r="G1382" i="46"/>
  <c r="G1383" i="46"/>
  <c r="G1384" i="46"/>
  <c r="G1385" i="46"/>
  <c r="G1386" i="46"/>
  <c r="G1387" i="46"/>
  <c r="G1388" i="46"/>
  <c r="G1389" i="46"/>
  <c r="G1390" i="46"/>
  <c r="G1391" i="46"/>
  <c r="G1392" i="46"/>
  <c r="G1393" i="46"/>
  <c r="G1394" i="46"/>
  <c r="G1395" i="46"/>
  <c r="G1396" i="46"/>
  <c r="G1397" i="46"/>
  <c r="G1398" i="46"/>
  <c r="G1399" i="46"/>
  <c r="G1400" i="46"/>
  <c r="G1401" i="46"/>
  <c r="G1402" i="46"/>
  <c r="G1403" i="46"/>
  <c r="G1404" i="46"/>
  <c r="G1405" i="46"/>
  <c r="G1406" i="46"/>
  <c r="G1407" i="46"/>
  <c r="G1408" i="46"/>
  <c r="G1409" i="46"/>
  <c r="G1410" i="46"/>
  <c r="G1411" i="46"/>
  <c r="G1412" i="46"/>
  <c r="G1413" i="46"/>
  <c r="G1414" i="46"/>
  <c r="G1415" i="46"/>
  <c r="G1416" i="46"/>
  <c r="G1417" i="46"/>
  <c r="G1418" i="46"/>
  <c r="G1419" i="46"/>
  <c r="G1420" i="46"/>
  <c r="G1421" i="46"/>
  <c r="G1422" i="46"/>
  <c r="G1423" i="46"/>
  <c r="G1424" i="46"/>
  <c r="G1425" i="46"/>
  <c r="G1426" i="46"/>
  <c r="G1427" i="46"/>
  <c r="G1428" i="46"/>
  <c r="G1429" i="46"/>
  <c r="G1430" i="46"/>
  <c r="G1431" i="46"/>
  <c r="G1432" i="46"/>
  <c r="G1433" i="46"/>
  <c r="G1434" i="46"/>
  <c r="G1435" i="46"/>
  <c r="G1436" i="46"/>
  <c r="G1437" i="46"/>
  <c r="G1438" i="46"/>
  <c r="G1439" i="46"/>
  <c r="G1440" i="46"/>
  <c r="G1441" i="46"/>
  <c r="G1442" i="46"/>
  <c r="G1443" i="46"/>
  <c r="G1444" i="46"/>
  <c r="G1445" i="46"/>
  <c r="G1446" i="46"/>
  <c r="G1447" i="46"/>
  <c r="G1448" i="46"/>
  <c r="G1449" i="46"/>
  <c r="G1450" i="46"/>
  <c r="G1451" i="46"/>
  <c r="G1452" i="46"/>
  <c r="G1453" i="46"/>
  <c r="G1454" i="46"/>
  <c r="G1455" i="46"/>
  <c r="G1456" i="46"/>
  <c r="G1457" i="46"/>
  <c r="G1458" i="46"/>
  <c r="G1459" i="46"/>
  <c r="G1460" i="46"/>
  <c r="G1461" i="46"/>
  <c r="G1462" i="46"/>
  <c r="G1463" i="46"/>
  <c r="G1464" i="46"/>
  <c r="G1465" i="46"/>
  <c r="G1466" i="46"/>
  <c r="G1467" i="46"/>
  <c r="G1468" i="46"/>
  <c r="G1469" i="46"/>
  <c r="G1470" i="46"/>
  <c r="G1471" i="46"/>
  <c r="G1472" i="46"/>
  <c r="G1473" i="46"/>
  <c r="G1474" i="46"/>
  <c r="G1475" i="46"/>
  <c r="G1476" i="46"/>
  <c r="G1477" i="46"/>
  <c r="G1478" i="46"/>
  <c r="G1479" i="46"/>
  <c r="G1480" i="46"/>
  <c r="G1481" i="46"/>
  <c r="G1482" i="46"/>
  <c r="G1483" i="46"/>
  <c r="G1484" i="46"/>
  <c r="G1485" i="46"/>
  <c r="G1486" i="46"/>
  <c r="G2" i="45"/>
  <c r="G3" i="45"/>
  <c r="G4" i="45"/>
  <c r="G5" i="45"/>
  <c r="G6" i="45"/>
  <c r="G7" i="45"/>
  <c r="G8" i="45"/>
  <c r="G9" i="45"/>
  <c r="G10" i="45"/>
  <c r="G11" i="45"/>
  <c r="G12" i="45"/>
  <c r="G13" i="45"/>
  <c r="G14" i="45"/>
  <c r="G15" i="45"/>
  <c r="G16" i="45"/>
  <c r="G17" i="45"/>
  <c r="G18" i="45"/>
  <c r="G19" i="45"/>
  <c r="G20" i="45"/>
  <c r="G21" i="45"/>
  <c r="G22" i="45"/>
  <c r="G23" i="45"/>
  <c r="G24" i="45"/>
  <c r="G25" i="45"/>
  <c r="G26" i="45"/>
  <c r="G27" i="45"/>
  <c r="G28" i="45"/>
  <c r="G29" i="45"/>
  <c r="G30" i="45"/>
  <c r="G31" i="45"/>
  <c r="G32" i="45"/>
  <c r="G33" i="45"/>
  <c r="G34" i="45"/>
  <c r="G35" i="45"/>
  <c r="G36" i="45"/>
  <c r="G37" i="45"/>
  <c r="G38" i="45"/>
  <c r="G39" i="45"/>
  <c r="G40" i="45"/>
  <c r="G41" i="45"/>
  <c r="G42" i="45"/>
  <c r="G43" i="45"/>
  <c r="G44" i="45"/>
  <c r="G45" i="45"/>
  <c r="G46" i="45"/>
  <c r="G47" i="45"/>
  <c r="G48" i="45"/>
  <c r="G49" i="45"/>
  <c r="G50" i="45"/>
  <c r="G51" i="45"/>
  <c r="G52" i="45"/>
  <c r="G53" i="45"/>
  <c r="G54" i="45"/>
  <c r="G55" i="45"/>
  <c r="G56" i="45"/>
  <c r="G57" i="45"/>
  <c r="G58" i="45"/>
  <c r="G59" i="45"/>
  <c r="G60" i="45"/>
  <c r="G61" i="45"/>
  <c r="G62" i="45"/>
  <c r="G63" i="45"/>
  <c r="G64" i="45"/>
  <c r="G65" i="45"/>
  <c r="G66" i="45"/>
  <c r="G67" i="45"/>
  <c r="G68" i="45"/>
  <c r="G69" i="45"/>
  <c r="G70" i="45"/>
  <c r="G71" i="45"/>
  <c r="G72" i="45"/>
  <c r="G73" i="45"/>
  <c r="G74" i="45"/>
  <c r="G75" i="45"/>
  <c r="G76" i="45"/>
  <c r="G77" i="45"/>
  <c r="G78" i="45"/>
  <c r="G79" i="45"/>
  <c r="G80" i="45"/>
  <c r="G81" i="45"/>
  <c r="G82" i="45"/>
  <c r="G83" i="45"/>
  <c r="G84" i="45"/>
  <c r="G85" i="45"/>
  <c r="G86" i="45"/>
  <c r="G87" i="45"/>
  <c r="G88" i="45"/>
  <c r="G89" i="45"/>
  <c r="G90" i="45"/>
  <c r="G91" i="45"/>
  <c r="G92" i="45"/>
  <c r="G93" i="45"/>
  <c r="G94" i="45"/>
  <c r="G95" i="45"/>
  <c r="G96" i="45"/>
  <c r="G97" i="45"/>
  <c r="G98" i="45"/>
  <c r="G99" i="45"/>
  <c r="G100" i="45"/>
  <c r="G101" i="45"/>
  <c r="G102" i="45"/>
  <c r="G103" i="45"/>
  <c r="G104" i="45"/>
  <c r="G105" i="45"/>
  <c r="G106" i="45"/>
  <c r="G107" i="45"/>
  <c r="G108" i="45"/>
  <c r="G109" i="45"/>
  <c r="G110" i="45"/>
  <c r="G111" i="45"/>
  <c r="G112" i="45"/>
  <c r="G113" i="45"/>
  <c r="G114" i="45"/>
  <c r="G115" i="45"/>
  <c r="G116" i="45"/>
  <c r="G117" i="45"/>
  <c r="G118" i="45"/>
  <c r="G119" i="45"/>
  <c r="G120" i="45"/>
  <c r="G121" i="45"/>
  <c r="G122" i="45"/>
  <c r="G123" i="45"/>
  <c r="G124" i="45"/>
  <c r="G125" i="45"/>
  <c r="G126" i="45"/>
  <c r="G127" i="45"/>
  <c r="G128" i="45"/>
  <c r="G129" i="45"/>
  <c r="G130" i="45"/>
  <c r="G131" i="45"/>
  <c r="G132" i="45"/>
  <c r="G133" i="45"/>
  <c r="G134" i="45"/>
  <c r="G135" i="45"/>
  <c r="G136" i="45"/>
  <c r="G137" i="45"/>
  <c r="G138" i="45"/>
  <c r="G139" i="45"/>
  <c r="G140" i="45"/>
  <c r="G141" i="45"/>
  <c r="G142" i="45"/>
  <c r="G143" i="45"/>
  <c r="G144" i="45"/>
  <c r="G145" i="45"/>
  <c r="G146" i="45"/>
  <c r="G147" i="45"/>
  <c r="G148" i="45"/>
  <c r="G149" i="45"/>
  <c r="G150" i="45"/>
  <c r="G151" i="45"/>
  <c r="G152" i="45"/>
  <c r="G153" i="45"/>
  <c r="G154" i="45"/>
  <c r="G155" i="45"/>
  <c r="G156" i="45"/>
  <c r="G157" i="45"/>
  <c r="G158" i="45"/>
  <c r="G159" i="45"/>
  <c r="G160" i="45"/>
  <c r="G161" i="45"/>
  <c r="G162" i="45"/>
  <c r="G163" i="45"/>
  <c r="G164" i="45"/>
  <c r="G165" i="45"/>
  <c r="G166" i="45"/>
  <c r="G167" i="45"/>
  <c r="G168" i="45"/>
  <c r="G169" i="45"/>
  <c r="G170" i="45"/>
  <c r="G171" i="45"/>
  <c r="G172" i="45"/>
  <c r="G173" i="45"/>
  <c r="G174" i="45"/>
  <c r="G175" i="45"/>
  <c r="G176" i="45"/>
  <c r="G177" i="45"/>
  <c r="G178" i="45"/>
  <c r="G179" i="45"/>
  <c r="G180" i="45"/>
  <c r="G181" i="45"/>
  <c r="G182" i="45"/>
  <c r="G183" i="45"/>
  <c r="G184" i="45"/>
  <c r="G185" i="45"/>
  <c r="G186" i="45"/>
  <c r="G187" i="45"/>
  <c r="G188" i="45"/>
  <c r="G189" i="45"/>
  <c r="G190" i="45"/>
  <c r="G191" i="45"/>
  <c r="G192" i="45"/>
  <c r="G193" i="45"/>
  <c r="G194" i="45"/>
  <c r="G195" i="45"/>
  <c r="G196" i="45"/>
  <c r="G197" i="45"/>
  <c r="G198" i="45"/>
  <c r="G199" i="45"/>
  <c r="G200" i="45"/>
  <c r="G201" i="45"/>
  <c r="G202" i="45"/>
  <c r="G203" i="45"/>
  <c r="G204" i="45"/>
  <c r="G205" i="45"/>
  <c r="G206" i="45"/>
  <c r="G207" i="45"/>
  <c r="G208" i="45"/>
  <c r="G209" i="45"/>
  <c r="G210" i="45"/>
  <c r="G211" i="45"/>
  <c r="G212" i="45"/>
  <c r="G213" i="45"/>
  <c r="G214" i="45"/>
  <c r="G215" i="45"/>
  <c r="G216" i="45"/>
  <c r="G217" i="45"/>
  <c r="G218" i="45"/>
  <c r="G219" i="45"/>
  <c r="G220" i="45"/>
  <c r="G221" i="45"/>
  <c r="G222" i="45"/>
  <c r="G223" i="45"/>
  <c r="G224" i="45"/>
  <c r="G225" i="45"/>
  <c r="G226" i="45"/>
  <c r="G227" i="45"/>
  <c r="G228" i="45"/>
  <c r="G229" i="45"/>
  <c r="G230" i="45"/>
  <c r="G231" i="45"/>
  <c r="G232" i="45"/>
  <c r="G233" i="45"/>
  <c r="G234" i="45"/>
  <c r="G235" i="45"/>
  <c r="G236" i="45"/>
  <c r="G237" i="45"/>
  <c r="G238" i="45"/>
  <c r="G239" i="45"/>
  <c r="G240" i="45"/>
  <c r="G241" i="45"/>
  <c r="G242" i="45"/>
  <c r="G243" i="45"/>
  <c r="G244" i="45"/>
  <c r="G245" i="45"/>
  <c r="G246" i="45"/>
  <c r="G247" i="45"/>
  <c r="G248" i="45"/>
  <c r="G249" i="45"/>
  <c r="G250" i="45"/>
  <c r="G251" i="45"/>
  <c r="G252" i="45"/>
  <c r="G253" i="45"/>
  <c r="G254" i="45"/>
  <c r="G255" i="45"/>
  <c r="G256" i="45"/>
  <c r="G257" i="45"/>
  <c r="G258" i="45"/>
  <c r="G259" i="45"/>
  <c r="G260" i="45"/>
  <c r="G261" i="45"/>
  <c r="G262" i="45"/>
  <c r="G263" i="45"/>
  <c r="G264" i="45"/>
  <c r="G265" i="45"/>
  <c r="G266" i="45"/>
  <c r="G267" i="45"/>
  <c r="G268" i="45"/>
  <c r="G269" i="45"/>
  <c r="G270" i="45"/>
  <c r="G271" i="45"/>
  <c r="G272" i="45"/>
  <c r="G273" i="45"/>
  <c r="G274" i="45"/>
  <c r="G275" i="45"/>
  <c r="G276" i="45"/>
  <c r="G277" i="45"/>
  <c r="G278" i="45"/>
  <c r="G279" i="45"/>
  <c r="G280" i="45"/>
  <c r="G281" i="45"/>
  <c r="G282" i="45"/>
  <c r="G283" i="45"/>
  <c r="G284" i="45"/>
  <c r="G285" i="45"/>
  <c r="G286" i="45"/>
  <c r="G287" i="45"/>
  <c r="G288" i="45"/>
  <c r="G289" i="45"/>
  <c r="G290" i="45"/>
  <c r="G291" i="45"/>
  <c r="G292" i="45"/>
  <c r="G293" i="45"/>
  <c r="G294" i="45"/>
  <c r="G295" i="45"/>
  <c r="G296" i="45"/>
  <c r="G297" i="45"/>
  <c r="G298" i="45"/>
  <c r="G299" i="45"/>
  <c r="G300" i="45"/>
  <c r="G301" i="45"/>
  <c r="G302" i="45"/>
  <c r="G303" i="45"/>
  <c r="G304" i="45"/>
  <c r="G305" i="45"/>
  <c r="G306" i="45"/>
  <c r="G307" i="45"/>
  <c r="G308" i="45"/>
  <c r="G309" i="45"/>
  <c r="G310" i="45"/>
  <c r="G311" i="45"/>
  <c r="G312" i="45"/>
  <c r="G313" i="45"/>
  <c r="G314" i="45"/>
  <c r="G315" i="45"/>
  <c r="G316" i="45"/>
  <c r="G317" i="45"/>
  <c r="G318" i="45"/>
  <c r="G319" i="45"/>
  <c r="G320" i="45"/>
  <c r="G321" i="45"/>
  <c r="G322" i="45"/>
  <c r="G323" i="45"/>
  <c r="G324" i="45"/>
  <c r="G325" i="45"/>
  <c r="G326" i="45"/>
  <c r="G327" i="45"/>
  <c r="G328" i="45"/>
  <c r="G329" i="45"/>
  <c r="G330" i="45"/>
  <c r="G331" i="45"/>
  <c r="G332" i="45"/>
  <c r="G333" i="45"/>
  <c r="G334" i="45"/>
  <c r="G335" i="45"/>
  <c r="G336" i="45"/>
  <c r="G337" i="45"/>
  <c r="G338" i="45"/>
  <c r="G339" i="45"/>
  <c r="G340" i="45"/>
  <c r="G341" i="45"/>
  <c r="G342" i="45"/>
  <c r="G343" i="45"/>
  <c r="G344" i="45"/>
  <c r="G345" i="45"/>
  <c r="G346" i="45"/>
  <c r="G347" i="45"/>
  <c r="G348" i="45"/>
  <c r="G349" i="45"/>
  <c r="G350" i="45"/>
  <c r="G351" i="45"/>
  <c r="G352" i="45"/>
  <c r="G353" i="45"/>
  <c r="G354" i="45"/>
  <c r="G355" i="45"/>
  <c r="G356" i="45"/>
  <c r="G357" i="45"/>
  <c r="G358" i="45"/>
  <c r="G359" i="45"/>
  <c r="G360" i="45"/>
  <c r="G361" i="45"/>
  <c r="G362" i="45"/>
  <c r="G363" i="45"/>
  <c r="G364" i="45"/>
  <c r="G365" i="45"/>
  <c r="G366" i="45"/>
  <c r="G367" i="45"/>
  <c r="G368" i="45"/>
  <c r="G369" i="45"/>
  <c r="G370" i="45"/>
  <c r="G371" i="45"/>
  <c r="G372" i="45"/>
  <c r="G373" i="45"/>
  <c r="G374" i="45"/>
  <c r="G375" i="45"/>
  <c r="G376" i="45"/>
  <c r="G377" i="45"/>
  <c r="G378" i="45"/>
  <c r="G379" i="45"/>
  <c r="G380" i="45"/>
  <c r="G381" i="45"/>
  <c r="G382" i="45"/>
  <c r="G383" i="45"/>
  <c r="G384" i="45"/>
  <c r="G385" i="45"/>
  <c r="G386" i="45"/>
  <c r="G387" i="45"/>
  <c r="G388" i="45"/>
  <c r="G389" i="45"/>
  <c r="G390" i="45"/>
  <c r="G391" i="45"/>
  <c r="G392" i="45"/>
  <c r="G393" i="45"/>
  <c r="G394" i="45"/>
  <c r="G395" i="45"/>
  <c r="G396" i="45"/>
  <c r="G397" i="45"/>
  <c r="G398" i="45"/>
  <c r="G399" i="45"/>
  <c r="G400" i="45"/>
  <c r="G401" i="45"/>
  <c r="G402" i="45"/>
  <c r="G403" i="45"/>
  <c r="G404" i="45"/>
  <c r="G405" i="45"/>
  <c r="G406" i="45"/>
  <c r="G407" i="45"/>
  <c r="G408" i="45"/>
  <c r="G409" i="45"/>
  <c r="G410" i="45"/>
  <c r="G411" i="45"/>
  <c r="G412" i="45"/>
  <c r="G413" i="45"/>
  <c r="G414" i="45"/>
  <c r="G415" i="45"/>
  <c r="G416" i="45"/>
  <c r="G417" i="45"/>
  <c r="G418" i="45"/>
  <c r="G419" i="45"/>
  <c r="G420" i="45"/>
  <c r="G421" i="45"/>
  <c r="G422" i="45"/>
  <c r="G423" i="45"/>
  <c r="G424" i="45"/>
  <c r="G425" i="45"/>
  <c r="G426" i="45"/>
  <c r="G427" i="45"/>
  <c r="G428" i="45"/>
  <c r="G429" i="45"/>
  <c r="G430" i="45"/>
  <c r="G431" i="45"/>
  <c r="G432" i="45"/>
  <c r="G433" i="45"/>
  <c r="G434" i="45"/>
  <c r="G435" i="45"/>
  <c r="G436" i="45"/>
  <c r="G437" i="45"/>
  <c r="G438" i="45"/>
  <c r="G439" i="45"/>
  <c r="G440" i="45"/>
  <c r="G441" i="45"/>
  <c r="G442" i="45"/>
  <c r="G443" i="45"/>
  <c r="G444" i="45"/>
  <c r="G445" i="45"/>
  <c r="G446" i="45"/>
  <c r="G447" i="45"/>
  <c r="G448" i="45"/>
  <c r="G449" i="45"/>
  <c r="G450" i="45"/>
  <c r="G451" i="45"/>
  <c r="G452" i="45"/>
  <c r="G453" i="45"/>
  <c r="G454" i="45"/>
  <c r="G455" i="45"/>
  <c r="G456" i="45"/>
  <c r="G457" i="45"/>
  <c r="G458" i="45"/>
  <c r="G459" i="45"/>
  <c r="G460" i="45"/>
  <c r="G461" i="45"/>
  <c r="G462" i="45"/>
  <c r="G463" i="45"/>
  <c r="G464" i="45"/>
  <c r="G465" i="45"/>
  <c r="G466" i="45"/>
  <c r="G467" i="45"/>
  <c r="G468" i="45"/>
  <c r="G469" i="45"/>
  <c r="G470" i="45"/>
  <c r="G471" i="45"/>
  <c r="G472" i="45"/>
  <c r="G473" i="45"/>
  <c r="G474" i="45"/>
  <c r="G475" i="45"/>
  <c r="G476" i="45"/>
  <c r="G477" i="45"/>
  <c r="G478" i="45"/>
  <c r="G479" i="45"/>
  <c r="G480" i="45"/>
  <c r="G481" i="45"/>
  <c r="G482" i="45"/>
  <c r="G483" i="45"/>
  <c r="G484" i="45"/>
  <c r="G485" i="45"/>
  <c r="G486" i="45"/>
  <c r="G487" i="45"/>
  <c r="G488" i="45"/>
  <c r="G489" i="45"/>
  <c r="G490" i="45"/>
  <c r="G491" i="45"/>
  <c r="G492" i="45"/>
  <c r="G493" i="45"/>
  <c r="G494" i="45"/>
  <c r="G495" i="45"/>
  <c r="G496" i="45"/>
  <c r="G497" i="45"/>
  <c r="G498" i="45"/>
  <c r="G499" i="45"/>
  <c r="G500" i="45"/>
  <c r="G501" i="45"/>
  <c r="G502" i="45"/>
  <c r="G503" i="45"/>
  <c r="G504" i="45"/>
  <c r="G505" i="45"/>
  <c r="G506" i="45"/>
  <c r="G507" i="45"/>
  <c r="G508" i="45"/>
  <c r="G509" i="45"/>
  <c r="G510" i="45"/>
  <c r="G511" i="45"/>
  <c r="G512" i="45"/>
  <c r="G513" i="45"/>
  <c r="G514" i="45"/>
  <c r="G515" i="45"/>
  <c r="G516" i="45"/>
  <c r="G517" i="45"/>
  <c r="G518" i="45"/>
  <c r="G519" i="45"/>
  <c r="G520" i="45"/>
  <c r="G521" i="45"/>
  <c r="G522" i="45"/>
  <c r="G523" i="45"/>
  <c r="G524" i="45"/>
  <c r="G525" i="45"/>
  <c r="G526" i="45"/>
  <c r="G527" i="45"/>
  <c r="G528" i="45"/>
  <c r="G529" i="45"/>
  <c r="G530" i="45"/>
  <c r="G531" i="45"/>
  <c r="G532" i="45"/>
  <c r="G533" i="45"/>
  <c r="G534" i="45"/>
  <c r="G535" i="45"/>
  <c r="G536" i="45"/>
  <c r="G537" i="45"/>
  <c r="G538" i="45"/>
  <c r="G539" i="45"/>
  <c r="G540" i="45"/>
  <c r="G541" i="45"/>
  <c r="G542" i="45"/>
  <c r="G543" i="45"/>
  <c r="G544" i="45"/>
  <c r="G545" i="45"/>
  <c r="G546" i="45"/>
  <c r="G547" i="45"/>
  <c r="G548" i="45"/>
  <c r="G549" i="45"/>
  <c r="G550" i="45"/>
  <c r="G551" i="45"/>
  <c r="G552" i="45"/>
  <c r="G553" i="45"/>
  <c r="G554" i="45"/>
  <c r="G555" i="45"/>
  <c r="G556" i="45"/>
  <c r="G557" i="45"/>
  <c r="G558" i="45"/>
  <c r="G559" i="45"/>
  <c r="G560" i="45"/>
  <c r="G561" i="45"/>
  <c r="G562" i="45"/>
  <c r="G563" i="45"/>
  <c r="G564" i="45"/>
  <c r="G565" i="45"/>
  <c r="G566" i="45"/>
  <c r="G567" i="45"/>
  <c r="G568" i="45"/>
  <c r="G569" i="45"/>
  <c r="G570" i="45"/>
  <c r="G571" i="45"/>
  <c r="G572" i="45"/>
  <c r="G573" i="45"/>
  <c r="G574" i="45"/>
  <c r="G575" i="45"/>
  <c r="G576" i="45"/>
  <c r="G577" i="45"/>
  <c r="G578" i="45"/>
  <c r="G579" i="45"/>
  <c r="G580" i="45"/>
  <c r="G581" i="45"/>
  <c r="G582" i="45"/>
  <c r="G583" i="45"/>
  <c r="G584" i="45"/>
  <c r="G585" i="45"/>
  <c r="G586" i="45"/>
  <c r="G587" i="45"/>
  <c r="G588" i="45"/>
  <c r="G589" i="45"/>
  <c r="G590" i="45"/>
  <c r="G591" i="45"/>
  <c r="G592" i="45"/>
  <c r="G593" i="45"/>
  <c r="G594" i="45"/>
  <c r="G595" i="45"/>
  <c r="G596" i="45"/>
  <c r="G597" i="45"/>
  <c r="G598" i="45"/>
  <c r="G599" i="45"/>
  <c r="G600" i="45"/>
  <c r="G601" i="45"/>
  <c r="G602" i="45"/>
  <c r="G603" i="45"/>
  <c r="G604" i="45"/>
  <c r="G605" i="45"/>
  <c r="G606" i="45"/>
  <c r="G607" i="45"/>
  <c r="G608" i="45"/>
  <c r="G609" i="45"/>
  <c r="G610" i="45"/>
  <c r="G611" i="45"/>
  <c r="G612" i="45"/>
  <c r="G613" i="45"/>
  <c r="G614" i="45"/>
  <c r="G615" i="45"/>
  <c r="G616" i="45"/>
  <c r="G617" i="45"/>
  <c r="G618" i="45"/>
  <c r="G619" i="45"/>
  <c r="G620" i="45"/>
  <c r="G621" i="45"/>
  <c r="G622" i="45"/>
  <c r="G623" i="45"/>
  <c r="G624" i="45"/>
  <c r="G625" i="45"/>
  <c r="G626" i="45"/>
  <c r="G627" i="45"/>
  <c r="G628" i="45"/>
  <c r="G629" i="45"/>
  <c r="G630" i="45"/>
  <c r="G631" i="45"/>
  <c r="G632" i="45"/>
  <c r="G633" i="45"/>
  <c r="G634" i="45"/>
  <c r="G635" i="45"/>
  <c r="G636" i="45"/>
  <c r="G637" i="45"/>
  <c r="G638" i="45"/>
  <c r="G639" i="45"/>
  <c r="G640" i="45"/>
  <c r="G641" i="45"/>
  <c r="G642" i="45"/>
  <c r="G643" i="45"/>
  <c r="G644" i="45"/>
  <c r="G645" i="45"/>
  <c r="G646" i="45"/>
  <c r="G647" i="45"/>
  <c r="G648" i="45"/>
  <c r="G649" i="45"/>
  <c r="G650" i="45"/>
  <c r="G651" i="45"/>
  <c r="G652" i="45"/>
  <c r="G653" i="45"/>
  <c r="G654" i="45"/>
  <c r="G655" i="45"/>
  <c r="G656" i="45"/>
  <c r="G657" i="45"/>
  <c r="G658" i="45"/>
  <c r="G659" i="45"/>
  <c r="G660" i="45"/>
  <c r="G661" i="45"/>
  <c r="G662" i="45"/>
  <c r="G663" i="45"/>
  <c r="G664" i="45"/>
  <c r="G665" i="45"/>
  <c r="G666" i="45"/>
  <c r="G667" i="45"/>
  <c r="G668" i="45"/>
  <c r="G669" i="45"/>
  <c r="G670" i="45"/>
  <c r="G671" i="45"/>
  <c r="G672" i="45"/>
  <c r="G673" i="45"/>
  <c r="G674" i="45"/>
  <c r="G675" i="45"/>
  <c r="G676" i="45"/>
  <c r="G677" i="45"/>
  <c r="G678" i="45"/>
  <c r="G679" i="45"/>
  <c r="G680" i="45"/>
  <c r="G681" i="45"/>
  <c r="G682" i="45"/>
  <c r="G683" i="45"/>
  <c r="G684" i="45"/>
  <c r="G685" i="45"/>
  <c r="G686" i="45"/>
  <c r="G687" i="45"/>
  <c r="G688" i="45"/>
  <c r="G689" i="45"/>
  <c r="G690" i="45"/>
  <c r="G691" i="45"/>
  <c r="G692" i="45"/>
  <c r="G693" i="45"/>
  <c r="G694" i="45"/>
  <c r="G695" i="45"/>
  <c r="G696" i="45"/>
  <c r="G697" i="45"/>
  <c r="G698" i="45"/>
  <c r="G699" i="45"/>
  <c r="G700" i="45"/>
  <c r="G701" i="45"/>
  <c r="G702" i="45"/>
  <c r="G703" i="45"/>
  <c r="G704" i="45"/>
  <c r="G705" i="45"/>
  <c r="G706" i="45"/>
  <c r="G707" i="45"/>
  <c r="G708" i="45"/>
  <c r="G709" i="45"/>
  <c r="G710" i="45"/>
  <c r="G711" i="45"/>
  <c r="G712" i="45"/>
  <c r="G713" i="45"/>
  <c r="G714" i="45"/>
  <c r="G715" i="45"/>
  <c r="G716" i="45"/>
  <c r="G717" i="45"/>
  <c r="G718" i="45"/>
  <c r="G719" i="45"/>
  <c r="G720" i="45"/>
  <c r="G721" i="45"/>
  <c r="G722" i="45"/>
  <c r="G723" i="45"/>
  <c r="G724" i="45"/>
  <c r="G725" i="45"/>
  <c r="G726" i="45"/>
  <c r="G727" i="45"/>
  <c r="G728" i="45"/>
  <c r="G729" i="45"/>
  <c r="G730" i="45"/>
  <c r="G731" i="45"/>
  <c r="G732" i="45"/>
  <c r="G733" i="45"/>
  <c r="G734" i="45"/>
  <c r="G735" i="45"/>
  <c r="G736" i="45"/>
  <c r="G737" i="45"/>
  <c r="G738" i="45"/>
  <c r="G739" i="45"/>
  <c r="G740" i="45"/>
  <c r="G741" i="45"/>
  <c r="G742" i="45"/>
  <c r="G743" i="45"/>
  <c r="G744" i="45"/>
  <c r="G745" i="45"/>
  <c r="G746" i="45"/>
  <c r="G747" i="45"/>
  <c r="G748" i="45"/>
  <c r="G749" i="45"/>
  <c r="G750" i="45"/>
  <c r="G751" i="45"/>
  <c r="G752" i="45"/>
  <c r="G753" i="45"/>
  <c r="G754" i="45"/>
  <c r="G755" i="45"/>
  <c r="G756" i="45"/>
  <c r="G757" i="45"/>
  <c r="G758" i="45"/>
  <c r="G759" i="45"/>
  <c r="G760" i="45"/>
  <c r="G761" i="45"/>
  <c r="G762" i="45"/>
  <c r="G763" i="45"/>
  <c r="G764" i="45"/>
  <c r="G765" i="45"/>
  <c r="G766" i="45"/>
  <c r="G767" i="45"/>
  <c r="G768" i="45"/>
  <c r="G769" i="45"/>
  <c r="G770" i="45"/>
  <c r="G771" i="45"/>
  <c r="G772" i="45"/>
  <c r="G773" i="45"/>
  <c r="G774" i="45"/>
  <c r="G775" i="45"/>
  <c r="G776" i="45"/>
  <c r="G777" i="45"/>
  <c r="G778" i="45"/>
  <c r="G779" i="45"/>
  <c r="G780" i="45"/>
  <c r="G781" i="45"/>
  <c r="G782" i="45"/>
  <c r="G783" i="45"/>
  <c r="G784" i="45"/>
  <c r="G785" i="45"/>
  <c r="G786" i="45"/>
  <c r="G787" i="45"/>
  <c r="G788" i="45"/>
  <c r="G789" i="45"/>
  <c r="G790" i="45"/>
  <c r="G791" i="45"/>
  <c r="G792" i="45"/>
  <c r="G793" i="45"/>
  <c r="G794" i="45"/>
  <c r="G795" i="45"/>
  <c r="G796" i="45"/>
  <c r="G797" i="45"/>
  <c r="G798" i="45"/>
  <c r="G799" i="45"/>
  <c r="G800" i="45"/>
  <c r="G801" i="45"/>
  <c r="G802" i="45"/>
  <c r="G803" i="45"/>
  <c r="G804" i="45"/>
  <c r="G805" i="45"/>
  <c r="G806" i="45"/>
  <c r="G807" i="45"/>
  <c r="G808" i="45"/>
  <c r="G809" i="45"/>
  <c r="G810" i="45"/>
  <c r="G811" i="45"/>
  <c r="G812" i="45"/>
  <c r="G813" i="45"/>
  <c r="G814" i="45"/>
  <c r="G815" i="45"/>
  <c r="G816" i="45"/>
  <c r="G817" i="45"/>
  <c r="G818" i="45"/>
  <c r="G819" i="45"/>
  <c r="G820" i="45"/>
  <c r="G821" i="45"/>
  <c r="G822" i="45"/>
  <c r="G823" i="45"/>
  <c r="G824" i="45"/>
  <c r="G825" i="45"/>
  <c r="G826" i="45"/>
  <c r="G827" i="45"/>
  <c r="G828" i="45"/>
  <c r="G829" i="45"/>
  <c r="G830" i="45"/>
  <c r="G831" i="45"/>
  <c r="G832" i="45"/>
  <c r="G833" i="45"/>
  <c r="G834" i="45"/>
  <c r="G835" i="45"/>
  <c r="G836" i="45"/>
  <c r="G837" i="45"/>
  <c r="G838" i="45"/>
  <c r="G839" i="45"/>
  <c r="G840" i="45"/>
  <c r="G841" i="45"/>
  <c r="G842" i="45"/>
  <c r="G843" i="45"/>
  <c r="G844" i="45"/>
  <c r="G845" i="45"/>
  <c r="G846" i="45"/>
  <c r="G847" i="45"/>
  <c r="G848" i="45"/>
  <c r="G849" i="45"/>
  <c r="G850" i="45"/>
  <c r="G851" i="45"/>
  <c r="G852" i="45"/>
  <c r="G853" i="45"/>
  <c r="G854" i="45"/>
  <c r="G855" i="45"/>
  <c r="G856" i="45"/>
  <c r="G857" i="45"/>
  <c r="G858" i="45"/>
  <c r="G859" i="45"/>
  <c r="G860" i="45"/>
  <c r="G861" i="45"/>
  <c r="G862" i="45"/>
  <c r="G863" i="45"/>
  <c r="G864" i="45"/>
  <c r="G865" i="45"/>
  <c r="G866" i="45"/>
  <c r="G867" i="45"/>
  <c r="G868" i="45"/>
  <c r="G869" i="45"/>
  <c r="G870" i="45"/>
  <c r="G871" i="45"/>
  <c r="G872" i="45"/>
  <c r="G873" i="45"/>
  <c r="G874" i="45"/>
  <c r="G875" i="45"/>
  <c r="G876" i="45"/>
  <c r="G877" i="45"/>
  <c r="G878" i="45"/>
  <c r="G879" i="45"/>
  <c r="G880" i="45"/>
  <c r="G881" i="45"/>
  <c r="G882" i="45"/>
  <c r="G883" i="45"/>
  <c r="G884" i="45"/>
  <c r="G885" i="45"/>
  <c r="G886" i="45"/>
  <c r="G887" i="45"/>
  <c r="G888" i="45"/>
  <c r="G889" i="45"/>
  <c r="G890" i="45"/>
  <c r="G891" i="45"/>
  <c r="G892" i="45"/>
  <c r="G893" i="45"/>
  <c r="G894" i="45"/>
  <c r="G895" i="45"/>
  <c r="G896" i="45"/>
  <c r="G897" i="45"/>
  <c r="G898" i="45"/>
  <c r="G899" i="45"/>
  <c r="G900" i="45"/>
  <c r="G901" i="45"/>
  <c r="G902" i="45"/>
  <c r="G903" i="45"/>
  <c r="G904" i="45"/>
  <c r="G905" i="45"/>
  <c r="G906" i="45"/>
  <c r="G907" i="45"/>
  <c r="G908" i="45"/>
  <c r="G909" i="45"/>
  <c r="G910" i="45"/>
  <c r="G911" i="45"/>
  <c r="G912" i="45"/>
  <c r="G913" i="45"/>
  <c r="G914" i="45"/>
  <c r="G915" i="45"/>
  <c r="G916" i="45"/>
  <c r="G917" i="45"/>
  <c r="G918" i="45"/>
  <c r="G919" i="45"/>
  <c r="G920" i="45"/>
  <c r="G921" i="45"/>
  <c r="G922" i="45"/>
  <c r="G923" i="45"/>
  <c r="G924" i="45"/>
  <c r="G925" i="45"/>
  <c r="G926" i="45"/>
  <c r="G927" i="45"/>
  <c r="G928" i="45"/>
  <c r="G929" i="45"/>
  <c r="G930" i="45"/>
  <c r="G931" i="45"/>
  <c r="G932" i="45"/>
  <c r="G933" i="45"/>
  <c r="G934" i="45"/>
  <c r="G935" i="45"/>
  <c r="G936" i="45"/>
  <c r="G937" i="45"/>
  <c r="G938" i="45"/>
  <c r="G939" i="45"/>
  <c r="G940" i="45"/>
  <c r="G941" i="45"/>
  <c r="G942" i="45"/>
  <c r="G943" i="45"/>
  <c r="G944" i="45"/>
  <c r="G945" i="45"/>
  <c r="G946" i="45"/>
  <c r="G947" i="45"/>
  <c r="G948" i="45"/>
  <c r="G949" i="45"/>
  <c r="G950" i="45"/>
  <c r="G951" i="45"/>
  <c r="G952" i="45"/>
  <c r="G953" i="45"/>
  <c r="G954" i="45"/>
  <c r="G955" i="45"/>
  <c r="G956" i="45"/>
  <c r="G957" i="45"/>
  <c r="G958" i="45"/>
  <c r="G959" i="45"/>
  <c r="G960" i="45"/>
  <c r="G961" i="45"/>
  <c r="G962" i="45"/>
  <c r="G963" i="45"/>
  <c r="G964" i="45"/>
  <c r="G965" i="45"/>
  <c r="G966" i="45"/>
  <c r="G967" i="45"/>
  <c r="G968" i="45"/>
  <c r="G969" i="45"/>
  <c r="G970" i="45"/>
  <c r="G971" i="45"/>
  <c r="G972" i="45"/>
  <c r="G973" i="45"/>
  <c r="G974" i="45"/>
  <c r="G975" i="45"/>
  <c r="G976" i="45"/>
  <c r="G977" i="45"/>
  <c r="G978" i="45"/>
  <c r="G979" i="45"/>
  <c r="G980" i="45"/>
  <c r="G981" i="45"/>
  <c r="G982" i="45"/>
  <c r="G983" i="45"/>
  <c r="G984" i="45"/>
  <c r="G985" i="45"/>
  <c r="G986" i="45"/>
  <c r="G987" i="45"/>
  <c r="G988" i="45"/>
  <c r="G989" i="45"/>
  <c r="G990" i="45"/>
  <c r="G991" i="45"/>
  <c r="G992" i="45"/>
  <c r="G993" i="45"/>
  <c r="G994" i="45"/>
  <c r="G995" i="45"/>
  <c r="G996" i="45"/>
  <c r="G997" i="45"/>
  <c r="G998" i="45"/>
  <c r="G999" i="45"/>
  <c r="G1000" i="45"/>
  <c r="G1001" i="45"/>
  <c r="G1002" i="45"/>
  <c r="G1003" i="45"/>
  <c r="G1004" i="45"/>
  <c r="G1005" i="45"/>
  <c r="G1006" i="45"/>
  <c r="G1007" i="45"/>
  <c r="G1008" i="45"/>
  <c r="G1009" i="45"/>
  <c r="G1010" i="45"/>
  <c r="G1011" i="45"/>
  <c r="G1012" i="45"/>
  <c r="G1013" i="45"/>
  <c r="G1014" i="45"/>
  <c r="G1015" i="45"/>
  <c r="G1016" i="45"/>
  <c r="G1017" i="45"/>
  <c r="G1018" i="45"/>
  <c r="G1019" i="45"/>
  <c r="G1020" i="45"/>
  <c r="G1021" i="45"/>
  <c r="G1022" i="45"/>
  <c r="G1023" i="45"/>
  <c r="G1024" i="45"/>
  <c r="G1025" i="45"/>
  <c r="G1026" i="45"/>
  <c r="G1027" i="45"/>
  <c r="G1028" i="45"/>
  <c r="G1029" i="45"/>
  <c r="G1030" i="45"/>
  <c r="G1031" i="45"/>
  <c r="G1032" i="45"/>
  <c r="G1033" i="45"/>
  <c r="G1034" i="45"/>
  <c r="G1035" i="45"/>
  <c r="G1036" i="45"/>
  <c r="G1037" i="45"/>
  <c r="G1038" i="45"/>
  <c r="G1039" i="45"/>
  <c r="G1040" i="45"/>
  <c r="G1041" i="45"/>
  <c r="G1042" i="45"/>
  <c r="G1043" i="45"/>
  <c r="G1044" i="45"/>
  <c r="G1045" i="45"/>
  <c r="G1046" i="45"/>
  <c r="G1047" i="45"/>
  <c r="G1048" i="45"/>
  <c r="G1049" i="45"/>
  <c r="G1050" i="45"/>
  <c r="G1051" i="45"/>
  <c r="G1052" i="45"/>
  <c r="G1053" i="45"/>
  <c r="G1054" i="45"/>
  <c r="G1055" i="45"/>
  <c r="G1056" i="45"/>
  <c r="G1057" i="45"/>
  <c r="G1058" i="45"/>
  <c r="G1059" i="45"/>
  <c r="G1060" i="45"/>
  <c r="G1061" i="45"/>
  <c r="G1062" i="45"/>
  <c r="G1063" i="45"/>
  <c r="G1064" i="45"/>
  <c r="G1065" i="45"/>
  <c r="G1066" i="45"/>
  <c r="G1067" i="45"/>
  <c r="G1068" i="45"/>
  <c r="G1069" i="45"/>
  <c r="G1070" i="45"/>
  <c r="G1071" i="45"/>
  <c r="G1072" i="45"/>
  <c r="G1073" i="45"/>
  <c r="G1074" i="45"/>
  <c r="G1075" i="45"/>
  <c r="G1076" i="45"/>
  <c r="G1077" i="45"/>
  <c r="G1078" i="45"/>
  <c r="G1079" i="45"/>
  <c r="G1080" i="45"/>
  <c r="G1081" i="45"/>
  <c r="G1082" i="45"/>
  <c r="G1083" i="45"/>
  <c r="G1084" i="45"/>
  <c r="G1085" i="45"/>
  <c r="G1086" i="45"/>
  <c r="G1087" i="45"/>
  <c r="G1088" i="45"/>
  <c r="G1089" i="45"/>
  <c r="G1090" i="45"/>
  <c r="G1091" i="45"/>
  <c r="G1092" i="45"/>
  <c r="G1093" i="45"/>
  <c r="G1094" i="45"/>
  <c r="G1095" i="45"/>
  <c r="G1096" i="45"/>
  <c r="G1097" i="45"/>
  <c r="G1098" i="45"/>
  <c r="G1099" i="45"/>
  <c r="G1100" i="45"/>
  <c r="G1101" i="45"/>
  <c r="G1102" i="45"/>
  <c r="G1103" i="45"/>
  <c r="G1104" i="45"/>
  <c r="G1105" i="45"/>
  <c r="G1106" i="45"/>
  <c r="G1107" i="45"/>
  <c r="G1108" i="45"/>
  <c r="G1109" i="45"/>
  <c r="G1110" i="45"/>
  <c r="G1111" i="45"/>
  <c r="G1112" i="45"/>
  <c r="G1113" i="45"/>
  <c r="G1114" i="45"/>
  <c r="G1115" i="45"/>
  <c r="G1116" i="45"/>
  <c r="G1117" i="45"/>
  <c r="G1118" i="45"/>
  <c r="G1119" i="45"/>
  <c r="G1120" i="45"/>
  <c r="G1121" i="45"/>
  <c r="G1122" i="45"/>
  <c r="G1123" i="45"/>
  <c r="G1124" i="45"/>
  <c r="G1125" i="45"/>
  <c r="G1126" i="45"/>
  <c r="G1127" i="45"/>
  <c r="G1128" i="45"/>
  <c r="G1129" i="45"/>
  <c r="G1130" i="45"/>
  <c r="G1131" i="45"/>
  <c r="G1132" i="45"/>
  <c r="G1133" i="45"/>
  <c r="G1134" i="45"/>
  <c r="G1135" i="45"/>
  <c r="G1136" i="45"/>
  <c r="G1137" i="45"/>
  <c r="G1138" i="45"/>
  <c r="G1139" i="45"/>
  <c r="G1140" i="45"/>
  <c r="G1141" i="45"/>
  <c r="G1142" i="45"/>
  <c r="G1143" i="45"/>
  <c r="G1144" i="45"/>
  <c r="G1145" i="45"/>
  <c r="G1146" i="45"/>
  <c r="G1147" i="45"/>
  <c r="G1148" i="45"/>
  <c r="G1149" i="45"/>
  <c r="G1150" i="45"/>
  <c r="G1151" i="45"/>
  <c r="G1152" i="45"/>
  <c r="G1153" i="45"/>
  <c r="G1154" i="45"/>
  <c r="G1155" i="45"/>
  <c r="G1156" i="45"/>
  <c r="G1157" i="45"/>
  <c r="G1158" i="45"/>
  <c r="G1159" i="45"/>
  <c r="G1160" i="45"/>
  <c r="G1161" i="45"/>
  <c r="G1162" i="45"/>
  <c r="G1163" i="45"/>
  <c r="G1164" i="45"/>
  <c r="G1165" i="45"/>
  <c r="G1166" i="45"/>
  <c r="G1167" i="45"/>
  <c r="G1168" i="45"/>
  <c r="G1169" i="45"/>
  <c r="G1170" i="45"/>
  <c r="G1171" i="45"/>
  <c r="G1172" i="45"/>
  <c r="G1173" i="45"/>
  <c r="G1174" i="45"/>
  <c r="G1175" i="45"/>
  <c r="G1176" i="45"/>
  <c r="G1177" i="45"/>
  <c r="G1178" i="45"/>
  <c r="G1179" i="45"/>
  <c r="G1180" i="45"/>
  <c r="G1181" i="45"/>
  <c r="G1182" i="45"/>
  <c r="G1183" i="45"/>
  <c r="G1184" i="45"/>
  <c r="G1185" i="45"/>
  <c r="G1186" i="45"/>
  <c r="G1187" i="45"/>
  <c r="G1188" i="45"/>
  <c r="G1189" i="45"/>
  <c r="G1190" i="45"/>
  <c r="G1191" i="45"/>
  <c r="G1192" i="45"/>
  <c r="G1193" i="45"/>
  <c r="G1194" i="45"/>
  <c r="G1195" i="45"/>
  <c r="G1196" i="45"/>
  <c r="G1197" i="45"/>
  <c r="G1198" i="45"/>
  <c r="G1199" i="45"/>
  <c r="G1200" i="45"/>
  <c r="G1201" i="45"/>
  <c r="G1202" i="45"/>
  <c r="G1203" i="45"/>
  <c r="G1204" i="45"/>
  <c r="G1205" i="45"/>
  <c r="G1206" i="45"/>
  <c r="G1207" i="45"/>
  <c r="G1208" i="45"/>
  <c r="G1209" i="45"/>
  <c r="G1210" i="45"/>
  <c r="G1211" i="45"/>
  <c r="G1212" i="45"/>
  <c r="G1213" i="45"/>
  <c r="G1214" i="45"/>
  <c r="G1215" i="45"/>
  <c r="G1216" i="45"/>
  <c r="G1217" i="45"/>
  <c r="G1218" i="45"/>
  <c r="G1219" i="45"/>
  <c r="G1220" i="45"/>
  <c r="G1221" i="45"/>
  <c r="G1222" i="45"/>
  <c r="G1223" i="45"/>
  <c r="G1224" i="45"/>
  <c r="G1225" i="45"/>
  <c r="G1226" i="45"/>
  <c r="G1227" i="45"/>
  <c r="G1228" i="45"/>
  <c r="G1229" i="45"/>
  <c r="G1230" i="45"/>
  <c r="G1231" i="45"/>
  <c r="G1232" i="45"/>
  <c r="G1233" i="45"/>
  <c r="G1234" i="45"/>
  <c r="G1235" i="45"/>
  <c r="G1236" i="45"/>
  <c r="G1237" i="45"/>
  <c r="G1238" i="45"/>
  <c r="G1239" i="45"/>
  <c r="G1240" i="45"/>
  <c r="G1241" i="45"/>
  <c r="G1242" i="45"/>
  <c r="G1243" i="45"/>
  <c r="G1244" i="45"/>
  <c r="G1245" i="45"/>
  <c r="G1246" i="45"/>
  <c r="G1247" i="45"/>
  <c r="G1248" i="45"/>
  <c r="G1249" i="45"/>
  <c r="G1250" i="45"/>
  <c r="G1251" i="45"/>
  <c r="G1252" i="45"/>
  <c r="G1253" i="45"/>
  <c r="G1254" i="45"/>
  <c r="G1255" i="45"/>
  <c r="G1256" i="45"/>
  <c r="G1257" i="45"/>
  <c r="G1258" i="45"/>
  <c r="G1259" i="45"/>
  <c r="G1260" i="45"/>
  <c r="G1261" i="45"/>
  <c r="G1262" i="45"/>
  <c r="G1263" i="45"/>
  <c r="G1264" i="45"/>
  <c r="G1265" i="45"/>
  <c r="G1266" i="45"/>
  <c r="G1267" i="45"/>
  <c r="G1268" i="45"/>
  <c r="G1269" i="45"/>
  <c r="G1270" i="45"/>
  <c r="G1271" i="45"/>
  <c r="G1272" i="45"/>
  <c r="G1273" i="45"/>
  <c r="G1274" i="45"/>
  <c r="G1275" i="45"/>
  <c r="G1276" i="45"/>
  <c r="G1277" i="45"/>
  <c r="G1278" i="45"/>
  <c r="G1279" i="45"/>
  <c r="G1280" i="45"/>
  <c r="G1281" i="45"/>
  <c r="G1282" i="45"/>
  <c r="G1283" i="45"/>
  <c r="G1284" i="45"/>
  <c r="G1285" i="45"/>
  <c r="G1286" i="45"/>
  <c r="G1287" i="45"/>
  <c r="G1288" i="45"/>
  <c r="G1289" i="45"/>
  <c r="G1290" i="45"/>
  <c r="G1291" i="45"/>
  <c r="G1292" i="45"/>
  <c r="G1293" i="45"/>
  <c r="G1294" i="45"/>
  <c r="G1295" i="45"/>
  <c r="G1296" i="45"/>
  <c r="G1297" i="45"/>
  <c r="G1298" i="45"/>
  <c r="G1299" i="45"/>
  <c r="G1300" i="45"/>
  <c r="G1301" i="45"/>
  <c r="G1302" i="45"/>
  <c r="G1303" i="45"/>
  <c r="G1304" i="45"/>
  <c r="G1305" i="45"/>
  <c r="G1306" i="45"/>
  <c r="G1307" i="45"/>
  <c r="G1308" i="45"/>
  <c r="G1309" i="45"/>
  <c r="G1310" i="45"/>
  <c r="G1311" i="45"/>
  <c r="G1312" i="45"/>
  <c r="G1313" i="45"/>
  <c r="G1314" i="45"/>
  <c r="G1315" i="45"/>
  <c r="G1316" i="45"/>
  <c r="G1317" i="45"/>
  <c r="G1318" i="45"/>
  <c r="G1319" i="45"/>
  <c r="G1320" i="45"/>
  <c r="G1321" i="45"/>
  <c r="G1322" i="45"/>
  <c r="G1323" i="45"/>
  <c r="G1324" i="45"/>
  <c r="G1325" i="45"/>
  <c r="G1326" i="45"/>
  <c r="G1327" i="45"/>
  <c r="G1328" i="45"/>
  <c r="G1329" i="45"/>
  <c r="G1330" i="45"/>
  <c r="G1331" i="45"/>
  <c r="G1332" i="45"/>
  <c r="G1333" i="45"/>
  <c r="G1334" i="45"/>
  <c r="G1335" i="45"/>
  <c r="G1336" i="45"/>
  <c r="G1337" i="45"/>
  <c r="G1338" i="45"/>
  <c r="G1339" i="45"/>
  <c r="G1340" i="45"/>
  <c r="G1341" i="45"/>
  <c r="G1342" i="45"/>
  <c r="G1343" i="45"/>
  <c r="G1344" i="45"/>
  <c r="G1345" i="45"/>
  <c r="G1346" i="45"/>
  <c r="G1347" i="45"/>
  <c r="G1348" i="45"/>
  <c r="G1349" i="45"/>
  <c r="G1350" i="45"/>
  <c r="G1351" i="45"/>
  <c r="G1352" i="45"/>
  <c r="G1353" i="45"/>
  <c r="G1354" i="45"/>
  <c r="G1355" i="45"/>
  <c r="G1356" i="45"/>
  <c r="G1357" i="45"/>
  <c r="G1358" i="45"/>
  <c r="G1359" i="45"/>
  <c r="G1360" i="45"/>
  <c r="G1361" i="45"/>
  <c r="G1362" i="45"/>
  <c r="G1363" i="45"/>
  <c r="G1364" i="45"/>
  <c r="G1365" i="45"/>
  <c r="G1366" i="45"/>
  <c r="G1367" i="45"/>
  <c r="G1368" i="45"/>
  <c r="G1369" i="45"/>
  <c r="G1370" i="45"/>
  <c r="G1371" i="45"/>
  <c r="G1372" i="45"/>
  <c r="G1373" i="45"/>
  <c r="G1374" i="45"/>
  <c r="G1375" i="45"/>
  <c r="G1376" i="45"/>
  <c r="G1377" i="45"/>
  <c r="G1378" i="45"/>
  <c r="G1379" i="45"/>
  <c r="G1380" i="45"/>
  <c r="G1381" i="45"/>
  <c r="G1382" i="45"/>
  <c r="G1383" i="45"/>
  <c r="G1384" i="45"/>
  <c r="G1385" i="45"/>
  <c r="G1386" i="45"/>
  <c r="G1387" i="45"/>
  <c r="G1388" i="45"/>
  <c r="G1389" i="45"/>
  <c r="G1390" i="45"/>
  <c r="G1391" i="45"/>
  <c r="G1392" i="45"/>
  <c r="G1393" i="45"/>
  <c r="G1394" i="45"/>
  <c r="G1395" i="45"/>
  <c r="G1396" i="45"/>
  <c r="G1397" i="45"/>
  <c r="G1398" i="45"/>
  <c r="G1399" i="45"/>
  <c r="G1400" i="45"/>
  <c r="G1401" i="45"/>
  <c r="G1402" i="45"/>
  <c r="G1403" i="45"/>
  <c r="G1404" i="45"/>
  <c r="G1405" i="45"/>
  <c r="G1406" i="45"/>
  <c r="G1407" i="45"/>
  <c r="G1408" i="45"/>
  <c r="G1409" i="45"/>
  <c r="G1410" i="45"/>
  <c r="G1411" i="45"/>
  <c r="G1412" i="45"/>
  <c r="G1413" i="45"/>
  <c r="G1414" i="45"/>
  <c r="G1415" i="45"/>
  <c r="G1416" i="45"/>
  <c r="G1417" i="45"/>
  <c r="G1418" i="45"/>
  <c r="G1419" i="45"/>
  <c r="G1420" i="45"/>
  <c r="G1421" i="45"/>
  <c r="G1422" i="45"/>
  <c r="G1423" i="45"/>
  <c r="G1424" i="45"/>
  <c r="G1425" i="45"/>
  <c r="G1426" i="45"/>
  <c r="G1427" i="45"/>
  <c r="G1428" i="45"/>
  <c r="G1429" i="45"/>
  <c r="G1430" i="45"/>
  <c r="G1431" i="45"/>
  <c r="G1432" i="45"/>
  <c r="G1433" i="45"/>
  <c r="G1434" i="45"/>
  <c r="G1435" i="45"/>
  <c r="G1436" i="45"/>
  <c r="G1437" i="45"/>
  <c r="G1438" i="45"/>
  <c r="G1439" i="45"/>
  <c r="G1440" i="45"/>
  <c r="G1441" i="45"/>
  <c r="G1442" i="45"/>
  <c r="G1443" i="45"/>
  <c r="G1444" i="45"/>
  <c r="G1445" i="45"/>
  <c r="G1446" i="45"/>
  <c r="G1447" i="45"/>
  <c r="G1448" i="45"/>
  <c r="G1449" i="45"/>
  <c r="G1450" i="45"/>
  <c r="G1451" i="45"/>
  <c r="G1452" i="45"/>
  <c r="G1453" i="45"/>
  <c r="G1454" i="45"/>
  <c r="G1455" i="45"/>
  <c r="G1456" i="45"/>
  <c r="G1457" i="45"/>
  <c r="G1458" i="45"/>
  <c r="G1459" i="45"/>
  <c r="G1460" i="45"/>
  <c r="G1461" i="45"/>
  <c r="G1462" i="45"/>
  <c r="G1463" i="45"/>
  <c r="G1464" i="45"/>
  <c r="G1465" i="45"/>
  <c r="G1466" i="45"/>
  <c r="G1467" i="45"/>
  <c r="G1468" i="45"/>
  <c r="G1469" i="45"/>
  <c r="G1470" i="45"/>
  <c r="G1471" i="45"/>
  <c r="G1472" i="45"/>
  <c r="G1473" i="45"/>
  <c r="G1474" i="45"/>
  <c r="G1475" i="45"/>
  <c r="G1476" i="45"/>
  <c r="G1477" i="45"/>
  <c r="G1478" i="45"/>
  <c r="G1479" i="45"/>
  <c r="G1480" i="45"/>
  <c r="G1481" i="45"/>
  <c r="G1482" i="45"/>
  <c r="G1483" i="45"/>
  <c r="G1484" i="45"/>
  <c r="G1485" i="45"/>
  <c r="G1486" i="45"/>
  <c r="G1487" i="45"/>
  <c r="G1488" i="45"/>
  <c r="G1489" i="45"/>
  <c r="G1490" i="45"/>
  <c r="G1491" i="45"/>
  <c r="G1492" i="45"/>
  <c r="G1493" i="45"/>
  <c r="G1494" i="45"/>
  <c r="G1495" i="45"/>
  <c r="G1496" i="45"/>
  <c r="G1497" i="45"/>
  <c r="G1498" i="45"/>
  <c r="G1499" i="45"/>
  <c r="G1500" i="45"/>
  <c r="G1501" i="45"/>
  <c r="G1502" i="45"/>
  <c r="G1503" i="45"/>
  <c r="G1504" i="45"/>
  <c r="G1505" i="45"/>
  <c r="G1506" i="45"/>
  <c r="G1507" i="45"/>
  <c r="G1508" i="45"/>
  <c r="G1509" i="45"/>
  <c r="G1510" i="45"/>
  <c r="G1511" i="45"/>
  <c r="G2" i="38"/>
  <c r="G3" i="38"/>
  <c r="G4" i="38"/>
  <c r="G5" i="38"/>
  <c r="G6" i="38"/>
  <c r="G7" i="38"/>
  <c r="G8" i="38"/>
  <c r="G9" i="38"/>
  <c r="G10" i="38"/>
  <c r="G11" i="38"/>
  <c r="G12" i="38"/>
  <c r="G13" i="38"/>
  <c r="G14" i="38"/>
  <c r="G15" i="38"/>
  <c r="G16" i="38"/>
  <c r="G17" i="38"/>
  <c r="G18" i="38"/>
  <c r="G19" i="38"/>
  <c r="G20" i="38"/>
  <c r="G21" i="38"/>
  <c r="G22" i="38"/>
  <c r="G23" i="38"/>
  <c r="G24" i="38"/>
  <c r="G25" i="38"/>
  <c r="G26" i="38"/>
  <c r="G27" i="38"/>
  <c r="G28" i="38"/>
  <c r="G29" i="38"/>
  <c r="G30" i="38"/>
  <c r="G31" i="38"/>
  <c r="G32" i="38"/>
  <c r="G33" i="38"/>
  <c r="G34" i="38"/>
  <c r="G35" i="38"/>
  <c r="G36" i="38"/>
  <c r="G37" i="38"/>
  <c r="G38" i="38"/>
  <c r="G39" i="38"/>
  <c r="G40" i="38"/>
  <c r="G41" i="38"/>
  <c r="G42" i="38"/>
  <c r="G43" i="38"/>
  <c r="G44" i="38"/>
  <c r="G45" i="38"/>
  <c r="G46" i="38"/>
  <c r="G47" i="38"/>
  <c r="G48" i="38"/>
  <c r="G49" i="38"/>
  <c r="G50" i="38"/>
  <c r="G51" i="38"/>
  <c r="G52" i="38"/>
  <c r="G53" i="38"/>
  <c r="G54" i="38"/>
  <c r="G55" i="38"/>
  <c r="G56" i="38"/>
  <c r="G57" i="38"/>
  <c r="G58" i="38"/>
  <c r="G59" i="38"/>
  <c r="G60" i="38"/>
  <c r="G61" i="38"/>
  <c r="G62" i="38"/>
  <c r="G63" i="38"/>
  <c r="G64" i="38"/>
  <c r="G65" i="38"/>
  <c r="G66" i="38"/>
  <c r="G67" i="38"/>
  <c r="G68" i="38"/>
  <c r="G69" i="38"/>
  <c r="G70" i="38"/>
  <c r="G71" i="38"/>
  <c r="G72" i="38"/>
  <c r="G73" i="38"/>
  <c r="G74" i="38"/>
  <c r="G75" i="38"/>
  <c r="G76" i="38"/>
  <c r="G77" i="38"/>
  <c r="G78" i="38"/>
  <c r="G79" i="38"/>
  <c r="G80" i="38"/>
  <c r="G81" i="38"/>
  <c r="G82" i="38"/>
  <c r="G83" i="38"/>
  <c r="G84" i="38"/>
  <c r="G85" i="38"/>
  <c r="G86" i="38"/>
  <c r="G87" i="38"/>
  <c r="G88" i="38"/>
  <c r="G89" i="38"/>
  <c r="G90" i="38"/>
  <c r="G91" i="38"/>
  <c r="G92" i="38"/>
  <c r="G93" i="38"/>
  <c r="G94" i="38"/>
  <c r="G95" i="38"/>
  <c r="G96" i="38"/>
  <c r="G97" i="38"/>
  <c r="G98" i="38"/>
  <c r="G99" i="38"/>
  <c r="G100" i="38"/>
  <c r="G101" i="38"/>
  <c r="G102" i="38"/>
  <c r="G103" i="38"/>
  <c r="G104" i="38"/>
  <c r="G105" i="38"/>
  <c r="G106" i="38"/>
  <c r="G107" i="38"/>
  <c r="G108" i="38"/>
  <c r="G109" i="38"/>
  <c r="G110" i="38"/>
  <c r="G111" i="38"/>
  <c r="G112" i="38"/>
  <c r="G113" i="38"/>
  <c r="G114" i="38"/>
  <c r="G115" i="38"/>
  <c r="G116" i="38"/>
  <c r="G117" i="38"/>
  <c r="G118" i="38"/>
  <c r="G119" i="38"/>
  <c r="G120" i="38"/>
  <c r="G121" i="38"/>
  <c r="G122" i="38"/>
  <c r="G123" i="38"/>
  <c r="G124" i="38"/>
  <c r="G125" i="38"/>
  <c r="G126" i="38"/>
  <c r="G127" i="38"/>
  <c r="G128" i="38"/>
  <c r="G129" i="38"/>
  <c r="G130" i="38"/>
  <c r="G131" i="38"/>
  <c r="G132" i="38"/>
  <c r="G133" i="38"/>
  <c r="G134" i="38"/>
  <c r="G135" i="38"/>
  <c r="G136" i="38"/>
  <c r="G137" i="38"/>
  <c r="G138" i="38"/>
  <c r="G139" i="38"/>
  <c r="G140" i="38"/>
  <c r="G141" i="38"/>
  <c r="G142" i="38"/>
  <c r="G143" i="38"/>
  <c r="G144" i="38"/>
  <c r="G145" i="38"/>
  <c r="G146" i="38"/>
  <c r="G147" i="38"/>
  <c r="G148" i="38"/>
  <c r="G149" i="38"/>
  <c r="G150" i="38"/>
  <c r="G151" i="38"/>
  <c r="G152" i="38"/>
  <c r="G153" i="38"/>
  <c r="G154" i="38"/>
  <c r="G155" i="38"/>
  <c r="G156" i="38"/>
  <c r="G157" i="38"/>
  <c r="G158" i="38"/>
  <c r="G159" i="38"/>
  <c r="G160" i="38"/>
  <c r="G161" i="38"/>
  <c r="G162" i="38"/>
  <c r="G163" i="38"/>
  <c r="G164" i="38"/>
  <c r="G165" i="38"/>
  <c r="G166" i="38"/>
  <c r="G167" i="38"/>
  <c r="G168" i="38"/>
  <c r="G169" i="38"/>
  <c r="G170" i="38"/>
  <c r="G171" i="38"/>
  <c r="G172" i="38"/>
  <c r="G173" i="38"/>
  <c r="G174" i="38"/>
  <c r="G175" i="38"/>
  <c r="G176" i="38"/>
  <c r="G177" i="38"/>
  <c r="G178" i="38"/>
  <c r="G179" i="38"/>
  <c r="G180" i="38"/>
  <c r="G181" i="38"/>
  <c r="G182" i="38"/>
  <c r="G183" i="38"/>
  <c r="G184" i="38"/>
  <c r="G185" i="38"/>
  <c r="G186" i="38"/>
  <c r="G187" i="38"/>
  <c r="G188" i="38"/>
  <c r="G189" i="38"/>
  <c r="G190" i="38"/>
  <c r="G191" i="38"/>
  <c r="G192" i="38"/>
  <c r="G193" i="38"/>
  <c r="G194" i="38"/>
  <c r="G195" i="38"/>
  <c r="G196" i="38"/>
  <c r="G197" i="38"/>
  <c r="G198" i="38"/>
  <c r="G199" i="38"/>
  <c r="G200" i="38"/>
  <c r="G201" i="38"/>
  <c r="G202" i="38"/>
  <c r="G203" i="38"/>
  <c r="G204" i="38"/>
  <c r="G205" i="38"/>
  <c r="G206" i="38"/>
  <c r="G207" i="38"/>
  <c r="G208" i="38"/>
  <c r="G209" i="38"/>
  <c r="G210" i="38"/>
  <c r="G211" i="38"/>
  <c r="G212" i="38"/>
  <c r="G213" i="38"/>
  <c r="G214" i="38"/>
  <c r="G215" i="38"/>
  <c r="G216" i="38"/>
  <c r="G217" i="38"/>
  <c r="G218" i="38"/>
  <c r="G219" i="38"/>
  <c r="G220" i="38"/>
  <c r="G221" i="38"/>
  <c r="G222" i="38"/>
  <c r="G223" i="38"/>
  <c r="G224" i="38"/>
  <c r="G225" i="38"/>
  <c r="G226" i="38"/>
  <c r="G227" i="38"/>
  <c r="G228" i="38"/>
  <c r="G229" i="38"/>
  <c r="G230" i="38"/>
  <c r="G231" i="38"/>
  <c r="G232" i="38"/>
  <c r="G233" i="38"/>
  <c r="G234" i="38"/>
  <c r="G235" i="38"/>
  <c r="G236" i="38"/>
  <c r="G237" i="38"/>
  <c r="G238" i="38"/>
  <c r="G239" i="38"/>
  <c r="G240" i="38"/>
  <c r="G241" i="38"/>
  <c r="G242" i="38"/>
  <c r="G243" i="38"/>
  <c r="G244" i="38"/>
  <c r="G245" i="38"/>
  <c r="G246" i="38"/>
  <c r="G247" i="38"/>
  <c r="G248" i="38"/>
  <c r="G249" i="38"/>
  <c r="G250" i="38"/>
  <c r="G251" i="38"/>
  <c r="G252" i="38"/>
  <c r="G253" i="38"/>
  <c r="G254" i="38"/>
  <c r="G255" i="38"/>
  <c r="G256" i="38"/>
  <c r="G257" i="38"/>
  <c r="G258" i="38"/>
  <c r="G259" i="38"/>
  <c r="G260" i="38"/>
  <c r="G261" i="38"/>
  <c r="G262" i="38"/>
  <c r="G263" i="38"/>
  <c r="G264" i="38"/>
  <c r="G265" i="38"/>
  <c r="G266" i="38"/>
  <c r="G267" i="38"/>
  <c r="G268" i="38"/>
  <c r="G269" i="38"/>
  <c r="G270" i="38"/>
  <c r="G271" i="38"/>
  <c r="G272" i="38"/>
  <c r="G273" i="38"/>
  <c r="G274" i="38"/>
  <c r="G275" i="38"/>
  <c r="G276" i="38"/>
  <c r="G277" i="38"/>
  <c r="G278" i="38"/>
  <c r="G279" i="38"/>
  <c r="G280" i="38"/>
  <c r="G281" i="38"/>
  <c r="G282" i="38"/>
  <c r="G283" i="38"/>
  <c r="G284" i="38"/>
  <c r="G285" i="38"/>
  <c r="G286" i="38"/>
  <c r="G287" i="38"/>
  <c r="G288" i="38"/>
  <c r="G289" i="38"/>
  <c r="G290" i="38"/>
  <c r="G291" i="38"/>
  <c r="G292" i="38"/>
  <c r="G293" i="38"/>
  <c r="G294" i="38"/>
  <c r="G295" i="38"/>
  <c r="G296" i="38"/>
  <c r="G297" i="38"/>
  <c r="G298" i="38"/>
  <c r="G299" i="38"/>
  <c r="G300" i="38"/>
  <c r="G301" i="38"/>
  <c r="G302" i="38"/>
  <c r="G303" i="38"/>
  <c r="G304" i="38"/>
  <c r="G305" i="38"/>
  <c r="G306" i="38"/>
  <c r="G307" i="38"/>
  <c r="G308" i="38"/>
  <c r="G309" i="38"/>
  <c r="G310" i="38"/>
  <c r="G311" i="38"/>
  <c r="G312" i="38"/>
  <c r="G313" i="38"/>
  <c r="G314" i="38"/>
  <c r="G315" i="38"/>
  <c r="G316" i="38"/>
  <c r="G317" i="38"/>
  <c r="G318" i="38"/>
  <c r="G319" i="38"/>
  <c r="G320" i="38"/>
  <c r="G321" i="38"/>
  <c r="G322" i="38"/>
  <c r="G323" i="38"/>
  <c r="G324" i="38"/>
  <c r="G325" i="38"/>
  <c r="G326" i="38"/>
  <c r="G327" i="38"/>
  <c r="G328" i="38"/>
  <c r="G329" i="38"/>
  <c r="G330" i="38"/>
  <c r="G331" i="38"/>
  <c r="G332" i="38"/>
  <c r="G333" i="38"/>
  <c r="G334" i="38"/>
  <c r="G335" i="38"/>
  <c r="G336" i="38"/>
  <c r="G337" i="38"/>
  <c r="G338" i="38"/>
  <c r="G339" i="38"/>
  <c r="G340" i="38"/>
  <c r="G341" i="38"/>
  <c r="G342" i="38"/>
  <c r="G343" i="38"/>
  <c r="G344" i="38"/>
  <c r="G345" i="38"/>
  <c r="G346" i="38"/>
  <c r="G347" i="38"/>
  <c r="G348" i="38"/>
  <c r="G349" i="38"/>
  <c r="G350" i="38"/>
  <c r="G351" i="38"/>
  <c r="G352" i="38"/>
  <c r="G353" i="38"/>
  <c r="G354" i="38"/>
  <c r="G355" i="38"/>
  <c r="G356" i="38"/>
  <c r="G357" i="38"/>
  <c r="G358" i="38"/>
  <c r="G359" i="38"/>
  <c r="G360" i="38"/>
  <c r="G361" i="38"/>
  <c r="G362" i="38"/>
  <c r="G363" i="38"/>
  <c r="G364" i="38"/>
  <c r="G365" i="38"/>
  <c r="G366" i="38"/>
  <c r="G367" i="38"/>
  <c r="G368" i="38"/>
  <c r="G369" i="38"/>
  <c r="G370" i="38"/>
  <c r="G371" i="38"/>
  <c r="G372" i="38"/>
  <c r="G373" i="38"/>
  <c r="G374" i="38"/>
  <c r="G375" i="38"/>
  <c r="G376" i="38"/>
  <c r="G377" i="38"/>
  <c r="G378" i="38"/>
  <c r="G379" i="38"/>
  <c r="G380" i="38"/>
  <c r="G381" i="38"/>
  <c r="G382" i="38"/>
  <c r="G383" i="38"/>
  <c r="G384" i="38"/>
  <c r="G385" i="38"/>
  <c r="G386" i="38"/>
  <c r="G387" i="38"/>
  <c r="G388" i="38"/>
  <c r="G389" i="38"/>
  <c r="G390" i="38"/>
  <c r="G391" i="38"/>
  <c r="G392" i="38"/>
  <c r="G393" i="38"/>
  <c r="G394" i="38"/>
  <c r="G395" i="38"/>
  <c r="G396" i="38"/>
  <c r="G397" i="38"/>
  <c r="G398" i="38"/>
  <c r="G399" i="38"/>
  <c r="G400" i="38"/>
  <c r="G401" i="38"/>
  <c r="G402" i="38"/>
  <c r="G403" i="38"/>
  <c r="G404" i="38"/>
  <c r="G405" i="38"/>
  <c r="G406" i="38"/>
  <c r="G407" i="38"/>
  <c r="G408" i="38"/>
  <c r="G409" i="38"/>
  <c r="G410" i="38"/>
  <c r="G411" i="38"/>
  <c r="G412" i="38"/>
  <c r="G413" i="38"/>
  <c r="G414" i="38"/>
  <c r="G415" i="38"/>
  <c r="G416" i="38"/>
  <c r="G417" i="38"/>
  <c r="G418" i="38"/>
  <c r="G419" i="38"/>
  <c r="G420" i="38"/>
  <c r="G421" i="38"/>
  <c r="G422" i="38"/>
  <c r="G423" i="38"/>
  <c r="G424" i="38"/>
  <c r="G425" i="38"/>
  <c r="G426" i="38"/>
  <c r="G427" i="38"/>
  <c r="G428" i="38"/>
  <c r="G429" i="38"/>
  <c r="G430" i="38"/>
  <c r="G431" i="38"/>
  <c r="G432" i="38"/>
  <c r="G433" i="38"/>
  <c r="G434" i="38"/>
  <c r="G435" i="38"/>
  <c r="G436" i="38"/>
  <c r="G437" i="38"/>
  <c r="G438" i="38"/>
  <c r="G439" i="38"/>
  <c r="G440" i="38"/>
  <c r="G441" i="38"/>
  <c r="G442" i="38"/>
  <c r="G443" i="38"/>
  <c r="G444" i="38"/>
  <c r="G445" i="38"/>
  <c r="G446" i="38"/>
  <c r="G447" i="38"/>
  <c r="G448" i="38"/>
  <c r="G449" i="38"/>
  <c r="G450" i="38"/>
  <c r="G451" i="38"/>
  <c r="G452" i="38"/>
  <c r="G453" i="38"/>
  <c r="G454" i="38"/>
  <c r="G455" i="38"/>
  <c r="G456" i="38"/>
  <c r="G457" i="38"/>
  <c r="G458" i="38"/>
  <c r="G459" i="38"/>
  <c r="G460" i="38"/>
  <c r="G461" i="38"/>
  <c r="G462" i="38"/>
  <c r="G463" i="38"/>
  <c r="G464" i="38"/>
  <c r="G465" i="38"/>
  <c r="G466" i="38"/>
  <c r="G467" i="38"/>
  <c r="G468" i="38"/>
  <c r="G469" i="38"/>
  <c r="G470" i="38"/>
  <c r="G471" i="38"/>
  <c r="G472" i="38"/>
  <c r="G473" i="38"/>
  <c r="G474" i="38"/>
  <c r="G475" i="38"/>
  <c r="G476" i="38"/>
  <c r="G477" i="38"/>
  <c r="G478" i="38"/>
  <c r="G479" i="38"/>
  <c r="G480" i="38"/>
  <c r="G481" i="38"/>
  <c r="G482" i="38"/>
  <c r="G483" i="38"/>
  <c r="G484" i="38"/>
  <c r="G485" i="38"/>
  <c r="G486" i="38"/>
  <c r="G487" i="38"/>
  <c r="G488" i="38"/>
  <c r="G489" i="38"/>
  <c r="G490" i="38"/>
  <c r="G491" i="38"/>
  <c r="G492" i="38"/>
  <c r="G493" i="38"/>
  <c r="G494" i="38"/>
  <c r="G495" i="38"/>
  <c r="G496" i="38"/>
  <c r="G497" i="38"/>
  <c r="G498" i="38"/>
  <c r="G499" i="38"/>
  <c r="G500" i="38"/>
  <c r="G501" i="38"/>
  <c r="G502" i="38"/>
  <c r="G503" i="38"/>
  <c r="G504" i="38"/>
  <c r="G505" i="38"/>
  <c r="G506" i="38"/>
  <c r="G507" i="38"/>
  <c r="G508" i="38"/>
  <c r="G509" i="38"/>
  <c r="G510" i="38"/>
  <c r="G511" i="38"/>
  <c r="G512" i="38"/>
  <c r="G513" i="38"/>
  <c r="G514" i="38"/>
  <c r="G515" i="38"/>
  <c r="G516" i="38"/>
  <c r="G517" i="38"/>
  <c r="G518" i="38"/>
  <c r="G519" i="38"/>
  <c r="G520" i="38"/>
  <c r="G521" i="38"/>
  <c r="G522" i="38"/>
  <c r="G523" i="38"/>
  <c r="G524" i="38"/>
  <c r="G525" i="38"/>
  <c r="G526" i="38"/>
  <c r="G527" i="38"/>
  <c r="G528" i="38"/>
  <c r="G529" i="38"/>
  <c r="G530" i="38"/>
  <c r="G531" i="38"/>
  <c r="G532" i="38"/>
  <c r="G533" i="38"/>
  <c r="G534" i="38"/>
  <c r="G535" i="38"/>
  <c r="G536" i="38"/>
  <c r="G537" i="38"/>
  <c r="G538" i="38"/>
  <c r="G539" i="38"/>
  <c r="G540" i="38"/>
  <c r="G541" i="38"/>
  <c r="G542" i="38"/>
  <c r="G543" i="38"/>
  <c r="G544" i="38"/>
  <c r="G545" i="38"/>
  <c r="G546" i="38"/>
  <c r="G547" i="38"/>
  <c r="G548" i="38"/>
  <c r="G549" i="38"/>
  <c r="G550" i="38"/>
  <c r="G551" i="38"/>
  <c r="G552" i="38"/>
  <c r="G553" i="38"/>
  <c r="G554" i="38"/>
  <c r="G555" i="38"/>
  <c r="G556" i="38"/>
  <c r="G557" i="38"/>
  <c r="G558" i="38"/>
  <c r="G559" i="38"/>
  <c r="G560" i="38"/>
  <c r="G561" i="38"/>
  <c r="G562" i="38"/>
  <c r="G563" i="38"/>
  <c r="G564" i="38"/>
  <c r="G565" i="38"/>
  <c r="G566" i="38"/>
  <c r="G567" i="38"/>
  <c r="G568" i="38"/>
  <c r="G569" i="38"/>
  <c r="G570" i="38"/>
  <c r="G571" i="38"/>
  <c r="G572" i="38"/>
  <c r="G573" i="38"/>
  <c r="G574" i="38"/>
  <c r="G575" i="38"/>
  <c r="G576" i="38"/>
  <c r="G577" i="38"/>
  <c r="G578" i="38"/>
  <c r="G579" i="38"/>
  <c r="G580" i="38"/>
  <c r="G581" i="38"/>
  <c r="G582" i="38"/>
  <c r="G583" i="38"/>
  <c r="G584" i="38"/>
  <c r="G585" i="38"/>
  <c r="G586" i="38"/>
  <c r="G587" i="38"/>
  <c r="G588" i="38"/>
  <c r="G589" i="38"/>
  <c r="G590" i="38"/>
  <c r="G591" i="38"/>
  <c r="G592" i="38"/>
  <c r="G593" i="38"/>
  <c r="G594" i="38"/>
  <c r="G595" i="38"/>
  <c r="G596" i="38"/>
  <c r="G597" i="38"/>
  <c r="G598" i="38"/>
  <c r="G599" i="38"/>
  <c r="G600" i="38"/>
  <c r="G601" i="38"/>
  <c r="G602" i="38"/>
  <c r="G603" i="38"/>
  <c r="G604" i="38"/>
  <c r="G605" i="38"/>
  <c r="G606" i="38"/>
  <c r="G607" i="38"/>
  <c r="G608" i="38"/>
  <c r="G609" i="38"/>
  <c r="G610" i="38"/>
  <c r="G611" i="38"/>
  <c r="G612" i="38"/>
  <c r="G613" i="38"/>
  <c r="G614" i="38"/>
  <c r="G615" i="38"/>
  <c r="G616" i="38"/>
  <c r="G617" i="38"/>
  <c r="G618" i="38"/>
  <c r="G619" i="38"/>
  <c r="G620" i="38"/>
  <c r="G621" i="38"/>
  <c r="G622" i="38"/>
  <c r="G623" i="38"/>
  <c r="G624" i="38"/>
  <c r="G625" i="38"/>
  <c r="G626" i="38"/>
  <c r="G627" i="38"/>
  <c r="G628" i="38"/>
  <c r="G629" i="38"/>
  <c r="G630" i="38"/>
  <c r="G631" i="38"/>
  <c r="G632" i="38"/>
  <c r="G633" i="38"/>
  <c r="G634" i="38"/>
  <c r="G635" i="38"/>
  <c r="G636" i="38"/>
  <c r="G637" i="38"/>
  <c r="G638" i="38"/>
  <c r="G639" i="38"/>
  <c r="G640" i="38"/>
  <c r="G641" i="38"/>
  <c r="G642" i="38"/>
  <c r="G643" i="38"/>
  <c r="G644" i="38"/>
  <c r="G645" i="38"/>
  <c r="G646" i="38"/>
  <c r="G647" i="38"/>
  <c r="G648" i="38"/>
  <c r="G649" i="38"/>
  <c r="G650" i="38"/>
  <c r="G651" i="38"/>
  <c r="G652" i="38"/>
  <c r="G653" i="38"/>
  <c r="G654" i="38"/>
  <c r="G655" i="38"/>
  <c r="G656" i="38"/>
  <c r="G657" i="38"/>
  <c r="G658" i="38"/>
  <c r="G659" i="38"/>
  <c r="G660" i="38"/>
  <c r="G661" i="38"/>
  <c r="G662" i="38"/>
  <c r="G663" i="38"/>
  <c r="G664" i="38"/>
  <c r="G665" i="38"/>
  <c r="G666" i="38"/>
  <c r="G667" i="38"/>
  <c r="G668" i="38"/>
  <c r="G669" i="38"/>
  <c r="G670" i="38"/>
  <c r="G671" i="38"/>
  <c r="G672" i="38"/>
  <c r="G673" i="38"/>
  <c r="G674" i="38"/>
  <c r="G675" i="38"/>
  <c r="G676" i="38"/>
  <c r="G677" i="38"/>
  <c r="G678" i="38"/>
  <c r="G679" i="38"/>
  <c r="G680" i="38"/>
  <c r="G681" i="38"/>
  <c r="G682" i="38"/>
  <c r="G683" i="38"/>
  <c r="G684" i="38"/>
  <c r="G685" i="38"/>
  <c r="G686" i="38"/>
  <c r="G687" i="38"/>
  <c r="G688" i="38"/>
  <c r="G689" i="38"/>
  <c r="G690" i="38"/>
  <c r="G691" i="38"/>
  <c r="G692" i="38"/>
  <c r="G693" i="38"/>
  <c r="G694" i="38"/>
  <c r="G695" i="38"/>
  <c r="G696" i="38"/>
  <c r="G697" i="38"/>
  <c r="G698" i="38"/>
  <c r="G699" i="38"/>
  <c r="G700" i="38"/>
  <c r="G701" i="38"/>
  <c r="G702" i="38"/>
  <c r="G703" i="38"/>
  <c r="G704" i="38"/>
  <c r="G705" i="38"/>
  <c r="G706" i="38"/>
  <c r="G707" i="38"/>
  <c r="G708" i="38"/>
  <c r="G709" i="38"/>
  <c r="G710" i="38"/>
  <c r="G711" i="38"/>
  <c r="G712" i="38"/>
  <c r="G713" i="38"/>
  <c r="G714" i="38"/>
  <c r="G715" i="38"/>
  <c r="G716" i="38"/>
  <c r="G717" i="38"/>
  <c r="G718" i="38"/>
  <c r="G719" i="38"/>
  <c r="G720" i="38"/>
  <c r="G721" i="38"/>
  <c r="G722" i="38"/>
  <c r="G723" i="38"/>
  <c r="G724" i="38"/>
  <c r="G725" i="38"/>
  <c r="G726" i="38"/>
  <c r="G727" i="38"/>
  <c r="G728" i="38"/>
  <c r="G729" i="38"/>
  <c r="G730" i="38"/>
  <c r="G731" i="38"/>
  <c r="G732" i="38"/>
  <c r="G733" i="38"/>
  <c r="G734" i="38"/>
  <c r="G735" i="38"/>
  <c r="G736" i="38"/>
  <c r="G737" i="38"/>
  <c r="G738" i="38"/>
  <c r="G739" i="38"/>
  <c r="G740" i="38"/>
  <c r="G741" i="38"/>
  <c r="G742" i="38"/>
  <c r="G743" i="38"/>
  <c r="G744" i="38"/>
  <c r="G745" i="38"/>
  <c r="G746" i="38"/>
  <c r="G747" i="38"/>
  <c r="G748" i="38"/>
  <c r="G749" i="38"/>
  <c r="G750" i="38"/>
  <c r="G751" i="38"/>
  <c r="G752" i="38"/>
  <c r="G753" i="38"/>
  <c r="G754" i="38"/>
  <c r="G755" i="38"/>
  <c r="G756" i="38"/>
  <c r="G757" i="38"/>
  <c r="G758" i="38"/>
  <c r="G759" i="38"/>
  <c r="G760" i="38"/>
  <c r="G761" i="38"/>
  <c r="G762" i="38"/>
  <c r="G763" i="38"/>
  <c r="G764" i="38"/>
  <c r="G765" i="38"/>
  <c r="G766" i="38"/>
  <c r="G767" i="38"/>
  <c r="G768" i="38"/>
  <c r="G769" i="38"/>
  <c r="G770" i="38"/>
  <c r="G771" i="38"/>
  <c r="G772" i="38"/>
  <c r="G773" i="38"/>
  <c r="G774" i="38"/>
  <c r="G775" i="38"/>
  <c r="G776" i="38"/>
  <c r="G777" i="38"/>
  <c r="G778" i="38"/>
  <c r="G779" i="38"/>
  <c r="G780" i="38"/>
  <c r="G781" i="38"/>
  <c r="G782" i="38"/>
  <c r="G783" i="38"/>
  <c r="G784" i="38"/>
  <c r="G785" i="38"/>
  <c r="G786" i="38"/>
  <c r="G787" i="38"/>
  <c r="G788" i="38"/>
  <c r="G789" i="38"/>
  <c r="G790" i="38"/>
  <c r="G791" i="38"/>
  <c r="G792" i="38"/>
  <c r="G793" i="38"/>
  <c r="G794" i="38"/>
  <c r="G795" i="38"/>
  <c r="G796" i="38"/>
  <c r="G797" i="38"/>
  <c r="G798" i="38"/>
  <c r="G799" i="38"/>
  <c r="G800" i="38"/>
  <c r="G801" i="38"/>
  <c r="G802" i="38"/>
  <c r="G803" i="38"/>
  <c r="G804" i="38"/>
  <c r="G805" i="38"/>
  <c r="G806" i="38"/>
  <c r="G807" i="38"/>
  <c r="G808" i="38"/>
  <c r="G809" i="38"/>
  <c r="G810" i="38"/>
  <c r="G811" i="38"/>
  <c r="G812" i="38"/>
  <c r="G813" i="38"/>
  <c r="G814" i="38"/>
  <c r="G815" i="38"/>
  <c r="G816" i="38"/>
  <c r="G817" i="38"/>
  <c r="G818" i="38"/>
  <c r="G819" i="38"/>
  <c r="G820" i="38"/>
  <c r="G821" i="38"/>
  <c r="G822" i="38"/>
  <c r="G823" i="38"/>
  <c r="G824" i="38"/>
  <c r="G825" i="38"/>
  <c r="G826" i="38"/>
  <c r="G827" i="38"/>
  <c r="G828" i="38"/>
  <c r="G829" i="38"/>
  <c r="G830" i="38"/>
  <c r="G831" i="38"/>
  <c r="G832" i="38"/>
  <c r="G833" i="38"/>
  <c r="G834" i="38"/>
  <c r="G835" i="38"/>
  <c r="G836" i="38"/>
  <c r="G837" i="38"/>
  <c r="G838" i="38"/>
  <c r="G839" i="38"/>
  <c r="G840" i="38"/>
  <c r="G841" i="38"/>
  <c r="G842" i="38"/>
  <c r="G843" i="38"/>
  <c r="G844" i="38"/>
  <c r="G845" i="38"/>
  <c r="G846" i="38"/>
  <c r="G847" i="38"/>
  <c r="G848" i="38"/>
  <c r="G849" i="38"/>
  <c r="G850" i="38"/>
  <c r="G851" i="38"/>
  <c r="G852" i="38"/>
  <c r="G853" i="38"/>
  <c r="G854" i="38"/>
  <c r="G855" i="38"/>
  <c r="G856" i="38"/>
  <c r="G857" i="38"/>
  <c r="G858" i="38"/>
  <c r="G859" i="38"/>
  <c r="G860" i="38"/>
  <c r="G861" i="38"/>
  <c r="G862" i="38"/>
  <c r="G863" i="38"/>
  <c r="G864" i="38"/>
  <c r="G865" i="38"/>
  <c r="G866" i="38"/>
  <c r="G867" i="38"/>
  <c r="G868" i="38"/>
  <c r="G869" i="38"/>
  <c r="G870" i="38"/>
  <c r="G871" i="38"/>
  <c r="G872" i="38"/>
  <c r="G873" i="38"/>
  <c r="G874" i="38"/>
  <c r="G875" i="38"/>
  <c r="G876" i="38"/>
  <c r="G877" i="38"/>
  <c r="G878" i="38"/>
  <c r="G879" i="38"/>
  <c r="G880" i="38"/>
  <c r="G881" i="38"/>
  <c r="G882" i="38"/>
  <c r="G883" i="38"/>
  <c r="G884" i="38"/>
  <c r="G885" i="38"/>
  <c r="G886" i="38"/>
  <c r="G887" i="38"/>
  <c r="G888" i="38"/>
  <c r="G889" i="38"/>
  <c r="G890" i="38"/>
  <c r="G891" i="38"/>
  <c r="G892" i="38"/>
  <c r="G893" i="38"/>
  <c r="G894" i="38"/>
  <c r="G895" i="38"/>
  <c r="G896" i="38"/>
  <c r="G897" i="38"/>
  <c r="G898" i="38"/>
  <c r="G899" i="38"/>
  <c r="G900" i="38"/>
  <c r="G901" i="38"/>
  <c r="G902" i="38"/>
  <c r="G903" i="38"/>
  <c r="G904" i="38"/>
  <c r="G905" i="38"/>
  <c r="G906" i="38"/>
  <c r="G907" i="38"/>
  <c r="G908" i="38"/>
  <c r="G909" i="38"/>
  <c r="G910" i="38"/>
  <c r="G911" i="38"/>
  <c r="G912" i="38"/>
  <c r="G913" i="38"/>
  <c r="G914" i="38"/>
  <c r="G915" i="38"/>
  <c r="G916" i="38"/>
  <c r="G917" i="38"/>
  <c r="G918" i="38"/>
  <c r="G919" i="38"/>
  <c r="G920" i="38"/>
  <c r="G921" i="38"/>
  <c r="G922" i="38"/>
  <c r="G923" i="38"/>
  <c r="G924" i="38"/>
  <c r="G925" i="38"/>
  <c r="G926" i="38"/>
  <c r="G927" i="38"/>
  <c r="G928" i="38"/>
  <c r="G929" i="38"/>
  <c r="G930" i="38"/>
  <c r="G931" i="38"/>
  <c r="G932" i="38"/>
  <c r="G933" i="38"/>
  <c r="G934" i="38"/>
  <c r="G935" i="38"/>
  <c r="G936" i="38"/>
  <c r="G937" i="38"/>
  <c r="G938" i="38"/>
  <c r="G939" i="38"/>
  <c r="G940" i="38"/>
  <c r="G941" i="38"/>
  <c r="G942" i="38"/>
  <c r="G943" i="38"/>
  <c r="G944" i="38"/>
  <c r="G945" i="38"/>
  <c r="G946" i="38"/>
  <c r="G947" i="38"/>
  <c r="G948" i="38"/>
  <c r="G949" i="38"/>
  <c r="G950" i="38"/>
  <c r="G951" i="38"/>
  <c r="G952" i="38"/>
  <c r="G953" i="38"/>
  <c r="G954" i="38"/>
  <c r="G955" i="38"/>
  <c r="G956" i="38"/>
  <c r="G957" i="38"/>
  <c r="G958" i="38"/>
  <c r="G959" i="38"/>
  <c r="G960" i="38"/>
  <c r="G961" i="38"/>
  <c r="G962" i="38"/>
  <c r="G963" i="38"/>
  <c r="G964" i="38"/>
  <c r="G965" i="38"/>
  <c r="G966" i="38"/>
  <c r="G967" i="38"/>
  <c r="G968" i="38"/>
  <c r="G969" i="38"/>
  <c r="G970" i="38"/>
  <c r="G971" i="38"/>
  <c r="G972" i="38"/>
  <c r="G973" i="38"/>
  <c r="G974" i="38"/>
  <c r="G975" i="38"/>
  <c r="G976" i="38"/>
  <c r="G977" i="38"/>
  <c r="G978" i="38"/>
  <c r="G979" i="38"/>
  <c r="G980" i="38"/>
  <c r="G981" i="38"/>
  <c r="G982" i="38"/>
  <c r="G983" i="38"/>
  <c r="G984" i="38"/>
  <c r="G985" i="38"/>
  <c r="G986" i="38"/>
  <c r="G987" i="38"/>
  <c r="G988" i="38"/>
  <c r="G989" i="38"/>
  <c r="G990" i="38"/>
  <c r="G991" i="38"/>
  <c r="G992" i="38"/>
  <c r="G993" i="38"/>
  <c r="G994" i="38"/>
  <c r="G995" i="38"/>
  <c r="G996" i="38"/>
  <c r="G997" i="38"/>
  <c r="G998" i="38"/>
  <c r="G999" i="38"/>
  <c r="G1000" i="38"/>
  <c r="G1001" i="38"/>
  <c r="G1002" i="38"/>
  <c r="G1003" i="38"/>
  <c r="G1004" i="38"/>
  <c r="G1005" i="38"/>
  <c r="G1006" i="38"/>
  <c r="G1007" i="38"/>
  <c r="G1008" i="38"/>
  <c r="G1009" i="38"/>
  <c r="G1010" i="38"/>
  <c r="G1011" i="38"/>
  <c r="G1012" i="38"/>
  <c r="G1013" i="38"/>
  <c r="G1014" i="38"/>
  <c r="G1015" i="38"/>
  <c r="G1016" i="38"/>
  <c r="G1017" i="38"/>
  <c r="G1018" i="38"/>
  <c r="G1019" i="38"/>
  <c r="G1020" i="38"/>
  <c r="G1021" i="38"/>
  <c r="G1022" i="38"/>
  <c r="G1023" i="38"/>
  <c r="G1024" i="38"/>
  <c r="G1025" i="38"/>
  <c r="G1026" i="38"/>
  <c r="G1027" i="38"/>
  <c r="G1028" i="38"/>
  <c r="G1029" i="38"/>
  <c r="G1030" i="38"/>
  <c r="G1031" i="38"/>
  <c r="G1032" i="38"/>
  <c r="G1033" i="38"/>
  <c r="G1034" i="38"/>
  <c r="G1035" i="38"/>
  <c r="G1036" i="38"/>
  <c r="G1037" i="38"/>
  <c r="G1038" i="38"/>
  <c r="G1039" i="38"/>
  <c r="G1040" i="38"/>
  <c r="G1041" i="38"/>
  <c r="G1042" i="38"/>
  <c r="G1043" i="38"/>
  <c r="G1044" i="38"/>
  <c r="G1045" i="38"/>
  <c r="G1046" i="38"/>
  <c r="G1047" i="38"/>
  <c r="G1048" i="38"/>
  <c r="G1049" i="38"/>
  <c r="G1050" i="38"/>
  <c r="G1051" i="38"/>
  <c r="G1052" i="38"/>
  <c r="G1053" i="38"/>
  <c r="G1054" i="38"/>
  <c r="G1055" i="38"/>
  <c r="G1056" i="38"/>
  <c r="G1057" i="38"/>
  <c r="G1058" i="38"/>
  <c r="G1059" i="38"/>
  <c r="G1060" i="38"/>
  <c r="G1061" i="38"/>
  <c r="G1062" i="38"/>
  <c r="G1063" i="38"/>
  <c r="G1064" i="38"/>
  <c r="G1065" i="38"/>
  <c r="G1066" i="38"/>
  <c r="G1067" i="38"/>
  <c r="G1068" i="38"/>
  <c r="G1069" i="38"/>
  <c r="G1070" i="38"/>
  <c r="G1071" i="38"/>
  <c r="G1072" i="38"/>
  <c r="G1073" i="38"/>
  <c r="G1074" i="38"/>
  <c r="G1075" i="38"/>
  <c r="G1076" i="38"/>
  <c r="G1077" i="38"/>
  <c r="G1078" i="38"/>
  <c r="G1079" i="38"/>
  <c r="G1080" i="38"/>
  <c r="G1081" i="38"/>
  <c r="G1082" i="38"/>
  <c r="G1083" i="38"/>
  <c r="G1084" i="38"/>
  <c r="G1085" i="38"/>
  <c r="G1086" i="38"/>
  <c r="G1087" i="38"/>
  <c r="G1088" i="38"/>
  <c r="G1089" i="38"/>
  <c r="G1090" i="38"/>
  <c r="G1091" i="38"/>
  <c r="G1092" i="38"/>
  <c r="G1093" i="38"/>
  <c r="G1094" i="38"/>
  <c r="G1095" i="38"/>
  <c r="G1096" i="38"/>
  <c r="G1097" i="38"/>
  <c r="G1098" i="38"/>
  <c r="G1099" i="38"/>
  <c r="G1100" i="38"/>
  <c r="G1101" i="38"/>
  <c r="G1102" i="38"/>
  <c r="G1103" i="38"/>
  <c r="G1104" i="38"/>
  <c r="G1105" i="38"/>
  <c r="G1106" i="38"/>
  <c r="G1107" i="38"/>
  <c r="G1108" i="38"/>
  <c r="G1109" i="38"/>
  <c r="G1110" i="38"/>
  <c r="G1111" i="38"/>
  <c r="G1112" i="38"/>
  <c r="G1113" i="38"/>
  <c r="G1114" i="38"/>
  <c r="G1115" i="38"/>
  <c r="G1116" i="38"/>
  <c r="G1117" i="38"/>
  <c r="G1118" i="38"/>
  <c r="G1119" i="38"/>
  <c r="G1120" i="38"/>
  <c r="G1121" i="38"/>
  <c r="G1122" i="38"/>
  <c r="G1123" i="38"/>
  <c r="G1124" i="38"/>
  <c r="G1125" i="38"/>
  <c r="G1126" i="38"/>
  <c r="G1127" i="38"/>
  <c r="G1128" i="38"/>
  <c r="G1129" i="38"/>
  <c r="G1130" i="38"/>
  <c r="G1131" i="38"/>
  <c r="G1132" i="38"/>
  <c r="G1133" i="38"/>
  <c r="G1134" i="38"/>
  <c r="G1135" i="38"/>
  <c r="G1136" i="38"/>
  <c r="G1137" i="38"/>
  <c r="G1138" i="38"/>
  <c r="G1139" i="38"/>
  <c r="G1140" i="38"/>
  <c r="G1141" i="38"/>
  <c r="G1142" i="38"/>
  <c r="G1143" i="38"/>
  <c r="G1144" i="38"/>
  <c r="G1145" i="38"/>
  <c r="G1146" i="38"/>
  <c r="G1147" i="38"/>
  <c r="G1148" i="38"/>
  <c r="G1149" i="38"/>
  <c r="G1150" i="38"/>
  <c r="G1151" i="38"/>
  <c r="G1152" i="38"/>
  <c r="G1153" i="38"/>
  <c r="G1154" i="38"/>
  <c r="G1155" i="38"/>
  <c r="G1156" i="38"/>
  <c r="G1157" i="38"/>
  <c r="G1158" i="38"/>
  <c r="G1159" i="38"/>
  <c r="G1160" i="38"/>
  <c r="G1161" i="38"/>
  <c r="G1162" i="38"/>
  <c r="G1163" i="38"/>
  <c r="G1164" i="38"/>
  <c r="G1165" i="38"/>
  <c r="G1166" i="38"/>
  <c r="G1167" i="38"/>
  <c r="G1168" i="38"/>
  <c r="G1169" i="38"/>
  <c r="G1170" i="38"/>
  <c r="G1171" i="38"/>
  <c r="G1172" i="38"/>
  <c r="G1173" i="38"/>
  <c r="G1174" i="38"/>
  <c r="G1175" i="38"/>
  <c r="G1176" i="38"/>
  <c r="G1177" i="38"/>
  <c r="G1178" i="38"/>
  <c r="G1179" i="38"/>
  <c r="G1180" i="38"/>
  <c r="G1181" i="38"/>
  <c r="G1182" i="38"/>
  <c r="G1183" i="38"/>
  <c r="G1184" i="38"/>
  <c r="G1185" i="38"/>
  <c r="G1186" i="38"/>
  <c r="G1187" i="38"/>
  <c r="G1188" i="38"/>
  <c r="G1189" i="38"/>
  <c r="G1190" i="38"/>
  <c r="G1191" i="38"/>
  <c r="G1192" i="38"/>
  <c r="G1193" i="38"/>
  <c r="G1194" i="38"/>
  <c r="G1195" i="38"/>
  <c r="G1196" i="38"/>
  <c r="G1197" i="38"/>
  <c r="G1198" i="38"/>
  <c r="G1199" i="38"/>
  <c r="G1200" i="38"/>
  <c r="G1201" i="38"/>
  <c r="G1202" i="38"/>
  <c r="G1203" i="38"/>
  <c r="G1204" i="38"/>
  <c r="G1205" i="38"/>
  <c r="G1206" i="38"/>
  <c r="G1207" i="38"/>
  <c r="G1208" i="38"/>
  <c r="G1209" i="38"/>
  <c r="G1210" i="38"/>
  <c r="G1211" i="38"/>
  <c r="G1212" i="38"/>
  <c r="G1213" i="38"/>
  <c r="G1214" i="38"/>
  <c r="G1215" i="38"/>
  <c r="G1216" i="38"/>
  <c r="G1217" i="38"/>
  <c r="G1218" i="38"/>
  <c r="G1219" i="38"/>
  <c r="G1220" i="38"/>
  <c r="G1221" i="38"/>
  <c r="G1222" i="38"/>
  <c r="G1223" i="38"/>
  <c r="G1224" i="38"/>
  <c r="G1225" i="38"/>
  <c r="G1226" i="38"/>
  <c r="G1227" i="38"/>
  <c r="G1228" i="38"/>
  <c r="G1229" i="38"/>
  <c r="G1230" i="38"/>
  <c r="G1231" i="38"/>
  <c r="G1232" i="38"/>
  <c r="G1233" i="38"/>
  <c r="G1234" i="38"/>
  <c r="G1235" i="38"/>
  <c r="G1236" i="38"/>
  <c r="G1237" i="38"/>
  <c r="G1238" i="38"/>
  <c r="G1239" i="38"/>
  <c r="G1240" i="38"/>
  <c r="G1241" i="38"/>
  <c r="G1242" i="38"/>
  <c r="G1243" i="38"/>
  <c r="G1244" i="38"/>
  <c r="G1245" i="38"/>
  <c r="G1246" i="38"/>
  <c r="G1247" i="38"/>
  <c r="G1248" i="38"/>
  <c r="G1249" i="38"/>
  <c r="G1250" i="38"/>
  <c r="G1251" i="38"/>
  <c r="G1252" i="38"/>
  <c r="G1253" i="38"/>
  <c r="G1254" i="38"/>
  <c r="G1255" i="38"/>
  <c r="G1256" i="38"/>
  <c r="G1257" i="38"/>
  <c r="G1258" i="38"/>
  <c r="G1259" i="38"/>
  <c r="G1260" i="38"/>
  <c r="G1261" i="38"/>
  <c r="G1262" i="38"/>
  <c r="G1263" i="38"/>
  <c r="G1264" i="38"/>
  <c r="G1265" i="38"/>
  <c r="G1266" i="38"/>
  <c r="G1267" i="38"/>
  <c r="G1268" i="38"/>
  <c r="G1269" i="38"/>
  <c r="G1270" i="38"/>
  <c r="G1271" i="38"/>
  <c r="G1272" i="38"/>
  <c r="G1273" i="38"/>
  <c r="G1274" i="38"/>
  <c r="G1275" i="38"/>
  <c r="G1276" i="38"/>
  <c r="G1277" i="38"/>
  <c r="G1278" i="38"/>
  <c r="G1279" i="38"/>
  <c r="G1280" i="38"/>
  <c r="G1281" i="38"/>
  <c r="G1282" i="38"/>
  <c r="G1283" i="38"/>
  <c r="G1284" i="38"/>
  <c r="G1285" i="38"/>
  <c r="G1286" i="38"/>
  <c r="G1287" i="38"/>
  <c r="G1288" i="38"/>
  <c r="G1289" i="38"/>
  <c r="G1290" i="38"/>
  <c r="G1291" i="38"/>
  <c r="G1292" i="38"/>
  <c r="G1293" i="38"/>
  <c r="G1294" i="38"/>
  <c r="G1295" i="38"/>
  <c r="G1296" i="38"/>
  <c r="G1297" i="38"/>
  <c r="G1298" i="38"/>
  <c r="G1299" i="38"/>
  <c r="G1300" i="38"/>
  <c r="G1301" i="38"/>
  <c r="G1302" i="38"/>
  <c r="G1303" i="38"/>
  <c r="G1304" i="38"/>
  <c r="G1305" i="38"/>
  <c r="G1306" i="38"/>
  <c r="G1307" i="38"/>
  <c r="G1308" i="38"/>
  <c r="G1309" i="38"/>
  <c r="G1310" i="38"/>
  <c r="G1311" i="38"/>
  <c r="G1312" i="38"/>
  <c r="G1313" i="38"/>
  <c r="G1314" i="38"/>
  <c r="G1315" i="38"/>
  <c r="G1316" i="38"/>
  <c r="G1317" i="38"/>
  <c r="G1318" i="38"/>
  <c r="G1319" i="38"/>
  <c r="G1320" i="38"/>
  <c r="G1321" i="38"/>
  <c r="G1322" i="38"/>
  <c r="G1323" i="38"/>
  <c r="G1324" i="38"/>
  <c r="G1325" i="38"/>
  <c r="G1326" i="38"/>
  <c r="G1327" i="38"/>
  <c r="G1328" i="38"/>
  <c r="G1329" i="38"/>
  <c r="G1330" i="38"/>
  <c r="G1331" i="38"/>
  <c r="G1332" i="38"/>
  <c r="G1333" i="38"/>
  <c r="G1334" i="38"/>
  <c r="G1335" i="38"/>
  <c r="G1336" i="38"/>
  <c r="G1337" i="38"/>
  <c r="G1338" i="38"/>
  <c r="G1339" i="38"/>
  <c r="G1340" i="38"/>
  <c r="G1341" i="38"/>
  <c r="G1342" i="38"/>
  <c r="G1343" i="38"/>
  <c r="G1344" i="38"/>
  <c r="G1345" i="38"/>
  <c r="G1346" i="38"/>
  <c r="G1347" i="38"/>
  <c r="G1348" i="38"/>
  <c r="G1349" i="38"/>
  <c r="G1350" i="38"/>
  <c r="G1351" i="38"/>
  <c r="G1352" i="38"/>
  <c r="G1353" i="38"/>
  <c r="G1354" i="38"/>
  <c r="G1355" i="38"/>
  <c r="G1356" i="38"/>
  <c r="G1357" i="38"/>
  <c r="G1358" i="38"/>
  <c r="G1359" i="38"/>
  <c r="G1360" i="38"/>
  <c r="G1361" i="38"/>
  <c r="G1362" i="38"/>
  <c r="G1363" i="38"/>
  <c r="G1364" i="38"/>
  <c r="G1365" i="38"/>
  <c r="G1366" i="38"/>
  <c r="G1367" i="38"/>
  <c r="G1368" i="38"/>
  <c r="G1369" i="38"/>
  <c r="G1370" i="38"/>
  <c r="G1371" i="38"/>
  <c r="G1372" i="38"/>
  <c r="G1373" i="38"/>
  <c r="G1374" i="38"/>
  <c r="G1375" i="38"/>
  <c r="G1376" i="38"/>
  <c r="G1377" i="38"/>
  <c r="G1378" i="38"/>
  <c r="G1379" i="38"/>
  <c r="G1380" i="38"/>
  <c r="G1381" i="38"/>
  <c r="G1382" i="38"/>
  <c r="G1383" i="38"/>
  <c r="G1384" i="38"/>
  <c r="G1385" i="38"/>
  <c r="G1386" i="38"/>
  <c r="G1387" i="38"/>
  <c r="G1388" i="38"/>
  <c r="G1389" i="38"/>
  <c r="G1390" i="38"/>
  <c r="G1391" i="38"/>
  <c r="G1392" i="38"/>
  <c r="G1393" i="38"/>
  <c r="G1394" i="38"/>
  <c r="G1395" i="38"/>
  <c r="G1396" i="38"/>
  <c r="G1397" i="38"/>
  <c r="G1398" i="38"/>
  <c r="G1399" i="38"/>
  <c r="G1400" i="38"/>
  <c r="G1401" i="38"/>
  <c r="G1402" i="38"/>
  <c r="G1403" i="38"/>
  <c r="G1404" i="38"/>
  <c r="G1405" i="38"/>
  <c r="G1406" i="38"/>
  <c r="G1407" i="38"/>
  <c r="G1408" i="38"/>
  <c r="G1409" i="38"/>
  <c r="G1410" i="38"/>
  <c r="G1411" i="38"/>
  <c r="G1412" i="38"/>
  <c r="G1413" i="38"/>
  <c r="G1414" i="38"/>
  <c r="G1415" i="38"/>
  <c r="G1416" i="38"/>
  <c r="G1417" i="38"/>
  <c r="G1418" i="38"/>
  <c r="G1419" i="38"/>
  <c r="G1420" i="38"/>
  <c r="G1421" i="38"/>
  <c r="G1422" i="38"/>
  <c r="G1423" i="38"/>
  <c r="G1424" i="38"/>
  <c r="G1425" i="38"/>
  <c r="G1426" i="38"/>
  <c r="G1427" i="38"/>
  <c r="G1428" i="38"/>
  <c r="G1429" i="38"/>
  <c r="G1430" i="38"/>
  <c r="G1431" i="38"/>
  <c r="G1432" i="38"/>
  <c r="G1433" i="38"/>
  <c r="G1434" i="38"/>
  <c r="G1435" i="38"/>
  <c r="G1436" i="38"/>
  <c r="G1437" i="38"/>
  <c r="G1438" i="38"/>
  <c r="G1439" i="38"/>
  <c r="G1440" i="38"/>
  <c r="G1441" i="38"/>
  <c r="G1442" i="38"/>
  <c r="G1443" i="38"/>
  <c r="G1444" i="38"/>
  <c r="G1445" i="38"/>
  <c r="G1446" i="38"/>
  <c r="G1447" i="38"/>
  <c r="G1448" i="38"/>
  <c r="G1449" i="38"/>
  <c r="G1450" i="38"/>
  <c r="G1451" i="38"/>
  <c r="G1452" i="38"/>
  <c r="G1453" i="38"/>
  <c r="G1454" i="38"/>
  <c r="G1455" i="38"/>
  <c r="G1456" i="38"/>
  <c r="G1457" i="38"/>
  <c r="G1458" i="38"/>
  <c r="G1459" i="38"/>
  <c r="G1460" i="38"/>
  <c r="G1461" i="38"/>
  <c r="G1462" i="38"/>
  <c r="G1463" i="38"/>
  <c r="G1464" i="38"/>
  <c r="G1465" i="38"/>
  <c r="G1466" i="38"/>
  <c r="G1467" i="38"/>
  <c r="G1468" i="38"/>
  <c r="G1469" i="38"/>
  <c r="G1470" i="38"/>
  <c r="G1471" i="38"/>
  <c r="G1472" i="38"/>
  <c r="G1473" i="38"/>
  <c r="G1474" i="38"/>
  <c r="G1475" i="38"/>
  <c r="G1476" i="38"/>
  <c r="G1477" i="38"/>
  <c r="G1478" i="38"/>
  <c r="G1479" i="38"/>
  <c r="G1480" i="38"/>
  <c r="G1481" i="38"/>
  <c r="G1482" i="38"/>
  <c r="G1483" i="38"/>
  <c r="G1484" i="38"/>
  <c r="G3" i="32"/>
  <c r="G4" i="32"/>
  <c r="G5" i="32"/>
  <c r="G6" i="32"/>
  <c r="G7" i="32"/>
  <c r="G8" i="32"/>
  <c r="G9" i="32"/>
  <c r="G10" i="32"/>
  <c r="G11" i="32"/>
  <c r="G12" i="32"/>
  <c r="G13" i="32"/>
  <c r="G14" i="32"/>
  <c r="G15" i="32"/>
  <c r="G16" i="32"/>
  <c r="G17" i="32"/>
  <c r="G18" i="32"/>
  <c r="G19" i="32"/>
  <c r="G20" i="32"/>
  <c r="G21" i="32"/>
  <c r="G22" i="32"/>
  <c r="G23" i="32"/>
  <c r="G24" i="32"/>
  <c r="G25" i="32"/>
  <c r="G26" i="32"/>
  <c r="G27" i="32"/>
  <c r="G28" i="32"/>
  <c r="G29" i="32"/>
  <c r="G30" i="32"/>
  <c r="G31" i="32"/>
  <c r="G32" i="32"/>
  <c r="G33" i="32"/>
  <c r="G34" i="32"/>
  <c r="G35" i="32"/>
  <c r="G36" i="32"/>
  <c r="G37" i="32"/>
  <c r="G38" i="32"/>
  <c r="G39" i="32"/>
  <c r="G40" i="32"/>
  <c r="G41" i="32"/>
  <c r="G42" i="32"/>
  <c r="G43" i="32"/>
  <c r="G44" i="32"/>
  <c r="G45" i="32"/>
  <c r="G46" i="32"/>
  <c r="G47" i="32"/>
  <c r="G48" i="32"/>
  <c r="G49" i="32"/>
  <c r="G50" i="32"/>
  <c r="G51" i="32"/>
  <c r="G52" i="32"/>
  <c r="G53" i="32"/>
  <c r="G54" i="32"/>
  <c r="G55" i="32"/>
  <c r="G56" i="32"/>
  <c r="G57" i="32"/>
  <c r="G58" i="32"/>
  <c r="G59" i="32"/>
  <c r="G60" i="32"/>
  <c r="G61" i="32"/>
  <c r="G62" i="32"/>
  <c r="G63" i="32"/>
  <c r="G64" i="32"/>
  <c r="G65" i="32"/>
  <c r="G66" i="32"/>
  <c r="G67" i="32"/>
  <c r="G68" i="32"/>
  <c r="G69" i="32"/>
  <c r="G70" i="32"/>
  <c r="G71" i="32"/>
  <c r="G72" i="32"/>
  <c r="G73" i="32"/>
  <c r="G74" i="32"/>
  <c r="G75" i="32"/>
  <c r="G76" i="32"/>
  <c r="G77" i="32"/>
  <c r="G78" i="32"/>
  <c r="G79" i="32"/>
  <c r="G80" i="32"/>
  <c r="G81" i="32"/>
  <c r="G82" i="32"/>
  <c r="G83" i="32"/>
  <c r="G84" i="32"/>
  <c r="G85" i="32"/>
  <c r="G86" i="32"/>
  <c r="G87" i="32"/>
  <c r="G88" i="32"/>
  <c r="G89" i="32"/>
  <c r="G90" i="32"/>
  <c r="G91" i="32"/>
  <c r="G92" i="32"/>
  <c r="G93" i="32"/>
  <c r="G94" i="32"/>
  <c r="G95" i="32"/>
  <c r="G96" i="32"/>
  <c r="G97" i="32"/>
  <c r="G98" i="32"/>
  <c r="G99" i="32"/>
  <c r="G100" i="32"/>
  <c r="G101" i="32"/>
  <c r="G102" i="32"/>
  <c r="G103" i="32"/>
  <c r="G104" i="32"/>
  <c r="G105" i="32"/>
  <c r="G106" i="32"/>
  <c r="G107" i="32"/>
  <c r="G108" i="32"/>
  <c r="G109" i="32"/>
  <c r="G110" i="32"/>
  <c r="G111" i="32"/>
  <c r="G112" i="32"/>
  <c r="G113" i="32"/>
  <c r="G114" i="32"/>
  <c r="G115" i="32"/>
  <c r="G116" i="32"/>
  <c r="G117" i="32"/>
  <c r="G118" i="32"/>
  <c r="G119" i="32"/>
  <c r="G120" i="32"/>
  <c r="G121" i="32"/>
  <c r="G122" i="32"/>
  <c r="G123" i="32"/>
  <c r="G124" i="32"/>
  <c r="G125" i="32"/>
  <c r="G126" i="32"/>
  <c r="G127" i="32"/>
  <c r="G128" i="32"/>
  <c r="G129" i="32"/>
  <c r="G130" i="32"/>
  <c r="G131" i="32"/>
  <c r="G132" i="32"/>
  <c r="G133" i="32"/>
  <c r="G134" i="32"/>
  <c r="G135" i="32"/>
  <c r="G136" i="32"/>
  <c r="G137" i="32"/>
  <c r="G138" i="32"/>
  <c r="G139" i="32"/>
  <c r="G140" i="32"/>
  <c r="G141" i="32"/>
  <c r="G142" i="32"/>
  <c r="G143" i="32"/>
  <c r="G144" i="32"/>
  <c r="G145" i="32"/>
  <c r="G146" i="32"/>
  <c r="G147" i="32"/>
  <c r="G148" i="32"/>
  <c r="G149" i="32"/>
  <c r="G150" i="32"/>
  <c r="G151" i="32"/>
  <c r="G152" i="32"/>
  <c r="G153" i="32"/>
  <c r="G154" i="32"/>
  <c r="G155" i="32"/>
  <c r="G156" i="32"/>
  <c r="G157" i="32"/>
  <c r="G158" i="32"/>
  <c r="G159" i="32"/>
  <c r="G160" i="32"/>
  <c r="G161" i="32"/>
  <c r="G162" i="32"/>
  <c r="G163" i="32"/>
  <c r="G164" i="32"/>
  <c r="G165" i="32"/>
  <c r="G166" i="32"/>
  <c r="G167" i="32"/>
  <c r="G168" i="32"/>
  <c r="G169" i="32"/>
  <c r="G170" i="32"/>
  <c r="G171" i="32"/>
  <c r="G172" i="32"/>
  <c r="G173" i="32"/>
  <c r="G174" i="32"/>
  <c r="G175" i="32"/>
  <c r="G176" i="32"/>
  <c r="G177" i="32"/>
  <c r="G178" i="32"/>
  <c r="G179" i="32"/>
  <c r="G180" i="32"/>
  <c r="G181" i="32"/>
  <c r="G182" i="32"/>
  <c r="G183" i="32"/>
  <c r="G184" i="32"/>
  <c r="G185" i="32"/>
  <c r="G186" i="32"/>
  <c r="G187" i="32"/>
  <c r="G188" i="32"/>
  <c r="G189" i="32"/>
  <c r="G190" i="32"/>
  <c r="G191" i="32"/>
  <c r="G192" i="32"/>
  <c r="G193" i="32"/>
  <c r="G194" i="32"/>
  <c r="G195" i="32"/>
  <c r="G196" i="32"/>
  <c r="G197" i="32"/>
  <c r="G198" i="32"/>
  <c r="G199" i="32"/>
  <c r="G200" i="32"/>
  <c r="G201" i="32"/>
  <c r="G202" i="32"/>
  <c r="G203" i="32"/>
  <c r="G204" i="32"/>
  <c r="G205" i="32"/>
  <c r="G206" i="32"/>
  <c r="G207" i="32"/>
  <c r="G208" i="32"/>
  <c r="G209" i="32"/>
  <c r="G210" i="32"/>
  <c r="G211" i="32"/>
  <c r="G212" i="32"/>
  <c r="G213" i="32"/>
  <c r="G214" i="32"/>
  <c r="G215" i="32"/>
  <c r="G216" i="32"/>
  <c r="G217" i="32"/>
  <c r="G218" i="32"/>
  <c r="G219" i="32"/>
  <c r="G220" i="32"/>
  <c r="G221" i="32"/>
  <c r="G222" i="32"/>
  <c r="G223" i="32"/>
  <c r="G224" i="32"/>
  <c r="G225" i="32"/>
  <c r="G226" i="32"/>
  <c r="G227" i="32"/>
  <c r="G228" i="32"/>
  <c r="G229" i="32"/>
  <c r="G230" i="32"/>
  <c r="G231" i="32"/>
  <c r="G232" i="32"/>
  <c r="G233" i="32"/>
  <c r="G234" i="32"/>
  <c r="G235" i="32"/>
  <c r="G236" i="32"/>
  <c r="G237" i="32"/>
  <c r="G238" i="32"/>
  <c r="G239" i="32"/>
  <c r="G240" i="32"/>
  <c r="G241" i="32"/>
  <c r="G242" i="32"/>
  <c r="G243" i="32"/>
  <c r="G244" i="32"/>
  <c r="G245" i="32"/>
  <c r="G246" i="32"/>
  <c r="G247" i="32"/>
  <c r="G248" i="32"/>
  <c r="G249" i="32"/>
  <c r="G250" i="32"/>
  <c r="G251" i="32"/>
  <c r="G252" i="32"/>
  <c r="G253" i="32"/>
  <c r="G254" i="32"/>
  <c r="G255" i="32"/>
  <c r="G256" i="32"/>
  <c r="G257" i="32"/>
  <c r="G258" i="32"/>
  <c r="G259" i="32"/>
  <c r="G260" i="32"/>
  <c r="G261" i="32"/>
  <c r="G262" i="32"/>
  <c r="G263" i="32"/>
  <c r="G264" i="32"/>
  <c r="G265" i="32"/>
  <c r="G266" i="32"/>
  <c r="G267" i="32"/>
  <c r="G268" i="32"/>
  <c r="G269" i="32"/>
  <c r="G270" i="32"/>
  <c r="G271" i="32"/>
  <c r="G272" i="32"/>
  <c r="G273" i="32"/>
  <c r="G274" i="32"/>
  <c r="G275" i="32"/>
  <c r="G276" i="32"/>
  <c r="G277" i="32"/>
  <c r="G278" i="32"/>
  <c r="G279" i="32"/>
  <c r="G280" i="32"/>
  <c r="G281" i="32"/>
  <c r="G282" i="32"/>
  <c r="G283" i="32"/>
  <c r="G284" i="32"/>
  <c r="G285" i="32"/>
  <c r="G286" i="32"/>
  <c r="G287" i="32"/>
  <c r="G288" i="32"/>
  <c r="G289" i="32"/>
  <c r="G290" i="32"/>
  <c r="G291" i="32"/>
  <c r="G292" i="32"/>
  <c r="G293" i="32"/>
  <c r="G294" i="32"/>
  <c r="G295" i="32"/>
  <c r="G296" i="32"/>
  <c r="G297" i="32"/>
  <c r="G298" i="32"/>
  <c r="G299" i="32"/>
  <c r="G300" i="32"/>
  <c r="G301" i="32"/>
  <c r="G302" i="32"/>
  <c r="G303" i="32"/>
  <c r="G304" i="32"/>
  <c r="G305" i="32"/>
  <c r="G306" i="32"/>
  <c r="G307" i="32"/>
  <c r="G308" i="32"/>
  <c r="G309" i="32"/>
  <c r="G310" i="32"/>
  <c r="G311" i="32"/>
  <c r="G312" i="32"/>
  <c r="G313" i="32"/>
  <c r="G314" i="32"/>
  <c r="G315" i="32"/>
  <c r="G316" i="32"/>
  <c r="G317" i="32"/>
  <c r="G318" i="32"/>
  <c r="G319" i="32"/>
  <c r="G320" i="32"/>
  <c r="G321" i="32"/>
  <c r="G322" i="32"/>
  <c r="G323" i="32"/>
  <c r="G324" i="32"/>
  <c r="G325" i="32"/>
  <c r="G326" i="32"/>
  <c r="G327" i="32"/>
  <c r="G328" i="32"/>
  <c r="G329" i="32"/>
  <c r="G330" i="32"/>
  <c r="G331" i="32"/>
  <c r="G332" i="32"/>
  <c r="G333" i="32"/>
  <c r="G334" i="32"/>
  <c r="G335" i="32"/>
  <c r="G336" i="32"/>
  <c r="G337" i="32"/>
  <c r="G338" i="32"/>
  <c r="G339" i="32"/>
  <c r="G340" i="32"/>
  <c r="G341" i="32"/>
  <c r="G342" i="32"/>
  <c r="G343" i="32"/>
  <c r="G344" i="32"/>
  <c r="G345" i="32"/>
  <c r="G346" i="32"/>
  <c r="G347" i="32"/>
  <c r="G348" i="32"/>
  <c r="G349" i="32"/>
  <c r="G350" i="32"/>
  <c r="G351" i="32"/>
  <c r="G352" i="32"/>
  <c r="G353" i="32"/>
  <c r="G354" i="32"/>
  <c r="G355" i="32"/>
  <c r="G356" i="32"/>
  <c r="G357" i="32"/>
  <c r="G358" i="32"/>
  <c r="G359" i="32"/>
  <c r="G360" i="32"/>
  <c r="G361" i="32"/>
  <c r="G362" i="32"/>
  <c r="G363" i="32"/>
  <c r="G364" i="32"/>
  <c r="G365" i="32"/>
  <c r="G366" i="32"/>
  <c r="G367" i="32"/>
  <c r="G368" i="32"/>
  <c r="G369" i="32"/>
  <c r="G370" i="32"/>
  <c r="G371" i="32"/>
  <c r="G372" i="32"/>
  <c r="G373" i="32"/>
  <c r="G374" i="32"/>
  <c r="G375" i="32"/>
  <c r="G376" i="32"/>
  <c r="G377" i="32"/>
  <c r="G378" i="32"/>
  <c r="G379" i="32"/>
  <c r="G380" i="32"/>
  <c r="G381" i="32"/>
  <c r="G382" i="32"/>
  <c r="G383" i="32"/>
  <c r="G384" i="32"/>
  <c r="G385" i="32"/>
  <c r="G386" i="32"/>
  <c r="G387" i="32"/>
  <c r="G388" i="32"/>
  <c r="G389" i="32"/>
  <c r="G390" i="32"/>
  <c r="G391" i="32"/>
  <c r="G392" i="32"/>
  <c r="G393" i="32"/>
  <c r="G394" i="32"/>
  <c r="G395" i="32"/>
  <c r="G396" i="32"/>
  <c r="G397" i="32"/>
  <c r="G398" i="32"/>
  <c r="G399" i="32"/>
  <c r="G400" i="32"/>
  <c r="G401" i="32"/>
  <c r="G402" i="32"/>
  <c r="G403" i="32"/>
  <c r="G404" i="32"/>
  <c r="G405" i="32"/>
  <c r="G406" i="32"/>
  <c r="G407" i="32"/>
  <c r="G408" i="32"/>
  <c r="G409" i="32"/>
  <c r="G410" i="32"/>
  <c r="G411" i="32"/>
  <c r="G412" i="32"/>
  <c r="G413" i="32"/>
  <c r="G414" i="32"/>
  <c r="G415" i="32"/>
  <c r="G416" i="32"/>
  <c r="G417" i="32"/>
  <c r="G418" i="32"/>
  <c r="G419" i="32"/>
  <c r="G420" i="32"/>
  <c r="G421" i="32"/>
  <c r="G422" i="32"/>
  <c r="G423" i="32"/>
  <c r="G424" i="32"/>
  <c r="G425" i="32"/>
  <c r="G426" i="32"/>
  <c r="G427" i="32"/>
  <c r="G428" i="32"/>
  <c r="G429" i="32"/>
  <c r="G430" i="32"/>
  <c r="G431" i="32"/>
  <c r="G432" i="32"/>
  <c r="G433" i="32"/>
  <c r="G434" i="32"/>
  <c r="G435" i="32"/>
  <c r="G436" i="32"/>
  <c r="G437" i="32"/>
  <c r="G438" i="32"/>
  <c r="G439" i="32"/>
  <c r="G440" i="32"/>
  <c r="G441" i="32"/>
  <c r="G442" i="32"/>
  <c r="G443" i="32"/>
  <c r="G444" i="32"/>
  <c r="G445" i="32"/>
  <c r="G446" i="32"/>
  <c r="G447" i="32"/>
  <c r="G448" i="32"/>
  <c r="G449" i="32"/>
  <c r="G450" i="32"/>
  <c r="G451" i="32"/>
  <c r="G452" i="32"/>
  <c r="G453" i="32"/>
  <c r="G454" i="32"/>
  <c r="G455" i="32"/>
  <c r="G456" i="32"/>
  <c r="G457" i="32"/>
  <c r="G458" i="32"/>
  <c r="G459" i="32"/>
  <c r="G460" i="32"/>
  <c r="G461" i="32"/>
  <c r="G462" i="32"/>
  <c r="G463" i="32"/>
  <c r="G464" i="32"/>
  <c r="G465" i="32"/>
  <c r="G466" i="32"/>
  <c r="G467" i="32"/>
  <c r="G468" i="32"/>
  <c r="G469" i="32"/>
  <c r="G470" i="32"/>
  <c r="G471" i="32"/>
  <c r="G472" i="32"/>
  <c r="G473" i="32"/>
  <c r="G474" i="32"/>
  <c r="G475" i="32"/>
  <c r="G476" i="32"/>
  <c r="G477" i="32"/>
  <c r="G478" i="32"/>
  <c r="G479" i="32"/>
  <c r="G480" i="32"/>
  <c r="G481" i="32"/>
  <c r="G482" i="32"/>
  <c r="G483" i="32"/>
  <c r="G484" i="32"/>
  <c r="G485" i="32"/>
  <c r="G486" i="32"/>
  <c r="G487" i="32"/>
  <c r="G488" i="32"/>
  <c r="G489" i="32"/>
  <c r="G490" i="32"/>
  <c r="G491" i="32"/>
  <c r="G492" i="32"/>
  <c r="G493" i="32"/>
  <c r="G494" i="32"/>
  <c r="G495" i="32"/>
  <c r="G496" i="32"/>
  <c r="G497" i="32"/>
  <c r="G498" i="32"/>
  <c r="G499" i="32"/>
  <c r="G500" i="32"/>
  <c r="G501" i="32"/>
  <c r="G502" i="32"/>
  <c r="G503" i="32"/>
  <c r="G504" i="32"/>
  <c r="G505" i="32"/>
  <c r="G506" i="32"/>
  <c r="G507" i="32"/>
  <c r="G508" i="32"/>
  <c r="G509" i="32"/>
  <c r="G510" i="32"/>
  <c r="G511" i="32"/>
  <c r="G512" i="32"/>
  <c r="G513" i="32"/>
  <c r="G514" i="32"/>
  <c r="G515" i="32"/>
  <c r="G516" i="32"/>
  <c r="G517" i="32"/>
  <c r="G518" i="32"/>
  <c r="G519" i="32"/>
  <c r="G520" i="32"/>
  <c r="G521" i="32"/>
  <c r="G522" i="32"/>
  <c r="G523" i="32"/>
  <c r="G524" i="32"/>
  <c r="G525" i="32"/>
  <c r="G526" i="32"/>
  <c r="G527" i="32"/>
  <c r="G528" i="32"/>
  <c r="G529" i="32"/>
  <c r="G530" i="32"/>
  <c r="G531" i="32"/>
  <c r="G532" i="32"/>
  <c r="G533" i="32"/>
  <c r="G534" i="32"/>
  <c r="G535" i="32"/>
  <c r="G536" i="32"/>
  <c r="G537" i="32"/>
  <c r="G538" i="32"/>
  <c r="G539" i="32"/>
  <c r="G540" i="32"/>
  <c r="G541" i="32"/>
  <c r="G542" i="32"/>
  <c r="G543" i="32"/>
  <c r="G544" i="32"/>
  <c r="G545" i="32"/>
  <c r="G546" i="32"/>
  <c r="G547" i="32"/>
  <c r="G548" i="32"/>
  <c r="G549" i="32"/>
  <c r="G550" i="32"/>
  <c r="G551" i="32"/>
  <c r="G552" i="32"/>
  <c r="G553" i="32"/>
  <c r="G554" i="32"/>
  <c r="G555" i="32"/>
  <c r="G556" i="32"/>
  <c r="G557" i="32"/>
  <c r="G558" i="32"/>
  <c r="G559" i="32"/>
  <c r="G560" i="32"/>
  <c r="G561" i="32"/>
  <c r="G562" i="32"/>
  <c r="G563" i="32"/>
  <c r="G564" i="32"/>
  <c r="G565" i="32"/>
  <c r="G566" i="32"/>
  <c r="G567" i="32"/>
  <c r="G568" i="32"/>
  <c r="G569" i="32"/>
  <c r="G570" i="32"/>
  <c r="G571" i="32"/>
  <c r="G572" i="32"/>
  <c r="G573" i="32"/>
  <c r="G574" i="32"/>
  <c r="G575" i="32"/>
  <c r="G576" i="32"/>
  <c r="G577" i="32"/>
  <c r="G578" i="32"/>
  <c r="G579" i="32"/>
  <c r="G580" i="32"/>
  <c r="G581" i="32"/>
  <c r="G582" i="32"/>
  <c r="G583" i="32"/>
  <c r="G584" i="32"/>
  <c r="G585" i="32"/>
  <c r="G586" i="32"/>
  <c r="G587" i="32"/>
  <c r="G588" i="32"/>
  <c r="G589" i="32"/>
  <c r="G590" i="32"/>
  <c r="G591" i="32"/>
  <c r="G592" i="32"/>
  <c r="G593" i="32"/>
  <c r="G594" i="32"/>
  <c r="G595" i="32"/>
  <c r="G596" i="32"/>
  <c r="G597" i="32"/>
  <c r="G598" i="32"/>
  <c r="G599" i="32"/>
  <c r="G600" i="32"/>
  <c r="G601" i="32"/>
  <c r="G602" i="32"/>
  <c r="G603" i="32"/>
  <c r="G604" i="32"/>
  <c r="G605" i="32"/>
  <c r="G606" i="32"/>
  <c r="G607" i="32"/>
  <c r="G608" i="32"/>
  <c r="G609" i="32"/>
  <c r="G610" i="32"/>
  <c r="G611" i="32"/>
  <c r="G612" i="32"/>
  <c r="G613" i="32"/>
  <c r="G614" i="32"/>
  <c r="G615" i="32"/>
  <c r="G616" i="32"/>
  <c r="G617" i="32"/>
  <c r="G618" i="32"/>
  <c r="G619" i="32"/>
  <c r="G620" i="32"/>
  <c r="G621" i="32"/>
  <c r="G622" i="32"/>
  <c r="G623" i="32"/>
  <c r="G624" i="32"/>
  <c r="G625" i="32"/>
  <c r="G626" i="32"/>
  <c r="G627" i="32"/>
  <c r="G628" i="32"/>
  <c r="G629" i="32"/>
  <c r="G630" i="32"/>
  <c r="G631" i="32"/>
  <c r="G632" i="32"/>
  <c r="G633" i="32"/>
  <c r="G634" i="32"/>
  <c r="G635" i="32"/>
  <c r="G636" i="32"/>
  <c r="G637" i="32"/>
  <c r="G638" i="32"/>
  <c r="G639" i="32"/>
  <c r="G640" i="32"/>
  <c r="G641" i="32"/>
  <c r="G642" i="32"/>
  <c r="G643" i="32"/>
  <c r="G644" i="32"/>
  <c r="G645" i="32"/>
  <c r="G646" i="32"/>
  <c r="G647" i="32"/>
  <c r="G648" i="32"/>
  <c r="G649" i="32"/>
  <c r="G650" i="32"/>
  <c r="G651" i="32"/>
  <c r="G652" i="32"/>
  <c r="G653" i="32"/>
  <c r="G654" i="32"/>
  <c r="G655" i="32"/>
  <c r="G656" i="32"/>
  <c r="G657" i="32"/>
  <c r="G658" i="32"/>
  <c r="G659" i="32"/>
  <c r="G660" i="32"/>
  <c r="G661" i="32"/>
  <c r="G662" i="32"/>
  <c r="G663" i="32"/>
  <c r="G664" i="32"/>
  <c r="G665" i="32"/>
  <c r="G666" i="32"/>
  <c r="G667" i="32"/>
  <c r="G668" i="32"/>
  <c r="G669" i="32"/>
  <c r="G670" i="32"/>
  <c r="G671" i="32"/>
  <c r="G672" i="32"/>
  <c r="G673" i="32"/>
  <c r="G674" i="32"/>
  <c r="G675" i="32"/>
  <c r="G676" i="32"/>
  <c r="G677" i="32"/>
  <c r="G678" i="32"/>
  <c r="G679" i="32"/>
  <c r="G680" i="32"/>
  <c r="G681" i="32"/>
  <c r="G682" i="32"/>
  <c r="G683" i="32"/>
  <c r="G684" i="32"/>
  <c r="G685" i="32"/>
  <c r="G686" i="32"/>
  <c r="G687" i="32"/>
  <c r="G688" i="32"/>
  <c r="G689" i="32"/>
  <c r="G690" i="32"/>
  <c r="G691" i="32"/>
  <c r="G692" i="32"/>
  <c r="G693" i="32"/>
  <c r="G694" i="32"/>
  <c r="G695" i="32"/>
  <c r="G696" i="32"/>
  <c r="G697" i="32"/>
  <c r="G698" i="32"/>
  <c r="G699" i="32"/>
  <c r="G700" i="32"/>
  <c r="G701" i="32"/>
  <c r="G702" i="32"/>
  <c r="G703" i="32"/>
  <c r="G704" i="32"/>
  <c r="G705" i="32"/>
  <c r="G706" i="32"/>
  <c r="G707" i="32"/>
  <c r="G708" i="32"/>
  <c r="G709" i="32"/>
  <c r="G710" i="32"/>
  <c r="G711" i="32"/>
  <c r="G712" i="32"/>
  <c r="G713" i="32"/>
  <c r="G714" i="32"/>
  <c r="G715" i="32"/>
  <c r="G716" i="32"/>
  <c r="G717" i="32"/>
  <c r="G718" i="32"/>
  <c r="G719" i="32"/>
  <c r="G720" i="32"/>
  <c r="G721" i="32"/>
  <c r="G722" i="32"/>
  <c r="G723" i="32"/>
  <c r="G724" i="32"/>
  <c r="G725" i="32"/>
  <c r="G726" i="32"/>
  <c r="G727" i="32"/>
  <c r="G728" i="32"/>
  <c r="G729" i="32"/>
  <c r="G730" i="32"/>
  <c r="G731" i="32"/>
  <c r="G732" i="32"/>
  <c r="G733" i="32"/>
  <c r="G734" i="32"/>
  <c r="G735" i="32"/>
  <c r="G736" i="32"/>
  <c r="G737" i="32"/>
  <c r="G738" i="32"/>
  <c r="G739" i="32"/>
  <c r="G740" i="32"/>
  <c r="G741" i="32"/>
  <c r="G742" i="32"/>
  <c r="G743" i="32"/>
  <c r="G744" i="32"/>
  <c r="G745" i="32"/>
  <c r="G746" i="32"/>
  <c r="G747" i="32"/>
  <c r="G748" i="32"/>
  <c r="G749" i="32"/>
  <c r="G750" i="32"/>
  <c r="G751" i="32"/>
  <c r="G752" i="32"/>
  <c r="G753" i="32"/>
  <c r="G754" i="32"/>
  <c r="G755" i="32"/>
  <c r="G756" i="32"/>
  <c r="G757" i="32"/>
  <c r="G758" i="32"/>
  <c r="G759" i="32"/>
  <c r="G760" i="32"/>
  <c r="G761" i="32"/>
  <c r="G762" i="32"/>
  <c r="G763" i="32"/>
  <c r="G764" i="32"/>
  <c r="G765" i="32"/>
  <c r="G766" i="32"/>
  <c r="G767" i="32"/>
  <c r="G768" i="32"/>
  <c r="G769" i="32"/>
  <c r="G770" i="32"/>
  <c r="G771" i="32"/>
  <c r="G772" i="32"/>
  <c r="G773" i="32"/>
  <c r="G774" i="32"/>
  <c r="G775" i="32"/>
  <c r="G776" i="32"/>
  <c r="G777" i="32"/>
  <c r="G778" i="32"/>
  <c r="G779" i="32"/>
  <c r="G780" i="32"/>
  <c r="G781" i="32"/>
  <c r="G782" i="32"/>
  <c r="G783" i="32"/>
  <c r="G784" i="32"/>
  <c r="G785" i="32"/>
  <c r="G786" i="32"/>
  <c r="G787" i="32"/>
  <c r="G788" i="32"/>
  <c r="G789" i="32"/>
  <c r="G790" i="32"/>
  <c r="G791" i="32"/>
  <c r="G792" i="32"/>
  <c r="G793" i="32"/>
  <c r="G794" i="32"/>
  <c r="G795" i="32"/>
  <c r="G796" i="32"/>
  <c r="G797" i="32"/>
  <c r="G798" i="32"/>
  <c r="G799" i="32"/>
  <c r="G800" i="32"/>
  <c r="G801" i="32"/>
  <c r="G802" i="32"/>
  <c r="G803" i="32"/>
  <c r="G804" i="32"/>
  <c r="G805" i="32"/>
  <c r="G806" i="32"/>
  <c r="G807" i="32"/>
  <c r="G808" i="32"/>
  <c r="G809" i="32"/>
  <c r="G810" i="32"/>
  <c r="G811" i="32"/>
  <c r="G812" i="32"/>
  <c r="G813" i="32"/>
  <c r="G814" i="32"/>
  <c r="G815" i="32"/>
  <c r="G816" i="32"/>
  <c r="G817" i="32"/>
  <c r="G818" i="32"/>
  <c r="G819" i="32"/>
  <c r="G820" i="32"/>
  <c r="G821" i="32"/>
  <c r="G822" i="32"/>
  <c r="G823" i="32"/>
  <c r="G824" i="32"/>
  <c r="G825" i="32"/>
  <c r="G826" i="32"/>
  <c r="G827" i="32"/>
  <c r="G828" i="32"/>
  <c r="G829" i="32"/>
  <c r="G830" i="32"/>
  <c r="G831" i="32"/>
  <c r="G832" i="32"/>
  <c r="G833" i="32"/>
  <c r="G834" i="32"/>
  <c r="G835" i="32"/>
  <c r="G836" i="32"/>
  <c r="G837" i="32"/>
  <c r="G838" i="32"/>
  <c r="G839" i="32"/>
  <c r="G840" i="32"/>
  <c r="G841" i="32"/>
  <c r="G842" i="32"/>
  <c r="G843" i="32"/>
  <c r="G844" i="32"/>
  <c r="G845" i="32"/>
  <c r="G846" i="32"/>
  <c r="G847" i="32"/>
  <c r="G848" i="32"/>
  <c r="G849" i="32"/>
  <c r="G850" i="32"/>
  <c r="G851" i="32"/>
  <c r="G852" i="32"/>
  <c r="G853" i="32"/>
  <c r="G854" i="32"/>
  <c r="G855" i="32"/>
  <c r="G856" i="32"/>
  <c r="G857" i="32"/>
  <c r="G858" i="32"/>
  <c r="G859" i="32"/>
  <c r="G860" i="32"/>
  <c r="G861" i="32"/>
  <c r="G862" i="32"/>
  <c r="G863" i="32"/>
  <c r="G864" i="32"/>
  <c r="G865" i="32"/>
  <c r="G866" i="32"/>
  <c r="G867" i="32"/>
  <c r="G868" i="32"/>
  <c r="G869" i="32"/>
  <c r="G870" i="32"/>
  <c r="G871" i="32"/>
  <c r="G872" i="32"/>
  <c r="G873" i="32"/>
  <c r="G874" i="32"/>
  <c r="G875" i="32"/>
  <c r="G876" i="32"/>
  <c r="G877" i="32"/>
  <c r="G878" i="32"/>
  <c r="G879" i="32"/>
  <c r="G880" i="32"/>
  <c r="G881" i="32"/>
  <c r="G882" i="32"/>
  <c r="G883" i="32"/>
  <c r="G884" i="32"/>
  <c r="G885" i="32"/>
  <c r="G886" i="32"/>
  <c r="G887" i="32"/>
  <c r="G888" i="32"/>
  <c r="G889" i="32"/>
  <c r="G890" i="32"/>
  <c r="G891" i="32"/>
  <c r="G892" i="32"/>
  <c r="G893" i="32"/>
  <c r="G894" i="32"/>
  <c r="G895" i="32"/>
  <c r="G896" i="32"/>
  <c r="G897" i="32"/>
  <c r="G898" i="32"/>
  <c r="G899" i="32"/>
  <c r="G900" i="32"/>
  <c r="G901" i="32"/>
  <c r="G902" i="32"/>
  <c r="G903" i="32"/>
  <c r="G904" i="32"/>
  <c r="G905" i="32"/>
  <c r="G906" i="32"/>
  <c r="G907" i="32"/>
  <c r="G908" i="32"/>
  <c r="G909" i="32"/>
  <c r="G910" i="32"/>
  <c r="G911" i="32"/>
  <c r="G912" i="32"/>
  <c r="G913" i="32"/>
  <c r="G914" i="32"/>
  <c r="G915" i="32"/>
  <c r="G916" i="32"/>
  <c r="G917" i="32"/>
  <c r="G918" i="32"/>
  <c r="G919" i="32"/>
  <c r="G920" i="32"/>
  <c r="G921" i="32"/>
  <c r="G922" i="32"/>
  <c r="G923" i="32"/>
  <c r="G924" i="32"/>
  <c r="G925" i="32"/>
  <c r="G926" i="32"/>
  <c r="G927" i="32"/>
  <c r="G928" i="32"/>
  <c r="G929" i="32"/>
  <c r="G930" i="32"/>
  <c r="G931" i="32"/>
  <c r="G932" i="32"/>
  <c r="G933" i="32"/>
  <c r="G934" i="32"/>
  <c r="G935" i="32"/>
  <c r="G936" i="32"/>
  <c r="G937" i="32"/>
  <c r="G938" i="32"/>
  <c r="G939" i="32"/>
  <c r="G940" i="32"/>
  <c r="G941" i="32"/>
  <c r="G942" i="32"/>
  <c r="G943" i="32"/>
  <c r="G944" i="32"/>
  <c r="G945" i="32"/>
  <c r="G946" i="32"/>
  <c r="G947" i="32"/>
  <c r="G948" i="32"/>
  <c r="G949" i="32"/>
  <c r="G950" i="32"/>
  <c r="G951" i="32"/>
  <c r="G952" i="32"/>
  <c r="G953" i="32"/>
  <c r="G954" i="32"/>
  <c r="G955" i="32"/>
  <c r="G956" i="32"/>
  <c r="G957" i="32"/>
  <c r="G958" i="32"/>
  <c r="G959" i="32"/>
  <c r="G960" i="32"/>
  <c r="G961" i="32"/>
  <c r="G962" i="32"/>
  <c r="G963" i="32"/>
  <c r="G964" i="32"/>
  <c r="G965" i="32"/>
  <c r="G966" i="32"/>
  <c r="G967" i="32"/>
  <c r="G968" i="32"/>
  <c r="G969" i="32"/>
  <c r="G970" i="32"/>
  <c r="G971" i="32"/>
  <c r="G972" i="32"/>
  <c r="G973" i="32"/>
  <c r="G974" i="32"/>
  <c r="G975" i="32"/>
  <c r="G976" i="32"/>
  <c r="G977" i="32"/>
  <c r="G978" i="32"/>
  <c r="G979" i="32"/>
  <c r="G980" i="32"/>
  <c r="G981" i="32"/>
  <c r="G982" i="32"/>
  <c r="G983" i="32"/>
  <c r="G984" i="32"/>
  <c r="G985" i="32"/>
  <c r="G986" i="32"/>
  <c r="G987" i="32"/>
  <c r="G988" i="32"/>
  <c r="G989" i="32"/>
  <c r="G990" i="32"/>
  <c r="G991" i="32"/>
  <c r="G992" i="32"/>
  <c r="G993" i="32"/>
  <c r="G994" i="32"/>
  <c r="G995" i="32"/>
  <c r="G996" i="32"/>
  <c r="G997" i="32"/>
  <c r="G998" i="32"/>
  <c r="G999" i="32"/>
  <c r="G1000" i="32"/>
  <c r="G1001" i="32"/>
  <c r="G1002" i="32"/>
  <c r="G1003" i="32"/>
  <c r="G1004" i="32"/>
  <c r="G1005" i="32"/>
  <c r="G1006" i="32"/>
  <c r="G1007" i="32"/>
  <c r="G1008" i="32"/>
  <c r="G1009" i="32"/>
  <c r="G1010" i="32"/>
  <c r="G1011" i="32"/>
  <c r="G1012" i="32"/>
  <c r="G1013" i="32"/>
  <c r="G1014" i="32"/>
  <c r="G1015" i="32"/>
  <c r="G1016" i="32"/>
  <c r="G1017" i="32"/>
  <c r="G1018" i="32"/>
  <c r="G1019" i="32"/>
  <c r="G1020" i="32"/>
  <c r="G1021" i="32"/>
  <c r="G1022" i="32"/>
  <c r="G1023" i="32"/>
  <c r="G1024" i="32"/>
  <c r="G1025" i="32"/>
  <c r="G1026" i="32"/>
  <c r="G1027" i="32"/>
  <c r="G1028" i="32"/>
  <c r="G1029" i="32"/>
  <c r="G1030" i="32"/>
  <c r="G1031" i="32"/>
  <c r="G1032" i="32"/>
  <c r="G1033" i="32"/>
  <c r="G1034" i="32"/>
  <c r="G1035" i="32"/>
  <c r="G1036" i="32"/>
  <c r="G1037" i="32"/>
  <c r="G1038" i="32"/>
  <c r="G1039" i="32"/>
  <c r="G1040" i="32"/>
  <c r="G1041" i="32"/>
  <c r="G1042" i="32"/>
  <c r="G1043" i="32"/>
  <c r="G1044" i="32"/>
  <c r="G1045" i="32"/>
  <c r="G1046" i="32"/>
  <c r="G1047" i="32"/>
  <c r="G1048" i="32"/>
  <c r="G1049" i="32"/>
  <c r="G1050" i="32"/>
  <c r="G1051" i="32"/>
  <c r="G1052" i="32"/>
  <c r="G1053" i="32"/>
  <c r="G1054" i="32"/>
  <c r="G1055" i="32"/>
  <c r="G1056" i="32"/>
  <c r="G1057" i="32"/>
  <c r="G1058" i="32"/>
  <c r="G1059" i="32"/>
  <c r="G1060" i="32"/>
  <c r="G1061" i="32"/>
  <c r="G1062" i="32"/>
  <c r="G1063" i="32"/>
  <c r="G1064" i="32"/>
  <c r="G1065" i="32"/>
  <c r="G1066" i="32"/>
  <c r="G1067" i="32"/>
  <c r="G1068" i="32"/>
  <c r="G1069" i="32"/>
  <c r="G1070" i="32"/>
  <c r="G1071" i="32"/>
  <c r="G1072" i="32"/>
  <c r="G1073" i="32"/>
  <c r="G1074" i="32"/>
  <c r="G1075" i="32"/>
  <c r="G1076" i="32"/>
  <c r="G1077" i="32"/>
  <c r="G1078" i="32"/>
  <c r="G1079" i="32"/>
  <c r="G1080" i="32"/>
  <c r="G1081" i="32"/>
  <c r="G1082" i="32"/>
  <c r="G1083" i="32"/>
  <c r="G1084" i="32"/>
  <c r="G1085" i="32"/>
  <c r="G1086" i="32"/>
  <c r="G1087" i="32"/>
  <c r="G1088" i="32"/>
  <c r="G1089" i="32"/>
  <c r="G1090" i="32"/>
  <c r="G1091" i="32"/>
  <c r="G1092" i="32"/>
  <c r="G1093" i="32"/>
  <c r="G1094" i="32"/>
  <c r="G1095" i="32"/>
  <c r="G1096" i="32"/>
  <c r="G1097" i="32"/>
  <c r="G1098" i="32"/>
  <c r="G1099" i="32"/>
  <c r="G1100" i="32"/>
  <c r="G1101" i="32"/>
  <c r="G1102" i="32"/>
  <c r="G1103" i="32"/>
  <c r="G1104" i="32"/>
  <c r="G1105" i="32"/>
  <c r="G1106" i="32"/>
  <c r="G1107" i="32"/>
  <c r="G1108" i="32"/>
  <c r="G1109" i="32"/>
  <c r="G1110" i="32"/>
  <c r="G1111" i="32"/>
  <c r="G1112" i="32"/>
  <c r="G1113" i="32"/>
  <c r="G1114" i="32"/>
  <c r="G1115" i="32"/>
  <c r="G1116" i="32"/>
  <c r="G1117" i="32"/>
  <c r="G1118" i="32"/>
  <c r="G1119" i="32"/>
  <c r="G1120" i="32"/>
  <c r="G1121" i="32"/>
  <c r="G1122" i="32"/>
  <c r="G1123" i="32"/>
  <c r="G1124" i="32"/>
  <c r="G1125" i="32"/>
  <c r="G1126" i="32"/>
  <c r="G1127" i="32"/>
  <c r="G1128" i="32"/>
  <c r="G1129" i="32"/>
  <c r="G1130" i="32"/>
  <c r="G1131" i="32"/>
  <c r="G1132" i="32"/>
  <c r="G1133" i="32"/>
  <c r="G1134" i="32"/>
  <c r="G1135" i="32"/>
  <c r="G1136" i="32"/>
  <c r="G1137" i="32"/>
  <c r="G1138" i="32"/>
  <c r="G1139" i="32"/>
  <c r="G1140" i="32"/>
  <c r="G1141" i="32"/>
  <c r="G1142" i="32"/>
  <c r="G1143" i="32"/>
  <c r="G1144" i="32"/>
  <c r="G1145" i="32"/>
  <c r="G1146" i="32"/>
  <c r="G1147" i="32"/>
  <c r="G1148" i="32"/>
  <c r="G1149" i="32"/>
  <c r="G1150" i="32"/>
  <c r="G1151" i="32"/>
  <c r="G1152" i="32"/>
  <c r="G1153" i="32"/>
  <c r="G1154" i="32"/>
  <c r="G1155" i="32"/>
  <c r="G1156" i="32"/>
  <c r="G1157" i="32"/>
  <c r="G1158" i="32"/>
  <c r="G1159" i="32"/>
  <c r="G1160" i="32"/>
  <c r="G1161" i="32"/>
  <c r="G1162" i="32"/>
  <c r="G1163" i="32"/>
  <c r="G1164" i="32"/>
  <c r="G1165" i="32"/>
  <c r="G1166" i="32"/>
  <c r="G1167" i="32"/>
  <c r="G1168" i="32"/>
  <c r="G1169" i="32"/>
  <c r="G1170" i="32"/>
  <c r="G1171" i="32"/>
  <c r="G1172" i="32"/>
  <c r="G1173" i="32"/>
  <c r="G1174" i="32"/>
  <c r="G1175" i="32"/>
  <c r="G1176" i="32"/>
  <c r="G1177" i="32"/>
  <c r="G1178" i="32"/>
  <c r="G1179" i="32"/>
  <c r="G1180" i="32"/>
  <c r="G1181" i="32"/>
  <c r="G1182" i="32"/>
  <c r="G1183" i="32"/>
  <c r="G1184" i="32"/>
  <c r="G1185" i="32"/>
  <c r="G1186" i="32"/>
  <c r="G1187" i="32"/>
  <c r="G1188" i="32"/>
  <c r="G1189" i="32"/>
  <c r="G1190" i="32"/>
  <c r="G1191" i="32"/>
  <c r="G1192" i="32"/>
  <c r="G1193" i="32"/>
  <c r="G1194" i="32"/>
  <c r="G1195" i="32"/>
  <c r="G1196" i="32"/>
  <c r="G1197" i="32"/>
  <c r="G1198" i="32"/>
  <c r="G1199" i="32"/>
  <c r="G1200" i="32"/>
  <c r="G1201" i="32"/>
  <c r="G1202" i="32"/>
  <c r="G1203" i="32"/>
  <c r="G1204" i="32"/>
  <c r="G1205" i="32"/>
  <c r="G1206" i="32"/>
  <c r="G1207" i="32"/>
  <c r="G1208" i="32"/>
  <c r="G1209" i="32"/>
  <c r="G1210" i="32"/>
  <c r="G1211" i="32"/>
  <c r="G1212" i="32"/>
  <c r="G1213" i="32"/>
  <c r="G1214" i="32"/>
  <c r="G1215" i="32"/>
  <c r="G1216" i="32"/>
  <c r="G1217" i="32"/>
  <c r="G1218" i="32"/>
  <c r="G1219" i="32"/>
  <c r="G1220" i="32"/>
  <c r="G1221" i="32"/>
  <c r="G1222" i="32"/>
  <c r="G1223" i="32"/>
  <c r="G1224" i="32"/>
  <c r="G1225" i="32"/>
  <c r="G1226" i="32"/>
  <c r="G1227" i="32"/>
  <c r="G1228" i="32"/>
  <c r="G1229" i="32"/>
  <c r="G1230" i="32"/>
  <c r="G1231" i="32"/>
  <c r="G1232" i="32"/>
  <c r="G1233" i="32"/>
  <c r="G1234" i="32"/>
  <c r="G1235" i="32"/>
  <c r="G1236" i="32"/>
  <c r="G1237" i="32"/>
  <c r="G1238" i="32"/>
  <c r="G1239" i="32"/>
  <c r="G1240" i="32"/>
  <c r="G1241" i="32"/>
  <c r="G1242" i="32"/>
  <c r="G1243" i="32"/>
  <c r="G1244" i="32"/>
  <c r="G1245" i="32"/>
  <c r="G1246" i="32"/>
  <c r="G1247" i="32"/>
  <c r="G1248" i="32"/>
  <c r="G1249" i="32"/>
  <c r="G1250" i="32"/>
  <c r="G1251" i="32"/>
  <c r="G1252" i="32"/>
  <c r="G1253" i="32"/>
  <c r="G1254" i="32"/>
  <c r="G1255" i="32"/>
  <c r="G1256" i="32"/>
  <c r="G1257" i="32"/>
  <c r="G1258" i="32"/>
  <c r="G1259" i="32"/>
  <c r="G1260" i="32"/>
  <c r="G1261" i="32"/>
  <c r="G1262" i="32"/>
  <c r="G1263" i="32"/>
  <c r="G1264" i="32"/>
  <c r="G1265" i="32"/>
  <c r="G1266" i="32"/>
  <c r="G1267" i="32"/>
  <c r="G1268" i="32"/>
  <c r="G1269" i="32"/>
  <c r="G1270" i="32"/>
  <c r="G1271" i="32"/>
  <c r="G1272" i="32"/>
  <c r="G1273" i="32"/>
  <c r="G1274" i="32"/>
  <c r="G1275" i="32"/>
  <c r="G1276" i="32"/>
  <c r="G1277" i="32"/>
  <c r="G1278" i="32"/>
  <c r="G1279" i="32"/>
  <c r="G1280" i="32"/>
  <c r="G1281" i="32"/>
  <c r="G1282" i="32"/>
  <c r="G1283" i="32"/>
  <c r="G1284" i="32"/>
  <c r="G1285" i="32"/>
  <c r="G1286" i="32"/>
  <c r="G1287" i="32"/>
  <c r="G1288" i="32"/>
  <c r="G1289" i="32"/>
  <c r="G1290" i="32"/>
  <c r="G1291" i="32"/>
  <c r="G1292" i="32"/>
  <c r="G1293" i="32"/>
  <c r="G1294" i="32"/>
  <c r="G1295" i="32"/>
  <c r="G1296" i="32"/>
  <c r="G1297" i="32"/>
  <c r="G1298" i="32"/>
  <c r="G1299" i="32"/>
  <c r="G1300" i="32"/>
  <c r="G1301" i="32"/>
  <c r="G1302" i="32"/>
  <c r="G1303" i="32"/>
  <c r="G1304" i="32"/>
  <c r="G1305" i="32"/>
  <c r="G1306" i="32"/>
  <c r="G1307" i="32"/>
  <c r="G1308" i="32"/>
  <c r="G1309" i="32"/>
  <c r="G1310" i="32"/>
  <c r="G1311" i="32"/>
  <c r="G1312" i="32"/>
  <c r="G1313" i="32"/>
  <c r="G1314" i="32"/>
  <c r="G1315" i="32"/>
  <c r="G1316" i="32"/>
  <c r="G1317" i="32"/>
  <c r="G1318" i="32"/>
  <c r="G1319" i="32"/>
  <c r="G1320" i="32"/>
  <c r="G1321" i="32"/>
  <c r="G1322" i="32"/>
  <c r="G1323" i="32"/>
  <c r="G1324" i="32"/>
  <c r="G1325" i="32"/>
  <c r="G1326" i="32"/>
  <c r="G1327" i="32"/>
  <c r="G1328" i="32"/>
  <c r="G1329" i="32"/>
  <c r="G1330" i="32"/>
  <c r="G1331" i="32"/>
  <c r="G1332" i="32"/>
  <c r="G1333" i="32"/>
  <c r="G1334" i="32"/>
  <c r="G1335" i="32"/>
  <c r="G1336" i="32"/>
  <c r="G1337" i="32"/>
  <c r="G1338" i="32"/>
  <c r="G1339" i="32"/>
  <c r="G1340" i="32"/>
  <c r="G1341" i="32"/>
  <c r="G1342" i="32"/>
  <c r="G1343" i="32"/>
  <c r="G1344" i="32"/>
  <c r="G1345" i="32"/>
  <c r="G1346" i="32"/>
  <c r="G1347" i="32"/>
  <c r="G1348" i="32"/>
  <c r="G1349" i="32"/>
  <c r="G1350" i="32"/>
  <c r="G1351" i="32"/>
  <c r="G1352" i="32"/>
  <c r="G1353" i="32"/>
  <c r="G1354" i="32"/>
  <c r="G1355" i="32"/>
  <c r="G1356" i="32"/>
  <c r="G1357" i="32"/>
  <c r="G1358" i="32"/>
  <c r="G1359" i="32"/>
  <c r="G1360" i="32"/>
  <c r="G1361" i="32"/>
  <c r="G1362" i="32"/>
  <c r="G1363" i="32"/>
  <c r="G1364" i="32"/>
  <c r="G1365" i="32"/>
  <c r="G1366" i="32"/>
  <c r="G1367" i="32"/>
  <c r="G1368" i="32"/>
  <c r="G1369" i="32"/>
  <c r="G1370" i="32"/>
  <c r="G1371" i="32"/>
  <c r="G1372" i="32"/>
  <c r="G1373" i="32"/>
  <c r="G1374" i="32"/>
  <c r="G1375" i="32"/>
  <c r="G1376" i="32"/>
  <c r="G1377" i="32"/>
  <c r="G1378" i="32"/>
  <c r="G1379" i="32"/>
  <c r="G1380" i="32"/>
  <c r="G1381" i="32"/>
  <c r="G1382" i="32"/>
  <c r="G1383" i="32"/>
  <c r="G1384" i="32"/>
  <c r="G1385" i="32"/>
  <c r="G1386" i="32"/>
  <c r="G1387" i="32"/>
  <c r="G1388" i="32"/>
  <c r="G1389" i="32"/>
  <c r="G1390" i="32"/>
  <c r="G1391" i="32"/>
  <c r="G1392" i="32"/>
  <c r="G1393" i="32"/>
  <c r="G1394" i="32"/>
  <c r="G1395" i="32"/>
  <c r="G1396" i="32"/>
  <c r="G1397" i="32"/>
  <c r="G1398" i="32"/>
  <c r="G1399" i="32"/>
  <c r="G1400" i="32"/>
  <c r="G1401" i="32"/>
  <c r="G1402" i="32"/>
  <c r="G1403" i="32"/>
  <c r="G1404" i="32"/>
  <c r="G1405" i="32"/>
  <c r="G1406" i="32"/>
  <c r="G1407" i="32"/>
  <c r="G1408" i="32"/>
  <c r="G1409" i="32"/>
  <c r="G1410" i="32"/>
  <c r="G1411" i="32"/>
  <c r="G1412" i="32"/>
  <c r="G1413" i="32"/>
  <c r="G1414" i="32"/>
  <c r="G1415" i="32"/>
  <c r="G1416" i="32"/>
  <c r="G1417" i="32"/>
  <c r="G1418" i="32"/>
  <c r="G1419" i="32"/>
  <c r="G1420" i="32"/>
  <c r="G1421" i="32"/>
  <c r="G1422" i="32"/>
  <c r="G1423" i="32"/>
  <c r="G1424" i="32"/>
  <c r="G1425" i="32"/>
  <c r="G1426" i="32"/>
  <c r="G1427" i="32"/>
  <c r="G1428" i="32"/>
  <c r="G1429" i="32"/>
  <c r="G1430" i="32"/>
  <c r="G1431" i="32"/>
  <c r="G1432" i="32"/>
  <c r="G1433" i="32"/>
  <c r="G1434" i="32"/>
  <c r="G1435" i="32"/>
  <c r="G1436" i="32"/>
  <c r="G1437" i="32"/>
  <c r="G1438" i="32"/>
  <c r="G1439" i="32"/>
  <c r="G1440" i="32"/>
  <c r="G1441" i="32"/>
  <c r="G1442" i="32"/>
  <c r="G1443" i="32"/>
  <c r="G1444" i="32"/>
  <c r="G1445" i="32"/>
  <c r="G1446" i="32"/>
  <c r="G1447" i="32"/>
  <c r="G1448" i="32"/>
  <c r="G1449" i="32"/>
  <c r="G1450" i="32"/>
  <c r="G1451" i="32"/>
  <c r="G1452" i="32"/>
  <c r="G1453" i="32"/>
  <c r="G1454" i="32"/>
  <c r="G1455" i="32"/>
  <c r="G1456" i="32"/>
  <c r="G1457" i="32"/>
  <c r="G1458" i="32"/>
  <c r="G1459" i="32"/>
  <c r="G1460" i="32"/>
  <c r="G1461" i="32"/>
  <c r="G1462" i="32"/>
  <c r="G1463" i="32"/>
  <c r="G1464" i="32"/>
  <c r="G2" i="29"/>
  <c r="G3" i="29"/>
  <c r="G4" i="29"/>
  <c r="G5" i="29"/>
  <c r="G6" i="29"/>
  <c r="G7" i="29"/>
  <c r="G8" i="29"/>
  <c r="G9" i="29"/>
  <c r="G10" i="29"/>
  <c r="G11" i="29"/>
  <c r="G12" i="29"/>
  <c r="G13" i="29"/>
  <c r="G14" i="29"/>
  <c r="G15" i="29"/>
  <c r="G16" i="29"/>
  <c r="G17" i="29"/>
  <c r="G18" i="29"/>
  <c r="G19" i="29"/>
  <c r="G20" i="29"/>
  <c r="G21" i="29"/>
  <c r="G22" i="29"/>
  <c r="G23" i="29"/>
  <c r="G24" i="29"/>
  <c r="G25" i="29"/>
  <c r="G26" i="29"/>
  <c r="G27" i="29"/>
  <c r="G28" i="29"/>
  <c r="G29" i="29"/>
  <c r="G30" i="29"/>
  <c r="G31" i="29"/>
  <c r="G32" i="29"/>
  <c r="G33" i="29"/>
  <c r="G34" i="29"/>
  <c r="G35" i="29"/>
  <c r="G36" i="29"/>
  <c r="G37" i="29"/>
  <c r="G38" i="29"/>
  <c r="G39" i="29"/>
  <c r="G40" i="29"/>
  <c r="G41" i="29"/>
  <c r="G42" i="29"/>
  <c r="G43" i="29"/>
  <c r="G44" i="29"/>
  <c r="G45" i="29"/>
  <c r="G46" i="29"/>
  <c r="G47" i="29"/>
  <c r="G48" i="29"/>
  <c r="G49" i="29"/>
  <c r="G50" i="29"/>
  <c r="G51" i="29"/>
  <c r="G52" i="29"/>
  <c r="G53" i="29"/>
  <c r="G54" i="29"/>
  <c r="G55" i="29"/>
  <c r="G56" i="29"/>
  <c r="G57" i="29"/>
  <c r="G58" i="29"/>
  <c r="G59" i="29"/>
  <c r="G60" i="29"/>
  <c r="G61" i="29"/>
  <c r="G62" i="29"/>
  <c r="G63" i="29"/>
  <c r="G64" i="29"/>
  <c r="G65" i="29"/>
  <c r="G66" i="29"/>
  <c r="G67" i="29"/>
  <c r="G68" i="29"/>
  <c r="G69" i="29"/>
  <c r="G70" i="29"/>
  <c r="G71" i="29"/>
  <c r="G72" i="29"/>
  <c r="G73" i="29"/>
  <c r="G74" i="29"/>
  <c r="G75" i="29"/>
  <c r="G76" i="29"/>
  <c r="G77" i="29"/>
  <c r="G78" i="29"/>
  <c r="G79" i="29"/>
  <c r="G80" i="29"/>
  <c r="G81" i="29"/>
  <c r="G82" i="29"/>
  <c r="G83" i="29"/>
  <c r="G84" i="29"/>
  <c r="G85" i="29"/>
  <c r="G86" i="29"/>
  <c r="G87" i="29"/>
  <c r="G88" i="29"/>
  <c r="G89" i="29"/>
  <c r="G90" i="29"/>
  <c r="G91" i="29"/>
  <c r="G92" i="29"/>
  <c r="G93" i="29"/>
  <c r="G94" i="29"/>
  <c r="G95" i="29"/>
  <c r="G96" i="29"/>
  <c r="G97" i="29"/>
  <c r="G98" i="29"/>
  <c r="G99" i="29"/>
  <c r="G100" i="29"/>
  <c r="G101" i="29"/>
  <c r="G102" i="29"/>
  <c r="G103" i="29"/>
  <c r="G104" i="29"/>
  <c r="G105" i="29"/>
  <c r="G106" i="29"/>
  <c r="G107" i="29"/>
  <c r="G108" i="29"/>
  <c r="G109" i="29"/>
  <c r="G110" i="29"/>
  <c r="G111" i="29"/>
  <c r="G112" i="29"/>
  <c r="G113" i="29"/>
  <c r="G114" i="29"/>
  <c r="G115" i="29"/>
  <c r="G116" i="29"/>
  <c r="G117" i="29"/>
  <c r="G118" i="29"/>
  <c r="G119" i="29"/>
  <c r="G120" i="29"/>
  <c r="G121" i="29"/>
  <c r="G122" i="29"/>
  <c r="G123" i="29"/>
  <c r="G124" i="29"/>
  <c r="G125" i="29"/>
  <c r="G126" i="29"/>
  <c r="G127" i="29"/>
  <c r="G128" i="29"/>
  <c r="G129" i="29"/>
  <c r="G130" i="29"/>
  <c r="G131" i="29"/>
  <c r="G132" i="29"/>
  <c r="G133" i="29"/>
  <c r="G134" i="29"/>
  <c r="G135" i="29"/>
  <c r="G136" i="29"/>
  <c r="G137" i="29"/>
  <c r="G138" i="29"/>
  <c r="G139" i="29"/>
  <c r="G140" i="29"/>
  <c r="G141" i="29"/>
  <c r="G142" i="29"/>
  <c r="G143" i="29"/>
  <c r="G144" i="29"/>
  <c r="G145" i="29"/>
  <c r="G146" i="29"/>
  <c r="G147" i="29"/>
  <c r="G148" i="29"/>
  <c r="G149" i="29"/>
  <c r="G150" i="29"/>
  <c r="G151" i="29"/>
  <c r="G152" i="29"/>
  <c r="G153" i="29"/>
  <c r="G154" i="29"/>
  <c r="G155" i="29"/>
  <c r="G156" i="29"/>
  <c r="G157" i="29"/>
  <c r="G158" i="29"/>
  <c r="G159" i="29"/>
  <c r="G160" i="29"/>
  <c r="G161" i="29"/>
  <c r="G162" i="29"/>
  <c r="G163" i="29"/>
  <c r="G164" i="29"/>
  <c r="G165" i="29"/>
  <c r="G166" i="29"/>
  <c r="G167" i="29"/>
  <c r="G168" i="29"/>
  <c r="G169" i="29"/>
  <c r="G170" i="29"/>
  <c r="G171" i="29"/>
  <c r="G172" i="29"/>
  <c r="G173" i="29"/>
  <c r="G174" i="29"/>
  <c r="G175" i="29"/>
  <c r="G176" i="29"/>
  <c r="G177" i="29"/>
  <c r="G178" i="29"/>
  <c r="G179" i="29"/>
  <c r="G180" i="29"/>
  <c r="G181" i="29"/>
  <c r="G182" i="29"/>
  <c r="G183" i="29"/>
  <c r="G184" i="29"/>
  <c r="G185" i="29"/>
  <c r="G186" i="29"/>
  <c r="G187" i="29"/>
  <c r="G188" i="29"/>
  <c r="G189" i="29"/>
  <c r="G190" i="29"/>
  <c r="G191" i="29"/>
  <c r="G192" i="29"/>
  <c r="G193" i="29"/>
  <c r="G194" i="29"/>
  <c r="G195" i="29"/>
  <c r="G196" i="29"/>
  <c r="G197" i="29"/>
  <c r="G198" i="29"/>
  <c r="G199" i="29"/>
  <c r="G200" i="29"/>
  <c r="G201" i="29"/>
  <c r="G202" i="29"/>
  <c r="G203" i="29"/>
  <c r="G204" i="29"/>
  <c r="G205" i="29"/>
  <c r="G206" i="29"/>
  <c r="G207" i="29"/>
  <c r="G208" i="29"/>
  <c r="G209" i="29"/>
  <c r="G210" i="29"/>
  <c r="G211" i="29"/>
  <c r="G212" i="29"/>
  <c r="G213" i="29"/>
  <c r="G214" i="29"/>
  <c r="G215" i="29"/>
  <c r="G216" i="29"/>
  <c r="G217" i="29"/>
  <c r="G218" i="29"/>
  <c r="G219" i="29"/>
  <c r="G220" i="29"/>
  <c r="G221" i="29"/>
  <c r="G222" i="29"/>
  <c r="G223" i="29"/>
  <c r="G224" i="29"/>
  <c r="G225" i="29"/>
  <c r="G226" i="29"/>
  <c r="G227" i="29"/>
  <c r="G228" i="29"/>
  <c r="G229" i="29"/>
  <c r="G230" i="29"/>
  <c r="G231" i="29"/>
  <c r="G232" i="29"/>
  <c r="G233" i="29"/>
  <c r="G234" i="29"/>
  <c r="G235" i="29"/>
  <c r="G236" i="29"/>
  <c r="G237" i="29"/>
  <c r="G238" i="29"/>
  <c r="G239" i="29"/>
  <c r="G240" i="29"/>
  <c r="G241" i="29"/>
  <c r="G242" i="29"/>
  <c r="G243" i="29"/>
  <c r="G244" i="29"/>
  <c r="G245" i="29"/>
  <c r="G246" i="29"/>
  <c r="G247" i="29"/>
  <c r="G248" i="29"/>
  <c r="G249" i="29"/>
  <c r="G250" i="29"/>
  <c r="G251" i="29"/>
  <c r="G252" i="29"/>
  <c r="G253" i="29"/>
  <c r="G254" i="29"/>
  <c r="G255" i="29"/>
  <c r="G256" i="29"/>
  <c r="G257" i="29"/>
  <c r="G258" i="29"/>
  <c r="G259" i="29"/>
  <c r="G260" i="29"/>
  <c r="G261" i="29"/>
  <c r="G262" i="29"/>
  <c r="G263" i="29"/>
  <c r="G264" i="29"/>
  <c r="G265" i="29"/>
  <c r="G266" i="29"/>
  <c r="G267" i="29"/>
  <c r="G268" i="29"/>
  <c r="G269" i="29"/>
  <c r="G270" i="29"/>
  <c r="G271" i="29"/>
  <c r="G272" i="29"/>
  <c r="G273" i="29"/>
  <c r="G274" i="29"/>
  <c r="G275" i="29"/>
  <c r="G276" i="29"/>
  <c r="G277" i="29"/>
  <c r="G278" i="29"/>
  <c r="G279" i="29"/>
  <c r="G280" i="29"/>
  <c r="G281" i="29"/>
  <c r="G282" i="29"/>
  <c r="G283" i="29"/>
  <c r="G284" i="29"/>
  <c r="G285" i="29"/>
  <c r="G286" i="29"/>
  <c r="G287" i="29"/>
  <c r="G288" i="29"/>
  <c r="G289" i="29"/>
  <c r="G290" i="29"/>
  <c r="G291" i="29"/>
  <c r="G292" i="29"/>
  <c r="G293" i="29"/>
  <c r="G294" i="29"/>
  <c r="G295" i="29"/>
  <c r="G296" i="29"/>
  <c r="G297" i="29"/>
  <c r="G298" i="29"/>
  <c r="G299" i="29"/>
  <c r="G300" i="29"/>
  <c r="G301" i="29"/>
  <c r="G302" i="29"/>
  <c r="G303" i="29"/>
  <c r="G304" i="29"/>
  <c r="G305" i="29"/>
  <c r="G306" i="29"/>
  <c r="G307" i="29"/>
  <c r="G308" i="29"/>
  <c r="G309" i="29"/>
  <c r="G310" i="29"/>
  <c r="G311" i="29"/>
  <c r="G312" i="29"/>
  <c r="G313" i="29"/>
  <c r="G314" i="29"/>
  <c r="G315" i="29"/>
  <c r="G316" i="29"/>
  <c r="G317" i="29"/>
  <c r="G318" i="29"/>
  <c r="G319" i="29"/>
  <c r="G320" i="29"/>
  <c r="G321" i="29"/>
  <c r="G322" i="29"/>
  <c r="G323" i="29"/>
  <c r="G324" i="29"/>
  <c r="G325" i="29"/>
  <c r="G326" i="29"/>
  <c r="G327" i="29"/>
  <c r="G328" i="29"/>
  <c r="G329" i="29"/>
  <c r="G330" i="29"/>
  <c r="G331" i="29"/>
  <c r="G332" i="29"/>
  <c r="G333" i="29"/>
  <c r="G334" i="29"/>
  <c r="G335" i="29"/>
  <c r="G336" i="29"/>
  <c r="G337" i="29"/>
  <c r="G338" i="29"/>
  <c r="G339" i="29"/>
  <c r="G340" i="29"/>
  <c r="G341" i="29"/>
  <c r="G342" i="29"/>
  <c r="G343" i="29"/>
  <c r="G344" i="29"/>
  <c r="G345" i="29"/>
  <c r="G346" i="29"/>
  <c r="G347" i="29"/>
  <c r="G348" i="29"/>
  <c r="G349" i="29"/>
  <c r="G350" i="29"/>
  <c r="G351" i="29"/>
  <c r="G352" i="29"/>
  <c r="G353" i="29"/>
  <c r="G354" i="29"/>
  <c r="G355" i="29"/>
  <c r="G356" i="29"/>
  <c r="G357" i="29"/>
  <c r="G358" i="29"/>
  <c r="G359" i="29"/>
  <c r="G360" i="29"/>
  <c r="G361" i="29"/>
  <c r="G362" i="29"/>
  <c r="G363" i="29"/>
  <c r="G364" i="29"/>
  <c r="G365" i="29"/>
  <c r="G366" i="29"/>
  <c r="G367" i="29"/>
  <c r="G368" i="29"/>
  <c r="G369" i="29"/>
  <c r="G370" i="29"/>
  <c r="G371" i="29"/>
  <c r="G372" i="29"/>
  <c r="G373" i="29"/>
  <c r="G374" i="29"/>
  <c r="G375" i="29"/>
  <c r="G376" i="29"/>
  <c r="G377" i="29"/>
  <c r="G378" i="29"/>
  <c r="G379" i="29"/>
  <c r="G380" i="29"/>
  <c r="G381" i="29"/>
  <c r="G382" i="29"/>
  <c r="G383" i="29"/>
  <c r="G384" i="29"/>
  <c r="G385" i="29"/>
  <c r="G386" i="29"/>
  <c r="G387" i="29"/>
  <c r="G388" i="29"/>
  <c r="G389" i="29"/>
  <c r="G390" i="29"/>
  <c r="G391" i="29"/>
  <c r="G392" i="29"/>
  <c r="G393" i="29"/>
  <c r="G394" i="29"/>
  <c r="G395" i="29"/>
  <c r="G396" i="29"/>
  <c r="G397" i="29"/>
  <c r="G398" i="29"/>
  <c r="G399" i="29"/>
  <c r="G400" i="29"/>
  <c r="G401" i="29"/>
  <c r="G402" i="29"/>
  <c r="G403" i="29"/>
  <c r="G404" i="29"/>
  <c r="G405" i="29"/>
  <c r="G406" i="29"/>
  <c r="G407" i="29"/>
  <c r="G408" i="29"/>
  <c r="G409" i="29"/>
  <c r="G410" i="29"/>
  <c r="G411" i="29"/>
  <c r="G412" i="29"/>
  <c r="G413" i="29"/>
  <c r="G414" i="29"/>
  <c r="G415" i="29"/>
  <c r="G416" i="29"/>
  <c r="G417" i="29"/>
  <c r="G418" i="29"/>
  <c r="G419" i="29"/>
  <c r="G420" i="29"/>
  <c r="G421" i="29"/>
  <c r="G422" i="29"/>
  <c r="G423" i="29"/>
  <c r="G424" i="29"/>
  <c r="G425" i="29"/>
  <c r="G426" i="29"/>
  <c r="G427" i="29"/>
  <c r="G428" i="29"/>
  <c r="G429" i="29"/>
  <c r="G430" i="29"/>
  <c r="G431" i="29"/>
  <c r="G432" i="29"/>
  <c r="G433" i="29"/>
  <c r="G434" i="29"/>
  <c r="G435" i="29"/>
  <c r="G436" i="29"/>
  <c r="G437" i="29"/>
  <c r="G438" i="29"/>
  <c r="G439" i="29"/>
  <c r="G440" i="29"/>
  <c r="G441" i="29"/>
  <c r="G442" i="29"/>
  <c r="G443" i="29"/>
  <c r="G444" i="29"/>
  <c r="G445" i="29"/>
  <c r="G446" i="29"/>
  <c r="G447" i="29"/>
  <c r="G448" i="29"/>
  <c r="G449" i="29"/>
  <c r="G450" i="29"/>
  <c r="G451" i="29"/>
  <c r="G452" i="29"/>
  <c r="G453" i="29"/>
  <c r="G454" i="29"/>
  <c r="G455" i="29"/>
  <c r="G456" i="29"/>
  <c r="G457" i="29"/>
  <c r="G458" i="29"/>
  <c r="G459" i="29"/>
  <c r="G460" i="29"/>
  <c r="G461" i="29"/>
  <c r="G462" i="29"/>
  <c r="G463" i="29"/>
  <c r="G464" i="29"/>
  <c r="G465" i="29"/>
  <c r="G466" i="29"/>
  <c r="G467" i="29"/>
  <c r="G468" i="29"/>
  <c r="G469" i="29"/>
  <c r="G470" i="29"/>
  <c r="G471" i="29"/>
  <c r="G472" i="29"/>
  <c r="G473" i="29"/>
  <c r="G474" i="29"/>
  <c r="G475" i="29"/>
  <c r="G476" i="29"/>
  <c r="G477" i="29"/>
  <c r="G478" i="29"/>
  <c r="G479" i="29"/>
  <c r="G480" i="29"/>
  <c r="G481" i="29"/>
  <c r="G482" i="29"/>
  <c r="G483" i="29"/>
  <c r="G484" i="29"/>
  <c r="G485" i="29"/>
  <c r="G486" i="29"/>
  <c r="G487" i="29"/>
  <c r="G488" i="29"/>
  <c r="G489" i="29"/>
  <c r="G490" i="29"/>
  <c r="G491" i="29"/>
  <c r="G492" i="29"/>
  <c r="G493" i="29"/>
  <c r="G494" i="29"/>
  <c r="G495" i="29"/>
  <c r="G496" i="29"/>
  <c r="G497" i="29"/>
  <c r="G498" i="29"/>
  <c r="G499" i="29"/>
  <c r="G500" i="29"/>
  <c r="G501" i="29"/>
  <c r="G502" i="29"/>
  <c r="G503" i="29"/>
  <c r="G504" i="29"/>
  <c r="G505" i="29"/>
  <c r="G506" i="29"/>
  <c r="G507" i="29"/>
  <c r="G508" i="29"/>
  <c r="G509" i="29"/>
  <c r="G510" i="29"/>
  <c r="G511" i="29"/>
  <c r="G512" i="29"/>
  <c r="G513" i="29"/>
  <c r="G514" i="29"/>
  <c r="G515" i="29"/>
  <c r="G516" i="29"/>
  <c r="G517" i="29"/>
  <c r="G518" i="29"/>
  <c r="G519" i="29"/>
  <c r="G520" i="29"/>
  <c r="G521" i="29"/>
  <c r="G522" i="29"/>
  <c r="G523" i="29"/>
  <c r="G524" i="29"/>
  <c r="G525" i="29"/>
  <c r="G526" i="29"/>
  <c r="G527" i="29"/>
  <c r="G528" i="29"/>
  <c r="G529" i="29"/>
  <c r="G530" i="29"/>
  <c r="G531" i="29"/>
  <c r="G532" i="29"/>
  <c r="G533" i="29"/>
  <c r="G534" i="29"/>
  <c r="G535" i="29"/>
  <c r="G536" i="29"/>
  <c r="G537" i="29"/>
  <c r="G538" i="29"/>
  <c r="G539" i="29"/>
  <c r="G540" i="29"/>
  <c r="G541" i="29"/>
  <c r="G542" i="29"/>
  <c r="G543" i="29"/>
  <c r="G544" i="29"/>
  <c r="G545" i="29"/>
  <c r="G546" i="29"/>
  <c r="G547" i="29"/>
  <c r="G548" i="29"/>
  <c r="G549" i="29"/>
  <c r="G550" i="29"/>
  <c r="G551" i="29"/>
  <c r="G552" i="29"/>
  <c r="G553" i="29"/>
  <c r="G554" i="29"/>
  <c r="G555" i="29"/>
  <c r="G556" i="29"/>
  <c r="G557" i="29"/>
  <c r="G558" i="29"/>
  <c r="G559" i="29"/>
  <c r="G560" i="29"/>
  <c r="G561" i="29"/>
  <c r="G562" i="29"/>
  <c r="G563" i="29"/>
  <c r="G564" i="29"/>
  <c r="G565" i="29"/>
  <c r="G566" i="29"/>
  <c r="G567" i="29"/>
  <c r="G568" i="29"/>
  <c r="G569" i="29"/>
  <c r="G570" i="29"/>
  <c r="G571" i="29"/>
  <c r="G572" i="29"/>
  <c r="G573" i="29"/>
  <c r="G574" i="29"/>
  <c r="G575" i="29"/>
  <c r="G576" i="29"/>
  <c r="G577" i="29"/>
  <c r="G578" i="29"/>
  <c r="G579" i="29"/>
  <c r="G580" i="29"/>
  <c r="G581" i="29"/>
  <c r="G582" i="29"/>
  <c r="G583" i="29"/>
  <c r="G584" i="29"/>
  <c r="G585" i="29"/>
  <c r="G586" i="29"/>
  <c r="G587" i="29"/>
  <c r="G588" i="29"/>
  <c r="G589" i="29"/>
  <c r="G590" i="29"/>
  <c r="G591" i="29"/>
  <c r="G592" i="29"/>
  <c r="G593" i="29"/>
  <c r="G594" i="29"/>
  <c r="G595" i="29"/>
  <c r="G596" i="29"/>
  <c r="G597" i="29"/>
  <c r="G598" i="29"/>
  <c r="G599" i="29"/>
  <c r="G600" i="29"/>
  <c r="G601" i="29"/>
  <c r="G602" i="29"/>
  <c r="G603" i="29"/>
  <c r="G604" i="29"/>
  <c r="G605" i="29"/>
  <c r="G606" i="29"/>
  <c r="G607" i="29"/>
  <c r="G608" i="29"/>
  <c r="G609" i="29"/>
  <c r="G610" i="29"/>
  <c r="G611" i="29"/>
  <c r="G612" i="29"/>
  <c r="G613" i="29"/>
  <c r="G614" i="29"/>
  <c r="G615" i="29"/>
  <c r="G616" i="29"/>
  <c r="G617" i="29"/>
  <c r="G618" i="29"/>
  <c r="G619" i="29"/>
  <c r="G620" i="29"/>
  <c r="G621" i="29"/>
  <c r="G622" i="29"/>
  <c r="G623" i="29"/>
  <c r="G624" i="29"/>
  <c r="G625" i="29"/>
  <c r="G626" i="29"/>
  <c r="G627" i="29"/>
  <c r="G628" i="29"/>
  <c r="G629" i="29"/>
  <c r="G630" i="29"/>
  <c r="G631" i="29"/>
  <c r="G632" i="29"/>
  <c r="G633" i="29"/>
  <c r="G634" i="29"/>
  <c r="G635" i="29"/>
  <c r="G636" i="29"/>
  <c r="G637" i="29"/>
  <c r="G638" i="29"/>
  <c r="G639" i="29"/>
  <c r="G640" i="29"/>
  <c r="G641" i="29"/>
  <c r="G642" i="29"/>
  <c r="G643" i="29"/>
  <c r="G644" i="29"/>
  <c r="G645" i="29"/>
  <c r="G646" i="29"/>
  <c r="G647" i="29"/>
  <c r="G648" i="29"/>
  <c r="G649" i="29"/>
  <c r="G650" i="29"/>
  <c r="G651" i="29"/>
  <c r="G652" i="29"/>
  <c r="G653" i="29"/>
  <c r="G654" i="29"/>
  <c r="G655" i="29"/>
  <c r="G656" i="29"/>
  <c r="G657" i="29"/>
  <c r="G658" i="29"/>
  <c r="G659" i="29"/>
  <c r="G660" i="29"/>
  <c r="G661" i="29"/>
  <c r="G662" i="29"/>
  <c r="G663" i="29"/>
  <c r="G664" i="29"/>
  <c r="G665" i="29"/>
  <c r="G666" i="29"/>
  <c r="G667" i="29"/>
  <c r="G668" i="29"/>
  <c r="G669" i="29"/>
  <c r="G670" i="29"/>
  <c r="G671" i="29"/>
  <c r="G672" i="29"/>
  <c r="G673" i="29"/>
  <c r="G674" i="29"/>
  <c r="G675" i="29"/>
  <c r="G676" i="29"/>
  <c r="G677" i="29"/>
  <c r="G678" i="29"/>
  <c r="G679" i="29"/>
  <c r="G680" i="29"/>
  <c r="G681" i="29"/>
  <c r="G682" i="29"/>
  <c r="G683" i="29"/>
  <c r="G684" i="29"/>
  <c r="G685" i="29"/>
  <c r="G686" i="29"/>
  <c r="G687" i="29"/>
  <c r="G688" i="29"/>
  <c r="G689" i="29"/>
  <c r="G690" i="29"/>
  <c r="G691" i="29"/>
  <c r="G692" i="29"/>
  <c r="G693" i="29"/>
  <c r="G694" i="29"/>
  <c r="G695" i="29"/>
  <c r="G696" i="29"/>
  <c r="G697" i="29"/>
  <c r="G698" i="29"/>
  <c r="G699" i="29"/>
  <c r="G700" i="29"/>
  <c r="G701" i="29"/>
  <c r="G702" i="29"/>
  <c r="G703" i="29"/>
  <c r="G704" i="29"/>
  <c r="G705" i="29"/>
  <c r="G706" i="29"/>
  <c r="G707" i="29"/>
  <c r="G708" i="29"/>
  <c r="G709" i="29"/>
  <c r="G710" i="29"/>
  <c r="G711" i="29"/>
  <c r="G712" i="29"/>
  <c r="G713" i="29"/>
  <c r="G714" i="29"/>
  <c r="G715" i="29"/>
  <c r="G716" i="29"/>
  <c r="G717" i="29"/>
  <c r="G718" i="29"/>
  <c r="G719" i="29"/>
  <c r="G720" i="29"/>
  <c r="G721" i="29"/>
  <c r="G722" i="29"/>
  <c r="G723" i="29"/>
  <c r="G724" i="29"/>
  <c r="G725" i="29"/>
  <c r="G726" i="29"/>
  <c r="G727" i="29"/>
  <c r="G728" i="29"/>
  <c r="G729" i="29"/>
  <c r="G730" i="29"/>
  <c r="G731" i="29"/>
  <c r="G732" i="29"/>
  <c r="G733" i="29"/>
  <c r="G734" i="29"/>
  <c r="G735" i="29"/>
  <c r="G736" i="29"/>
  <c r="G737" i="29"/>
  <c r="G738" i="29"/>
  <c r="G739" i="29"/>
  <c r="G740" i="29"/>
  <c r="G741" i="29"/>
  <c r="G742" i="29"/>
  <c r="G743" i="29"/>
  <c r="G744" i="29"/>
  <c r="G745" i="29"/>
  <c r="G746" i="29"/>
  <c r="G747" i="29"/>
  <c r="G748" i="29"/>
  <c r="G749" i="29"/>
  <c r="G750" i="29"/>
  <c r="G751" i="29"/>
  <c r="G752" i="29"/>
  <c r="G753" i="29"/>
  <c r="G754" i="29"/>
  <c r="G755" i="29"/>
  <c r="G756" i="29"/>
  <c r="G757" i="29"/>
  <c r="G758" i="29"/>
  <c r="G759" i="29"/>
  <c r="G760" i="29"/>
  <c r="G761" i="29"/>
  <c r="G762" i="29"/>
  <c r="G763" i="29"/>
  <c r="G764" i="29"/>
  <c r="G765" i="29"/>
  <c r="G766" i="29"/>
  <c r="G767" i="29"/>
  <c r="G768" i="29"/>
  <c r="G769" i="29"/>
  <c r="G770" i="29"/>
  <c r="G771" i="29"/>
  <c r="G772" i="29"/>
  <c r="G773" i="29"/>
  <c r="G774" i="29"/>
  <c r="G775" i="29"/>
  <c r="G776" i="29"/>
  <c r="G777" i="29"/>
  <c r="G778" i="29"/>
  <c r="G779" i="29"/>
  <c r="G780" i="29"/>
  <c r="G781" i="29"/>
  <c r="G782" i="29"/>
  <c r="G783" i="29"/>
  <c r="G784" i="29"/>
  <c r="G785" i="29"/>
  <c r="G786" i="29"/>
  <c r="G787" i="29"/>
  <c r="G788" i="29"/>
  <c r="G789" i="29"/>
  <c r="G790" i="29"/>
  <c r="G791" i="29"/>
  <c r="G792" i="29"/>
  <c r="G793" i="29"/>
  <c r="G794" i="29"/>
  <c r="G795" i="29"/>
  <c r="G796" i="29"/>
  <c r="G797" i="29"/>
  <c r="G798" i="29"/>
  <c r="G799" i="29"/>
  <c r="G800" i="29"/>
  <c r="G801" i="29"/>
  <c r="G802" i="29"/>
  <c r="G803" i="29"/>
  <c r="G804" i="29"/>
  <c r="G805" i="29"/>
  <c r="G806" i="29"/>
  <c r="G807" i="29"/>
  <c r="G808" i="29"/>
  <c r="G809" i="29"/>
  <c r="G810" i="29"/>
  <c r="G811" i="29"/>
  <c r="G812" i="29"/>
  <c r="G813" i="29"/>
  <c r="G814" i="29"/>
  <c r="G815" i="29"/>
  <c r="G816" i="29"/>
  <c r="G817" i="29"/>
  <c r="G818" i="29"/>
  <c r="G819" i="29"/>
  <c r="G820" i="29"/>
  <c r="G821" i="29"/>
  <c r="G822" i="29"/>
  <c r="G823" i="29"/>
  <c r="G824" i="29"/>
  <c r="G825" i="29"/>
  <c r="G826" i="29"/>
  <c r="G827" i="29"/>
  <c r="G828" i="29"/>
  <c r="G829" i="29"/>
  <c r="G830" i="29"/>
  <c r="G831" i="29"/>
  <c r="G832" i="29"/>
  <c r="G833" i="29"/>
  <c r="G834" i="29"/>
  <c r="G835" i="29"/>
  <c r="G836" i="29"/>
  <c r="G837" i="29"/>
  <c r="G838" i="29"/>
  <c r="G839" i="29"/>
  <c r="G840" i="29"/>
  <c r="G841" i="29"/>
  <c r="G842" i="29"/>
  <c r="G843" i="29"/>
  <c r="G844" i="29"/>
  <c r="G845" i="29"/>
  <c r="G846" i="29"/>
  <c r="G847" i="29"/>
  <c r="G848" i="29"/>
  <c r="G849" i="29"/>
  <c r="G850" i="29"/>
  <c r="G851" i="29"/>
  <c r="G852" i="29"/>
  <c r="G853" i="29"/>
  <c r="G854" i="29"/>
  <c r="G855" i="29"/>
  <c r="G856" i="29"/>
  <c r="G857" i="29"/>
  <c r="G858" i="29"/>
  <c r="G859" i="29"/>
  <c r="G860" i="29"/>
  <c r="G861" i="29"/>
  <c r="G862" i="29"/>
  <c r="G863" i="29"/>
  <c r="G864" i="29"/>
  <c r="G865" i="29"/>
  <c r="G866" i="29"/>
  <c r="G867" i="29"/>
  <c r="G868" i="29"/>
  <c r="G869" i="29"/>
  <c r="G870" i="29"/>
  <c r="G871" i="29"/>
  <c r="G872" i="29"/>
  <c r="G873" i="29"/>
  <c r="G874" i="29"/>
  <c r="G875" i="29"/>
  <c r="G876" i="29"/>
  <c r="G877" i="29"/>
  <c r="G878" i="29"/>
  <c r="G879" i="29"/>
  <c r="G880" i="29"/>
  <c r="G881" i="29"/>
  <c r="G882" i="29"/>
  <c r="G883" i="29"/>
  <c r="G884" i="29"/>
  <c r="G885" i="29"/>
  <c r="G886" i="29"/>
  <c r="G887" i="29"/>
  <c r="G888" i="29"/>
  <c r="G889" i="29"/>
  <c r="G890" i="29"/>
  <c r="G891" i="29"/>
  <c r="G892" i="29"/>
  <c r="G893" i="29"/>
  <c r="G894" i="29"/>
  <c r="G895" i="29"/>
  <c r="G896" i="29"/>
  <c r="G897" i="29"/>
  <c r="G898" i="29"/>
  <c r="G899" i="29"/>
  <c r="G900" i="29"/>
  <c r="G901" i="29"/>
  <c r="G902" i="29"/>
  <c r="G903" i="29"/>
  <c r="G904" i="29"/>
  <c r="G905" i="29"/>
  <c r="G906" i="29"/>
  <c r="G907" i="29"/>
  <c r="G908" i="29"/>
  <c r="G909" i="29"/>
  <c r="G910" i="29"/>
  <c r="G911" i="29"/>
  <c r="G912" i="29"/>
  <c r="G913" i="29"/>
  <c r="G914" i="29"/>
  <c r="G915" i="29"/>
  <c r="G916" i="29"/>
  <c r="G917" i="29"/>
  <c r="G918" i="29"/>
  <c r="G919" i="29"/>
  <c r="G920" i="29"/>
  <c r="G921" i="29"/>
  <c r="G922" i="29"/>
  <c r="G923" i="29"/>
  <c r="G924" i="29"/>
  <c r="G925" i="29"/>
  <c r="G926" i="29"/>
  <c r="G927" i="29"/>
  <c r="G928" i="29"/>
  <c r="G929" i="29"/>
  <c r="G930" i="29"/>
  <c r="G931" i="29"/>
  <c r="G932" i="29"/>
  <c r="G933" i="29"/>
  <c r="G934" i="29"/>
  <c r="G935" i="29"/>
  <c r="G936" i="29"/>
  <c r="G937" i="29"/>
  <c r="G938" i="29"/>
  <c r="G939" i="29"/>
  <c r="G940" i="29"/>
  <c r="G941" i="29"/>
  <c r="G942" i="29"/>
  <c r="G943" i="29"/>
  <c r="G944" i="29"/>
  <c r="G945" i="29"/>
  <c r="G946" i="29"/>
  <c r="G947" i="29"/>
  <c r="G948" i="29"/>
  <c r="G949" i="29"/>
  <c r="G950" i="29"/>
  <c r="G951" i="29"/>
  <c r="G952" i="29"/>
  <c r="G953" i="29"/>
  <c r="G954" i="29"/>
  <c r="G955" i="29"/>
  <c r="G956" i="29"/>
  <c r="G957" i="29"/>
  <c r="G958" i="29"/>
  <c r="G959" i="29"/>
  <c r="G960" i="29"/>
  <c r="G961" i="29"/>
  <c r="G962" i="29"/>
  <c r="G963" i="29"/>
  <c r="G964" i="29"/>
  <c r="G965" i="29"/>
  <c r="G966" i="29"/>
  <c r="G967" i="29"/>
  <c r="G968" i="29"/>
  <c r="G969" i="29"/>
  <c r="G970" i="29"/>
  <c r="G971" i="29"/>
  <c r="G972" i="29"/>
  <c r="G973" i="29"/>
  <c r="G974" i="29"/>
  <c r="G975" i="29"/>
  <c r="G976" i="29"/>
  <c r="G977" i="29"/>
  <c r="G978" i="29"/>
  <c r="G979" i="29"/>
  <c r="G980" i="29"/>
  <c r="G981" i="29"/>
  <c r="G982" i="29"/>
  <c r="G983" i="29"/>
  <c r="G984" i="29"/>
  <c r="G985" i="29"/>
  <c r="G986" i="29"/>
  <c r="G987" i="29"/>
  <c r="G988" i="29"/>
  <c r="G989" i="29"/>
  <c r="G990" i="29"/>
  <c r="G991" i="29"/>
  <c r="G992" i="29"/>
  <c r="G993" i="29"/>
  <c r="G994" i="29"/>
  <c r="G995" i="29"/>
  <c r="G996" i="29"/>
  <c r="G997" i="29"/>
  <c r="G998" i="29"/>
  <c r="G999" i="29"/>
  <c r="G1000" i="29"/>
  <c r="G1001" i="29"/>
  <c r="G1002" i="29"/>
  <c r="G1003" i="29"/>
  <c r="G1004" i="29"/>
  <c r="G1005" i="29"/>
  <c r="G1006" i="29"/>
  <c r="G1007" i="29"/>
  <c r="G1008" i="29"/>
  <c r="G1009" i="29"/>
  <c r="G1010" i="29"/>
  <c r="G1011" i="29"/>
  <c r="G1012" i="29"/>
  <c r="G1013" i="29"/>
  <c r="G1014" i="29"/>
  <c r="G1015" i="29"/>
  <c r="G1016" i="29"/>
  <c r="G1017" i="29"/>
  <c r="G1018" i="29"/>
  <c r="G1019" i="29"/>
  <c r="G1020" i="29"/>
  <c r="G1021" i="29"/>
  <c r="G1022" i="29"/>
  <c r="G1023" i="29"/>
  <c r="G1024" i="29"/>
  <c r="G1025" i="29"/>
  <c r="G1026" i="29"/>
  <c r="G1027" i="29"/>
  <c r="G1028" i="29"/>
  <c r="G1029" i="29"/>
  <c r="G1030" i="29"/>
  <c r="G1031" i="29"/>
  <c r="G1032" i="29"/>
  <c r="G1033" i="29"/>
  <c r="G1034" i="29"/>
  <c r="G1035" i="29"/>
  <c r="G1036" i="29"/>
  <c r="G1037" i="29"/>
  <c r="G1038" i="29"/>
  <c r="G1039" i="29"/>
  <c r="G1040" i="29"/>
  <c r="G1041" i="29"/>
  <c r="G1042" i="29"/>
  <c r="G1043" i="29"/>
  <c r="G1044" i="29"/>
  <c r="G1045" i="29"/>
  <c r="G1046" i="29"/>
  <c r="G1047" i="29"/>
  <c r="G1048" i="29"/>
  <c r="G1049" i="29"/>
  <c r="G1050" i="29"/>
  <c r="G1051" i="29"/>
  <c r="G1052" i="29"/>
  <c r="G1053" i="29"/>
  <c r="G1054" i="29"/>
  <c r="G1055" i="29"/>
  <c r="G1056" i="29"/>
  <c r="G1057" i="29"/>
  <c r="G1058" i="29"/>
  <c r="G1059" i="29"/>
  <c r="G1060" i="29"/>
  <c r="G1061" i="29"/>
  <c r="G1062" i="29"/>
  <c r="G1063" i="29"/>
  <c r="G1064" i="29"/>
  <c r="G1065" i="29"/>
  <c r="G1066" i="29"/>
  <c r="G1067" i="29"/>
  <c r="G1068" i="29"/>
  <c r="G1069" i="29"/>
  <c r="G1070" i="29"/>
  <c r="G1071" i="29"/>
  <c r="G1072" i="29"/>
  <c r="G1073" i="29"/>
  <c r="G1074" i="29"/>
  <c r="G1075" i="29"/>
  <c r="G1076" i="29"/>
  <c r="G1077" i="29"/>
  <c r="G1078" i="29"/>
  <c r="G1079" i="29"/>
  <c r="G1080" i="29"/>
  <c r="G1081" i="29"/>
  <c r="G1082" i="29"/>
  <c r="G1083" i="29"/>
  <c r="G1084" i="29"/>
  <c r="G1085" i="29"/>
  <c r="G1086" i="29"/>
  <c r="G1087" i="29"/>
  <c r="G1088" i="29"/>
  <c r="G1089" i="29"/>
  <c r="G1090" i="29"/>
  <c r="G1091" i="29"/>
  <c r="G1092" i="29"/>
  <c r="G1093" i="29"/>
  <c r="G1094" i="29"/>
  <c r="G1095" i="29"/>
  <c r="G1096" i="29"/>
  <c r="G1097" i="29"/>
  <c r="G1098" i="29"/>
  <c r="G1099" i="29"/>
  <c r="G1100" i="29"/>
  <c r="G1101" i="29"/>
  <c r="G1102" i="29"/>
  <c r="G1103" i="29"/>
  <c r="G1104" i="29"/>
  <c r="G1105" i="29"/>
  <c r="G1106" i="29"/>
  <c r="G1107" i="29"/>
  <c r="G1108" i="29"/>
  <c r="G1109" i="29"/>
  <c r="G1110" i="29"/>
  <c r="G1111" i="29"/>
  <c r="G1112" i="29"/>
  <c r="G1113" i="29"/>
  <c r="G1114" i="29"/>
  <c r="G1115" i="29"/>
  <c r="G1116" i="29"/>
  <c r="G1117" i="29"/>
  <c r="G1118" i="29"/>
  <c r="G1119" i="29"/>
  <c r="G1120" i="29"/>
  <c r="G1121" i="29"/>
  <c r="G1122" i="29"/>
  <c r="G1123" i="29"/>
  <c r="G1124" i="29"/>
  <c r="G1125" i="29"/>
  <c r="G1126" i="29"/>
  <c r="G1127" i="29"/>
  <c r="G1128" i="29"/>
  <c r="G1129" i="29"/>
  <c r="G1130" i="29"/>
  <c r="G1131" i="29"/>
  <c r="G1132" i="29"/>
  <c r="G1133" i="29"/>
  <c r="G1134" i="29"/>
  <c r="G1135" i="29"/>
  <c r="G1136" i="29"/>
  <c r="G1137" i="29"/>
  <c r="G1138" i="29"/>
  <c r="G1139" i="29"/>
  <c r="G1140" i="29"/>
  <c r="G1141" i="29"/>
  <c r="G1142" i="29"/>
  <c r="G1143" i="29"/>
  <c r="G1144" i="29"/>
  <c r="G1145" i="29"/>
  <c r="G1146" i="29"/>
  <c r="G1147" i="29"/>
  <c r="G1148" i="29"/>
  <c r="G1149" i="29"/>
  <c r="G1150" i="29"/>
  <c r="G1151" i="29"/>
  <c r="G1152" i="29"/>
  <c r="G1153" i="29"/>
  <c r="G1154" i="29"/>
  <c r="G1155" i="29"/>
  <c r="G1156" i="29"/>
  <c r="G1157" i="29"/>
  <c r="G1158" i="29"/>
  <c r="G1159" i="29"/>
  <c r="G1160" i="29"/>
  <c r="G1161" i="29"/>
  <c r="G1162" i="29"/>
  <c r="G1163" i="29"/>
  <c r="G1164" i="29"/>
  <c r="G1165" i="29"/>
  <c r="G1166" i="29"/>
  <c r="G1167" i="29"/>
  <c r="G1168" i="29"/>
  <c r="G1169" i="29"/>
  <c r="G1170" i="29"/>
  <c r="G1171" i="29"/>
  <c r="G1172" i="29"/>
  <c r="G1173" i="29"/>
  <c r="G1174" i="29"/>
  <c r="G1175" i="29"/>
  <c r="G1176" i="29"/>
  <c r="G1177" i="29"/>
  <c r="G1178" i="29"/>
  <c r="G1179" i="29"/>
  <c r="G1180" i="29"/>
  <c r="G1181" i="29"/>
  <c r="G1182" i="29"/>
  <c r="G1183" i="29"/>
  <c r="G1184" i="29"/>
  <c r="G1185" i="29"/>
  <c r="G1186" i="29"/>
  <c r="G1187" i="29"/>
  <c r="G1188" i="29"/>
  <c r="G1189" i="29"/>
  <c r="G1190" i="29"/>
  <c r="G1191" i="29"/>
  <c r="G1192" i="29"/>
  <c r="G1193" i="29"/>
  <c r="G1194" i="29"/>
  <c r="G1195" i="29"/>
  <c r="G1196" i="29"/>
  <c r="G1197" i="29"/>
  <c r="G1198" i="29"/>
  <c r="G1199" i="29"/>
  <c r="G1200" i="29"/>
  <c r="G1201" i="29"/>
  <c r="G1202" i="29"/>
  <c r="G1203" i="29"/>
  <c r="G1204" i="29"/>
  <c r="G1205" i="29"/>
  <c r="G1206" i="29"/>
  <c r="G1207" i="29"/>
  <c r="G1208" i="29"/>
  <c r="G1209" i="29"/>
  <c r="G1210" i="29"/>
  <c r="G1211" i="29"/>
  <c r="G1212" i="29"/>
  <c r="G1213" i="29"/>
  <c r="G1214" i="29"/>
  <c r="G1215" i="29"/>
  <c r="G1216" i="29"/>
  <c r="G1217" i="29"/>
  <c r="G1218" i="29"/>
  <c r="G1219" i="29"/>
  <c r="G1220" i="29"/>
  <c r="G1221" i="29"/>
  <c r="G1222" i="29"/>
  <c r="G1223" i="29"/>
  <c r="G1224" i="29"/>
  <c r="G1225" i="29"/>
  <c r="G1226" i="29"/>
  <c r="G1227" i="29"/>
  <c r="G1228" i="29"/>
  <c r="G1229" i="29"/>
  <c r="G1230" i="29"/>
  <c r="G1231" i="29"/>
  <c r="G1232" i="29"/>
  <c r="G1233" i="29"/>
  <c r="G1234" i="29"/>
  <c r="G1235" i="29"/>
  <c r="G1236" i="29"/>
  <c r="G1237" i="29"/>
  <c r="G1238" i="29"/>
  <c r="G1239" i="29"/>
  <c r="G1240" i="29"/>
  <c r="G1241" i="29"/>
  <c r="G1242" i="29"/>
  <c r="G1243" i="29"/>
  <c r="G1244" i="29"/>
  <c r="G1245" i="29"/>
  <c r="G1246" i="29"/>
  <c r="G1247" i="29"/>
  <c r="G1248" i="29"/>
  <c r="G1249" i="29"/>
  <c r="G1250" i="29"/>
  <c r="G1251" i="29"/>
  <c r="G1252" i="29"/>
  <c r="G1253" i="29"/>
  <c r="G1254" i="29"/>
  <c r="G1255" i="29"/>
  <c r="G1256" i="29"/>
  <c r="G1257" i="29"/>
  <c r="G1258" i="29"/>
  <c r="G1259" i="29"/>
  <c r="G1260" i="29"/>
  <c r="G1261" i="29"/>
  <c r="G1262" i="29"/>
  <c r="G1263" i="29"/>
  <c r="G1264" i="29"/>
  <c r="G1265" i="29"/>
  <c r="G1266" i="29"/>
  <c r="G1267" i="29"/>
  <c r="G1268" i="29"/>
  <c r="G1269" i="29"/>
  <c r="G1270" i="29"/>
  <c r="G1271" i="29"/>
  <c r="G1272" i="29"/>
  <c r="G1273" i="29"/>
  <c r="G1274" i="29"/>
  <c r="G1275" i="29"/>
  <c r="G1276" i="29"/>
  <c r="G1277" i="29"/>
  <c r="G1278" i="29"/>
  <c r="G1279" i="29"/>
  <c r="G1280" i="29"/>
  <c r="G1281" i="29"/>
  <c r="G1282" i="29"/>
  <c r="G1283" i="29"/>
  <c r="G1284" i="29"/>
  <c r="G1285" i="29"/>
  <c r="G1286" i="29"/>
  <c r="G1287" i="29"/>
  <c r="G1288" i="29"/>
  <c r="G1289" i="29"/>
  <c r="G1290" i="29"/>
  <c r="G1291" i="29"/>
  <c r="G1292" i="29"/>
  <c r="G1293" i="29"/>
  <c r="G1294" i="29"/>
  <c r="G1295" i="29"/>
  <c r="G1296" i="29"/>
  <c r="G1297" i="29"/>
  <c r="G1298" i="29"/>
  <c r="G1299" i="29"/>
  <c r="G1300" i="29"/>
  <c r="G1301" i="29"/>
  <c r="G1302" i="29"/>
  <c r="G1303" i="29"/>
  <c r="G1304" i="29"/>
  <c r="G1305" i="29"/>
  <c r="G1306" i="29"/>
  <c r="G1307" i="29"/>
  <c r="G1308" i="29"/>
  <c r="G1309" i="29"/>
  <c r="G1310" i="29"/>
  <c r="G1311" i="29"/>
  <c r="G1312" i="29"/>
  <c r="G1313" i="29"/>
  <c r="G1314" i="29"/>
  <c r="G1315" i="29"/>
  <c r="G1316" i="29"/>
  <c r="G1317" i="29"/>
  <c r="G1318" i="29"/>
  <c r="G1319" i="29"/>
  <c r="G1320" i="29"/>
  <c r="G1321" i="29"/>
  <c r="G1322" i="29"/>
  <c r="G1323" i="29"/>
  <c r="G1324" i="29"/>
  <c r="G1325" i="29"/>
  <c r="G1326" i="29"/>
  <c r="G1327" i="29"/>
  <c r="G1328" i="29"/>
  <c r="G1329" i="29"/>
  <c r="G1330" i="29"/>
  <c r="G1331" i="29"/>
  <c r="G1332" i="29"/>
  <c r="G1333" i="29"/>
  <c r="G1334" i="29"/>
  <c r="G1335" i="29"/>
  <c r="G1336" i="29"/>
  <c r="G1337" i="29"/>
  <c r="G1338" i="29"/>
  <c r="G1339" i="29"/>
  <c r="G1340" i="29"/>
  <c r="G1341" i="29"/>
  <c r="G1342" i="29"/>
  <c r="G1343" i="29"/>
  <c r="G1344" i="29"/>
  <c r="G1345" i="29"/>
  <c r="G1346" i="29"/>
  <c r="G1347" i="29"/>
  <c r="G1348" i="29"/>
  <c r="G1349" i="29"/>
  <c r="G1350" i="29"/>
  <c r="G1351" i="29"/>
  <c r="G1352" i="29"/>
  <c r="G1353" i="29"/>
  <c r="G1354" i="29"/>
  <c r="G1355" i="29"/>
  <c r="G1356" i="29"/>
  <c r="G1357" i="29"/>
  <c r="G1358" i="29"/>
  <c r="G1359" i="29"/>
  <c r="G1360" i="29"/>
  <c r="G1361" i="29"/>
  <c r="G1362" i="29"/>
  <c r="G1363" i="29"/>
  <c r="G1364" i="29"/>
  <c r="G1365" i="29"/>
  <c r="G1366" i="29"/>
  <c r="G1367" i="29"/>
  <c r="G1368" i="29"/>
  <c r="G1369" i="29"/>
  <c r="G1370" i="29"/>
  <c r="G1371" i="29"/>
  <c r="G1372" i="29"/>
  <c r="G1373" i="29"/>
  <c r="G1374" i="29"/>
  <c r="G1375" i="29"/>
  <c r="G1376" i="29"/>
  <c r="G1377" i="29"/>
  <c r="G1378" i="29"/>
  <c r="G1379" i="29"/>
  <c r="G1380" i="29"/>
  <c r="G1381" i="29"/>
  <c r="G1382" i="29"/>
  <c r="G1383" i="29"/>
  <c r="G1384" i="29"/>
  <c r="G1385" i="29"/>
  <c r="G1386" i="29"/>
  <c r="G1387" i="29"/>
  <c r="G1388" i="29"/>
  <c r="G1389" i="29"/>
  <c r="G1390" i="29"/>
  <c r="G1391" i="29"/>
  <c r="G1392" i="29"/>
  <c r="G1393" i="29"/>
  <c r="G1394" i="29"/>
  <c r="G1395" i="29"/>
  <c r="G1396" i="29"/>
  <c r="G1397" i="29"/>
  <c r="G1398" i="29"/>
  <c r="G1399" i="29"/>
  <c r="G1400" i="29"/>
  <c r="G1401" i="29"/>
  <c r="G1402" i="29"/>
  <c r="G1403" i="29"/>
  <c r="G1404" i="29"/>
  <c r="G1405" i="29"/>
  <c r="G1406" i="29"/>
  <c r="G1407" i="29"/>
  <c r="G1408" i="29"/>
  <c r="G1409" i="29"/>
  <c r="G1410" i="29"/>
  <c r="G1411" i="29"/>
  <c r="G1412" i="29"/>
  <c r="G1413" i="29"/>
  <c r="G1414" i="29"/>
  <c r="G1415" i="29"/>
  <c r="G1416" i="29"/>
  <c r="G1417" i="29"/>
  <c r="G1418" i="29"/>
  <c r="G1419" i="29"/>
  <c r="G1420" i="29"/>
  <c r="G1421" i="29"/>
  <c r="G1422" i="29"/>
  <c r="G1423" i="29"/>
  <c r="G1424" i="29"/>
  <c r="G1425" i="29"/>
  <c r="G1426" i="29"/>
  <c r="G1427" i="29"/>
  <c r="G1428" i="29"/>
  <c r="G1429" i="29"/>
  <c r="G1430" i="29"/>
  <c r="G1431" i="29"/>
  <c r="G1432" i="29"/>
  <c r="G1433" i="29"/>
  <c r="G1434" i="29"/>
  <c r="G1435" i="29"/>
  <c r="G1436" i="29"/>
  <c r="G1437" i="29"/>
  <c r="G1438" i="29"/>
  <c r="G1439" i="29"/>
  <c r="G1440" i="29"/>
  <c r="G1441" i="29"/>
  <c r="G1442" i="29"/>
  <c r="G1443" i="29"/>
  <c r="G1444" i="29"/>
  <c r="G1445" i="29"/>
  <c r="G1446" i="29"/>
  <c r="G1447" i="29"/>
  <c r="G1448" i="29"/>
  <c r="G1449" i="29"/>
  <c r="G1450" i="29"/>
  <c r="G1451" i="29"/>
  <c r="G1452" i="29"/>
  <c r="G1453" i="29"/>
  <c r="G1454" i="29"/>
  <c r="G1455" i="29"/>
  <c r="G1456" i="29"/>
  <c r="G1457" i="29"/>
  <c r="G1458" i="29"/>
  <c r="G1459" i="29"/>
  <c r="G1460" i="29"/>
  <c r="G1461" i="29"/>
  <c r="G1462" i="29"/>
  <c r="G1463" i="29"/>
  <c r="G1464" i="29"/>
  <c r="G1465" i="29"/>
  <c r="G1466" i="29"/>
  <c r="G1467" i="29"/>
  <c r="G1468" i="29"/>
  <c r="G1469" i="29"/>
  <c r="G1470" i="29"/>
  <c r="G1471" i="29"/>
  <c r="G1472" i="29"/>
  <c r="G1473" i="29"/>
  <c r="G1474" i="29"/>
  <c r="G1475" i="29"/>
  <c r="G1476" i="29"/>
  <c r="G1477" i="29"/>
  <c r="G1478" i="29"/>
  <c r="G1479" i="29"/>
  <c r="G1480" i="29"/>
  <c r="G1481" i="29"/>
  <c r="G2" i="26"/>
  <c r="G3" i="26"/>
  <c r="G4" i="26"/>
  <c r="G5" i="26"/>
  <c r="G6" i="26"/>
  <c r="G7" i="26"/>
  <c r="G8" i="26"/>
  <c r="G9" i="26"/>
  <c r="G10" i="26"/>
  <c r="G11" i="26"/>
  <c r="G12" i="26"/>
  <c r="G13" i="26"/>
  <c r="G14" i="26"/>
  <c r="G15" i="26"/>
  <c r="G16" i="26"/>
  <c r="G17" i="26"/>
  <c r="G18" i="26"/>
  <c r="G19" i="26"/>
  <c r="G20" i="26"/>
  <c r="G21" i="26"/>
  <c r="G22" i="26"/>
  <c r="G23" i="26"/>
  <c r="G24" i="26"/>
  <c r="G25" i="26"/>
  <c r="G26" i="26"/>
  <c r="G27" i="26"/>
  <c r="G28" i="26"/>
  <c r="G29" i="26"/>
  <c r="G30" i="26"/>
  <c r="G31" i="26"/>
  <c r="G32" i="26"/>
  <c r="G33" i="26"/>
  <c r="G34" i="26"/>
  <c r="G35" i="26"/>
  <c r="G36" i="26"/>
  <c r="G37" i="26"/>
  <c r="G38" i="26"/>
  <c r="G39" i="26"/>
  <c r="G40" i="26"/>
  <c r="G41" i="26"/>
  <c r="G42" i="26"/>
  <c r="G43" i="26"/>
  <c r="G44" i="26"/>
  <c r="G45" i="26"/>
  <c r="G46" i="26"/>
  <c r="G47" i="26"/>
  <c r="G48" i="26"/>
  <c r="G49" i="26"/>
  <c r="G50" i="26"/>
  <c r="G51" i="26"/>
  <c r="G52" i="26"/>
  <c r="G53" i="26"/>
  <c r="G54" i="26"/>
  <c r="G55" i="26"/>
  <c r="G56" i="26"/>
  <c r="G57" i="26"/>
  <c r="G58" i="26"/>
  <c r="G59" i="26"/>
  <c r="G60" i="26"/>
  <c r="G61" i="26"/>
  <c r="G62" i="26"/>
  <c r="G63" i="26"/>
  <c r="G64" i="26"/>
  <c r="G65" i="26"/>
  <c r="G66" i="26"/>
  <c r="G67" i="26"/>
  <c r="G68" i="26"/>
  <c r="G69" i="26"/>
  <c r="G70" i="26"/>
  <c r="G71" i="26"/>
  <c r="G72" i="26"/>
  <c r="G73" i="26"/>
  <c r="G74" i="26"/>
  <c r="G75" i="26"/>
  <c r="G76" i="26"/>
  <c r="G77" i="26"/>
  <c r="G78" i="26"/>
  <c r="G79" i="26"/>
  <c r="G80" i="26"/>
  <c r="G81" i="26"/>
  <c r="G82" i="26"/>
  <c r="G83" i="26"/>
  <c r="G84" i="26"/>
  <c r="G85" i="26"/>
  <c r="G86" i="26"/>
  <c r="G87" i="26"/>
  <c r="G88" i="26"/>
  <c r="G89" i="26"/>
  <c r="G90" i="26"/>
  <c r="G91" i="26"/>
  <c r="G92" i="26"/>
  <c r="G93" i="26"/>
  <c r="G94" i="26"/>
  <c r="G95" i="26"/>
  <c r="G96" i="26"/>
  <c r="G97" i="26"/>
  <c r="G98" i="26"/>
  <c r="G99" i="26"/>
  <c r="G100" i="26"/>
  <c r="G101" i="26"/>
  <c r="G102" i="26"/>
  <c r="G103" i="26"/>
  <c r="G104" i="26"/>
  <c r="G105" i="26"/>
  <c r="G106" i="26"/>
  <c r="G107" i="26"/>
  <c r="G108" i="26"/>
  <c r="G109" i="26"/>
  <c r="G110" i="26"/>
  <c r="G111" i="26"/>
  <c r="G112" i="26"/>
  <c r="G113" i="26"/>
  <c r="G114" i="26"/>
  <c r="G115" i="26"/>
  <c r="G116" i="26"/>
  <c r="G117" i="26"/>
  <c r="G118" i="26"/>
  <c r="G119" i="26"/>
  <c r="G120" i="26"/>
  <c r="G121" i="26"/>
  <c r="G122" i="26"/>
  <c r="G123" i="26"/>
  <c r="G124" i="26"/>
  <c r="G125" i="26"/>
  <c r="G126" i="26"/>
  <c r="G127" i="26"/>
  <c r="G128" i="26"/>
  <c r="G129" i="26"/>
  <c r="G130" i="26"/>
  <c r="G131" i="26"/>
  <c r="G132" i="26"/>
  <c r="G133" i="26"/>
  <c r="G134" i="26"/>
  <c r="G135" i="26"/>
  <c r="G136" i="26"/>
  <c r="G137" i="26"/>
  <c r="G138" i="26"/>
  <c r="G139" i="26"/>
  <c r="G140" i="26"/>
  <c r="G141" i="26"/>
  <c r="G142" i="26"/>
  <c r="G143" i="26"/>
  <c r="G144" i="26"/>
  <c r="G145" i="26"/>
  <c r="G146" i="26"/>
  <c r="G147" i="26"/>
  <c r="G148" i="26"/>
  <c r="G149" i="26"/>
  <c r="G150" i="26"/>
  <c r="G151" i="26"/>
  <c r="G152" i="26"/>
  <c r="G153" i="26"/>
  <c r="G154" i="26"/>
  <c r="G155" i="26"/>
  <c r="G156" i="26"/>
  <c r="G157" i="26"/>
  <c r="G158" i="26"/>
  <c r="G159" i="26"/>
  <c r="G160" i="26"/>
  <c r="G161" i="26"/>
  <c r="G162" i="26"/>
  <c r="G163" i="26"/>
  <c r="G164" i="26"/>
  <c r="G165" i="26"/>
  <c r="G166" i="26"/>
  <c r="G167" i="26"/>
  <c r="G168" i="26"/>
  <c r="G169" i="26"/>
  <c r="G170" i="26"/>
  <c r="G171" i="26"/>
  <c r="G172" i="26"/>
  <c r="G173" i="26"/>
  <c r="G174" i="26"/>
  <c r="G175" i="26"/>
  <c r="G176" i="26"/>
  <c r="G177" i="26"/>
  <c r="G178" i="26"/>
  <c r="G179" i="26"/>
  <c r="G180" i="26"/>
  <c r="G181" i="26"/>
  <c r="G182" i="26"/>
  <c r="G183" i="26"/>
  <c r="G184" i="26"/>
  <c r="G185" i="26"/>
  <c r="G186" i="26"/>
  <c r="G187" i="26"/>
  <c r="G188" i="26"/>
  <c r="G189" i="26"/>
  <c r="G190" i="26"/>
  <c r="G191" i="26"/>
  <c r="G192" i="26"/>
  <c r="G193" i="26"/>
  <c r="G194" i="26"/>
  <c r="G195" i="26"/>
  <c r="G196" i="26"/>
  <c r="G197" i="26"/>
  <c r="G198" i="26"/>
  <c r="G199" i="26"/>
  <c r="G200" i="26"/>
  <c r="G201" i="26"/>
  <c r="G202" i="26"/>
  <c r="G203" i="26"/>
  <c r="G204" i="26"/>
  <c r="G205" i="26"/>
  <c r="G206" i="26"/>
  <c r="G207" i="26"/>
  <c r="G208" i="26"/>
  <c r="G209" i="26"/>
  <c r="G210" i="26"/>
  <c r="G211" i="26"/>
  <c r="G212" i="26"/>
  <c r="G213" i="26"/>
  <c r="G214" i="26"/>
  <c r="G215" i="26"/>
  <c r="G216" i="26"/>
  <c r="G217" i="26"/>
  <c r="G218" i="26"/>
  <c r="G219" i="26"/>
  <c r="G220" i="26"/>
  <c r="G221" i="26"/>
  <c r="G222" i="26"/>
  <c r="G223" i="26"/>
  <c r="G224" i="26"/>
  <c r="G225" i="26"/>
  <c r="G226" i="26"/>
  <c r="G227" i="26"/>
  <c r="G228" i="26"/>
  <c r="G229" i="26"/>
  <c r="G230" i="26"/>
  <c r="G231" i="26"/>
  <c r="G232" i="26"/>
  <c r="G233" i="26"/>
  <c r="G234" i="26"/>
  <c r="G235" i="26"/>
  <c r="G236" i="26"/>
  <c r="G237" i="26"/>
  <c r="G238" i="26"/>
  <c r="G239" i="26"/>
  <c r="G240" i="26"/>
  <c r="G241" i="26"/>
  <c r="G242" i="26"/>
  <c r="G243" i="26"/>
  <c r="G244" i="26"/>
  <c r="G245" i="26"/>
  <c r="G246" i="26"/>
  <c r="G247" i="26"/>
  <c r="G248" i="26"/>
  <c r="G249" i="26"/>
  <c r="G250" i="26"/>
  <c r="G251" i="26"/>
  <c r="G252" i="26"/>
  <c r="G253" i="26"/>
  <c r="G254" i="26"/>
  <c r="G255" i="26"/>
  <c r="G256" i="26"/>
  <c r="G257" i="26"/>
  <c r="G258" i="26"/>
  <c r="G259" i="26"/>
  <c r="G260" i="26"/>
  <c r="G261" i="26"/>
  <c r="G262" i="26"/>
  <c r="G263" i="26"/>
  <c r="G264" i="26"/>
  <c r="G265" i="26"/>
  <c r="G266" i="26"/>
  <c r="G267" i="26"/>
  <c r="G268" i="26"/>
  <c r="G269" i="26"/>
  <c r="G270" i="26"/>
  <c r="G271" i="26"/>
  <c r="G272" i="26"/>
  <c r="G273" i="26"/>
  <c r="G274" i="26"/>
  <c r="G275" i="26"/>
  <c r="G276" i="26"/>
  <c r="G277" i="26"/>
  <c r="G278" i="26"/>
  <c r="G279" i="26"/>
  <c r="G280" i="26"/>
  <c r="G281" i="26"/>
  <c r="G282" i="26"/>
  <c r="G283" i="26"/>
  <c r="G284" i="26"/>
  <c r="G285" i="26"/>
  <c r="G286" i="26"/>
  <c r="G287" i="26"/>
  <c r="G288" i="26"/>
  <c r="G289" i="26"/>
  <c r="G290" i="26"/>
  <c r="G291" i="26"/>
  <c r="G292" i="26"/>
  <c r="G293" i="26"/>
  <c r="G294" i="26"/>
  <c r="G295" i="26"/>
  <c r="G296" i="26"/>
  <c r="G297" i="26"/>
  <c r="G298" i="26"/>
  <c r="G299" i="26"/>
  <c r="G300" i="26"/>
  <c r="G301" i="26"/>
  <c r="G302" i="26"/>
  <c r="G303" i="26"/>
  <c r="G304" i="26"/>
  <c r="G305" i="26"/>
  <c r="G306" i="26"/>
  <c r="G307" i="26"/>
  <c r="G308" i="26"/>
  <c r="G309" i="26"/>
  <c r="G310" i="26"/>
  <c r="G311" i="26"/>
  <c r="G312" i="26"/>
  <c r="G313" i="26"/>
  <c r="G314" i="26"/>
  <c r="G315" i="26"/>
  <c r="G316" i="26"/>
  <c r="G317" i="26"/>
  <c r="G318" i="26"/>
  <c r="G319" i="26"/>
  <c r="G320" i="26"/>
  <c r="G321" i="26"/>
  <c r="G322" i="26"/>
  <c r="G323" i="26"/>
  <c r="G324" i="26"/>
  <c r="G325" i="26"/>
  <c r="G326" i="26"/>
  <c r="G327" i="26"/>
  <c r="G328" i="26"/>
  <c r="G329" i="26"/>
  <c r="G330" i="26"/>
  <c r="G331" i="26"/>
  <c r="G332" i="26"/>
  <c r="G333" i="26"/>
  <c r="G334" i="26"/>
  <c r="G335" i="26"/>
  <c r="G336" i="26"/>
  <c r="G337" i="26"/>
  <c r="G338" i="26"/>
  <c r="G339" i="26"/>
  <c r="G340" i="26"/>
  <c r="G341" i="26"/>
  <c r="G342" i="26"/>
  <c r="G343" i="26"/>
  <c r="G344" i="26"/>
  <c r="G345" i="26"/>
  <c r="G346" i="26"/>
  <c r="G347" i="26"/>
  <c r="G348" i="26"/>
  <c r="G349" i="26"/>
  <c r="G350" i="26"/>
  <c r="G351" i="26"/>
  <c r="G352" i="26"/>
  <c r="G353" i="26"/>
  <c r="G354" i="26"/>
  <c r="G355" i="26"/>
  <c r="G356" i="26"/>
  <c r="G357" i="26"/>
  <c r="G358" i="26"/>
  <c r="G359" i="26"/>
  <c r="G360" i="26"/>
  <c r="G361" i="26"/>
  <c r="G362" i="26"/>
  <c r="G363" i="26"/>
  <c r="G364" i="26"/>
  <c r="G365" i="26"/>
  <c r="G366" i="26"/>
  <c r="G367" i="26"/>
  <c r="G368" i="26"/>
  <c r="G369" i="26"/>
  <c r="G370" i="26"/>
  <c r="G371" i="26"/>
  <c r="G372" i="26"/>
  <c r="G373" i="26"/>
  <c r="G374" i="26"/>
  <c r="G375" i="26"/>
  <c r="G376" i="26"/>
  <c r="G377" i="26"/>
  <c r="G378" i="26"/>
  <c r="G379" i="26"/>
  <c r="G380" i="26"/>
  <c r="G381" i="26"/>
  <c r="G382" i="26"/>
  <c r="G383" i="26"/>
  <c r="G384" i="26"/>
  <c r="G385" i="26"/>
  <c r="G386" i="26"/>
  <c r="G387" i="26"/>
  <c r="G388" i="26"/>
  <c r="G389" i="26"/>
  <c r="G390" i="26"/>
  <c r="G391" i="26"/>
  <c r="G392" i="26"/>
  <c r="G393" i="26"/>
  <c r="G394" i="26"/>
  <c r="G395" i="26"/>
  <c r="G396" i="26"/>
  <c r="G397" i="26"/>
  <c r="G398" i="26"/>
  <c r="G399" i="26"/>
  <c r="G400" i="26"/>
  <c r="G401" i="26"/>
  <c r="G402" i="26"/>
  <c r="G403" i="26"/>
  <c r="G404" i="26"/>
  <c r="G405" i="26"/>
  <c r="G406" i="26"/>
  <c r="G407" i="26"/>
  <c r="G408" i="26"/>
  <c r="G409" i="26"/>
  <c r="G410" i="26"/>
  <c r="G411" i="26"/>
  <c r="G412" i="26"/>
  <c r="G413" i="26"/>
  <c r="G414" i="26"/>
  <c r="G415" i="26"/>
  <c r="G416" i="26"/>
  <c r="G417" i="26"/>
  <c r="G418" i="26"/>
  <c r="G419" i="26"/>
  <c r="G420" i="26"/>
  <c r="G421" i="26"/>
  <c r="G422" i="26"/>
  <c r="G423" i="26"/>
  <c r="G424" i="26"/>
  <c r="G425" i="26"/>
  <c r="G426" i="26"/>
  <c r="G427" i="26"/>
  <c r="G428" i="26"/>
  <c r="G429" i="26"/>
  <c r="G430" i="26"/>
  <c r="G431" i="26"/>
  <c r="G432" i="26"/>
  <c r="G433" i="26"/>
  <c r="G434" i="26"/>
  <c r="G435" i="26"/>
  <c r="G436" i="26"/>
  <c r="G437" i="26"/>
  <c r="G438" i="26"/>
  <c r="G439" i="26"/>
  <c r="G440" i="26"/>
  <c r="G441" i="26"/>
  <c r="G442" i="26"/>
  <c r="G443" i="26"/>
  <c r="G444" i="26"/>
  <c r="G445" i="26"/>
  <c r="G446" i="26"/>
  <c r="G447" i="26"/>
  <c r="G448" i="26"/>
  <c r="G449" i="26"/>
  <c r="G450" i="26"/>
  <c r="G451" i="26"/>
  <c r="G452" i="26"/>
  <c r="G453" i="26"/>
  <c r="G454" i="26"/>
  <c r="G455" i="26"/>
  <c r="G456" i="26"/>
  <c r="G457" i="26"/>
  <c r="G458" i="26"/>
  <c r="G459" i="26"/>
  <c r="G460" i="26"/>
  <c r="G461" i="26"/>
  <c r="G462" i="26"/>
  <c r="G463" i="26"/>
  <c r="G464" i="26"/>
  <c r="G465" i="26"/>
  <c r="G466" i="26"/>
  <c r="G467" i="26"/>
  <c r="G468" i="26"/>
  <c r="G469" i="26"/>
  <c r="G470" i="26"/>
  <c r="G471" i="26"/>
  <c r="G472" i="26"/>
  <c r="G473" i="26"/>
  <c r="G474" i="26"/>
  <c r="G475" i="26"/>
  <c r="G476" i="26"/>
  <c r="G477" i="26"/>
  <c r="G478" i="26"/>
  <c r="G479" i="26"/>
  <c r="G480" i="26"/>
  <c r="G481" i="26"/>
  <c r="G482" i="26"/>
  <c r="G483" i="26"/>
  <c r="G484" i="26"/>
  <c r="G485" i="26"/>
  <c r="G486" i="26"/>
  <c r="G487" i="26"/>
  <c r="G488" i="26"/>
  <c r="G489" i="26"/>
  <c r="G490" i="26"/>
  <c r="G491" i="26"/>
  <c r="G492" i="26"/>
  <c r="G493" i="26"/>
  <c r="G494" i="26"/>
  <c r="G495" i="26"/>
  <c r="G496" i="26"/>
  <c r="G497" i="26"/>
  <c r="G498" i="26"/>
  <c r="G499" i="26"/>
  <c r="G500" i="26"/>
  <c r="G501" i="26"/>
  <c r="G502" i="26"/>
  <c r="G503" i="26"/>
  <c r="G504" i="26"/>
  <c r="G505" i="26"/>
  <c r="G506" i="26"/>
  <c r="G507" i="26"/>
  <c r="G508" i="26"/>
  <c r="G509" i="26"/>
  <c r="G510" i="26"/>
  <c r="G511" i="26"/>
  <c r="G512" i="26"/>
  <c r="G513" i="26"/>
  <c r="G514" i="26"/>
  <c r="G515" i="26"/>
  <c r="G516" i="26"/>
  <c r="G517" i="26"/>
  <c r="G518" i="26"/>
  <c r="G519" i="26"/>
  <c r="G520" i="26"/>
  <c r="G521" i="26"/>
  <c r="G522" i="26"/>
  <c r="G523" i="26"/>
  <c r="G524" i="26"/>
  <c r="G525" i="26"/>
  <c r="G526" i="26"/>
  <c r="G527" i="26"/>
  <c r="G528" i="26"/>
  <c r="G529" i="26"/>
  <c r="G530" i="26"/>
  <c r="G531" i="26"/>
  <c r="G532" i="26"/>
  <c r="G533" i="26"/>
  <c r="G534" i="26"/>
  <c r="G535" i="26"/>
  <c r="G536" i="26"/>
  <c r="G537" i="26"/>
  <c r="G538" i="26"/>
  <c r="G539" i="26"/>
  <c r="G540" i="26"/>
  <c r="G541" i="26"/>
  <c r="G542" i="26"/>
  <c r="G543" i="26"/>
  <c r="G544" i="26"/>
  <c r="G545" i="26"/>
  <c r="G546" i="26"/>
  <c r="G547" i="26"/>
  <c r="G548" i="26"/>
  <c r="G549" i="26"/>
  <c r="G550" i="26"/>
  <c r="G551" i="26"/>
  <c r="G552" i="26"/>
  <c r="G553" i="26"/>
  <c r="G554" i="26"/>
  <c r="G555" i="26"/>
  <c r="G556" i="26"/>
  <c r="G557" i="26"/>
  <c r="G558" i="26"/>
  <c r="G559" i="26"/>
  <c r="G560" i="26"/>
  <c r="G561" i="26"/>
  <c r="G562" i="26"/>
  <c r="G563" i="26"/>
  <c r="G564" i="26"/>
  <c r="G565" i="26"/>
  <c r="G566" i="26"/>
  <c r="G567" i="26"/>
  <c r="G568" i="26"/>
  <c r="G569" i="26"/>
  <c r="G570" i="26"/>
  <c r="G571" i="26"/>
  <c r="G572" i="26"/>
  <c r="G573" i="26"/>
  <c r="G574" i="26"/>
  <c r="G575" i="26"/>
  <c r="G576" i="26"/>
  <c r="G577" i="26"/>
  <c r="G578" i="26"/>
  <c r="G579" i="26"/>
  <c r="G580" i="26"/>
  <c r="G581" i="26"/>
  <c r="G582" i="26"/>
  <c r="G583" i="26"/>
  <c r="G584" i="26"/>
  <c r="G585" i="26"/>
  <c r="G586" i="26"/>
  <c r="G587" i="26"/>
  <c r="G588" i="26"/>
  <c r="G589" i="26"/>
  <c r="G590" i="26"/>
  <c r="G591" i="26"/>
  <c r="G592" i="26"/>
  <c r="G593" i="26"/>
  <c r="G594" i="26"/>
  <c r="G595" i="26"/>
  <c r="G596" i="26"/>
  <c r="G597" i="26"/>
  <c r="G598" i="26"/>
  <c r="G599" i="26"/>
  <c r="G600" i="26"/>
  <c r="G601" i="26"/>
  <c r="G602" i="26"/>
  <c r="G603" i="26"/>
  <c r="G604" i="26"/>
  <c r="G605" i="26"/>
  <c r="G606" i="26"/>
  <c r="G607" i="26"/>
  <c r="G608" i="26"/>
  <c r="G609" i="26"/>
  <c r="G610" i="26"/>
  <c r="G611" i="26"/>
  <c r="G612" i="26"/>
  <c r="G613" i="26"/>
  <c r="G614" i="26"/>
  <c r="G615" i="26"/>
  <c r="G616" i="26"/>
  <c r="G617" i="26"/>
  <c r="G618" i="26"/>
  <c r="G619" i="26"/>
  <c r="G620" i="26"/>
  <c r="G621" i="26"/>
  <c r="G622" i="26"/>
  <c r="G623" i="26"/>
  <c r="G624" i="26"/>
  <c r="G625" i="26"/>
  <c r="G626" i="26"/>
  <c r="G627" i="26"/>
  <c r="G628" i="26"/>
  <c r="G629" i="26"/>
  <c r="G630" i="26"/>
  <c r="G631" i="26"/>
  <c r="G632" i="26"/>
  <c r="G633" i="26"/>
  <c r="G634" i="26"/>
  <c r="G635" i="26"/>
  <c r="G636" i="26"/>
  <c r="G637" i="26"/>
  <c r="G638" i="26"/>
  <c r="G639" i="26"/>
  <c r="G640" i="26"/>
  <c r="G641" i="26"/>
  <c r="G642" i="26"/>
  <c r="G643" i="26"/>
  <c r="G644" i="26"/>
  <c r="G645" i="26"/>
  <c r="G646" i="26"/>
  <c r="G647" i="26"/>
  <c r="G648" i="26"/>
  <c r="G649" i="26"/>
  <c r="G650" i="26"/>
  <c r="G651" i="26"/>
  <c r="G652" i="26"/>
  <c r="G653" i="26"/>
  <c r="G654" i="26"/>
  <c r="G655" i="26"/>
  <c r="G656" i="26"/>
  <c r="G657" i="26"/>
  <c r="G658" i="26"/>
  <c r="G659" i="26"/>
  <c r="G660" i="26"/>
  <c r="G661" i="26"/>
  <c r="G662" i="26"/>
  <c r="G663" i="26"/>
  <c r="G664" i="26"/>
  <c r="G665" i="26"/>
  <c r="G666" i="26"/>
  <c r="G667" i="26"/>
  <c r="G668" i="26"/>
  <c r="G669" i="26"/>
  <c r="G670" i="26"/>
  <c r="G671" i="26"/>
  <c r="G672" i="26"/>
  <c r="G673" i="26"/>
  <c r="G674" i="26"/>
  <c r="G675" i="26"/>
  <c r="G676" i="26"/>
  <c r="G677" i="26"/>
  <c r="G678" i="26"/>
  <c r="G679" i="26"/>
  <c r="G680" i="26"/>
  <c r="G681" i="26"/>
  <c r="G682" i="26"/>
  <c r="G683" i="26"/>
  <c r="G684" i="26"/>
  <c r="G685" i="26"/>
  <c r="G686" i="26"/>
  <c r="G687" i="26"/>
  <c r="G688" i="26"/>
  <c r="G689" i="26"/>
  <c r="G690" i="26"/>
  <c r="G691" i="26"/>
  <c r="G692" i="26"/>
  <c r="G693" i="26"/>
  <c r="G694" i="26"/>
  <c r="G695" i="26"/>
  <c r="G696" i="26"/>
  <c r="G697" i="26"/>
  <c r="G698" i="26"/>
  <c r="G699" i="26"/>
  <c r="G700" i="26"/>
  <c r="G701" i="26"/>
  <c r="G702" i="26"/>
  <c r="G703" i="26"/>
  <c r="G704" i="26"/>
  <c r="G705" i="26"/>
  <c r="G706" i="26"/>
  <c r="G707" i="26"/>
  <c r="G708" i="26"/>
  <c r="G709" i="26"/>
  <c r="G710" i="26"/>
  <c r="G711" i="26"/>
  <c r="G712" i="26"/>
  <c r="G713" i="26"/>
  <c r="G714" i="26"/>
  <c r="G715" i="26"/>
  <c r="G716" i="26"/>
  <c r="G717" i="26"/>
  <c r="G718" i="26"/>
  <c r="G719" i="26"/>
  <c r="G720" i="26"/>
  <c r="G721" i="26"/>
  <c r="G722" i="26"/>
  <c r="G723" i="26"/>
  <c r="G724" i="26"/>
  <c r="G725" i="26"/>
  <c r="G726" i="26"/>
  <c r="G727" i="26"/>
  <c r="G728" i="26"/>
  <c r="G729" i="26"/>
  <c r="G730" i="26"/>
  <c r="G731" i="26"/>
  <c r="G732" i="26"/>
  <c r="G733" i="26"/>
  <c r="G734" i="26"/>
  <c r="G735" i="26"/>
  <c r="G736" i="26"/>
  <c r="G737" i="26"/>
  <c r="G738" i="26"/>
  <c r="G739" i="26"/>
  <c r="G740" i="26"/>
  <c r="G741" i="26"/>
  <c r="G742" i="26"/>
  <c r="G743" i="26"/>
  <c r="G744" i="26"/>
  <c r="G745" i="26"/>
  <c r="G746" i="26"/>
  <c r="G747" i="26"/>
  <c r="G748" i="26"/>
  <c r="G749" i="26"/>
  <c r="G750" i="26"/>
  <c r="G751" i="26"/>
  <c r="G752" i="26"/>
  <c r="G753" i="26"/>
  <c r="G754" i="26"/>
  <c r="G755" i="26"/>
  <c r="G756" i="26"/>
  <c r="G757" i="26"/>
  <c r="G758" i="26"/>
  <c r="G759" i="26"/>
  <c r="G760" i="26"/>
  <c r="G761" i="26"/>
  <c r="G762" i="26"/>
  <c r="G763" i="26"/>
  <c r="G764" i="26"/>
  <c r="G765" i="26"/>
  <c r="G766" i="26"/>
  <c r="G767" i="26"/>
  <c r="G768" i="26"/>
  <c r="G769" i="26"/>
  <c r="G770" i="26"/>
  <c r="G771" i="26"/>
  <c r="G772" i="26"/>
  <c r="G773" i="26"/>
  <c r="G774" i="26"/>
  <c r="G775" i="26"/>
  <c r="G776" i="26"/>
  <c r="G777" i="26"/>
  <c r="G778" i="26"/>
  <c r="G779" i="26"/>
  <c r="G780" i="26"/>
  <c r="G781" i="26"/>
  <c r="G782" i="26"/>
  <c r="G783" i="26"/>
  <c r="G784" i="26"/>
  <c r="G785" i="26"/>
  <c r="G786" i="26"/>
  <c r="G787" i="26"/>
  <c r="G788" i="26"/>
  <c r="G789" i="26"/>
  <c r="G790" i="26"/>
  <c r="G791" i="26"/>
  <c r="G792" i="26"/>
  <c r="G793" i="26"/>
  <c r="G794" i="26"/>
  <c r="G795" i="26"/>
  <c r="G796" i="26"/>
  <c r="G797" i="26"/>
  <c r="G798" i="26"/>
  <c r="G799" i="26"/>
  <c r="G800" i="26"/>
  <c r="G801" i="26"/>
  <c r="G802" i="26"/>
  <c r="G803" i="26"/>
  <c r="G804" i="26"/>
  <c r="G805" i="26"/>
  <c r="G806" i="26"/>
  <c r="G807" i="26"/>
  <c r="G808" i="26"/>
  <c r="G809" i="26"/>
  <c r="G810" i="26"/>
  <c r="G811" i="26"/>
  <c r="G812" i="26"/>
  <c r="G813" i="26"/>
  <c r="G814" i="26"/>
  <c r="G815" i="26"/>
  <c r="G816" i="26"/>
  <c r="G817" i="26"/>
  <c r="G818" i="26"/>
  <c r="G819" i="26"/>
  <c r="G820" i="26"/>
  <c r="G821" i="26"/>
  <c r="G822" i="26"/>
  <c r="G823" i="26"/>
  <c r="G824" i="26"/>
  <c r="G825" i="26"/>
  <c r="G826" i="26"/>
  <c r="G827" i="26"/>
  <c r="G828" i="26"/>
  <c r="G829" i="26"/>
  <c r="G830" i="26"/>
  <c r="G831" i="26"/>
  <c r="G832" i="26"/>
  <c r="G833" i="26"/>
  <c r="G834" i="26"/>
  <c r="G835" i="26"/>
  <c r="G836" i="26"/>
  <c r="G837" i="26"/>
  <c r="G838" i="26"/>
  <c r="G839" i="26"/>
  <c r="G840" i="26"/>
  <c r="G841" i="26"/>
  <c r="G842" i="26"/>
  <c r="G843" i="26"/>
  <c r="G844" i="26"/>
  <c r="G845" i="26"/>
  <c r="G846" i="26"/>
  <c r="G847" i="26"/>
  <c r="G848" i="26"/>
  <c r="G849" i="26"/>
  <c r="G850" i="26"/>
  <c r="G851" i="26"/>
  <c r="G852" i="26"/>
  <c r="G853" i="26"/>
  <c r="G854" i="26"/>
  <c r="G855" i="26"/>
  <c r="G856" i="26"/>
  <c r="G857" i="26"/>
  <c r="G858" i="26"/>
  <c r="G859" i="26"/>
  <c r="G860" i="26"/>
  <c r="G861" i="26"/>
  <c r="G862" i="26"/>
  <c r="G863" i="26"/>
  <c r="G864" i="26"/>
  <c r="G865" i="26"/>
  <c r="G866" i="26"/>
  <c r="G867" i="26"/>
  <c r="G868" i="26"/>
  <c r="G869" i="26"/>
  <c r="G870" i="26"/>
  <c r="G871" i="26"/>
  <c r="G872" i="26"/>
  <c r="G873" i="26"/>
  <c r="G874" i="26"/>
  <c r="G875" i="26"/>
  <c r="G876" i="26"/>
  <c r="G877" i="26"/>
  <c r="G878" i="26"/>
  <c r="G879" i="26"/>
  <c r="G880" i="26"/>
  <c r="G881" i="26"/>
  <c r="G882" i="26"/>
  <c r="G883" i="26"/>
  <c r="G884" i="26"/>
  <c r="G885" i="26"/>
  <c r="G886" i="26"/>
  <c r="G887" i="26"/>
  <c r="G888" i="26"/>
  <c r="G889" i="26"/>
  <c r="G890" i="26"/>
  <c r="G891" i="26"/>
  <c r="G892" i="26"/>
  <c r="G893" i="26"/>
  <c r="G894" i="26"/>
  <c r="G895" i="26"/>
  <c r="G896" i="26"/>
  <c r="G897" i="26"/>
  <c r="G898" i="26"/>
  <c r="G899" i="26"/>
  <c r="G900" i="26"/>
  <c r="G901" i="26"/>
  <c r="G902" i="26"/>
  <c r="G903" i="26"/>
  <c r="G904" i="26"/>
  <c r="G905" i="26"/>
  <c r="G906" i="26"/>
  <c r="G907" i="26"/>
  <c r="G908" i="26"/>
  <c r="G909" i="26"/>
  <c r="G910" i="26"/>
  <c r="G911" i="26"/>
  <c r="G912" i="26"/>
  <c r="G913" i="26"/>
  <c r="G914" i="26"/>
  <c r="G915" i="26"/>
  <c r="G916" i="26"/>
  <c r="G917" i="26"/>
  <c r="G918" i="26"/>
  <c r="G919" i="26"/>
  <c r="G920" i="26"/>
  <c r="G921" i="26"/>
  <c r="G922" i="26"/>
  <c r="G923" i="26"/>
  <c r="G924" i="26"/>
  <c r="G925" i="26"/>
  <c r="G926" i="26"/>
  <c r="G927" i="26"/>
  <c r="G928" i="26"/>
  <c r="G929" i="26"/>
  <c r="G930" i="26"/>
  <c r="G931" i="26"/>
  <c r="G932" i="26"/>
  <c r="G933" i="26"/>
  <c r="G934" i="26"/>
  <c r="G935" i="26"/>
  <c r="G936" i="26"/>
  <c r="G937" i="26"/>
  <c r="G938" i="26"/>
  <c r="G939" i="26"/>
  <c r="G940" i="26"/>
  <c r="G941" i="26"/>
  <c r="G942" i="26"/>
  <c r="G943" i="26"/>
  <c r="G944" i="26"/>
  <c r="G945" i="26"/>
  <c r="G946" i="26"/>
  <c r="G947" i="26"/>
  <c r="G948" i="26"/>
  <c r="G949" i="26"/>
  <c r="G950" i="26"/>
  <c r="G951" i="26"/>
  <c r="G952" i="26"/>
  <c r="G953" i="26"/>
  <c r="G954" i="26"/>
  <c r="G955" i="26"/>
  <c r="G956" i="26"/>
  <c r="G957" i="26"/>
  <c r="G958" i="26"/>
  <c r="G959" i="26"/>
  <c r="G960" i="26"/>
  <c r="G961" i="26"/>
  <c r="G962" i="26"/>
  <c r="G963" i="26"/>
  <c r="G964" i="26"/>
  <c r="G965" i="26"/>
  <c r="G966" i="26"/>
  <c r="G967" i="26"/>
  <c r="G968" i="26"/>
  <c r="G969" i="26"/>
  <c r="G970" i="26"/>
  <c r="G971" i="26"/>
  <c r="G972" i="26"/>
  <c r="G973" i="26"/>
  <c r="G974" i="26"/>
  <c r="G975" i="26"/>
  <c r="G976" i="26"/>
  <c r="G977" i="26"/>
  <c r="G978" i="26"/>
  <c r="G979" i="26"/>
  <c r="G980" i="26"/>
  <c r="G981" i="26"/>
  <c r="G982" i="26"/>
  <c r="G983" i="26"/>
  <c r="G984" i="26"/>
  <c r="G985" i="26"/>
  <c r="G986" i="26"/>
  <c r="G987" i="26"/>
  <c r="G988" i="26"/>
  <c r="G989" i="26"/>
  <c r="G990" i="26"/>
  <c r="G991" i="26"/>
  <c r="G992" i="26"/>
  <c r="G993" i="26"/>
  <c r="G994" i="26"/>
  <c r="G995" i="26"/>
  <c r="G996" i="26"/>
  <c r="G997" i="26"/>
  <c r="G998" i="26"/>
  <c r="G999" i="26"/>
  <c r="G1000" i="26"/>
  <c r="G1001" i="26"/>
  <c r="G1002" i="26"/>
  <c r="G1003" i="26"/>
  <c r="G1004" i="26"/>
  <c r="G1005" i="26"/>
  <c r="G1006" i="26"/>
  <c r="G1007" i="26"/>
  <c r="G1008" i="26"/>
  <c r="G1009" i="26"/>
  <c r="G1010" i="26"/>
  <c r="G1011" i="26"/>
  <c r="G1012" i="26"/>
  <c r="G1013" i="26"/>
  <c r="G1014" i="26"/>
  <c r="G1015" i="26"/>
  <c r="G1016" i="26"/>
  <c r="G1017" i="26"/>
  <c r="G1018" i="26"/>
  <c r="G1019" i="26"/>
  <c r="G1020" i="26"/>
  <c r="G1021" i="26"/>
  <c r="G1022" i="26"/>
  <c r="G1023" i="26"/>
  <c r="G1024" i="26"/>
  <c r="G1025" i="26"/>
  <c r="G1026" i="26"/>
  <c r="G1027" i="26"/>
  <c r="G1028" i="26"/>
  <c r="G1029" i="26"/>
  <c r="G1030" i="26"/>
  <c r="G1031" i="26"/>
  <c r="G1032" i="26"/>
  <c r="G1033" i="26"/>
  <c r="G1034" i="26"/>
  <c r="G1035" i="26"/>
  <c r="G1036" i="26"/>
  <c r="G1037" i="26"/>
  <c r="G1038" i="26"/>
  <c r="G1039" i="26"/>
  <c r="G1040" i="26"/>
  <c r="G1041" i="26"/>
  <c r="G1042" i="26"/>
  <c r="G1043" i="26"/>
  <c r="G1044" i="26"/>
  <c r="G1045" i="26"/>
  <c r="G1046" i="26"/>
  <c r="G1047" i="26"/>
  <c r="G1048" i="26"/>
  <c r="G1049" i="26"/>
  <c r="G1050" i="26"/>
  <c r="G1051" i="26"/>
  <c r="G1052" i="26"/>
  <c r="G1053" i="26"/>
  <c r="G1054" i="26"/>
  <c r="G1055" i="26"/>
  <c r="G1056" i="26"/>
  <c r="G1057" i="26"/>
  <c r="G1058" i="26"/>
  <c r="G1059" i="26"/>
  <c r="G1060" i="26"/>
  <c r="G1061" i="26"/>
  <c r="G1062" i="26"/>
  <c r="G1063" i="26"/>
  <c r="G1064" i="26"/>
  <c r="G1065" i="26"/>
  <c r="G1066" i="26"/>
  <c r="G1067" i="26"/>
  <c r="G1068" i="26"/>
  <c r="G1069" i="26"/>
  <c r="G1070" i="26"/>
  <c r="G1071" i="26"/>
  <c r="G1072" i="26"/>
  <c r="G1073" i="26"/>
  <c r="G1074" i="26"/>
  <c r="G1075" i="26"/>
  <c r="G1076" i="26"/>
  <c r="G1077" i="26"/>
  <c r="G1078" i="26"/>
  <c r="G1079" i="26"/>
  <c r="G1080" i="26"/>
  <c r="G1081" i="26"/>
  <c r="G1082" i="26"/>
  <c r="G1083" i="26"/>
  <c r="G1084" i="26"/>
  <c r="G1085" i="26"/>
  <c r="G1086" i="26"/>
  <c r="G1087" i="26"/>
  <c r="G1088" i="26"/>
  <c r="G1089" i="26"/>
  <c r="G1090" i="26"/>
  <c r="G1091" i="26"/>
  <c r="G1092" i="26"/>
  <c r="G1093" i="26"/>
  <c r="G1094" i="26"/>
  <c r="G1095" i="26"/>
  <c r="G1096" i="26"/>
  <c r="G1097" i="26"/>
  <c r="G1098" i="26"/>
  <c r="G1099" i="26"/>
  <c r="G1100" i="26"/>
  <c r="G1101" i="26"/>
  <c r="G1102" i="26"/>
  <c r="G1103" i="26"/>
  <c r="G1104" i="26"/>
  <c r="G1105" i="26"/>
  <c r="G1106" i="26"/>
  <c r="G1107" i="26"/>
  <c r="G1108" i="26"/>
  <c r="G1109" i="26"/>
  <c r="G1110" i="26"/>
  <c r="G1111" i="26"/>
  <c r="G1112" i="26"/>
  <c r="G1113" i="26"/>
  <c r="G1114" i="26"/>
  <c r="G1115" i="26"/>
  <c r="G1116" i="26"/>
  <c r="G1117" i="26"/>
  <c r="G1118" i="26"/>
  <c r="G1119" i="26"/>
  <c r="G1120" i="26"/>
  <c r="G1121" i="26"/>
  <c r="G1122" i="26"/>
  <c r="G1123" i="26"/>
  <c r="G1124" i="26"/>
  <c r="G1125" i="26"/>
  <c r="G1126" i="26"/>
  <c r="G1127" i="26"/>
  <c r="G1128" i="26"/>
  <c r="G1129" i="26"/>
  <c r="G1130" i="26"/>
  <c r="G1131" i="26"/>
  <c r="G1132" i="26"/>
  <c r="G1133" i="26"/>
  <c r="G1134" i="26"/>
  <c r="G1135" i="26"/>
  <c r="G1136" i="26"/>
  <c r="G1137" i="26"/>
  <c r="G1138" i="26"/>
  <c r="G1139" i="26"/>
  <c r="G1140" i="26"/>
  <c r="G1141" i="26"/>
  <c r="G1142" i="26"/>
  <c r="G1143" i="26"/>
  <c r="G1144" i="26"/>
  <c r="G1145" i="26"/>
  <c r="G1146" i="26"/>
  <c r="G1147" i="26"/>
  <c r="G1148" i="26"/>
  <c r="G1149" i="26"/>
  <c r="G1150" i="26"/>
  <c r="G1151" i="26"/>
  <c r="G1152" i="26"/>
  <c r="G1153" i="26"/>
  <c r="G1154" i="26"/>
  <c r="G1155" i="26"/>
  <c r="G1156" i="26"/>
  <c r="G1157" i="26"/>
  <c r="G1158" i="26"/>
  <c r="G1159" i="26"/>
  <c r="G1160" i="26"/>
  <c r="G1161" i="26"/>
  <c r="G1162" i="26"/>
  <c r="G1163" i="26"/>
  <c r="G1164" i="26"/>
  <c r="G1165" i="26"/>
  <c r="G1166" i="26"/>
  <c r="G1167" i="26"/>
  <c r="G1168" i="26"/>
  <c r="G1169" i="26"/>
  <c r="G1170" i="26"/>
  <c r="G1171" i="26"/>
  <c r="G1172" i="26"/>
  <c r="G1173" i="26"/>
  <c r="G1174" i="26"/>
  <c r="G1175" i="26"/>
  <c r="G1176" i="26"/>
  <c r="G1177" i="26"/>
  <c r="G1178" i="26"/>
  <c r="G1179" i="26"/>
  <c r="G1180" i="26"/>
  <c r="G1181" i="26"/>
  <c r="G1182" i="26"/>
  <c r="G1183" i="26"/>
  <c r="G1184" i="26"/>
  <c r="G1185" i="26"/>
  <c r="G1186" i="26"/>
  <c r="G1187" i="26"/>
  <c r="G1188" i="26"/>
  <c r="G1189" i="26"/>
  <c r="G1190" i="26"/>
  <c r="G1191" i="26"/>
  <c r="G1192" i="26"/>
  <c r="G1193" i="26"/>
  <c r="G1194" i="26"/>
  <c r="G1195" i="26"/>
  <c r="G1196" i="26"/>
  <c r="G1197" i="26"/>
  <c r="G1198" i="26"/>
  <c r="G1199" i="26"/>
  <c r="G1200" i="26"/>
  <c r="G1201" i="26"/>
  <c r="G1202" i="26"/>
  <c r="G1203" i="26"/>
  <c r="G1204" i="26"/>
  <c r="G1205" i="26"/>
  <c r="G1206" i="26"/>
  <c r="G1207" i="26"/>
  <c r="G1208" i="26"/>
  <c r="G1209" i="26"/>
  <c r="G1210" i="26"/>
  <c r="G1211" i="26"/>
  <c r="G1212" i="26"/>
  <c r="G1213" i="26"/>
  <c r="G1214" i="26"/>
  <c r="G1215" i="26"/>
  <c r="G1216" i="26"/>
  <c r="G1217" i="26"/>
  <c r="G1218" i="26"/>
  <c r="G1219" i="26"/>
  <c r="G1220" i="26"/>
  <c r="G1221" i="26"/>
  <c r="G1222" i="26"/>
  <c r="G1223" i="26"/>
  <c r="G1224" i="26"/>
  <c r="G1225" i="26"/>
  <c r="G1226" i="26"/>
  <c r="G1227" i="26"/>
  <c r="G1228" i="26"/>
  <c r="G1229" i="26"/>
  <c r="G1230" i="26"/>
  <c r="G1231" i="26"/>
  <c r="G1232" i="26"/>
  <c r="G1233" i="26"/>
  <c r="G1234" i="26"/>
  <c r="G1235" i="26"/>
  <c r="G1236" i="26"/>
  <c r="G1237" i="26"/>
  <c r="G1238" i="26"/>
  <c r="G1239" i="26"/>
  <c r="G1240" i="26"/>
  <c r="G1241" i="26"/>
  <c r="G1242" i="26"/>
  <c r="G1243" i="26"/>
  <c r="G1244" i="26"/>
  <c r="G1245" i="26"/>
  <c r="G1246" i="26"/>
  <c r="G1247" i="26"/>
  <c r="G1248" i="26"/>
  <c r="G1249" i="26"/>
  <c r="G1250" i="26"/>
  <c r="G1251" i="26"/>
  <c r="G1252" i="26"/>
  <c r="G1253" i="26"/>
  <c r="G1254" i="26"/>
  <c r="G1255" i="26"/>
  <c r="G1256" i="26"/>
  <c r="G1257" i="26"/>
  <c r="G1258" i="26"/>
  <c r="G1259" i="26"/>
  <c r="G1260" i="26"/>
  <c r="G1261" i="26"/>
  <c r="G1262" i="26"/>
  <c r="G1263" i="26"/>
  <c r="G1264" i="26"/>
  <c r="G1265" i="26"/>
  <c r="G1266" i="26"/>
  <c r="G1267" i="26"/>
  <c r="G1268" i="26"/>
  <c r="G1269" i="26"/>
  <c r="G1270" i="26"/>
  <c r="G1271" i="26"/>
  <c r="G1272" i="26"/>
  <c r="G1273" i="26"/>
  <c r="G1274" i="26"/>
  <c r="G1275" i="26"/>
  <c r="G1276" i="26"/>
  <c r="G1277" i="26"/>
  <c r="G1278" i="26"/>
  <c r="G1279" i="26"/>
  <c r="G1280" i="26"/>
  <c r="G1281" i="26"/>
  <c r="G1282" i="26"/>
  <c r="G1283" i="26"/>
  <c r="G1284" i="26"/>
  <c r="G1285" i="26"/>
  <c r="G1286" i="26"/>
  <c r="G1287" i="26"/>
  <c r="G1288" i="26"/>
  <c r="G1289" i="26"/>
  <c r="G1290" i="26"/>
  <c r="G1291" i="26"/>
  <c r="G1292" i="26"/>
  <c r="G1293" i="26"/>
  <c r="G1294" i="26"/>
  <c r="G1295" i="26"/>
  <c r="G1296" i="26"/>
  <c r="G1297" i="26"/>
  <c r="G1298" i="26"/>
  <c r="G1299" i="26"/>
  <c r="G1300" i="26"/>
  <c r="G1301" i="26"/>
  <c r="G1302" i="26"/>
  <c r="G1303" i="26"/>
  <c r="G1304" i="26"/>
  <c r="G1305" i="26"/>
  <c r="G1306" i="26"/>
  <c r="G1307" i="26"/>
  <c r="G1308" i="26"/>
  <c r="G1309" i="26"/>
  <c r="G1310" i="26"/>
  <c r="G1311" i="26"/>
  <c r="G1312" i="26"/>
  <c r="G1313" i="26"/>
  <c r="G1314" i="26"/>
  <c r="G1315" i="26"/>
  <c r="G1316" i="26"/>
  <c r="G1317" i="26"/>
  <c r="G1318" i="26"/>
  <c r="G1319" i="26"/>
  <c r="G1320" i="26"/>
  <c r="G1321" i="26"/>
  <c r="G1322" i="26"/>
  <c r="G1323" i="26"/>
  <c r="G1324" i="26"/>
  <c r="G1325" i="26"/>
  <c r="G1326" i="26"/>
  <c r="G1327" i="26"/>
  <c r="G1328" i="26"/>
  <c r="G1329" i="26"/>
  <c r="G1330" i="26"/>
  <c r="G1331" i="26"/>
  <c r="G1332" i="26"/>
  <c r="G1333" i="26"/>
  <c r="G1334" i="26"/>
  <c r="G1335" i="26"/>
  <c r="G1336" i="26"/>
  <c r="G1337" i="26"/>
  <c r="G1338" i="26"/>
  <c r="G1339" i="26"/>
  <c r="G1340" i="26"/>
  <c r="G1341" i="26"/>
  <c r="G1342" i="26"/>
  <c r="G1343" i="26"/>
  <c r="G1344" i="26"/>
  <c r="G1345" i="26"/>
  <c r="G1346" i="26"/>
  <c r="G1347" i="26"/>
  <c r="G1348" i="26"/>
  <c r="G1349" i="26"/>
  <c r="G1350" i="26"/>
  <c r="G1351" i="26"/>
  <c r="G1352" i="26"/>
  <c r="G1353" i="26"/>
  <c r="G1354" i="26"/>
  <c r="G1355" i="26"/>
  <c r="G1356" i="26"/>
  <c r="G1357" i="26"/>
  <c r="G1358" i="26"/>
  <c r="G1359" i="26"/>
  <c r="G1360" i="26"/>
  <c r="G1361" i="26"/>
  <c r="G1362" i="26"/>
  <c r="G1363" i="26"/>
  <c r="G1364" i="26"/>
  <c r="G1365" i="26"/>
  <c r="G1366" i="26"/>
  <c r="G1367" i="26"/>
  <c r="G1368" i="26"/>
  <c r="G1369" i="26"/>
  <c r="G1370" i="26"/>
  <c r="G1371" i="26"/>
  <c r="G1372" i="26"/>
  <c r="G1373" i="26"/>
  <c r="G1374" i="26"/>
  <c r="G1375" i="26"/>
  <c r="G1376" i="26"/>
  <c r="G1377" i="26"/>
  <c r="G1378" i="26"/>
  <c r="G1379" i="26"/>
  <c r="G1380" i="26"/>
  <c r="G1381" i="26"/>
  <c r="G1382" i="26"/>
  <c r="G1383" i="26"/>
  <c r="G1384" i="26"/>
  <c r="G1385" i="26"/>
  <c r="G1386" i="26"/>
  <c r="G1387" i="26"/>
  <c r="G1388" i="26"/>
  <c r="G1389" i="26"/>
  <c r="G1390" i="26"/>
  <c r="G1391" i="26"/>
  <c r="G1392" i="26"/>
  <c r="G1393" i="26"/>
  <c r="G1394" i="26"/>
  <c r="G1395" i="26"/>
  <c r="G1396" i="26"/>
  <c r="G1397" i="26"/>
  <c r="G1398" i="26"/>
  <c r="G1399" i="26"/>
  <c r="G1400" i="26"/>
  <c r="G1401" i="26"/>
  <c r="G1402" i="26"/>
  <c r="G1403" i="26"/>
  <c r="G1404" i="26"/>
  <c r="G1405" i="26"/>
  <c r="G1406" i="26"/>
  <c r="G1407" i="26"/>
  <c r="G1408" i="26"/>
  <c r="G1409" i="26"/>
  <c r="G1410" i="26"/>
  <c r="G1411" i="26"/>
  <c r="G1412" i="26"/>
  <c r="G1413" i="26"/>
  <c r="G1414" i="26"/>
  <c r="G1415" i="26"/>
  <c r="G1416" i="26"/>
  <c r="G1417" i="26"/>
  <c r="G1418" i="26"/>
  <c r="G1419" i="26"/>
  <c r="G1420" i="26"/>
  <c r="G1421" i="26"/>
  <c r="G1422" i="26"/>
  <c r="G1423" i="26"/>
  <c r="G1424" i="26"/>
  <c r="G1425" i="26"/>
  <c r="G1426" i="26"/>
  <c r="G1427" i="26"/>
  <c r="G1428" i="26"/>
  <c r="G1429" i="26"/>
  <c r="G1430" i="26"/>
  <c r="G1431" i="26"/>
  <c r="G1432" i="26"/>
  <c r="G1433" i="26"/>
  <c r="G1434" i="26"/>
  <c r="G1435" i="26"/>
  <c r="G1436" i="26"/>
  <c r="G1437" i="26"/>
  <c r="G1438" i="26"/>
  <c r="G1439" i="26"/>
  <c r="G1440" i="26"/>
  <c r="G1441" i="26"/>
  <c r="G1442" i="26"/>
  <c r="G1443" i="26"/>
  <c r="G1444" i="26"/>
  <c r="G1445" i="26"/>
  <c r="G1446" i="26"/>
  <c r="G1447" i="26"/>
  <c r="G1448" i="26"/>
  <c r="G1449" i="26"/>
  <c r="G1450" i="26"/>
  <c r="G1451" i="26"/>
  <c r="G1452" i="26"/>
  <c r="G1453" i="26"/>
  <c r="G1454" i="26"/>
  <c r="G1455" i="26"/>
  <c r="G1456" i="26"/>
  <c r="G1457" i="26"/>
  <c r="G1458" i="26"/>
  <c r="G1459" i="26"/>
  <c r="G1460" i="26"/>
  <c r="G1461" i="26"/>
  <c r="G1462" i="26"/>
  <c r="G1463" i="26"/>
  <c r="G2" i="23"/>
  <c r="G3" i="23"/>
  <c r="G4" i="23"/>
  <c r="G5" i="23"/>
  <c r="G6" i="23"/>
  <c r="G7" i="23"/>
  <c r="G8" i="23"/>
  <c r="G9" i="23"/>
  <c r="G10" i="23"/>
  <c r="G11" i="23"/>
  <c r="G12" i="23"/>
  <c r="G13" i="23"/>
  <c r="G14" i="23"/>
  <c r="G15" i="23"/>
  <c r="G16" i="23"/>
  <c r="G17" i="23"/>
  <c r="G18" i="23"/>
  <c r="G19" i="23"/>
  <c r="G20" i="23"/>
  <c r="G21" i="23"/>
  <c r="G22" i="23"/>
  <c r="G23" i="23"/>
  <c r="G24" i="23"/>
  <c r="G25" i="23"/>
  <c r="G26" i="23"/>
  <c r="G27" i="23"/>
  <c r="G28" i="23"/>
  <c r="G29" i="23"/>
  <c r="G30" i="23"/>
  <c r="G31" i="23"/>
  <c r="G32" i="23"/>
  <c r="G33" i="23"/>
  <c r="G34" i="23"/>
  <c r="G35" i="23"/>
  <c r="G36" i="23"/>
  <c r="G37" i="23"/>
  <c r="G38" i="23"/>
  <c r="G39" i="23"/>
  <c r="G40" i="23"/>
  <c r="G41" i="23"/>
  <c r="G42" i="23"/>
  <c r="G43" i="23"/>
  <c r="G44" i="23"/>
  <c r="G45" i="23"/>
  <c r="G46" i="23"/>
  <c r="G47" i="23"/>
  <c r="G48" i="23"/>
  <c r="G49" i="23"/>
  <c r="G50" i="23"/>
  <c r="G51" i="23"/>
  <c r="G52" i="23"/>
  <c r="G53" i="23"/>
  <c r="G54" i="23"/>
  <c r="G55" i="23"/>
  <c r="G56" i="23"/>
  <c r="G57" i="23"/>
  <c r="G58" i="23"/>
  <c r="G59" i="23"/>
  <c r="G60" i="23"/>
  <c r="G61" i="23"/>
  <c r="G62" i="23"/>
  <c r="G63" i="23"/>
  <c r="G64" i="23"/>
  <c r="G65" i="23"/>
  <c r="G66" i="23"/>
  <c r="G67" i="23"/>
  <c r="G68" i="23"/>
  <c r="G69" i="23"/>
  <c r="G70" i="23"/>
  <c r="G71" i="23"/>
  <c r="G72" i="23"/>
  <c r="G73" i="23"/>
  <c r="G74" i="23"/>
  <c r="G75" i="23"/>
  <c r="G76" i="23"/>
  <c r="G77" i="23"/>
  <c r="G78" i="23"/>
  <c r="G79" i="23"/>
  <c r="G80" i="23"/>
  <c r="G81" i="23"/>
  <c r="G82" i="23"/>
  <c r="G83" i="23"/>
  <c r="G84" i="23"/>
  <c r="G85" i="23"/>
  <c r="G86" i="23"/>
  <c r="G87" i="23"/>
  <c r="G88" i="23"/>
  <c r="G89" i="23"/>
  <c r="G90" i="23"/>
  <c r="G91" i="23"/>
  <c r="G92" i="23"/>
  <c r="G93" i="23"/>
  <c r="G94" i="23"/>
  <c r="G95" i="23"/>
  <c r="G96" i="23"/>
  <c r="G97" i="23"/>
  <c r="G98" i="23"/>
  <c r="G99" i="23"/>
  <c r="G100" i="23"/>
  <c r="G101" i="23"/>
  <c r="G102" i="23"/>
  <c r="G103" i="23"/>
  <c r="G104" i="23"/>
  <c r="G105" i="23"/>
  <c r="G106" i="23"/>
  <c r="G107" i="23"/>
  <c r="G108" i="23"/>
  <c r="G109" i="23"/>
  <c r="G110" i="23"/>
  <c r="G111" i="23"/>
  <c r="G112" i="23"/>
  <c r="G113" i="23"/>
  <c r="G114" i="23"/>
  <c r="G115" i="23"/>
  <c r="G116" i="23"/>
  <c r="G117" i="23"/>
  <c r="G118" i="23"/>
  <c r="G119" i="23"/>
  <c r="G120" i="23"/>
  <c r="G121" i="23"/>
  <c r="G122" i="23"/>
  <c r="G123" i="23"/>
  <c r="G124" i="23"/>
  <c r="G125" i="23"/>
  <c r="G126" i="23"/>
  <c r="G127" i="23"/>
  <c r="G128" i="23"/>
  <c r="G129" i="23"/>
  <c r="G130" i="23"/>
  <c r="G131" i="23"/>
  <c r="G132" i="23"/>
  <c r="G133" i="23"/>
  <c r="G134" i="23"/>
  <c r="G135" i="23"/>
  <c r="G136" i="23"/>
  <c r="G137" i="23"/>
  <c r="G138" i="23"/>
  <c r="G139" i="23"/>
  <c r="G140" i="23"/>
  <c r="G141" i="23"/>
  <c r="G142" i="23"/>
  <c r="G143" i="23"/>
  <c r="G144" i="23"/>
  <c r="G145" i="23"/>
  <c r="G146" i="23"/>
  <c r="G147" i="23"/>
  <c r="G148" i="23"/>
  <c r="G149" i="23"/>
  <c r="G150" i="23"/>
  <c r="G151" i="23"/>
  <c r="G152" i="23"/>
  <c r="G153" i="23"/>
  <c r="G154" i="23"/>
  <c r="G155" i="23"/>
  <c r="G156" i="23"/>
  <c r="G157" i="23"/>
  <c r="G158" i="23"/>
  <c r="G159" i="23"/>
  <c r="G160" i="23"/>
  <c r="G161" i="23"/>
  <c r="G162" i="23"/>
  <c r="G163" i="23"/>
  <c r="G164" i="23"/>
  <c r="G165" i="23"/>
  <c r="G166" i="23"/>
  <c r="G167" i="23"/>
  <c r="G168" i="23"/>
  <c r="G169" i="23"/>
  <c r="G170" i="23"/>
  <c r="G171" i="23"/>
  <c r="G172" i="23"/>
  <c r="G173" i="23"/>
  <c r="G174" i="23"/>
  <c r="G175" i="23"/>
  <c r="G176" i="23"/>
  <c r="G177" i="23"/>
  <c r="G178" i="23"/>
  <c r="G179" i="23"/>
  <c r="G180" i="23"/>
  <c r="G181" i="23"/>
  <c r="G182" i="23"/>
  <c r="G183" i="23"/>
  <c r="G184" i="23"/>
  <c r="G185" i="23"/>
  <c r="G186" i="23"/>
  <c r="G187" i="23"/>
  <c r="G188" i="23"/>
  <c r="G189" i="23"/>
  <c r="G190" i="23"/>
  <c r="G191" i="23"/>
  <c r="G192" i="23"/>
  <c r="G193" i="23"/>
  <c r="G194" i="23"/>
  <c r="G195" i="23"/>
  <c r="G196" i="23"/>
  <c r="G197" i="23"/>
  <c r="G198" i="23"/>
  <c r="G199" i="23"/>
  <c r="G200" i="23"/>
  <c r="G201" i="23"/>
  <c r="G202" i="23"/>
  <c r="G203" i="23"/>
  <c r="G204" i="23"/>
  <c r="G205" i="23"/>
  <c r="G206" i="23"/>
  <c r="G207" i="23"/>
  <c r="G208" i="23"/>
  <c r="G209" i="23"/>
  <c r="G210" i="23"/>
  <c r="G211" i="23"/>
  <c r="G212" i="23"/>
  <c r="G213" i="23"/>
  <c r="G214" i="23"/>
  <c r="G215" i="23"/>
  <c r="G216" i="23"/>
  <c r="G217" i="23"/>
  <c r="G218" i="23"/>
  <c r="G219" i="23"/>
  <c r="G220" i="23"/>
  <c r="G221" i="23"/>
  <c r="G222" i="23"/>
  <c r="G223" i="23"/>
  <c r="G224" i="23"/>
  <c r="G225" i="23"/>
  <c r="G226" i="23"/>
  <c r="G227" i="23"/>
  <c r="G228" i="23"/>
  <c r="G229" i="23"/>
  <c r="G230" i="23"/>
  <c r="G231" i="23"/>
  <c r="G232" i="23"/>
  <c r="G233" i="23"/>
  <c r="G234" i="23"/>
  <c r="G235" i="23"/>
  <c r="G236" i="23"/>
  <c r="G237" i="23"/>
  <c r="G238" i="23"/>
  <c r="G239" i="23"/>
  <c r="G240" i="23"/>
  <c r="G241" i="23"/>
  <c r="G242" i="23"/>
  <c r="G243" i="23"/>
  <c r="G244" i="23"/>
  <c r="G245" i="23"/>
  <c r="G246" i="23"/>
  <c r="G247" i="23"/>
  <c r="G248" i="23"/>
  <c r="G249" i="23"/>
  <c r="G250" i="23"/>
  <c r="G251" i="23"/>
  <c r="G252" i="23"/>
  <c r="G253" i="23"/>
  <c r="G254" i="23"/>
  <c r="G255" i="23"/>
  <c r="G256" i="23"/>
  <c r="G257" i="23"/>
  <c r="G258" i="23"/>
  <c r="G259" i="23"/>
  <c r="G260" i="23"/>
  <c r="G261" i="23"/>
  <c r="G262" i="23"/>
  <c r="G263" i="23"/>
  <c r="G264" i="23"/>
  <c r="G265" i="23"/>
  <c r="G266" i="23"/>
  <c r="G267" i="23"/>
  <c r="G268" i="23"/>
  <c r="G269" i="23"/>
  <c r="G270" i="23"/>
  <c r="G271" i="23"/>
  <c r="G272" i="23"/>
  <c r="G273" i="23"/>
  <c r="G274" i="23"/>
  <c r="G275" i="23"/>
  <c r="G276" i="23"/>
  <c r="G277" i="23"/>
  <c r="G278" i="23"/>
  <c r="G279" i="23"/>
  <c r="G280" i="23"/>
  <c r="G281" i="23"/>
  <c r="G282" i="23"/>
  <c r="G283" i="23"/>
  <c r="G284" i="23"/>
  <c r="G285" i="23"/>
  <c r="G286" i="23"/>
  <c r="G287" i="23"/>
  <c r="G288" i="23"/>
  <c r="G289" i="23"/>
  <c r="G290" i="23"/>
  <c r="G291" i="23"/>
  <c r="G292" i="23"/>
  <c r="G293" i="23"/>
  <c r="G294" i="23"/>
  <c r="G295" i="23"/>
  <c r="G296" i="23"/>
  <c r="G297" i="23"/>
  <c r="G298" i="23"/>
  <c r="G299" i="23"/>
  <c r="G300" i="23"/>
  <c r="G301" i="23"/>
  <c r="G302" i="23"/>
  <c r="G303" i="23"/>
  <c r="G304" i="23"/>
  <c r="G305" i="23"/>
  <c r="G306" i="23"/>
  <c r="G307" i="23"/>
  <c r="G308" i="23"/>
  <c r="G309" i="23"/>
  <c r="G310" i="23"/>
  <c r="G311" i="23"/>
  <c r="G312" i="23"/>
  <c r="G313" i="23"/>
  <c r="G314" i="23"/>
  <c r="G315" i="23"/>
  <c r="G316" i="23"/>
  <c r="G317" i="23"/>
  <c r="G318" i="23"/>
  <c r="G319" i="23"/>
  <c r="G320" i="23"/>
  <c r="G321" i="23"/>
  <c r="G322" i="23"/>
  <c r="G323" i="23"/>
  <c r="G324" i="23"/>
  <c r="G325" i="23"/>
  <c r="G326" i="23"/>
  <c r="G327" i="23"/>
  <c r="G328" i="23"/>
  <c r="G329" i="23"/>
  <c r="G330" i="23"/>
  <c r="G331" i="23"/>
  <c r="G332" i="23"/>
  <c r="G333" i="23"/>
  <c r="G334" i="23"/>
  <c r="G335" i="23"/>
  <c r="G336" i="23"/>
  <c r="G337" i="23"/>
  <c r="G338" i="23"/>
  <c r="G339" i="23"/>
  <c r="G340" i="23"/>
  <c r="G341" i="23"/>
  <c r="G342" i="23"/>
  <c r="G343" i="23"/>
  <c r="G344" i="23"/>
  <c r="G345" i="23"/>
  <c r="G346" i="23"/>
  <c r="G347" i="23"/>
  <c r="G348" i="23"/>
  <c r="G349" i="23"/>
  <c r="G350" i="23"/>
  <c r="G351" i="23"/>
  <c r="G352" i="23"/>
  <c r="G353" i="23"/>
  <c r="G354" i="23"/>
  <c r="G355" i="23"/>
  <c r="G356" i="23"/>
  <c r="G357" i="23"/>
  <c r="G358" i="23"/>
  <c r="G359" i="23"/>
  <c r="G360" i="23"/>
  <c r="G361" i="23"/>
  <c r="G362" i="23"/>
  <c r="G363" i="23"/>
  <c r="G364" i="23"/>
  <c r="G365" i="23"/>
  <c r="G366" i="23"/>
  <c r="G367" i="23"/>
  <c r="G368" i="23"/>
  <c r="G369" i="23"/>
  <c r="G370" i="23"/>
  <c r="G371" i="23"/>
  <c r="G372" i="23"/>
  <c r="G373" i="23"/>
  <c r="G374" i="23"/>
  <c r="G375" i="23"/>
  <c r="G376" i="23"/>
  <c r="G377" i="23"/>
  <c r="G378" i="23"/>
  <c r="G379" i="23"/>
  <c r="G380" i="23"/>
  <c r="G381" i="23"/>
  <c r="G382" i="23"/>
  <c r="G383" i="23"/>
  <c r="G384" i="23"/>
  <c r="G385" i="23"/>
  <c r="G386" i="23"/>
  <c r="G387" i="23"/>
  <c r="G388" i="23"/>
  <c r="G389" i="23"/>
  <c r="G390" i="23"/>
  <c r="G391" i="23"/>
  <c r="G392" i="23"/>
  <c r="G393" i="23"/>
  <c r="G394" i="23"/>
  <c r="G395" i="23"/>
  <c r="G396" i="23"/>
  <c r="G397" i="23"/>
  <c r="G398" i="23"/>
  <c r="G399" i="23"/>
  <c r="G400" i="23"/>
  <c r="G401" i="23"/>
  <c r="G402" i="23"/>
  <c r="G403" i="23"/>
  <c r="G404" i="23"/>
  <c r="G405" i="23"/>
  <c r="G406" i="23"/>
  <c r="G407" i="23"/>
  <c r="G408" i="23"/>
  <c r="G409" i="23"/>
  <c r="G410" i="23"/>
  <c r="G411" i="23"/>
  <c r="G412" i="23"/>
  <c r="G413" i="23"/>
  <c r="G414" i="23"/>
  <c r="G415" i="23"/>
  <c r="G416" i="23"/>
  <c r="G417" i="23"/>
  <c r="G418" i="23"/>
  <c r="G419" i="23"/>
  <c r="G420" i="23"/>
  <c r="G421" i="23"/>
  <c r="G422" i="23"/>
  <c r="G423" i="23"/>
  <c r="G424" i="23"/>
  <c r="G425" i="23"/>
  <c r="G426" i="23"/>
  <c r="G427" i="23"/>
  <c r="G428" i="23"/>
  <c r="G429" i="23"/>
  <c r="G430" i="23"/>
  <c r="G431" i="23"/>
  <c r="G432" i="23"/>
  <c r="G433" i="23"/>
  <c r="G434" i="23"/>
  <c r="G435" i="23"/>
  <c r="G436" i="23"/>
  <c r="G437" i="23"/>
  <c r="G438" i="23"/>
  <c r="G439" i="23"/>
  <c r="G440" i="23"/>
  <c r="G441" i="23"/>
  <c r="G442" i="23"/>
  <c r="G443" i="23"/>
  <c r="G444" i="23"/>
  <c r="G445" i="23"/>
  <c r="G446" i="23"/>
  <c r="G447" i="23"/>
  <c r="G448" i="23"/>
  <c r="G449" i="23"/>
  <c r="G450" i="23"/>
  <c r="G451" i="23"/>
  <c r="G452" i="23"/>
  <c r="G453" i="23"/>
  <c r="G454" i="23"/>
  <c r="G455" i="23"/>
  <c r="G456" i="23"/>
  <c r="G457" i="23"/>
  <c r="G458" i="23"/>
  <c r="G459" i="23"/>
  <c r="G460" i="23"/>
  <c r="G461" i="23"/>
  <c r="G462" i="23"/>
  <c r="G463" i="23"/>
  <c r="G464" i="23"/>
  <c r="G465" i="23"/>
  <c r="G466" i="23"/>
  <c r="G467" i="23"/>
  <c r="G468" i="23"/>
  <c r="G469" i="23"/>
  <c r="G470" i="23"/>
  <c r="G471" i="23"/>
  <c r="G472" i="23"/>
  <c r="G473" i="23"/>
  <c r="G474" i="23"/>
  <c r="G475" i="23"/>
  <c r="G476" i="23"/>
  <c r="G477" i="23"/>
  <c r="G478" i="23"/>
  <c r="G479" i="23"/>
  <c r="G480" i="23"/>
  <c r="G481" i="23"/>
  <c r="G482" i="23"/>
  <c r="G483" i="23"/>
  <c r="G484" i="23"/>
  <c r="G485" i="23"/>
  <c r="G486" i="23"/>
  <c r="G487" i="23"/>
  <c r="G488" i="23"/>
  <c r="G489" i="23"/>
  <c r="G490" i="23"/>
  <c r="G491" i="23"/>
  <c r="G492" i="23"/>
  <c r="G493" i="23"/>
  <c r="G494" i="23"/>
  <c r="G495" i="23"/>
  <c r="G496" i="23"/>
  <c r="G497" i="23"/>
  <c r="G498" i="23"/>
  <c r="G499" i="23"/>
  <c r="G500" i="23"/>
  <c r="G501" i="23"/>
  <c r="G502" i="23"/>
  <c r="G503" i="23"/>
  <c r="G504" i="23"/>
  <c r="G505" i="23"/>
  <c r="G506" i="23"/>
  <c r="G507" i="23"/>
  <c r="G508" i="23"/>
  <c r="G509" i="23"/>
  <c r="G510" i="23"/>
  <c r="G511" i="23"/>
  <c r="G512" i="23"/>
  <c r="G513" i="23"/>
  <c r="G514" i="23"/>
  <c r="G515" i="23"/>
  <c r="G516" i="23"/>
  <c r="G517" i="23"/>
  <c r="G518" i="23"/>
  <c r="G519" i="23"/>
  <c r="G520" i="23"/>
  <c r="G521" i="23"/>
  <c r="G522" i="23"/>
  <c r="G523" i="23"/>
  <c r="G524" i="23"/>
  <c r="G525" i="23"/>
  <c r="G526" i="23"/>
  <c r="G527" i="23"/>
  <c r="G528" i="23"/>
  <c r="G529" i="23"/>
  <c r="G530" i="23"/>
  <c r="G531" i="23"/>
  <c r="G532" i="23"/>
  <c r="G533" i="23"/>
  <c r="G534" i="23"/>
  <c r="G535" i="23"/>
  <c r="G536" i="23"/>
  <c r="G537" i="23"/>
  <c r="G538" i="23"/>
  <c r="G539" i="23"/>
  <c r="G540" i="23"/>
  <c r="G541" i="23"/>
  <c r="G542" i="23"/>
  <c r="G543" i="23"/>
  <c r="G544" i="23"/>
  <c r="G545" i="23"/>
  <c r="G546" i="23"/>
  <c r="G547" i="23"/>
  <c r="G548" i="23"/>
  <c r="G549" i="23"/>
  <c r="G550" i="23"/>
  <c r="G551" i="23"/>
  <c r="G552" i="23"/>
  <c r="G553" i="23"/>
  <c r="G554" i="23"/>
  <c r="G555" i="23"/>
  <c r="G556" i="23"/>
  <c r="G557" i="23"/>
  <c r="G558" i="23"/>
  <c r="G559" i="23"/>
  <c r="G560" i="23"/>
  <c r="G561" i="23"/>
  <c r="G562" i="23"/>
  <c r="G563" i="23"/>
  <c r="G564" i="23"/>
  <c r="G565" i="23"/>
  <c r="G566" i="23"/>
  <c r="G567" i="23"/>
  <c r="G568" i="23"/>
  <c r="G569" i="23"/>
  <c r="G570" i="23"/>
  <c r="G571" i="23"/>
  <c r="G572" i="23"/>
  <c r="G573" i="23"/>
  <c r="G574" i="23"/>
  <c r="G575" i="23"/>
  <c r="G576" i="23"/>
  <c r="G577" i="23"/>
  <c r="G578" i="23"/>
  <c r="G579" i="23"/>
  <c r="G580" i="23"/>
  <c r="G581" i="23"/>
  <c r="G582" i="23"/>
  <c r="G583" i="23"/>
  <c r="G584" i="23"/>
  <c r="G585" i="23"/>
  <c r="G586" i="23"/>
  <c r="G587" i="23"/>
  <c r="G588" i="23"/>
  <c r="G589" i="23"/>
  <c r="G590" i="23"/>
  <c r="G591" i="23"/>
  <c r="G592" i="23"/>
  <c r="G593" i="23"/>
  <c r="G594" i="23"/>
  <c r="G595" i="23"/>
  <c r="G596" i="23"/>
  <c r="G597" i="23"/>
  <c r="G598" i="23"/>
  <c r="G599" i="23"/>
  <c r="G600" i="23"/>
  <c r="G601" i="23"/>
  <c r="G602" i="23"/>
  <c r="G603" i="23"/>
  <c r="G604" i="23"/>
  <c r="G605" i="23"/>
  <c r="G606" i="23"/>
  <c r="G607" i="23"/>
  <c r="G608" i="23"/>
  <c r="G609" i="23"/>
  <c r="G610" i="23"/>
  <c r="G611" i="23"/>
  <c r="G612" i="23"/>
  <c r="G613" i="23"/>
  <c r="G614" i="23"/>
  <c r="G615" i="23"/>
  <c r="G616" i="23"/>
  <c r="G617" i="23"/>
  <c r="G618" i="23"/>
  <c r="G619" i="23"/>
  <c r="G620" i="23"/>
  <c r="G621" i="23"/>
  <c r="G622" i="23"/>
  <c r="G623" i="23"/>
  <c r="G624" i="23"/>
  <c r="G625" i="23"/>
  <c r="G626" i="23"/>
  <c r="G627" i="23"/>
  <c r="G628" i="23"/>
  <c r="G629" i="23"/>
  <c r="G630" i="23"/>
  <c r="G631" i="23"/>
  <c r="G632" i="23"/>
  <c r="G633" i="23"/>
  <c r="G634" i="23"/>
  <c r="G635" i="23"/>
  <c r="G636" i="23"/>
  <c r="G637" i="23"/>
  <c r="G638" i="23"/>
  <c r="G639" i="23"/>
  <c r="G640" i="23"/>
  <c r="G641" i="23"/>
  <c r="G642" i="23"/>
  <c r="G643" i="23"/>
  <c r="G644" i="23"/>
  <c r="G645" i="23"/>
  <c r="G646" i="23"/>
  <c r="G647" i="23"/>
  <c r="G648" i="23"/>
  <c r="G649" i="23"/>
  <c r="G650" i="23"/>
  <c r="G651" i="23"/>
  <c r="G652" i="23"/>
  <c r="G653" i="23"/>
  <c r="G654" i="23"/>
  <c r="G655" i="23"/>
  <c r="G656" i="23"/>
  <c r="G657" i="23"/>
  <c r="G658" i="23"/>
  <c r="G659" i="23"/>
  <c r="G660" i="23"/>
  <c r="G661" i="23"/>
  <c r="G662" i="23"/>
  <c r="G663" i="23"/>
  <c r="G664" i="23"/>
  <c r="G665" i="23"/>
  <c r="G666" i="23"/>
  <c r="G667" i="23"/>
  <c r="G668" i="23"/>
  <c r="G669" i="23"/>
  <c r="G670" i="23"/>
  <c r="G671" i="23"/>
  <c r="G672" i="23"/>
  <c r="G673" i="23"/>
  <c r="G674" i="23"/>
  <c r="G675" i="23"/>
  <c r="G676" i="23"/>
  <c r="G677" i="23"/>
  <c r="G678" i="23"/>
  <c r="G679" i="23"/>
  <c r="G680" i="23"/>
  <c r="G681" i="23"/>
  <c r="G682" i="23"/>
  <c r="G683" i="23"/>
  <c r="G684" i="23"/>
  <c r="G685" i="23"/>
  <c r="G686" i="23"/>
  <c r="G687" i="23"/>
  <c r="G688" i="23"/>
  <c r="G689" i="23"/>
  <c r="G690" i="23"/>
  <c r="G691" i="23"/>
  <c r="G692" i="23"/>
  <c r="G693" i="23"/>
  <c r="G694" i="23"/>
  <c r="G695" i="23"/>
  <c r="G696" i="23"/>
  <c r="G697" i="23"/>
  <c r="G698" i="23"/>
  <c r="G699" i="23"/>
  <c r="G700" i="23"/>
  <c r="G701" i="23"/>
  <c r="G702" i="23"/>
  <c r="G703" i="23"/>
  <c r="G704" i="23"/>
  <c r="G705" i="23"/>
  <c r="G706" i="23"/>
  <c r="G707" i="23"/>
  <c r="G708" i="23"/>
  <c r="G709" i="23"/>
  <c r="G710" i="23"/>
  <c r="G711" i="23"/>
  <c r="G712" i="23"/>
  <c r="G713" i="23"/>
  <c r="G714" i="23"/>
  <c r="G715" i="23"/>
  <c r="G716" i="23"/>
  <c r="G717" i="23"/>
  <c r="G718" i="23"/>
  <c r="G719" i="23"/>
  <c r="G720" i="23"/>
  <c r="G721" i="23"/>
  <c r="G722" i="23"/>
  <c r="G723" i="23"/>
  <c r="G724" i="23"/>
  <c r="G725" i="23"/>
  <c r="G726" i="23"/>
  <c r="G727" i="23"/>
  <c r="G728" i="23"/>
  <c r="G729" i="23"/>
  <c r="G730" i="23"/>
  <c r="G731" i="23"/>
  <c r="G732" i="23"/>
  <c r="G733" i="23"/>
  <c r="G734" i="23"/>
  <c r="G735" i="23"/>
  <c r="G736" i="23"/>
  <c r="G737" i="23"/>
  <c r="G738" i="23"/>
  <c r="G739" i="23"/>
  <c r="G740" i="23"/>
  <c r="G741" i="23"/>
  <c r="G742" i="23"/>
  <c r="G743" i="23"/>
  <c r="G744" i="23"/>
  <c r="G745" i="23"/>
  <c r="G746" i="23"/>
  <c r="G747" i="23"/>
  <c r="G748" i="23"/>
  <c r="G749" i="23"/>
  <c r="G750" i="23"/>
  <c r="G751" i="23"/>
  <c r="G752" i="23"/>
  <c r="G753" i="23"/>
  <c r="G754" i="23"/>
  <c r="G755" i="23"/>
  <c r="G756" i="23"/>
  <c r="G757" i="23"/>
  <c r="G758" i="23"/>
  <c r="G759" i="23"/>
  <c r="G760" i="23"/>
  <c r="G761" i="23"/>
  <c r="G762" i="23"/>
  <c r="G763" i="23"/>
  <c r="G764" i="23"/>
  <c r="G765" i="23"/>
  <c r="G766" i="23"/>
  <c r="G767" i="23"/>
  <c r="G768" i="23"/>
  <c r="G769" i="23"/>
  <c r="G770" i="23"/>
  <c r="G771" i="23"/>
  <c r="G772" i="23"/>
  <c r="G773" i="23"/>
  <c r="G774" i="23"/>
  <c r="G775" i="23"/>
  <c r="G776" i="23"/>
  <c r="G777" i="23"/>
  <c r="G778" i="23"/>
  <c r="G779" i="23"/>
  <c r="G780" i="23"/>
  <c r="G781" i="23"/>
  <c r="G782" i="23"/>
  <c r="G783" i="23"/>
  <c r="G784" i="23"/>
  <c r="G785" i="23"/>
  <c r="G786" i="23"/>
  <c r="G787" i="23"/>
  <c r="G788" i="23"/>
  <c r="G789" i="23"/>
  <c r="G790" i="23"/>
  <c r="G791" i="23"/>
  <c r="G792" i="23"/>
  <c r="G793" i="23"/>
  <c r="G794" i="23"/>
  <c r="G795" i="23"/>
  <c r="G796" i="23"/>
  <c r="G797" i="23"/>
  <c r="G798" i="23"/>
  <c r="G799" i="23"/>
  <c r="G800" i="23"/>
  <c r="G801" i="23"/>
  <c r="G802" i="23"/>
  <c r="G803" i="23"/>
  <c r="G804" i="23"/>
  <c r="G805" i="23"/>
  <c r="G806" i="23"/>
  <c r="G807" i="23"/>
  <c r="G808" i="23"/>
  <c r="G809" i="23"/>
  <c r="G810" i="23"/>
  <c r="G811" i="23"/>
  <c r="G812" i="23"/>
  <c r="G813" i="23"/>
  <c r="G814" i="23"/>
  <c r="G815" i="23"/>
  <c r="G816" i="23"/>
  <c r="G817" i="23"/>
  <c r="G818" i="23"/>
  <c r="G819" i="23"/>
  <c r="G820" i="23"/>
  <c r="G821" i="23"/>
  <c r="G822" i="23"/>
  <c r="G823" i="23"/>
  <c r="G824" i="23"/>
  <c r="G825" i="23"/>
  <c r="G826" i="23"/>
  <c r="G827" i="23"/>
  <c r="G828" i="23"/>
  <c r="G829" i="23"/>
  <c r="G830" i="23"/>
  <c r="G831" i="23"/>
  <c r="G832" i="23"/>
  <c r="G833" i="23"/>
  <c r="G834" i="23"/>
  <c r="G835" i="23"/>
  <c r="G836" i="23"/>
  <c r="G837" i="23"/>
  <c r="G838" i="23"/>
  <c r="G839" i="23"/>
  <c r="G840" i="23"/>
  <c r="G841" i="23"/>
  <c r="G842" i="23"/>
  <c r="G843" i="23"/>
  <c r="G844" i="23"/>
  <c r="G845" i="23"/>
  <c r="G846" i="23"/>
  <c r="G847" i="23"/>
  <c r="G848" i="23"/>
  <c r="G849" i="23"/>
  <c r="G850" i="23"/>
  <c r="G851" i="23"/>
  <c r="G852" i="23"/>
  <c r="G853" i="23"/>
  <c r="G854" i="23"/>
  <c r="G855" i="23"/>
  <c r="G856" i="23"/>
  <c r="G857" i="23"/>
  <c r="G858" i="23"/>
  <c r="G859" i="23"/>
  <c r="G860" i="23"/>
  <c r="G861" i="23"/>
  <c r="G862" i="23"/>
  <c r="G863" i="23"/>
  <c r="G864" i="23"/>
  <c r="G865" i="23"/>
  <c r="G866" i="23"/>
  <c r="G867" i="23"/>
  <c r="G868" i="23"/>
  <c r="G869" i="23"/>
  <c r="G870" i="23"/>
  <c r="G871" i="23"/>
  <c r="G872" i="23"/>
  <c r="G873" i="23"/>
  <c r="G874" i="23"/>
  <c r="G875" i="23"/>
  <c r="G876" i="23"/>
  <c r="G877" i="23"/>
  <c r="G878" i="23"/>
  <c r="G879" i="23"/>
  <c r="G880" i="23"/>
  <c r="G881" i="23"/>
  <c r="G882" i="23"/>
  <c r="G883" i="23"/>
  <c r="G884" i="23"/>
  <c r="G885" i="23"/>
  <c r="G886" i="23"/>
  <c r="G887" i="23"/>
  <c r="G888" i="23"/>
  <c r="G889" i="23"/>
  <c r="G890" i="23"/>
  <c r="G891" i="23"/>
  <c r="G892" i="23"/>
  <c r="G893" i="23"/>
  <c r="G894" i="23"/>
  <c r="G895" i="23"/>
  <c r="G896" i="23"/>
  <c r="G897" i="23"/>
  <c r="G898" i="23"/>
  <c r="G899" i="23"/>
  <c r="G900" i="23"/>
  <c r="G901" i="23"/>
  <c r="G902" i="23"/>
  <c r="G903" i="23"/>
  <c r="G904" i="23"/>
  <c r="G905" i="23"/>
  <c r="G906" i="23"/>
  <c r="G907" i="23"/>
  <c r="G908" i="23"/>
  <c r="G909" i="23"/>
  <c r="G910" i="23"/>
  <c r="G911" i="23"/>
  <c r="G912" i="23"/>
  <c r="G913" i="23"/>
  <c r="G914" i="23"/>
  <c r="G915" i="23"/>
  <c r="G916" i="23"/>
  <c r="G917" i="23"/>
  <c r="G918" i="23"/>
  <c r="G919" i="23"/>
  <c r="G920" i="23"/>
  <c r="G921" i="23"/>
  <c r="G922" i="23"/>
  <c r="G923" i="23"/>
  <c r="G924" i="23"/>
  <c r="G925" i="23"/>
  <c r="G926" i="23"/>
  <c r="G927" i="23"/>
  <c r="G928" i="23"/>
  <c r="G929" i="23"/>
  <c r="G930" i="23"/>
  <c r="G931" i="23"/>
  <c r="G932" i="23"/>
  <c r="G933" i="23"/>
  <c r="G934" i="23"/>
  <c r="G935" i="23"/>
  <c r="G936" i="23"/>
  <c r="G937" i="23"/>
  <c r="G938" i="23"/>
  <c r="G939" i="23"/>
  <c r="G940" i="23"/>
  <c r="G941" i="23"/>
  <c r="G942" i="23"/>
  <c r="G943" i="23"/>
  <c r="G944" i="23"/>
  <c r="G945" i="23"/>
  <c r="G946" i="23"/>
  <c r="G947" i="23"/>
  <c r="G948" i="23"/>
  <c r="G949" i="23"/>
  <c r="G950" i="23"/>
  <c r="G951" i="23"/>
  <c r="G952" i="23"/>
  <c r="G953" i="23"/>
  <c r="G954" i="23"/>
  <c r="G955" i="23"/>
  <c r="G956" i="23"/>
  <c r="G957" i="23"/>
  <c r="G958" i="23"/>
  <c r="G959" i="23"/>
  <c r="G960" i="23"/>
  <c r="G961" i="23"/>
  <c r="G962" i="23"/>
  <c r="G963" i="23"/>
  <c r="G964" i="23"/>
  <c r="G965" i="23"/>
  <c r="G966" i="23"/>
  <c r="G967" i="23"/>
  <c r="G968" i="23"/>
  <c r="G969" i="23"/>
  <c r="G970" i="23"/>
  <c r="G971" i="23"/>
  <c r="G972" i="23"/>
  <c r="G973" i="23"/>
  <c r="G974" i="23"/>
  <c r="G975" i="23"/>
  <c r="G976" i="23"/>
  <c r="G977" i="23"/>
  <c r="G978" i="23"/>
  <c r="G979" i="23"/>
  <c r="G980" i="23"/>
  <c r="G981" i="23"/>
  <c r="G982" i="23"/>
  <c r="G983" i="23"/>
  <c r="G984" i="23"/>
  <c r="G985" i="23"/>
  <c r="G986" i="23"/>
  <c r="G987" i="23"/>
  <c r="G988" i="23"/>
  <c r="G989" i="23"/>
  <c r="G990" i="23"/>
  <c r="G991" i="23"/>
  <c r="G992" i="23"/>
  <c r="G993" i="23"/>
  <c r="G994" i="23"/>
  <c r="G995" i="23"/>
  <c r="G996" i="23"/>
  <c r="G997" i="23"/>
  <c r="G998" i="23"/>
  <c r="G999" i="23"/>
  <c r="G1000" i="23"/>
  <c r="G1001" i="23"/>
  <c r="G1002" i="23"/>
  <c r="G1003" i="23"/>
  <c r="G1004" i="23"/>
  <c r="G1005" i="23"/>
  <c r="G1006" i="23"/>
  <c r="G1007" i="23"/>
  <c r="G1008" i="23"/>
  <c r="G1009" i="23"/>
  <c r="G1010" i="23"/>
  <c r="G1011" i="23"/>
  <c r="G1012" i="23"/>
  <c r="G1013" i="23"/>
  <c r="G1014" i="23"/>
  <c r="G1015" i="23"/>
  <c r="G1016" i="23"/>
  <c r="G1017" i="23"/>
  <c r="G1018" i="23"/>
  <c r="G1019" i="23"/>
  <c r="G1020" i="23"/>
  <c r="G1021" i="23"/>
  <c r="G1022" i="23"/>
  <c r="G1023" i="23"/>
  <c r="G1024" i="23"/>
  <c r="G1025" i="23"/>
  <c r="G1026" i="23"/>
  <c r="G1027" i="23"/>
  <c r="G1028" i="23"/>
  <c r="G1029" i="23"/>
  <c r="G1030" i="23"/>
  <c r="G1031" i="23"/>
  <c r="G1032" i="23"/>
  <c r="G1033" i="23"/>
  <c r="G1034" i="23"/>
  <c r="G1035" i="23"/>
  <c r="G1036" i="23"/>
  <c r="G1037" i="23"/>
  <c r="G1038" i="23"/>
  <c r="G1039" i="23"/>
  <c r="G1040" i="23"/>
  <c r="G1041" i="23"/>
  <c r="G1042" i="23"/>
  <c r="G1043" i="23"/>
  <c r="G1044" i="23"/>
  <c r="G1045" i="23"/>
  <c r="G1046" i="23"/>
  <c r="G1047" i="23"/>
  <c r="G1048" i="23"/>
  <c r="G1049" i="23"/>
  <c r="G1050" i="23"/>
  <c r="G1051" i="23"/>
  <c r="G1052" i="23"/>
  <c r="G1053" i="23"/>
  <c r="G1054" i="23"/>
  <c r="G1055" i="23"/>
  <c r="G1056" i="23"/>
  <c r="G1057" i="23"/>
  <c r="G1058" i="23"/>
  <c r="G1059" i="23"/>
  <c r="G1060" i="23"/>
  <c r="G1061" i="23"/>
  <c r="G1062" i="23"/>
  <c r="G1063" i="23"/>
  <c r="G1064" i="23"/>
  <c r="G1065" i="23"/>
  <c r="G1066" i="23"/>
  <c r="G1067" i="23"/>
  <c r="G1068" i="23"/>
  <c r="G1069" i="23"/>
  <c r="G1070" i="23"/>
  <c r="G1071" i="23"/>
  <c r="G1072" i="23"/>
  <c r="G1073" i="23"/>
  <c r="G1074" i="23"/>
  <c r="G1075" i="23"/>
  <c r="G1076" i="23"/>
  <c r="G1077" i="23"/>
  <c r="G1078" i="23"/>
  <c r="G1079" i="23"/>
  <c r="G1080" i="23"/>
  <c r="G1081" i="23"/>
  <c r="G1082" i="23"/>
  <c r="G1083" i="23"/>
  <c r="G1084" i="23"/>
  <c r="G1085" i="23"/>
  <c r="G1086" i="23"/>
  <c r="G1087" i="23"/>
  <c r="G1088" i="23"/>
  <c r="G1089" i="23"/>
  <c r="G1090" i="23"/>
  <c r="G1091" i="23"/>
  <c r="G1092" i="23"/>
  <c r="G1093" i="23"/>
  <c r="G1094" i="23"/>
  <c r="G1095" i="23"/>
  <c r="G1096" i="23"/>
  <c r="G1097" i="23"/>
  <c r="G1098" i="23"/>
  <c r="G1099" i="23"/>
  <c r="G1100" i="23"/>
  <c r="G1101" i="23"/>
  <c r="G1102" i="23"/>
  <c r="G1103" i="23"/>
  <c r="G1104" i="23"/>
  <c r="G1105" i="23"/>
  <c r="G1106" i="23"/>
  <c r="G1107" i="23"/>
  <c r="G1108" i="23"/>
  <c r="G1109" i="23"/>
  <c r="G1110" i="23"/>
  <c r="G1111" i="23"/>
  <c r="G1112" i="23"/>
  <c r="G1113" i="23"/>
  <c r="G1114" i="23"/>
  <c r="G1115" i="23"/>
  <c r="G1116" i="23"/>
  <c r="G1117" i="23"/>
  <c r="G1118" i="23"/>
  <c r="G1119" i="23"/>
  <c r="G1120" i="23"/>
  <c r="G1121" i="23"/>
  <c r="G1122" i="23"/>
  <c r="G1123" i="23"/>
  <c r="G1124" i="23"/>
  <c r="G1125" i="23"/>
  <c r="G1126" i="23"/>
  <c r="G1127" i="23"/>
  <c r="G1128" i="23"/>
  <c r="G1129" i="23"/>
  <c r="G1130" i="23"/>
  <c r="G1131" i="23"/>
  <c r="G1132" i="23"/>
  <c r="G1133" i="23"/>
  <c r="G1134" i="23"/>
  <c r="G1135" i="23"/>
  <c r="G1136" i="23"/>
  <c r="G1137" i="23"/>
  <c r="G1138" i="23"/>
  <c r="G1139" i="23"/>
  <c r="G1140" i="23"/>
  <c r="G1141" i="23"/>
  <c r="G1142" i="23"/>
  <c r="G1143" i="23"/>
  <c r="G1144" i="23"/>
  <c r="G1145" i="23"/>
  <c r="G1146" i="23"/>
  <c r="G1147" i="23"/>
  <c r="G1148" i="23"/>
  <c r="G1149" i="23"/>
  <c r="G1150" i="23"/>
  <c r="G1151" i="23"/>
  <c r="G1152" i="23"/>
  <c r="G1153" i="23"/>
  <c r="G1154" i="23"/>
  <c r="G1155" i="23"/>
  <c r="G1156" i="23"/>
  <c r="G1157" i="23"/>
  <c r="G1158" i="23"/>
  <c r="G1159" i="23"/>
  <c r="G1160" i="23"/>
  <c r="G1161" i="23"/>
  <c r="G1162" i="23"/>
  <c r="G1163" i="23"/>
  <c r="G1164" i="23"/>
  <c r="G1165" i="23"/>
  <c r="G1166" i="23"/>
  <c r="G1167" i="23"/>
  <c r="G1168" i="23"/>
  <c r="G1169" i="23"/>
  <c r="G1170" i="23"/>
  <c r="G1171" i="23"/>
  <c r="G1172" i="23"/>
  <c r="G1173" i="23"/>
  <c r="G1174" i="23"/>
  <c r="G1175" i="23"/>
  <c r="G1176" i="23"/>
  <c r="G1177" i="23"/>
  <c r="G1178" i="23"/>
  <c r="G1179" i="23"/>
  <c r="G1180" i="23"/>
  <c r="G1181" i="23"/>
  <c r="G1182" i="23"/>
  <c r="G1183" i="23"/>
  <c r="G1184" i="23"/>
  <c r="G1185" i="23"/>
  <c r="G1186" i="23"/>
  <c r="G1187" i="23"/>
  <c r="G1188" i="23"/>
  <c r="G1189" i="23"/>
  <c r="G1190" i="23"/>
  <c r="G1191" i="23"/>
  <c r="G1192" i="23"/>
  <c r="G1193" i="23"/>
  <c r="G1194" i="23"/>
  <c r="G1195" i="23"/>
  <c r="G1196" i="23"/>
  <c r="G1197" i="23"/>
  <c r="G1198" i="23"/>
  <c r="G1199" i="23"/>
  <c r="G1200" i="23"/>
  <c r="G1201" i="23"/>
  <c r="G1202" i="23"/>
  <c r="G1203" i="23"/>
  <c r="G1204" i="23"/>
  <c r="G1205" i="23"/>
  <c r="G1206" i="23"/>
  <c r="G1207" i="23"/>
  <c r="G1208" i="23"/>
  <c r="G1209" i="23"/>
  <c r="G1210" i="23"/>
  <c r="G1211" i="23"/>
  <c r="G1212" i="23"/>
  <c r="G1213" i="23"/>
  <c r="G1214" i="23"/>
  <c r="G1215" i="23"/>
  <c r="G1216" i="23"/>
  <c r="G1217" i="23"/>
  <c r="G1218" i="23"/>
  <c r="G1219" i="23"/>
  <c r="G1220" i="23"/>
  <c r="G1221" i="23"/>
  <c r="G1222" i="23"/>
  <c r="G1223" i="23"/>
  <c r="G1224" i="23"/>
  <c r="G1225" i="23"/>
  <c r="G1226" i="23"/>
  <c r="G1227" i="23"/>
  <c r="G1228" i="23"/>
  <c r="G1229" i="23"/>
  <c r="G1230" i="23"/>
  <c r="G1231" i="23"/>
  <c r="G1232" i="23"/>
  <c r="G1233" i="23"/>
  <c r="G1234" i="23"/>
  <c r="G1235" i="23"/>
  <c r="G1236" i="23"/>
  <c r="G1237" i="23"/>
  <c r="G1238" i="23"/>
  <c r="G1239" i="23"/>
  <c r="G1240" i="23"/>
  <c r="G1241" i="23"/>
  <c r="G1242" i="23"/>
  <c r="G1243" i="23"/>
  <c r="G1244" i="23"/>
  <c r="G1245" i="23"/>
  <c r="G1246" i="23"/>
  <c r="G1247" i="23"/>
  <c r="G1248" i="23"/>
  <c r="G1249" i="23"/>
  <c r="G1250" i="23"/>
  <c r="G1251" i="23"/>
  <c r="G1252" i="23"/>
  <c r="G1253" i="23"/>
  <c r="G1254" i="23"/>
  <c r="G1255" i="23"/>
  <c r="G1256" i="23"/>
  <c r="G1257" i="23"/>
  <c r="G1258" i="23"/>
  <c r="G1259" i="23"/>
  <c r="G1260" i="23"/>
  <c r="G1261" i="23"/>
  <c r="G1262" i="23"/>
  <c r="G1263" i="23"/>
  <c r="G1264" i="23"/>
  <c r="G1265" i="23"/>
  <c r="G1266" i="23"/>
  <c r="G1267" i="23"/>
  <c r="G1268" i="23"/>
  <c r="G1269" i="23"/>
  <c r="G1270" i="23"/>
  <c r="G1271" i="23"/>
  <c r="G1272" i="23"/>
  <c r="G1273" i="23"/>
  <c r="G1274" i="23"/>
  <c r="G1275" i="23"/>
  <c r="G1276" i="23"/>
  <c r="G1277" i="23"/>
  <c r="G1278" i="23"/>
  <c r="G1279" i="23"/>
  <c r="G1280" i="23"/>
  <c r="G1281" i="23"/>
  <c r="G1282" i="23"/>
  <c r="G1283" i="23"/>
  <c r="G1284" i="23"/>
  <c r="G1285" i="23"/>
  <c r="G1286" i="23"/>
  <c r="G1287" i="23"/>
  <c r="G1288" i="23"/>
  <c r="G1289" i="23"/>
  <c r="G1290" i="23"/>
  <c r="G1291" i="23"/>
  <c r="G1292" i="23"/>
  <c r="G1293" i="23"/>
  <c r="G1294" i="23"/>
  <c r="G1295" i="23"/>
  <c r="G1296" i="23"/>
  <c r="G1297" i="23"/>
  <c r="G1298" i="23"/>
  <c r="G1299" i="23"/>
  <c r="G1300" i="23"/>
  <c r="G1301" i="23"/>
  <c r="G1302" i="23"/>
  <c r="G1303" i="23"/>
  <c r="G1304" i="23"/>
  <c r="G1305" i="23"/>
  <c r="G1306" i="23"/>
  <c r="G1307" i="23"/>
  <c r="G1308" i="23"/>
  <c r="G1309" i="23"/>
  <c r="G1310" i="23"/>
  <c r="G1311" i="23"/>
  <c r="G1312" i="23"/>
  <c r="G1313" i="23"/>
  <c r="G1314" i="23"/>
  <c r="G1315" i="23"/>
  <c r="G1316" i="23"/>
  <c r="G1317" i="23"/>
  <c r="G1318" i="23"/>
  <c r="G1319" i="23"/>
  <c r="G1320" i="23"/>
  <c r="G1321" i="23"/>
  <c r="G1322" i="23"/>
  <c r="G1323" i="23"/>
  <c r="G1324" i="23"/>
  <c r="G1325" i="23"/>
  <c r="G1326" i="23"/>
  <c r="G1327" i="23"/>
  <c r="G1328" i="23"/>
  <c r="G1329" i="23"/>
  <c r="G1330" i="23"/>
  <c r="G1331" i="23"/>
  <c r="G1332" i="23"/>
  <c r="G1333" i="23"/>
  <c r="G1334" i="23"/>
  <c r="G1335" i="23"/>
  <c r="G1336" i="23"/>
  <c r="G1337" i="23"/>
  <c r="G1338" i="23"/>
  <c r="G1339" i="23"/>
  <c r="G1340" i="23"/>
  <c r="G1341" i="23"/>
  <c r="G1342" i="23"/>
  <c r="G1343" i="23"/>
  <c r="G1344" i="23"/>
  <c r="G1345" i="23"/>
  <c r="G1346" i="23"/>
  <c r="G1347" i="23"/>
  <c r="G1348" i="23"/>
  <c r="G1349" i="23"/>
  <c r="G1350" i="23"/>
  <c r="G1351" i="23"/>
  <c r="G1352" i="23"/>
  <c r="G1353" i="23"/>
  <c r="G1354" i="23"/>
  <c r="G1355" i="23"/>
  <c r="G1356" i="23"/>
  <c r="G1357" i="23"/>
  <c r="G1358" i="23"/>
  <c r="G1359" i="23"/>
  <c r="G1360" i="23"/>
  <c r="G1361" i="23"/>
  <c r="G1362" i="23"/>
  <c r="G1363" i="23"/>
  <c r="G1364" i="23"/>
  <c r="G1365" i="23"/>
  <c r="G1366" i="23"/>
  <c r="G1367" i="23"/>
  <c r="G1368" i="23"/>
  <c r="G1369" i="23"/>
  <c r="G1370" i="23"/>
  <c r="G1371" i="23"/>
  <c r="G1372" i="23"/>
  <c r="G1373" i="23"/>
  <c r="G1374" i="23"/>
  <c r="G1375" i="23"/>
  <c r="G1376" i="23"/>
  <c r="G1377" i="23"/>
  <c r="G1378" i="23"/>
  <c r="G1379" i="23"/>
  <c r="G1380" i="23"/>
  <c r="G1381" i="23"/>
  <c r="G1382" i="23"/>
  <c r="G1383" i="23"/>
  <c r="G1384" i="23"/>
  <c r="G1385" i="23"/>
  <c r="G1386" i="23"/>
  <c r="G1387" i="23"/>
  <c r="G1388" i="23"/>
  <c r="G1389" i="23"/>
  <c r="G1390" i="23"/>
  <c r="G1391" i="23"/>
  <c r="G1392" i="23"/>
  <c r="G1393" i="23"/>
  <c r="G1394" i="23"/>
  <c r="G1395" i="23"/>
  <c r="G1396" i="23"/>
  <c r="G1397" i="23"/>
  <c r="G1398" i="23"/>
  <c r="G1399" i="23"/>
  <c r="G1400" i="23"/>
  <c r="G1401" i="23"/>
  <c r="G1402" i="23"/>
  <c r="G1403" i="23"/>
  <c r="G1404" i="23"/>
  <c r="G1405" i="23"/>
  <c r="G1406" i="23"/>
  <c r="G1407" i="23"/>
  <c r="G1408" i="23"/>
  <c r="G1409" i="23"/>
  <c r="G1410" i="23"/>
  <c r="G1411" i="23"/>
  <c r="G1412" i="23"/>
  <c r="G1413" i="23"/>
  <c r="G1414" i="23"/>
  <c r="G1415" i="23"/>
  <c r="G1416" i="23"/>
  <c r="G1417" i="23"/>
  <c r="G1418" i="23"/>
  <c r="G1419" i="23"/>
  <c r="G1420" i="23"/>
  <c r="G1421" i="23"/>
  <c r="G1422" i="23"/>
  <c r="G1423" i="23"/>
  <c r="G1424" i="23"/>
  <c r="G1425" i="23"/>
  <c r="G1426" i="23"/>
  <c r="G1427" i="23"/>
  <c r="G1428" i="23"/>
  <c r="G1429" i="23"/>
  <c r="G1430" i="23"/>
  <c r="G1431" i="23"/>
  <c r="G1432" i="23"/>
  <c r="G1433" i="23"/>
  <c r="G1434" i="23"/>
  <c r="G1435" i="23"/>
  <c r="G1436" i="23"/>
  <c r="G1437" i="23"/>
  <c r="G1438" i="23"/>
  <c r="G1439" i="23"/>
  <c r="G1440" i="23"/>
  <c r="G1441" i="23"/>
  <c r="G1442" i="23"/>
  <c r="G1443" i="23"/>
  <c r="G1444" i="23"/>
  <c r="G1445" i="23"/>
  <c r="G1446" i="23"/>
  <c r="G1447" i="23"/>
  <c r="G1448" i="23"/>
  <c r="G1449" i="23"/>
  <c r="G1450" i="23"/>
  <c r="G1451" i="23"/>
  <c r="G1452" i="23"/>
  <c r="G1453" i="23"/>
  <c r="G1454" i="23"/>
  <c r="G1455" i="23"/>
  <c r="G1456" i="23"/>
  <c r="G1457" i="23"/>
  <c r="G1458" i="23"/>
  <c r="G1459" i="23"/>
  <c r="G1460" i="23"/>
  <c r="G1461" i="23"/>
  <c r="G1462" i="23"/>
  <c r="G1463" i="23"/>
  <c r="G1464" i="23"/>
  <c r="G1465" i="23"/>
  <c r="G1466" i="23"/>
  <c r="G1467" i="23"/>
  <c r="G1468" i="23"/>
  <c r="G1469" i="23"/>
  <c r="G1470" i="23"/>
  <c r="G1471" i="23"/>
  <c r="G1472" i="23"/>
  <c r="G1473" i="23"/>
  <c r="G1474" i="23"/>
  <c r="G1475" i="23"/>
  <c r="G1476" i="23"/>
  <c r="G1477" i="23"/>
  <c r="G1478" i="23"/>
  <c r="G1479" i="23"/>
  <c r="G1480" i="23"/>
  <c r="G1481" i="23"/>
  <c r="G1482" i="23"/>
  <c r="G1483" i="23"/>
  <c r="G1484" i="23"/>
  <c r="G1485" i="23"/>
  <c r="G1486" i="23"/>
  <c r="G1487" i="23"/>
  <c r="G1488" i="23"/>
  <c r="G1489" i="23"/>
  <c r="G1490" i="23"/>
  <c r="G1491" i="23"/>
  <c r="G1492" i="23"/>
  <c r="G1493" i="23"/>
  <c r="G1494" i="23"/>
  <c r="G1495" i="23"/>
  <c r="G1496" i="23"/>
  <c r="G1497" i="23"/>
  <c r="G1498" i="23"/>
  <c r="G1499" i="23"/>
  <c r="G1500" i="23"/>
  <c r="G1501" i="23"/>
  <c r="G1502" i="23"/>
  <c r="G1503" i="23"/>
  <c r="G1504" i="23"/>
  <c r="G1505" i="23"/>
  <c r="G1506" i="23"/>
  <c r="G1507" i="23"/>
  <c r="G1508" i="23"/>
  <c r="G1509" i="23"/>
  <c r="G1510" i="23"/>
  <c r="G1511" i="23"/>
  <c r="G1512" i="23"/>
  <c r="G2" i="14"/>
  <c r="G3" i="14"/>
  <c r="G4" i="14"/>
  <c r="G5" i="14"/>
  <c r="G6" i="14"/>
  <c r="G7" i="14"/>
  <c r="G8" i="14"/>
  <c r="G9" i="14"/>
  <c r="G10" i="14"/>
  <c r="G11" i="14"/>
  <c r="G12" i="14"/>
  <c r="G13" i="14"/>
  <c r="G14" i="14"/>
  <c r="G15" i="14"/>
  <c r="G16" i="14"/>
  <c r="G17" i="14"/>
  <c r="G18" i="14"/>
  <c r="G19" i="14"/>
  <c r="G20" i="14"/>
  <c r="G21" i="14"/>
  <c r="G22" i="14"/>
  <c r="G23" i="14"/>
  <c r="G24" i="14"/>
  <c r="G25" i="14"/>
  <c r="G26" i="14"/>
  <c r="G27" i="14"/>
  <c r="G28" i="14"/>
  <c r="G29" i="14"/>
  <c r="G30" i="14"/>
  <c r="G31" i="14"/>
  <c r="G32" i="14"/>
  <c r="G33" i="14"/>
  <c r="G34" i="14"/>
  <c r="G35" i="14"/>
  <c r="G36" i="14"/>
  <c r="G37" i="14"/>
  <c r="G38" i="14"/>
  <c r="G39" i="14"/>
  <c r="G40" i="14"/>
  <c r="G41" i="14"/>
  <c r="G42" i="14"/>
  <c r="G43" i="14"/>
  <c r="G44" i="14"/>
  <c r="G45" i="14"/>
  <c r="G46" i="14"/>
  <c r="G47" i="14"/>
  <c r="G48" i="14"/>
  <c r="G49" i="14"/>
  <c r="G50" i="14"/>
  <c r="G51" i="14"/>
  <c r="G52" i="14"/>
  <c r="G53" i="14"/>
  <c r="G54" i="14"/>
  <c r="G55" i="14"/>
  <c r="G56" i="14"/>
  <c r="G57" i="14"/>
  <c r="G58" i="14"/>
  <c r="G59" i="14"/>
  <c r="G60" i="14"/>
  <c r="G61" i="14"/>
  <c r="G62" i="14"/>
  <c r="G63" i="14"/>
  <c r="G64" i="14"/>
  <c r="G65" i="14"/>
  <c r="G66" i="14"/>
  <c r="G67" i="14"/>
  <c r="G68" i="14"/>
  <c r="G69" i="14"/>
  <c r="G70" i="14"/>
  <c r="G71" i="14"/>
  <c r="G72" i="14"/>
  <c r="G73" i="14"/>
  <c r="G74" i="14"/>
  <c r="G75" i="14"/>
  <c r="G76" i="14"/>
  <c r="G77" i="14"/>
  <c r="G78" i="14"/>
  <c r="G79" i="14"/>
  <c r="G80" i="14"/>
  <c r="G81" i="14"/>
  <c r="G82" i="14"/>
  <c r="G83" i="14"/>
  <c r="G84" i="14"/>
  <c r="G85" i="14"/>
  <c r="G86" i="14"/>
  <c r="G87" i="14"/>
  <c r="G88" i="14"/>
  <c r="G89" i="14"/>
  <c r="G90" i="14"/>
  <c r="G91" i="14"/>
  <c r="G92" i="14"/>
  <c r="G93" i="14"/>
  <c r="G94" i="14"/>
  <c r="G95" i="14"/>
  <c r="G96" i="14"/>
  <c r="G97" i="14"/>
  <c r="G98" i="14"/>
  <c r="G99" i="14"/>
  <c r="G100" i="14"/>
  <c r="G101" i="14"/>
  <c r="G102" i="14"/>
  <c r="G103" i="14"/>
  <c r="G104" i="14"/>
  <c r="G105" i="14"/>
  <c r="G106" i="14"/>
  <c r="G107" i="14"/>
  <c r="G108" i="14"/>
  <c r="G109" i="14"/>
  <c r="G110" i="14"/>
  <c r="G111" i="14"/>
  <c r="G112" i="14"/>
  <c r="G113" i="14"/>
  <c r="G114" i="14"/>
  <c r="G115" i="14"/>
  <c r="G116" i="14"/>
  <c r="G117" i="14"/>
  <c r="G118" i="14"/>
  <c r="G119" i="14"/>
  <c r="G120" i="14"/>
  <c r="G121" i="14"/>
  <c r="G122" i="14"/>
  <c r="G123" i="14"/>
  <c r="G124" i="14"/>
  <c r="G125" i="14"/>
  <c r="G126" i="14"/>
  <c r="G127" i="14"/>
  <c r="G128" i="14"/>
  <c r="G129" i="14"/>
  <c r="G130" i="14"/>
  <c r="G131" i="14"/>
  <c r="G132" i="14"/>
  <c r="G133" i="14"/>
  <c r="G134" i="14"/>
  <c r="G135" i="14"/>
  <c r="G136" i="14"/>
  <c r="G137" i="14"/>
  <c r="G138" i="14"/>
  <c r="G139" i="14"/>
  <c r="G140" i="14"/>
  <c r="G141" i="14"/>
  <c r="G142" i="14"/>
  <c r="G143" i="14"/>
  <c r="G144" i="14"/>
  <c r="G145" i="14"/>
  <c r="G146" i="14"/>
  <c r="G147" i="14"/>
  <c r="G148" i="14"/>
  <c r="G149" i="14"/>
  <c r="G150" i="14"/>
  <c r="G151" i="14"/>
  <c r="G152" i="14"/>
  <c r="G153" i="14"/>
  <c r="G154" i="14"/>
  <c r="G155" i="14"/>
  <c r="G156" i="14"/>
  <c r="G157" i="14"/>
  <c r="G158" i="14"/>
  <c r="G159" i="14"/>
  <c r="G160" i="14"/>
  <c r="G161" i="14"/>
  <c r="G162" i="14"/>
  <c r="G163" i="14"/>
  <c r="G164" i="14"/>
  <c r="G165" i="14"/>
  <c r="G166" i="14"/>
  <c r="G167" i="14"/>
  <c r="G168" i="14"/>
  <c r="G169" i="14"/>
  <c r="G170" i="14"/>
  <c r="G171" i="14"/>
  <c r="G172" i="14"/>
  <c r="G173" i="14"/>
  <c r="G174" i="14"/>
  <c r="G175" i="14"/>
  <c r="G176" i="14"/>
  <c r="G177" i="14"/>
  <c r="G178" i="14"/>
  <c r="G179" i="14"/>
  <c r="G180" i="14"/>
  <c r="G181" i="14"/>
  <c r="G182" i="14"/>
  <c r="G183" i="14"/>
  <c r="G184" i="14"/>
  <c r="G185" i="14"/>
  <c r="G186" i="14"/>
  <c r="G187" i="14"/>
  <c r="G188" i="14"/>
  <c r="G189" i="14"/>
  <c r="G190" i="14"/>
  <c r="G191" i="14"/>
  <c r="G192" i="14"/>
  <c r="G193" i="14"/>
  <c r="G194" i="14"/>
  <c r="G195" i="14"/>
  <c r="G196" i="14"/>
  <c r="G197" i="14"/>
  <c r="G198" i="14"/>
  <c r="G199" i="14"/>
  <c r="G200" i="14"/>
  <c r="G201" i="14"/>
  <c r="G202" i="14"/>
  <c r="G203" i="14"/>
  <c r="G204" i="14"/>
  <c r="G205" i="14"/>
  <c r="G206" i="14"/>
  <c r="G207" i="14"/>
  <c r="G208" i="14"/>
  <c r="G209" i="14"/>
  <c r="G210" i="14"/>
  <c r="G211" i="14"/>
  <c r="G212" i="14"/>
  <c r="G213" i="14"/>
  <c r="G214" i="14"/>
  <c r="G215" i="14"/>
  <c r="G216" i="14"/>
  <c r="G217" i="14"/>
  <c r="G218" i="14"/>
  <c r="G219" i="14"/>
  <c r="G220" i="14"/>
  <c r="G221" i="14"/>
  <c r="G222" i="14"/>
  <c r="G223" i="14"/>
  <c r="G224" i="14"/>
  <c r="G225" i="14"/>
  <c r="G226" i="14"/>
  <c r="G227" i="14"/>
  <c r="G228" i="14"/>
  <c r="G229" i="14"/>
  <c r="G230" i="14"/>
  <c r="G231" i="14"/>
  <c r="G232" i="14"/>
  <c r="G233" i="14"/>
  <c r="G234" i="14"/>
  <c r="G235" i="14"/>
  <c r="G236" i="14"/>
  <c r="G237" i="14"/>
  <c r="G238" i="14"/>
  <c r="G239" i="14"/>
  <c r="G240" i="14"/>
  <c r="G241" i="14"/>
  <c r="G242" i="14"/>
  <c r="G243" i="14"/>
  <c r="G244" i="14"/>
  <c r="G245" i="14"/>
  <c r="G246" i="14"/>
  <c r="G247" i="14"/>
  <c r="G248" i="14"/>
  <c r="G249" i="14"/>
  <c r="G250" i="14"/>
  <c r="G251" i="14"/>
  <c r="G252" i="14"/>
  <c r="G253" i="14"/>
  <c r="G254" i="14"/>
  <c r="G255" i="14"/>
  <c r="G256" i="14"/>
  <c r="G257" i="14"/>
  <c r="G258" i="14"/>
  <c r="G259" i="14"/>
  <c r="G260" i="14"/>
  <c r="G261" i="14"/>
  <c r="G262" i="14"/>
  <c r="G263" i="14"/>
  <c r="G264" i="14"/>
  <c r="G265" i="14"/>
  <c r="G266" i="14"/>
  <c r="G267" i="14"/>
  <c r="G268" i="14"/>
  <c r="G269" i="14"/>
  <c r="G270" i="14"/>
  <c r="G271" i="14"/>
  <c r="G272" i="14"/>
  <c r="G273" i="14"/>
  <c r="G274" i="14"/>
  <c r="G275" i="14"/>
  <c r="G276" i="14"/>
  <c r="G277" i="14"/>
  <c r="G278" i="14"/>
  <c r="G279" i="14"/>
  <c r="G280" i="14"/>
  <c r="G281" i="14"/>
  <c r="G282" i="14"/>
  <c r="G283" i="14"/>
  <c r="G284" i="14"/>
  <c r="G285" i="14"/>
  <c r="G286" i="14"/>
  <c r="G287" i="14"/>
  <c r="G288" i="14"/>
  <c r="G289" i="14"/>
  <c r="G290" i="14"/>
  <c r="G291" i="14"/>
  <c r="G292" i="14"/>
  <c r="G293" i="14"/>
  <c r="G294" i="14"/>
  <c r="G295" i="14"/>
  <c r="G296" i="14"/>
  <c r="G297" i="14"/>
  <c r="G298" i="14"/>
  <c r="G299" i="14"/>
  <c r="G300" i="14"/>
  <c r="G301" i="14"/>
  <c r="G302" i="14"/>
  <c r="G303" i="14"/>
  <c r="G304" i="14"/>
  <c r="G305" i="14"/>
  <c r="G306" i="14"/>
  <c r="G307" i="14"/>
  <c r="G308" i="14"/>
  <c r="G309" i="14"/>
  <c r="G310" i="14"/>
  <c r="G311" i="14"/>
  <c r="G312" i="14"/>
  <c r="G313" i="14"/>
  <c r="G314" i="14"/>
  <c r="G315" i="14"/>
  <c r="G316" i="14"/>
  <c r="G317" i="14"/>
  <c r="G318" i="14"/>
  <c r="G319" i="14"/>
  <c r="G320" i="14"/>
  <c r="G321" i="14"/>
  <c r="G322" i="14"/>
  <c r="G323" i="14"/>
  <c r="G324" i="14"/>
  <c r="G325" i="14"/>
  <c r="G326" i="14"/>
  <c r="G327" i="14"/>
  <c r="G328" i="14"/>
  <c r="G329" i="14"/>
  <c r="G330" i="14"/>
  <c r="G331" i="14"/>
  <c r="G332" i="14"/>
  <c r="G333" i="14"/>
  <c r="G334" i="14"/>
  <c r="G335" i="14"/>
  <c r="G336" i="14"/>
  <c r="G337" i="14"/>
  <c r="G338" i="14"/>
  <c r="G339" i="14"/>
  <c r="G340" i="14"/>
  <c r="G341" i="14"/>
  <c r="G342" i="14"/>
  <c r="G343" i="14"/>
  <c r="G344" i="14"/>
  <c r="G345" i="14"/>
  <c r="G346" i="14"/>
  <c r="G347" i="14"/>
  <c r="G348" i="14"/>
  <c r="G349" i="14"/>
  <c r="G350" i="14"/>
  <c r="G351" i="14"/>
  <c r="G352" i="14"/>
  <c r="G353" i="14"/>
  <c r="G354" i="14"/>
  <c r="G355" i="14"/>
  <c r="G356" i="14"/>
  <c r="G357" i="14"/>
  <c r="G358" i="14"/>
  <c r="G359" i="14"/>
  <c r="G360" i="14"/>
  <c r="G361" i="14"/>
  <c r="G362" i="14"/>
  <c r="G363" i="14"/>
  <c r="G364" i="14"/>
  <c r="G365" i="14"/>
  <c r="G366" i="14"/>
  <c r="G367" i="14"/>
  <c r="G368" i="14"/>
  <c r="G369" i="14"/>
  <c r="G370" i="14"/>
  <c r="G371" i="14"/>
  <c r="G372" i="14"/>
  <c r="G373" i="14"/>
  <c r="G374" i="14"/>
  <c r="G375" i="14"/>
  <c r="G376" i="14"/>
  <c r="G377" i="14"/>
  <c r="G378" i="14"/>
  <c r="G379" i="14"/>
  <c r="G380" i="14"/>
  <c r="G381" i="14"/>
  <c r="G382" i="14"/>
  <c r="G383" i="14"/>
  <c r="G384" i="14"/>
  <c r="G385" i="14"/>
  <c r="G386" i="14"/>
  <c r="G387" i="14"/>
  <c r="G388" i="14"/>
  <c r="G389" i="14"/>
  <c r="G390" i="14"/>
  <c r="G391" i="14"/>
  <c r="G392" i="14"/>
  <c r="G393" i="14"/>
  <c r="G394" i="14"/>
  <c r="G395" i="14"/>
  <c r="G396" i="14"/>
  <c r="G397" i="14"/>
  <c r="G398" i="14"/>
  <c r="G399" i="14"/>
  <c r="G400" i="14"/>
  <c r="G401" i="14"/>
  <c r="G402" i="14"/>
  <c r="G403" i="14"/>
  <c r="G404" i="14"/>
  <c r="G405" i="14"/>
  <c r="G406" i="14"/>
  <c r="G407" i="14"/>
  <c r="G408" i="14"/>
  <c r="G409" i="14"/>
  <c r="G410" i="14"/>
  <c r="G411" i="14"/>
  <c r="G412" i="14"/>
  <c r="G413" i="14"/>
  <c r="G414" i="14"/>
  <c r="G415" i="14"/>
  <c r="G416" i="14"/>
  <c r="G417" i="14"/>
  <c r="G418" i="14"/>
  <c r="G419" i="14"/>
  <c r="G420" i="14"/>
  <c r="G421" i="14"/>
  <c r="G422" i="14"/>
  <c r="G423" i="14"/>
  <c r="G424" i="14"/>
  <c r="G425" i="14"/>
  <c r="G426" i="14"/>
  <c r="G427" i="14"/>
  <c r="G428" i="14"/>
  <c r="G429" i="14"/>
  <c r="G430" i="14"/>
  <c r="G431" i="14"/>
  <c r="G432" i="14"/>
  <c r="G433" i="14"/>
  <c r="G434" i="14"/>
  <c r="G435" i="14"/>
  <c r="G436" i="14"/>
  <c r="G437" i="14"/>
  <c r="G438" i="14"/>
  <c r="G439" i="14"/>
  <c r="G440" i="14"/>
  <c r="G441" i="14"/>
  <c r="G442" i="14"/>
  <c r="G443" i="14"/>
  <c r="G444" i="14"/>
  <c r="G445" i="14"/>
  <c r="G446" i="14"/>
  <c r="G447" i="14"/>
  <c r="G448" i="14"/>
  <c r="G449" i="14"/>
  <c r="G450" i="14"/>
  <c r="G451" i="14"/>
  <c r="G452" i="14"/>
  <c r="G453" i="14"/>
  <c r="G454" i="14"/>
  <c r="G455" i="14"/>
  <c r="G456" i="14"/>
  <c r="G457" i="14"/>
  <c r="G458" i="14"/>
  <c r="G459" i="14"/>
  <c r="G460" i="14"/>
  <c r="G461" i="14"/>
  <c r="G462" i="14"/>
  <c r="G463" i="14"/>
  <c r="G464" i="14"/>
  <c r="G465" i="14"/>
  <c r="G466" i="14"/>
  <c r="G467" i="14"/>
  <c r="G468" i="14"/>
  <c r="G469" i="14"/>
  <c r="G470" i="14"/>
  <c r="G471" i="14"/>
  <c r="G472" i="14"/>
  <c r="G473" i="14"/>
  <c r="G474" i="14"/>
  <c r="G475" i="14"/>
  <c r="G476" i="14"/>
  <c r="G477" i="14"/>
  <c r="G478" i="14"/>
  <c r="G479" i="14"/>
  <c r="G480" i="14"/>
  <c r="G481" i="14"/>
  <c r="G482" i="14"/>
  <c r="G483" i="14"/>
  <c r="G484" i="14"/>
  <c r="G485" i="14"/>
  <c r="G486" i="14"/>
  <c r="G487" i="14"/>
  <c r="G488" i="14"/>
  <c r="G489" i="14"/>
  <c r="G490" i="14"/>
  <c r="G491" i="14"/>
  <c r="G492" i="14"/>
  <c r="G493" i="14"/>
  <c r="G494" i="14"/>
  <c r="G495" i="14"/>
  <c r="G496" i="14"/>
  <c r="G497" i="14"/>
  <c r="G498" i="14"/>
  <c r="G499" i="14"/>
  <c r="G500" i="14"/>
  <c r="G501" i="14"/>
  <c r="G502" i="14"/>
  <c r="G503" i="14"/>
  <c r="G504" i="14"/>
  <c r="G505" i="14"/>
  <c r="G506" i="14"/>
  <c r="G507" i="14"/>
  <c r="G508" i="14"/>
  <c r="G509" i="14"/>
  <c r="G510" i="14"/>
  <c r="G511" i="14"/>
  <c r="G512" i="14"/>
  <c r="G513" i="14"/>
  <c r="G514" i="14"/>
  <c r="G515" i="14"/>
  <c r="G516" i="14"/>
  <c r="G517" i="14"/>
  <c r="G518" i="14"/>
  <c r="G519" i="14"/>
  <c r="G520" i="14"/>
  <c r="G521" i="14"/>
  <c r="G522" i="14"/>
  <c r="G523" i="14"/>
  <c r="G524" i="14"/>
  <c r="G525" i="14"/>
  <c r="G526" i="14"/>
  <c r="G527" i="14"/>
  <c r="G528" i="14"/>
  <c r="G529" i="14"/>
  <c r="G530" i="14"/>
  <c r="G531" i="14"/>
  <c r="G532" i="14"/>
  <c r="G533" i="14"/>
  <c r="G534" i="14"/>
  <c r="G535" i="14"/>
  <c r="G536" i="14"/>
  <c r="G537" i="14"/>
  <c r="G538" i="14"/>
  <c r="G539" i="14"/>
  <c r="G540" i="14"/>
  <c r="G541" i="14"/>
  <c r="G542" i="14"/>
  <c r="G543" i="14"/>
  <c r="G544" i="14"/>
  <c r="G545" i="14"/>
  <c r="G546" i="14"/>
  <c r="G547" i="14"/>
  <c r="G548" i="14"/>
  <c r="G549" i="14"/>
  <c r="G550" i="14"/>
  <c r="G551" i="14"/>
  <c r="G552" i="14"/>
  <c r="G553" i="14"/>
  <c r="G554" i="14"/>
  <c r="G555" i="14"/>
  <c r="G556" i="14"/>
  <c r="G557" i="14"/>
  <c r="G558" i="14"/>
  <c r="G559" i="14"/>
  <c r="G560" i="14"/>
  <c r="G561" i="14"/>
  <c r="G562" i="14"/>
  <c r="G563" i="14"/>
  <c r="G564" i="14"/>
  <c r="G565" i="14"/>
  <c r="G566" i="14"/>
  <c r="G567" i="14"/>
  <c r="G568" i="14"/>
  <c r="G569" i="14"/>
  <c r="G570" i="14"/>
  <c r="G571" i="14"/>
  <c r="G572" i="14"/>
  <c r="G573" i="14"/>
  <c r="G574" i="14"/>
  <c r="G575" i="14"/>
  <c r="G576" i="14"/>
  <c r="G577" i="14"/>
  <c r="G578" i="14"/>
  <c r="G579" i="14"/>
  <c r="G580" i="14"/>
  <c r="G581" i="14"/>
  <c r="G582" i="14"/>
  <c r="G583" i="14"/>
  <c r="G584" i="14"/>
  <c r="G585" i="14"/>
  <c r="G586" i="14"/>
  <c r="G587" i="14"/>
  <c r="G588" i="14"/>
  <c r="G589" i="14"/>
  <c r="G590" i="14"/>
  <c r="G591" i="14"/>
  <c r="G592" i="14"/>
  <c r="G593" i="14"/>
  <c r="G594" i="14"/>
  <c r="G595" i="14"/>
  <c r="G596" i="14"/>
  <c r="G597" i="14"/>
  <c r="G598" i="14"/>
  <c r="G599" i="14"/>
  <c r="G600" i="14"/>
  <c r="G601" i="14"/>
  <c r="G602" i="14"/>
  <c r="G603" i="14"/>
  <c r="G604" i="14"/>
  <c r="G605" i="14"/>
  <c r="G606" i="14"/>
  <c r="G607" i="14"/>
  <c r="G608" i="14"/>
  <c r="G609" i="14"/>
  <c r="G610" i="14"/>
  <c r="G611" i="14"/>
  <c r="G612" i="14"/>
  <c r="G613" i="14"/>
  <c r="G614" i="14"/>
  <c r="G615" i="14"/>
  <c r="G616" i="14"/>
  <c r="G617" i="14"/>
  <c r="G618" i="14"/>
  <c r="G619" i="14"/>
  <c r="G620" i="14"/>
  <c r="G621" i="14"/>
  <c r="G622" i="14"/>
  <c r="G623" i="14"/>
  <c r="G624" i="14"/>
  <c r="G625" i="14"/>
  <c r="G626" i="14"/>
  <c r="G627" i="14"/>
  <c r="G628" i="14"/>
  <c r="G629" i="14"/>
  <c r="G630" i="14"/>
  <c r="G631" i="14"/>
  <c r="G632" i="14"/>
  <c r="G633" i="14"/>
  <c r="G634" i="14"/>
  <c r="G635" i="14"/>
  <c r="G636" i="14"/>
  <c r="G637" i="14"/>
  <c r="G638" i="14"/>
  <c r="G639" i="14"/>
  <c r="G640" i="14"/>
  <c r="G641" i="14"/>
  <c r="G642" i="14"/>
  <c r="G643" i="14"/>
  <c r="G644" i="14"/>
  <c r="G645" i="14"/>
  <c r="G646" i="14"/>
  <c r="G647" i="14"/>
  <c r="G648" i="14"/>
  <c r="G649" i="14"/>
  <c r="G650" i="14"/>
  <c r="G651" i="14"/>
  <c r="G652" i="14"/>
  <c r="G653" i="14"/>
  <c r="G654" i="14"/>
  <c r="G655" i="14"/>
  <c r="G656" i="14"/>
  <c r="G657" i="14"/>
  <c r="G658" i="14"/>
  <c r="G659" i="14"/>
  <c r="G660" i="14"/>
  <c r="G661" i="14"/>
  <c r="G662" i="14"/>
  <c r="G663" i="14"/>
  <c r="G664" i="14"/>
  <c r="G665" i="14"/>
  <c r="G666" i="14"/>
  <c r="G667" i="14"/>
  <c r="G668" i="14"/>
  <c r="G669" i="14"/>
  <c r="G670" i="14"/>
  <c r="G671" i="14"/>
  <c r="G672" i="14"/>
  <c r="G673" i="14"/>
  <c r="G674" i="14"/>
  <c r="G675" i="14"/>
  <c r="G676" i="14"/>
  <c r="G677" i="14"/>
  <c r="G678" i="14"/>
  <c r="G679" i="14"/>
  <c r="G680" i="14"/>
  <c r="G681" i="14"/>
  <c r="G682" i="14"/>
  <c r="G683" i="14"/>
  <c r="G684" i="14"/>
  <c r="G685" i="14"/>
  <c r="G686" i="14"/>
  <c r="G687" i="14"/>
  <c r="G688" i="14"/>
  <c r="G689" i="14"/>
  <c r="G690" i="14"/>
  <c r="G691" i="14"/>
  <c r="G692" i="14"/>
  <c r="G693" i="14"/>
  <c r="G694" i="14"/>
  <c r="G695" i="14"/>
  <c r="G696" i="14"/>
  <c r="G697" i="14"/>
  <c r="G698" i="14"/>
  <c r="G699" i="14"/>
  <c r="G700" i="14"/>
  <c r="G701" i="14"/>
  <c r="G702" i="14"/>
  <c r="G703" i="14"/>
  <c r="G704" i="14"/>
  <c r="G705" i="14"/>
  <c r="G706" i="14"/>
  <c r="G707" i="14"/>
  <c r="G708" i="14"/>
  <c r="G709" i="14"/>
  <c r="G710" i="14"/>
  <c r="G711" i="14"/>
  <c r="G712" i="14"/>
  <c r="G713" i="14"/>
  <c r="G714" i="14"/>
  <c r="G715" i="14"/>
  <c r="G716" i="14"/>
  <c r="G717" i="14"/>
  <c r="G718" i="14"/>
  <c r="G719" i="14"/>
  <c r="G720" i="14"/>
  <c r="G721" i="14"/>
  <c r="G722" i="14"/>
  <c r="G723" i="14"/>
  <c r="G724" i="14"/>
  <c r="G725" i="14"/>
  <c r="G726" i="14"/>
  <c r="G727" i="14"/>
  <c r="G728" i="14"/>
  <c r="G729" i="14"/>
  <c r="G730" i="14"/>
  <c r="G731" i="14"/>
  <c r="G732" i="14"/>
  <c r="G733" i="14"/>
  <c r="G734" i="14"/>
  <c r="G735" i="14"/>
  <c r="G736" i="14"/>
  <c r="G737" i="14"/>
  <c r="G738" i="14"/>
  <c r="G739" i="14"/>
  <c r="G740" i="14"/>
  <c r="G741" i="14"/>
  <c r="G742" i="14"/>
  <c r="G743" i="14"/>
  <c r="G744" i="14"/>
  <c r="G745" i="14"/>
  <c r="G746" i="14"/>
  <c r="G747" i="14"/>
  <c r="G748" i="14"/>
  <c r="G749" i="14"/>
  <c r="G750" i="14"/>
  <c r="G751" i="14"/>
  <c r="G752" i="14"/>
  <c r="G753" i="14"/>
  <c r="G754" i="14"/>
  <c r="G755" i="14"/>
  <c r="G756" i="14"/>
  <c r="G757" i="14"/>
  <c r="G758" i="14"/>
  <c r="G759" i="14"/>
  <c r="G760" i="14"/>
  <c r="G761" i="14"/>
  <c r="G762" i="14"/>
  <c r="G763" i="14"/>
  <c r="G764" i="14"/>
  <c r="G765" i="14"/>
  <c r="G766" i="14"/>
  <c r="G767" i="14"/>
  <c r="G768" i="14"/>
  <c r="G769" i="14"/>
  <c r="G770" i="14"/>
  <c r="G771" i="14"/>
  <c r="G772" i="14"/>
  <c r="G773" i="14"/>
  <c r="G774" i="14"/>
  <c r="G775" i="14"/>
  <c r="G776" i="14"/>
  <c r="G777" i="14"/>
  <c r="G778" i="14"/>
  <c r="G779" i="14"/>
  <c r="G780" i="14"/>
  <c r="G781" i="14"/>
  <c r="G782" i="14"/>
  <c r="G783" i="14"/>
  <c r="G784" i="14"/>
  <c r="G785" i="14"/>
  <c r="G786" i="14"/>
  <c r="G787" i="14"/>
  <c r="G788" i="14"/>
  <c r="G789" i="14"/>
  <c r="G790" i="14"/>
  <c r="G791" i="14"/>
  <c r="G792" i="14"/>
  <c r="G793" i="14"/>
  <c r="G794" i="14"/>
  <c r="G795" i="14"/>
  <c r="G796" i="14"/>
  <c r="G797" i="14"/>
  <c r="G798" i="14"/>
  <c r="G799" i="14"/>
  <c r="G800" i="14"/>
  <c r="G801" i="14"/>
  <c r="G802" i="14"/>
  <c r="G803" i="14"/>
  <c r="G804" i="14"/>
  <c r="G805" i="14"/>
  <c r="G806" i="14"/>
  <c r="G807" i="14"/>
  <c r="G808" i="14"/>
  <c r="G809" i="14"/>
  <c r="G810" i="14"/>
  <c r="G811" i="14"/>
  <c r="G812" i="14"/>
  <c r="G813" i="14"/>
  <c r="G814" i="14"/>
  <c r="G815" i="14"/>
  <c r="G816" i="14"/>
  <c r="G817" i="14"/>
  <c r="G818" i="14"/>
  <c r="G819" i="14"/>
  <c r="G820" i="14"/>
  <c r="G821" i="14"/>
  <c r="G822" i="14"/>
  <c r="G823" i="14"/>
  <c r="G824" i="14"/>
  <c r="G825" i="14"/>
  <c r="G826" i="14"/>
  <c r="G827" i="14"/>
  <c r="G828" i="14"/>
  <c r="G829" i="14"/>
  <c r="G830" i="14"/>
  <c r="G831" i="14"/>
  <c r="G832" i="14"/>
  <c r="G833" i="14"/>
  <c r="G834" i="14"/>
  <c r="G835" i="14"/>
  <c r="G836" i="14"/>
  <c r="G837" i="14"/>
  <c r="G838" i="14"/>
  <c r="G839" i="14"/>
  <c r="G840" i="14"/>
  <c r="G841" i="14"/>
  <c r="G842" i="14"/>
  <c r="G843" i="14"/>
  <c r="G844" i="14"/>
  <c r="G845" i="14"/>
  <c r="G846" i="14"/>
  <c r="G847" i="14"/>
  <c r="G848" i="14"/>
  <c r="G849" i="14"/>
  <c r="G850" i="14"/>
  <c r="G851" i="14"/>
  <c r="G852" i="14"/>
  <c r="G853" i="14"/>
  <c r="G854" i="14"/>
  <c r="G855" i="14"/>
  <c r="G856" i="14"/>
  <c r="G857" i="14"/>
  <c r="G858" i="14"/>
  <c r="G859" i="14"/>
  <c r="G860" i="14"/>
  <c r="G861" i="14"/>
  <c r="G862" i="14"/>
  <c r="G863" i="14"/>
  <c r="G864" i="14"/>
  <c r="G865" i="14"/>
  <c r="G866" i="14"/>
  <c r="G867" i="14"/>
  <c r="G868" i="14"/>
  <c r="G869" i="14"/>
  <c r="G870" i="14"/>
  <c r="G871" i="14"/>
  <c r="G872" i="14"/>
  <c r="G873" i="14"/>
  <c r="G874" i="14"/>
  <c r="G875" i="14"/>
  <c r="G876" i="14"/>
  <c r="G877" i="14"/>
  <c r="G878" i="14"/>
  <c r="G879" i="14"/>
  <c r="G880" i="14"/>
  <c r="G881" i="14"/>
  <c r="G882" i="14"/>
  <c r="G883" i="14"/>
  <c r="G884" i="14"/>
  <c r="G885" i="14"/>
  <c r="G886" i="14"/>
  <c r="G887" i="14"/>
  <c r="G888" i="14"/>
  <c r="G889" i="14"/>
  <c r="G890" i="14"/>
  <c r="G891" i="14"/>
  <c r="G892" i="14"/>
  <c r="G893" i="14"/>
  <c r="G894" i="14"/>
  <c r="G895" i="14"/>
  <c r="G896" i="14"/>
  <c r="G897" i="14"/>
  <c r="G898" i="14"/>
  <c r="G899" i="14"/>
  <c r="G900" i="14"/>
  <c r="G901" i="14"/>
  <c r="G902" i="14"/>
  <c r="G903" i="14"/>
  <c r="G904" i="14"/>
  <c r="G905" i="14"/>
  <c r="G906" i="14"/>
  <c r="G907" i="14"/>
  <c r="G908" i="14"/>
  <c r="G909" i="14"/>
  <c r="G910" i="14"/>
  <c r="G911" i="14"/>
  <c r="G912" i="14"/>
  <c r="G913" i="14"/>
  <c r="G914" i="14"/>
  <c r="G915" i="14"/>
  <c r="G916" i="14"/>
  <c r="G917" i="14"/>
  <c r="G918" i="14"/>
  <c r="G919" i="14"/>
  <c r="G920" i="14"/>
  <c r="G921" i="14"/>
  <c r="G922" i="14"/>
  <c r="G923" i="14"/>
  <c r="G924" i="14"/>
  <c r="G925" i="14"/>
  <c r="G926" i="14"/>
  <c r="G927" i="14"/>
  <c r="G928" i="14"/>
  <c r="G929" i="14"/>
  <c r="G930" i="14"/>
  <c r="G931" i="14"/>
  <c r="G932" i="14"/>
  <c r="G933" i="14"/>
  <c r="G934" i="14"/>
  <c r="G935" i="14"/>
  <c r="G936" i="14"/>
  <c r="G937" i="14"/>
  <c r="G938" i="14"/>
  <c r="G939" i="14"/>
  <c r="G940" i="14"/>
  <c r="G941" i="14"/>
  <c r="G942" i="14"/>
  <c r="G943" i="14"/>
  <c r="G944" i="14"/>
  <c r="G945" i="14"/>
  <c r="G946" i="14"/>
  <c r="G947" i="14"/>
  <c r="G948" i="14"/>
  <c r="G949" i="14"/>
  <c r="G950" i="14"/>
  <c r="G951" i="14"/>
  <c r="G952" i="14"/>
  <c r="G953" i="14"/>
  <c r="G954" i="14"/>
  <c r="G955" i="14"/>
  <c r="G956" i="14"/>
  <c r="G957" i="14"/>
  <c r="G958" i="14"/>
  <c r="G959" i="14"/>
  <c r="G960" i="14"/>
  <c r="G961" i="14"/>
  <c r="G962" i="14"/>
  <c r="G963" i="14"/>
  <c r="G964" i="14"/>
  <c r="G965" i="14"/>
  <c r="G966" i="14"/>
  <c r="G967" i="14"/>
  <c r="G968" i="14"/>
  <c r="G969" i="14"/>
  <c r="G970" i="14"/>
  <c r="G971" i="14"/>
  <c r="G972" i="14"/>
  <c r="G973" i="14"/>
  <c r="G974" i="14"/>
  <c r="G975" i="14"/>
  <c r="G976" i="14"/>
  <c r="G977" i="14"/>
  <c r="G978" i="14"/>
  <c r="G979" i="14"/>
  <c r="G980" i="14"/>
  <c r="G981" i="14"/>
  <c r="G982" i="14"/>
  <c r="G983" i="14"/>
  <c r="G984" i="14"/>
  <c r="G985" i="14"/>
  <c r="G986" i="14"/>
  <c r="G987" i="14"/>
  <c r="G988" i="14"/>
  <c r="G989" i="14"/>
  <c r="G990" i="14"/>
  <c r="G991" i="14"/>
  <c r="G992" i="14"/>
  <c r="G993" i="14"/>
  <c r="G994" i="14"/>
  <c r="G995" i="14"/>
  <c r="G996" i="14"/>
  <c r="G997" i="14"/>
  <c r="G998" i="14"/>
  <c r="G999" i="14"/>
  <c r="G1000" i="14"/>
  <c r="G1001" i="14"/>
  <c r="G1002" i="14"/>
  <c r="G1003" i="14"/>
  <c r="G1004" i="14"/>
  <c r="G1005" i="14"/>
  <c r="G1006" i="14"/>
  <c r="G1007" i="14"/>
  <c r="G1008" i="14"/>
  <c r="G1009" i="14"/>
  <c r="G1010" i="14"/>
  <c r="G1011" i="14"/>
  <c r="G1012" i="14"/>
  <c r="G1013" i="14"/>
  <c r="G1014" i="14"/>
  <c r="G1015" i="14"/>
  <c r="G1016" i="14"/>
  <c r="G1017" i="14"/>
  <c r="G1018" i="14"/>
  <c r="G1019" i="14"/>
  <c r="G1020" i="14"/>
  <c r="G1021" i="14"/>
  <c r="G1022" i="14"/>
  <c r="G1023" i="14"/>
  <c r="G1024" i="14"/>
  <c r="G1025" i="14"/>
  <c r="G1026" i="14"/>
  <c r="G1027" i="14"/>
  <c r="G1028" i="14"/>
  <c r="G1029" i="14"/>
  <c r="G1030" i="14"/>
  <c r="G1031" i="14"/>
  <c r="G1032" i="14"/>
  <c r="G1033" i="14"/>
  <c r="G1034" i="14"/>
  <c r="G1035" i="14"/>
  <c r="G1036" i="14"/>
  <c r="G1037" i="14"/>
  <c r="G1038" i="14"/>
  <c r="G1039" i="14"/>
  <c r="G1040" i="14"/>
  <c r="G1041" i="14"/>
  <c r="G1042" i="14"/>
  <c r="G1043" i="14"/>
  <c r="G1044" i="14"/>
  <c r="G1045" i="14"/>
  <c r="G1046" i="14"/>
  <c r="G1047" i="14"/>
  <c r="G1048" i="14"/>
  <c r="G1049" i="14"/>
  <c r="G1050" i="14"/>
  <c r="G1051" i="14"/>
  <c r="G1052" i="14"/>
  <c r="G1053" i="14"/>
  <c r="G1054" i="14"/>
  <c r="G1055" i="14"/>
  <c r="G1056" i="14"/>
  <c r="G1057" i="14"/>
  <c r="G1058" i="14"/>
  <c r="G1059" i="14"/>
  <c r="G1060" i="14"/>
  <c r="G1061" i="14"/>
  <c r="G1062" i="14"/>
  <c r="G1063" i="14"/>
  <c r="G1064" i="14"/>
  <c r="G1065" i="14"/>
  <c r="G1066" i="14"/>
  <c r="G1067" i="14"/>
  <c r="G1068" i="14"/>
  <c r="G1069" i="14"/>
  <c r="G1070" i="14"/>
  <c r="G1071" i="14"/>
  <c r="G1072" i="14"/>
  <c r="G1073" i="14"/>
  <c r="G1074" i="14"/>
  <c r="G1075" i="14"/>
  <c r="G1076" i="14"/>
  <c r="G1077" i="14"/>
  <c r="G1078" i="14"/>
  <c r="G1079" i="14"/>
  <c r="G1080" i="14"/>
  <c r="G1081" i="14"/>
  <c r="G1082" i="14"/>
  <c r="G1083" i="14"/>
  <c r="G1084" i="14"/>
  <c r="G1085" i="14"/>
  <c r="G1086" i="14"/>
  <c r="G1087" i="14"/>
  <c r="G1088" i="14"/>
  <c r="G1089" i="14"/>
  <c r="G1090" i="14"/>
  <c r="G1091" i="14"/>
  <c r="G1092" i="14"/>
  <c r="G1093" i="14"/>
  <c r="G1094" i="14"/>
  <c r="G1095" i="14"/>
  <c r="G1096" i="14"/>
  <c r="G1097" i="14"/>
  <c r="G1098" i="14"/>
  <c r="G1099" i="14"/>
  <c r="G1100" i="14"/>
  <c r="G1101" i="14"/>
  <c r="G1102" i="14"/>
  <c r="G1103" i="14"/>
  <c r="G1104" i="14"/>
  <c r="G1105" i="14"/>
  <c r="G1106" i="14"/>
  <c r="G1107" i="14"/>
  <c r="G1108" i="14"/>
  <c r="G1109" i="14"/>
  <c r="G1110" i="14"/>
  <c r="G1111" i="14"/>
  <c r="G1112" i="14"/>
  <c r="G1113" i="14"/>
  <c r="G1114" i="14"/>
  <c r="G1115" i="14"/>
  <c r="G1116" i="14"/>
  <c r="G1117" i="14"/>
  <c r="G1118" i="14"/>
  <c r="G1119" i="14"/>
  <c r="G1120" i="14"/>
  <c r="G1121" i="14"/>
  <c r="G1122" i="14"/>
  <c r="G1123" i="14"/>
  <c r="G1124" i="14"/>
  <c r="G1125" i="14"/>
  <c r="G1126" i="14"/>
  <c r="G1127" i="14"/>
  <c r="G1128" i="14"/>
  <c r="G1129" i="14"/>
  <c r="G1130" i="14"/>
  <c r="G1131" i="14"/>
  <c r="G1132" i="14"/>
  <c r="G1133" i="14"/>
  <c r="G1134" i="14"/>
  <c r="G1135" i="14"/>
  <c r="G1136" i="14"/>
  <c r="G1137" i="14"/>
  <c r="G1138" i="14"/>
  <c r="G1139" i="14"/>
  <c r="G1140" i="14"/>
  <c r="G1141" i="14"/>
  <c r="G1142" i="14"/>
  <c r="G1143" i="14"/>
  <c r="G1144" i="14"/>
  <c r="G1145" i="14"/>
  <c r="G1146" i="14"/>
  <c r="G1147" i="14"/>
  <c r="G1148" i="14"/>
  <c r="G1149" i="14"/>
  <c r="G1150" i="14"/>
  <c r="G1151" i="14"/>
  <c r="G1152" i="14"/>
  <c r="G1153" i="14"/>
  <c r="G1154" i="14"/>
  <c r="G1155" i="14"/>
  <c r="G1156" i="14"/>
  <c r="G1157" i="14"/>
  <c r="G1158" i="14"/>
  <c r="G1159" i="14"/>
  <c r="G1160" i="14"/>
  <c r="G1161" i="14"/>
  <c r="G1162" i="14"/>
  <c r="G1163" i="14"/>
  <c r="G1164" i="14"/>
  <c r="G1165" i="14"/>
  <c r="G1166" i="14"/>
  <c r="G1167" i="14"/>
  <c r="G1168" i="14"/>
  <c r="G1169" i="14"/>
  <c r="G1170" i="14"/>
  <c r="G1171" i="14"/>
  <c r="G1172" i="14"/>
  <c r="G1173" i="14"/>
  <c r="G1174" i="14"/>
  <c r="G1175" i="14"/>
  <c r="G1176" i="14"/>
  <c r="G1177" i="14"/>
  <c r="G1178" i="14"/>
  <c r="G1179" i="14"/>
  <c r="G1180" i="14"/>
  <c r="G1181" i="14"/>
  <c r="G1182" i="14"/>
  <c r="G1183" i="14"/>
  <c r="G1184" i="14"/>
  <c r="G1185" i="14"/>
  <c r="G1186" i="14"/>
  <c r="G1187" i="14"/>
  <c r="G1188" i="14"/>
  <c r="G1189" i="14"/>
  <c r="G1190" i="14"/>
  <c r="G1191" i="14"/>
  <c r="G1192" i="14"/>
  <c r="G1193" i="14"/>
  <c r="G1194" i="14"/>
  <c r="G1195" i="14"/>
  <c r="G1196" i="14"/>
  <c r="G1197" i="14"/>
  <c r="G1198" i="14"/>
  <c r="G1199" i="14"/>
  <c r="G1200" i="14"/>
  <c r="G1201" i="14"/>
  <c r="G1202" i="14"/>
  <c r="G1203" i="14"/>
  <c r="G1204" i="14"/>
  <c r="G1205" i="14"/>
  <c r="G1206" i="14"/>
  <c r="G1207" i="14"/>
  <c r="G1208" i="14"/>
  <c r="G1209" i="14"/>
  <c r="G1210" i="14"/>
  <c r="G1211" i="14"/>
  <c r="G1212" i="14"/>
  <c r="G1213" i="14"/>
  <c r="G1214" i="14"/>
  <c r="G1215" i="14"/>
  <c r="G1216" i="14"/>
  <c r="G1217" i="14"/>
  <c r="G1218" i="14"/>
  <c r="G1219" i="14"/>
  <c r="G1220" i="14"/>
  <c r="G1221" i="14"/>
  <c r="G1222" i="14"/>
  <c r="G1223" i="14"/>
  <c r="G1224" i="14"/>
  <c r="G1225" i="14"/>
  <c r="G1226" i="14"/>
  <c r="G1227" i="14"/>
  <c r="G1228" i="14"/>
  <c r="G1229" i="14"/>
  <c r="G1230" i="14"/>
  <c r="G1231" i="14"/>
  <c r="G1232" i="14"/>
  <c r="G1233" i="14"/>
  <c r="G1234" i="14"/>
  <c r="G1235" i="14"/>
  <c r="G1236" i="14"/>
  <c r="G1237" i="14"/>
  <c r="G1238" i="14"/>
  <c r="G1239" i="14"/>
  <c r="G1240" i="14"/>
  <c r="G1241" i="14"/>
  <c r="G1242" i="14"/>
  <c r="G1243" i="14"/>
  <c r="G1244" i="14"/>
  <c r="G1245" i="14"/>
  <c r="G1246" i="14"/>
  <c r="G1247" i="14"/>
  <c r="G1248" i="14"/>
  <c r="G1249" i="14"/>
  <c r="G1250" i="14"/>
  <c r="G1251" i="14"/>
  <c r="G1252" i="14"/>
  <c r="G1253" i="14"/>
  <c r="G1254" i="14"/>
  <c r="G1255" i="14"/>
  <c r="G1256" i="14"/>
  <c r="G1257" i="14"/>
  <c r="G1258" i="14"/>
  <c r="G1259" i="14"/>
  <c r="G1260" i="14"/>
  <c r="G1261" i="14"/>
  <c r="G1262" i="14"/>
  <c r="G1263" i="14"/>
  <c r="G1264" i="14"/>
  <c r="G1265" i="14"/>
  <c r="G1266" i="14"/>
  <c r="G1267" i="14"/>
  <c r="G1268" i="14"/>
  <c r="G1269" i="14"/>
  <c r="G1270" i="14"/>
  <c r="G1271" i="14"/>
  <c r="G1272" i="14"/>
  <c r="G1273" i="14"/>
  <c r="G1274" i="14"/>
  <c r="G1275" i="14"/>
  <c r="G1276" i="14"/>
  <c r="G1277" i="14"/>
  <c r="G1278" i="14"/>
  <c r="G1279" i="14"/>
  <c r="G1280" i="14"/>
  <c r="G1281" i="14"/>
  <c r="G1282" i="14"/>
  <c r="G1283" i="14"/>
  <c r="G1284" i="14"/>
  <c r="G1285" i="14"/>
  <c r="G1286" i="14"/>
  <c r="G1287" i="14"/>
  <c r="G1288" i="14"/>
  <c r="G1289" i="14"/>
  <c r="G1290" i="14"/>
  <c r="G1291" i="14"/>
  <c r="G1292" i="14"/>
  <c r="G1293" i="14"/>
  <c r="G1294" i="14"/>
  <c r="G1295" i="14"/>
  <c r="G1296" i="14"/>
  <c r="G1297" i="14"/>
  <c r="G1298" i="14"/>
  <c r="G1299" i="14"/>
  <c r="G1300" i="14"/>
  <c r="G1301" i="14"/>
  <c r="G1302" i="14"/>
  <c r="G1303" i="14"/>
  <c r="G1304" i="14"/>
  <c r="G1305" i="14"/>
  <c r="G1306" i="14"/>
  <c r="G1307" i="14"/>
  <c r="G1308" i="14"/>
  <c r="G1309" i="14"/>
  <c r="G1310" i="14"/>
  <c r="G1311" i="14"/>
  <c r="G1312" i="14"/>
  <c r="G1313" i="14"/>
  <c r="G1314" i="14"/>
  <c r="G1315" i="14"/>
  <c r="G1316" i="14"/>
  <c r="G1317" i="14"/>
  <c r="G1318" i="14"/>
  <c r="G1319" i="14"/>
  <c r="G1320" i="14"/>
  <c r="G1321" i="14"/>
  <c r="G1322" i="14"/>
  <c r="G1323" i="14"/>
  <c r="G1324" i="14"/>
  <c r="G1325" i="14"/>
  <c r="G1326" i="14"/>
  <c r="G1327" i="14"/>
  <c r="G1328" i="14"/>
  <c r="G1329" i="14"/>
  <c r="G1330" i="14"/>
  <c r="G1331" i="14"/>
  <c r="G1332" i="14"/>
  <c r="G1333" i="14"/>
  <c r="G1334" i="14"/>
  <c r="G1335" i="14"/>
  <c r="G1336" i="14"/>
  <c r="G1337" i="14"/>
  <c r="G1338" i="14"/>
  <c r="G1339" i="14"/>
  <c r="G1340" i="14"/>
  <c r="G1341" i="14"/>
  <c r="G1342" i="14"/>
  <c r="G1343" i="14"/>
  <c r="G1344" i="14"/>
  <c r="G1345" i="14"/>
  <c r="G1346" i="14"/>
  <c r="G1347" i="14"/>
  <c r="G1348" i="14"/>
  <c r="G1349" i="14"/>
  <c r="G1350" i="14"/>
  <c r="G1351" i="14"/>
  <c r="G1352" i="14"/>
  <c r="G1353" i="14"/>
  <c r="G1354" i="14"/>
  <c r="G1355" i="14"/>
  <c r="G1356" i="14"/>
  <c r="G1357" i="14"/>
  <c r="G1358" i="14"/>
  <c r="G1359" i="14"/>
  <c r="G1360" i="14"/>
  <c r="G1361" i="14"/>
  <c r="G1362" i="14"/>
  <c r="G1363" i="14"/>
  <c r="G1364" i="14"/>
  <c r="G1365" i="14"/>
  <c r="G1366" i="14"/>
  <c r="G1367" i="14"/>
  <c r="G1368" i="14"/>
  <c r="G1369" i="14"/>
  <c r="G1370" i="14"/>
  <c r="G1371" i="14"/>
  <c r="G1372" i="14"/>
  <c r="G1373" i="14"/>
  <c r="G1374" i="14"/>
  <c r="G1375" i="14"/>
  <c r="G1376" i="14"/>
  <c r="G1377" i="14"/>
  <c r="G1378" i="14"/>
  <c r="G1379" i="14"/>
  <c r="G1380" i="14"/>
  <c r="G1381" i="14"/>
  <c r="G1382" i="14"/>
  <c r="G1383" i="14"/>
  <c r="G1384" i="14"/>
  <c r="G1385" i="14"/>
  <c r="G1386" i="14"/>
  <c r="G1387" i="14"/>
  <c r="G1388" i="14"/>
  <c r="G1389" i="14"/>
  <c r="G1390" i="14"/>
  <c r="G1391" i="14"/>
  <c r="G1392" i="14"/>
  <c r="G1393" i="14"/>
  <c r="G1394" i="14"/>
  <c r="G1395" i="14"/>
  <c r="G1396" i="14"/>
  <c r="G1397" i="14"/>
  <c r="G1398" i="14"/>
  <c r="G1399" i="14"/>
  <c r="G1400" i="14"/>
  <c r="G1401" i="14"/>
  <c r="G1402" i="14"/>
  <c r="G1403" i="14"/>
  <c r="G1404" i="14"/>
  <c r="G1405" i="14"/>
  <c r="G1406" i="14"/>
  <c r="G1407" i="14"/>
  <c r="G1408" i="14"/>
  <c r="G1409" i="14"/>
  <c r="G1410" i="14"/>
  <c r="G1411" i="14"/>
  <c r="G1412" i="14"/>
  <c r="G1413" i="14"/>
  <c r="G1414" i="14"/>
  <c r="G1415" i="14"/>
  <c r="G1416" i="14"/>
  <c r="G1417" i="14"/>
  <c r="G1418" i="14"/>
  <c r="G1419" i="14"/>
  <c r="G1420" i="14"/>
  <c r="G1421" i="14"/>
  <c r="G1422" i="14"/>
  <c r="G1423" i="14"/>
  <c r="G1424" i="14"/>
  <c r="G1425" i="14"/>
  <c r="G1426" i="14"/>
  <c r="G1427" i="14"/>
  <c r="G1428" i="14"/>
  <c r="G1429" i="14"/>
  <c r="G1430" i="14"/>
  <c r="G1431" i="14"/>
  <c r="G1432" i="14"/>
  <c r="G1433" i="14"/>
  <c r="G1434" i="14"/>
  <c r="G1435" i="14"/>
  <c r="G1436" i="14"/>
  <c r="G1437" i="14"/>
  <c r="G1438" i="14"/>
  <c r="G1439" i="14"/>
  <c r="G1440" i="14"/>
  <c r="G1441" i="14"/>
  <c r="G1442" i="14"/>
  <c r="G1443" i="14"/>
  <c r="G1444" i="14"/>
  <c r="G1445" i="14"/>
  <c r="G1446" i="14"/>
  <c r="G1447" i="14"/>
  <c r="G1448" i="14"/>
  <c r="G1449" i="14"/>
  <c r="G1450" i="14"/>
  <c r="G1451" i="14"/>
  <c r="G1452" i="14"/>
  <c r="G1453" i="14"/>
  <c r="G1454" i="14"/>
  <c r="G1455" i="14"/>
  <c r="G1456" i="14"/>
  <c r="G1457" i="14"/>
  <c r="G1458" i="14"/>
  <c r="G1459" i="14"/>
  <c r="G1460" i="14"/>
  <c r="G1461" i="14"/>
  <c r="G1462" i="14"/>
  <c r="G1463" i="14"/>
  <c r="G1464" i="14"/>
  <c r="G1465" i="14"/>
  <c r="G1466" i="14"/>
  <c r="G1467" i="14"/>
  <c r="G1468" i="14"/>
  <c r="G1469" i="14"/>
  <c r="G1470" i="14"/>
  <c r="G1471" i="14"/>
  <c r="G1472" i="14"/>
  <c r="G1473" i="14"/>
  <c r="G1474" i="14"/>
  <c r="G1475" i="14"/>
  <c r="G1476" i="14"/>
  <c r="G1477" i="14"/>
  <c r="G1478" i="14"/>
  <c r="G1479" i="14"/>
  <c r="G1480" i="14"/>
  <c r="G1481" i="14"/>
  <c r="G1482" i="14"/>
  <c r="G1483" i="14"/>
  <c r="G1484" i="14"/>
  <c r="G1485" i="14"/>
  <c r="G1486" i="14"/>
  <c r="G1487" i="14"/>
  <c r="G1488" i="14"/>
  <c r="G1489" i="14"/>
  <c r="G1490" i="14"/>
  <c r="G1491" i="14"/>
  <c r="G1492" i="14"/>
  <c r="G1493" i="14"/>
  <c r="G1494" i="14"/>
  <c r="G1495" i="14"/>
  <c r="G1496" i="14"/>
  <c r="G1497" i="14"/>
  <c r="G1498" i="14"/>
  <c r="G1499" i="14"/>
  <c r="G1500" i="14"/>
  <c r="G1501" i="14"/>
  <c r="G1502" i="14"/>
  <c r="G1503" i="14"/>
  <c r="G1504" i="14"/>
  <c r="G1505" i="14"/>
  <c r="G1506" i="14"/>
  <c r="G1507" i="14"/>
  <c r="G1508" i="14"/>
  <c r="G1509" i="14"/>
  <c r="G1510" i="14"/>
  <c r="G1511" i="14"/>
  <c r="G1512" i="14"/>
  <c r="G1513" i="14"/>
  <c r="G1514" i="14"/>
  <c r="G1515" i="14"/>
  <c r="G1516" i="14"/>
  <c r="G1517" i="14"/>
  <c r="G1518" i="14"/>
  <c r="G1519" i="14"/>
  <c r="G1520" i="14"/>
  <c r="G1521" i="14"/>
  <c r="G1522" i="14"/>
  <c r="G1523" i="14"/>
  <c r="G1524" i="14"/>
  <c r="G1525" i="14"/>
  <c r="G1526" i="14"/>
  <c r="G1527" i="14"/>
  <c r="G1528" i="14"/>
  <c r="G1529" i="14"/>
  <c r="G1530" i="14"/>
  <c r="G1531" i="14"/>
  <c r="G1532" i="14"/>
  <c r="G1533" i="14"/>
  <c r="G1534" i="14"/>
  <c r="G1535" i="14"/>
  <c r="G1536" i="14"/>
  <c r="G1537" i="14"/>
  <c r="G1538" i="14"/>
  <c r="G1539" i="14"/>
  <c r="G1540" i="14"/>
  <c r="G1541" i="14"/>
  <c r="G1542" i="14"/>
  <c r="G1543" i="14"/>
  <c r="G1544" i="14"/>
  <c r="G1545" i="14"/>
  <c r="G2" i="10"/>
  <c r="G3" i="10"/>
  <c r="G4" i="10"/>
  <c r="G5" i="10"/>
  <c r="G6" i="10"/>
  <c r="G7" i="10"/>
  <c r="G8" i="10"/>
  <c r="G9" i="10"/>
  <c r="G10" i="10"/>
  <c r="G11" i="10"/>
  <c r="G12" i="10"/>
  <c r="G13" i="10"/>
  <c r="G14" i="10"/>
  <c r="G15" i="10"/>
  <c r="G16" i="10"/>
  <c r="G17" i="10"/>
  <c r="G18" i="10"/>
  <c r="G19" i="10"/>
  <c r="G20" i="10"/>
  <c r="G21" i="10"/>
  <c r="G22" i="10"/>
  <c r="G23" i="10"/>
  <c r="G24" i="10"/>
  <c r="G25" i="10"/>
  <c r="G26" i="10"/>
  <c r="G27" i="10"/>
  <c r="G28" i="10"/>
  <c r="G29" i="10"/>
  <c r="G30" i="10"/>
  <c r="G31" i="10"/>
  <c r="G32" i="10"/>
  <c r="G33" i="10"/>
  <c r="G34" i="10"/>
  <c r="G35" i="10"/>
  <c r="G36" i="10"/>
  <c r="G37" i="10"/>
  <c r="G38" i="10"/>
  <c r="G39" i="10"/>
  <c r="G40" i="10"/>
  <c r="G41" i="10"/>
  <c r="G42" i="10"/>
  <c r="G43" i="10"/>
  <c r="G44" i="10"/>
  <c r="G45" i="10"/>
  <c r="G46" i="10"/>
  <c r="G47" i="10"/>
  <c r="G48" i="10"/>
  <c r="G49" i="10"/>
  <c r="G50" i="10"/>
  <c r="G51" i="10"/>
  <c r="G52" i="10"/>
  <c r="G53" i="10"/>
  <c r="G54" i="10"/>
  <c r="G55" i="10"/>
  <c r="G56" i="10"/>
  <c r="G57" i="10"/>
  <c r="G58" i="10"/>
  <c r="G59" i="10"/>
  <c r="G60" i="10"/>
  <c r="G61" i="10"/>
  <c r="G62" i="10"/>
  <c r="G63" i="10"/>
  <c r="G64" i="10"/>
  <c r="G65" i="10"/>
  <c r="G66" i="10"/>
  <c r="G67" i="10"/>
  <c r="G68" i="10"/>
  <c r="G69" i="10"/>
  <c r="G70" i="10"/>
  <c r="G71" i="10"/>
  <c r="G72" i="10"/>
  <c r="G73" i="10"/>
  <c r="G74" i="10"/>
  <c r="G75" i="10"/>
  <c r="G76" i="10"/>
  <c r="G77" i="10"/>
  <c r="G78" i="10"/>
  <c r="G79" i="10"/>
  <c r="G80" i="10"/>
  <c r="G81" i="10"/>
  <c r="G82" i="10"/>
  <c r="G83" i="10"/>
  <c r="G84" i="10"/>
  <c r="G85" i="10"/>
  <c r="G86" i="10"/>
  <c r="G87" i="10"/>
  <c r="G88" i="10"/>
  <c r="G89" i="10"/>
  <c r="G90" i="10"/>
  <c r="G91" i="10"/>
  <c r="G92" i="10"/>
  <c r="G93" i="10"/>
  <c r="G94" i="10"/>
  <c r="G95" i="10"/>
  <c r="G96" i="10"/>
  <c r="G97" i="10"/>
  <c r="G98" i="10"/>
  <c r="G99" i="10"/>
  <c r="G100" i="10"/>
  <c r="G101" i="10"/>
  <c r="G102" i="10"/>
  <c r="G103" i="10"/>
  <c r="G104" i="10"/>
  <c r="G105" i="10"/>
  <c r="G106" i="10"/>
  <c r="G107" i="10"/>
  <c r="G108" i="10"/>
  <c r="G109" i="10"/>
  <c r="G110" i="10"/>
  <c r="G111" i="10"/>
  <c r="G112" i="10"/>
  <c r="G113" i="10"/>
  <c r="G114" i="10"/>
  <c r="G115" i="10"/>
  <c r="G116" i="10"/>
  <c r="G117" i="10"/>
  <c r="G118" i="10"/>
  <c r="G119" i="10"/>
  <c r="G120" i="10"/>
  <c r="G121" i="10"/>
  <c r="G122" i="10"/>
  <c r="G123" i="10"/>
  <c r="G124" i="10"/>
  <c r="G125" i="10"/>
  <c r="G126" i="10"/>
  <c r="G127" i="10"/>
  <c r="G128" i="10"/>
  <c r="G129" i="10"/>
  <c r="G130" i="10"/>
  <c r="G131" i="10"/>
  <c r="G132" i="10"/>
  <c r="G133" i="10"/>
  <c r="G134" i="10"/>
  <c r="G135" i="10"/>
  <c r="G136" i="10"/>
  <c r="G137" i="10"/>
  <c r="G138" i="10"/>
  <c r="G139" i="10"/>
  <c r="G140" i="10"/>
  <c r="G141" i="10"/>
  <c r="G142" i="10"/>
  <c r="G143" i="10"/>
  <c r="G144" i="10"/>
  <c r="G145" i="10"/>
  <c r="G146" i="10"/>
  <c r="G147" i="10"/>
  <c r="G148" i="10"/>
  <c r="G149" i="10"/>
  <c r="G150" i="10"/>
  <c r="G151" i="10"/>
  <c r="G152" i="10"/>
  <c r="G153" i="10"/>
  <c r="G154" i="10"/>
  <c r="G155" i="10"/>
  <c r="G156" i="10"/>
  <c r="G157" i="10"/>
  <c r="G158" i="10"/>
  <c r="G159" i="10"/>
  <c r="G160" i="10"/>
  <c r="G161" i="10"/>
  <c r="G162" i="10"/>
  <c r="G163" i="10"/>
  <c r="G164" i="10"/>
  <c r="G165" i="10"/>
  <c r="G166" i="10"/>
  <c r="G167" i="10"/>
  <c r="G168" i="10"/>
  <c r="G169" i="10"/>
  <c r="G170" i="10"/>
  <c r="G171" i="10"/>
  <c r="G172" i="10"/>
  <c r="G173" i="10"/>
  <c r="G174" i="10"/>
  <c r="G175" i="10"/>
  <c r="G176" i="10"/>
  <c r="G177" i="10"/>
  <c r="G178" i="10"/>
  <c r="G179" i="10"/>
  <c r="G180" i="10"/>
  <c r="G181" i="10"/>
  <c r="G182" i="10"/>
  <c r="G183" i="10"/>
  <c r="G184" i="10"/>
  <c r="G185" i="10"/>
  <c r="G186" i="10"/>
  <c r="G187" i="10"/>
  <c r="G188" i="10"/>
  <c r="G189" i="10"/>
  <c r="G190" i="10"/>
  <c r="G191" i="10"/>
  <c r="G192" i="10"/>
  <c r="G193" i="10"/>
  <c r="G194" i="10"/>
  <c r="G195" i="10"/>
  <c r="G196" i="10"/>
  <c r="G197" i="10"/>
  <c r="G198" i="10"/>
  <c r="G199" i="10"/>
  <c r="G200" i="10"/>
  <c r="G201" i="10"/>
  <c r="G202" i="10"/>
  <c r="G203" i="10"/>
  <c r="G204" i="10"/>
  <c r="G205" i="10"/>
  <c r="G206" i="10"/>
  <c r="G207" i="10"/>
  <c r="G208" i="10"/>
  <c r="G209" i="10"/>
  <c r="G210" i="10"/>
  <c r="G211" i="10"/>
  <c r="G212" i="10"/>
  <c r="G213" i="10"/>
  <c r="G214" i="10"/>
  <c r="G215" i="10"/>
  <c r="G216" i="10"/>
  <c r="G217" i="10"/>
  <c r="G218" i="10"/>
  <c r="G219" i="10"/>
  <c r="G220" i="10"/>
  <c r="G221" i="10"/>
  <c r="G222" i="10"/>
  <c r="G223" i="10"/>
  <c r="G224" i="10"/>
  <c r="G225" i="10"/>
  <c r="G226" i="10"/>
  <c r="G227" i="10"/>
  <c r="G228" i="10"/>
  <c r="G229" i="10"/>
  <c r="G230" i="10"/>
  <c r="G231" i="10"/>
  <c r="G232" i="10"/>
  <c r="G233" i="10"/>
  <c r="G234" i="10"/>
  <c r="G235" i="10"/>
  <c r="G236" i="10"/>
  <c r="G237" i="10"/>
  <c r="G238" i="10"/>
  <c r="G239" i="10"/>
  <c r="G240" i="10"/>
  <c r="G241" i="10"/>
  <c r="G242" i="10"/>
  <c r="G243" i="10"/>
  <c r="G244" i="10"/>
  <c r="G245" i="10"/>
  <c r="G246" i="10"/>
  <c r="G247" i="10"/>
  <c r="G248" i="10"/>
  <c r="G249" i="10"/>
  <c r="G250" i="10"/>
  <c r="G251" i="10"/>
  <c r="G252" i="10"/>
  <c r="G253" i="10"/>
  <c r="G254" i="10"/>
  <c r="G255" i="10"/>
  <c r="G256" i="10"/>
  <c r="G257" i="10"/>
  <c r="G258" i="10"/>
  <c r="G259" i="10"/>
  <c r="G260" i="10"/>
  <c r="G261" i="10"/>
  <c r="G262" i="10"/>
  <c r="G263" i="10"/>
  <c r="G264" i="10"/>
  <c r="G265" i="10"/>
  <c r="G266" i="10"/>
  <c r="G267" i="10"/>
  <c r="G268" i="10"/>
  <c r="G269" i="10"/>
  <c r="G270" i="10"/>
  <c r="G271" i="10"/>
  <c r="G272" i="10"/>
  <c r="G273" i="10"/>
  <c r="G274" i="10"/>
  <c r="G275" i="10"/>
  <c r="G276" i="10"/>
  <c r="G277" i="10"/>
  <c r="G278" i="10"/>
  <c r="G279" i="10"/>
  <c r="G280" i="10"/>
  <c r="G281" i="10"/>
  <c r="G282" i="10"/>
  <c r="G283" i="10"/>
  <c r="G284" i="10"/>
  <c r="G285" i="10"/>
  <c r="G286" i="10"/>
  <c r="G287" i="10"/>
  <c r="G288" i="10"/>
  <c r="G289" i="10"/>
  <c r="G290" i="10"/>
  <c r="G291" i="10"/>
  <c r="G292" i="10"/>
  <c r="G293" i="10"/>
  <c r="G294" i="10"/>
  <c r="G295" i="10"/>
  <c r="G296" i="10"/>
  <c r="G297" i="10"/>
  <c r="G298" i="10"/>
  <c r="G299" i="10"/>
  <c r="G300" i="10"/>
  <c r="G301" i="10"/>
  <c r="G302" i="10"/>
  <c r="G303" i="10"/>
  <c r="G304" i="10"/>
  <c r="G305" i="10"/>
  <c r="G306" i="10"/>
  <c r="G307" i="10"/>
  <c r="G308" i="10"/>
  <c r="G309" i="10"/>
  <c r="G310" i="10"/>
  <c r="G311" i="10"/>
  <c r="G312" i="10"/>
  <c r="G313" i="10"/>
  <c r="G314" i="10"/>
  <c r="G315" i="10"/>
  <c r="G316" i="10"/>
  <c r="G317" i="10"/>
  <c r="G318" i="10"/>
  <c r="G319" i="10"/>
  <c r="G320" i="10"/>
  <c r="G321" i="10"/>
  <c r="G322" i="10"/>
  <c r="G323" i="10"/>
  <c r="G324" i="10"/>
  <c r="G325" i="10"/>
  <c r="G326" i="10"/>
  <c r="G327" i="10"/>
  <c r="G328" i="10"/>
  <c r="G329" i="10"/>
  <c r="G330" i="10"/>
  <c r="G331" i="10"/>
  <c r="G332" i="10"/>
  <c r="G333" i="10"/>
  <c r="G334" i="10"/>
  <c r="G335" i="10"/>
  <c r="G336" i="10"/>
  <c r="G337" i="10"/>
  <c r="G338" i="10"/>
  <c r="G339" i="10"/>
  <c r="G340" i="10"/>
  <c r="G341" i="10"/>
  <c r="G342" i="10"/>
  <c r="G343" i="10"/>
  <c r="G344" i="10"/>
  <c r="G345" i="10"/>
  <c r="G346" i="10"/>
  <c r="G347" i="10"/>
  <c r="G348" i="10"/>
  <c r="G349" i="10"/>
  <c r="G350" i="10"/>
  <c r="G351" i="10"/>
  <c r="G352" i="10"/>
  <c r="G353" i="10"/>
  <c r="G354" i="10"/>
  <c r="G355" i="10"/>
  <c r="G356" i="10"/>
  <c r="G357" i="10"/>
  <c r="G358" i="10"/>
  <c r="G359" i="10"/>
  <c r="G360" i="10"/>
  <c r="G361" i="10"/>
  <c r="G362" i="10"/>
  <c r="G363" i="10"/>
  <c r="G364" i="10"/>
  <c r="G365" i="10"/>
  <c r="G366" i="10"/>
  <c r="G367" i="10"/>
  <c r="G368" i="10"/>
  <c r="G369" i="10"/>
  <c r="G370" i="10"/>
  <c r="G371" i="10"/>
  <c r="G372" i="10"/>
  <c r="G373" i="10"/>
  <c r="G374" i="10"/>
  <c r="G375" i="10"/>
  <c r="G376" i="10"/>
  <c r="G377" i="10"/>
  <c r="G378" i="10"/>
  <c r="G379" i="10"/>
  <c r="G380" i="10"/>
  <c r="G381" i="10"/>
  <c r="G382" i="10"/>
  <c r="G383" i="10"/>
  <c r="G384" i="10"/>
  <c r="G385" i="10"/>
  <c r="G386" i="10"/>
  <c r="G387" i="10"/>
  <c r="G388" i="10"/>
  <c r="G389" i="10"/>
  <c r="G390" i="10"/>
  <c r="G391" i="10"/>
  <c r="G392" i="10"/>
  <c r="G393" i="10"/>
  <c r="G394" i="10"/>
  <c r="G395" i="10"/>
  <c r="G396" i="10"/>
  <c r="G397" i="10"/>
  <c r="G398" i="10"/>
  <c r="G399" i="10"/>
  <c r="G400" i="10"/>
  <c r="G401" i="10"/>
  <c r="G402" i="10"/>
  <c r="G403" i="10"/>
  <c r="G404" i="10"/>
  <c r="G405" i="10"/>
  <c r="G406" i="10"/>
  <c r="G407" i="10"/>
  <c r="G408" i="10"/>
  <c r="G409" i="10"/>
  <c r="G410" i="10"/>
  <c r="G411" i="10"/>
  <c r="G412" i="10"/>
  <c r="G413" i="10"/>
  <c r="G414" i="10"/>
  <c r="G415" i="10"/>
  <c r="G416" i="10"/>
  <c r="G417" i="10"/>
  <c r="G418" i="10"/>
  <c r="G419" i="10"/>
  <c r="G420" i="10"/>
  <c r="G421" i="10"/>
  <c r="G422" i="10"/>
  <c r="G423" i="10"/>
  <c r="G424" i="10"/>
  <c r="G425" i="10"/>
  <c r="G426" i="10"/>
  <c r="G427" i="10"/>
  <c r="G428" i="10"/>
  <c r="G429" i="10"/>
  <c r="G430" i="10"/>
  <c r="G431" i="10"/>
  <c r="G432" i="10"/>
  <c r="G433" i="10"/>
  <c r="G434" i="10"/>
  <c r="G435" i="10"/>
  <c r="G436" i="10"/>
  <c r="G437" i="10"/>
  <c r="G438" i="10"/>
  <c r="G439" i="10"/>
  <c r="G440" i="10"/>
  <c r="G441" i="10"/>
  <c r="G442" i="10"/>
  <c r="G443" i="10"/>
  <c r="G444" i="10"/>
  <c r="G445" i="10"/>
  <c r="G446" i="10"/>
  <c r="G447" i="10"/>
  <c r="G448" i="10"/>
  <c r="G449" i="10"/>
  <c r="G450" i="10"/>
  <c r="G451" i="10"/>
  <c r="G452" i="10"/>
  <c r="G453" i="10"/>
  <c r="G454" i="10"/>
  <c r="G455" i="10"/>
  <c r="G456" i="10"/>
  <c r="G457" i="10"/>
  <c r="G458" i="10"/>
  <c r="G459" i="10"/>
  <c r="G460" i="10"/>
  <c r="G461" i="10"/>
  <c r="G462" i="10"/>
  <c r="G463" i="10"/>
  <c r="G464" i="10"/>
  <c r="G465" i="10"/>
  <c r="G466" i="10"/>
  <c r="G467" i="10"/>
  <c r="G468" i="10"/>
  <c r="G469" i="10"/>
  <c r="G470" i="10"/>
  <c r="G471" i="10"/>
  <c r="G472" i="10"/>
  <c r="G473" i="10"/>
  <c r="G474" i="10"/>
  <c r="G475" i="10"/>
  <c r="G476" i="10"/>
  <c r="G477" i="10"/>
  <c r="G478" i="10"/>
  <c r="G479" i="10"/>
  <c r="G480" i="10"/>
  <c r="G481" i="10"/>
  <c r="G482" i="10"/>
  <c r="G483" i="10"/>
  <c r="G484" i="10"/>
  <c r="G485" i="10"/>
  <c r="G486" i="10"/>
  <c r="G487" i="10"/>
  <c r="G488" i="10"/>
  <c r="G489" i="10"/>
  <c r="G490" i="10"/>
  <c r="G491" i="10"/>
  <c r="G492" i="10"/>
  <c r="G493" i="10"/>
  <c r="G494" i="10"/>
  <c r="G495" i="10"/>
  <c r="G496" i="10"/>
  <c r="G497" i="10"/>
  <c r="G498" i="10"/>
  <c r="G499" i="10"/>
  <c r="G500" i="10"/>
  <c r="G501" i="10"/>
  <c r="G502" i="10"/>
  <c r="G503" i="10"/>
  <c r="G504" i="10"/>
  <c r="G505" i="10"/>
  <c r="G506" i="10"/>
  <c r="G507" i="10"/>
  <c r="G508" i="10"/>
  <c r="G509" i="10"/>
  <c r="G510" i="10"/>
  <c r="G511" i="10"/>
  <c r="G512" i="10"/>
  <c r="G513" i="10"/>
  <c r="G514" i="10"/>
  <c r="G515" i="10"/>
  <c r="G516" i="10"/>
  <c r="G517" i="10"/>
  <c r="G518" i="10"/>
  <c r="G519" i="10"/>
  <c r="G520" i="10"/>
  <c r="G521" i="10"/>
  <c r="G522" i="10"/>
  <c r="G523" i="10"/>
  <c r="G524" i="10"/>
  <c r="G525" i="10"/>
  <c r="G526" i="10"/>
  <c r="G527" i="10"/>
  <c r="G528" i="10"/>
  <c r="G529" i="10"/>
  <c r="G530" i="10"/>
  <c r="G531" i="10"/>
  <c r="G532" i="10"/>
  <c r="G533" i="10"/>
  <c r="G534" i="10"/>
  <c r="G535" i="10"/>
  <c r="G536" i="10"/>
  <c r="G537" i="10"/>
  <c r="G538" i="10"/>
  <c r="G539" i="10"/>
  <c r="G540" i="10"/>
  <c r="G541" i="10"/>
  <c r="G542" i="10"/>
  <c r="G543" i="10"/>
  <c r="G544" i="10"/>
  <c r="G545" i="10"/>
  <c r="G546" i="10"/>
  <c r="G547" i="10"/>
  <c r="G548" i="10"/>
  <c r="G549" i="10"/>
  <c r="G550" i="10"/>
  <c r="G551" i="10"/>
  <c r="G552" i="10"/>
  <c r="G553" i="10"/>
  <c r="G554" i="10"/>
  <c r="G555" i="10"/>
  <c r="G556" i="10"/>
  <c r="G557" i="10"/>
  <c r="G558" i="10"/>
  <c r="G559" i="10"/>
  <c r="G560" i="10"/>
  <c r="G561" i="10"/>
  <c r="G562" i="10"/>
  <c r="G563" i="10"/>
  <c r="G564" i="10"/>
  <c r="G565" i="10"/>
  <c r="G566" i="10"/>
  <c r="G567" i="10"/>
  <c r="G568" i="10"/>
  <c r="G569" i="10"/>
  <c r="G570" i="10"/>
  <c r="G571" i="10"/>
  <c r="G572" i="10"/>
  <c r="G573" i="10"/>
  <c r="G574" i="10"/>
  <c r="G575" i="10"/>
  <c r="G576" i="10"/>
  <c r="G577" i="10"/>
  <c r="G578" i="10"/>
  <c r="G579" i="10"/>
  <c r="G580" i="10"/>
  <c r="G581" i="10"/>
  <c r="G582" i="10"/>
  <c r="G583" i="10"/>
  <c r="G584" i="10"/>
  <c r="G585" i="10"/>
  <c r="G586" i="10"/>
  <c r="G587" i="10"/>
  <c r="G588" i="10"/>
  <c r="G589" i="10"/>
  <c r="G590" i="10"/>
  <c r="G591" i="10"/>
  <c r="G592" i="10"/>
  <c r="G593" i="10"/>
  <c r="G594" i="10"/>
  <c r="G595" i="10"/>
  <c r="G596" i="10"/>
  <c r="G597" i="10"/>
  <c r="G598" i="10"/>
  <c r="G599" i="10"/>
  <c r="G600" i="10"/>
  <c r="G601" i="10"/>
  <c r="G602" i="10"/>
  <c r="G603" i="10"/>
  <c r="G604" i="10"/>
  <c r="G605" i="10"/>
  <c r="G606" i="10"/>
  <c r="G607" i="10"/>
  <c r="G608" i="10"/>
  <c r="G609" i="10"/>
  <c r="G610" i="10"/>
  <c r="G611" i="10"/>
  <c r="G612" i="10"/>
  <c r="G613" i="10"/>
  <c r="G614" i="10"/>
  <c r="G615" i="10"/>
  <c r="G616" i="10"/>
  <c r="G617" i="10"/>
  <c r="G618" i="10"/>
  <c r="G619" i="10"/>
  <c r="G620" i="10"/>
  <c r="G621" i="10"/>
  <c r="G622" i="10"/>
  <c r="G623" i="10"/>
  <c r="G624" i="10"/>
  <c r="G625" i="10"/>
  <c r="G626" i="10"/>
  <c r="G627" i="10"/>
  <c r="G628" i="10"/>
  <c r="G629" i="10"/>
  <c r="G630" i="10"/>
  <c r="G631" i="10"/>
  <c r="G632" i="10"/>
  <c r="G633" i="10"/>
  <c r="G634" i="10"/>
  <c r="G635" i="10"/>
  <c r="G636" i="10"/>
  <c r="G637" i="10"/>
  <c r="G638" i="10"/>
  <c r="G639" i="10"/>
  <c r="G640" i="10"/>
  <c r="G641" i="10"/>
  <c r="G642" i="10"/>
  <c r="G643" i="10"/>
  <c r="G644" i="10"/>
  <c r="G645" i="10"/>
  <c r="G646" i="10"/>
  <c r="G647" i="10"/>
  <c r="G648" i="10"/>
  <c r="G649" i="10"/>
  <c r="G650" i="10"/>
  <c r="G651" i="10"/>
  <c r="G652" i="10"/>
  <c r="G653" i="10"/>
  <c r="G654" i="10"/>
  <c r="G655" i="10"/>
  <c r="G656" i="10"/>
  <c r="G657" i="10"/>
  <c r="G658" i="10"/>
  <c r="G659" i="10"/>
  <c r="G660" i="10"/>
  <c r="G661" i="10"/>
  <c r="G662" i="10"/>
  <c r="G663" i="10"/>
  <c r="G664" i="10"/>
  <c r="G665" i="10"/>
  <c r="G666" i="10"/>
  <c r="G667" i="10"/>
  <c r="G668" i="10"/>
  <c r="G669" i="10"/>
  <c r="G670" i="10"/>
  <c r="G671" i="10"/>
  <c r="G672" i="10"/>
  <c r="G673" i="10"/>
  <c r="G674" i="10"/>
  <c r="G675" i="10"/>
  <c r="G676" i="10"/>
  <c r="G677" i="10"/>
  <c r="G678" i="10"/>
  <c r="G679" i="10"/>
  <c r="G680" i="10"/>
  <c r="G681" i="10"/>
  <c r="G682" i="10"/>
  <c r="G683" i="10"/>
  <c r="G684" i="10"/>
  <c r="G685" i="10"/>
  <c r="G686" i="10"/>
  <c r="G687" i="10"/>
  <c r="G688" i="10"/>
  <c r="G689" i="10"/>
  <c r="G690" i="10"/>
  <c r="G691" i="10"/>
  <c r="G692" i="10"/>
  <c r="G693" i="10"/>
  <c r="G694" i="10"/>
  <c r="G695" i="10"/>
  <c r="G696" i="10"/>
  <c r="G697" i="10"/>
  <c r="G698" i="10"/>
  <c r="G699" i="10"/>
  <c r="G700" i="10"/>
  <c r="G701" i="10"/>
  <c r="G702" i="10"/>
  <c r="G703" i="10"/>
  <c r="G704" i="10"/>
  <c r="G705" i="10"/>
  <c r="G706" i="10"/>
  <c r="G707" i="10"/>
  <c r="G708" i="10"/>
  <c r="G709" i="10"/>
  <c r="G710" i="10"/>
  <c r="G711" i="10"/>
  <c r="G712" i="10"/>
  <c r="G713" i="10"/>
  <c r="G714" i="10"/>
  <c r="G715" i="10"/>
  <c r="G716" i="10"/>
  <c r="G717" i="10"/>
  <c r="G718" i="10"/>
  <c r="G719" i="10"/>
  <c r="G720" i="10"/>
  <c r="G721" i="10"/>
  <c r="G722" i="10"/>
  <c r="G723" i="10"/>
  <c r="G724" i="10"/>
  <c r="G725" i="10"/>
  <c r="G726" i="10"/>
  <c r="G727" i="10"/>
  <c r="G728" i="10"/>
  <c r="G729" i="10"/>
  <c r="G730" i="10"/>
  <c r="G731" i="10"/>
  <c r="G732" i="10"/>
  <c r="G733" i="10"/>
  <c r="G734" i="10"/>
  <c r="G735" i="10"/>
  <c r="G736" i="10"/>
  <c r="G737" i="10"/>
  <c r="G738" i="10"/>
  <c r="G739" i="10"/>
  <c r="G740" i="10"/>
  <c r="G741" i="10"/>
  <c r="G742" i="10"/>
  <c r="G743" i="10"/>
  <c r="G744" i="10"/>
  <c r="G745" i="10"/>
  <c r="G746" i="10"/>
  <c r="G747" i="10"/>
  <c r="G748" i="10"/>
  <c r="G749" i="10"/>
  <c r="G750" i="10"/>
  <c r="G751" i="10"/>
  <c r="G752" i="10"/>
  <c r="G753" i="10"/>
  <c r="G754" i="10"/>
  <c r="G755" i="10"/>
  <c r="G756" i="10"/>
  <c r="G757" i="10"/>
  <c r="G758" i="10"/>
  <c r="G759" i="10"/>
  <c r="G760" i="10"/>
  <c r="G761" i="10"/>
  <c r="G762" i="10"/>
  <c r="G763" i="10"/>
  <c r="G764" i="10"/>
  <c r="G765" i="10"/>
  <c r="G766" i="10"/>
  <c r="G767" i="10"/>
  <c r="G768" i="10"/>
  <c r="G769" i="10"/>
  <c r="G770" i="10"/>
  <c r="G771" i="10"/>
  <c r="G772" i="10"/>
  <c r="G773" i="10"/>
  <c r="G774" i="10"/>
  <c r="G775" i="10"/>
  <c r="G776" i="10"/>
  <c r="G777" i="10"/>
  <c r="G778" i="10"/>
  <c r="G779" i="10"/>
  <c r="G780" i="10"/>
  <c r="G781" i="10"/>
  <c r="G782" i="10"/>
  <c r="G783" i="10"/>
  <c r="G784" i="10"/>
  <c r="G785" i="10"/>
  <c r="G786" i="10"/>
  <c r="G787" i="10"/>
  <c r="G788" i="10"/>
  <c r="G789" i="10"/>
  <c r="G790" i="10"/>
  <c r="G791" i="10"/>
  <c r="G792" i="10"/>
  <c r="G793" i="10"/>
  <c r="G794" i="10"/>
  <c r="G795" i="10"/>
  <c r="G796" i="10"/>
  <c r="G797" i="10"/>
  <c r="G798" i="10"/>
  <c r="G799" i="10"/>
  <c r="G800" i="10"/>
  <c r="G801" i="10"/>
  <c r="G802" i="10"/>
  <c r="G803" i="10"/>
  <c r="G804" i="10"/>
  <c r="G805" i="10"/>
  <c r="G806" i="10"/>
  <c r="G807" i="10"/>
  <c r="G808" i="10"/>
  <c r="G809" i="10"/>
  <c r="G810" i="10"/>
  <c r="G811" i="10"/>
  <c r="G812" i="10"/>
  <c r="G813" i="10"/>
  <c r="G814" i="10"/>
  <c r="G815" i="10"/>
  <c r="G816" i="10"/>
  <c r="G817" i="10"/>
  <c r="G818" i="10"/>
  <c r="G819" i="10"/>
  <c r="G820" i="10"/>
  <c r="G821" i="10"/>
  <c r="G822" i="10"/>
  <c r="G823" i="10"/>
  <c r="G824" i="10"/>
  <c r="G825" i="10"/>
  <c r="G826" i="10"/>
  <c r="G827" i="10"/>
  <c r="G828" i="10"/>
  <c r="G829" i="10"/>
  <c r="G830" i="10"/>
  <c r="G831" i="10"/>
  <c r="G832" i="10"/>
  <c r="G833" i="10"/>
  <c r="G834" i="10"/>
  <c r="G835" i="10"/>
  <c r="G836" i="10"/>
  <c r="G837" i="10"/>
  <c r="G838" i="10"/>
  <c r="G839" i="10"/>
  <c r="G840" i="10"/>
  <c r="G841" i="10"/>
  <c r="G842" i="10"/>
  <c r="G843" i="10"/>
  <c r="G844" i="10"/>
  <c r="G845" i="10"/>
  <c r="G846" i="10"/>
  <c r="G847" i="10"/>
  <c r="G848" i="10"/>
  <c r="G849" i="10"/>
  <c r="G850" i="10"/>
  <c r="G851" i="10"/>
  <c r="G852" i="10"/>
  <c r="G853" i="10"/>
  <c r="G854" i="10"/>
  <c r="G855" i="10"/>
  <c r="G856" i="10"/>
  <c r="G857" i="10"/>
  <c r="G858" i="10"/>
  <c r="G859" i="10"/>
  <c r="G860" i="10"/>
  <c r="G861" i="10"/>
  <c r="G862" i="10"/>
  <c r="G863" i="10"/>
  <c r="G864" i="10"/>
  <c r="G865" i="10"/>
  <c r="G866" i="10"/>
  <c r="G867" i="10"/>
  <c r="G868" i="10"/>
  <c r="G869" i="10"/>
  <c r="G870" i="10"/>
  <c r="G871" i="10"/>
  <c r="G872" i="10"/>
  <c r="G873" i="10"/>
  <c r="G874" i="10"/>
  <c r="G875" i="10"/>
  <c r="G876" i="10"/>
  <c r="G877" i="10"/>
  <c r="G878" i="10"/>
  <c r="G879" i="10"/>
  <c r="G880" i="10"/>
  <c r="G881" i="10"/>
  <c r="G882" i="10"/>
  <c r="G883" i="10"/>
  <c r="G884" i="10"/>
  <c r="G885" i="10"/>
  <c r="G886" i="10"/>
  <c r="G887" i="10"/>
  <c r="G888" i="10"/>
  <c r="G889" i="10"/>
  <c r="G890" i="10"/>
  <c r="G891" i="10"/>
  <c r="G892" i="10"/>
  <c r="G893" i="10"/>
  <c r="G894" i="10"/>
  <c r="G895" i="10"/>
  <c r="G896" i="10"/>
  <c r="G897" i="10"/>
  <c r="G898" i="10"/>
  <c r="G899" i="10"/>
  <c r="G900" i="10"/>
  <c r="G901" i="10"/>
  <c r="G902" i="10"/>
  <c r="G903" i="10"/>
  <c r="G904" i="10"/>
  <c r="G905" i="10"/>
  <c r="G906" i="10"/>
  <c r="G907" i="10"/>
  <c r="G908" i="10"/>
  <c r="G909" i="10"/>
  <c r="G910" i="10"/>
  <c r="G911" i="10"/>
  <c r="G912" i="10"/>
  <c r="G913" i="10"/>
  <c r="G914" i="10"/>
  <c r="G915" i="10"/>
  <c r="G916" i="10"/>
  <c r="G917" i="10"/>
  <c r="G918" i="10"/>
  <c r="G919" i="10"/>
  <c r="G920" i="10"/>
  <c r="G921" i="10"/>
  <c r="G922" i="10"/>
  <c r="G923" i="10"/>
  <c r="G924" i="10"/>
  <c r="G925" i="10"/>
  <c r="G926" i="10"/>
  <c r="G927" i="10"/>
  <c r="G928" i="10"/>
  <c r="G929" i="10"/>
  <c r="G930" i="10"/>
  <c r="G931" i="10"/>
  <c r="G932" i="10"/>
  <c r="G933" i="10"/>
  <c r="G934" i="10"/>
  <c r="G935" i="10"/>
  <c r="G936" i="10"/>
  <c r="G937" i="10"/>
  <c r="G938" i="10"/>
  <c r="G939" i="10"/>
  <c r="G940" i="10"/>
  <c r="G941" i="10"/>
  <c r="G942" i="10"/>
  <c r="G943" i="10"/>
  <c r="G944" i="10"/>
  <c r="G945" i="10"/>
  <c r="G946" i="10"/>
  <c r="G947" i="10"/>
  <c r="G948" i="10"/>
  <c r="G949" i="10"/>
  <c r="G950" i="10"/>
  <c r="G951" i="10"/>
  <c r="G952" i="10"/>
  <c r="G953" i="10"/>
  <c r="G954" i="10"/>
  <c r="G955" i="10"/>
  <c r="G956" i="10"/>
  <c r="G957" i="10"/>
  <c r="G958" i="10"/>
  <c r="G959" i="10"/>
  <c r="G960" i="10"/>
  <c r="G961" i="10"/>
  <c r="G962" i="10"/>
  <c r="G963" i="10"/>
  <c r="G964" i="10"/>
  <c r="G965" i="10"/>
  <c r="G966" i="10"/>
  <c r="G967" i="10"/>
  <c r="G968" i="10"/>
  <c r="G969" i="10"/>
  <c r="G970" i="10"/>
  <c r="G971" i="10"/>
  <c r="G972" i="10"/>
  <c r="G973" i="10"/>
  <c r="G974" i="10"/>
  <c r="G975" i="10"/>
  <c r="G976" i="10"/>
  <c r="G977" i="10"/>
  <c r="G978" i="10"/>
  <c r="G979" i="10"/>
  <c r="G980" i="10"/>
  <c r="G981" i="10"/>
  <c r="G982" i="10"/>
  <c r="G983" i="10"/>
  <c r="G984" i="10"/>
  <c r="G985" i="10"/>
  <c r="G986" i="10"/>
  <c r="G987" i="10"/>
  <c r="G988" i="10"/>
  <c r="G989" i="10"/>
  <c r="G990" i="10"/>
  <c r="G991" i="10"/>
  <c r="G992" i="10"/>
  <c r="G993" i="10"/>
  <c r="G994" i="10"/>
  <c r="G995" i="10"/>
  <c r="G996" i="10"/>
  <c r="G997" i="10"/>
  <c r="G998" i="10"/>
  <c r="G999" i="10"/>
  <c r="G1000" i="10"/>
  <c r="G1001" i="10"/>
  <c r="G1002" i="10"/>
  <c r="G1003" i="10"/>
  <c r="G1004" i="10"/>
  <c r="G1005" i="10"/>
  <c r="G1006" i="10"/>
  <c r="G1007" i="10"/>
  <c r="G1008" i="10"/>
  <c r="G1009" i="10"/>
  <c r="G1010" i="10"/>
  <c r="G1011" i="10"/>
  <c r="G1012" i="10"/>
  <c r="G1013" i="10"/>
  <c r="G1014" i="10"/>
  <c r="G1015" i="10"/>
  <c r="G1016" i="10"/>
  <c r="G1017" i="10"/>
  <c r="G1018" i="10"/>
  <c r="G1019" i="10"/>
  <c r="G1020" i="10"/>
  <c r="G1021" i="10"/>
  <c r="G1022" i="10"/>
  <c r="G1023" i="10"/>
  <c r="G1024" i="10"/>
  <c r="G1025" i="10"/>
  <c r="G1026" i="10"/>
  <c r="G1027" i="10"/>
  <c r="G1028" i="10"/>
  <c r="G1029" i="10"/>
  <c r="G1030" i="10"/>
  <c r="G1031" i="10"/>
  <c r="G1032" i="10"/>
  <c r="G1033" i="10"/>
  <c r="G1034" i="10"/>
  <c r="G1035" i="10"/>
  <c r="G1036" i="10"/>
  <c r="G1037" i="10"/>
  <c r="G1038" i="10"/>
  <c r="G1039" i="10"/>
  <c r="G1040" i="10"/>
  <c r="G1041" i="10"/>
  <c r="G1042" i="10"/>
  <c r="G1043" i="10"/>
  <c r="G1044" i="10"/>
  <c r="G1045" i="10"/>
  <c r="G1046" i="10"/>
  <c r="G1047" i="10"/>
  <c r="G1048" i="10"/>
  <c r="G1049" i="10"/>
  <c r="G1050" i="10"/>
  <c r="G1051" i="10"/>
  <c r="G1052" i="10"/>
  <c r="G1053" i="10"/>
  <c r="G1054" i="10"/>
  <c r="G1055" i="10"/>
  <c r="G1056" i="10"/>
  <c r="G1057" i="10"/>
  <c r="G1058" i="10"/>
  <c r="G1059" i="10"/>
  <c r="G1060" i="10"/>
  <c r="G1061" i="10"/>
  <c r="G1062" i="10"/>
  <c r="G1063" i="10"/>
  <c r="G1064" i="10"/>
  <c r="G1065" i="10"/>
  <c r="G1066" i="10"/>
  <c r="G1067" i="10"/>
  <c r="G1068" i="10"/>
  <c r="G1069" i="10"/>
  <c r="G1070" i="10"/>
  <c r="G1071" i="10"/>
  <c r="G1072" i="10"/>
  <c r="G1073" i="10"/>
  <c r="G1074" i="10"/>
  <c r="G1075" i="10"/>
  <c r="G1076" i="10"/>
  <c r="G1077" i="10"/>
  <c r="G1078" i="10"/>
  <c r="G1079" i="10"/>
  <c r="G1080" i="10"/>
  <c r="G1081" i="10"/>
  <c r="G1082" i="10"/>
  <c r="G1083" i="10"/>
  <c r="G1084" i="10"/>
  <c r="G1085" i="10"/>
  <c r="G1086" i="10"/>
  <c r="G1087" i="10"/>
  <c r="G1088" i="10"/>
  <c r="G1089" i="10"/>
  <c r="G1090" i="10"/>
  <c r="G1091" i="10"/>
  <c r="G1092" i="10"/>
  <c r="G1093" i="10"/>
  <c r="G1094" i="10"/>
  <c r="G1095" i="10"/>
  <c r="G1096" i="10"/>
  <c r="G1097" i="10"/>
  <c r="G1098" i="10"/>
  <c r="G1099" i="10"/>
  <c r="G1100" i="10"/>
  <c r="G1101" i="10"/>
  <c r="G1102" i="10"/>
  <c r="G1103" i="10"/>
  <c r="G1104" i="10"/>
  <c r="G1105" i="10"/>
  <c r="G1106" i="10"/>
  <c r="G1107" i="10"/>
  <c r="G1108" i="10"/>
  <c r="G1109" i="10"/>
  <c r="G1110" i="10"/>
  <c r="G1111" i="10"/>
  <c r="G1112" i="10"/>
  <c r="G1113" i="10"/>
  <c r="G1114" i="10"/>
  <c r="G1115" i="10"/>
  <c r="G1116" i="10"/>
  <c r="G1117" i="10"/>
  <c r="G1118" i="10"/>
  <c r="G1119" i="10"/>
  <c r="G1120" i="10"/>
  <c r="G1121" i="10"/>
  <c r="G1122" i="10"/>
  <c r="G1123" i="10"/>
  <c r="G1124" i="10"/>
  <c r="G1125" i="10"/>
  <c r="G1126" i="10"/>
  <c r="G1127" i="10"/>
  <c r="G1128" i="10"/>
  <c r="G1129" i="10"/>
  <c r="G1130" i="10"/>
  <c r="G1131" i="10"/>
  <c r="G1132" i="10"/>
  <c r="G1133" i="10"/>
  <c r="G1134" i="10"/>
  <c r="G1135" i="10"/>
  <c r="G1136" i="10"/>
  <c r="G1137" i="10"/>
  <c r="G1138" i="10"/>
  <c r="G1139" i="10"/>
  <c r="G1140" i="10"/>
  <c r="G1141" i="10"/>
  <c r="G1142" i="10"/>
  <c r="G1143" i="10"/>
  <c r="G1144" i="10"/>
  <c r="G1145" i="10"/>
  <c r="G1146" i="10"/>
  <c r="G1147" i="10"/>
  <c r="G1148" i="10"/>
  <c r="G1149" i="10"/>
  <c r="G1150" i="10"/>
  <c r="G1151" i="10"/>
  <c r="G1152" i="10"/>
  <c r="G1153" i="10"/>
  <c r="G1154" i="10"/>
  <c r="G1155" i="10"/>
  <c r="G1156" i="10"/>
  <c r="G1157" i="10"/>
  <c r="G1158" i="10"/>
  <c r="G1159" i="10"/>
  <c r="G1160" i="10"/>
  <c r="G1161" i="10"/>
  <c r="G1162" i="10"/>
  <c r="G1163" i="10"/>
  <c r="G1164" i="10"/>
  <c r="G1165" i="10"/>
  <c r="G1166" i="10"/>
  <c r="G1167" i="10"/>
  <c r="G1168" i="10"/>
  <c r="G1169" i="10"/>
  <c r="G1170" i="10"/>
  <c r="G1171" i="10"/>
  <c r="G1172" i="10"/>
  <c r="G1173" i="10"/>
  <c r="G1174" i="10"/>
  <c r="G1175" i="10"/>
  <c r="G1176" i="10"/>
  <c r="G1177" i="10"/>
  <c r="G1178" i="10"/>
  <c r="G1179" i="10"/>
  <c r="G1180" i="10"/>
  <c r="G1181" i="10"/>
  <c r="G1182" i="10"/>
  <c r="G1183" i="10"/>
  <c r="G1184" i="10"/>
  <c r="G1185" i="10"/>
  <c r="G1186" i="10"/>
  <c r="G1187" i="10"/>
  <c r="G1188" i="10"/>
  <c r="G1189" i="10"/>
  <c r="G1190" i="10"/>
  <c r="G1191" i="10"/>
  <c r="G1192" i="10"/>
  <c r="G1193" i="10"/>
  <c r="G1194" i="10"/>
  <c r="G1195" i="10"/>
  <c r="G1196" i="10"/>
  <c r="G1197" i="10"/>
  <c r="G1198" i="10"/>
  <c r="G1199" i="10"/>
  <c r="G1200" i="10"/>
  <c r="G1201" i="10"/>
  <c r="G1202" i="10"/>
  <c r="G1203" i="10"/>
  <c r="G1204" i="10"/>
  <c r="G1205" i="10"/>
  <c r="G1206" i="10"/>
  <c r="G1207" i="10"/>
  <c r="G1208" i="10"/>
  <c r="G1209" i="10"/>
  <c r="G1210" i="10"/>
  <c r="G1211" i="10"/>
  <c r="G1212" i="10"/>
  <c r="G1213" i="10"/>
  <c r="G1214" i="10"/>
  <c r="G1215" i="10"/>
  <c r="G1216" i="10"/>
  <c r="G1217" i="10"/>
  <c r="G1218" i="10"/>
  <c r="G1219" i="10"/>
  <c r="G1220" i="10"/>
  <c r="G1221" i="10"/>
  <c r="G1222" i="10"/>
  <c r="G1223" i="10"/>
  <c r="G1224" i="10"/>
  <c r="G1225" i="10"/>
  <c r="G1226" i="10"/>
  <c r="G1227" i="10"/>
  <c r="G1228" i="10"/>
  <c r="G1229" i="10"/>
  <c r="G1230" i="10"/>
  <c r="G1231" i="10"/>
  <c r="G1232" i="10"/>
  <c r="G1233" i="10"/>
  <c r="G1234" i="10"/>
  <c r="G1235" i="10"/>
  <c r="G1236" i="10"/>
  <c r="G1237" i="10"/>
  <c r="G1238" i="10"/>
  <c r="G1239" i="10"/>
  <c r="G1240" i="10"/>
  <c r="G1241" i="10"/>
  <c r="G1242" i="10"/>
  <c r="G1243" i="10"/>
  <c r="G1244" i="10"/>
  <c r="G1245" i="10"/>
  <c r="G1246" i="10"/>
  <c r="G1247" i="10"/>
  <c r="G1248" i="10"/>
  <c r="G1249" i="10"/>
  <c r="G1250" i="10"/>
  <c r="G1251" i="10"/>
  <c r="G1252" i="10"/>
  <c r="G1253" i="10"/>
  <c r="G1254" i="10"/>
  <c r="G1255" i="10"/>
  <c r="G1256" i="10"/>
  <c r="G1257" i="10"/>
  <c r="G1258" i="10"/>
  <c r="G1259" i="10"/>
  <c r="G1260" i="10"/>
  <c r="G1261" i="10"/>
  <c r="G1262" i="10"/>
  <c r="G1263" i="10"/>
  <c r="G1264" i="10"/>
  <c r="G1265" i="10"/>
  <c r="G1266" i="10"/>
  <c r="G1267" i="10"/>
  <c r="G1268" i="10"/>
  <c r="G1269" i="10"/>
  <c r="G1270" i="10"/>
  <c r="G1271" i="10"/>
  <c r="G1272" i="10"/>
  <c r="G1273" i="10"/>
  <c r="G1274" i="10"/>
  <c r="G1275" i="10"/>
  <c r="G1276" i="10"/>
  <c r="G1277" i="10"/>
  <c r="G1278" i="10"/>
  <c r="G1279" i="10"/>
  <c r="G1280" i="10"/>
  <c r="G1281" i="10"/>
  <c r="G1282" i="10"/>
  <c r="G1283" i="10"/>
  <c r="G1284" i="10"/>
  <c r="G1285" i="10"/>
  <c r="G1286" i="10"/>
  <c r="G1287" i="10"/>
  <c r="G1288" i="10"/>
  <c r="G1289" i="10"/>
  <c r="G1290" i="10"/>
  <c r="G1291" i="10"/>
  <c r="G1292" i="10"/>
  <c r="G1293" i="10"/>
  <c r="G1294" i="10"/>
  <c r="G1295" i="10"/>
  <c r="G1296" i="10"/>
  <c r="G1297" i="10"/>
  <c r="G1298" i="10"/>
  <c r="G1299" i="10"/>
  <c r="G1300" i="10"/>
  <c r="G1301" i="10"/>
  <c r="G1302" i="10"/>
  <c r="G1303" i="10"/>
  <c r="G1304" i="10"/>
  <c r="G1305" i="10"/>
  <c r="G1306" i="10"/>
  <c r="G1307" i="10"/>
  <c r="G1308" i="10"/>
  <c r="G1309" i="10"/>
  <c r="G1310" i="10"/>
  <c r="G1311" i="10"/>
  <c r="G1312" i="10"/>
  <c r="G1313" i="10"/>
  <c r="G1314" i="10"/>
  <c r="G1315" i="10"/>
  <c r="G1316" i="10"/>
  <c r="G1317" i="10"/>
  <c r="G1318" i="10"/>
  <c r="G1319" i="10"/>
  <c r="G1320" i="10"/>
  <c r="G1321" i="10"/>
  <c r="G1322" i="10"/>
  <c r="G1323" i="10"/>
  <c r="G1324" i="10"/>
  <c r="G1325" i="10"/>
  <c r="G1326" i="10"/>
  <c r="G1327" i="10"/>
  <c r="G1328" i="10"/>
  <c r="G1329" i="10"/>
  <c r="G1330" i="10"/>
  <c r="G1331" i="10"/>
  <c r="G1332" i="10"/>
  <c r="G1333" i="10"/>
  <c r="G1334" i="10"/>
  <c r="G1335" i="10"/>
  <c r="G1336" i="10"/>
  <c r="G1337" i="10"/>
  <c r="G1338" i="10"/>
  <c r="G1339" i="10"/>
  <c r="G1340" i="10"/>
  <c r="G1341" i="10"/>
  <c r="G1342" i="10"/>
  <c r="G1343" i="10"/>
  <c r="G1344" i="10"/>
  <c r="G1345" i="10"/>
  <c r="G1346" i="10"/>
  <c r="G1347" i="10"/>
  <c r="G1348" i="10"/>
  <c r="G1349" i="10"/>
  <c r="G1350" i="10"/>
  <c r="G1351" i="10"/>
  <c r="G1352" i="10"/>
  <c r="G1353" i="10"/>
  <c r="G1354" i="10"/>
  <c r="G1355" i="10"/>
  <c r="G1356" i="10"/>
  <c r="G1357" i="10"/>
  <c r="G1358" i="10"/>
  <c r="G1359" i="10"/>
  <c r="G1360" i="10"/>
  <c r="G1361" i="10"/>
  <c r="G1362" i="10"/>
  <c r="G1363" i="10"/>
  <c r="G1364" i="10"/>
  <c r="G1365" i="10"/>
  <c r="G1366" i="10"/>
  <c r="G1367" i="10"/>
  <c r="G1368" i="10"/>
  <c r="G1369" i="10"/>
  <c r="G1370" i="10"/>
  <c r="G1371" i="10"/>
  <c r="G1372" i="10"/>
  <c r="G1373" i="10"/>
  <c r="G1374" i="10"/>
  <c r="G1375" i="10"/>
  <c r="G1376" i="10"/>
  <c r="G1377" i="10"/>
  <c r="G1378" i="10"/>
  <c r="G1379" i="10"/>
  <c r="G1380" i="10"/>
  <c r="G1381" i="10"/>
  <c r="G1382" i="10"/>
  <c r="G1383" i="10"/>
  <c r="G1384" i="10"/>
  <c r="G1385" i="10"/>
  <c r="G1386" i="10"/>
  <c r="G1387" i="10"/>
  <c r="G1388" i="10"/>
  <c r="G1389" i="10"/>
  <c r="G1390" i="10"/>
  <c r="G1391" i="10"/>
  <c r="G1392" i="10"/>
  <c r="G1393" i="10"/>
  <c r="G1394" i="10"/>
  <c r="G1395" i="10"/>
  <c r="G1396" i="10"/>
  <c r="G1397" i="10"/>
  <c r="G1398" i="10"/>
  <c r="G1399" i="10"/>
  <c r="G1400" i="10"/>
  <c r="G1401" i="10"/>
  <c r="G1402" i="10"/>
  <c r="G1403" i="10"/>
  <c r="G1404" i="10"/>
  <c r="G1405" i="10"/>
  <c r="G1406" i="10"/>
  <c r="G1407" i="10"/>
  <c r="G1408" i="10"/>
  <c r="G1409" i="10"/>
  <c r="G1410" i="10"/>
  <c r="G1411" i="10"/>
  <c r="G1412" i="10"/>
  <c r="G1413" i="10"/>
  <c r="G1414" i="10"/>
  <c r="G1415" i="10"/>
  <c r="G1416" i="10"/>
  <c r="G1417" i="10"/>
  <c r="G1418" i="10"/>
  <c r="G1419" i="10"/>
  <c r="G1420" i="10"/>
  <c r="G1421" i="10"/>
  <c r="G1422" i="10"/>
  <c r="G1423" i="10"/>
  <c r="G1424" i="10"/>
  <c r="G1425" i="10"/>
  <c r="G1426" i="10"/>
  <c r="G1427" i="10"/>
  <c r="G1428" i="10"/>
  <c r="G1429" i="10"/>
  <c r="G1430" i="10"/>
  <c r="G1431" i="10"/>
  <c r="G1432" i="10"/>
  <c r="G1433" i="10"/>
  <c r="G1434" i="10"/>
  <c r="G1435" i="10"/>
  <c r="G1436" i="10"/>
  <c r="G1437" i="10"/>
  <c r="G1438" i="10"/>
  <c r="G1439" i="10"/>
  <c r="G1440" i="10"/>
  <c r="G1441" i="10"/>
  <c r="G1442" i="10"/>
  <c r="G1443" i="10"/>
  <c r="G1444" i="10"/>
  <c r="G1445" i="10"/>
  <c r="G1446" i="10"/>
  <c r="G1447" i="10"/>
  <c r="G1448" i="10"/>
  <c r="G1449" i="10"/>
  <c r="G1450" i="10"/>
  <c r="G1451" i="10"/>
  <c r="G1452" i="10"/>
  <c r="G1453" i="10"/>
  <c r="G1454" i="10"/>
  <c r="G1455" i="10"/>
  <c r="G1456" i="10"/>
  <c r="G1457" i="10"/>
  <c r="G1458" i="10"/>
  <c r="G1459" i="10"/>
  <c r="G1460" i="10"/>
  <c r="G1461" i="10"/>
  <c r="G1462" i="10"/>
  <c r="G1463" i="10"/>
  <c r="G1464" i="10"/>
  <c r="G1465" i="10"/>
  <c r="G1466" i="10"/>
  <c r="G1467" i="10"/>
  <c r="G1468" i="10"/>
  <c r="G1469" i="10"/>
  <c r="G1470" i="10"/>
  <c r="G1471" i="10"/>
  <c r="G1472" i="10"/>
  <c r="G1473" i="10"/>
  <c r="G1474" i="10"/>
  <c r="G1475" i="10"/>
  <c r="G1476" i="10"/>
  <c r="G1477" i="10"/>
  <c r="G1478" i="10"/>
  <c r="G1479" i="10"/>
  <c r="G1480" i="10"/>
  <c r="G1481" i="10"/>
  <c r="G1482" i="10"/>
  <c r="G1483" i="10"/>
  <c r="G1484" i="10"/>
  <c r="G1485" i="10"/>
  <c r="G1486" i="10"/>
  <c r="G1487" i="10"/>
  <c r="G1488" i="10"/>
  <c r="G1489" i="10"/>
  <c r="G1490" i="10"/>
  <c r="G1491" i="10"/>
  <c r="G1492" i="10"/>
  <c r="G1493" i="10"/>
  <c r="G1494" i="10"/>
  <c r="G1495" i="10"/>
  <c r="G1496" i="10"/>
  <c r="G1497" i="10"/>
  <c r="G1498" i="10"/>
  <c r="G1499" i="10"/>
  <c r="G1500" i="10"/>
  <c r="G1501" i="10"/>
  <c r="G1502" i="10"/>
  <c r="G1503" i="10"/>
  <c r="G1504" i="10"/>
  <c r="G1505" i="10"/>
  <c r="G1506" i="10"/>
  <c r="G1507" i="10"/>
  <c r="G1508" i="10"/>
  <c r="G1509" i="10"/>
  <c r="G1510" i="10"/>
  <c r="G1511" i="10"/>
  <c r="G1512" i="10"/>
  <c r="G1513" i="10"/>
  <c r="G1514" i="10"/>
  <c r="G1515" i="10"/>
  <c r="G1516" i="10"/>
  <c r="G1517" i="10"/>
  <c r="G1518" i="10"/>
  <c r="G1519" i="10"/>
  <c r="G1520" i="10"/>
  <c r="G1521" i="10"/>
  <c r="G1522" i="10"/>
  <c r="G1523" i="10"/>
  <c r="G1524" i="10"/>
  <c r="G1525" i="10"/>
  <c r="G1526" i="10"/>
  <c r="G1527" i="10"/>
  <c r="G1528" i="10"/>
  <c r="G1529" i="10"/>
  <c r="G1530" i="10"/>
  <c r="G1531" i="10"/>
  <c r="G1532" i="10"/>
  <c r="G1533" i="10"/>
  <c r="G1534" i="10"/>
  <c r="G1535" i="10"/>
  <c r="G1536" i="10"/>
  <c r="G2" i="11"/>
  <c r="G3" i="11"/>
  <c r="G4" i="11"/>
  <c r="G5" i="11"/>
  <c r="G6" i="11"/>
  <c r="G7" i="11"/>
  <c r="G8" i="11"/>
  <c r="G9" i="11"/>
  <c r="G10" i="11"/>
  <c r="G11" i="11"/>
  <c r="G12" i="11"/>
  <c r="G13" i="11"/>
  <c r="G14" i="11"/>
  <c r="G15" i="11"/>
  <c r="G16" i="11"/>
  <c r="G17" i="11"/>
  <c r="G18" i="11"/>
  <c r="G19" i="11"/>
  <c r="G20" i="11"/>
  <c r="G21" i="11"/>
  <c r="G22" i="11"/>
  <c r="G23" i="11"/>
  <c r="G24" i="11"/>
  <c r="G25" i="11"/>
  <c r="G26" i="11"/>
  <c r="G27" i="11"/>
  <c r="G28" i="11"/>
  <c r="G29" i="11"/>
  <c r="G30" i="11"/>
  <c r="G31" i="11"/>
  <c r="G32" i="11"/>
  <c r="G33" i="11"/>
  <c r="G34" i="11"/>
  <c r="G35" i="11"/>
  <c r="G36" i="11"/>
  <c r="G37" i="11"/>
  <c r="G38" i="11"/>
  <c r="G39" i="11"/>
  <c r="G40" i="11"/>
  <c r="G41" i="11"/>
  <c r="G42" i="11"/>
  <c r="G43" i="11"/>
  <c r="G44" i="11"/>
  <c r="G45" i="11"/>
  <c r="G46" i="11"/>
  <c r="G47" i="11"/>
  <c r="G48" i="11"/>
  <c r="G49" i="11"/>
  <c r="G50" i="11"/>
  <c r="G51" i="11"/>
  <c r="G52" i="11"/>
  <c r="G53" i="11"/>
  <c r="G54" i="11"/>
  <c r="G55" i="11"/>
  <c r="G56" i="11"/>
  <c r="G57" i="11"/>
  <c r="G58" i="11"/>
  <c r="G59" i="11"/>
  <c r="G60" i="11"/>
  <c r="G61" i="11"/>
  <c r="G62" i="11"/>
  <c r="G63" i="11"/>
  <c r="G64" i="11"/>
  <c r="G65" i="11"/>
  <c r="G66" i="11"/>
  <c r="G67" i="11"/>
  <c r="G68" i="11"/>
  <c r="G69" i="11"/>
  <c r="G70" i="11"/>
  <c r="G71" i="11"/>
  <c r="G72" i="11"/>
  <c r="G73" i="11"/>
  <c r="G74" i="11"/>
  <c r="G75" i="11"/>
  <c r="G76" i="11"/>
  <c r="G77" i="11"/>
  <c r="G78" i="11"/>
  <c r="G79" i="11"/>
  <c r="G80" i="11"/>
  <c r="G81" i="11"/>
  <c r="G82" i="11"/>
  <c r="G83" i="11"/>
  <c r="G84" i="11"/>
  <c r="G85" i="11"/>
  <c r="G86" i="11"/>
  <c r="G87" i="11"/>
  <c r="G88" i="11"/>
  <c r="G89" i="11"/>
  <c r="G90" i="11"/>
  <c r="G91" i="11"/>
  <c r="G92" i="11"/>
  <c r="G93" i="11"/>
  <c r="G94" i="11"/>
  <c r="G95" i="11"/>
  <c r="G96" i="11"/>
  <c r="G97" i="11"/>
  <c r="G98" i="11"/>
  <c r="G99" i="11"/>
  <c r="G100" i="11"/>
  <c r="G101" i="11"/>
  <c r="G102" i="11"/>
  <c r="G103" i="11"/>
  <c r="G104" i="11"/>
  <c r="G105" i="11"/>
  <c r="G106" i="11"/>
  <c r="G107" i="11"/>
  <c r="G108" i="11"/>
  <c r="G109" i="11"/>
  <c r="G110" i="11"/>
  <c r="G111" i="11"/>
  <c r="G112" i="11"/>
  <c r="G113" i="11"/>
  <c r="G114" i="11"/>
  <c r="G115" i="11"/>
  <c r="G116" i="11"/>
  <c r="G117" i="11"/>
  <c r="G118" i="11"/>
  <c r="G119" i="11"/>
  <c r="G120" i="11"/>
  <c r="G121" i="11"/>
  <c r="G122" i="11"/>
  <c r="G123" i="11"/>
  <c r="G124" i="11"/>
  <c r="G125" i="11"/>
  <c r="G126" i="11"/>
  <c r="G127" i="11"/>
  <c r="G128" i="11"/>
  <c r="G129" i="11"/>
  <c r="G130" i="11"/>
  <c r="G131" i="11"/>
  <c r="G132" i="11"/>
  <c r="G133" i="11"/>
  <c r="G134" i="11"/>
  <c r="G135" i="11"/>
  <c r="G136" i="11"/>
  <c r="G137" i="11"/>
  <c r="G138" i="11"/>
  <c r="G139" i="11"/>
  <c r="G140" i="11"/>
  <c r="G141" i="11"/>
  <c r="G142" i="11"/>
  <c r="G143" i="11"/>
  <c r="G144" i="11"/>
  <c r="G145" i="11"/>
  <c r="G146" i="11"/>
  <c r="G147" i="11"/>
  <c r="G148" i="11"/>
  <c r="G149" i="11"/>
  <c r="G150" i="11"/>
  <c r="G151" i="11"/>
  <c r="G152" i="11"/>
  <c r="G153" i="11"/>
  <c r="G154" i="11"/>
  <c r="G155" i="11"/>
  <c r="G156" i="11"/>
  <c r="G157" i="11"/>
  <c r="G158" i="11"/>
  <c r="G159" i="11"/>
  <c r="G160" i="11"/>
  <c r="G161" i="11"/>
  <c r="G162" i="11"/>
  <c r="G163" i="11"/>
  <c r="G164" i="11"/>
  <c r="G165" i="11"/>
  <c r="G166" i="11"/>
  <c r="G167" i="11"/>
  <c r="G168" i="11"/>
  <c r="G169" i="11"/>
  <c r="G170" i="11"/>
  <c r="G171" i="11"/>
  <c r="G172" i="11"/>
  <c r="G173" i="11"/>
  <c r="G174" i="11"/>
  <c r="G175" i="11"/>
  <c r="G176" i="11"/>
  <c r="G177" i="11"/>
  <c r="G178" i="11"/>
  <c r="G179" i="11"/>
  <c r="G180" i="11"/>
  <c r="G181" i="11"/>
  <c r="G182" i="11"/>
  <c r="G183" i="11"/>
  <c r="G184" i="11"/>
  <c r="G185" i="11"/>
  <c r="G186" i="11"/>
  <c r="G187" i="11"/>
  <c r="G188" i="11"/>
  <c r="G189" i="11"/>
  <c r="G190" i="11"/>
  <c r="G191" i="11"/>
  <c r="G192" i="11"/>
  <c r="G193" i="11"/>
  <c r="G194" i="11"/>
  <c r="G195" i="11"/>
  <c r="G196" i="11"/>
  <c r="G197" i="11"/>
  <c r="G198" i="11"/>
  <c r="G199" i="11"/>
  <c r="G200" i="11"/>
  <c r="G201" i="11"/>
  <c r="G202" i="11"/>
  <c r="G203" i="11"/>
  <c r="G204" i="11"/>
  <c r="G205" i="11"/>
  <c r="G206" i="11"/>
  <c r="G207" i="11"/>
  <c r="G208" i="11"/>
  <c r="G209" i="11"/>
  <c r="G210" i="11"/>
  <c r="G211" i="11"/>
  <c r="G212" i="11"/>
  <c r="G213" i="11"/>
  <c r="G214" i="11"/>
  <c r="G215" i="11"/>
  <c r="G216" i="11"/>
  <c r="G217" i="11"/>
  <c r="G218" i="11"/>
  <c r="G219" i="11"/>
  <c r="G220" i="11"/>
  <c r="G221" i="11"/>
  <c r="G222" i="11"/>
  <c r="G223" i="11"/>
  <c r="G224" i="11"/>
  <c r="G225" i="11"/>
  <c r="G226" i="11"/>
  <c r="G227" i="11"/>
  <c r="G228" i="11"/>
  <c r="G229" i="11"/>
  <c r="G230" i="11"/>
  <c r="G231" i="11"/>
  <c r="G232" i="11"/>
  <c r="G233" i="11"/>
  <c r="G234" i="11"/>
  <c r="G235" i="11"/>
  <c r="G236" i="11"/>
  <c r="G237" i="11"/>
  <c r="G238" i="11"/>
  <c r="G239" i="11"/>
  <c r="G240" i="11"/>
  <c r="G241" i="11"/>
  <c r="G242" i="11"/>
  <c r="G243" i="11"/>
  <c r="G244" i="11"/>
  <c r="G245" i="11"/>
  <c r="G246" i="11"/>
  <c r="G247" i="11"/>
  <c r="G248" i="11"/>
  <c r="G249" i="11"/>
  <c r="G250" i="11"/>
  <c r="G251" i="11"/>
  <c r="G252" i="11"/>
  <c r="G253" i="11"/>
  <c r="G254" i="11"/>
  <c r="G255" i="11"/>
  <c r="G256" i="11"/>
  <c r="G257" i="11"/>
  <c r="G258" i="11"/>
  <c r="G259" i="11"/>
  <c r="G260" i="11"/>
  <c r="G261" i="11"/>
  <c r="G262" i="11"/>
  <c r="G263" i="11"/>
  <c r="G264" i="11"/>
  <c r="G265" i="11"/>
  <c r="G266" i="11"/>
  <c r="G267" i="11"/>
  <c r="G268" i="11"/>
  <c r="G269" i="11"/>
  <c r="G270" i="11"/>
  <c r="G271" i="11"/>
  <c r="G272" i="11"/>
  <c r="G273" i="11"/>
  <c r="G274" i="11"/>
  <c r="G275" i="11"/>
  <c r="G276" i="11"/>
  <c r="G277" i="11"/>
  <c r="G278" i="11"/>
  <c r="G279" i="11"/>
  <c r="G280" i="11"/>
  <c r="G281" i="11"/>
  <c r="G282" i="11"/>
  <c r="G283" i="11"/>
  <c r="G284" i="11"/>
  <c r="G285" i="11"/>
  <c r="G286" i="11"/>
  <c r="G287" i="11"/>
  <c r="G288" i="11"/>
  <c r="G289" i="11"/>
  <c r="G290" i="11"/>
  <c r="G291" i="11"/>
  <c r="G292" i="11"/>
  <c r="G293" i="11"/>
  <c r="G294" i="11"/>
  <c r="G295" i="11"/>
  <c r="G296" i="11"/>
  <c r="G297" i="11"/>
  <c r="G298" i="11"/>
  <c r="G299" i="11"/>
  <c r="G300" i="11"/>
  <c r="G301" i="11"/>
  <c r="G302" i="11"/>
  <c r="G303" i="11"/>
  <c r="G304" i="11"/>
  <c r="G305" i="11"/>
  <c r="G306" i="11"/>
  <c r="G307" i="11"/>
  <c r="G308" i="11"/>
  <c r="G309" i="11"/>
  <c r="G310" i="11"/>
  <c r="G311" i="11"/>
  <c r="G312" i="11"/>
  <c r="G313" i="11"/>
  <c r="G314" i="11"/>
  <c r="G315" i="11"/>
  <c r="G316" i="11"/>
  <c r="G317" i="11"/>
  <c r="G318" i="11"/>
  <c r="G319" i="11"/>
  <c r="G320" i="11"/>
  <c r="G321" i="11"/>
  <c r="G322" i="11"/>
  <c r="G323" i="11"/>
  <c r="G324" i="11"/>
  <c r="G325" i="11"/>
  <c r="G326" i="11"/>
  <c r="G327" i="11"/>
  <c r="G328" i="11"/>
  <c r="G329" i="11"/>
  <c r="G330" i="11"/>
  <c r="G331" i="11"/>
  <c r="G332" i="11"/>
  <c r="G333" i="11"/>
  <c r="G334" i="11"/>
  <c r="G335" i="11"/>
  <c r="G336" i="11"/>
  <c r="G337" i="11"/>
  <c r="G338" i="11"/>
  <c r="G339" i="11"/>
  <c r="G340" i="11"/>
  <c r="G341" i="11"/>
  <c r="G342" i="11"/>
  <c r="G343" i="11"/>
  <c r="G344" i="11"/>
  <c r="G345" i="11"/>
  <c r="G346" i="11"/>
  <c r="G347" i="11"/>
  <c r="G348" i="11"/>
  <c r="G349" i="11"/>
  <c r="G350" i="11"/>
  <c r="G351" i="11"/>
  <c r="G352" i="11"/>
  <c r="G353" i="11"/>
  <c r="G354" i="11"/>
  <c r="G355" i="11"/>
  <c r="G356" i="11"/>
  <c r="G357" i="11"/>
  <c r="G358" i="11"/>
  <c r="G359" i="11"/>
  <c r="G360" i="11"/>
  <c r="G361" i="11"/>
  <c r="G362" i="11"/>
  <c r="G363" i="11"/>
  <c r="G364" i="11"/>
  <c r="G365" i="11"/>
  <c r="G366" i="11"/>
  <c r="G367" i="11"/>
  <c r="G368" i="11"/>
  <c r="G369" i="11"/>
  <c r="G370" i="11"/>
  <c r="G371" i="11"/>
  <c r="G372" i="11"/>
  <c r="G373" i="11"/>
  <c r="G374" i="11"/>
  <c r="G375" i="11"/>
  <c r="G376" i="11"/>
  <c r="G377" i="11"/>
  <c r="G378" i="11"/>
  <c r="G379" i="11"/>
  <c r="G380" i="11"/>
  <c r="G381" i="11"/>
  <c r="G382" i="11"/>
  <c r="G383" i="11"/>
  <c r="G384" i="11"/>
  <c r="G385" i="11"/>
  <c r="G386" i="11"/>
  <c r="G387" i="11"/>
  <c r="G388" i="11"/>
  <c r="G389" i="11"/>
  <c r="G390" i="11"/>
  <c r="G391" i="11"/>
  <c r="G392" i="11"/>
  <c r="G393" i="11"/>
  <c r="G394" i="11"/>
  <c r="G395" i="11"/>
  <c r="G396" i="11"/>
  <c r="G397" i="11"/>
  <c r="G398" i="11"/>
  <c r="G399" i="11"/>
  <c r="G400" i="11"/>
  <c r="G401" i="11"/>
  <c r="G402" i="11"/>
  <c r="G403" i="11"/>
  <c r="G404" i="11"/>
  <c r="G405" i="11"/>
  <c r="G406" i="11"/>
  <c r="G407" i="11"/>
  <c r="G408" i="11"/>
  <c r="G409" i="11"/>
  <c r="G410" i="11"/>
  <c r="G411" i="11"/>
  <c r="G412" i="11"/>
  <c r="G413" i="11"/>
  <c r="G414" i="11"/>
  <c r="G415" i="11"/>
  <c r="G416" i="11"/>
  <c r="G417" i="11"/>
  <c r="G418" i="11"/>
  <c r="G419" i="11"/>
  <c r="G420" i="11"/>
  <c r="G421" i="11"/>
  <c r="G422" i="11"/>
  <c r="G423" i="11"/>
  <c r="G424" i="11"/>
  <c r="G425" i="11"/>
  <c r="G426" i="11"/>
  <c r="G427" i="11"/>
  <c r="G428" i="11"/>
  <c r="G429" i="11"/>
  <c r="G430" i="11"/>
  <c r="G431" i="11"/>
  <c r="G432" i="11"/>
  <c r="G433" i="11"/>
  <c r="G434" i="11"/>
  <c r="G435" i="11"/>
  <c r="G436" i="11"/>
  <c r="G437" i="11"/>
  <c r="G438" i="11"/>
  <c r="G439" i="11"/>
  <c r="G440" i="11"/>
  <c r="G441" i="11"/>
  <c r="G442" i="11"/>
  <c r="G443" i="11"/>
  <c r="G444" i="11"/>
  <c r="G445" i="11"/>
  <c r="G446" i="11"/>
  <c r="G447" i="11"/>
  <c r="G448" i="11"/>
  <c r="G449" i="11"/>
  <c r="G450" i="11"/>
  <c r="G451" i="11"/>
  <c r="G452" i="11"/>
  <c r="G453" i="11"/>
  <c r="G454" i="11"/>
  <c r="G455" i="11"/>
  <c r="G456" i="11"/>
  <c r="G457" i="11"/>
  <c r="G458" i="11"/>
  <c r="G459" i="11"/>
  <c r="G460" i="11"/>
  <c r="G461" i="11"/>
  <c r="G462" i="11"/>
  <c r="G463" i="11"/>
  <c r="G464" i="11"/>
  <c r="G465" i="11"/>
  <c r="G466" i="11"/>
  <c r="G467" i="11"/>
  <c r="G468" i="11"/>
  <c r="G469" i="11"/>
  <c r="G470" i="11"/>
  <c r="G471" i="11"/>
  <c r="G472" i="11"/>
  <c r="G473" i="11"/>
  <c r="G474" i="11"/>
  <c r="G475" i="11"/>
  <c r="G476" i="11"/>
  <c r="G477" i="11"/>
  <c r="G478" i="11"/>
  <c r="G479" i="11"/>
  <c r="G480" i="11"/>
  <c r="G481" i="11"/>
  <c r="G482" i="11"/>
  <c r="G483" i="11"/>
  <c r="G484" i="11"/>
  <c r="G485" i="11"/>
  <c r="G486" i="11"/>
  <c r="G487" i="11"/>
  <c r="G488" i="11"/>
  <c r="G489" i="11"/>
  <c r="G490" i="11"/>
  <c r="G491" i="11"/>
  <c r="G492" i="11"/>
  <c r="G493" i="11"/>
  <c r="G494" i="11"/>
  <c r="G495" i="11"/>
  <c r="G496" i="11"/>
  <c r="G497" i="11"/>
  <c r="G498" i="11"/>
  <c r="G499" i="11"/>
  <c r="G500" i="11"/>
  <c r="G501" i="11"/>
  <c r="G502" i="11"/>
  <c r="G503" i="11"/>
  <c r="G504" i="11"/>
  <c r="G505" i="11"/>
  <c r="G506" i="11"/>
  <c r="G507" i="11"/>
  <c r="G508" i="11"/>
  <c r="G509" i="11"/>
  <c r="G510" i="11"/>
  <c r="G511" i="11"/>
  <c r="G512" i="11"/>
  <c r="G513" i="11"/>
  <c r="G514" i="11"/>
  <c r="G515" i="11"/>
  <c r="G516" i="11"/>
  <c r="G517" i="11"/>
  <c r="G518" i="11"/>
  <c r="G519" i="11"/>
  <c r="G520" i="11"/>
  <c r="G521" i="11"/>
  <c r="G522" i="11"/>
  <c r="G523" i="11"/>
  <c r="G524" i="11"/>
  <c r="G525" i="11"/>
  <c r="G526" i="11"/>
  <c r="G527" i="11"/>
  <c r="G528" i="11"/>
  <c r="G529" i="11"/>
  <c r="G530" i="11"/>
  <c r="G531" i="11"/>
  <c r="G532" i="11"/>
  <c r="G533" i="11"/>
  <c r="G534" i="11"/>
  <c r="G535" i="11"/>
  <c r="G536" i="11"/>
  <c r="G537" i="11"/>
  <c r="G538" i="11"/>
  <c r="G539" i="11"/>
  <c r="G540" i="11"/>
  <c r="G541" i="11"/>
  <c r="G542" i="11"/>
  <c r="G543" i="11"/>
  <c r="G544" i="11"/>
  <c r="G545" i="11"/>
  <c r="G546" i="11"/>
  <c r="G547" i="11"/>
  <c r="G548" i="11"/>
  <c r="G549" i="11"/>
  <c r="G550" i="11"/>
  <c r="G551" i="11"/>
  <c r="G552" i="11"/>
  <c r="G553" i="11"/>
  <c r="G554" i="11"/>
  <c r="G555" i="11"/>
  <c r="G556" i="11"/>
  <c r="G557" i="11"/>
  <c r="G558" i="11"/>
  <c r="G559" i="11"/>
  <c r="G560" i="11"/>
  <c r="G561" i="11"/>
  <c r="G562" i="11"/>
  <c r="G563" i="11"/>
  <c r="G564" i="11"/>
  <c r="G565" i="11"/>
  <c r="G566" i="11"/>
  <c r="G567" i="11"/>
  <c r="G568" i="11"/>
  <c r="G569" i="11"/>
  <c r="G570" i="11"/>
  <c r="G571" i="11"/>
  <c r="G572" i="11"/>
  <c r="G573" i="11"/>
  <c r="G574" i="11"/>
  <c r="G575" i="11"/>
  <c r="G576" i="11"/>
  <c r="G577" i="11"/>
  <c r="G578" i="11"/>
  <c r="G579" i="11"/>
  <c r="G580" i="11"/>
  <c r="G581" i="11"/>
  <c r="G582" i="11"/>
  <c r="G583" i="11"/>
  <c r="G584" i="11"/>
  <c r="G585" i="11"/>
  <c r="G586" i="11"/>
  <c r="G587" i="11"/>
  <c r="G588" i="11"/>
  <c r="G589" i="11"/>
  <c r="G590" i="11"/>
  <c r="G591" i="11"/>
  <c r="G592" i="11"/>
  <c r="G593" i="11"/>
  <c r="G594" i="11"/>
  <c r="G595" i="11"/>
  <c r="G596" i="11"/>
  <c r="G597" i="11"/>
  <c r="G598" i="11"/>
  <c r="G599" i="11"/>
  <c r="G600" i="11"/>
  <c r="G601" i="11"/>
  <c r="G602" i="11"/>
  <c r="G603" i="11"/>
  <c r="G604" i="11"/>
  <c r="G605" i="11"/>
  <c r="G606" i="11"/>
  <c r="G607" i="11"/>
  <c r="G608" i="11"/>
  <c r="G609" i="11"/>
  <c r="G610" i="11"/>
  <c r="G611" i="11"/>
  <c r="G612" i="11"/>
  <c r="G613" i="11"/>
  <c r="G614" i="11"/>
  <c r="G615" i="11"/>
  <c r="G616" i="11"/>
  <c r="G617" i="11"/>
  <c r="G618" i="11"/>
  <c r="G619" i="11"/>
  <c r="G620" i="11"/>
  <c r="G621" i="11"/>
  <c r="G622" i="11"/>
  <c r="G623" i="11"/>
  <c r="G624" i="11"/>
  <c r="G625" i="11"/>
  <c r="G626" i="11"/>
  <c r="G627" i="11"/>
  <c r="G628" i="11"/>
  <c r="G629" i="11"/>
  <c r="G630" i="11"/>
  <c r="G631" i="11"/>
  <c r="G632" i="11"/>
  <c r="G633" i="11"/>
  <c r="G634" i="11"/>
  <c r="G635" i="11"/>
  <c r="G636" i="11"/>
  <c r="G637" i="11"/>
  <c r="G638" i="11"/>
  <c r="G639" i="11"/>
  <c r="G640" i="11"/>
  <c r="G641" i="11"/>
  <c r="G642" i="11"/>
  <c r="G643" i="11"/>
  <c r="G644" i="11"/>
  <c r="G645" i="11"/>
  <c r="G646" i="11"/>
  <c r="G647" i="11"/>
  <c r="G648" i="11"/>
  <c r="G649" i="11"/>
  <c r="G650" i="11"/>
  <c r="G651" i="11"/>
  <c r="G652" i="11"/>
  <c r="G653" i="11"/>
  <c r="G654" i="11"/>
  <c r="G655" i="11"/>
  <c r="G656" i="11"/>
  <c r="G657" i="11"/>
  <c r="G658" i="11"/>
  <c r="G659" i="11"/>
  <c r="G660" i="11"/>
  <c r="G661" i="11"/>
  <c r="G662" i="11"/>
  <c r="G663" i="11"/>
  <c r="G664" i="11"/>
  <c r="G665" i="11"/>
  <c r="G666" i="11"/>
  <c r="G667" i="11"/>
  <c r="G668" i="11"/>
  <c r="G669" i="11"/>
  <c r="G670" i="11"/>
  <c r="G671" i="11"/>
  <c r="G672" i="11"/>
  <c r="G673" i="11"/>
  <c r="G674" i="11"/>
  <c r="G675" i="11"/>
  <c r="G676" i="11"/>
  <c r="G677" i="11"/>
  <c r="G678" i="11"/>
  <c r="G679" i="11"/>
  <c r="G680" i="11"/>
  <c r="G681" i="11"/>
  <c r="G682" i="11"/>
  <c r="G683" i="11"/>
  <c r="G684" i="11"/>
  <c r="G685" i="11"/>
  <c r="G686" i="11"/>
  <c r="G687" i="11"/>
  <c r="G688" i="11"/>
  <c r="G689" i="11"/>
  <c r="G690" i="11"/>
  <c r="G691" i="11"/>
  <c r="G692" i="11"/>
  <c r="G693" i="11"/>
  <c r="G694" i="11"/>
  <c r="G695" i="11"/>
  <c r="G696" i="11"/>
  <c r="G697" i="11"/>
  <c r="G698" i="11"/>
  <c r="G699" i="11"/>
  <c r="G700" i="11"/>
  <c r="G701" i="11"/>
  <c r="G702" i="11"/>
  <c r="G703" i="11"/>
  <c r="G704" i="11"/>
  <c r="G705" i="11"/>
  <c r="G706" i="11"/>
  <c r="G707" i="11"/>
  <c r="G708" i="11"/>
  <c r="G709" i="11"/>
  <c r="G710" i="11"/>
  <c r="G711" i="11"/>
  <c r="G712" i="11"/>
  <c r="G713" i="11"/>
  <c r="G714" i="11"/>
  <c r="G715" i="11"/>
  <c r="G716" i="11"/>
  <c r="G717" i="11"/>
  <c r="G718" i="11"/>
  <c r="G719" i="11"/>
  <c r="G720" i="11"/>
  <c r="G721" i="11"/>
  <c r="G722" i="11"/>
  <c r="G723" i="11"/>
  <c r="G724" i="11"/>
  <c r="G725" i="11"/>
  <c r="G726" i="11"/>
  <c r="G727" i="11"/>
  <c r="G728" i="11"/>
  <c r="G729" i="11"/>
  <c r="G730" i="11"/>
  <c r="G731" i="11"/>
  <c r="G732" i="11"/>
  <c r="G733" i="11"/>
  <c r="G734" i="11"/>
  <c r="G735" i="11"/>
  <c r="G736" i="11"/>
  <c r="G737" i="11"/>
  <c r="G738" i="11"/>
  <c r="G739" i="11"/>
  <c r="G740" i="11"/>
  <c r="G741" i="11"/>
  <c r="G742" i="11"/>
  <c r="G743" i="11"/>
  <c r="G744" i="11"/>
  <c r="G745" i="11"/>
  <c r="G746" i="11"/>
  <c r="G747" i="11"/>
  <c r="G748" i="11"/>
  <c r="G749" i="11"/>
  <c r="G750" i="11"/>
  <c r="G751" i="11"/>
  <c r="G752" i="11"/>
  <c r="G753" i="11"/>
  <c r="G754" i="11"/>
  <c r="G755" i="11"/>
  <c r="G756" i="11"/>
  <c r="G757" i="11"/>
  <c r="G758" i="11"/>
  <c r="G759" i="11"/>
  <c r="G760" i="11"/>
  <c r="G761" i="11"/>
  <c r="G762" i="11"/>
  <c r="G763" i="11"/>
  <c r="G764" i="11"/>
  <c r="G765" i="11"/>
  <c r="G766" i="11"/>
  <c r="G767" i="11"/>
  <c r="G768" i="11"/>
  <c r="G769" i="11"/>
  <c r="G770" i="11"/>
  <c r="G771" i="11"/>
  <c r="G772" i="11"/>
  <c r="G773" i="11"/>
  <c r="G774" i="11"/>
  <c r="G775" i="11"/>
  <c r="G776" i="11"/>
  <c r="G777" i="11"/>
  <c r="G778" i="11"/>
  <c r="G779" i="11"/>
  <c r="G780" i="11"/>
  <c r="G781" i="11"/>
  <c r="G782" i="11"/>
  <c r="G783" i="11"/>
  <c r="G784" i="11"/>
  <c r="G785" i="11"/>
  <c r="G786" i="11"/>
  <c r="G787" i="11"/>
  <c r="G788" i="11"/>
  <c r="G789" i="11"/>
  <c r="G790" i="11"/>
  <c r="G791" i="11"/>
  <c r="G792" i="11"/>
  <c r="G793" i="11"/>
  <c r="G794" i="11"/>
  <c r="G795" i="11"/>
  <c r="G796" i="11"/>
  <c r="G797" i="11"/>
  <c r="G798" i="11"/>
  <c r="G799" i="11"/>
  <c r="G800" i="11"/>
  <c r="G801" i="11"/>
  <c r="G802" i="11"/>
  <c r="G803" i="11"/>
  <c r="G804" i="11"/>
  <c r="G805" i="11"/>
  <c r="G806" i="11"/>
  <c r="G807" i="11"/>
  <c r="G808" i="11"/>
  <c r="G809" i="11"/>
  <c r="G810" i="11"/>
  <c r="G811" i="11"/>
  <c r="G812" i="11"/>
  <c r="G813" i="11"/>
  <c r="G814" i="11"/>
  <c r="G815" i="11"/>
  <c r="G816" i="11"/>
  <c r="G817" i="11"/>
  <c r="G818" i="11"/>
  <c r="G819" i="11"/>
  <c r="G820" i="11"/>
  <c r="G821" i="11"/>
  <c r="G822" i="11"/>
  <c r="G823" i="11"/>
  <c r="G824" i="11"/>
  <c r="G825" i="11"/>
  <c r="G826" i="11"/>
  <c r="G827" i="11"/>
  <c r="G828" i="11"/>
  <c r="G829" i="11"/>
  <c r="G830" i="11"/>
  <c r="G831" i="11"/>
  <c r="G832" i="11"/>
  <c r="G833" i="11"/>
  <c r="G834" i="11"/>
  <c r="G835" i="11"/>
  <c r="G836" i="11"/>
  <c r="G837" i="11"/>
  <c r="G838" i="11"/>
  <c r="G839" i="11"/>
  <c r="G840" i="11"/>
  <c r="G841" i="11"/>
  <c r="G842" i="11"/>
  <c r="G843" i="11"/>
  <c r="G844" i="11"/>
  <c r="G845" i="11"/>
  <c r="G846" i="11"/>
  <c r="G847" i="11"/>
  <c r="G848" i="11"/>
  <c r="G849" i="11"/>
  <c r="G850" i="11"/>
  <c r="G851" i="11"/>
  <c r="G852" i="11"/>
  <c r="G853" i="11"/>
  <c r="G854" i="11"/>
  <c r="G855" i="11"/>
  <c r="G856" i="11"/>
  <c r="G857" i="11"/>
  <c r="G858" i="11"/>
  <c r="G859" i="11"/>
  <c r="G860" i="11"/>
  <c r="G861" i="11"/>
  <c r="G862" i="11"/>
  <c r="G863" i="11"/>
  <c r="G864" i="11"/>
  <c r="G865" i="11"/>
  <c r="G866" i="11"/>
  <c r="G867" i="11"/>
  <c r="G868" i="11"/>
  <c r="G869" i="11"/>
  <c r="G870" i="11"/>
  <c r="G871" i="11"/>
  <c r="G872" i="11"/>
  <c r="G873" i="11"/>
  <c r="G874" i="11"/>
  <c r="G875" i="11"/>
  <c r="G876" i="11"/>
  <c r="G877" i="11"/>
  <c r="G878" i="11"/>
  <c r="G879" i="11"/>
  <c r="G880" i="11"/>
  <c r="G881" i="11"/>
  <c r="G882" i="11"/>
  <c r="G883" i="11"/>
  <c r="G884" i="11"/>
  <c r="G885" i="11"/>
  <c r="G886" i="11"/>
  <c r="G887" i="11"/>
  <c r="G888" i="11"/>
  <c r="G889" i="11"/>
  <c r="G890" i="11"/>
  <c r="G891" i="11"/>
  <c r="G892" i="11"/>
  <c r="G893" i="11"/>
  <c r="G894" i="11"/>
  <c r="G895" i="11"/>
  <c r="G896" i="11"/>
  <c r="G897" i="11"/>
  <c r="G898" i="11"/>
  <c r="G899" i="11"/>
  <c r="G900" i="11"/>
  <c r="G901" i="11"/>
  <c r="G902" i="11"/>
  <c r="G903" i="11"/>
  <c r="G904" i="11"/>
  <c r="G905" i="11"/>
  <c r="G906" i="11"/>
  <c r="G907" i="11"/>
  <c r="G908" i="11"/>
  <c r="G909" i="11"/>
  <c r="G910" i="11"/>
  <c r="G911" i="11"/>
  <c r="G912" i="11"/>
  <c r="G913" i="11"/>
  <c r="G914" i="11"/>
  <c r="G915" i="11"/>
  <c r="G916" i="11"/>
  <c r="G917" i="11"/>
  <c r="G918" i="11"/>
  <c r="G919" i="11"/>
  <c r="G920" i="11"/>
  <c r="G921" i="11"/>
  <c r="G922" i="11"/>
  <c r="G923" i="11"/>
  <c r="G924" i="11"/>
  <c r="G925" i="11"/>
  <c r="G926" i="11"/>
  <c r="G927" i="11"/>
  <c r="G928" i="11"/>
  <c r="G929" i="11"/>
  <c r="G930" i="11"/>
  <c r="G931" i="11"/>
  <c r="G932" i="11"/>
  <c r="G933" i="11"/>
  <c r="G934" i="11"/>
  <c r="G935" i="11"/>
  <c r="G936" i="11"/>
  <c r="G937" i="11"/>
  <c r="G938" i="11"/>
  <c r="G939" i="11"/>
  <c r="G940" i="11"/>
  <c r="G941" i="11"/>
  <c r="G942" i="11"/>
  <c r="G943" i="11"/>
  <c r="G944" i="11"/>
  <c r="G945" i="11"/>
  <c r="G946" i="11"/>
  <c r="G947" i="11"/>
  <c r="G948" i="11"/>
  <c r="G949" i="11"/>
  <c r="G950" i="11"/>
  <c r="G951" i="11"/>
  <c r="G952" i="11"/>
  <c r="G953" i="11"/>
  <c r="G954" i="11"/>
  <c r="G955" i="11"/>
  <c r="G956" i="11"/>
  <c r="G957" i="11"/>
  <c r="G958" i="11"/>
  <c r="G959" i="11"/>
  <c r="G960" i="11"/>
  <c r="G961" i="11"/>
  <c r="G962" i="11"/>
  <c r="G963" i="11"/>
  <c r="G964" i="11"/>
  <c r="G965" i="11"/>
  <c r="G966" i="11"/>
  <c r="G967" i="11"/>
  <c r="G968" i="11"/>
  <c r="G969" i="11"/>
  <c r="G970" i="11"/>
  <c r="G971" i="11"/>
  <c r="G972" i="11"/>
  <c r="G973" i="11"/>
  <c r="G974" i="11"/>
  <c r="G975" i="11"/>
  <c r="G976" i="11"/>
  <c r="G977" i="11"/>
  <c r="G978" i="11"/>
  <c r="G979" i="11"/>
  <c r="G980" i="11"/>
  <c r="G981" i="11"/>
  <c r="G982" i="11"/>
  <c r="G983" i="11"/>
  <c r="G984" i="11"/>
  <c r="G985" i="11"/>
  <c r="G986" i="11"/>
  <c r="G987" i="11"/>
  <c r="G988" i="11"/>
  <c r="G989" i="11"/>
  <c r="G990" i="11"/>
  <c r="G991" i="11"/>
  <c r="G992" i="11"/>
  <c r="G993" i="11"/>
  <c r="G994" i="11"/>
  <c r="G995" i="11"/>
  <c r="G996" i="11"/>
  <c r="G997" i="11"/>
  <c r="G998" i="11"/>
  <c r="G999" i="11"/>
  <c r="G1000" i="11"/>
  <c r="G1001" i="11"/>
  <c r="G1002" i="11"/>
  <c r="G1003" i="11"/>
  <c r="G1004" i="11"/>
  <c r="G1005" i="11"/>
  <c r="G1006" i="11"/>
  <c r="G1007" i="11"/>
  <c r="G1008" i="11"/>
  <c r="G1009" i="11"/>
  <c r="G1010" i="11"/>
  <c r="G1011" i="11"/>
  <c r="G1012" i="11"/>
  <c r="G1013" i="11"/>
  <c r="G1014" i="11"/>
  <c r="G1015" i="11"/>
  <c r="G1016" i="11"/>
  <c r="G1017" i="11"/>
  <c r="G1018" i="11"/>
  <c r="G1019" i="11"/>
  <c r="G1020" i="11"/>
  <c r="G1021" i="11"/>
  <c r="G1022" i="11"/>
  <c r="G1023" i="11"/>
  <c r="G1024" i="11"/>
  <c r="G1025" i="11"/>
  <c r="G1026" i="11"/>
  <c r="G1027" i="11"/>
  <c r="G1028" i="11"/>
  <c r="G1029" i="11"/>
  <c r="G1030" i="11"/>
  <c r="G1031" i="11"/>
  <c r="G1032" i="11"/>
  <c r="G1033" i="11"/>
  <c r="G1034" i="11"/>
  <c r="G1035" i="11"/>
  <c r="G1036" i="11"/>
  <c r="G1037" i="11"/>
  <c r="G1038" i="11"/>
  <c r="G1039" i="11"/>
  <c r="G1040" i="11"/>
  <c r="G1041" i="11"/>
  <c r="G1042" i="11"/>
  <c r="G1043" i="11"/>
  <c r="G1044" i="11"/>
  <c r="G1045" i="11"/>
  <c r="G1046" i="11"/>
  <c r="G1047" i="11"/>
  <c r="G1048" i="11"/>
  <c r="G1049" i="11"/>
  <c r="G1050" i="11"/>
  <c r="G1051" i="11"/>
  <c r="G1052" i="11"/>
  <c r="G1053" i="11"/>
  <c r="G1054" i="11"/>
  <c r="G1055" i="11"/>
  <c r="G1056" i="11"/>
  <c r="G1057" i="11"/>
  <c r="G1058" i="11"/>
  <c r="G1059" i="11"/>
  <c r="G1060" i="11"/>
  <c r="G1061" i="11"/>
  <c r="G1062" i="11"/>
  <c r="G1063" i="11"/>
  <c r="G1064" i="11"/>
  <c r="G1065" i="11"/>
  <c r="G1066" i="11"/>
  <c r="G1067" i="11"/>
  <c r="G1068" i="11"/>
  <c r="G1069" i="11"/>
  <c r="G1070" i="11"/>
  <c r="G1071" i="11"/>
  <c r="G1072" i="11"/>
  <c r="G1073" i="11"/>
  <c r="G1074" i="11"/>
  <c r="G1075" i="11"/>
  <c r="G1076" i="11"/>
  <c r="G1077" i="11"/>
  <c r="G1078" i="11"/>
  <c r="G1079" i="11"/>
  <c r="G1080" i="11"/>
  <c r="G1081" i="11"/>
  <c r="G1082" i="11"/>
  <c r="G1083" i="11"/>
  <c r="G1084" i="11"/>
  <c r="G1085" i="11"/>
  <c r="G1086" i="11"/>
  <c r="G1087" i="11"/>
  <c r="G1088" i="11"/>
  <c r="G1089" i="11"/>
  <c r="G1090" i="11"/>
  <c r="G1091" i="11"/>
  <c r="G1092" i="11"/>
  <c r="G1093" i="11"/>
  <c r="G1094" i="11"/>
  <c r="G1095" i="11"/>
  <c r="G1096" i="11"/>
  <c r="G1097" i="11"/>
  <c r="G1098" i="11"/>
  <c r="G1099" i="11"/>
  <c r="G1100" i="11"/>
  <c r="G1101" i="11"/>
  <c r="G1102" i="11"/>
  <c r="G1103" i="11"/>
  <c r="G1104" i="11"/>
  <c r="G1105" i="11"/>
  <c r="G1106" i="11"/>
  <c r="G1107" i="11"/>
  <c r="G1108" i="11"/>
  <c r="G1109" i="11"/>
  <c r="G1110" i="11"/>
  <c r="G1111" i="11"/>
  <c r="G1112" i="11"/>
  <c r="G1113" i="11"/>
  <c r="G1114" i="11"/>
  <c r="G1115" i="11"/>
  <c r="G1116" i="11"/>
  <c r="G1117" i="11"/>
  <c r="G1118" i="11"/>
  <c r="G1119" i="11"/>
  <c r="G1120" i="11"/>
  <c r="G1121" i="11"/>
  <c r="G1122" i="11"/>
  <c r="G1123" i="11"/>
  <c r="G1124" i="11"/>
  <c r="G1125" i="11"/>
  <c r="G1126" i="11"/>
  <c r="G1127" i="11"/>
  <c r="G1128" i="11"/>
  <c r="G1129" i="11"/>
  <c r="G1130" i="11"/>
  <c r="G1131" i="11"/>
  <c r="G1132" i="11"/>
  <c r="G1133" i="11"/>
  <c r="G1134" i="11"/>
  <c r="G1135" i="11"/>
  <c r="G1136" i="11"/>
  <c r="G1137" i="11"/>
  <c r="G1138" i="11"/>
  <c r="G1139" i="11"/>
  <c r="G1140" i="11"/>
  <c r="G1141" i="11"/>
  <c r="G1142" i="11"/>
  <c r="G1143" i="11"/>
  <c r="G1144" i="11"/>
  <c r="G1145" i="11"/>
  <c r="G1146" i="11"/>
  <c r="G1147" i="11"/>
  <c r="G1148" i="11"/>
  <c r="G1149" i="11"/>
  <c r="G1150" i="11"/>
  <c r="G1151" i="11"/>
  <c r="G1152" i="11"/>
  <c r="G1153" i="11"/>
  <c r="G1154" i="11"/>
  <c r="G1155" i="11"/>
  <c r="G1156" i="11"/>
  <c r="G1157" i="11"/>
  <c r="G1158" i="11"/>
  <c r="G1159" i="11"/>
  <c r="G1160" i="11"/>
  <c r="G1161" i="11"/>
  <c r="G1162" i="11"/>
  <c r="G1163" i="11"/>
  <c r="G1164" i="11"/>
  <c r="G1165" i="11"/>
  <c r="G1166" i="11"/>
  <c r="G1167" i="11"/>
  <c r="G1168" i="11"/>
  <c r="G1169" i="11"/>
  <c r="G1170" i="11"/>
  <c r="G1171" i="11"/>
  <c r="G1172" i="11"/>
  <c r="G1173" i="11"/>
  <c r="G1174" i="11"/>
  <c r="G1175" i="11"/>
  <c r="G1176" i="11"/>
  <c r="G1177" i="11"/>
  <c r="G1178" i="11"/>
  <c r="G1179" i="11"/>
  <c r="G1180" i="11"/>
  <c r="G1181" i="11"/>
  <c r="G1182" i="11"/>
  <c r="G1183" i="11"/>
  <c r="G1184" i="11"/>
  <c r="G1185" i="11"/>
  <c r="G1186" i="11"/>
  <c r="G1187" i="11"/>
  <c r="G1188" i="11"/>
  <c r="G1189" i="11"/>
  <c r="G1190" i="11"/>
  <c r="G1191" i="11"/>
  <c r="G1192" i="11"/>
  <c r="G1193" i="11"/>
  <c r="G1194" i="11"/>
  <c r="G1195" i="11"/>
  <c r="G1196" i="11"/>
  <c r="G1197" i="11"/>
  <c r="G1198" i="11"/>
  <c r="G1199" i="11"/>
  <c r="G1200" i="11"/>
  <c r="G1201" i="11"/>
  <c r="G1202" i="11"/>
  <c r="G1203" i="11"/>
  <c r="G1204" i="11"/>
  <c r="G1205" i="11"/>
  <c r="G1206" i="11"/>
  <c r="G1207" i="11"/>
  <c r="G1208" i="11"/>
  <c r="G1209" i="11"/>
  <c r="G1210" i="11"/>
  <c r="G1211" i="11"/>
  <c r="G1212" i="11"/>
  <c r="G1213" i="11"/>
  <c r="G1214" i="11"/>
  <c r="G1215" i="11"/>
  <c r="G1216" i="11"/>
  <c r="G1217" i="11"/>
  <c r="G1218" i="11"/>
  <c r="G1219" i="11"/>
  <c r="G1220" i="11"/>
  <c r="G1221" i="11"/>
  <c r="G1222" i="11"/>
  <c r="G1223" i="11"/>
  <c r="G1224" i="11"/>
  <c r="G1225" i="11"/>
  <c r="G1226" i="11"/>
  <c r="G1227" i="11"/>
  <c r="G1228" i="11"/>
  <c r="G1229" i="11"/>
  <c r="G1230" i="11"/>
  <c r="G1231" i="11"/>
  <c r="G1232" i="11"/>
  <c r="G1233" i="11"/>
  <c r="G1234" i="11"/>
  <c r="G1235" i="11"/>
  <c r="G1236" i="11"/>
  <c r="G1237" i="11"/>
  <c r="G1238" i="11"/>
  <c r="G1239" i="11"/>
  <c r="G1240" i="11"/>
  <c r="G1241" i="11"/>
  <c r="G1242" i="11"/>
  <c r="G1243" i="11"/>
  <c r="G1244" i="11"/>
  <c r="G1245" i="11"/>
  <c r="G1246" i="11"/>
  <c r="G1247" i="11"/>
  <c r="G1248" i="11"/>
  <c r="G1249" i="11"/>
  <c r="G1250" i="11"/>
  <c r="G1251" i="11"/>
  <c r="G1252" i="11"/>
  <c r="G1253" i="11"/>
  <c r="G1254" i="11"/>
  <c r="G1255" i="11"/>
  <c r="G1256" i="11"/>
  <c r="G1257" i="11"/>
  <c r="G1258" i="11"/>
  <c r="G1259" i="11"/>
  <c r="G1260" i="11"/>
  <c r="G1261" i="11"/>
  <c r="G1262" i="11"/>
  <c r="G1263" i="11"/>
  <c r="G1264" i="11"/>
  <c r="G1265" i="11"/>
  <c r="G1266" i="11"/>
  <c r="G1267" i="11"/>
  <c r="G1268" i="11"/>
  <c r="G1269" i="11"/>
  <c r="G1270" i="11"/>
  <c r="G1271" i="11"/>
  <c r="G1272" i="11"/>
  <c r="G1273" i="11"/>
  <c r="G1274" i="11"/>
  <c r="G1275" i="11"/>
  <c r="G1276" i="11"/>
  <c r="G1277" i="11"/>
  <c r="G1278" i="11"/>
  <c r="G1279" i="11"/>
  <c r="G1280" i="11"/>
  <c r="G1281" i="11"/>
  <c r="G1282" i="11"/>
  <c r="G1283" i="11"/>
  <c r="G1284" i="11"/>
  <c r="G1285" i="11"/>
  <c r="G1286" i="11"/>
  <c r="G1287" i="11"/>
  <c r="G1288" i="11"/>
  <c r="G1289" i="11"/>
  <c r="G1290" i="11"/>
  <c r="G1291" i="11"/>
  <c r="G1292" i="11"/>
  <c r="G1293" i="11"/>
  <c r="G1294" i="11"/>
  <c r="G1295" i="11"/>
  <c r="G1296" i="11"/>
  <c r="G1297" i="11"/>
  <c r="G1298" i="11"/>
  <c r="G1299" i="11"/>
  <c r="G1300" i="11"/>
  <c r="G1301" i="11"/>
  <c r="G1302" i="11"/>
  <c r="G1303" i="11"/>
  <c r="G1304" i="11"/>
  <c r="G1305" i="11"/>
  <c r="G1306" i="11"/>
  <c r="G1307" i="11"/>
  <c r="G1308" i="11"/>
  <c r="G1309" i="11"/>
  <c r="G1310" i="11"/>
  <c r="G1311" i="11"/>
  <c r="G1312" i="11"/>
  <c r="G1313" i="11"/>
  <c r="G1314" i="11"/>
  <c r="G1315" i="11"/>
  <c r="G1316" i="11"/>
  <c r="G1317" i="11"/>
  <c r="G1318" i="11"/>
  <c r="G1319" i="11"/>
  <c r="G1320" i="11"/>
  <c r="G1321" i="11"/>
  <c r="G1322" i="11"/>
  <c r="G1323" i="11"/>
  <c r="G1324" i="11"/>
  <c r="G1325" i="11"/>
  <c r="G1326" i="11"/>
  <c r="G1327" i="11"/>
  <c r="G1328" i="11"/>
  <c r="G1329" i="11"/>
  <c r="G1330" i="11"/>
  <c r="G1331" i="11"/>
  <c r="G1332" i="11"/>
  <c r="G1333" i="11"/>
  <c r="G1334" i="11"/>
  <c r="G1335" i="11"/>
  <c r="G1336" i="11"/>
  <c r="G1337" i="11"/>
  <c r="G1338" i="11"/>
  <c r="G1339" i="11"/>
  <c r="G1340" i="11"/>
  <c r="G1341" i="11"/>
  <c r="G1342" i="11"/>
  <c r="G1343" i="11"/>
  <c r="G1344" i="11"/>
  <c r="G1345" i="11"/>
  <c r="G1346" i="11"/>
  <c r="G1347" i="11"/>
  <c r="G1348" i="11"/>
  <c r="G1349" i="11"/>
  <c r="G1350" i="11"/>
  <c r="G1351" i="11"/>
  <c r="G1352" i="11"/>
  <c r="G1353" i="11"/>
  <c r="G1354" i="11"/>
  <c r="G1355" i="11"/>
  <c r="G1356" i="11"/>
  <c r="G1357" i="11"/>
  <c r="G1358" i="11"/>
  <c r="G1359" i="11"/>
  <c r="G1360" i="11"/>
  <c r="G1361" i="11"/>
  <c r="G1362" i="11"/>
  <c r="G1363" i="11"/>
  <c r="G1364" i="11"/>
  <c r="G1365" i="11"/>
  <c r="G1366" i="11"/>
  <c r="G1367" i="11"/>
  <c r="G1368" i="11"/>
  <c r="G1369" i="11"/>
  <c r="G1370" i="11"/>
  <c r="G1371" i="11"/>
  <c r="G1372" i="11"/>
  <c r="G1373" i="11"/>
  <c r="G1374" i="11"/>
  <c r="G1375" i="11"/>
  <c r="G1376" i="11"/>
  <c r="G1377" i="11"/>
  <c r="G1378" i="11"/>
  <c r="G1379" i="11"/>
  <c r="G1380" i="11"/>
  <c r="G1381" i="11"/>
  <c r="G1382" i="11"/>
  <c r="G1383" i="11"/>
  <c r="G1384" i="11"/>
  <c r="G1385" i="11"/>
  <c r="G1386" i="11"/>
  <c r="G1387" i="11"/>
  <c r="G1388" i="11"/>
  <c r="G1389" i="11"/>
  <c r="G1390" i="11"/>
  <c r="G1391" i="11"/>
  <c r="G1392" i="11"/>
  <c r="G1393" i="11"/>
  <c r="G1394" i="11"/>
  <c r="G1395" i="11"/>
  <c r="G1396" i="11"/>
  <c r="G1397" i="11"/>
  <c r="G1398" i="11"/>
  <c r="G1399" i="11"/>
  <c r="G1400" i="11"/>
  <c r="G1401" i="11"/>
  <c r="G1402" i="11"/>
  <c r="G1403" i="11"/>
  <c r="G1404" i="11"/>
  <c r="G1405" i="11"/>
  <c r="G1406" i="11"/>
  <c r="G1407" i="11"/>
  <c r="G1408" i="11"/>
  <c r="G1409" i="11"/>
  <c r="G1410" i="11"/>
  <c r="G1411" i="11"/>
  <c r="G1412" i="11"/>
  <c r="G1413" i="11"/>
  <c r="G1414" i="11"/>
  <c r="G1415" i="11"/>
  <c r="G1416" i="11"/>
  <c r="G1417" i="11"/>
  <c r="G1418" i="11"/>
  <c r="G1419" i="11"/>
  <c r="G1420" i="11"/>
  <c r="G1421" i="11"/>
  <c r="G1422" i="11"/>
  <c r="G1423" i="11"/>
  <c r="G1424" i="11"/>
  <c r="G1425" i="11"/>
  <c r="G1426" i="11"/>
  <c r="G1427" i="11"/>
  <c r="G1428" i="11"/>
  <c r="G1429" i="11"/>
  <c r="G1430" i="11"/>
  <c r="G1431" i="11"/>
  <c r="G1432" i="11"/>
  <c r="G1433" i="11"/>
  <c r="G1434" i="11"/>
  <c r="G1435" i="11"/>
  <c r="G1436" i="11"/>
  <c r="G1437" i="11"/>
  <c r="G1438" i="11"/>
  <c r="G1439" i="11"/>
  <c r="G1440" i="11"/>
  <c r="G1441" i="11"/>
  <c r="G1442" i="11"/>
  <c r="G1443" i="11"/>
  <c r="G1444" i="11"/>
  <c r="G1445" i="11"/>
  <c r="G1446" i="11"/>
  <c r="G1447" i="11"/>
  <c r="G1448" i="11"/>
  <c r="G1449" i="11"/>
  <c r="G1450" i="11"/>
  <c r="G1451" i="11"/>
  <c r="G1452" i="11"/>
  <c r="G1453" i="11"/>
  <c r="G1454" i="11"/>
  <c r="G1455" i="11"/>
  <c r="G1456" i="11"/>
  <c r="G1457" i="11"/>
  <c r="G1458" i="11"/>
  <c r="G1459" i="11"/>
  <c r="G1460" i="11"/>
  <c r="G1461" i="11"/>
  <c r="G1462" i="11"/>
  <c r="G1463" i="11"/>
  <c r="G1464" i="11"/>
  <c r="G1465" i="11"/>
  <c r="G1466" i="11"/>
  <c r="G1467" i="11"/>
  <c r="G1468" i="11"/>
  <c r="G1469" i="11"/>
  <c r="G1470" i="11"/>
  <c r="G1471" i="11"/>
  <c r="G1472" i="11"/>
  <c r="G1473" i="11"/>
  <c r="G1474" i="11"/>
  <c r="G1475" i="11"/>
  <c r="G1476" i="11"/>
  <c r="G1477" i="11"/>
  <c r="G1478" i="11"/>
  <c r="G1479" i="11"/>
  <c r="G1480" i="11"/>
  <c r="G1481" i="11"/>
  <c r="G1482" i="11"/>
  <c r="G1483" i="11"/>
  <c r="G1484" i="11"/>
  <c r="G1485" i="11"/>
  <c r="G1486" i="11"/>
  <c r="G1487" i="11"/>
  <c r="G1488" i="11"/>
  <c r="G1489" i="11"/>
  <c r="G1490" i="11"/>
  <c r="G1491" i="11"/>
  <c r="G1492" i="11"/>
  <c r="G1493" i="11"/>
  <c r="G1494" i="11"/>
  <c r="G1495" i="11"/>
  <c r="G1496" i="11"/>
  <c r="G1497" i="11"/>
  <c r="G1498" i="11"/>
  <c r="G1499" i="11"/>
  <c r="G1500" i="11"/>
  <c r="G1501" i="11"/>
  <c r="G1502" i="11"/>
  <c r="G1503" i="11"/>
  <c r="G1504" i="11"/>
  <c r="G1505" i="11"/>
  <c r="G1506" i="11"/>
  <c r="G1507" i="11"/>
  <c r="G1508" i="11"/>
  <c r="G1509" i="11"/>
  <c r="G1510" i="11"/>
  <c r="G1511" i="11"/>
  <c r="G1512" i="11"/>
  <c r="G1513" i="11"/>
  <c r="G1514" i="11"/>
  <c r="G1515" i="11"/>
  <c r="G1516" i="11"/>
  <c r="G1517" i="11"/>
  <c r="G1518" i="11"/>
  <c r="G1519" i="11"/>
  <c r="G2" i="5"/>
  <c r="G3" i="5"/>
  <c r="G4" i="5"/>
  <c r="G5" i="5"/>
  <c r="G6" i="5"/>
  <c r="G7" i="5"/>
  <c r="G8" i="5"/>
  <c r="G9" i="5"/>
  <c r="G10" i="5"/>
  <c r="G11" i="5"/>
  <c r="G12" i="5"/>
  <c r="G13" i="5"/>
  <c r="G14" i="5"/>
  <c r="G15" i="5"/>
  <c r="G16" i="5"/>
  <c r="G17" i="5"/>
  <c r="G18" i="5"/>
  <c r="G19" i="5"/>
  <c r="G20" i="5"/>
  <c r="G21" i="5"/>
  <c r="G22" i="5"/>
  <c r="G23" i="5"/>
  <c r="G24" i="5"/>
  <c r="G25" i="5"/>
  <c r="G26" i="5"/>
  <c r="G27" i="5"/>
  <c r="G28" i="5"/>
  <c r="G29" i="5"/>
  <c r="G30" i="5"/>
  <c r="G31" i="5"/>
  <c r="G32" i="5"/>
  <c r="G33" i="5"/>
  <c r="G34" i="5"/>
  <c r="G35" i="5"/>
  <c r="G36" i="5"/>
  <c r="G37" i="5"/>
  <c r="G38" i="5"/>
  <c r="G39" i="5"/>
  <c r="G40" i="5"/>
  <c r="G41" i="5"/>
  <c r="G42" i="5"/>
  <c r="G43" i="5"/>
  <c r="G44" i="5"/>
  <c r="G45" i="5"/>
  <c r="G46" i="5"/>
  <c r="G47" i="5"/>
  <c r="G48" i="5"/>
  <c r="G49" i="5"/>
  <c r="G50" i="5"/>
  <c r="G51" i="5"/>
  <c r="G52" i="5"/>
  <c r="G53" i="5"/>
  <c r="G54" i="5"/>
  <c r="G55" i="5"/>
  <c r="G56" i="5"/>
  <c r="G57" i="5"/>
  <c r="G58" i="5"/>
  <c r="G59" i="5"/>
  <c r="G60" i="5"/>
  <c r="G61" i="5"/>
  <c r="G62" i="5"/>
  <c r="G63" i="5"/>
  <c r="G64" i="5"/>
  <c r="G65" i="5"/>
  <c r="G66" i="5"/>
  <c r="G67" i="5"/>
  <c r="G68" i="5"/>
  <c r="G69" i="5"/>
  <c r="G70" i="5"/>
  <c r="G71" i="5"/>
  <c r="G72" i="5"/>
  <c r="G73" i="5"/>
  <c r="G74" i="5"/>
  <c r="G75" i="5"/>
  <c r="G76" i="5"/>
  <c r="G77" i="5"/>
  <c r="G78" i="5"/>
  <c r="G79" i="5"/>
  <c r="G80" i="5"/>
  <c r="G81" i="5"/>
  <c r="G82" i="5"/>
  <c r="G83" i="5"/>
  <c r="G84" i="5"/>
  <c r="G85" i="5"/>
  <c r="G86" i="5"/>
  <c r="G87" i="5"/>
  <c r="G88" i="5"/>
  <c r="G89" i="5"/>
  <c r="G90" i="5"/>
  <c r="G91" i="5"/>
  <c r="G92" i="5"/>
  <c r="G93" i="5"/>
  <c r="G94" i="5"/>
  <c r="G95" i="5"/>
  <c r="G96" i="5"/>
  <c r="G97" i="5"/>
  <c r="G98" i="5"/>
  <c r="G99" i="5"/>
  <c r="G100" i="5"/>
  <c r="G101" i="5"/>
  <c r="G102" i="5"/>
  <c r="G103" i="5"/>
  <c r="G104" i="5"/>
  <c r="G105" i="5"/>
  <c r="G106" i="5"/>
  <c r="G107" i="5"/>
  <c r="G108" i="5"/>
  <c r="G109" i="5"/>
  <c r="G110" i="5"/>
  <c r="G111" i="5"/>
  <c r="G112" i="5"/>
  <c r="G113" i="5"/>
  <c r="G114" i="5"/>
  <c r="G115" i="5"/>
  <c r="G116" i="5"/>
  <c r="G117" i="5"/>
  <c r="G118" i="5"/>
  <c r="G119" i="5"/>
  <c r="G120" i="5"/>
  <c r="G121" i="5"/>
  <c r="G122" i="5"/>
  <c r="G123" i="5"/>
  <c r="G124" i="5"/>
  <c r="G125" i="5"/>
  <c r="G126" i="5"/>
  <c r="G127" i="5"/>
  <c r="G128" i="5"/>
  <c r="G129" i="5"/>
  <c r="G130" i="5"/>
  <c r="G131" i="5"/>
  <c r="G132" i="5"/>
  <c r="G133" i="5"/>
  <c r="G134" i="5"/>
  <c r="G135" i="5"/>
  <c r="G136" i="5"/>
  <c r="G137" i="5"/>
  <c r="G138" i="5"/>
  <c r="G139" i="5"/>
  <c r="G140" i="5"/>
  <c r="G141" i="5"/>
  <c r="G142" i="5"/>
  <c r="G143" i="5"/>
  <c r="G144" i="5"/>
  <c r="G145" i="5"/>
  <c r="G146" i="5"/>
  <c r="G147" i="5"/>
  <c r="G148" i="5"/>
  <c r="G149" i="5"/>
  <c r="G150" i="5"/>
  <c r="G151" i="5"/>
  <c r="G152" i="5"/>
  <c r="G153" i="5"/>
  <c r="G154" i="5"/>
  <c r="G155" i="5"/>
  <c r="G156" i="5"/>
  <c r="G157" i="5"/>
  <c r="G158" i="5"/>
  <c r="G159" i="5"/>
  <c r="G160" i="5"/>
  <c r="G161" i="5"/>
  <c r="G162" i="5"/>
  <c r="G163" i="5"/>
  <c r="G164" i="5"/>
  <c r="G165" i="5"/>
  <c r="G166" i="5"/>
  <c r="G167" i="5"/>
  <c r="G168" i="5"/>
  <c r="G169" i="5"/>
  <c r="G170" i="5"/>
  <c r="G171" i="5"/>
  <c r="G172" i="5"/>
  <c r="G173" i="5"/>
  <c r="G174" i="5"/>
  <c r="G175" i="5"/>
  <c r="G176" i="5"/>
  <c r="G177" i="5"/>
  <c r="G178" i="5"/>
  <c r="G179" i="5"/>
  <c r="G180" i="5"/>
  <c r="G181" i="5"/>
  <c r="G182" i="5"/>
  <c r="G183" i="5"/>
  <c r="G184" i="5"/>
  <c r="G185" i="5"/>
  <c r="G186" i="5"/>
  <c r="G187" i="5"/>
  <c r="G188" i="5"/>
  <c r="G189" i="5"/>
  <c r="G190" i="5"/>
  <c r="G191" i="5"/>
  <c r="G192" i="5"/>
  <c r="G193" i="5"/>
  <c r="G194" i="5"/>
  <c r="G195" i="5"/>
  <c r="G196" i="5"/>
  <c r="G197" i="5"/>
  <c r="G198" i="5"/>
  <c r="G199" i="5"/>
  <c r="G200" i="5"/>
  <c r="G201" i="5"/>
  <c r="G202" i="5"/>
  <c r="G203" i="5"/>
  <c r="G204" i="5"/>
  <c r="G205" i="5"/>
  <c r="G206" i="5"/>
  <c r="G207" i="5"/>
  <c r="G208" i="5"/>
  <c r="G209" i="5"/>
  <c r="G210" i="5"/>
  <c r="G211" i="5"/>
  <c r="G212" i="5"/>
  <c r="G213" i="5"/>
  <c r="G214" i="5"/>
  <c r="G215" i="5"/>
  <c r="G216" i="5"/>
  <c r="G217" i="5"/>
  <c r="G218" i="5"/>
  <c r="G219" i="5"/>
  <c r="G220" i="5"/>
  <c r="G221" i="5"/>
  <c r="G222" i="5"/>
  <c r="G223" i="5"/>
  <c r="G224" i="5"/>
  <c r="G225" i="5"/>
  <c r="G226" i="5"/>
  <c r="G227" i="5"/>
  <c r="G228" i="5"/>
  <c r="G229" i="5"/>
  <c r="G230" i="5"/>
  <c r="G231" i="5"/>
  <c r="G232" i="5"/>
  <c r="G233" i="5"/>
  <c r="G234" i="5"/>
  <c r="G235" i="5"/>
  <c r="G236" i="5"/>
  <c r="G237" i="5"/>
  <c r="G238" i="5"/>
  <c r="G239" i="5"/>
  <c r="G240" i="5"/>
  <c r="G241" i="5"/>
  <c r="G242" i="5"/>
  <c r="G243" i="5"/>
  <c r="G244" i="5"/>
  <c r="G245" i="5"/>
  <c r="G246" i="5"/>
  <c r="G247" i="5"/>
  <c r="G248" i="5"/>
  <c r="G249" i="5"/>
  <c r="G250" i="5"/>
  <c r="G251" i="5"/>
  <c r="G252" i="5"/>
  <c r="G253" i="5"/>
  <c r="G254" i="5"/>
  <c r="G255" i="5"/>
  <c r="G256" i="5"/>
  <c r="G257" i="5"/>
  <c r="G258" i="5"/>
  <c r="G259" i="5"/>
  <c r="G260" i="5"/>
  <c r="G261" i="5"/>
  <c r="G262" i="5"/>
  <c r="G263" i="5"/>
  <c r="G264" i="5"/>
  <c r="G265" i="5"/>
  <c r="G266" i="5"/>
  <c r="G267" i="5"/>
  <c r="G268" i="5"/>
  <c r="G269" i="5"/>
  <c r="G270" i="5"/>
  <c r="G271" i="5"/>
  <c r="G272" i="5"/>
  <c r="G273" i="5"/>
  <c r="G274" i="5"/>
  <c r="G275" i="5"/>
  <c r="G276" i="5"/>
  <c r="G277" i="5"/>
  <c r="G278" i="5"/>
  <c r="G279" i="5"/>
  <c r="G280" i="5"/>
  <c r="G281" i="5"/>
  <c r="G282" i="5"/>
  <c r="G283" i="5"/>
  <c r="G284" i="5"/>
  <c r="G285" i="5"/>
  <c r="G286" i="5"/>
  <c r="G287" i="5"/>
  <c r="G288" i="5"/>
  <c r="G289" i="5"/>
  <c r="G290" i="5"/>
  <c r="G291" i="5"/>
  <c r="G292" i="5"/>
  <c r="G293" i="5"/>
  <c r="G294" i="5"/>
  <c r="G295" i="5"/>
  <c r="G296" i="5"/>
  <c r="G297" i="5"/>
  <c r="G298" i="5"/>
  <c r="G299" i="5"/>
  <c r="G300" i="5"/>
  <c r="G301" i="5"/>
  <c r="G302" i="5"/>
  <c r="G303" i="5"/>
  <c r="G304" i="5"/>
  <c r="G305" i="5"/>
  <c r="G306" i="5"/>
  <c r="G307" i="5"/>
  <c r="G308" i="5"/>
  <c r="G309" i="5"/>
  <c r="G310" i="5"/>
  <c r="G311" i="5"/>
  <c r="G312" i="5"/>
  <c r="G313" i="5"/>
  <c r="G314" i="5"/>
  <c r="G315" i="5"/>
  <c r="G316" i="5"/>
  <c r="G317" i="5"/>
  <c r="G318" i="5"/>
  <c r="G319" i="5"/>
  <c r="G320" i="5"/>
  <c r="G321" i="5"/>
  <c r="G322" i="5"/>
  <c r="G323" i="5"/>
  <c r="G324" i="5"/>
  <c r="G325" i="5"/>
  <c r="G326" i="5"/>
  <c r="G327" i="5"/>
  <c r="G328" i="5"/>
  <c r="G329" i="5"/>
  <c r="G330" i="5"/>
  <c r="G331" i="5"/>
  <c r="G332" i="5"/>
  <c r="G333" i="5"/>
  <c r="G334" i="5"/>
  <c r="G335" i="5"/>
  <c r="G336" i="5"/>
  <c r="G337" i="5"/>
  <c r="G338" i="5"/>
  <c r="G339" i="5"/>
  <c r="G340" i="5"/>
  <c r="G341" i="5"/>
  <c r="G342" i="5"/>
  <c r="G343" i="5"/>
  <c r="G344" i="5"/>
  <c r="G345" i="5"/>
  <c r="G346" i="5"/>
  <c r="G347" i="5"/>
  <c r="G348" i="5"/>
  <c r="G349" i="5"/>
  <c r="G350" i="5"/>
  <c r="G351" i="5"/>
  <c r="G352" i="5"/>
  <c r="G353" i="5"/>
  <c r="G354" i="5"/>
  <c r="G355" i="5"/>
  <c r="G356" i="5"/>
  <c r="G357" i="5"/>
  <c r="G358" i="5"/>
  <c r="G359" i="5"/>
  <c r="G360" i="5"/>
  <c r="G361" i="5"/>
  <c r="G362" i="5"/>
  <c r="G363" i="5"/>
  <c r="G364" i="5"/>
  <c r="G365" i="5"/>
  <c r="G366" i="5"/>
  <c r="G367" i="5"/>
  <c r="G368" i="5"/>
  <c r="G369" i="5"/>
  <c r="G370" i="5"/>
  <c r="G371" i="5"/>
  <c r="G372" i="5"/>
  <c r="G373" i="5"/>
  <c r="G374" i="5"/>
  <c r="G375" i="5"/>
  <c r="G376" i="5"/>
  <c r="G377" i="5"/>
  <c r="G378" i="5"/>
  <c r="G379" i="5"/>
  <c r="G380" i="5"/>
  <c r="G381" i="5"/>
  <c r="G382" i="5"/>
  <c r="G383" i="5"/>
  <c r="G384" i="5"/>
  <c r="G385" i="5"/>
  <c r="G386" i="5"/>
  <c r="G387" i="5"/>
  <c r="G388" i="5"/>
  <c r="G389" i="5"/>
  <c r="G390" i="5"/>
  <c r="G391" i="5"/>
  <c r="G392" i="5"/>
  <c r="G393" i="5"/>
  <c r="G394" i="5"/>
  <c r="G395" i="5"/>
  <c r="G396" i="5"/>
  <c r="G397" i="5"/>
  <c r="G398" i="5"/>
  <c r="G399" i="5"/>
  <c r="G400" i="5"/>
  <c r="G401" i="5"/>
  <c r="G402" i="5"/>
  <c r="G403" i="5"/>
  <c r="G404" i="5"/>
  <c r="G405" i="5"/>
  <c r="G406" i="5"/>
  <c r="G407" i="5"/>
  <c r="G408" i="5"/>
  <c r="G409" i="5"/>
  <c r="G410" i="5"/>
  <c r="G411" i="5"/>
  <c r="G412" i="5"/>
  <c r="G413" i="5"/>
  <c r="G414" i="5"/>
  <c r="G415" i="5"/>
  <c r="G416" i="5"/>
  <c r="G417" i="5"/>
  <c r="G418" i="5"/>
  <c r="G419" i="5"/>
  <c r="G420" i="5"/>
  <c r="G421" i="5"/>
  <c r="G422" i="5"/>
  <c r="G423" i="5"/>
  <c r="G424" i="5"/>
  <c r="G425" i="5"/>
  <c r="G426" i="5"/>
  <c r="G427" i="5"/>
  <c r="G428" i="5"/>
  <c r="G429" i="5"/>
  <c r="G430" i="5"/>
  <c r="G431" i="5"/>
  <c r="G432" i="5"/>
  <c r="G433" i="5"/>
  <c r="G434" i="5"/>
  <c r="G435" i="5"/>
  <c r="G436" i="5"/>
  <c r="G437" i="5"/>
  <c r="G438" i="5"/>
  <c r="G439" i="5"/>
  <c r="G440" i="5"/>
  <c r="G441" i="5"/>
  <c r="G442" i="5"/>
  <c r="G443" i="5"/>
  <c r="G444" i="5"/>
  <c r="G445" i="5"/>
  <c r="G446" i="5"/>
  <c r="G447" i="5"/>
  <c r="G448" i="5"/>
  <c r="G449" i="5"/>
  <c r="G450" i="5"/>
  <c r="G451" i="5"/>
  <c r="G452" i="5"/>
  <c r="G453" i="5"/>
  <c r="G454" i="5"/>
  <c r="G455" i="5"/>
  <c r="G456" i="5"/>
  <c r="G457" i="5"/>
  <c r="G458" i="5"/>
  <c r="G459" i="5"/>
  <c r="G460" i="5"/>
  <c r="G461" i="5"/>
  <c r="G462" i="5"/>
  <c r="G463" i="5"/>
  <c r="G464" i="5"/>
  <c r="G465" i="5"/>
  <c r="G466" i="5"/>
  <c r="G467" i="5"/>
  <c r="G468" i="5"/>
  <c r="G469" i="5"/>
  <c r="G470" i="5"/>
  <c r="G471" i="5"/>
  <c r="G472" i="5"/>
  <c r="G473" i="5"/>
  <c r="G474" i="5"/>
  <c r="G475" i="5"/>
  <c r="G476" i="5"/>
  <c r="G477" i="5"/>
  <c r="G478" i="5"/>
  <c r="G479" i="5"/>
  <c r="G480" i="5"/>
  <c r="G481" i="5"/>
  <c r="G482" i="5"/>
  <c r="G483" i="5"/>
  <c r="G484" i="5"/>
  <c r="G485" i="5"/>
  <c r="G486" i="5"/>
  <c r="G487" i="5"/>
  <c r="G488" i="5"/>
  <c r="G489" i="5"/>
  <c r="G490" i="5"/>
  <c r="G491" i="5"/>
  <c r="G492" i="5"/>
  <c r="G493" i="5"/>
  <c r="G494" i="5"/>
  <c r="G495" i="5"/>
  <c r="G496" i="5"/>
  <c r="G497" i="5"/>
  <c r="G498" i="5"/>
  <c r="G499" i="5"/>
  <c r="G500" i="5"/>
  <c r="G501" i="5"/>
  <c r="G502" i="5"/>
  <c r="G503" i="5"/>
  <c r="G504" i="5"/>
  <c r="G505" i="5"/>
  <c r="G506" i="5"/>
  <c r="G507" i="5"/>
  <c r="G508" i="5"/>
  <c r="G509" i="5"/>
  <c r="G510" i="5"/>
  <c r="G511" i="5"/>
  <c r="G512" i="5"/>
  <c r="G513" i="5"/>
  <c r="G514" i="5"/>
  <c r="G515" i="5"/>
  <c r="G516" i="5"/>
  <c r="G517" i="5"/>
  <c r="G518" i="5"/>
  <c r="G519" i="5"/>
  <c r="G520" i="5"/>
  <c r="G521" i="5"/>
  <c r="G522" i="5"/>
  <c r="G523" i="5"/>
  <c r="G524" i="5"/>
  <c r="G525" i="5"/>
  <c r="G526" i="5"/>
  <c r="G527" i="5"/>
  <c r="G528" i="5"/>
  <c r="G529" i="5"/>
  <c r="G530" i="5"/>
  <c r="G531" i="5"/>
  <c r="G532" i="5"/>
  <c r="G533" i="5"/>
  <c r="G534" i="5"/>
  <c r="G535" i="5"/>
  <c r="G536" i="5"/>
  <c r="G537" i="5"/>
  <c r="G538" i="5"/>
  <c r="G539" i="5"/>
  <c r="G540" i="5"/>
  <c r="G541" i="5"/>
  <c r="G542" i="5"/>
  <c r="G543" i="5"/>
  <c r="G544" i="5"/>
  <c r="G545" i="5"/>
  <c r="G546" i="5"/>
  <c r="G547" i="5"/>
  <c r="G548" i="5"/>
  <c r="G549" i="5"/>
  <c r="G550" i="5"/>
  <c r="G551" i="5"/>
  <c r="G552" i="5"/>
  <c r="G553" i="5"/>
  <c r="G554" i="5"/>
  <c r="G555" i="5"/>
  <c r="G556" i="5"/>
  <c r="G557" i="5"/>
  <c r="G558" i="5"/>
  <c r="G559" i="5"/>
  <c r="G560" i="5"/>
  <c r="G561" i="5"/>
  <c r="G562" i="5"/>
  <c r="G563" i="5"/>
  <c r="G564" i="5"/>
  <c r="G565" i="5"/>
  <c r="G566" i="5"/>
  <c r="G567" i="5"/>
  <c r="G568" i="5"/>
  <c r="G569" i="5"/>
  <c r="G570" i="5"/>
  <c r="G571" i="5"/>
  <c r="G572" i="5"/>
  <c r="G573" i="5"/>
  <c r="G574" i="5"/>
  <c r="G575" i="5"/>
  <c r="G576" i="5"/>
  <c r="G577" i="5"/>
  <c r="G578" i="5"/>
  <c r="G579" i="5"/>
  <c r="G580" i="5"/>
  <c r="G581" i="5"/>
  <c r="G582" i="5"/>
  <c r="G583" i="5"/>
  <c r="G584" i="5"/>
  <c r="G585" i="5"/>
  <c r="G586" i="5"/>
  <c r="G587" i="5"/>
  <c r="G588" i="5"/>
  <c r="G589" i="5"/>
  <c r="G590" i="5"/>
  <c r="G591" i="5"/>
  <c r="G592" i="5"/>
  <c r="G593" i="5"/>
  <c r="G594" i="5"/>
  <c r="G595" i="5"/>
  <c r="G596" i="5"/>
  <c r="G597" i="5"/>
  <c r="G598" i="5"/>
  <c r="G599" i="5"/>
  <c r="G600" i="5"/>
  <c r="G601" i="5"/>
  <c r="G602" i="5"/>
  <c r="G603" i="5"/>
  <c r="G604" i="5"/>
  <c r="G605" i="5"/>
  <c r="G606" i="5"/>
  <c r="G607" i="5"/>
  <c r="G608" i="5"/>
  <c r="G609" i="5"/>
  <c r="G610" i="5"/>
  <c r="G611" i="5"/>
  <c r="G612" i="5"/>
  <c r="G613" i="5"/>
  <c r="G614" i="5"/>
  <c r="G615" i="5"/>
  <c r="G616" i="5"/>
  <c r="G617" i="5"/>
  <c r="G618" i="5"/>
  <c r="G619" i="5"/>
  <c r="G620" i="5"/>
  <c r="G621" i="5"/>
  <c r="G622" i="5"/>
  <c r="G623" i="5"/>
  <c r="G624" i="5"/>
  <c r="G625" i="5"/>
  <c r="G626" i="5"/>
  <c r="G627" i="5"/>
  <c r="G628" i="5"/>
  <c r="G629" i="5"/>
  <c r="G630" i="5"/>
  <c r="G631" i="5"/>
  <c r="G632" i="5"/>
  <c r="G633" i="5"/>
  <c r="G634" i="5"/>
  <c r="G635" i="5"/>
  <c r="G636" i="5"/>
  <c r="G637" i="5"/>
  <c r="G638" i="5"/>
  <c r="G639" i="5"/>
  <c r="G640" i="5"/>
  <c r="G641" i="5"/>
  <c r="G642" i="5"/>
  <c r="G643" i="5"/>
  <c r="G644" i="5"/>
  <c r="G645" i="5"/>
  <c r="G646" i="5"/>
  <c r="G647" i="5"/>
  <c r="G648" i="5"/>
  <c r="G649" i="5"/>
  <c r="G650" i="5"/>
  <c r="G651" i="5"/>
  <c r="G652" i="5"/>
  <c r="G653" i="5"/>
  <c r="G654" i="5"/>
  <c r="G655" i="5"/>
  <c r="G656" i="5"/>
  <c r="G657" i="5"/>
  <c r="G658" i="5"/>
  <c r="G659" i="5"/>
  <c r="G660" i="5"/>
  <c r="G661" i="5"/>
  <c r="G662" i="5"/>
  <c r="G663" i="5"/>
  <c r="G664" i="5"/>
  <c r="G665" i="5"/>
  <c r="G666" i="5"/>
  <c r="G667" i="5"/>
  <c r="G668" i="5"/>
  <c r="G669" i="5"/>
  <c r="G670" i="5"/>
  <c r="G671" i="5"/>
  <c r="G672" i="5"/>
  <c r="G673" i="5"/>
  <c r="G674" i="5"/>
  <c r="G675" i="5"/>
  <c r="G676" i="5"/>
  <c r="G677" i="5"/>
  <c r="G678" i="5"/>
  <c r="G679" i="5"/>
  <c r="G680" i="5"/>
  <c r="G681" i="5"/>
  <c r="G682" i="5"/>
  <c r="G683" i="5"/>
  <c r="G684" i="5"/>
  <c r="G685" i="5"/>
  <c r="G686" i="5"/>
  <c r="G687" i="5"/>
  <c r="G688" i="5"/>
  <c r="G689" i="5"/>
  <c r="G690" i="5"/>
  <c r="G691" i="5"/>
  <c r="G692" i="5"/>
  <c r="G693" i="5"/>
  <c r="G694" i="5"/>
  <c r="G695" i="5"/>
  <c r="G696" i="5"/>
  <c r="G697" i="5"/>
  <c r="G698" i="5"/>
  <c r="G699" i="5"/>
  <c r="G700" i="5"/>
  <c r="G701" i="5"/>
  <c r="G702" i="5"/>
  <c r="G703" i="5"/>
  <c r="G704" i="5"/>
  <c r="G705" i="5"/>
  <c r="G706" i="5"/>
  <c r="G707" i="5"/>
  <c r="G708" i="5"/>
  <c r="G709" i="5"/>
  <c r="G710" i="5"/>
  <c r="G711" i="5"/>
  <c r="G712" i="5"/>
  <c r="G713" i="5"/>
  <c r="G714" i="5"/>
  <c r="G715" i="5"/>
  <c r="G716" i="5"/>
  <c r="G717" i="5"/>
  <c r="G718" i="5"/>
  <c r="G719" i="5"/>
  <c r="G720" i="5"/>
  <c r="G721" i="5"/>
  <c r="G722" i="5"/>
  <c r="G723" i="5"/>
  <c r="G724" i="5"/>
  <c r="G725" i="5"/>
  <c r="G726" i="5"/>
  <c r="G727" i="5"/>
  <c r="G728" i="5"/>
  <c r="G729" i="5"/>
  <c r="G730" i="5"/>
  <c r="G731" i="5"/>
  <c r="G732" i="5"/>
  <c r="G733" i="5"/>
  <c r="G734" i="5"/>
  <c r="G735" i="5"/>
  <c r="G736" i="5"/>
  <c r="G737" i="5"/>
  <c r="G738" i="5"/>
  <c r="G739" i="5"/>
  <c r="G740" i="5"/>
  <c r="G741" i="5"/>
  <c r="G742" i="5"/>
  <c r="G743" i="5"/>
  <c r="G744" i="5"/>
  <c r="G745" i="5"/>
  <c r="G746" i="5"/>
  <c r="G747" i="5"/>
  <c r="G748" i="5"/>
  <c r="G749" i="5"/>
  <c r="G750" i="5"/>
  <c r="G751" i="5"/>
  <c r="G752" i="5"/>
  <c r="G753" i="5"/>
  <c r="G754" i="5"/>
  <c r="G755" i="5"/>
  <c r="G756" i="5"/>
  <c r="G757" i="5"/>
  <c r="G758" i="5"/>
  <c r="G759" i="5"/>
  <c r="G760" i="5"/>
  <c r="G761" i="5"/>
  <c r="G762" i="5"/>
  <c r="G763" i="5"/>
  <c r="G764" i="5"/>
  <c r="G765" i="5"/>
  <c r="G766" i="5"/>
  <c r="G767" i="5"/>
  <c r="G768" i="5"/>
  <c r="G769" i="5"/>
  <c r="G770" i="5"/>
  <c r="G771" i="5"/>
  <c r="G772" i="5"/>
  <c r="G773" i="5"/>
  <c r="G774" i="5"/>
  <c r="G775" i="5"/>
  <c r="G776" i="5"/>
  <c r="G777" i="5"/>
  <c r="G778" i="5"/>
  <c r="G779" i="5"/>
  <c r="G780" i="5"/>
  <c r="G781" i="5"/>
  <c r="G782" i="5"/>
  <c r="G783" i="5"/>
  <c r="G784" i="5"/>
  <c r="G785" i="5"/>
  <c r="G786" i="5"/>
  <c r="G787" i="5"/>
  <c r="G788" i="5"/>
  <c r="G789" i="5"/>
  <c r="G790" i="5"/>
  <c r="G791" i="5"/>
  <c r="G792" i="5"/>
  <c r="G793" i="5"/>
  <c r="G794" i="5"/>
  <c r="G795" i="5"/>
  <c r="G796" i="5"/>
  <c r="G797" i="5"/>
  <c r="G798" i="5"/>
  <c r="G799" i="5"/>
  <c r="G800" i="5"/>
  <c r="G801" i="5"/>
  <c r="G802" i="5"/>
  <c r="G803" i="5"/>
  <c r="G804" i="5"/>
  <c r="G805" i="5"/>
  <c r="G806" i="5"/>
  <c r="G807" i="5"/>
  <c r="G808" i="5"/>
  <c r="G809" i="5"/>
  <c r="G810" i="5"/>
  <c r="G811" i="5"/>
  <c r="G812" i="5"/>
  <c r="G813" i="5"/>
  <c r="G814" i="5"/>
  <c r="G815" i="5"/>
  <c r="G816" i="5"/>
  <c r="G817" i="5"/>
  <c r="G818" i="5"/>
  <c r="G819" i="5"/>
  <c r="G820" i="5"/>
  <c r="G821" i="5"/>
  <c r="G822" i="5"/>
  <c r="G823" i="5"/>
  <c r="G824" i="5"/>
  <c r="G825" i="5"/>
  <c r="G826" i="5"/>
  <c r="G827" i="5"/>
  <c r="G828" i="5"/>
  <c r="G829" i="5"/>
  <c r="G830" i="5"/>
  <c r="G831" i="5"/>
  <c r="G832" i="5"/>
  <c r="G833" i="5"/>
  <c r="G834" i="5"/>
  <c r="G835" i="5"/>
  <c r="G836" i="5"/>
  <c r="G837" i="5"/>
  <c r="G838" i="5"/>
  <c r="G839" i="5"/>
  <c r="G840" i="5"/>
  <c r="G841" i="5"/>
  <c r="G842" i="5"/>
  <c r="G843" i="5"/>
  <c r="G844" i="5"/>
  <c r="G845" i="5"/>
  <c r="G846" i="5"/>
  <c r="G847" i="5"/>
  <c r="G848" i="5"/>
  <c r="G849" i="5"/>
  <c r="G850" i="5"/>
  <c r="G851" i="5"/>
  <c r="G852" i="5"/>
  <c r="G853" i="5"/>
  <c r="G854" i="5"/>
  <c r="G855" i="5"/>
  <c r="G856" i="5"/>
  <c r="G857" i="5"/>
  <c r="G858" i="5"/>
  <c r="G859" i="5"/>
  <c r="G860" i="5"/>
  <c r="G861" i="5"/>
  <c r="G862" i="5"/>
  <c r="G863" i="5"/>
  <c r="G864" i="5"/>
  <c r="G865" i="5"/>
  <c r="G866" i="5"/>
  <c r="G867" i="5"/>
  <c r="G868" i="5"/>
  <c r="G869" i="5"/>
  <c r="G870" i="5"/>
  <c r="G871" i="5"/>
  <c r="G872" i="5"/>
  <c r="G873" i="5"/>
  <c r="G874" i="5"/>
  <c r="G875" i="5"/>
  <c r="G876" i="5"/>
  <c r="G877" i="5"/>
  <c r="G878" i="5"/>
  <c r="G879" i="5"/>
  <c r="G880" i="5"/>
  <c r="G881" i="5"/>
  <c r="G882" i="5"/>
  <c r="G883" i="5"/>
  <c r="G884" i="5"/>
  <c r="G885" i="5"/>
  <c r="G886" i="5"/>
  <c r="G887" i="5"/>
  <c r="G888" i="5"/>
  <c r="G889" i="5"/>
  <c r="G890" i="5"/>
  <c r="G891" i="5"/>
  <c r="G892" i="5"/>
  <c r="G893" i="5"/>
  <c r="G894" i="5"/>
  <c r="G895" i="5"/>
  <c r="G896" i="5"/>
  <c r="G897" i="5"/>
  <c r="G898" i="5"/>
  <c r="G899" i="5"/>
  <c r="G900" i="5"/>
  <c r="G901" i="5"/>
  <c r="G902" i="5"/>
  <c r="G903" i="5"/>
  <c r="G904" i="5"/>
  <c r="G905" i="5"/>
  <c r="G906" i="5"/>
  <c r="G907" i="5"/>
  <c r="G908" i="5"/>
  <c r="G909" i="5"/>
  <c r="G910" i="5"/>
  <c r="G911" i="5"/>
  <c r="G912" i="5"/>
  <c r="G913" i="5"/>
  <c r="G914" i="5"/>
  <c r="G915" i="5"/>
  <c r="G916" i="5"/>
  <c r="G917" i="5"/>
  <c r="G918" i="5"/>
  <c r="G919" i="5"/>
  <c r="G920" i="5"/>
  <c r="G921" i="5"/>
  <c r="G922" i="5"/>
  <c r="G923" i="5"/>
  <c r="G924" i="5"/>
  <c r="G925" i="5"/>
  <c r="G926" i="5"/>
  <c r="G927" i="5"/>
  <c r="G928" i="5"/>
  <c r="G929" i="5"/>
  <c r="G930" i="5"/>
  <c r="G931" i="5"/>
  <c r="G932" i="5"/>
  <c r="G933" i="5"/>
  <c r="G934" i="5"/>
  <c r="G935" i="5"/>
  <c r="G936" i="5"/>
  <c r="G937" i="5"/>
  <c r="G938" i="5"/>
  <c r="G939" i="5"/>
  <c r="G940" i="5"/>
  <c r="G941" i="5"/>
  <c r="G942" i="5"/>
  <c r="G943" i="5"/>
  <c r="G944" i="5"/>
  <c r="G945" i="5"/>
  <c r="G946" i="5"/>
  <c r="G947" i="5"/>
  <c r="G948" i="5"/>
  <c r="G949" i="5"/>
  <c r="G950" i="5"/>
  <c r="G951" i="5"/>
  <c r="G952" i="5"/>
  <c r="G953" i="5"/>
  <c r="G954" i="5"/>
  <c r="G955" i="5"/>
  <c r="G956" i="5"/>
  <c r="G957" i="5"/>
  <c r="G958" i="5"/>
  <c r="G959" i="5"/>
  <c r="G960" i="5"/>
  <c r="G961" i="5"/>
  <c r="G962" i="5"/>
  <c r="G963" i="5"/>
  <c r="G964" i="5"/>
  <c r="G965" i="5"/>
  <c r="G966" i="5"/>
  <c r="G967" i="5"/>
  <c r="G968" i="5"/>
  <c r="G969" i="5"/>
  <c r="G970" i="5"/>
  <c r="G971" i="5"/>
  <c r="G972" i="5"/>
  <c r="G973" i="5"/>
  <c r="G974" i="5"/>
  <c r="G975" i="5"/>
  <c r="G976" i="5"/>
  <c r="G977" i="5"/>
  <c r="G978" i="5"/>
  <c r="G979" i="5"/>
  <c r="G980" i="5"/>
  <c r="G981" i="5"/>
  <c r="G982" i="5"/>
  <c r="G983" i="5"/>
  <c r="G984" i="5"/>
  <c r="G985" i="5"/>
  <c r="G986" i="5"/>
  <c r="G987" i="5"/>
  <c r="G988" i="5"/>
  <c r="G989" i="5"/>
  <c r="G990" i="5"/>
  <c r="G991" i="5"/>
  <c r="G992" i="5"/>
  <c r="G993" i="5"/>
  <c r="G994" i="5"/>
  <c r="G995" i="5"/>
  <c r="G996" i="5"/>
  <c r="G997" i="5"/>
  <c r="G998" i="5"/>
  <c r="G999" i="5"/>
  <c r="G1000" i="5"/>
  <c r="G1001" i="5"/>
  <c r="G1002" i="5"/>
  <c r="G1003" i="5"/>
  <c r="G1004" i="5"/>
  <c r="G1005" i="5"/>
  <c r="G1006" i="5"/>
  <c r="G1007" i="5"/>
  <c r="G1008" i="5"/>
  <c r="G1009" i="5"/>
  <c r="G1010" i="5"/>
  <c r="G1011" i="5"/>
  <c r="G1012" i="5"/>
  <c r="G1013" i="5"/>
  <c r="G1014" i="5"/>
  <c r="G1015" i="5"/>
  <c r="G1016" i="5"/>
  <c r="G1017" i="5"/>
  <c r="G1018" i="5"/>
  <c r="G1019" i="5"/>
  <c r="G1020" i="5"/>
  <c r="G1021" i="5"/>
  <c r="G1022" i="5"/>
  <c r="G1023" i="5"/>
  <c r="G1024" i="5"/>
  <c r="G1025" i="5"/>
  <c r="G1026" i="5"/>
  <c r="G1027" i="5"/>
  <c r="G1028" i="5"/>
  <c r="G1029" i="5"/>
  <c r="G1030" i="5"/>
  <c r="G1031" i="5"/>
  <c r="G1032" i="5"/>
  <c r="G1033" i="5"/>
  <c r="G1034" i="5"/>
  <c r="G1035" i="5"/>
  <c r="G1036" i="5"/>
  <c r="G1037" i="5"/>
  <c r="G1038" i="5"/>
  <c r="G1039" i="5"/>
  <c r="G1040" i="5"/>
  <c r="G1041" i="5"/>
  <c r="G1042" i="5"/>
  <c r="G1043" i="5"/>
  <c r="G1044" i="5"/>
  <c r="G1045" i="5"/>
  <c r="G1046" i="5"/>
  <c r="G1047" i="5"/>
  <c r="G1048" i="5"/>
  <c r="G1049" i="5"/>
  <c r="G1050" i="5"/>
  <c r="G1051" i="5"/>
  <c r="G1052" i="5"/>
  <c r="G1053" i="5"/>
  <c r="G1054" i="5"/>
  <c r="G1055" i="5"/>
  <c r="G1056" i="5"/>
  <c r="G1057" i="5"/>
  <c r="G1058" i="5"/>
  <c r="G1059" i="5"/>
  <c r="G1060" i="5"/>
  <c r="G1061" i="5"/>
  <c r="G1062" i="5"/>
  <c r="G1063" i="5"/>
  <c r="G1064" i="5"/>
  <c r="G1065" i="5"/>
  <c r="G1066" i="5"/>
  <c r="G1067" i="5"/>
  <c r="G1068" i="5"/>
  <c r="G1069" i="5"/>
  <c r="G1070" i="5"/>
  <c r="G1071" i="5"/>
  <c r="G1072" i="5"/>
  <c r="G1073" i="5"/>
  <c r="G1074" i="5"/>
  <c r="G1075" i="5"/>
  <c r="G1076" i="5"/>
  <c r="G1077" i="5"/>
  <c r="G1078" i="5"/>
  <c r="G1079" i="5"/>
  <c r="G1080" i="5"/>
  <c r="G1081" i="5"/>
  <c r="G1082" i="5"/>
  <c r="G1083" i="5"/>
  <c r="G1084" i="5"/>
  <c r="G1085" i="5"/>
  <c r="G1086" i="5"/>
  <c r="G1087" i="5"/>
  <c r="G1088" i="5"/>
  <c r="G1089" i="5"/>
  <c r="G1090" i="5"/>
  <c r="G1091" i="5"/>
  <c r="G1092" i="5"/>
  <c r="G1093" i="5"/>
  <c r="G1094" i="5"/>
  <c r="G1095" i="5"/>
  <c r="G1096" i="5"/>
  <c r="G1097" i="5"/>
  <c r="G1098" i="5"/>
  <c r="G1099" i="5"/>
  <c r="G1100" i="5"/>
  <c r="G1101" i="5"/>
  <c r="G1102" i="5"/>
  <c r="G1103" i="5"/>
  <c r="G1104" i="5"/>
  <c r="G1105" i="5"/>
  <c r="G1106" i="5"/>
  <c r="G1107" i="5"/>
  <c r="G1108" i="5"/>
  <c r="G1109" i="5"/>
  <c r="G1110" i="5"/>
  <c r="G1111" i="5"/>
  <c r="G1112" i="5"/>
  <c r="G1113" i="5"/>
  <c r="G1114" i="5"/>
  <c r="G1115" i="5"/>
  <c r="G1116" i="5"/>
  <c r="G1117" i="5"/>
  <c r="G1118" i="5"/>
  <c r="G1119" i="5"/>
  <c r="G1120" i="5"/>
  <c r="G1121" i="5"/>
  <c r="G1122" i="5"/>
  <c r="G1123" i="5"/>
  <c r="G1124" i="5"/>
  <c r="G1125" i="5"/>
  <c r="G1126" i="5"/>
  <c r="G1127" i="5"/>
  <c r="G1128" i="5"/>
  <c r="G1129" i="5"/>
  <c r="G1130" i="5"/>
  <c r="G1131" i="5"/>
  <c r="G1132" i="5"/>
  <c r="G1133" i="5"/>
  <c r="G1134" i="5"/>
  <c r="G1135" i="5"/>
  <c r="G1136" i="5"/>
  <c r="G1137" i="5"/>
  <c r="G1138" i="5"/>
  <c r="G1139" i="5"/>
  <c r="G1140" i="5"/>
  <c r="G1141" i="5"/>
  <c r="G1142" i="5"/>
  <c r="G1143" i="5"/>
  <c r="G1144" i="5"/>
  <c r="G1145" i="5"/>
  <c r="G1146" i="5"/>
  <c r="G1147" i="5"/>
  <c r="G1148" i="5"/>
  <c r="G1149" i="5"/>
  <c r="G1150" i="5"/>
  <c r="G1151" i="5"/>
  <c r="G1152" i="5"/>
  <c r="G1153" i="5"/>
  <c r="G1154" i="5"/>
  <c r="G1155" i="5"/>
  <c r="G1156" i="5"/>
  <c r="G1157" i="5"/>
  <c r="G1158" i="5"/>
  <c r="G1159" i="5"/>
  <c r="G1160" i="5"/>
  <c r="G1161" i="5"/>
  <c r="G1162" i="5"/>
  <c r="G1163" i="5"/>
  <c r="G1164" i="5"/>
  <c r="G1165" i="5"/>
  <c r="G1166" i="5"/>
  <c r="G1167" i="5"/>
  <c r="G1168" i="5"/>
  <c r="G1169" i="5"/>
  <c r="G1170" i="5"/>
  <c r="G1171" i="5"/>
  <c r="G1172" i="5"/>
  <c r="G1173" i="5"/>
  <c r="G1174" i="5"/>
  <c r="G1175" i="5"/>
  <c r="G1176" i="5"/>
  <c r="G1177" i="5"/>
  <c r="G1178" i="5"/>
  <c r="G1179" i="5"/>
  <c r="G1180" i="5"/>
  <c r="G1181" i="5"/>
  <c r="G1182" i="5"/>
  <c r="G1183" i="5"/>
  <c r="G1184" i="5"/>
  <c r="G1185" i="5"/>
  <c r="G1186" i="5"/>
  <c r="G1187" i="5"/>
  <c r="G1188" i="5"/>
  <c r="G1189" i="5"/>
  <c r="G1190" i="5"/>
  <c r="G1191" i="5"/>
  <c r="G1192" i="5"/>
  <c r="G1193" i="5"/>
  <c r="G1194" i="5"/>
  <c r="G1195" i="5"/>
  <c r="G1196" i="5"/>
  <c r="G1197" i="5"/>
  <c r="G1198" i="5"/>
  <c r="G1199" i="5"/>
  <c r="G1200" i="5"/>
  <c r="G1201" i="5"/>
  <c r="G1202" i="5"/>
  <c r="G1203" i="5"/>
  <c r="G1204" i="5"/>
  <c r="G1205" i="5"/>
  <c r="G1206" i="5"/>
  <c r="G1207" i="5"/>
  <c r="G1208" i="5"/>
  <c r="G1209" i="5"/>
  <c r="G1210" i="5"/>
  <c r="G1211" i="5"/>
  <c r="G1212" i="5"/>
  <c r="G1213" i="5"/>
  <c r="G1214" i="5"/>
  <c r="G1215" i="5"/>
  <c r="G1216" i="5"/>
  <c r="G1217" i="5"/>
  <c r="G1218" i="5"/>
  <c r="G1219" i="5"/>
  <c r="G1220" i="5"/>
  <c r="G1221" i="5"/>
  <c r="G1222" i="5"/>
  <c r="G1223" i="5"/>
  <c r="G1224" i="5"/>
  <c r="G1225" i="5"/>
  <c r="G1226" i="5"/>
  <c r="G1227" i="5"/>
  <c r="G1228" i="5"/>
  <c r="G1229" i="5"/>
  <c r="G1230" i="5"/>
  <c r="G1231" i="5"/>
  <c r="G1232" i="5"/>
  <c r="G1233" i="5"/>
  <c r="G1234" i="5"/>
  <c r="G1235" i="5"/>
  <c r="G1236" i="5"/>
  <c r="G1237" i="5"/>
  <c r="G1238" i="5"/>
  <c r="G1239" i="5"/>
  <c r="G1240" i="5"/>
  <c r="G1241" i="5"/>
  <c r="G1242" i="5"/>
  <c r="G1243" i="5"/>
  <c r="G1244" i="5"/>
  <c r="G1245" i="5"/>
  <c r="G1246" i="5"/>
  <c r="G1247" i="5"/>
  <c r="G1248" i="5"/>
  <c r="G1249" i="5"/>
  <c r="G1250" i="5"/>
  <c r="G1251" i="5"/>
  <c r="G1252" i="5"/>
  <c r="G1253" i="5"/>
  <c r="G1254" i="5"/>
  <c r="G1255" i="5"/>
  <c r="G1256" i="5"/>
  <c r="G1257" i="5"/>
  <c r="G1258" i="5"/>
  <c r="G1259" i="5"/>
  <c r="G1260" i="5"/>
  <c r="G1261" i="5"/>
  <c r="G1262" i="5"/>
  <c r="G1263" i="5"/>
  <c r="G1264" i="5"/>
  <c r="G1265" i="5"/>
  <c r="G1266" i="5"/>
  <c r="G1267" i="5"/>
  <c r="G1268" i="5"/>
  <c r="G1269" i="5"/>
  <c r="G1270" i="5"/>
  <c r="G1271" i="5"/>
  <c r="G1272" i="5"/>
  <c r="G1273" i="5"/>
  <c r="G1274" i="5"/>
  <c r="G1275" i="5"/>
  <c r="G1276" i="5"/>
  <c r="G1277" i="5"/>
  <c r="G1278" i="5"/>
  <c r="G1279" i="5"/>
  <c r="G1280" i="5"/>
  <c r="G1281" i="5"/>
  <c r="G1282" i="5"/>
  <c r="G1283" i="5"/>
  <c r="G1284" i="5"/>
  <c r="G1285" i="5"/>
  <c r="G1286" i="5"/>
  <c r="G1287" i="5"/>
  <c r="G1288" i="5"/>
  <c r="G1289" i="5"/>
  <c r="G1290" i="5"/>
  <c r="G1291" i="5"/>
  <c r="G1292" i="5"/>
  <c r="G1293" i="5"/>
  <c r="G1294" i="5"/>
  <c r="G1295" i="5"/>
  <c r="G1296" i="5"/>
  <c r="G1297" i="5"/>
  <c r="G1298" i="5"/>
  <c r="G1299" i="5"/>
  <c r="G1300" i="5"/>
  <c r="G1301" i="5"/>
  <c r="G1302" i="5"/>
  <c r="G1303" i="5"/>
  <c r="G1304" i="5"/>
  <c r="G1305" i="5"/>
  <c r="G1306" i="5"/>
  <c r="G1307" i="5"/>
  <c r="G1308" i="5"/>
  <c r="G1309" i="5"/>
  <c r="G1310" i="5"/>
  <c r="G1311" i="5"/>
  <c r="G1312" i="5"/>
  <c r="G1313" i="5"/>
  <c r="G1314" i="5"/>
  <c r="G1315" i="5"/>
  <c r="G1316" i="5"/>
  <c r="G1317" i="5"/>
  <c r="G1318" i="5"/>
  <c r="G1319" i="5"/>
  <c r="G1320" i="5"/>
  <c r="G1321" i="5"/>
  <c r="G1322" i="5"/>
  <c r="G1323" i="5"/>
  <c r="G1324" i="5"/>
  <c r="G1325" i="5"/>
  <c r="G1326" i="5"/>
  <c r="G1327" i="5"/>
  <c r="G1328" i="5"/>
  <c r="G1329" i="5"/>
  <c r="G1330" i="5"/>
  <c r="G1331" i="5"/>
  <c r="G1332" i="5"/>
  <c r="G1333" i="5"/>
  <c r="G1334" i="5"/>
  <c r="G1335" i="5"/>
  <c r="G1336" i="5"/>
  <c r="G1337" i="5"/>
  <c r="G1338" i="5"/>
  <c r="G1339" i="5"/>
  <c r="G1340" i="5"/>
  <c r="G1341" i="5"/>
  <c r="G1342" i="5"/>
  <c r="G1343" i="5"/>
  <c r="G1344" i="5"/>
  <c r="G1345" i="5"/>
  <c r="G1346" i="5"/>
  <c r="G1347" i="5"/>
  <c r="G1348" i="5"/>
  <c r="G1349" i="5"/>
  <c r="G1350" i="5"/>
  <c r="G1351" i="5"/>
  <c r="G1352" i="5"/>
  <c r="G1353" i="5"/>
  <c r="G1354" i="5"/>
  <c r="G1355" i="5"/>
  <c r="G1356" i="5"/>
  <c r="G1357" i="5"/>
  <c r="G1358" i="5"/>
  <c r="G1359" i="5"/>
  <c r="G1360" i="5"/>
  <c r="G1361" i="5"/>
  <c r="G1362" i="5"/>
  <c r="G1363" i="5"/>
  <c r="G1364" i="5"/>
  <c r="G1365" i="5"/>
  <c r="G1366" i="5"/>
  <c r="G1367" i="5"/>
  <c r="G1368" i="5"/>
  <c r="G1369" i="5"/>
  <c r="G1370" i="5"/>
  <c r="G1371" i="5"/>
  <c r="G1372" i="5"/>
  <c r="G1373" i="5"/>
  <c r="G1374" i="5"/>
  <c r="G1375" i="5"/>
  <c r="G1376" i="5"/>
  <c r="G1377" i="5"/>
  <c r="G1378" i="5"/>
  <c r="G1379" i="5"/>
  <c r="G1380" i="5"/>
  <c r="G1381" i="5"/>
  <c r="G1382" i="5"/>
  <c r="G1383" i="5"/>
  <c r="G1384" i="5"/>
  <c r="G1385" i="5"/>
  <c r="G1386" i="5"/>
  <c r="G1387" i="5"/>
  <c r="G1388" i="5"/>
  <c r="G1389" i="5"/>
  <c r="G1390" i="5"/>
  <c r="G1391" i="5"/>
  <c r="G1392" i="5"/>
  <c r="G1393" i="5"/>
  <c r="G1394" i="5"/>
  <c r="G1395" i="5"/>
  <c r="G1396" i="5"/>
  <c r="G1397" i="5"/>
  <c r="G1398" i="5"/>
  <c r="G1399" i="5"/>
  <c r="G1400" i="5"/>
  <c r="G1401" i="5"/>
  <c r="G1402" i="5"/>
  <c r="G1403" i="5"/>
  <c r="G1404" i="5"/>
  <c r="G1405" i="5"/>
  <c r="G1406" i="5"/>
  <c r="G1407" i="5"/>
  <c r="G1408" i="5"/>
  <c r="G1409" i="5"/>
  <c r="G1410" i="5"/>
  <c r="G1411" i="5"/>
  <c r="G1412" i="5"/>
  <c r="G1413" i="5"/>
  <c r="G1414" i="5"/>
  <c r="G1415" i="5"/>
  <c r="G1416" i="5"/>
  <c r="G1417" i="5"/>
  <c r="G1418" i="5"/>
  <c r="G1419" i="5"/>
  <c r="G1420" i="5"/>
  <c r="G1421" i="5"/>
  <c r="G1422" i="5"/>
  <c r="G1423" i="5"/>
  <c r="G1424" i="5"/>
  <c r="G1425" i="5"/>
  <c r="G1426" i="5"/>
  <c r="G1427" i="5"/>
  <c r="G1428" i="5"/>
  <c r="G1429" i="5"/>
  <c r="G1430" i="5"/>
  <c r="G1431" i="5"/>
  <c r="G1432" i="5"/>
  <c r="G1433" i="5"/>
  <c r="G1434" i="5"/>
  <c r="G1435" i="5"/>
  <c r="G1436" i="5"/>
  <c r="G1437" i="5"/>
  <c r="G1438" i="5"/>
  <c r="G1439" i="5"/>
  <c r="G1440" i="5"/>
  <c r="G1441" i="5"/>
  <c r="G1442" i="5"/>
  <c r="G1443" i="5"/>
  <c r="G1444" i="5"/>
  <c r="G1445" i="5"/>
  <c r="G1446" i="5"/>
  <c r="G1447" i="5"/>
  <c r="G1448" i="5"/>
  <c r="G1449" i="5"/>
  <c r="G1450" i="5"/>
  <c r="G1451" i="5"/>
  <c r="G1452" i="5"/>
  <c r="G1453" i="5"/>
  <c r="G1454" i="5"/>
  <c r="G1455" i="5"/>
  <c r="G1456" i="5"/>
  <c r="G1457" i="5"/>
  <c r="G1458" i="5"/>
  <c r="G1459" i="5"/>
  <c r="G1460" i="5"/>
  <c r="G1461" i="5"/>
  <c r="G1462" i="5"/>
  <c r="G1463" i="5"/>
  <c r="G1464" i="5"/>
  <c r="G1465" i="5"/>
  <c r="G1466" i="5"/>
  <c r="G1467" i="5"/>
  <c r="G1468" i="5"/>
  <c r="G1469" i="5"/>
  <c r="G1470" i="5"/>
  <c r="G1471" i="5"/>
  <c r="G1472" i="5"/>
  <c r="G1473" i="5"/>
  <c r="G1474" i="5"/>
  <c r="G1475" i="5"/>
  <c r="G1476" i="5"/>
  <c r="G1477" i="5"/>
  <c r="G1478" i="5"/>
  <c r="G1479" i="5"/>
  <c r="G1480" i="5"/>
  <c r="G1481" i="5"/>
  <c r="G1482" i="5"/>
  <c r="G1483" i="5"/>
  <c r="G1484" i="5"/>
  <c r="G1485" i="5"/>
  <c r="G1486" i="5"/>
  <c r="G1487" i="5"/>
  <c r="G1488" i="5"/>
  <c r="G1489" i="5"/>
  <c r="G1490" i="5"/>
  <c r="G1491" i="5"/>
  <c r="G1492" i="5"/>
  <c r="G1493" i="5"/>
  <c r="G1494" i="5"/>
  <c r="G1495" i="5"/>
  <c r="G1496" i="5"/>
  <c r="G1497" i="5"/>
  <c r="G1498" i="5"/>
  <c r="G1499" i="5"/>
  <c r="G1500" i="5"/>
  <c r="G1501" i="5"/>
  <c r="G1502" i="5"/>
  <c r="G1503" i="5"/>
  <c r="G1504" i="5"/>
  <c r="G1505" i="5"/>
  <c r="G1506" i="5"/>
  <c r="G1507" i="5"/>
  <c r="G1508" i="5"/>
  <c r="G1509" i="5"/>
  <c r="G1510" i="5"/>
  <c r="G1511" i="5"/>
  <c r="G1512" i="5"/>
  <c r="G1513" i="5"/>
  <c r="G1514" i="5"/>
  <c r="G1515" i="5"/>
  <c r="G1516" i="5"/>
  <c r="G1517" i="5"/>
  <c r="G1518" i="5"/>
  <c r="G2" i="2"/>
  <c r="G3" i="2"/>
  <c r="G4" i="2"/>
  <c r="G5" i="2"/>
</calcChain>
</file>

<file path=xl/sharedStrings.xml><?xml version="1.0" encoding="utf-8"?>
<sst xmlns="http://schemas.openxmlformats.org/spreadsheetml/2006/main" count="100" uniqueCount="11">
  <si>
    <t>DATA</t>
  </si>
  <si>
    <t>CHIUSURA</t>
  </si>
  <si>
    <t>APERTURA</t>
  </si>
  <si>
    <t>MIN</t>
  </si>
  <si>
    <t>MAX</t>
  </si>
  <si>
    <t>VAR %</t>
  </si>
  <si>
    <t>ESCURSIONE</t>
  </si>
  <si>
    <t>AGGIUNGERE DATI 2021</t>
  </si>
  <si>
    <t>Colonna1</t>
  </si>
  <si>
    <t>FTSE MIB</t>
  </si>
  <si>
    <t>DAX 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</si>
</sst>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4" fontId="0" fillId="0" borderId="0" xfId="0" applyNumberFormat="1"/>
    <xf numFmtId="10" fontId="0" fillId="0" borderId="0" xfId="0" applyNumberFormat="1"/>
    <xf numFmtId="14" fontId="0" fillId="0" borderId="0" xfId="0" applyNumberFormat="1"/>
    <xf numFmtId="0" fontId="0" fillId="0" borderId="0" xfId="0" applyAlignment="1">
      <alignment horizontal="center" vertical="center"/>
    </xf>
    <xf numFmtId="14" fontId="1" fillId="0" borderId="0" xfId="0" applyNumberFormat="1" applyFont="1" applyAlignment="1">
      <alignment horizontal="center" vertical="center"/>
    </xf>
    <xf numFmtId="4" fontId="1" fillId="0" borderId="0" xfId="0" applyNumberFormat="1" applyFont="1" applyAlignment="1">
      <alignment horizontal="center" vertical="center"/>
    </xf>
    <xf numFmtId="10" fontId="1" fillId="0" borderId="0" xfId="0" applyNumberFormat="1" applyFont="1" applyAlignment="1">
      <alignment horizontal="center" vertical="center"/>
    </xf>
  </cellXfs>
  <cellStyles count="1">
    <cellStyle name="Normale" xfId="0" builtinId="0"/>
  </cellStyles>
  <dxfs count="105">
    <dxf>
      <numFmt numFmtId="0" formatCode="General"/>
    </dxf>
    <dxf>
      <numFmt numFmtId="0" formatCode="General"/>
    </dxf>
    <dxf>
      <numFmt numFmtId="4" formatCode="#,##0.00"/>
    </dxf>
    <dxf>
      <numFmt numFmtId="19" formatCode="dd/mm/yyyy"/>
    </dxf>
    <dxf>
      <font>
        <b val="0"/>
        <strike val="0"/>
        <outline val="0"/>
        <shadow val="0"/>
        <u val="none"/>
        <vertAlign val="baseline"/>
        <sz val="14"/>
        <color theme="1"/>
        <name val="Calibri"/>
        <family val="2"/>
        <scheme val="minor"/>
      </font>
      <numFmt numFmtId="4" formatCode="#,##0.00"/>
      <alignment horizontal="center" vertical="center" textRotation="0" wrapText="0" indent="0" justifyLastLine="0" shrinkToFit="0" readingOrder="0"/>
    </dxf>
    <dxf>
      <numFmt numFmtId="4" formatCode="#,##0.00"/>
    </dxf>
    <dxf>
      <numFmt numFmtId="19" formatCode="dd/mm/yyyy"/>
    </dxf>
    <dxf>
      <font>
        <strike val="0"/>
        <outline val="0"/>
        <shadow val="0"/>
        <u val="none"/>
        <vertAlign val="baseline"/>
        <sz val="14"/>
        <color theme="1"/>
        <name val="Calibri"/>
        <family val="2"/>
        <scheme val="minor"/>
      </font>
      <numFmt numFmtId="4" formatCode="#,##0.00"/>
      <alignment horizontal="center" vertical="center" textRotation="0" wrapText="0" indent="0" justifyLastLine="0" shrinkToFit="0" readingOrder="0"/>
    </dxf>
    <dxf>
      <numFmt numFmtId="4" formatCode="#,##0.00"/>
    </dxf>
    <dxf>
      <numFmt numFmtId="4" formatCode="#,##0.00"/>
    </dxf>
    <dxf>
      <numFmt numFmtId="14" formatCode="0.00%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19" formatCode="d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4"/>
        <color theme="1"/>
        <name val="Calibri"/>
        <family val="2"/>
        <scheme val="minor"/>
      </font>
      <numFmt numFmtId="4" formatCode="#,##0.00"/>
      <alignment horizontal="center" vertical="center" textRotation="0" wrapText="0" indent="0" justifyLastLine="0" shrinkToFit="0" readingOrder="0"/>
    </dxf>
    <dxf>
      <numFmt numFmtId="4" formatCode="#,##0.00"/>
    </dxf>
    <dxf>
      <numFmt numFmtId="14" formatCode="0.00%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19" formatCode="d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4"/>
        <color theme="1"/>
        <name val="Calibri"/>
        <family val="2"/>
        <scheme val="minor"/>
      </font>
      <numFmt numFmtId="4" formatCode="#,##0.00"/>
      <alignment horizontal="center" vertical="center" textRotation="0" wrapText="0" indent="0" justifyLastLine="0" shrinkToFit="0" readingOrder="0"/>
    </dxf>
    <dxf>
      <numFmt numFmtId="4" formatCode="#,##0.00"/>
    </dxf>
    <dxf>
      <numFmt numFmtId="14" formatCode="0.00%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19" formatCode="d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4"/>
        <color theme="1"/>
        <name val="Calibri"/>
        <family val="2"/>
        <scheme val="minor"/>
      </font>
      <numFmt numFmtId="4" formatCode="#,##0.00"/>
      <alignment horizontal="center" vertical="center" textRotation="0" wrapText="0" indent="0" justifyLastLine="0" shrinkToFit="0" readingOrder="0"/>
    </dxf>
    <dxf>
      <numFmt numFmtId="4" formatCode="#,##0.00"/>
    </dxf>
    <dxf>
      <numFmt numFmtId="14" formatCode="0.00%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19" formatCode="d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4"/>
        <color theme="1"/>
        <name val="Calibri"/>
        <family val="2"/>
        <scheme val="minor"/>
      </font>
      <numFmt numFmtId="4" formatCode="#,##0.00"/>
      <alignment horizontal="center" vertical="center" textRotation="0" wrapText="0" indent="0" justifyLastLine="0" shrinkToFit="0" readingOrder="0"/>
    </dxf>
    <dxf>
      <numFmt numFmtId="4" formatCode="#,##0.00"/>
    </dxf>
    <dxf>
      <numFmt numFmtId="14" formatCode="0.00%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19" formatCode="d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4"/>
        <color theme="1"/>
        <name val="Calibri"/>
        <family val="2"/>
        <scheme val="minor"/>
      </font>
      <numFmt numFmtId="4" formatCode="#,##0.00"/>
      <alignment horizontal="center" vertical="center" textRotation="0" wrapText="0" indent="0" justifyLastLine="0" shrinkToFit="0" readingOrder="0"/>
    </dxf>
    <dxf>
      <numFmt numFmtId="4" formatCode="#,##0.00"/>
    </dxf>
    <dxf>
      <numFmt numFmtId="14" formatCode="0.00%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19" formatCode="d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4"/>
        <color theme="1"/>
        <name val="Calibri"/>
        <family val="2"/>
        <scheme val="minor"/>
      </font>
      <numFmt numFmtId="4" formatCode="#,##0.00"/>
      <alignment horizontal="center" vertical="center" textRotation="0" wrapText="0" indent="0" justifyLastLine="0" shrinkToFit="0" readingOrder="0"/>
    </dxf>
    <dxf>
      <numFmt numFmtId="0" formatCode="General"/>
    </dxf>
    <dxf>
      <numFmt numFmtId="14" formatCode="0.00%"/>
    </dxf>
    <dxf>
      <numFmt numFmtId="19" formatCode="d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4"/>
        <color theme="1"/>
        <name val="Calibri"/>
        <family val="2"/>
        <scheme val="minor"/>
      </font>
      <numFmt numFmtId="4" formatCode="#,##0.00"/>
      <alignment horizontal="center" vertical="center" textRotation="0" wrapText="0" indent="0" justifyLastLine="0" shrinkToFit="0" readingOrder="0"/>
    </dxf>
    <dxf>
      <numFmt numFmtId="4" formatCode="#,##0.00"/>
    </dxf>
    <dxf>
      <numFmt numFmtId="14" formatCode="0.00%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19" formatCode="d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4"/>
        <color theme="1"/>
        <name val="Calibri"/>
        <family val="2"/>
        <scheme val="minor"/>
      </font>
      <numFmt numFmtId="4" formatCode="#,##0.00"/>
      <alignment horizontal="center" vertical="center" textRotation="0" wrapText="0" indent="0" justifyLastLine="0" shrinkToFit="0" readingOrder="0"/>
    </dxf>
    <dxf>
      <numFmt numFmtId="0" formatCode="General"/>
    </dxf>
    <dxf>
      <numFmt numFmtId="14" formatCode="0.00%"/>
    </dxf>
    <dxf>
      <numFmt numFmtId="19" formatCode="d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4"/>
        <color theme="1"/>
        <name val="Calibri"/>
        <family val="2"/>
        <scheme val="minor"/>
      </font>
      <numFmt numFmtId="4" formatCode="#,##0.00"/>
      <alignment horizontal="center" vertical="center" textRotation="0" wrapText="0" indent="0" justifyLastLine="0" shrinkToFit="0" readingOrder="0"/>
    </dxf>
    <dxf>
      <numFmt numFmtId="4" formatCode="#,##0.00"/>
    </dxf>
    <dxf>
      <numFmt numFmtId="14" formatCode="0.00%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19" formatCode="d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4"/>
        <color theme="1"/>
        <name val="Calibri"/>
        <family val="2"/>
        <scheme val="minor"/>
      </font>
      <numFmt numFmtId="4" formatCode="#,##0.00"/>
      <alignment horizontal="center" vertical="center" textRotation="0" wrapText="0" indent="0" justifyLastLine="0" shrinkToFit="0" readingOrder="0"/>
    </dxf>
    <dxf>
      <numFmt numFmtId="4" formatCode="#,##0.00"/>
    </dxf>
    <dxf>
      <numFmt numFmtId="14" formatCode="0.00%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19" formatCode="d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4"/>
        <color theme="1"/>
        <name val="Calibri"/>
        <family val="2"/>
        <scheme val="minor"/>
      </font>
      <numFmt numFmtId="4" formatCode="#,##0.00"/>
      <alignment horizontal="center" vertical="center" textRotation="0" wrapText="0" indent="0" justifyLastLine="0" shrinkToFit="0" readingOrder="0"/>
    </dxf>
    <dxf>
      <numFmt numFmtId="4" formatCode="#,##0.00"/>
    </dxf>
    <dxf>
      <numFmt numFmtId="14" formatCode="0.00%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19" formatCode="dd/mm/yyyy"/>
    </dxf>
    <dxf>
      <font>
        <b val="0"/>
        <strike val="0"/>
        <outline val="0"/>
        <shadow val="0"/>
        <u val="none"/>
        <vertAlign val="baseline"/>
        <sz val="14"/>
        <color theme="1"/>
        <name val="Calibri"/>
        <family val="2"/>
        <scheme val="minor"/>
      </font>
      <numFmt numFmtId="4" formatCode="#,##0.00"/>
      <alignment horizontal="center" vertical="center" textRotation="0" wrapText="0" indent="0" justifyLastLine="0" shrinkToFit="0" readingOrder="0"/>
    </dxf>
    <dxf>
      <numFmt numFmtId="4" formatCode="#,##0.00"/>
    </dxf>
    <dxf>
      <numFmt numFmtId="14" formatCode="0.00%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19" formatCode="dd/mm/yyyy"/>
    </dxf>
    <dxf>
      <font>
        <strike val="0"/>
        <outline val="0"/>
        <shadow val="0"/>
        <u val="none"/>
        <vertAlign val="baseline"/>
        <sz val="14"/>
        <color theme="1"/>
        <name val="Calibri"/>
        <family val="2"/>
        <scheme val="minor"/>
      </font>
      <numFmt numFmtId="4" formatCode="#,##0.00"/>
      <alignment horizontal="center" vertical="center" textRotation="0" wrapText="0" indent="0" justifyLastLine="0" shrinkToFit="0" readingOrder="0"/>
    </dxf>
  </dxfs>
  <tableStyles count="0" defaultTableStyle="TableStyleMedium2" defaultPivotStyle="PivotStyleLight16"/>
  <colors>
    <mruColors>
      <color rgb="FF3366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'FTSE MIB'!$B$1</c:f>
              <c:strCache>
                <c:ptCount val="1"/>
                <c:pt idx="0">
                  <c:v>CHIUSURA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'FTSE MIB'!$A$2:$A$1525</c:f>
              <c:numCache>
                <c:formatCode>m/d/yyyy</c:formatCode>
                <c:ptCount val="1524"/>
                <c:pt idx="0">
                  <c:v>42006</c:v>
                </c:pt>
                <c:pt idx="1">
                  <c:v>42008</c:v>
                </c:pt>
                <c:pt idx="2">
                  <c:v>42009</c:v>
                </c:pt>
                <c:pt idx="3">
                  <c:v>42010</c:v>
                </c:pt>
                <c:pt idx="4">
                  <c:v>42011</c:v>
                </c:pt>
                <c:pt idx="5">
                  <c:v>42012</c:v>
                </c:pt>
                <c:pt idx="6">
                  <c:v>42013</c:v>
                </c:pt>
                <c:pt idx="7">
                  <c:v>42016</c:v>
                </c:pt>
                <c:pt idx="8">
                  <c:v>42017</c:v>
                </c:pt>
                <c:pt idx="9">
                  <c:v>42018</c:v>
                </c:pt>
                <c:pt idx="10">
                  <c:v>42019</c:v>
                </c:pt>
                <c:pt idx="11">
                  <c:v>42020</c:v>
                </c:pt>
                <c:pt idx="12">
                  <c:v>42023</c:v>
                </c:pt>
                <c:pt idx="13">
                  <c:v>42024</c:v>
                </c:pt>
                <c:pt idx="14">
                  <c:v>42025</c:v>
                </c:pt>
                <c:pt idx="15">
                  <c:v>42026</c:v>
                </c:pt>
                <c:pt idx="16">
                  <c:v>42027</c:v>
                </c:pt>
                <c:pt idx="17">
                  <c:v>42030</c:v>
                </c:pt>
                <c:pt idx="18">
                  <c:v>42031</c:v>
                </c:pt>
                <c:pt idx="19">
                  <c:v>42032</c:v>
                </c:pt>
                <c:pt idx="20">
                  <c:v>42033</c:v>
                </c:pt>
                <c:pt idx="21">
                  <c:v>42034</c:v>
                </c:pt>
                <c:pt idx="22">
                  <c:v>42037</c:v>
                </c:pt>
                <c:pt idx="23">
                  <c:v>42038</c:v>
                </c:pt>
                <c:pt idx="24">
                  <c:v>42039</c:v>
                </c:pt>
                <c:pt idx="25">
                  <c:v>42040</c:v>
                </c:pt>
                <c:pt idx="26">
                  <c:v>42041</c:v>
                </c:pt>
                <c:pt idx="27">
                  <c:v>42044</c:v>
                </c:pt>
                <c:pt idx="28">
                  <c:v>42045</c:v>
                </c:pt>
                <c:pt idx="29">
                  <c:v>42046</c:v>
                </c:pt>
                <c:pt idx="30">
                  <c:v>42047</c:v>
                </c:pt>
                <c:pt idx="31">
                  <c:v>42048</c:v>
                </c:pt>
                <c:pt idx="32">
                  <c:v>42051</c:v>
                </c:pt>
                <c:pt idx="33">
                  <c:v>42052</c:v>
                </c:pt>
                <c:pt idx="34">
                  <c:v>42053</c:v>
                </c:pt>
                <c:pt idx="35">
                  <c:v>42054</c:v>
                </c:pt>
                <c:pt idx="36">
                  <c:v>42055</c:v>
                </c:pt>
                <c:pt idx="37">
                  <c:v>42058</c:v>
                </c:pt>
                <c:pt idx="38">
                  <c:v>42059</c:v>
                </c:pt>
                <c:pt idx="39">
                  <c:v>42060</c:v>
                </c:pt>
                <c:pt idx="40">
                  <c:v>42061</c:v>
                </c:pt>
                <c:pt idx="41">
                  <c:v>42062</c:v>
                </c:pt>
                <c:pt idx="42">
                  <c:v>42065</c:v>
                </c:pt>
                <c:pt idx="43">
                  <c:v>42066</c:v>
                </c:pt>
                <c:pt idx="44">
                  <c:v>42067</c:v>
                </c:pt>
                <c:pt idx="45">
                  <c:v>42068</c:v>
                </c:pt>
                <c:pt idx="46">
                  <c:v>42069</c:v>
                </c:pt>
                <c:pt idx="47">
                  <c:v>42072</c:v>
                </c:pt>
                <c:pt idx="48">
                  <c:v>42073</c:v>
                </c:pt>
                <c:pt idx="49">
                  <c:v>42074</c:v>
                </c:pt>
                <c:pt idx="50">
                  <c:v>42075</c:v>
                </c:pt>
                <c:pt idx="51">
                  <c:v>42076</c:v>
                </c:pt>
                <c:pt idx="52">
                  <c:v>42079</c:v>
                </c:pt>
                <c:pt idx="53">
                  <c:v>42080</c:v>
                </c:pt>
                <c:pt idx="54">
                  <c:v>42081</c:v>
                </c:pt>
                <c:pt idx="55">
                  <c:v>42082</c:v>
                </c:pt>
                <c:pt idx="56">
                  <c:v>42083</c:v>
                </c:pt>
                <c:pt idx="57">
                  <c:v>42086</c:v>
                </c:pt>
                <c:pt idx="58">
                  <c:v>42087</c:v>
                </c:pt>
                <c:pt idx="59">
                  <c:v>42088</c:v>
                </c:pt>
                <c:pt idx="60">
                  <c:v>42089</c:v>
                </c:pt>
                <c:pt idx="61">
                  <c:v>42090</c:v>
                </c:pt>
                <c:pt idx="62">
                  <c:v>42093</c:v>
                </c:pt>
                <c:pt idx="63">
                  <c:v>42094</c:v>
                </c:pt>
                <c:pt idx="64">
                  <c:v>42095</c:v>
                </c:pt>
                <c:pt idx="65">
                  <c:v>42096</c:v>
                </c:pt>
                <c:pt idx="66">
                  <c:v>42101</c:v>
                </c:pt>
                <c:pt idx="67">
                  <c:v>42102</c:v>
                </c:pt>
                <c:pt idx="68">
                  <c:v>42103</c:v>
                </c:pt>
                <c:pt idx="69">
                  <c:v>42104</c:v>
                </c:pt>
                <c:pt idx="70">
                  <c:v>42107</c:v>
                </c:pt>
                <c:pt idx="71">
                  <c:v>42108</c:v>
                </c:pt>
                <c:pt idx="72">
                  <c:v>42109</c:v>
                </c:pt>
                <c:pt idx="73">
                  <c:v>42110</c:v>
                </c:pt>
                <c:pt idx="74">
                  <c:v>42111</c:v>
                </c:pt>
                <c:pt idx="75">
                  <c:v>42114</c:v>
                </c:pt>
                <c:pt idx="76">
                  <c:v>42115</c:v>
                </c:pt>
                <c:pt idx="77">
                  <c:v>42116</c:v>
                </c:pt>
                <c:pt idx="78">
                  <c:v>42117</c:v>
                </c:pt>
                <c:pt idx="79">
                  <c:v>42118</c:v>
                </c:pt>
                <c:pt idx="80">
                  <c:v>42121</c:v>
                </c:pt>
                <c:pt idx="81">
                  <c:v>42122</c:v>
                </c:pt>
                <c:pt idx="82">
                  <c:v>42123</c:v>
                </c:pt>
                <c:pt idx="83">
                  <c:v>42124</c:v>
                </c:pt>
                <c:pt idx="84">
                  <c:v>42128</c:v>
                </c:pt>
                <c:pt idx="85">
                  <c:v>42129</c:v>
                </c:pt>
                <c:pt idx="86">
                  <c:v>42130</c:v>
                </c:pt>
                <c:pt idx="87">
                  <c:v>42131</c:v>
                </c:pt>
                <c:pt idx="88">
                  <c:v>42132</c:v>
                </c:pt>
                <c:pt idx="89">
                  <c:v>42135</c:v>
                </c:pt>
                <c:pt idx="90">
                  <c:v>42136</c:v>
                </c:pt>
                <c:pt idx="91">
                  <c:v>42137</c:v>
                </c:pt>
                <c:pt idx="92">
                  <c:v>42138</c:v>
                </c:pt>
                <c:pt idx="93">
                  <c:v>42139</c:v>
                </c:pt>
                <c:pt idx="94">
                  <c:v>42142</c:v>
                </c:pt>
                <c:pt idx="95">
                  <c:v>42143</c:v>
                </c:pt>
                <c:pt idx="96">
                  <c:v>42144</c:v>
                </c:pt>
                <c:pt idx="97">
                  <c:v>42145</c:v>
                </c:pt>
                <c:pt idx="98">
                  <c:v>42146</c:v>
                </c:pt>
                <c:pt idx="99">
                  <c:v>42149</c:v>
                </c:pt>
                <c:pt idx="100">
                  <c:v>42150</c:v>
                </c:pt>
                <c:pt idx="101">
                  <c:v>42151</c:v>
                </c:pt>
                <c:pt idx="102">
                  <c:v>42152</c:v>
                </c:pt>
                <c:pt idx="103">
                  <c:v>42153</c:v>
                </c:pt>
                <c:pt idx="104">
                  <c:v>42156</c:v>
                </c:pt>
                <c:pt idx="105">
                  <c:v>42157</c:v>
                </c:pt>
                <c:pt idx="106">
                  <c:v>42158</c:v>
                </c:pt>
                <c:pt idx="107">
                  <c:v>42159</c:v>
                </c:pt>
                <c:pt idx="108">
                  <c:v>42160</c:v>
                </c:pt>
                <c:pt idx="109">
                  <c:v>42163</c:v>
                </c:pt>
                <c:pt idx="110">
                  <c:v>42164</c:v>
                </c:pt>
                <c:pt idx="111">
                  <c:v>42165</c:v>
                </c:pt>
                <c:pt idx="112">
                  <c:v>42166</c:v>
                </c:pt>
                <c:pt idx="113">
                  <c:v>42167</c:v>
                </c:pt>
                <c:pt idx="114">
                  <c:v>42170</c:v>
                </c:pt>
                <c:pt idx="115">
                  <c:v>42171</c:v>
                </c:pt>
                <c:pt idx="116">
                  <c:v>42172</c:v>
                </c:pt>
                <c:pt idx="117">
                  <c:v>42173</c:v>
                </c:pt>
                <c:pt idx="118">
                  <c:v>42174</c:v>
                </c:pt>
                <c:pt idx="119">
                  <c:v>42177</c:v>
                </c:pt>
                <c:pt idx="120">
                  <c:v>42178</c:v>
                </c:pt>
                <c:pt idx="121">
                  <c:v>42179</c:v>
                </c:pt>
                <c:pt idx="122">
                  <c:v>42180</c:v>
                </c:pt>
                <c:pt idx="123">
                  <c:v>42181</c:v>
                </c:pt>
                <c:pt idx="124">
                  <c:v>42184</c:v>
                </c:pt>
                <c:pt idx="125">
                  <c:v>42185</c:v>
                </c:pt>
                <c:pt idx="126">
                  <c:v>42186</c:v>
                </c:pt>
                <c:pt idx="127">
                  <c:v>42187</c:v>
                </c:pt>
                <c:pt idx="128">
                  <c:v>42188</c:v>
                </c:pt>
                <c:pt idx="129">
                  <c:v>42191</c:v>
                </c:pt>
                <c:pt idx="130">
                  <c:v>42192</c:v>
                </c:pt>
                <c:pt idx="131">
                  <c:v>42193</c:v>
                </c:pt>
                <c:pt idx="132">
                  <c:v>42194</c:v>
                </c:pt>
                <c:pt idx="133">
                  <c:v>42195</c:v>
                </c:pt>
                <c:pt idx="134">
                  <c:v>42198</c:v>
                </c:pt>
                <c:pt idx="135">
                  <c:v>42199</c:v>
                </c:pt>
                <c:pt idx="136">
                  <c:v>42200</c:v>
                </c:pt>
                <c:pt idx="137">
                  <c:v>42201</c:v>
                </c:pt>
                <c:pt idx="138">
                  <c:v>42202</c:v>
                </c:pt>
                <c:pt idx="139">
                  <c:v>42205</c:v>
                </c:pt>
                <c:pt idx="140">
                  <c:v>42206</c:v>
                </c:pt>
                <c:pt idx="141">
                  <c:v>42207</c:v>
                </c:pt>
                <c:pt idx="142">
                  <c:v>42208</c:v>
                </c:pt>
                <c:pt idx="143">
                  <c:v>42209</c:v>
                </c:pt>
                <c:pt idx="144">
                  <c:v>42212</c:v>
                </c:pt>
                <c:pt idx="145">
                  <c:v>42213</c:v>
                </c:pt>
                <c:pt idx="146">
                  <c:v>42214</c:v>
                </c:pt>
                <c:pt idx="147">
                  <c:v>42215</c:v>
                </c:pt>
                <c:pt idx="148">
                  <c:v>42216</c:v>
                </c:pt>
                <c:pt idx="149">
                  <c:v>42219</c:v>
                </c:pt>
                <c:pt idx="150">
                  <c:v>42220</c:v>
                </c:pt>
                <c:pt idx="151">
                  <c:v>42221</c:v>
                </c:pt>
                <c:pt idx="152">
                  <c:v>42222</c:v>
                </c:pt>
                <c:pt idx="153">
                  <c:v>42223</c:v>
                </c:pt>
                <c:pt idx="154">
                  <c:v>42226</c:v>
                </c:pt>
                <c:pt idx="155">
                  <c:v>42227</c:v>
                </c:pt>
                <c:pt idx="156">
                  <c:v>42228</c:v>
                </c:pt>
                <c:pt idx="157">
                  <c:v>42229</c:v>
                </c:pt>
                <c:pt idx="158">
                  <c:v>42230</c:v>
                </c:pt>
                <c:pt idx="159">
                  <c:v>42233</c:v>
                </c:pt>
                <c:pt idx="160">
                  <c:v>42234</c:v>
                </c:pt>
                <c:pt idx="161">
                  <c:v>42235</c:v>
                </c:pt>
                <c:pt idx="162">
                  <c:v>42236</c:v>
                </c:pt>
                <c:pt idx="163">
                  <c:v>42237</c:v>
                </c:pt>
                <c:pt idx="164">
                  <c:v>42240</c:v>
                </c:pt>
                <c:pt idx="165">
                  <c:v>42241</c:v>
                </c:pt>
                <c:pt idx="166">
                  <c:v>42242</c:v>
                </c:pt>
                <c:pt idx="167">
                  <c:v>42243</c:v>
                </c:pt>
                <c:pt idx="168">
                  <c:v>42244</c:v>
                </c:pt>
                <c:pt idx="169">
                  <c:v>42247</c:v>
                </c:pt>
                <c:pt idx="170">
                  <c:v>42248</c:v>
                </c:pt>
                <c:pt idx="171">
                  <c:v>42249</c:v>
                </c:pt>
                <c:pt idx="172">
                  <c:v>42250</c:v>
                </c:pt>
                <c:pt idx="173">
                  <c:v>42251</c:v>
                </c:pt>
                <c:pt idx="174">
                  <c:v>42254</c:v>
                </c:pt>
                <c:pt idx="175">
                  <c:v>42255</c:v>
                </c:pt>
                <c:pt idx="176">
                  <c:v>42256</c:v>
                </c:pt>
                <c:pt idx="177">
                  <c:v>42257</c:v>
                </c:pt>
                <c:pt idx="178">
                  <c:v>42258</c:v>
                </c:pt>
                <c:pt idx="179">
                  <c:v>42261</c:v>
                </c:pt>
                <c:pt idx="180">
                  <c:v>42262</c:v>
                </c:pt>
                <c:pt idx="181">
                  <c:v>42263</c:v>
                </c:pt>
                <c:pt idx="182">
                  <c:v>42264</c:v>
                </c:pt>
                <c:pt idx="183">
                  <c:v>42265</c:v>
                </c:pt>
                <c:pt idx="184">
                  <c:v>42268</c:v>
                </c:pt>
                <c:pt idx="185">
                  <c:v>42269</c:v>
                </c:pt>
                <c:pt idx="186">
                  <c:v>42270</c:v>
                </c:pt>
                <c:pt idx="187">
                  <c:v>42271</c:v>
                </c:pt>
                <c:pt idx="188">
                  <c:v>42272</c:v>
                </c:pt>
                <c:pt idx="189">
                  <c:v>42275</c:v>
                </c:pt>
                <c:pt idx="190">
                  <c:v>42276</c:v>
                </c:pt>
                <c:pt idx="191">
                  <c:v>42277</c:v>
                </c:pt>
                <c:pt idx="192">
                  <c:v>42278</c:v>
                </c:pt>
                <c:pt idx="193">
                  <c:v>42279</c:v>
                </c:pt>
                <c:pt idx="194">
                  <c:v>42282</c:v>
                </c:pt>
                <c:pt idx="195">
                  <c:v>42283</c:v>
                </c:pt>
                <c:pt idx="196">
                  <c:v>42284</c:v>
                </c:pt>
                <c:pt idx="197">
                  <c:v>42285</c:v>
                </c:pt>
                <c:pt idx="198">
                  <c:v>42286</c:v>
                </c:pt>
                <c:pt idx="199">
                  <c:v>42289</c:v>
                </c:pt>
                <c:pt idx="200">
                  <c:v>42290</c:v>
                </c:pt>
                <c:pt idx="201">
                  <c:v>42291</c:v>
                </c:pt>
                <c:pt idx="202">
                  <c:v>42292</c:v>
                </c:pt>
                <c:pt idx="203">
                  <c:v>42293</c:v>
                </c:pt>
                <c:pt idx="204">
                  <c:v>42296</c:v>
                </c:pt>
                <c:pt idx="205">
                  <c:v>42297</c:v>
                </c:pt>
                <c:pt idx="206">
                  <c:v>42298</c:v>
                </c:pt>
                <c:pt idx="207">
                  <c:v>42299</c:v>
                </c:pt>
                <c:pt idx="208">
                  <c:v>42300</c:v>
                </c:pt>
                <c:pt idx="209">
                  <c:v>42303</c:v>
                </c:pt>
                <c:pt idx="210">
                  <c:v>42304</c:v>
                </c:pt>
                <c:pt idx="211">
                  <c:v>42305</c:v>
                </c:pt>
                <c:pt idx="212">
                  <c:v>42306</c:v>
                </c:pt>
                <c:pt idx="213">
                  <c:v>42307</c:v>
                </c:pt>
                <c:pt idx="214">
                  <c:v>42310</c:v>
                </c:pt>
                <c:pt idx="215">
                  <c:v>42311</c:v>
                </c:pt>
                <c:pt idx="216">
                  <c:v>42312</c:v>
                </c:pt>
                <c:pt idx="217">
                  <c:v>42313</c:v>
                </c:pt>
                <c:pt idx="218">
                  <c:v>42314</c:v>
                </c:pt>
                <c:pt idx="219">
                  <c:v>42317</c:v>
                </c:pt>
                <c:pt idx="220">
                  <c:v>42318</c:v>
                </c:pt>
                <c:pt idx="221">
                  <c:v>42319</c:v>
                </c:pt>
                <c:pt idx="222">
                  <c:v>42320</c:v>
                </c:pt>
                <c:pt idx="223">
                  <c:v>42321</c:v>
                </c:pt>
                <c:pt idx="224">
                  <c:v>42324</c:v>
                </c:pt>
                <c:pt idx="225">
                  <c:v>42325</c:v>
                </c:pt>
                <c:pt idx="226">
                  <c:v>42326</c:v>
                </c:pt>
                <c:pt idx="227">
                  <c:v>42327</c:v>
                </c:pt>
                <c:pt idx="228">
                  <c:v>42328</c:v>
                </c:pt>
                <c:pt idx="229">
                  <c:v>42331</c:v>
                </c:pt>
                <c:pt idx="230">
                  <c:v>42332</c:v>
                </c:pt>
                <c:pt idx="231">
                  <c:v>42333</c:v>
                </c:pt>
                <c:pt idx="232">
                  <c:v>42334</c:v>
                </c:pt>
                <c:pt idx="233">
                  <c:v>42335</c:v>
                </c:pt>
                <c:pt idx="234">
                  <c:v>42338</c:v>
                </c:pt>
                <c:pt idx="235">
                  <c:v>42339</c:v>
                </c:pt>
                <c:pt idx="236">
                  <c:v>42340</c:v>
                </c:pt>
                <c:pt idx="237">
                  <c:v>42341</c:v>
                </c:pt>
                <c:pt idx="238">
                  <c:v>42342</c:v>
                </c:pt>
                <c:pt idx="239">
                  <c:v>42345</c:v>
                </c:pt>
                <c:pt idx="240">
                  <c:v>42346</c:v>
                </c:pt>
                <c:pt idx="241">
                  <c:v>42347</c:v>
                </c:pt>
                <c:pt idx="242">
                  <c:v>42348</c:v>
                </c:pt>
                <c:pt idx="243">
                  <c:v>42349</c:v>
                </c:pt>
                <c:pt idx="244">
                  <c:v>42352</c:v>
                </c:pt>
                <c:pt idx="245">
                  <c:v>42353</c:v>
                </c:pt>
                <c:pt idx="246">
                  <c:v>42354</c:v>
                </c:pt>
                <c:pt idx="247">
                  <c:v>42355</c:v>
                </c:pt>
                <c:pt idx="248">
                  <c:v>42356</c:v>
                </c:pt>
                <c:pt idx="249">
                  <c:v>42359</c:v>
                </c:pt>
                <c:pt idx="250">
                  <c:v>42360</c:v>
                </c:pt>
                <c:pt idx="251">
                  <c:v>42361</c:v>
                </c:pt>
                <c:pt idx="252">
                  <c:v>42366</c:v>
                </c:pt>
                <c:pt idx="253">
                  <c:v>42367</c:v>
                </c:pt>
                <c:pt idx="254">
                  <c:v>42368</c:v>
                </c:pt>
                <c:pt idx="255">
                  <c:v>42373</c:v>
                </c:pt>
                <c:pt idx="256">
                  <c:v>42374</c:v>
                </c:pt>
                <c:pt idx="257">
                  <c:v>42375</c:v>
                </c:pt>
                <c:pt idx="258">
                  <c:v>42376</c:v>
                </c:pt>
                <c:pt idx="259">
                  <c:v>42377</c:v>
                </c:pt>
                <c:pt idx="260">
                  <c:v>42380</c:v>
                </c:pt>
                <c:pt idx="261">
                  <c:v>42381</c:v>
                </c:pt>
                <c:pt idx="262">
                  <c:v>42382</c:v>
                </c:pt>
                <c:pt idx="263">
                  <c:v>42383</c:v>
                </c:pt>
                <c:pt idx="264">
                  <c:v>42384</c:v>
                </c:pt>
                <c:pt idx="265">
                  <c:v>42387</c:v>
                </c:pt>
                <c:pt idx="266">
                  <c:v>42388</c:v>
                </c:pt>
                <c:pt idx="267">
                  <c:v>42389</c:v>
                </c:pt>
                <c:pt idx="268">
                  <c:v>42390</c:v>
                </c:pt>
                <c:pt idx="269">
                  <c:v>42391</c:v>
                </c:pt>
                <c:pt idx="270">
                  <c:v>42394</c:v>
                </c:pt>
                <c:pt idx="271">
                  <c:v>42395</c:v>
                </c:pt>
                <c:pt idx="272">
                  <c:v>42396</c:v>
                </c:pt>
                <c:pt idx="273">
                  <c:v>42397</c:v>
                </c:pt>
                <c:pt idx="274">
                  <c:v>42398</c:v>
                </c:pt>
                <c:pt idx="275">
                  <c:v>42401</c:v>
                </c:pt>
                <c:pt idx="276">
                  <c:v>42402</c:v>
                </c:pt>
                <c:pt idx="277">
                  <c:v>42403</c:v>
                </c:pt>
                <c:pt idx="278">
                  <c:v>42404</c:v>
                </c:pt>
                <c:pt idx="279">
                  <c:v>42405</c:v>
                </c:pt>
                <c:pt idx="280">
                  <c:v>42408</c:v>
                </c:pt>
                <c:pt idx="281">
                  <c:v>42409</c:v>
                </c:pt>
                <c:pt idx="282">
                  <c:v>42410</c:v>
                </c:pt>
                <c:pt idx="283">
                  <c:v>42411</c:v>
                </c:pt>
                <c:pt idx="284">
                  <c:v>42412</c:v>
                </c:pt>
                <c:pt idx="285">
                  <c:v>42415</c:v>
                </c:pt>
                <c:pt idx="286">
                  <c:v>42416</c:v>
                </c:pt>
                <c:pt idx="287">
                  <c:v>42417</c:v>
                </c:pt>
                <c:pt idx="288">
                  <c:v>42418</c:v>
                </c:pt>
                <c:pt idx="289">
                  <c:v>42419</c:v>
                </c:pt>
                <c:pt idx="290">
                  <c:v>42422</c:v>
                </c:pt>
                <c:pt idx="291">
                  <c:v>42423</c:v>
                </c:pt>
                <c:pt idx="292">
                  <c:v>42424</c:v>
                </c:pt>
                <c:pt idx="293">
                  <c:v>42425</c:v>
                </c:pt>
                <c:pt idx="294">
                  <c:v>42426</c:v>
                </c:pt>
                <c:pt idx="295">
                  <c:v>42429</c:v>
                </c:pt>
                <c:pt idx="296">
                  <c:v>42430</c:v>
                </c:pt>
                <c:pt idx="297">
                  <c:v>42431</c:v>
                </c:pt>
                <c:pt idx="298">
                  <c:v>42432</c:v>
                </c:pt>
                <c:pt idx="299">
                  <c:v>42433</c:v>
                </c:pt>
                <c:pt idx="300">
                  <c:v>42436</c:v>
                </c:pt>
                <c:pt idx="301">
                  <c:v>42437</c:v>
                </c:pt>
                <c:pt idx="302">
                  <c:v>42438</c:v>
                </c:pt>
                <c:pt idx="303">
                  <c:v>42439</c:v>
                </c:pt>
                <c:pt idx="304">
                  <c:v>42440</c:v>
                </c:pt>
                <c:pt idx="305">
                  <c:v>42443</c:v>
                </c:pt>
                <c:pt idx="306">
                  <c:v>42444</c:v>
                </c:pt>
                <c:pt idx="307">
                  <c:v>42445</c:v>
                </c:pt>
                <c:pt idx="308">
                  <c:v>42446</c:v>
                </c:pt>
                <c:pt idx="309">
                  <c:v>42447</c:v>
                </c:pt>
                <c:pt idx="310">
                  <c:v>42450</c:v>
                </c:pt>
                <c:pt idx="311">
                  <c:v>42451</c:v>
                </c:pt>
                <c:pt idx="312">
                  <c:v>42452</c:v>
                </c:pt>
                <c:pt idx="313">
                  <c:v>42453</c:v>
                </c:pt>
                <c:pt idx="314">
                  <c:v>42458</c:v>
                </c:pt>
                <c:pt idx="315">
                  <c:v>42459</c:v>
                </c:pt>
                <c:pt idx="316">
                  <c:v>42460</c:v>
                </c:pt>
                <c:pt idx="317">
                  <c:v>42461</c:v>
                </c:pt>
                <c:pt idx="318">
                  <c:v>42464</c:v>
                </c:pt>
                <c:pt idx="319">
                  <c:v>42465</c:v>
                </c:pt>
                <c:pt idx="320">
                  <c:v>42466</c:v>
                </c:pt>
                <c:pt idx="321">
                  <c:v>42467</c:v>
                </c:pt>
                <c:pt idx="322">
                  <c:v>42468</c:v>
                </c:pt>
                <c:pt idx="323">
                  <c:v>42471</c:v>
                </c:pt>
                <c:pt idx="324">
                  <c:v>42472</c:v>
                </c:pt>
                <c:pt idx="325">
                  <c:v>42473</c:v>
                </c:pt>
                <c:pt idx="326">
                  <c:v>42474</c:v>
                </c:pt>
                <c:pt idx="327">
                  <c:v>42475</c:v>
                </c:pt>
                <c:pt idx="328">
                  <c:v>42478</c:v>
                </c:pt>
                <c:pt idx="329">
                  <c:v>42479</c:v>
                </c:pt>
                <c:pt idx="330">
                  <c:v>42480</c:v>
                </c:pt>
                <c:pt idx="331">
                  <c:v>42481</c:v>
                </c:pt>
                <c:pt idx="332">
                  <c:v>42482</c:v>
                </c:pt>
                <c:pt idx="333">
                  <c:v>42485</c:v>
                </c:pt>
                <c:pt idx="334">
                  <c:v>42486</c:v>
                </c:pt>
                <c:pt idx="335">
                  <c:v>42487</c:v>
                </c:pt>
                <c:pt idx="336">
                  <c:v>42488</c:v>
                </c:pt>
                <c:pt idx="337">
                  <c:v>42489</c:v>
                </c:pt>
                <c:pt idx="338">
                  <c:v>42492</c:v>
                </c:pt>
                <c:pt idx="339">
                  <c:v>42493</c:v>
                </c:pt>
                <c:pt idx="340">
                  <c:v>42494</c:v>
                </c:pt>
                <c:pt idx="341">
                  <c:v>42495</c:v>
                </c:pt>
                <c:pt idx="342">
                  <c:v>42496</c:v>
                </c:pt>
                <c:pt idx="343">
                  <c:v>42499</c:v>
                </c:pt>
                <c:pt idx="344">
                  <c:v>42500</c:v>
                </c:pt>
                <c:pt idx="345">
                  <c:v>42501</c:v>
                </c:pt>
                <c:pt idx="346">
                  <c:v>42502</c:v>
                </c:pt>
                <c:pt idx="347">
                  <c:v>42503</c:v>
                </c:pt>
                <c:pt idx="348">
                  <c:v>42506</c:v>
                </c:pt>
                <c:pt idx="349">
                  <c:v>42507</c:v>
                </c:pt>
                <c:pt idx="350">
                  <c:v>42508</c:v>
                </c:pt>
                <c:pt idx="351">
                  <c:v>42509</c:v>
                </c:pt>
                <c:pt idx="352">
                  <c:v>42510</c:v>
                </c:pt>
                <c:pt idx="353">
                  <c:v>42513</c:v>
                </c:pt>
                <c:pt idx="354">
                  <c:v>42514</c:v>
                </c:pt>
                <c:pt idx="355">
                  <c:v>42515</c:v>
                </c:pt>
                <c:pt idx="356">
                  <c:v>42516</c:v>
                </c:pt>
                <c:pt idx="357">
                  <c:v>42517</c:v>
                </c:pt>
                <c:pt idx="358">
                  <c:v>42520</c:v>
                </c:pt>
                <c:pt idx="359">
                  <c:v>42521</c:v>
                </c:pt>
                <c:pt idx="360">
                  <c:v>42522</c:v>
                </c:pt>
                <c:pt idx="361">
                  <c:v>42523</c:v>
                </c:pt>
                <c:pt idx="362">
                  <c:v>42524</c:v>
                </c:pt>
                <c:pt idx="363">
                  <c:v>42527</c:v>
                </c:pt>
                <c:pt idx="364">
                  <c:v>42528</c:v>
                </c:pt>
                <c:pt idx="365">
                  <c:v>42529</c:v>
                </c:pt>
                <c:pt idx="366">
                  <c:v>42530</c:v>
                </c:pt>
                <c:pt idx="367">
                  <c:v>42531</c:v>
                </c:pt>
                <c:pt idx="368">
                  <c:v>42534</c:v>
                </c:pt>
                <c:pt idx="369">
                  <c:v>42535</c:v>
                </c:pt>
                <c:pt idx="370">
                  <c:v>42536</c:v>
                </c:pt>
                <c:pt idx="371">
                  <c:v>42537</c:v>
                </c:pt>
                <c:pt idx="372">
                  <c:v>42538</c:v>
                </c:pt>
                <c:pt idx="373">
                  <c:v>42541</c:v>
                </c:pt>
                <c:pt idx="374">
                  <c:v>42542</c:v>
                </c:pt>
                <c:pt idx="375">
                  <c:v>42543</c:v>
                </c:pt>
                <c:pt idx="376">
                  <c:v>42544</c:v>
                </c:pt>
                <c:pt idx="377">
                  <c:v>42545</c:v>
                </c:pt>
                <c:pt idx="378">
                  <c:v>42548</c:v>
                </c:pt>
                <c:pt idx="379">
                  <c:v>42549</c:v>
                </c:pt>
                <c:pt idx="380">
                  <c:v>42550</c:v>
                </c:pt>
                <c:pt idx="381">
                  <c:v>42551</c:v>
                </c:pt>
                <c:pt idx="382">
                  <c:v>42552</c:v>
                </c:pt>
                <c:pt idx="383">
                  <c:v>42555</c:v>
                </c:pt>
                <c:pt idx="384">
                  <c:v>42556</c:v>
                </c:pt>
                <c:pt idx="385">
                  <c:v>42557</c:v>
                </c:pt>
                <c:pt idx="386">
                  <c:v>42558</c:v>
                </c:pt>
                <c:pt idx="387">
                  <c:v>42559</c:v>
                </c:pt>
                <c:pt idx="388">
                  <c:v>42562</c:v>
                </c:pt>
                <c:pt idx="389">
                  <c:v>42563</c:v>
                </c:pt>
                <c:pt idx="390">
                  <c:v>42564</c:v>
                </c:pt>
                <c:pt idx="391">
                  <c:v>42565</c:v>
                </c:pt>
                <c:pt idx="392">
                  <c:v>42566</c:v>
                </c:pt>
                <c:pt idx="393">
                  <c:v>42569</c:v>
                </c:pt>
                <c:pt idx="394">
                  <c:v>42570</c:v>
                </c:pt>
                <c:pt idx="395">
                  <c:v>42571</c:v>
                </c:pt>
                <c:pt idx="396">
                  <c:v>42572</c:v>
                </c:pt>
                <c:pt idx="397">
                  <c:v>42573</c:v>
                </c:pt>
                <c:pt idx="398">
                  <c:v>42576</c:v>
                </c:pt>
                <c:pt idx="399">
                  <c:v>42577</c:v>
                </c:pt>
                <c:pt idx="400">
                  <c:v>42578</c:v>
                </c:pt>
                <c:pt idx="401">
                  <c:v>42579</c:v>
                </c:pt>
                <c:pt idx="402">
                  <c:v>42580</c:v>
                </c:pt>
                <c:pt idx="403">
                  <c:v>42583</c:v>
                </c:pt>
                <c:pt idx="404">
                  <c:v>42584</c:v>
                </c:pt>
                <c:pt idx="405">
                  <c:v>42585</c:v>
                </c:pt>
                <c:pt idx="406">
                  <c:v>42586</c:v>
                </c:pt>
                <c:pt idx="407">
                  <c:v>42587</c:v>
                </c:pt>
                <c:pt idx="408">
                  <c:v>42590</c:v>
                </c:pt>
                <c:pt idx="409">
                  <c:v>42591</c:v>
                </c:pt>
                <c:pt idx="410">
                  <c:v>42592</c:v>
                </c:pt>
                <c:pt idx="411">
                  <c:v>42593</c:v>
                </c:pt>
                <c:pt idx="412">
                  <c:v>42594</c:v>
                </c:pt>
                <c:pt idx="413">
                  <c:v>42598</c:v>
                </c:pt>
                <c:pt idx="414">
                  <c:v>42599</c:v>
                </c:pt>
                <c:pt idx="415">
                  <c:v>42600</c:v>
                </c:pt>
                <c:pt idx="416">
                  <c:v>42601</c:v>
                </c:pt>
                <c:pt idx="417">
                  <c:v>42604</c:v>
                </c:pt>
                <c:pt idx="418">
                  <c:v>42605</c:v>
                </c:pt>
                <c:pt idx="419">
                  <c:v>42606</c:v>
                </c:pt>
                <c:pt idx="420">
                  <c:v>42607</c:v>
                </c:pt>
                <c:pt idx="421">
                  <c:v>42608</c:v>
                </c:pt>
                <c:pt idx="422">
                  <c:v>42611</c:v>
                </c:pt>
                <c:pt idx="423">
                  <c:v>42612</c:v>
                </c:pt>
                <c:pt idx="424">
                  <c:v>42613</c:v>
                </c:pt>
                <c:pt idx="425">
                  <c:v>42614</c:v>
                </c:pt>
                <c:pt idx="426">
                  <c:v>42615</c:v>
                </c:pt>
                <c:pt idx="427">
                  <c:v>42618</c:v>
                </c:pt>
                <c:pt idx="428">
                  <c:v>42619</c:v>
                </c:pt>
                <c:pt idx="429">
                  <c:v>42620</c:v>
                </c:pt>
                <c:pt idx="430">
                  <c:v>42621</c:v>
                </c:pt>
                <c:pt idx="431">
                  <c:v>42622</c:v>
                </c:pt>
                <c:pt idx="432">
                  <c:v>42625</c:v>
                </c:pt>
                <c:pt idx="433">
                  <c:v>42626</c:v>
                </c:pt>
                <c:pt idx="434">
                  <c:v>42627</c:v>
                </c:pt>
                <c:pt idx="435">
                  <c:v>42628</c:v>
                </c:pt>
                <c:pt idx="436">
                  <c:v>42629</c:v>
                </c:pt>
                <c:pt idx="437">
                  <c:v>42632</c:v>
                </c:pt>
                <c:pt idx="438">
                  <c:v>42633</c:v>
                </c:pt>
                <c:pt idx="439">
                  <c:v>42634</c:v>
                </c:pt>
                <c:pt idx="440">
                  <c:v>42635</c:v>
                </c:pt>
                <c:pt idx="441">
                  <c:v>42636</c:v>
                </c:pt>
                <c:pt idx="442">
                  <c:v>42639</c:v>
                </c:pt>
                <c:pt idx="443">
                  <c:v>42640</c:v>
                </c:pt>
                <c:pt idx="444">
                  <c:v>42641</c:v>
                </c:pt>
                <c:pt idx="445">
                  <c:v>42642</c:v>
                </c:pt>
                <c:pt idx="446">
                  <c:v>42643</c:v>
                </c:pt>
                <c:pt idx="447">
                  <c:v>42646</c:v>
                </c:pt>
                <c:pt idx="448">
                  <c:v>42647</c:v>
                </c:pt>
                <c:pt idx="449">
                  <c:v>42648</c:v>
                </c:pt>
                <c:pt idx="450">
                  <c:v>42649</c:v>
                </c:pt>
                <c:pt idx="451">
                  <c:v>42650</c:v>
                </c:pt>
                <c:pt idx="452">
                  <c:v>42653</c:v>
                </c:pt>
                <c:pt idx="453">
                  <c:v>42654</c:v>
                </c:pt>
                <c:pt idx="454">
                  <c:v>42655</c:v>
                </c:pt>
                <c:pt idx="455">
                  <c:v>42656</c:v>
                </c:pt>
                <c:pt idx="456">
                  <c:v>42657</c:v>
                </c:pt>
                <c:pt idx="457">
                  <c:v>42660</c:v>
                </c:pt>
                <c:pt idx="458">
                  <c:v>42661</c:v>
                </c:pt>
                <c:pt idx="459">
                  <c:v>42662</c:v>
                </c:pt>
                <c:pt idx="460">
                  <c:v>42663</c:v>
                </c:pt>
                <c:pt idx="461">
                  <c:v>42664</c:v>
                </c:pt>
                <c:pt idx="462">
                  <c:v>42667</c:v>
                </c:pt>
                <c:pt idx="463">
                  <c:v>42668</c:v>
                </c:pt>
                <c:pt idx="464">
                  <c:v>42669</c:v>
                </c:pt>
                <c:pt idx="465">
                  <c:v>42670</c:v>
                </c:pt>
                <c:pt idx="466">
                  <c:v>42671</c:v>
                </c:pt>
                <c:pt idx="467">
                  <c:v>42674</c:v>
                </c:pt>
                <c:pt idx="468">
                  <c:v>42675</c:v>
                </c:pt>
                <c:pt idx="469">
                  <c:v>42676</c:v>
                </c:pt>
                <c:pt idx="470">
                  <c:v>42677</c:v>
                </c:pt>
                <c:pt idx="471">
                  <c:v>42678</c:v>
                </c:pt>
                <c:pt idx="472">
                  <c:v>42681</c:v>
                </c:pt>
                <c:pt idx="473">
                  <c:v>42682</c:v>
                </c:pt>
                <c:pt idx="474">
                  <c:v>42683</c:v>
                </c:pt>
                <c:pt idx="475">
                  <c:v>42684</c:v>
                </c:pt>
                <c:pt idx="476">
                  <c:v>42685</c:v>
                </c:pt>
                <c:pt idx="477">
                  <c:v>42688</c:v>
                </c:pt>
                <c:pt idx="478">
                  <c:v>42689</c:v>
                </c:pt>
                <c:pt idx="479">
                  <c:v>42690</c:v>
                </c:pt>
                <c:pt idx="480">
                  <c:v>42691</c:v>
                </c:pt>
                <c:pt idx="481">
                  <c:v>42692</c:v>
                </c:pt>
                <c:pt idx="482">
                  <c:v>42695</c:v>
                </c:pt>
                <c:pt idx="483">
                  <c:v>42696</c:v>
                </c:pt>
                <c:pt idx="484">
                  <c:v>42697</c:v>
                </c:pt>
                <c:pt idx="485">
                  <c:v>42698</c:v>
                </c:pt>
                <c:pt idx="486">
                  <c:v>42699</c:v>
                </c:pt>
                <c:pt idx="487">
                  <c:v>42702</c:v>
                </c:pt>
                <c:pt idx="488">
                  <c:v>42703</c:v>
                </c:pt>
                <c:pt idx="489">
                  <c:v>42704</c:v>
                </c:pt>
                <c:pt idx="490">
                  <c:v>42705</c:v>
                </c:pt>
                <c:pt idx="491">
                  <c:v>42706</c:v>
                </c:pt>
                <c:pt idx="492">
                  <c:v>42709</c:v>
                </c:pt>
                <c:pt idx="493">
                  <c:v>42710</c:v>
                </c:pt>
                <c:pt idx="494">
                  <c:v>42711</c:v>
                </c:pt>
                <c:pt idx="495">
                  <c:v>42712</c:v>
                </c:pt>
                <c:pt idx="496">
                  <c:v>42713</c:v>
                </c:pt>
                <c:pt idx="497">
                  <c:v>42716</c:v>
                </c:pt>
                <c:pt idx="498">
                  <c:v>42717</c:v>
                </c:pt>
                <c:pt idx="499">
                  <c:v>42718</c:v>
                </c:pt>
                <c:pt idx="500">
                  <c:v>42719</c:v>
                </c:pt>
                <c:pt idx="501">
                  <c:v>42720</c:v>
                </c:pt>
                <c:pt idx="502">
                  <c:v>42723</c:v>
                </c:pt>
                <c:pt idx="503">
                  <c:v>42724</c:v>
                </c:pt>
                <c:pt idx="504">
                  <c:v>42725</c:v>
                </c:pt>
                <c:pt idx="505">
                  <c:v>42726</c:v>
                </c:pt>
                <c:pt idx="506">
                  <c:v>42727</c:v>
                </c:pt>
                <c:pt idx="507">
                  <c:v>42731</c:v>
                </c:pt>
                <c:pt idx="508">
                  <c:v>42732</c:v>
                </c:pt>
                <c:pt idx="509">
                  <c:v>42733</c:v>
                </c:pt>
                <c:pt idx="510">
                  <c:v>42734</c:v>
                </c:pt>
                <c:pt idx="511">
                  <c:v>42737</c:v>
                </c:pt>
                <c:pt idx="512">
                  <c:v>42738</c:v>
                </c:pt>
                <c:pt idx="513">
                  <c:v>42739</c:v>
                </c:pt>
                <c:pt idx="514">
                  <c:v>42740</c:v>
                </c:pt>
                <c:pt idx="515">
                  <c:v>42741</c:v>
                </c:pt>
                <c:pt idx="516">
                  <c:v>42744</c:v>
                </c:pt>
                <c:pt idx="517">
                  <c:v>42745</c:v>
                </c:pt>
                <c:pt idx="518">
                  <c:v>42746</c:v>
                </c:pt>
                <c:pt idx="519">
                  <c:v>42747</c:v>
                </c:pt>
                <c:pt idx="520">
                  <c:v>42748</c:v>
                </c:pt>
                <c:pt idx="521">
                  <c:v>42751</c:v>
                </c:pt>
                <c:pt idx="522">
                  <c:v>42752</c:v>
                </c:pt>
                <c:pt idx="523">
                  <c:v>42753</c:v>
                </c:pt>
                <c:pt idx="524">
                  <c:v>42754</c:v>
                </c:pt>
                <c:pt idx="525">
                  <c:v>42755</c:v>
                </c:pt>
                <c:pt idx="526">
                  <c:v>42758</c:v>
                </c:pt>
                <c:pt idx="527">
                  <c:v>42759</c:v>
                </c:pt>
                <c:pt idx="528">
                  <c:v>42760</c:v>
                </c:pt>
                <c:pt idx="529">
                  <c:v>42761</c:v>
                </c:pt>
                <c:pt idx="530">
                  <c:v>42762</c:v>
                </c:pt>
                <c:pt idx="531">
                  <c:v>42765</c:v>
                </c:pt>
                <c:pt idx="532">
                  <c:v>42766</c:v>
                </c:pt>
                <c:pt idx="533">
                  <c:v>42767</c:v>
                </c:pt>
                <c:pt idx="534">
                  <c:v>42768</c:v>
                </c:pt>
                <c:pt idx="535">
                  <c:v>42769</c:v>
                </c:pt>
                <c:pt idx="536">
                  <c:v>42772</c:v>
                </c:pt>
                <c:pt idx="537">
                  <c:v>42773</c:v>
                </c:pt>
                <c:pt idx="538">
                  <c:v>42774</c:v>
                </c:pt>
                <c:pt idx="539">
                  <c:v>42775</c:v>
                </c:pt>
                <c:pt idx="540">
                  <c:v>42776</c:v>
                </c:pt>
                <c:pt idx="541">
                  <c:v>42779</c:v>
                </c:pt>
                <c:pt idx="542">
                  <c:v>42780</c:v>
                </c:pt>
                <c:pt idx="543">
                  <c:v>42781</c:v>
                </c:pt>
                <c:pt idx="544">
                  <c:v>42782</c:v>
                </c:pt>
                <c:pt idx="545">
                  <c:v>42783</c:v>
                </c:pt>
                <c:pt idx="546">
                  <c:v>42786</c:v>
                </c:pt>
                <c:pt idx="547">
                  <c:v>42787</c:v>
                </c:pt>
                <c:pt idx="548">
                  <c:v>42788</c:v>
                </c:pt>
                <c:pt idx="549">
                  <c:v>42789</c:v>
                </c:pt>
                <c:pt idx="550">
                  <c:v>42790</c:v>
                </c:pt>
                <c:pt idx="551">
                  <c:v>42793</c:v>
                </c:pt>
                <c:pt idx="552">
                  <c:v>42794</c:v>
                </c:pt>
                <c:pt idx="553">
                  <c:v>42795</c:v>
                </c:pt>
                <c:pt idx="554">
                  <c:v>42796</c:v>
                </c:pt>
                <c:pt idx="555">
                  <c:v>42797</c:v>
                </c:pt>
                <c:pt idx="556">
                  <c:v>42800</c:v>
                </c:pt>
                <c:pt idx="557">
                  <c:v>42801</c:v>
                </c:pt>
                <c:pt idx="558">
                  <c:v>42802</c:v>
                </c:pt>
                <c:pt idx="559">
                  <c:v>42803</c:v>
                </c:pt>
                <c:pt idx="560">
                  <c:v>42804</c:v>
                </c:pt>
                <c:pt idx="561">
                  <c:v>42807</c:v>
                </c:pt>
                <c:pt idx="562">
                  <c:v>42808</c:v>
                </c:pt>
                <c:pt idx="563">
                  <c:v>42809</c:v>
                </c:pt>
                <c:pt idx="564">
                  <c:v>42810</c:v>
                </c:pt>
                <c:pt idx="565">
                  <c:v>42811</c:v>
                </c:pt>
                <c:pt idx="566">
                  <c:v>42814</c:v>
                </c:pt>
                <c:pt idx="567">
                  <c:v>42815</c:v>
                </c:pt>
                <c:pt idx="568">
                  <c:v>42816</c:v>
                </c:pt>
                <c:pt idx="569">
                  <c:v>42817</c:v>
                </c:pt>
                <c:pt idx="570">
                  <c:v>42818</c:v>
                </c:pt>
                <c:pt idx="571">
                  <c:v>42821</c:v>
                </c:pt>
                <c:pt idx="572">
                  <c:v>42822</c:v>
                </c:pt>
                <c:pt idx="573">
                  <c:v>42823</c:v>
                </c:pt>
                <c:pt idx="574">
                  <c:v>42824</c:v>
                </c:pt>
                <c:pt idx="575">
                  <c:v>42825</c:v>
                </c:pt>
                <c:pt idx="576">
                  <c:v>42828</c:v>
                </c:pt>
                <c:pt idx="577">
                  <c:v>42829</c:v>
                </c:pt>
                <c:pt idx="578">
                  <c:v>42830</c:v>
                </c:pt>
                <c:pt idx="579">
                  <c:v>42831</c:v>
                </c:pt>
                <c:pt idx="580">
                  <c:v>42832</c:v>
                </c:pt>
                <c:pt idx="581">
                  <c:v>42835</c:v>
                </c:pt>
                <c:pt idx="582">
                  <c:v>42836</c:v>
                </c:pt>
                <c:pt idx="583">
                  <c:v>42837</c:v>
                </c:pt>
                <c:pt idx="584">
                  <c:v>42838</c:v>
                </c:pt>
                <c:pt idx="585">
                  <c:v>42843</c:v>
                </c:pt>
                <c:pt idx="586">
                  <c:v>42844</c:v>
                </c:pt>
                <c:pt idx="587">
                  <c:v>42845</c:v>
                </c:pt>
                <c:pt idx="588">
                  <c:v>42846</c:v>
                </c:pt>
                <c:pt idx="589">
                  <c:v>42849</c:v>
                </c:pt>
                <c:pt idx="590">
                  <c:v>42850</c:v>
                </c:pt>
                <c:pt idx="591">
                  <c:v>42851</c:v>
                </c:pt>
                <c:pt idx="592">
                  <c:v>42852</c:v>
                </c:pt>
                <c:pt idx="593">
                  <c:v>42853</c:v>
                </c:pt>
                <c:pt idx="594">
                  <c:v>42857</c:v>
                </c:pt>
                <c:pt idx="595">
                  <c:v>42858</c:v>
                </c:pt>
                <c:pt idx="596">
                  <c:v>42859</c:v>
                </c:pt>
                <c:pt idx="597">
                  <c:v>42860</c:v>
                </c:pt>
                <c:pt idx="598">
                  <c:v>42863</c:v>
                </c:pt>
                <c:pt idx="599">
                  <c:v>42864</c:v>
                </c:pt>
                <c:pt idx="600">
                  <c:v>42865</c:v>
                </c:pt>
                <c:pt idx="601">
                  <c:v>42866</c:v>
                </c:pt>
                <c:pt idx="602">
                  <c:v>42867</c:v>
                </c:pt>
                <c:pt idx="603">
                  <c:v>42870</c:v>
                </c:pt>
                <c:pt idx="604">
                  <c:v>42871</c:v>
                </c:pt>
                <c:pt idx="605">
                  <c:v>42872</c:v>
                </c:pt>
                <c:pt idx="606">
                  <c:v>42873</c:v>
                </c:pt>
                <c:pt idx="607">
                  <c:v>42874</c:v>
                </c:pt>
                <c:pt idx="608">
                  <c:v>42877</c:v>
                </c:pt>
                <c:pt idx="609">
                  <c:v>42878</c:v>
                </c:pt>
                <c:pt idx="610">
                  <c:v>42879</c:v>
                </c:pt>
                <c:pt idx="611">
                  <c:v>42880</c:v>
                </c:pt>
                <c:pt idx="612">
                  <c:v>42881</c:v>
                </c:pt>
                <c:pt idx="613">
                  <c:v>42884</c:v>
                </c:pt>
                <c:pt idx="614">
                  <c:v>42885</c:v>
                </c:pt>
                <c:pt idx="615">
                  <c:v>42886</c:v>
                </c:pt>
                <c:pt idx="616">
                  <c:v>42887</c:v>
                </c:pt>
                <c:pt idx="617">
                  <c:v>42888</c:v>
                </c:pt>
                <c:pt idx="618">
                  <c:v>42891</c:v>
                </c:pt>
                <c:pt idx="619">
                  <c:v>42892</c:v>
                </c:pt>
                <c:pt idx="620">
                  <c:v>42893</c:v>
                </c:pt>
                <c:pt idx="621">
                  <c:v>42894</c:v>
                </c:pt>
                <c:pt idx="622">
                  <c:v>42895</c:v>
                </c:pt>
                <c:pt idx="623">
                  <c:v>42898</c:v>
                </c:pt>
                <c:pt idx="624">
                  <c:v>42899</c:v>
                </c:pt>
                <c:pt idx="625">
                  <c:v>42900</c:v>
                </c:pt>
                <c:pt idx="626">
                  <c:v>42901</c:v>
                </c:pt>
                <c:pt idx="627">
                  <c:v>42902</c:v>
                </c:pt>
                <c:pt idx="628">
                  <c:v>42905</c:v>
                </c:pt>
                <c:pt idx="629">
                  <c:v>42906</c:v>
                </c:pt>
                <c:pt idx="630">
                  <c:v>42907</c:v>
                </c:pt>
                <c:pt idx="631">
                  <c:v>42908</c:v>
                </c:pt>
                <c:pt idx="632">
                  <c:v>42909</c:v>
                </c:pt>
                <c:pt idx="633">
                  <c:v>42912</c:v>
                </c:pt>
                <c:pt idx="634">
                  <c:v>42913</c:v>
                </c:pt>
                <c:pt idx="635">
                  <c:v>42914</c:v>
                </c:pt>
                <c:pt idx="636">
                  <c:v>42915</c:v>
                </c:pt>
                <c:pt idx="637">
                  <c:v>42916</c:v>
                </c:pt>
                <c:pt idx="638">
                  <c:v>42919</c:v>
                </c:pt>
                <c:pt idx="639">
                  <c:v>42920</c:v>
                </c:pt>
                <c:pt idx="640">
                  <c:v>42921</c:v>
                </c:pt>
                <c:pt idx="641">
                  <c:v>42922</c:v>
                </c:pt>
                <c:pt idx="642">
                  <c:v>42923</c:v>
                </c:pt>
                <c:pt idx="643">
                  <c:v>42926</c:v>
                </c:pt>
                <c:pt idx="644">
                  <c:v>42927</c:v>
                </c:pt>
                <c:pt idx="645">
                  <c:v>42928</c:v>
                </c:pt>
                <c:pt idx="646">
                  <c:v>42929</c:v>
                </c:pt>
                <c:pt idx="647">
                  <c:v>42930</c:v>
                </c:pt>
                <c:pt idx="648">
                  <c:v>42933</c:v>
                </c:pt>
                <c:pt idx="649">
                  <c:v>42934</c:v>
                </c:pt>
                <c:pt idx="650">
                  <c:v>42935</c:v>
                </c:pt>
                <c:pt idx="651">
                  <c:v>42936</c:v>
                </c:pt>
                <c:pt idx="652">
                  <c:v>42937</c:v>
                </c:pt>
                <c:pt idx="653">
                  <c:v>42940</c:v>
                </c:pt>
                <c:pt idx="654">
                  <c:v>42941</c:v>
                </c:pt>
                <c:pt idx="655">
                  <c:v>42942</c:v>
                </c:pt>
                <c:pt idx="656">
                  <c:v>42943</c:v>
                </c:pt>
                <c:pt idx="657">
                  <c:v>42944</c:v>
                </c:pt>
                <c:pt idx="658">
                  <c:v>42947</c:v>
                </c:pt>
                <c:pt idx="659">
                  <c:v>42948</c:v>
                </c:pt>
                <c:pt idx="660">
                  <c:v>42949</c:v>
                </c:pt>
                <c:pt idx="661">
                  <c:v>42950</c:v>
                </c:pt>
                <c:pt idx="662">
                  <c:v>42951</c:v>
                </c:pt>
                <c:pt idx="663">
                  <c:v>42954</c:v>
                </c:pt>
                <c:pt idx="664">
                  <c:v>42955</c:v>
                </c:pt>
                <c:pt idx="665">
                  <c:v>42956</c:v>
                </c:pt>
                <c:pt idx="666">
                  <c:v>42957</c:v>
                </c:pt>
                <c:pt idx="667">
                  <c:v>42958</c:v>
                </c:pt>
                <c:pt idx="668">
                  <c:v>42961</c:v>
                </c:pt>
                <c:pt idx="669">
                  <c:v>42963</c:v>
                </c:pt>
                <c:pt idx="670">
                  <c:v>42964</c:v>
                </c:pt>
                <c:pt idx="671">
                  <c:v>42965</c:v>
                </c:pt>
                <c:pt idx="672">
                  <c:v>42968</c:v>
                </c:pt>
                <c:pt idx="673">
                  <c:v>42969</c:v>
                </c:pt>
                <c:pt idx="674">
                  <c:v>42970</c:v>
                </c:pt>
                <c:pt idx="675">
                  <c:v>42971</c:v>
                </c:pt>
                <c:pt idx="676">
                  <c:v>42972</c:v>
                </c:pt>
                <c:pt idx="677">
                  <c:v>42975</c:v>
                </c:pt>
                <c:pt idx="678">
                  <c:v>42976</c:v>
                </c:pt>
                <c:pt idx="679">
                  <c:v>42977</c:v>
                </c:pt>
                <c:pt idx="680">
                  <c:v>42978</c:v>
                </c:pt>
                <c:pt idx="681">
                  <c:v>42979</c:v>
                </c:pt>
                <c:pt idx="682">
                  <c:v>42982</c:v>
                </c:pt>
                <c:pt idx="683">
                  <c:v>42983</c:v>
                </c:pt>
                <c:pt idx="684">
                  <c:v>42984</c:v>
                </c:pt>
                <c:pt idx="685">
                  <c:v>42985</c:v>
                </c:pt>
                <c:pt idx="686">
                  <c:v>42986</c:v>
                </c:pt>
                <c:pt idx="687">
                  <c:v>42989</c:v>
                </c:pt>
                <c:pt idx="688">
                  <c:v>42990</c:v>
                </c:pt>
                <c:pt idx="689">
                  <c:v>42991</c:v>
                </c:pt>
                <c:pt idx="690">
                  <c:v>42992</c:v>
                </c:pt>
                <c:pt idx="691">
                  <c:v>42993</c:v>
                </c:pt>
                <c:pt idx="692">
                  <c:v>42996</c:v>
                </c:pt>
                <c:pt idx="693">
                  <c:v>42997</c:v>
                </c:pt>
                <c:pt idx="694">
                  <c:v>42998</c:v>
                </c:pt>
                <c:pt idx="695">
                  <c:v>42999</c:v>
                </c:pt>
                <c:pt idx="696">
                  <c:v>43000</c:v>
                </c:pt>
                <c:pt idx="697">
                  <c:v>43003</c:v>
                </c:pt>
                <c:pt idx="698">
                  <c:v>43004</c:v>
                </c:pt>
                <c:pt idx="699">
                  <c:v>43005</c:v>
                </c:pt>
                <c:pt idx="700">
                  <c:v>43006</c:v>
                </c:pt>
                <c:pt idx="701">
                  <c:v>43007</c:v>
                </c:pt>
                <c:pt idx="702">
                  <c:v>43010</c:v>
                </c:pt>
                <c:pt idx="703">
                  <c:v>43011</c:v>
                </c:pt>
                <c:pt idx="704">
                  <c:v>43012</c:v>
                </c:pt>
                <c:pt idx="705">
                  <c:v>43013</c:v>
                </c:pt>
                <c:pt idx="706">
                  <c:v>43014</c:v>
                </c:pt>
                <c:pt idx="707">
                  <c:v>43017</c:v>
                </c:pt>
                <c:pt idx="708">
                  <c:v>43018</c:v>
                </c:pt>
                <c:pt idx="709">
                  <c:v>43019</c:v>
                </c:pt>
                <c:pt idx="710">
                  <c:v>43020</c:v>
                </c:pt>
                <c:pt idx="711">
                  <c:v>43021</c:v>
                </c:pt>
                <c:pt idx="712">
                  <c:v>43024</c:v>
                </c:pt>
                <c:pt idx="713">
                  <c:v>43025</c:v>
                </c:pt>
                <c:pt idx="714">
                  <c:v>43026</c:v>
                </c:pt>
                <c:pt idx="715">
                  <c:v>43027</c:v>
                </c:pt>
                <c:pt idx="716">
                  <c:v>43028</c:v>
                </c:pt>
                <c:pt idx="717">
                  <c:v>43031</c:v>
                </c:pt>
                <c:pt idx="718">
                  <c:v>43032</c:v>
                </c:pt>
                <c:pt idx="719">
                  <c:v>43033</c:v>
                </c:pt>
                <c:pt idx="720">
                  <c:v>43034</c:v>
                </c:pt>
                <c:pt idx="721">
                  <c:v>43035</c:v>
                </c:pt>
                <c:pt idx="722">
                  <c:v>43038</c:v>
                </c:pt>
                <c:pt idx="723">
                  <c:v>43039</c:v>
                </c:pt>
                <c:pt idx="724">
                  <c:v>43040</c:v>
                </c:pt>
                <c:pt idx="725">
                  <c:v>43041</c:v>
                </c:pt>
                <c:pt idx="726">
                  <c:v>43042</c:v>
                </c:pt>
                <c:pt idx="727">
                  <c:v>43045</c:v>
                </c:pt>
                <c:pt idx="728">
                  <c:v>43046</c:v>
                </c:pt>
                <c:pt idx="729">
                  <c:v>43047</c:v>
                </c:pt>
                <c:pt idx="730">
                  <c:v>43048</c:v>
                </c:pt>
                <c:pt idx="731">
                  <c:v>43049</c:v>
                </c:pt>
                <c:pt idx="732">
                  <c:v>43052</c:v>
                </c:pt>
                <c:pt idx="733">
                  <c:v>43053</c:v>
                </c:pt>
                <c:pt idx="734">
                  <c:v>43054</c:v>
                </c:pt>
                <c:pt idx="735">
                  <c:v>43055</c:v>
                </c:pt>
                <c:pt idx="736">
                  <c:v>43056</c:v>
                </c:pt>
                <c:pt idx="737">
                  <c:v>43059</c:v>
                </c:pt>
                <c:pt idx="738">
                  <c:v>43060</c:v>
                </c:pt>
                <c:pt idx="739">
                  <c:v>43061</c:v>
                </c:pt>
                <c:pt idx="740">
                  <c:v>43062</c:v>
                </c:pt>
                <c:pt idx="741">
                  <c:v>43063</c:v>
                </c:pt>
                <c:pt idx="742">
                  <c:v>43066</c:v>
                </c:pt>
                <c:pt idx="743">
                  <c:v>43067</c:v>
                </c:pt>
                <c:pt idx="744">
                  <c:v>43068</c:v>
                </c:pt>
                <c:pt idx="745">
                  <c:v>43069</c:v>
                </c:pt>
                <c:pt idx="746">
                  <c:v>43070</c:v>
                </c:pt>
                <c:pt idx="747">
                  <c:v>43073</c:v>
                </c:pt>
                <c:pt idx="748">
                  <c:v>43074</c:v>
                </c:pt>
                <c:pt idx="749">
                  <c:v>43075</c:v>
                </c:pt>
                <c:pt idx="750">
                  <c:v>43076</c:v>
                </c:pt>
                <c:pt idx="751">
                  <c:v>43077</c:v>
                </c:pt>
                <c:pt idx="752">
                  <c:v>43080</c:v>
                </c:pt>
                <c:pt idx="753">
                  <c:v>43081</c:v>
                </c:pt>
                <c:pt idx="754">
                  <c:v>43082</c:v>
                </c:pt>
                <c:pt idx="755">
                  <c:v>43083</c:v>
                </c:pt>
                <c:pt idx="756">
                  <c:v>43084</c:v>
                </c:pt>
                <c:pt idx="757">
                  <c:v>43087</c:v>
                </c:pt>
                <c:pt idx="758">
                  <c:v>43088</c:v>
                </c:pt>
                <c:pt idx="759">
                  <c:v>43089</c:v>
                </c:pt>
                <c:pt idx="760">
                  <c:v>43090</c:v>
                </c:pt>
                <c:pt idx="761">
                  <c:v>43091</c:v>
                </c:pt>
                <c:pt idx="762">
                  <c:v>43096</c:v>
                </c:pt>
                <c:pt idx="763">
                  <c:v>43097</c:v>
                </c:pt>
                <c:pt idx="764">
                  <c:v>43098</c:v>
                </c:pt>
                <c:pt idx="765">
                  <c:v>43102</c:v>
                </c:pt>
                <c:pt idx="766">
                  <c:v>43103</c:v>
                </c:pt>
                <c:pt idx="767">
                  <c:v>43104</c:v>
                </c:pt>
                <c:pt idx="768">
                  <c:v>43105</c:v>
                </c:pt>
                <c:pt idx="769">
                  <c:v>43108</c:v>
                </c:pt>
                <c:pt idx="770">
                  <c:v>43109</c:v>
                </c:pt>
                <c:pt idx="771">
                  <c:v>43110</c:v>
                </c:pt>
                <c:pt idx="772">
                  <c:v>43111</c:v>
                </c:pt>
                <c:pt idx="773">
                  <c:v>43112</c:v>
                </c:pt>
                <c:pt idx="774">
                  <c:v>43115</c:v>
                </c:pt>
                <c:pt idx="775">
                  <c:v>43116</c:v>
                </c:pt>
                <c:pt idx="776">
                  <c:v>43117</c:v>
                </c:pt>
                <c:pt idx="777">
                  <c:v>43118</c:v>
                </c:pt>
                <c:pt idx="778">
                  <c:v>43119</c:v>
                </c:pt>
                <c:pt idx="779">
                  <c:v>43122</c:v>
                </c:pt>
                <c:pt idx="780">
                  <c:v>43123</c:v>
                </c:pt>
                <c:pt idx="781">
                  <c:v>43124</c:v>
                </c:pt>
                <c:pt idx="782">
                  <c:v>43125</c:v>
                </c:pt>
                <c:pt idx="783">
                  <c:v>43126</c:v>
                </c:pt>
                <c:pt idx="784">
                  <c:v>43129</c:v>
                </c:pt>
                <c:pt idx="785">
                  <c:v>43130</c:v>
                </c:pt>
                <c:pt idx="786">
                  <c:v>43131</c:v>
                </c:pt>
                <c:pt idx="787">
                  <c:v>43132</c:v>
                </c:pt>
                <c:pt idx="788">
                  <c:v>43133</c:v>
                </c:pt>
                <c:pt idx="789">
                  <c:v>43136</c:v>
                </c:pt>
                <c:pt idx="790">
                  <c:v>43137</c:v>
                </c:pt>
                <c:pt idx="791">
                  <c:v>43138</c:v>
                </c:pt>
                <c:pt idx="792">
                  <c:v>43139</c:v>
                </c:pt>
                <c:pt idx="793">
                  <c:v>43140</c:v>
                </c:pt>
                <c:pt idx="794">
                  <c:v>43143</c:v>
                </c:pt>
                <c:pt idx="795">
                  <c:v>43144</c:v>
                </c:pt>
                <c:pt idx="796">
                  <c:v>43145</c:v>
                </c:pt>
                <c:pt idx="797">
                  <c:v>43146</c:v>
                </c:pt>
                <c:pt idx="798">
                  <c:v>43147</c:v>
                </c:pt>
                <c:pt idx="799">
                  <c:v>43150</c:v>
                </c:pt>
                <c:pt idx="800">
                  <c:v>43151</c:v>
                </c:pt>
                <c:pt idx="801">
                  <c:v>43152</c:v>
                </c:pt>
                <c:pt idx="802">
                  <c:v>43153</c:v>
                </c:pt>
                <c:pt idx="803">
                  <c:v>43154</c:v>
                </c:pt>
                <c:pt idx="804">
                  <c:v>43157</c:v>
                </c:pt>
                <c:pt idx="805">
                  <c:v>43158</c:v>
                </c:pt>
                <c:pt idx="806">
                  <c:v>43159</c:v>
                </c:pt>
                <c:pt idx="807">
                  <c:v>43160</c:v>
                </c:pt>
                <c:pt idx="808">
                  <c:v>43161</c:v>
                </c:pt>
                <c:pt idx="809">
                  <c:v>43164</c:v>
                </c:pt>
                <c:pt idx="810">
                  <c:v>43165</c:v>
                </c:pt>
                <c:pt idx="811">
                  <c:v>43166</c:v>
                </c:pt>
                <c:pt idx="812">
                  <c:v>43167</c:v>
                </c:pt>
                <c:pt idx="813">
                  <c:v>43168</c:v>
                </c:pt>
                <c:pt idx="814">
                  <c:v>43171</c:v>
                </c:pt>
                <c:pt idx="815">
                  <c:v>43172</c:v>
                </c:pt>
                <c:pt idx="816">
                  <c:v>43173</c:v>
                </c:pt>
                <c:pt idx="817">
                  <c:v>43174</c:v>
                </c:pt>
                <c:pt idx="818">
                  <c:v>43175</c:v>
                </c:pt>
                <c:pt idx="819">
                  <c:v>43178</c:v>
                </c:pt>
                <c:pt idx="820">
                  <c:v>43179</c:v>
                </c:pt>
                <c:pt idx="821">
                  <c:v>43180</c:v>
                </c:pt>
                <c:pt idx="822">
                  <c:v>43181</c:v>
                </c:pt>
                <c:pt idx="823">
                  <c:v>43182</c:v>
                </c:pt>
                <c:pt idx="824">
                  <c:v>43185</c:v>
                </c:pt>
                <c:pt idx="825">
                  <c:v>43186</c:v>
                </c:pt>
                <c:pt idx="826">
                  <c:v>43187</c:v>
                </c:pt>
                <c:pt idx="827">
                  <c:v>43188</c:v>
                </c:pt>
                <c:pt idx="828">
                  <c:v>43193</c:v>
                </c:pt>
                <c:pt idx="829">
                  <c:v>43194</c:v>
                </c:pt>
                <c:pt idx="830">
                  <c:v>43195</c:v>
                </c:pt>
                <c:pt idx="831">
                  <c:v>43196</c:v>
                </c:pt>
                <c:pt idx="832">
                  <c:v>43199</c:v>
                </c:pt>
                <c:pt idx="833">
                  <c:v>43200</c:v>
                </c:pt>
                <c:pt idx="834">
                  <c:v>43201</c:v>
                </c:pt>
                <c:pt idx="835">
                  <c:v>43202</c:v>
                </c:pt>
                <c:pt idx="836">
                  <c:v>43203</c:v>
                </c:pt>
                <c:pt idx="837">
                  <c:v>43206</c:v>
                </c:pt>
                <c:pt idx="838">
                  <c:v>43207</c:v>
                </c:pt>
                <c:pt idx="839">
                  <c:v>43208</c:v>
                </c:pt>
                <c:pt idx="840">
                  <c:v>43209</c:v>
                </c:pt>
                <c:pt idx="841">
                  <c:v>43210</c:v>
                </c:pt>
                <c:pt idx="842">
                  <c:v>43213</c:v>
                </c:pt>
                <c:pt idx="843">
                  <c:v>43214</c:v>
                </c:pt>
                <c:pt idx="844">
                  <c:v>43215</c:v>
                </c:pt>
                <c:pt idx="845">
                  <c:v>43216</c:v>
                </c:pt>
                <c:pt idx="846">
                  <c:v>43217</c:v>
                </c:pt>
                <c:pt idx="847">
                  <c:v>43220</c:v>
                </c:pt>
                <c:pt idx="848">
                  <c:v>43222</c:v>
                </c:pt>
                <c:pt idx="849">
                  <c:v>43223</c:v>
                </c:pt>
                <c:pt idx="850">
                  <c:v>43224</c:v>
                </c:pt>
                <c:pt idx="851">
                  <c:v>43227</c:v>
                </c:pt>
                <c:pt idx="852">
                  <c:v>43228</c:v>
                </c:pt>
                <c:pt idx="853">
                  <c:v>43229</c:v>
                </c:pt>
                <c:pt idx="854">
                  <c:v>43230</c:v>
                </c:pt>
                <c:pt idx="855">
                  <c:v>43231</c:v>
                </c:pt>
                <c:pt idx="856">
                  <c:v>43234</c:v>
                </c:pt>
                <c:pt idx="857">
                  <c:v>43235</c:v>
                </c:pt>
                <c:pt idx="858">
                  <c:v>43236</c:v>
                </c:pt>
                <c:pt idx="859">
                  <c:v>43237</c:v>
                </c:pt>
                <c:pt idx="860">
                  <c:v>43238</c:v>
                </c:pt>
                <c:pt idx="861">
                  <c:v>43241</c:v>
                </c:pt>
                <c:pt idx="862">
                  <c:v>43242</c:v>
                </c:pt>
                <c:pt idx="863">
                  <c:v>43243</c:v>
                </c:pt>
                <c:pt idx="864">
                  <c:v>43244</c:v>
                </c:pt>
                <c:pt idx="865">
                  <c:v>43245</c:v>
                </c:pt>
                <c:pt idx="866">
                  <c:v>43248</c:v>
                </c:pt>
                <c:pt idx="867">
                  <c:v>43249</c:v>
                </c:pt>
                <c:pt idx="868">
                  <c:v>43250</c:v>
                </c:pt>
                <c:pt idx="869">
                  <c:v>43251</c:v>
                </c:pt>
                <c:pt idx="870">
                  <c:v>43252</c:v>
                </c:pt>
                <c:pt idx="871">
                  <c:v>43255</c:v>
                </c:pt>
                <c:pt idx="872">
                  <c:v>43256</c:v>
                </c:pt>
                <c:pt idx="873">
                  <c:v>43257</c:v>
                </c:pt>
                <c:pt idx="874">
                  <c:v>43258</c:v>
                </c:pt>
                <c:pt idx="875">
                  <c:v>43259</c:v>
                </c:pt>
                <c:pt idx="876">
                  <c:v>43262</c:v>
                </c:pt>
                <c:pt idx="877">
                  <c:v>43263</c:v>
                </c:pt>
                <c:pt idx="878">
                  <c:v>43264</c:v>
                </c:pt>
                <c:pt idx="879">
                  <c:v>43265</c:v>
                </c:pt>
                <c:pt idx="880">
                  <c:v>43266</c:v>
                </c:pt>
                <c:pt idx="881">
                  <c:v>43269</c:v>
                </c:pt>
                <c:pt idx="882">
                  <c:v>43270</c:v>
                </c:pt>
                <c:pt idx="883">
                  <c:v>43271</c:v>
                </c:pt>
                <c:pt idx="884">
                  <c:v>43272</c:v>
                </c:pt>
                <c:pt idx="885">
                  <c:v>43273</c:v>
                </c:pt>
                <c:pt idx="886">
                  <c:v>43276</c:v>
                </c:pt>
                <c:pt idx="887">
                  <c:v>43277</c:v>
                </c:pt>
                <c:pt idx="888">
                  <c:v>43278</c:v>
                </c:pt>
                <c:pt idx="889">
                  <c:v>43279</c:v>
                </c:pt>
                <c:pt idx="890">
                  <c:v>43280</c:v>
                </c:pt>
                <c:pt idx="891">
                  <c:v>43283</c:v>
                </c:pt>
                <c:pt idx="892">
                  <c:v>43284</c:v>
                </c:pt>
                <c:pt idx="893">
                  <c:v>43285</c:v>
                </c:pt>
                <c:pt idx="894">
                  <c:v>43286</c:v>
                </c:pt>
                <c:pt idx="895">
                  <c:v>43287</c:v>
                </c:pt>
                <c:pt idx="896">
                  <c:v>43290</c:v>
                </c:pt>
                <c:pt idx="897">
                  <c:v>43291</c:v>
                </c:pt>
                <c:pt idx="898">
                  <c:v>43292</c:v>
                </c:pt>
                <c:pt idx="899">
                  <c:v>43293</c:v>
                </c:pt>
                <c:pt idx="900">
                  <c:v>43294</c:v>
                </c:pt>
                <c:pt idx="901">
                  <c:v>43297</c:v>
                </c:pt>
                <c:pt idx="902">
                  <c:v>43298</c:v>
                </c:pt>
                <c:pt idx="903">
                  <c:v>43299</c:v>
                </c:pt>
                <c:pt idx="904">
                  <c:v>43300</c:v>
                </c:pt>
                <c:pt idx="905">
                  <c:v>43301</c:v>
                </c:pt>
                <c:pt idx="906">
                  <c:v>43304</c:v>
                </c:pt>
                <c:pt idx="907">
                  <c:v>43305</c:v>
                </c:pt>
                <c:pt idx="908">
                  <c:v>43306</c:v>
                </c:pt>
                <c:pt idx="909">
                  <c:v>43307</c:v>
                </c:pt>
                <c:pt idx="910">
                  <c:v>43308</c:v>
                </c:pt>
                <c:pt idx="911">
                  <c:v>43311</c:v>
                </c:pt>
                <c:pt idx="912">
                  <c:v>43312</c:v>
                </c:pt>
                <c:pt idx="913">
                  <c:v>43313</c:v>
                </c:pt>
                <c:pt idx="914">
                  <c:v>43314</c:v>
                </c:pt>
                <c:pt idx="915">
                  <c:v>43315</c:v>
                </c:pt>
                <c:pt idx="916">
                  <c:v>43318</c:v>
                </c:pt>
                <c:pt idx="917">
                  <c:v>43319</c:v>
                </c:pt>
                <c:pt idx="918">
                  <c:v>43320</c:v>
                </c:pt>
                <c:pt idx="919">
                  <c:v>43321</c:v>
                </c:pt>
                <c:pt idx="920">
                  <c:v>43322</c:v>
                </c:pt>
                <c:pt idx="921">
                  <c:v>43325</c:v>
                </c:pt>
                <c:pt idx="922">
                  <c:v>43326</c:v>
                </c:pt>
                <c:pt idx="923">
                  <c:v>43328</c:v>
                </c:pt>
                <c:pt idx="924">
                  <c:v>43329</c:v>
                </c:pt>
                <c:pt idx="925">
                  <c:v>43332</c:v>
                </c:pt>
                <c:pt idx="926">
                  <c:v>43333</c:v>
                </c:pt>
                <c:pt idx="927">
                  <c:v>43334</c:v>
                </c:pt>
                <c:pt idx="928">
                  <c:v>43335</c:v>
                </c:pt>
                <c:pt idx="929">
                  <c:v>43336</c:v>
                </c:pt>
                <c:pt idx="930">
                  <c:v>43339</c:v>
                </c:pt>
                <c:pt idx="931">
                  <c:v>43340</c:v>
                </c:pt>
                <c:pt idx="932">
                  <c:v>43341</c:v>
                </c:pt>
                <c:pt idx="933">
                  <c:v>43342</c:v>
                </c:pt>
                <c:pt idx="934">
                  <c:v>43343</c:v>
                </c:pt>
                <c:pt idx="935">
                  <c:v>43346</c:v>
                </c:pt>
                <c:pt idx="936">
                  <c:v>43347</c:v>
                </c:pt>
                <c:pt idx="937">
                  <c:v>43348</c:v>
                </c:pt>
                <c:pt idx="938">
                  <c:v>43349</c:v>
                </c:pt>
                <c:pt idx="939">
                  <c:v>43350</c:v>
                </c:pt>
                <c:pt idx="940">
                  <c:v>43353</c:v>
                </c:pt>
                <c:pt idx="941">
                  <c:v>43354</c:v>
                </c:pt>
                <c:pt idx="942">
                  <c:v>43355</c:v>
                </c:pt>
                <c:pt idx="943">
                  <c:v>43356</c:v>
                </c:pt>
                <c:pt idx="944">
                  <c:v>43357</c:v>
                </c:pt>
                <c:pt idx="945">
                  <c:v>43360</c:v>
                </c:pt>
                <c:pt idx="946">
                  <c:v>43361</c:v>
                </c:pt>
                <c:pt idx="947">
                  <c:v>43362</c:v>
                </c:pt>
                <c:pt idx="948">
                  <c:v>43363</c:v>
                </c:pt>
                <c:pt idx="949">
                  <c:v>43364</c:v>
                </c:pt>
                <c:pt idx="950">
                  <c:v>43367</c:v>
                </c:pt>
                <c:pt idx="951">
                  <c:v>43368</c:v>
                </c:pt>
                <c:pt idx="952">
                  <c:v>43369</c:v>
                </c:pt>
                <c:pt idx="953">
                  <c:v>43370</c:v>
                </c:pt>
                <c:pt idx="954">
                  <c:v>43371</c:v>
                </c:pt>
                <c:pt idx="955">
                  <c:v>43374</c:v>
                </c:pt>
                <c:pt idx="956">
                  <c:v>43375</c:v>
                </c:pt>
                <c:pt idx="957">
                  <c:v>43376</c:v>
                </c:pt>
                <c:pt idx="958">
                  <c:v>43377</c:v>
                </c:pt>
                <c:pt idx="959">
                  <c:v>43378</c:v>
                </c:pt>
                <c:pt idx="960">
                  <c:v>43381</c:v>
                </c:pt>
                <c:pt idx="961">
                  <c:v>43382</c:v>
                </c:pt>
                <c:pt idx="962">
                  <c:v>43383</c:v>
                </c:pt>
                <c:pt idx="963">
                  <c:v>43384</c:v>
                </c:pt>
                <c:pt idx="964">
                  <c:v>43385</c:v>
                </c:pt>
                <c:pt idx="965">
                  <c:v>43388</c:v>
                </c:pt>
                <c:pt idx="966">
                  <c:v>43389</c:v>
                </c:pt>
                <c:pt idx="967">
                  <c:v>43390</c:v>
                </c:pt>
                <c:pt idx="968">
                  <c:v>43391</c:v>
                </c:pt>
                <c:pt idx="969">
                  <c:v>43392</c:v>
                </c:pt>
                <c:pt idx="970">
                  <c:v>43395</c:v>
                </c:pt>
                <c:pt idx="971">
                  <c:v>43396</c:v>
                </c:pt>
                <c:pt idx="972">
                  <c:v>43397</c:v>
                </c:pt>
                <c:pt idx="973">
                  <c:v>43398</c:v>
                </c:pt>
                <c:pt idx="974">
                  <c:v>43399</c:v>
                </c:pt>
                <c:pt idx="975">
                  <c:v>43402</c:v>
                </c:pt>
                <c:pt idx="976">
                  <c:v>43403</c:v>
                </c:pt>
                <c:pt idx="977">
                  <c:v>43404</c:v>
                </c:pt>
                <c:pt idx="978">
                  <c:v>43405</c:v>
                </c:pt>
                <c:pt idx="979">
                  <c:v>43406</c:v>
                </c:pt>
                <c:pt idx="980">
                  <c:v>43409</c:v>
                </c:pt>
                <c:pt idx="981">
                  <c:v>43410</c:v>
                </c:pt>
                <c:pt idx="982">
                  <c:v>43411</c:v>
                </c:pt>
                <c:pt idx="983">
                  <c:v>43412</c:v>
                </c:pt>
                <c:pt idx="984">
                  <c:v>43413</c:v>
                </c:pt>
                <c:pt idx="985">
                  <c:v>43416</c:v>
                </c:pt>
                <c:pt idx="986">
                  <c:v>43417</c:v>
                </c:pt>
                <c:pt idx="987">
                  <c:v>43418</c:v>
                </c:pt>
                <c:pt idx="988">
                  <c:v>43419</c:v>
                </c:pt>
                <c:pt idx="989">
                  <c:v>43420</c:v>
                </c:pt>
                <c:pt idx="990">
                  <c:v>43423</c:v>
                </c:pt>
                <c:pt idx="991">
                  <c:v>43424</c:v>
                </c:pt>
                <c:pt idx="992">
                  <c:v>43425</c:v>
                </c:pt>
                <c:pt idx="993">
                  <c:v>43426</c:v>
                </c:pt>
                <c:pt idx="994">
                  <c:v>43427</c:v>
                </c:pt>
                <c:pt idx="995">
                  <c:v>43430</c:v>
                </c:pt>
                <c:pt idx="996">
                  <c:v>43431</c:v>
                </c:pt>
                <c:pt idx="997">
                  <c:v>43432</c:v>
                </c:pt>
                <c:pt idx="998">
                  <c:v>43433</c:v>
                </c:pt>
                <c:pt idx="999">
                  <c:v>43434</c:v>
                </c:pt>
                <c:pt idx="1000">
                  <c:v>43437</c:v>
                </c:pt>
                <c:pt idx="1001">
                  <c:v>43438</c:v>
                </c:pt>
                <c:pt idx="1002">
                  <c:v>43439</c:v>
                </c:pt>
                <c:pt idx="1003">
                  <c:v>43440</c:v>
                </c:pt>
                <c:pt idx="1004">
                  <c:v>43441</c:v>
                </c:pt>
                <c:pt idx="1005">
                  <c:v>43444</c:v>
                </c:pt>
                <c:pt idx="1006">
                  <c:v>43445</c:v>
                </c:pt>
                <c:pt idx="1007">
                  <c:v>43446</c:v>
                </c:pt>
                <c:pt idx="1008">
                  <c:v>43447</c:v>
                </c:pt>
                <c:pt idx="1009">
                  <c:v>43448</c:v>
                </c:pt>
                <c:pt idx="1010">
                  <c:v>43451</c:v>
                </c:pt>
                <c:pt idx="1011">
                  <c:v>43452</c:v>
                </c:pt>
                <c:pt idx="1012">
                  <c:v>43453</c:v>
                </c:pt>
                <c:pt idx="1013">
                  <c:v>43454</c:v>
                </c:pt>
                <c:pt idx="1014">
                  <c:v>43455</c:v>
                </c:pt>
                <c:pt idx="1015">
                  <c:v>43461</c:v>
                </c:pt>
                <c:pt idx="1016">
                  <c:v>43462</c:v>
                </c:pt>
                <c:pt idx="1017">
                  <c:v>43467</c:v>
                </c:pt>
                <c:pt idx="1018">
                  <c:v>43468</c:v>
                </c:pt>
                <c:pt idx="1019">
                  <c:v>43469</c:v>
                </c:pt>
                <c:pt idx="1020">
                  <c:v>43472</c:v>
                </c:pt>
                <c:pt idx="1021">
                  <c:v>43473</c:v>
                </c:pt>
                <c:pt idx="1022">
                  <c:v>43474</c:v>
                </c:pt>
                <c:pt idx="1023">
                  <c:v>43475</c:v>
                </c:pt>
                <c:pt idx="1024">
                  <c:v>43476</c:v>
                </c:pt>
                <c:pt idx="1025">
                  <c:v>43479</c:v>
                </c:pt>
                <c:pt idx="1026">
                  <c:v>43480</c:v>
                </c:pt>
                <c:pt idx="1027">
                  <c:v>43481</c:v>
                </c:pt>
                <c:pt idx="1028">
                  <c:v>43482</c:v>
                </c:pt>
                <c:pt idx="1029">
                  <c:v>43483</c:v>
                </c:pt>
                <c:pt idx="1030">
                  <c:v>43486</c:v>
                </c:pt>
                <c:pt idx="1031">
                  <c:v>43487</c:v>
                </c:pt>
                <c:pt idx="1032">
                  <c:v>43488</c:v>
                </c:pt>
                <c:pt idx="1033">
                  <c:v>43489</c:v>
                </c:pt>
                <c:pt idx="1034">
                  <c:v>43490</c:v>
                </c:pt>
                <c:pt idx="1035">
                  <c:v>43493</c:v>
                </c:pt>
                <c:pt idx="1036">
                  <c:v>43494</c:v>
                </c:pt>
                <c:pt idx="1037">
                  <c:v>43495</c:v>
                </c:pt>
                <c:pt idx="1038">
                  <c:v>43496</c:v>
                </c:pt>
                <c:pt idx="1039">
                  <c:v>43497</c:v>
                </c:pt>
                <c:pt idx="1040">
                  <c:v>43500</c:v>
                </c:pt>
                <c:pt idx="1041">
                  <c:v>43501</c:v>
                </c:pt>
                <c:pt idx="1042">
                  <c:v>43502</c:v>
                </c:pt>
                <c:pt idx="1043">
                  <c:v>43503</c:v>
                </c:pt>
                <c:pt idx="1044">
                  <c:v>43504</c:v>
                </c:pt>
                <c:pt idx="1045">
                  <c:v>43507</c:v>
                </c:pt>
                <c:pt idx="1046">
                  <c:v>43508</c:v>
                </c:pt>
                <c:pt idx="1047">
                  <c:v>43509</c:v>
                </c:pt>
                <c:pt idx="1048">
                  <c:v>43510</c:v>
                </c:pt>
                <c:pt idx="1049">
                  <c:v>43511</c:v>
                </c:pt>
                <c:pt idx="1050">
                  <c:v>43514</c:v>
                </c:pt>
                <c:pt idx="1051">
                  <c:v>43515</c:v>
                </c:pt>
                <c:pt idx="1052">
                  <c:v>43516</c:v>
                </c:pt>
                <c:pt idx="1053">
                  <c:v>43517</c:v>
                </c:pt>
                <c:pt idx="1054">
                  <c:v>43518</c:v>
                </c:pt>
                <c:pt idx="1055">
                  <c:v>43521</c:v>
                </c:pt>
                <c:pt idx="1056">
                  <c:v>43522</c:v>
                </c:pt>
                <c:pt idx="1057">
                  <c:v>43523</c:v>
                </c:pt>
                <c:pt idx="1058">
                  <c:v>43524</c:v>
                </c:pt>
                <c:pt idx="1059">
                  <c:v>43525</c:v>
                </c:pt>
                <c:pt idx="1060">
                  <c:v>43528</c:v>
                </c:pt>
                <c:pt idx="1061">
                  <c:v>43529</c:v>
                </c:pt>
                <c:pt idx="1062">
                  <c:v>43530</c:v>
                </c:pt>
                <c:pt idx="1063">
                  <c:v>43531</c:v>
                </c:pt>
                <c:pt idx="1064">
                  <c:v>43532</c:v>
                </c:pt>
                <c:pt idx="1065">
                  <c:v>43535</c:v>
                </c:pt>
                <c:pt idx="1066">
                  <c:v>43536</c:v>
                </c:pt>
                <c:pt idx="1067">
                  <c:v>43537</c:v>
                </c:pt>
                <c:pt idx="1068">
                  <c:v>43538</c:v>
                </c:pt>
                <c:pt idx="1069">
                  <c:v>43539</c:v>
                </c:pt>
                <c:pt idx="1070">
                  <c:v>43542</c:v>
                </c:pt>
                <c:pt idx="1071">
                  <c:v>43543</c:v>
                </c:pt>
                <c:pt idx="1072">
                  <c:v>43544</c:v>
                </c:pt>
                <c:pt idx="1073">
                  <c:v>43545</c:v>
                </c:pt>
                <c:pt idx="1074">
                  <c:v>43546</c:v>
                </c:pt>
                <c:pt idx="1075">
                  <c:v>43549</c:v>
                </c:pt>
                <c:pt idx="1076">
                  <c:v>43550</c:v>
                </c:pt>
                <c:pt idx="1077">
                  <c:v>43551</c:v>
                </c:pt>
                <c:pt idx="1078">
                  <c:v>43552</c:v>
                </c:pt>
                <c:pt idx="1079">
                  <c:v>43553</c:v>
                </c:pt>
                <c:pt idx="1080">
                  <c:v>43556</c:v>
                </c:pt>
                <c:pt idx="1081">
                  <c:v>43557</c:v>
                </c:pt>
                <c:pt idx="1082">
                  <c:v>43558</c:v>
                </c:pt>
                <c:pt idx="1083">
                  <c:v>43559</c:v>
                </c:pt>
                <c:pt idx="1084">
                  <c:v>43560</c:v>
                </c:pt>
                <c:pt idx="1085">
                  <c:v>43563</c:v>
                </c:pt>
                <c:pt idx="1086">
                  <c:v>43564</c:v>
                </c:pt>
                <c:pt idx="1087">
                  <c:v>43565</c:v>
                </c:pt>
                <c:pt idx="1088">
                  <c:v>43566</c:v>
                </c:pt>
                <c:pt idx="1089">
                  <c:v>43567</c:v>
                </c:pt>
                <c:pt idx="1090">
                  <c:v>43570</c:v>
                </c:pt>
                <c:pt idx="1091">
                  <c:v>43571</c:v>
                </c:pt>
                <c:pt idx="1092">
                  <c:v>43572</c:v>
                </c:pt>
                <c:pt idx="1093">
                  <c:v>43573</c:v>
                </c:pt>
                <c:pt idx="1094">
                  <c:v>43578</c:v>
                </c:pt>
                <c:pt idx="1095">
                  <c:v>43579</c:v>
                </c:pt>
                <c:pt idx="1096">
                  <c:v>43580</c:v>
                </c:pt>
                <c:pt idx="1097">
                  <c:v>43581</c:v>
                </c:pt>
                <c:pt idx="1098">
                  <c:v>43584</c:v>
                </c:pt>
                <c:pt idx="1099">
                  <c:v>43585</c:v>
                </c:pt>
                <c:pt idx="1100">
                  <c:v>43587</c:v>
                </c:pt>
                <c:pt idx="1101">
                  <c:v>43588</c:v>
                </c:pt>
                <c:pt idx="1102">
                  <c:v>43591</c:v>
                </c:pt>
                <c:pt idx="1103">
                  <c:v>43592</c:v>
                </c:pt>
                <c:pt idx="1104">
                  <c:v>43593</c:v>
                </c:pt>
                <c:pt idx="1105">
                  <c:v>43594</c:v>
                </c:pt>
                <c:pt idx="1106">
                  <c:v>43595</c:v>
                </c:pt>
                <c:pt idx="1107">
                  <c:v>43598</c:v>
                </c:pt>
                <c:pt idx="1108">
                  <c:v>43599</c:v>
                </c:pt>
                <c:pt idx="1109">
                  <c:v>43600</c:v>
                </c:pt>
                <c:pt idx="1110">
                  <c:v>43601</c:v>
                </c:pt>
                <c:pt idx="1111">
                  <c:v>43602</c:v>
                </c:pt>
                <c:pt idx="1112">
                  <c:v>43605</c:v>
                </c:pt>
                <c:pt idx="1113">
                  <c:v>43606</c:v>
                </c:pt>
                <c:pt idx="1114">
                  <c:v>43607</c:v>
                </c:pt>
                <c:pt idx="1115">
                  <c:v>43608</c:v>
                </c:pt>
                <c:pt idx="1116">
                  <c:v>43609</c:v>
                </c:pt>
                <c:pt idx="1117">
                  <c:v>43612</c:v>
                </c:pt>
                <c:pt idx="1118">
                  <c:v>43613</c:v>
                </c:pt>
                <c:pt idx="1119">
                  <c:v>43614</c:v>
                </c:pt>
                <c:pt idx="1120">
                  <c:v>43615</c:v>
                </c:pt>
                <c:pt idx="1121">
                  <c:v>43616</c:v>
                </c:pt>
                <c:pt idx="1122">
                  <c:v>43619</c:v>
                </c:pt>
                <c:pt idx="1123">
                  <c:v>43620</c:v>
                </c:pt>
                <c:pt idx="1124">
                  <c:v>43621</c:v>
                </c:pt>
                <c:pt idx="1125">
                  <c:v>43622</c:v>
                </c:pt>
                <c:pt idx="1126">
                  <c:v>43623</c:v>
                </c:pt>
                <c:pt idx="1127">
                  <c:v>43626</c:v>
                </c:pt>
                <c:pt idx="1128">
                  <c:v>43627</c:v>
                </c:pt>
                <c:pt idx="1129">
                  <c:v>43628</c:v>
                </c:pt>
                <c:pt idx="1130">
                  <c:v>43629</c:v>
                </c:pt>
                <c:pt idx="1131">
                  <c:v>43630</c:v>
                </c:pt>
                <c:pt idx="1132">
                  <c:v>43633</c:v>
                </c:pt>
                <c:pt idx="1133">
                  <c:v>43634</c:v>
                </c:pt>
                <c:pt idx="1134">
                  <c:v>43635</c:v>
                </c:pt>
                <c:pt idx="1135">
                  <c:v>43636</c:v>
                </c:pt>
                <c:pt idx="1136">
                  <c:v>43637</c:v>
                </c:pt>
                <c:pt idx="1137">
                  <c:v>43640</c:v>
                </c:pt>
                <c:pt idx="1138">
                  <c:v>43641</c:v>
                </c:pt>
                <c:pt idx="1139">
                  <c:v>43642</c:v>
                </c:pt>
                <c:pt idx="1140">
                  <c:v>43643</c:v>
                </c:pt>
                <c:pt idx="1141">
                  <c:v>43644</c:v>
                </c:pt>
                <c:pt idx="1142">
                  <c:v>43647</c:v>
                </c:pt>
                <c:pt idx="1143">
                  <c:v>43648</c:v>
                </c:pt>
                <c:pt idx="1144">
                  <c:v>43649</c:v>
                </c:pt>
                <c:pt idx="1145">
                  <c:v>43650</c:v>
                </c:pt>
                <c:pt idx="1146">
                  <c:v>43651</c:v>
                </c:pt>
                <c:pt idx="1147">
                  <c:v>43654</c:v>
                </c:pt>
                <c:pt idx="1148">
                  <c:v>43655</c:v>
                </c:pt>
                <c:pt idx="1149">
                  <c:v>43656</c:v>
                </c:pt>
                <c:pt idx="1150">
                  <c:v>43657</c:v>
                </c:pt>
                <c:pt idx="1151">
                  <c:v>43658</c:v>
                </c:pt>
                <c:pt idx="1152">
                  <c:v>43661</c:v>
                </c:pt>
                <c:pt idx="1153">
                  <c:v>43662</c:v>
                </c:pt>
                <c:pt idx="1154">
                  <c:v>43663</c:v>
                </c:pt>
                <c:pt idx="1155">
                  <c:v>43664</c:v>
                </c:pt>
                <c:pt idx="1156">
                  <c:v>43665</c:v>
                </c:pt>
                <c:pt idx="1157">
                  <c:v>43668</c:v>
                </c:pt>
                <c:pt idx="1158">
                  <c:v>43669</c:v>
                </c:pt>
                <c:pt idx="1159">
                  <c:v>43670</c:v>
                </c:pt>
                <c:pt idx="1160">
                  <c:v>43671</c:v>
                </c:pt>
                <c:pt idx="1161">
                  <c:v>43672</c:v>
                </c:pt>
                <c:pt idx="1162">
                  <c:v>43675</c:v>
                </c:pt>
                <c:pt idx="1163">
                  <c:v>43676</c:v>
                </c:pt>
                <c:pt idx="1164">
                  <c:v>43677</c:v>
                </c:pt>
                <c:pt idx="1165">
                  <c:v>43678</c:v>
                </c:pt>
                <c:pt idx="1166">
                  <c:v>43679</c:v>
                </c:pt>
                <c:pt idx="1167">
                  <c:v>43682</c:v>
                </c:pt>
                <c:pt idx="1168">
                  <c:v>43683</c:v>
                </c:pt>
                <c:pt idx="1169">
                  <c:v>43684</c:v>
                </c:pt>
                <c:pt idx="1170">
                  <c:v>43685</c:v>
                </c:pt>
                <c:pt idx="1171">
                  <c:v>43686</c:v>
                </c:pt>
                <c:pt idx="1172">
                  <c:v>43689</c:v>
                </c:pt>
                <c:pt idx="1173">
                  <c:v>43690</c:v>
                </c:pt>
                <c:pt idx="1174">
                  <c:v>43691</c:v>
                </c:pt>
                <c:pt idx="1175">
                  <c:v>43693</c:v>
                </c:pt>
                <c:pt idx="1176">
                  <c:v>43696</c:v>
                </c:pt>
                <c:pt idx="1177">
                  <c:v>43697</c:v>
                </c:pt>
                <c:pt idx="1178">
                  <c:v>43698</c:v>
                </c:pt>
                <c:pt idx="1179">
                  <c:v>43699</c:v>
                </c:pt>
                <c:pt idx="1180">
                  <c:v>43700</c:v>
                </c:pt>
                <c:pt idx="1181">
                  <c:v>43703</c:v>
                </c:pt>
                <c:pt idx="1182">
                  <c:v>43704</c:v>
                </c:pt>
                <c:pt idx="1183">
                  <c:v>43705</c:v>
                </c:pt>
                <c:pt idx="1184">
                  <c:v>43706</c:v>
                </c:pt>
                <c:pt idx="1185">
                  <c:v>43707</c:v>
                </c:pt>
                <c:pt idx="1186">
                  <c:v>43710</c:v>
                </c:pt>
                <c:pt idx="1187">
                  <c:v>43711</c:v>
                </c:pt>
                <c:pt idx="1188">
                  <c:v>43712</c:v>
                </c:pt>
                <c:pt idx="1189">
                  <c:v>43713</c:v>
                </c:pt>
                <c:pt idx="1190">
                  <c:v>43714</c:v>
                </c:pt>
                <c:pt idx="1191">
                  <c:v>43717</c:v>
                </c:pt>
                <c:pt idx="1192">
                  <c:v>43718</c:v>
                </c:pt>
                <c:pt idx="1193">
                  <c:v>43719</c:v>
                </c:pt>
                <c:pt idx="1194">
                  <c:v>43720</c:v>
                </c:pt>
                <c:pt idx="1195">
                  <c:v>43721</c:v>
                </c:pt>
                <c:pt idx="1196">
                  <c:v>43724</c:v>
                </c:pt>
                <c:pt idx="1197">
                  <c:v>43725</c:v>
                </c:pt>
                <c:pt idx="1198">
                  <c:v>43726</c:v>
                </c:pt>
                <c:pt idx="1199">
                  <c:v>43727</c:v>
                </c:pt>
                <c:pt idx="1200">
                  <c:v>43728</c:v>
                </c:pt>
                <c:pt idx="1201">
                  <c:v>43731</c:v>
                </c:pt>
                <c:pt idx="1202">
                  <c:v>43732</c:v>
                </c:pt>
                <c:pt idx="1203">
                  <c:v>43733</c:v>
                </c:pt>
                <c:pt idx="1204">
                  <c:v>43734</c:v>
                </c:pt>
                <c:pt idx="1205">
                  <c:v>43735</c:v>
                </c:pt>
                <c:pt idx="1206">
                  <c:v>43738</c:v>
                </c:pt>
                <c:pt idx="1207">
                  <c:v>43739</c:v>
                </c:pt>
                <c:pt idx="1208">
                  <c:v>43740</c:v>
                </c:pt>
                <c:pt idx="1209">
                  <c:v>43741</c:v>
                </c:pt>
                <c:pt idx="1210">
                  <c:v>43742</c:v>
                </c:pt>
                <c:pt idx="1211">
                  <c:v>43745</c:v>
                </c:pt>
                <c:pt idx="1212">
                  <c:v>43746</c:v>
                </c:pt>
                <c:pt idx="1213">
                  <c:v>43747</c:v>
                </c:pt>
                <c:pt idx="1214">
                  <c:v>43748</c:v>
                </c:pt>
                <c:pt idx="1215">
                  <c:v>43749</c:v>
                </c:pt>
                <c:pt idx="1216">
                  <c:v>43752</c:v>
                </c:pt>
                <c:pt idx="1217">
                  <c:v>43753</c:v>
                </c:pt>
                <c:pt idx="1218">
                  <c:v>43754</c:v>
                </c:pt>
                <c:pt idx="1219">
                  <c:v>43755</c:v>
                </c:pt>
                <c:pt idx="1220">
                  <c:v>43756</c:v>
                </c:pt>
                <c:pt idx="1221">
                  <c:v>43759</c:v>
                </c:pt>
                <c:pt idx="1222">
                  <c:v>43760</c:v>
                </c:pt>
                <c:pt idx="1223">
                  <c:v>43761</c:v>
                </c:pt>
                <c:pt idx="1224">
                  <c:v>43762</c:v>
                </c:pt>
                <c:pt idx="1225">
                  <c:v>43763</c:v>
                </c:pt>
                <c:pt idx="1226">
                  <c:v>43766</c:v>
                </c:pt>
                <c:pt idx="1227">
                  <c:v>43767</c:v>
                </c:pt>
                <c:pt idx="1228">
                  <c:v>43768</c:v>
                </c:pt>
                <c:pt idx="1229">
                  <c:v>43769</c:v>
                </c:pt>
                <c:pt idx="1230">
                  <c:v>43770</c:v>
                </c:pt>
                <c:pt idx="1231">
                  <c:v>43773</c:v>
                </c:pt>
                <c:pt idx="1232">
                  <c:v>43774</c:v>
                </c:pt>
                <c:pt idx="1233">
                  <c:v>43775</c:v>
                </c:pt>
                <c:pt idx="1234">
                  <c:v>43776</c:v>
                </c:pt>
                <c:pt idx="1235">
                  <c:v>43777</c:v>
                </c:pt>
                <c:pt idx="1236">
                  <c:v>43780</c:v>
                </c:pt>
                <c:pt idx="1237">
                  <c:v>43781</c:v>
                </c:pt>
                <c:pt idx="1238">
                  <c:v>43782</c:v>
                </c:pt>
                <c:pt idx="1239">
                  <c:v>43783</c:v>
                </c:pt>
                <c:pt idx="1240">
                  <c:v>43784</c:v>
                </c:pt>
                <c:pt idx="1241">
                  <c:v>43787</c:v>
                </c:pt>
                <c:pt idx="1242">
                  <c:v>43788</c:v>
                </c:pt>
                <c:pt idx="1243">
                  <c:v>43789</c:v>
                </c:pt>
                <c:pt idx="1244">
                  <c:v>43790</c:v>
                </c:pt>
                <c:pt idx="1245">
                  <c:v>43791</c:v>
                </c:pt>
                <c:pt idx="1246">
                  <c:v>43794</c:v>
                </c:pt>
                <c:pt idx="1247">
                  <c:v>43795</c:v>
                </c:pt>
                <c:pt idx="1248">
                  <c:v>43796</c:v>
                </c:pt>
                <c:pt idx="1249">
                  <c:v>43797</c:v>
                </c:pt>
                <c:pt idx="1250">
                  <c:v>43798</c:v>
                </c:pt>
                <c:pt idx="1251">
                  <c:v>43801</c:v>
                </c:pt>
                <c:pt idx="1252">
                  <c:v>43802</c:v>
                </c:pt>
                <c:pt idx="1253">
                  <c:v>43803</c:v>
                </c:pt>
                <c:pt idx="1254">
                  <c:v>43804</c:v>
                </c:pt>
                <c:pt idx="1255">
                  <c:v>43805</c:v>
                </c:pt>
                <c:pt idx="1256">
                  <c:v>43808</c:v>
                </c:pt>
                <c:pt idx="1257">
                  <c:v>43809</c:v>
                </c:pt>
                <c:pt idx="1258">
                  <c:v>43810</c:v>
                </c:pt>
                <c:pt idx="1259">
                  <c:v>43811</c:v>
                </c:pt>
                <c:pt idx="1260">
                  <c:v>43812</c:v>
                </c:pt>
                <c:pt idx="1261">
                  <c:v>43815</c:v>
                </c:pt>
                <c:pt idx="1262">
                  <c:v>43816</c:v>
                </c:pt>
                <c:pt idx="1263">
                  <c:v>43817</c:v>
                </c:pt>
                <c:pt idx="1264">
                  <c:v>43818</c:v>
                </c:pt>
                <c:pt idx="1265">
                  <c:v>43819</c:v>
                </c:pt>
                <c:pt idx="1266">
                  <c:v>43822</c:v>
                </c:pt>
                <c:pt idx="1267">
                  <c:v>43826</c:v>
                </c:pt>
                <c:pt idx="1268">
                  <c:v>43829</c:v>
                </c:pt>
                <c:pt idx="1269">
                  <c:v>43832</c:v>
                </c:pt>
                <c:pt idx="1270">
                  <c:v>43833</c:v>
                </c:pt>
                <c:pt idx="1271">
                  <c:v>43836</c:v>
                </c:pt>
                <c:pt idx="1272">
                  <c:v>43837</c:v>
                </c:pt>
                <c:pt idx="1273">
                  <c:v>43838</c:v>
                </c:pt>
                <c:pt idx="1274">
                  <c:v>43839</c:v>
                </c:pt>
                <c:pt idx="1275">
                  <c:v>43840</c:v>
                </c:pt>
                <c:pt idx="1276">
                  <c:v>43843</c:v>
                </c:pt>
                <c:pt idx="1277">
                  <c:v>43844</c:v>
                </c:pt>
                <c:pt idx="1278">
                  <c:v>43845</c:v>
                </c:pt>
                <c:pt idx="1279">
                  <c:v>43846</c:v>
                </c:pt>
                <c:pt idx="1280">
                  <c:v>43847</c:v>
                </c:pt>
                <c:pt idx="1281">
                  <c:v>43850</c:v>
                </c:pt>
                <c:pt idx="1282">
                  <c:v>43851</c:v>
                </c:pt>
                <c:pt idx="1283">
                  <c:v>43852</c:v>
                </c:pt>
                <c:pt idx="1284">
                  <c:v>43853</c:v>
                </c:pt>
                <c:pt idx="1285">
                  <c:v>43854</c:v>
                </c:pt>
                <c:pt idx="1286">
                  <c:v>43857</c:v>
                </c:pt>
                <c:pt idx="1287">
                  <c:v>43858</c:v>
                </c:pt>
                <c:pt idx="1288">
                  <c:v>43859</c:v>
                </c:pt>
                <c:pt idx="1289">
                  <c:v>43860</c:v>
                </c:pt>
                <c:pt idx="1290">
                  <c:v>43861</c:v>
                </c:pt>
                <c:pt idx="1291">
                  <c:v>43864</c:v>
                </c:pt>
                <c:pt idx="1292">
                  <c:v>43865</c:v>
                </c:pt>
                <c:pt idx="1293">
                  <c:v>43866</c:v>
                </c:pt>
                <c:pt idx="1294">
                  <c:v>43867</c:v>
                </c:pt>
                <c:pt idx="1295">
                  <c:v>43868</c:v>
                </c:pt>
                <c:pt idx="1296">
                  <c:v>43871</c:v>
                </c:pt>
                <c:pt idx="1297">
                  <c:v>43872</c:v>
                </c:pt>
                <c:pt idx="1298">
                  <c:v>43873</c:v>
                </c:pt>
                <c:pt idx="1299">
                  <c:v>43874</c:v>
                </c:pt>
                <c:pt idx="1300">
                  <c:v>43875</c:v>
                </c:pt>
                <c:pt idx="1301">
                  <c:v>43878</c:v>
                </c:pt>
                <c:pt idx="1302">
                  <c:v>43879</c:v>
                </c:pt>
                <c:pt idx="1303">
                  <c:v>43880</c:v>
                </c:pt>
                <c:pt idx="1304">
                  <c:v>43881</c:v>
                </c:pt>
                <c:pt idx="1305">
                  <c:v>43882</c:v>
                </c:pt>
                <c:pt idx="1306">
                  <c:v>43885</c:v>
                </c:pt>
                <c:pt idx="1307">
                  <c:v>43886</c:v>
                </c:pt>
                <c:pt idx="1308">
                  <c:v>43887</c:v>
                </c:pt>
                <c:pt idx="1309">
                  <c:v>43888</c:v>
                </c:pt>
                <c:pt idx="1310">
                  <c:v>43889</c:v>
                </c:pt>
                <c:pt idx="1311">
                  <c:v>43892</c:v>
                </c:pt>
                <c:pt idx="1312">
                  <c:v>43893</c:v>
                </c:pt>
                <c:pt idx="1313">
                  <c:v>43894</c:v>
                </c:pt>
                <c:pt idx="1314">
                  <c:v>43895</c:v>
                </c:pt>
                <c:pt idx="1315">
                  <c:v>43896</c:v>
                </c:pt>
                <c:pt idx="1316">
                  <c:v>43899</c:v>
                </c:pt>
                <c:pt idx="1317">
                  <c:v>43900</c:v>
                </c:pt>
                <c:pt idx="1318">
                  <c:v>43901</c:v>
                </c:pt>
                <c:pt idx="1319">
                  <c:v>43902</c:v>
                </c:pt>
                <c:pt idx="1320">
                  <c:v>43903</c:v>
                </c:pt>
                <c:pt idx="1321">
                  <c:v>43906</c:v>
                </c:pt>
                <c:pt idx="1322">
                  <c:v>43907</c:v>
                </c:pt>
                <c:pt idx="1323">
                  <c:v>43908</c:v>
                </c:pt>
                <c:pt idx="1324">
                  <c:v>43909</c:v>
                </c:pt>
                <c:pt idx="1325">
                  <c:v>43910</c:v>
                </c:pt>
                <c:pt idx="1326">
                  <c:v>43913</c:v>
                </c:pt>
                <c:pt idx="1327">
                  <c:v>43914</c:v>
                </c:pt>
                <c:pt idx="1328">
                  <c:v>43915</c:v>
                </c:pt>
                <c:pt idx="1329">
                  <c:v>43916</c:v>
                </c:pt>
                <c:pt idx="1330">
                  <c:v>43917</c:v>
                </c:pt>
                <c:pt idx="1331">
                  <c:v>43920</c:v>
                </c:pt>
                <c:pt idx="1332">
                  <c:v>43921</c:v>
                </c:pt>
                <c:pt idx="1333">
                  <c:v>43922</c:v>
                </c:pt>
                <c:pt idx="1334">
                  <c:v>43923</c:v>
                </c:pt>
                <c:pt idx="1335">
                  <c:v>43924</c:v>
                </c:pt>
                <c:pt idx="1336">
                  <c:v>43927</c:v>
                </c:pt>
                <c:pt idx="1337">
                  <c:v>43928</c:v>
                </c:pt>
                <c:pt idx="1338">
                  <c:v>43929</c:v>
                </c:pt>
                <c:pt idx="1339">
                  <c:v>43930</c:v>
                </c:pt>
                <c:pt idx="1340">
                  <c:v>43935</c:v>
                </c:pt>
                <c:pt idx="1341">
                  <c:v>43936</c:v>
                </c:pt>
                <c:pt idx="1342">
                  <c:v>43937</c:v>
                </c:pt>
                <c:pt idx="1343">
                  <c:v>43938</c:v>
                </c:pt>
                <c:pt idx="1344">
                  <c:v>43941</c:v>
                </c:pt>
                <c:pt idx="1345">
                  <c:v>43942</c:v>
                </c:pt>
                <c:pt idx="1346">
                  <c:v>43943</c:v>
                </c:pt>
                <c:pt idx="1347">
                  <c:v>43944</c:v>
                </c:pt>
                <c:pt idx="1348">
                  <c:v>43945</c:v>
                </c:pt>
                <c:pt idx="1349">
                  <c:v>43948</c:v>
                </c:pt>
                <c:pt idx="1350">
                  <c:v>43949</c:v>
                </c:pt>
                <c:pt idx="1351">
                  <c:v>43950</c:v>
                </c:pt>
                <c:pt idx="1352">
                  <c:v>43951</c:v>
                </c:pt>
                <c:pt idx="1353">
                  <c:v>43955</c:v>
                </c:pt>
                <c:pt idx="1354">
                  <c:v>43956</c:v>
                </c:pt>
                <c:pt idx="1355">
                  <c:v>43957</c:v>
                </c:pt>
                <c:pt idx="1356">
                  <c:v>43958</c:v>
                </c:pt>
                <c:pt idx="1357">
                  <c:v>43959</c:v>
                </c:pt>
                <c:pt idx="1358">
                  <c:v>43962</c:v>
                </c:pt>
                <c:pt idx="1359">
                  <c:v>43963</c:v>
                </c:pt>
                <c:pt idx="1360">
                  <c:v>43964</c:v>
                </c:pt>
                <c:pt idx="1361">
                  <c:v>43965</c:v>
                </c:pt>
                <c:pt idx="1362">
                  <c:v>43966</c:v>
                </c:pt>
                <c:pt idx="1363">
                  <c:v>43969</c:v>
                </c:pt>
                <c:pt idx="1364">
                  <c:v>43970</c:v>
                </c:pt>
                <c:pt idx="1365">
                  <c:v>43971</c:v>
                </c:pt>
                <c:pt idx="1366">
                  <c:v>43972</c:v>
                </c:pt>
                <c:pt idx="1367">
                  <c:v>43973</c:v>
                </c:pt>
                <c:pt idx="1368">
                  <c:v>43976</c:v>
                </c:pt>
                <c:pt idx="1369">
                  <c:v>43977</c:v>
                </c:pt>
                <c:pt idx="1370">
                  <c:v>43978</c:v>
                </c:pt>
                <c:pt idx="1371">
                  <c:v>43979</c:v>
                </c:pt>
                <c:pt idx="1372">
                  <c:v>43980</c:v>
                </c:pt>
                <c:pt idx="1373">
                  <c:v>43983</c:v>
                </c:pt>
                <c:pt idx="1374">
                  <c:v>43984</c:v>
                </c:pt>
                <c:pt idx="1375">
                  <c:v>43985</c:v>
                </c:pt>
                <c:pt idx="1376">
                  <c:v>43986</c:v>
                </c:pt>
                <c:pt idx="1377">
                  <c:v>43987</c:v>
                </c:pt>
                <c:pt idx="1378">
                  <c:v>43990</c:v>
                </c:pt>
                <c:pt idx="1379">
                  <c:v>43991</c:v>
                </c:pt>
                <c:pt idx="1380">
                  <c:v>43992</c:v>
                </c:pt>
                <c:pt idx="1381">
                  <c:v>43993</c:v>
                </c:pt>
                <c:pt idx="1382">
                  <c:v>43994</c:v>
                </c:pt>
                <c:pt idx="1383">
                  <c:v>43997</c:v>
                </c:pt>
                <c:pt idx="1384">
                  <c:v>43998</c:v>
                </c:pt>
                <c:pt idx="1385">
                  <c:v>43999</c:v>
                </c:pt>
                <c:pt idx="1386">
                  <c:v>44000</c:v>
                </c:pt>
                <c:pt idx="1387">
                  <c:v>44001</c:v>
                </c:pt>
                <c:pt idx="1388">
                  <c:v>44004</c:v>
                </c:pt>
                <c:pt idx="1389">
                  <c:v>44005</c:v>
                </c:pt>
                <c:pt idx="1390">
                  <c:v>44006</c:v>
                </c:pt>
                <c:pt idx="1391">
                  <c:v>44007</c:v>
                </c:pt>
                <c:pt idx="1392">
                  <c:v>44008</c:v>
                </c:pt>
                <c:pt idx="1393">
                  <c:v>44011</c:v>
                </c:pt>
                <c:pt idx="1394">
                  <c:v>44012</c:v>
                </c:pt>
                <c:pt idx="1395">
                  <c:v>44013</c:v>
                </c:pt>
                <c:pt idx="1396">
                  <c:v>44014</c:v>
                </c:pt>
                <c:pt idx="1397">
                  <c:v>44015</c:v>
                </c:pt>
                <c:pt idx="1398">
                  <c:v>44018</c:v>
                </c:pt>
                <c:pt idx="1399">
                  <c:v>44019</c:v>
                </c:pt>
                <c:pt idx="1400">
                  <c:v>44020</c:v>
                </c:pt>
                <c:pt idx="1401">
                  <c:v>44021</c:v>
                </c:pt>
                <c:pt idx="1402">
                  <c:v>44022</c:v>
                </c:pt>
                <c:pt idx="1403">
                  <c:v>44025</c:v>
                </c:pt>
                <c:pt idx="1404">
                  <c:v>44026</c:v>
                </c:pt>
                <c:pt idx="1405">
                  <c:v>44027</c:v>
                </c:pt>
                <c:pt idx="1406">
                  <c:v>44028</c:v>
                </c:pt>
                <c:pt idx="1407">
                  <c:v>44029</c:v>
                </c:pt>
                <c:pt idx="1408">
                  <c:v>44032</c:v>
                </c:pt>
                <c:pt idx="1409">
                  <c:v>44033</c:v>
                </c:pt>
                <c:pt idx="1410">
                  <c:v>44034</c:v>
                </c:pt>
                <c:pt idx="1411">
                  <c:v>44035</c:v>
                </c:pt>
                <c:pt idx="1412">
                  <c:v>44036</c:v>
                </c:pt>
                <c:pt idx="1413">
                  <c:v>44039</c:v>
                </c:pt>
                <c:pt idx="1414">
                  <c:v>44040</c:v>
                </c:pt>
                <c:pt idx="1415">
                  <c:v>44041</c:v>
                </c:pt>
                <c:pt idx="1416">
                  <c:v>44042</c:v>
                </c:pt>
                <c:pt idx="1417">
                  <c:v>44043</c:v>
                </c:pt>
                <c:pt idx="1418">
                  <c:v>44046</c:v>
                </c:pt>
                <c:pt idx="1419">
                  <c:v>44047</c:v>
                </c:pt>
                <c:pt idx="1420">
                  <c:v>44048</c:v>
                </c:pt>
                <c:pt idx="1421">
                  <c:v>44049</c:v>
                </c:pt>
                <c:pt idx="1422">
                  <c:v>44050</c:v>
                </c:pt>
                <c:pt idx="1423">
                  <c:v>44053</c:v>
                </c:pt>
                <c:pt idx="1424">
                  <c:v>44054</c:v>
                </c:pt>
                <c:pt idx="1425">
                  <c:v>44055</c:v>
                </c:pt>
                <c:pt idx="1426">
                  <c:v>44056</c:v>
                </c:pt>
                <c:pt idx="1427">
                  <c:v>44057</c:v>
                </c:pt>
                <c:pt idx="1428">
                  <c:v>44060</c:v>
                </c:pt>
                <c:pt idx="1429">
                  <c:v>44061</c:v>
                </c:pt>
                <c:pt idx="1430">
                  <c:v>44062</c:v>
                </c:pt>
                <c:pt idx="1431">
                  <c:v>44063</c:v>
                </c:pt>
                <c:pt idx="1432">
                  <c:v>44064</c:v>
                </c:pt>
                <c:pt idx="1433">
                  <c:v>44067</c:v>
                </c:pt>
                <c:pt idx="1434">
                  <c:v>44068</c:v>
                </c:pt>
                <c:pt idx="1435">
                  <c:v>44069</c:v>
                </c:pt>
                <c:pt idx="1436">
                  <c:v>44070</c:v>
                </c:pt>
                <c:pt idx="1437">
                  <c:v>44071</c:v>
                </c:pt>
                <c:pt idx="1438">
                  <c:v>44074</c:v>
                </c:pt>
                <c:pt idx="1439">
                  <c:v>44075</c:v>
                </c:pt>
                <c:pt idx="1440">
                  <c:v>44076</c:v>
                </c:pt>
                <c:pt idx="1441">
                  <c:v>44077</c:v>
                </c:pt>
                <c:pt idx="1442">
                  <c:v>44078</c:v>
                </c:pt>
                <c:pt idx="1443">
                  <c:v>44081</c:v>
                </c:pt>
                <c:pt idx="1444">
                  <c:v>44082</c:v>
                </c:pt>
                <c:pt idx="1445">
                  <c:v>44083</c:v>
                </c:pt>
                <c:pt idx="1446">
                  <c:v>44084</c:v>
                </c:pt>
                <c:pt idx="1447">
                  <c:v>44085</c:v>
                </c:pt>
                <c:pt idx="1448">
                  <c:v>44088</c:v>
                </c:pt>
                <c:pt idx="1449">
                  <c:v>44089</c:v>
                </c:pt>
                <c:pt idx="1450">
                  <c:v>44090</c:v>
                </c:pt>
                <c:pt idx="1451">
                  <c:v>44091</c:v>
                </c:pt>
                <c:pt idx="1452">
                  <c:v>44092</c:v>
                </c:pt>
                <c:pt idx="1453">
                  <c:v>44095</c:v>
                </c:pt>
                <c:pt idx="1454">
                  <c:v>44096</c:v>
                </c:pt>
                <c:pt idx="1455">
                  <c:v>44097</c:v>
                </c:pt>
                <c:pt idx="1456">
                  <c:v>44098</c:v>
                </c:pt>
                <c:pt idx="1457">
                  <c:v>44099</c:v>
                </c:pt>
                <c:pt idx="1458">
                  <c:v>44102</c:v>
                </c:pt>
                <c:pt idx="1459">
                  <c:v>44103</c:v>
                </c:pt>
                <c:pt idx="1460">
                  <c:v>44104</c:v>
                </c:pt>
                <c:pt idx="1461">
                  <c:v>44105</c:v>
                </c:pt>
                <c:pt idx="1462">
                  <c:v>44106</c:v>
                </c:pt>
                <c:pt idx="1463">
                  <c:v>44109</c:v>
                </c:pt>
                <c:pt idx="1464">
                  <c:v>44110</c:v>
                </c:pt>
                <c:pt idx="1465">
                  <c:v>44111</c:v>
                </c:pt>
                <c:pt idx="1466">
                  <c:v>44112</c:v>
                </c:pt>
                <c:pt idx="1467">
                  <c:v>44113</c:v>
                </c:pt>
                <c:pt idx="1468">
                  <c:v>44116</c:v>
                </c:pt>
                <c:pt idx="1469">
                  <c:v>44117</c:v>
                </c:pt>
                <c:pt idx="1470">
                  <c:v>44118</c:v>
                </c:pt>
                <c:pt idx="1471">
                  <c:v>44119</c:v>
                </c:pt>
                <c:pt idx="1472">
                  <c:v>44120</c:v>
                </c:pt>
                <c:pt idx="1473">
                  <c:v>44123</c:v>
                </c:pt>
                <c:pt idx="1474">
                  <c:v>44124</c:v>
                </c:pt>
                <c:pt idx="1475">
                  <c:v>44125</c:v>
                </c:pt>
                <c:pt idx="1476">
                  <c:v>44126</c:v>
                </c:pt>
                <c:pt idx="1477">
                  <c:v>44127</c:v>
                </c:pt>
                <c:pt idx="1478">
                  <c:v>44130</c:v>
                </c:pt>
                <c:pt idx="1479">
                  <c:v>44131</c:v>
                </c:pt>
                <c:pt idx="1480">
                  <c:v>44132</c:v>
                </c:pt>
                <c:pt idx="1481">
                  <c:v>44133</c:v>
                </c:pt>
                <c:pt idx="1482">
                  <c:v>44134</c:v>
                </c:pt>
                <c:pt idx="1483">
                  <c:v>44137</c:v>
                </c:pt>
                <c:pt idx="1484">
                  <c:v>44138</c:v>
                </c:pt>
                <c:pt idx="1485">
                  <c:v>44139</c:v>
                </c:pt>
                <c:pt idx="1486">
                  <c:v>44140</c:v>
                </c:pt>
                <c:pt idx="1487">
                  <c:v>44141</c:v>
                </c:pt>
                <c:pt idx="1488">
                  <c:v>44144</c:v>
                </c:pt>
                <c:pt idx="1489">
                  <c:v>44145</c:v>
                </c:pt>
                <c:pt idx="1490">
                  <c:v>44146</c:v>
                </c:pt>
                <c:pt idx="1491">
                  <c:v>44147</c:v>
                </c:pt>
                <c:pt idx="1492">
                  <c:v>44148</c:v>
                </c:pt>
                <c:pt idx="1493">
                  <c:v>44151</c:v>
                </c:pt>
                <c:pt idx="1494">
                  <c:v>44152</c:v>
                </c:pt>
                <c:pt idx="1495">
                  <c:v>44153</c:v>
                </c:pt>
                <c:pt idx="1496">
                  <c:v>44154</c:v>
                </c:pt>
                <c:pt idx="1497">
                  <c:v>44155</c:v>
                </c:pt>
                <c:pt idx="1498">
                  <c:v>44158</c:v>
                </c:pt>
                <c:pt idx="1499">
                  <c:v>44159</c:v>
                </c:pt>
                <c:pt idx="1500">
                  <c:v>44160</c:v>
                </c:pt>
                <c:pt idx="1501">
                  <c:v>44161</c:v>
                </c:pt>
                <c:pt idx="1502">
                  <c:v>44162</c:v>
                </c:pt>
                <c:pt idx="1503">
                  <c:v>44165</c:v>
                </c:pt>
                <c:pt idx="1504">
                  <c:v>44166</c:v>
                </c:pt>
                <c:pt idx="1505">
                  <c:v>44167</c:v>
                </c:pt>
                <c:pt idx="1506">
                  <c:v>44168</c:v>
                </c:pt>
                <c:pt idx="1507">
                  <c:v>44169</c:v>
                </c:pt>
                <c:pt idx="1508">
                  <c:v>44172</c:v>
                </c:pt>
                <c:pt idx="1509">
                  <c:v>44173</c:v>
                </c:pt>
                <c:pt idx="1510">
                  <c:v>44174</c:v>
                </c:pt>
                <c:pt idx="1511">
                  <c:v>44175</c:v>
                </c:pt>
                <c:pt idx="1512">
                  <c:v>44176</c:v>
                </c:pt>
                <c:pt idx="1513">
                  <c:v>44179</c:v>
                </c:pt>
                <c:pt idx="1514">
                  <c:v>44180</c:v>
                </c:pt>
                <c:pt idx="1515">
                  <c:v>44181</c:v>
                </c:pt>
                <c:pt idx="1516">
                  <c:v>44182</c:v>
                </c:pt>
                <c:pt idx="1517">
                  <c:v>44183</c:v>
                </c:pt>
                <c:pt idx="1518">
                  <c:v>44186</c:v>
                </c:pt>
                <c:pt idx="1519">
                  <c:v>44187</c:v>
                </c:pt>
                <c:pt idx="1520">
                  <c:v>44188</c:v>
                </c:pt>
                <c:pt idx="1521">
                  <c:v>44193</c:v>
                </c:pt>
                <c:pt idx="1522">
                  <c:v>44194</c:v>
                </c:pt>
                <c:pt idx="1523">
                  <c:v>44195</c:v>
                </c:pt>
              </c:numCache>
            </c:numRef>
          </c:cat>
          <c:val>
            <c:numRef>
              <c:f>'FTSE MIB'!$B$2:$B$1525</c:f>
              <c:numCache>
                <c:formatCode>#,##0.00</c:formatCode>
                <c:ptCount val="1524"/>
                <c:pt idx="0">
                  <c:v>19130.259999999998</c:v>
                </c:pt>
                <c:pt idx="1">
                  <c:v>19130.259999999998</c:v>
                </c:pt>
                <c:pt idx="2">
                  <c:v>18188.439999999999</c:v>
                </c:pt>
                <c:pt idx="3">
                  <c:v>18143.259999999998</c:v>
                </c:pt>
                <c:pt idx="4">
                  <c:v>18123.45</c:v>
                </c:pt>
                <c:pt idx="5">
                  <c:v>18791.830000000002</c:v>
                </c:pt>
                <c:pt idx="6">
                  <c:v>18177.09</c:v>
                </c:pt>
                <c:pt idx="7">
                  <c:v>18349.150000000001</c:v>
                </c:pt>
                <c:pt idx="8">
                  <c:v>18708.93</c:v>
                </c:pt>
                <c:pt idx="9">
                  <c:v>18410.68</c:v>
                </c:pt>
                <c:pt idx="10">
                  <c:v>18844.52</c:v>
                </c:pt>
                <c:pt idx="11">
                  <c:v>19254.54</c:v>
                </c:pt>
                <c:pt idx="12">
                  <c:v>19480.53</c:v>
                </c:pt>
                <c:pt idx="13">
                  <c:v>19658.66</c:v>
                </c:pt>
                <c:pt idx="14">
                  <c:v>19981.41</c:v>
                </c:pt>
                <c:pt idx="15">
                  <c:v>20469.740000000002</c:v>
                </c:pt>
                <c:pt idx="16">
                  <c:v>20519.75</c:v>
                </c:pt>
                <c:pt idx="17">
                  <c:v>20756.72</c:v>
                </c:pt>
                <c:pt idx="18">
                  <c:v>20645.82</c:v>
                </c:pt>
                <c:pt idx="19">
                  <c:v>20478.439999999999</c:v>
                </c:pt>
                <c:pt idx="20">
                  <c:v>20593.72</c:v>
                </c:pt>
                <c:pt idx="21">
                  <c:v>20503.38</c:v>
                </c:pt>
                <c:pt idx="22">
                  <c:v>20485.689999999999</c:v>
                </c:pt>
                <c:pt idx="23">
                  <c:v>21011.55</c:v>
                </c:pt>
                <c:pt idx="24">
                  <c:v>20941.73</c:v>
                </c:pt>
                <c:pt idx="25">
                  <c:v>20819.05</c:v>
                </c:pt>
                <c:pt idx="26">
                  <c:v>20760.740000000002</c:v>
                </c:pt>
                <c:pt idx="27">
                  <c:v>20366.64</c:v>
                </c:pt>
                <c:pt idx="28">
                  <c:v>20725.63</c:v>
                </c:pt>
                <c:pt idx="29">
                  <c:v>20565.759999999998</c:v>
                </c:pt>
                <c:pt idx="30">
                  <c:v>21002.91</c:v>
                </c:pt>
                <c:pt idx="31">
                  <c:v>21204.07</c:v>
                </c:pt>
                <c:pt idx="32">
                  <c:v>21165.84</c:v>
                </c:pt>
                <c:pt idx="33">
                  <c:v>21266.25</c:v>
                </c:pt>
                <c:pt idx="34">
                  <c:v>21659.33</c:v>
                </c:pt>
                <c:pt idx="35">
                  <c:v>21789.98</c:v>
                </c:pt>
                <c:pt idx="36">
                  <c:v>21842.57</c:v>
                </c:pt>
                <c:pt idx="37">
                  <c:v>21964.29</c:v>
                </c:pt>
                <c:pt idx="38">
                  <c:v>22149.75</c:v>
                </c:pt>
                <c:pt idx="39">
                  <c:v>21937.24</c:v>
                </c:pt>
                <c:pt idx="40">
                  <c:v>22165.13</c:v>
                </c:pt>
                <c:pt idx="41">
                  <c:v>22337.79</c:v>
                </c:pt>
                <c:pt idx="42">
                  <c:v>22297.599999999999</c:v>
                </c:pt>
                <c:pt idx="43">
                  <c:v>21987.18</c:v>
                </c:pt>
                <c:pt idx="44">
                  <c:v>22131.08</c:v>
                </c:pt>
                <c:pt idx="45">
                  <c:v>22400.080000000002</c:v>
                </c:pt>
                <c:pt idx="46">
                  <c:v>22436.13</c:v>
                </c:pt>
                <c:pt idx="47">
                  <c:v>22564.35</c:v>
                </c:pt>
                <c:pt idx="48">
                  <c:v>22345.77</c:v>
                </c:pt>
                <c:pt idx="49">
                  <c:v>22833.040000000001</c:v>
                </c:pt>
                <c:pt idx="50">
                  <c:v>22809.01</c:v>
                </c:pt>
                <c:pt idx="51">
                  <c:v>22713.59</c:v>
                </c:pt>
                <c:pt idx="52">
                  <c:v>22930.92</c:v>
                </c:pt>
                <c:pt idx="53">
                  <c:v>22723.06</c:v>
                </c:pt>
                <c:pt idx="54">
                  <c:v>22565.19</c:v>
                </c:pt>
                <c:pt idx="55">
                  <c:v>22805.17</c:v>
                </c:pt>
                <c:pt idx="56">
                  <c:v>23176.68</c:v>
                </c:pt>
                <c:pt idx="57">
                  <c:v>23057.119999999999</c:v>
                </c:pt>
                <c:pt idx="58">
                  <c:v>23333.200000000001</c:v>
                </c:pt>
                <c:pt idx="59">
                  <c:v>23145.1</c:v>
                </c:pt>
                <c:pt idx="60">
                  <c:v>22900.27</c:v>
                </c:pt>
                <c:pt idx="61">
                  <c:v>22984.23</c:v>
                </c:pt>
                <c:pt idx="62">
                  <c:v>23260.57</c:v>
                </c:pt>
                <c:pt idx="63">
                  <c:v>23157.119999999999</c:v>
                </c:pt>
                <c:pt idx="64">
                  <c:v>23358.99</c:v>
                </c:pt>
                <c:pt idx="65">
                  <c:v>23308.53</c:v>
                </c:pt>
                <c:pt idx="66">
                  <c:v>23706.34</c:v>
                </c:pt>
                <c:pt idx="67">
                  <c:v>23578.7</c:v>
                </c:pt>
                <c:pt idx="68">
                  <c:v>23803.9</c:v>
                </c:pt>
                <c:pt idx="69">
                  <c:v>23877.25</c:v>
                </c:pt>
                <c:pt idx="70">
                  <c:v>24008.91</c:v>
                </c:pt>
                <c:pt idx="71">
                  <c:v>23752.91</c:v>
                </c:pt>
                <c:pt idx="72">
                  <c:v>24030.54</c:v>
                </c:pt>
                <c:pt idx="73">
                  <c:v>23610.81</c:v>
                </c:pt>
                <c:pt idx="74">
                  <c:v>23044.080000000002</c:v>
                </c:pt>
                <c:pt idx="75">
                  <c:v>23332.98</c:v>
                </c:pt>
                <c:pt idx="76">
                  <c:v>23240.26</c:v>
                </c:pt>
                <c:pt idx="77">
                  <c:v>23315.4</c:v>
                </c:pt>
                <c:pt idx="78">
                  <c:v>23199.43</c:v>
                </c:pt>
                <c:pt idx="79">
                  <c:v>23427.35</c:v>
                </c:pt>
                <c:pt idx="80">
                  <c:v>23806.27</c:v>
                </c:pt>
                <c:pt idx="81">
                  <c:v>23532.09</c:v>
                </c:pt>
                <c:pt idx="82">
                  <c:v>22995.63</c:v>
                </c:pt>
                <c:pt idx="83">
                  <c:v>23045.52</c:v>
                </c:pt>
                <c:pt idx="84">
                  <c:v>23217.17</c:v>
                </c:pt>
                <c:pt idx="85">
                  <c:v>22576.35</c:v>
                </c:pt>
                <c:pt idx="86">
                  <c:v>22659.85</c:v>
                </c:pt>
                <c:pt idx="87">
                  <c:v>22841.919999999998</c:v>
                </c:pt>
                <c:pt idx="88">
                  <c:v>23312.43</c:v>
                </c:pt>
                <c:pt idx="89">
                  <c:v>23321.86</c:v>
                </c:pt>
                <c:pt idx="90">
                  <c:v>23104.87</c:v>
                </c:pt>
                <c:pt idx="91">
                  <c:v>23210.97</c:v>
                </c:pt>
                <c:pt idx="92">
                  <c:v>23548.59</c:v>
                </c:pt>
                <c:pt idx="93">
                  <c:v>23473.46</c:v>
                </c:pt>
                <c:pt idx="94">
                  <c:v>23198.1</c:v>
                </c:pt>
                <c:pt idx="95">
                  <c:v>23713.26</c:v>
                </c:pt>
                <c:pt idx="96">
                  <c:v>23772.61</c:v>
                </c:pt>
                <c:pt idx="97">
                  <c:v>23739.69</c:v>
                </c:pt>
                <c:pt idx="98">
                  <c:v>23781.78</c:v>
                </c:pt>
                <c:pt idx="99">
                  <c:v>23285.11</c:v>
                </c:pt>
                <c:pt idx="100">
                  <c:v>23326.95</c:v>
                </c:pt>
                <c:pt idx="101">
                  <c:v>23861.07</c:v>
                </c:pt>
                <c:pt idx="102">
                  <c:v>23744.13</c:v>
                </c:pt>
                <c:pt idx="103">
                  <c:v>23495.68</c:v>
                </c:pt>
                <c:pt idx="104">
                  <c:v>23435.67</c:v>
                </c:pt>
                <c:pt idx="105">
                  <c:v>23576.16</c:v>
                </c:pt>
                <c:pt idx="106">
                  <c:v>23608.83</c:v>
                </c:pt>
                <c:pt idx="107">
                  <c:v>23336.5</c:v>
                </c:pt>
                <c:pt idx="108">
                  <c:v>22847.34</c:v>
                </c:pt>
                <c:pt idx="109">
                  <c:v>22642.29</c:v>
                </c:pt>
                <c:pt idx="110">
                  <c:v>22527.46</c:v>
                </c:pt>
                <c:pt idx="111">
                  <c:v>23091.49</c:v>
                </c:pt>
                <c:pt idx="112">
                  <c:v>23172.34</c:v>
                </c:pt>
                <c:pt idx="113">
                  <c:v>22877.81</c:v>
                </c:pt>
                <c:pt idx="114">
                  <c:v>22328.03</c:v>
                </c:pt>
                <c:pt idx="115">
                  <c:v>22383.48</c:v>
                </c:pt>
                <c:pt idx="116">
                  <c:v>22225.06</c:v>
                </c:pt>
                <c:pt idx="117">
                  <c:v>22460.02</c:v>
                </c:pt>
                <c:pt idx="118">
                  <c:v>22699.37</c:v>
                </c:pt>
                <c:pt idx="119">
                  <c:v>23485.95</c:v>
                </c:pt>
                <c:pt idx="120">
                  <c:v>23567.25</c:v>
                </c:pt>
                <c:pt idx="121">
                  <c:v>23443.07</c:v>
                </c:pt>
                <c:pt idx="122">
                  <c:v>23642.62</c:v>
                </c:pt>
                <c:pt idx="123">
                  <c:v>23800.47</c:v>
                </c:pt>
                <c:pt idx="124">
                  <c:v>22569.95</c:v>
                </c:pt>
                <c:pt idx="125">
                  <c:v>22460.71</c:v>
                </c:pt>
                <c:pt idx="126">
                  <c:v>22943.64</c:v>
                </c:pt>
                <c:pt idx="127">
                  <c:v>22616.5</c:v>
                </c:pt>
                <c:pt idx="128">
                  <c:v>22508.13</c:v>
                </c:pt>
                <c:pt idx="129">
                  <c:v>21600.720000000001</c:v>
                </c:pt>
                <c:pt idx="130">
                  <c:v>20958.48</c:v>
                </c:pt>
                <c:pt idx="131">
                  <c:v>21512.39</c:v>
                </c:pt>
                <c:pt idx="132">
                  <c:v>22268.51</c:v>
                </c:pt>
                <c:pt idx="133">
                  <c:v>22937.4</c:v>
                </c:pt>
                <c:pt idx="134">
                  <c:v>23167.040000000001</c:v>
                </c:pt>
                <c:pt idx="135">
                  <c:v>23097.51</c:v>
                </c:pt>
                <c:pt idx="136">
                  <c:v>23392.75</c:v>
                </c:pt>
                <c:pt idx="137">
                  <c:v>23783.14</c:v>
                </c:pt>
                <c:pt idx="138">
                  <c:v>23765.41</c:v>
                </c:pt>
                <c:pt idx="139">
                  <c:v>24031.19</c:v>
                </c:pt>
                <c:pt idx="140">
                  <c:v>23712.9</c:v>
                </c:pt>
                <c:pt idx="141">
                  <c:v>23681.11</c:v>
                </c:pt>
                <c:pt idx="142">
                  <c:v>23633.05</c:v>
                </c:pt>
                <c:pt idx="143">
                  <c:v>23507.7</c:v>
                </c:pt>
                <c:pt idx="144">
                  <c:v>22809.3</c:v>
                </c:pt>
                <c:pt idx="145">
                  <c:v>23328.02</c:v>
                </c:pt>
                <c:pt idx="146">
                  <c:v>23248.9</c:v>
                </c:pt>
                <c:pt idx="147">
                  <c:v>23396.09</c:v>
                </c:pt>
                <c:pt idx="148">
                  <c:v>23538.03</c:v>
                </c:pt>
                <c:pt idx="149">
                  <c:v>23714.38</c:v>
                </c:pt>
                <c:pt idx="150">
                  <c:v>23473.25</c:v>
                </c:pt>
                <c:pt idx="151">
                  <c:v>23911.81</c:v>
                </c:pt>
                <c:pt idx="152">
                  <c:v>23811.09</c:v>
                </c:pt>
                <c:pt idx="153">
                  <c:v>23705</c:v>
                </c:pt>
                <c:pt idx="154">
                  <c:v>23966.44</c:v>
                </c:pt>
                <c:pt idx="155">
                  <c:v>23698.49</c:v>
                </c:pt>
                <c:pt idx="156">
                  <c:v>22997.55</c:v>
                </c:pt>
                <c:pt idx="157">
                  <c:v>23356.01</c:v>
                </c:pt>
                <c:pt idx="158">
                  <c:v>23248.52</c:v>
                </c:pt>
                <c:pt idx="159">
                  <c:v>23407.99</c:v>
                </c:pt>
                <c:pt idx="160">
                  <c:v>23389.72</c:v>
                </c:pt>
                <c:pt idx="161">
                  <c:v>22975.32</c:v>
                </c:pt>
                <c:pt idx="162">
                  <c:v>22378.65</c:v>
                </c:pt>
                <c:pt idx="163">
                  <c:v>21746.17</c:v>
                </c:pt>
                <c:pt idx="164">
                  <c:v>20450.43</c:v>
                </c:pt>
                <c:pt idx="165">
                  <c:v>21649.69</c:v>
                </c:pt>
                <c:pt idx="166">
                  <c:v>21473.81</c:v>
                </c:pt>
                <c:pt idx="167">
                  <c:v>22201.24</c:v>
                </c:pt>
                <c:pt idx="168">
                  <c:v>21993.74</c:v>
                </c:pt>
                <c:pt idx="169">
                  <c:v>21941.919999999998</c:v>
                </c:pt>
                <c:pt idx="170">
                  <c:v>21451.37</c:v>
                </c:pt>
                <c:pt idx="171">
                  <c:v>21612</c:v>
                </c:pt>
                <c:pt idx="172">
                  <c:v>22177.37</c:v>
                </c:pt>
                <c:pt idx="173">
                  <c:v>21472.68</c:v>
                </c:pt>
                <c:pt idx="174">
                  <c:v>21622.34</c:v>
                </c:pt>
                <c:pt idx="175">
                  <c:v>21941.31</c:v>
                </c:pt>
                <c:pt idx="176">
                  <c:v>22126.57</c:v>
                </c:pt>
                <c:pt idx="177">
                  <c:v>21901.45</c:v>
                </c:pt>
                <c:pt idx="178">
                  <c:v>21762.63</c:v>
                </c:pt>
                <c:pt idx="179">
                  <c:v>21553.8</c:v>
                </c:pt>
                <c:pt idx="180">
                  <c:v>21903.63</c:v>
                </c:pt>
                <c:pt idx="181">
                  <c:v>22059.21</c:v>
                </c:pt>
                <c:pt idx="182">
                  <c:v>22099.53</c:v>
                </c:pt>
                <c:pt idx="183">
                  <c:v>21514.9</c:v>
                </c:pt>
                <c:pt idx="184">
                  <c:v>21755.42</c:v>
                </c:pt>
                <c:pt idx="185">
                  <c:v>21031.8</c:v>
                </c:pt>
                <c:pt idx="186">
                  <c:v>21068.880000000001</c:v>
                </c:pt>
                <c:pt idx="187">
                  <c:v>20581.830000000002</c:v>
                </c:pt>
                <c:pt idx="188">
                  <c:v>21339.11</c:v>
                </c:pt>
                <c:pt idx="189">
                  <c:v>20759.490000000002</c:v>
                </c:pt>
                <c:pt idx="190">
                  <c:v>20726.75</c:v>
                </c:pt>
                <c:pt idx="191">
                  <c:v>21294.98</c:v>
                </c:pt>
                <c:pt idx="192">
                  <c:v>21142.86</c:v>
                </c:pt>
                <c:pt idx="193">
                  <c:v>21395.29</c:v>
                </c:pt>
                <c:pt idx="194">
                  <c:v>21980.080000000002</c:v>
                </c:pt>
                <c:pt idx="195">
                  <c:v>22182.65</c:v>
                </c:pt>
                <c:pt idx="196">
                  <c:v>22007.34</c:v>
                </c:pt>
                <c:pt idx="197">
                  <c:v>22156.74</c:v>
                </c:pt>
                <c:pt idx="198">
                  <c:v>22257.89</c:v>
                </c:pt>
                <c:pt idx="199">
                  <c:v>22091.27</c:v>
                </c:pt>
                <c:pt idx="200">
                  <c:v>22048.49</c:v>
                </c:pt>
                <c:pt idx="201">
                  <c:v>21838.2</c:v>
                </c:pt>
                <c:pt idx="202">
                  <c:v>22217.69</c:v>
                </c:pt>
                <c:pt idx="203">
                  <c:v>22337.66</c:v>
                </c:pt>
                <c:pt idx="204">
                  <c:v>22419.68</c:v>
                </c:pt>
                <c:pt idx="205">
                  <c:v>22270.11</c:v>
                </c:pt>
                <c:pt idx="206">
                  <c:v>22172.639999999999</c:v>
                </c:pt>
                <c:pt idx="207">
                  <c:v>22616.9</c:v>
                </c:pt>
                <c:pt idx="208">
                  <c:v>22736.86</c:v>
                </c:pt>
                <c:pt idx="209">
                  <c:v>22629.64</c:v>
                </c:pt>
                <c:pt idx="210">
                  <c:v>22369.919999999998</c:v>
                </c:pt>
                <c:pt idx="211">
                  <c:v>22686.240000000002</c:v>
                </c:pt>
                <c:pt idx="212">
                  <c:v>22442.69</c:v>
                </c:pt>
                <c:pt idx="213">
                  <c:v>22442.51</c:v>
                </c:pt>
                <c:pt idx="214">
                  <c:v>22482.39</c:v>
                </c:pt>
                <c:pt idx="215">
                  <c:v>22459.45</c:v>
                </c:pt>
                <c:pt idx="216">
                  <c:v>22312.63</c:v>
                </c:pt>
                <c:pt idx="217">
                  <c:v>22223.7</c:v>
                </c:pt>
                <c:pt idx="218">
                  <c:v>22529.94</c:v>
                </c:pt>
                <c:pt idx="219">
                  <c:v>22107.3</c:v>
                </c:pt>
                <c:pt idx="220">
                  <c:v>22444</c:v>
                </c:pt>
                <c:pt idx="221">
                  <c:v>22385.11</c:v>
                </c:pt>
                <c:pt idx="222">
                  <c:v>21859.29</c:v>
                </c:pt>
                <c:pt idx="223">
                  <c:v>21842.560000000001</c:v>
                </c:pt>
                <c:pt idx="224">
                  <c:v>21811.360000000001</c:v>
                </c:pt>
                <c:pt idx="225">
                  <c:v>22309.39</c:v>
                </c:pt>
                <c:pt idx="226">
                  <c:v>22091.56</c:v>
                </c:pt>
                <c:pt idx="227">
                  <c:v>22191.99</c:v>
                </c:pt>
                <c:pt idx="228">
                  <c:v>22140.14</c:v>
                </c:pt>
                <c:pt idx="229">
                  <c:v>22294.69</c:v>
                </c:pt>
                <c:pt idx="230">
                  <c:v>21948.14</c:v>
                </c:pt>
                <c:pt idx="231">
                  <c:v>22359.23</c:v>
                </c:pt>
                <c:pt idx="232">
                  <c:v>22591.53</c:v>
                </c:pt>
                <c:pt idx="233">
                  <c:v>22575.18</c:v>
                </c:pt>
                <c:pt idx="234">
                  <c:v>22717.98</c:v>
                </c:pt>
                <c:pt idx="235">
                  <c:v>22581.33</c:v>
                </c:pt>
                <c:pt idx="236">
                  <c:v>22551.91</c:v>
                </c:pt>
                <c:pt idx="237">
                  <c:v>21995.71</c:v>
                </c:pt>
                <c:pt idx="238">
                  <c:v>22021.360000000001</c:v>
                </c:pt>
                <c:pt idx="239">
                  <c:v>22037.17</c:v>
                </c:pt>
                <c:pt idx="240">
                  <c:v>21538.04</c:v>
                </c:pt>
                <c:pt idx="241">
                  <c:v>21500.880000000001</c:v>
                </c:pt>
                <c:pt idx="242">
                  <c:v>21409.63</c:v>
                </c:pt>
                <c:pt idx="243">
                  <c:v>21015.29</c:v>
                </c:pt>
                <c:pt idx="244">
                  <c:v>20506.560000000001</c:v>
                </c:pt>
                <c:pt idx="245">
                  <c:v>21272.68</c:v>
                </c:pt>
                <c:pt idx="246">
                  <c:v>21210.23</c:v>
                </c:pt>
                <c:pt idx="247">
                  <c:v>21523.1</c:v>
                </c:pt>
                <c:pt idx="248">
                  <c:v>21241.93</c:v>
                </c:pt>
                <c:pt idx="249">
                  <c:v>21099.32</c:v>
                </c:pt>
                <c:pt idx="250">
                  <c:v>21060.13</c:v>
                </c:pt>
                <c:pt idx="251">
                  <c:v>21456.36</c:v>
                </c:pt>
                <c:pt idx="252">
                  <c:v>21369.15</c:v>
                </c:pt>
                <c:pt idx="253">
                  <c:v>21661.33</c:v>
                </c:pt>
                <c:pt idx="254">
                  <c:v>21418.37</c:v>
                </c:pt>
                <c:pt idx="255">
                  <c:v>20733.810000000001</c:v>
                </c:pt>
                <c:pt idx="256">
                  <c:v>20983.24</c:v>
                </c:pt>
                <c:pt idx="257">
                  <c:v>20422.39</c:v>
                </c:pt>
                <c:pt idx="258">
                  <c:v>20189.48</c:v>
                </c:pt>
                <c:pt idx="259">
                  <c:v>19869.490000000002</c:v>
                </c:pt>
                <c:pt idx="260">
                  <c:v>19756.14</c:v>
                </c:pt>
                <c:pt idx="261">
                  <c:v>19970.099999999999</c:v>
                </c:pt>
                <c:pt idx="262">
                  <c:v>20139.87</c:v>
                </c:pt>
                <c:pt idx="263">
                  <c:v>19803.41</c:v>
                </c:pt>
                <c:pt idx="264">
                  <c:v>19195.939999999999</c:v>
                </c:pt>
                <c:pt idx="265">
                  <c:v>18686.86</c:v>
                </c:pt>
                <c:pt idx="266">
                  <c:v>18880.52</c:v>
                </c:pt>
                <c:pt idx="267">
                  <c:v>17967.91</c:v>
                </c:pt>
                <c:pt idx="268">
                  <c:v>18723.22</c:v>
                </c:pt>
                <c:pt idx="269">
                  <c:v>19028.419999999998</c:v>
                </c:pt>
                <c:pt idx="270">
                  <c:v>18641.47</c:v>
                </c:pt>
                <c:pt idx="271">
                  <c:v>18923.830000000002</c:v>
                </c:pt>
                <c:pt idx="272">
                  <c:v>18848.03</c:v>
                </c:pt>
                <c:pt idx="273">
                  <c:v>18189.95</c:v>
                </c:pt>
                <c:pt idx="274">
                  <c:v>18657.29</c:v>
                </c:pt>
                <c:pt idx="275">
                  <c:v>18485.95</c:v>
                </c:pt>
                <c:pt idx="276">
                  <c:v>17922.45</c:v>
                </c:pt>
                <c:pt idx="277">
                  <c:v>17412.04</c:v>
                </c:pt>
                <c:pt idx="278">
                  <c:v>17626.04</c:v>
                </c:pt>
                <c:pt idx="279">
                  <c:v>17250.259999999998</c:v>
                </c:pt>
                <c:pt idx="280">
                  <c:v>16441.2</c:v>
                </c:pt>
                <c:pt idx="281">
                  <c:v>15913.12</c:v>
                </c:pt>
                <c:pt idx="282">
                  <c:v>16714.14</c:v>
                </c:pt>
                <c:pt idx="283">
                  <c:v>15773</c:v>
                </c:pt>
                <c:pt idx="284">
                  <c:v>16514.87</c:v>
                </c:pt>
                <c:pt idx="285">
                  <c:v>17041.82</c:v>
                </c:pt>
                <c:pt idx="286">
                  <c:v>16957.84</c:v>
                </c:pt>
                <c:pt idx="287">
                  <c:v>17377.89</c:v>
                </c:pt>
                <c:pt idx="288">
                  <c:v>17112.36</c:v>
                </c:pt>
                <c:pt idx="289">
                  <c:v>16909.560000000001</c:v>
                </c:pt>
                <c:pt idx="290">
                  <c:v>17504.580000000002</c:v>
                </c:pt>
                <c:pt idx="291">
                  <c:v>17163.46</c:v>
                </c:pt>
                <c:pt idx="292">
                  <c:v>16719.36</c:v>
                </c:pt>
                <c:pt idx="293">
                  <c:v>17104.54</c:v>
                </c:pt>
                <c:pt idx="294">
                  <c:v>17483.759999999998</c:v>
                </c:pt>
                <c:pt idx="295">
                  <c:v>17623.07</c:v>
                </c:pt>
                <c:pt idx="296">
                  <c:v>18011.91</c:v>
                </c:pt>
                <c:pt idx="297">
                  <c:v>18206.41</c:v>
                </c:pt>
                <c:pt idx="298">
                  <c:v>18348.5</c:v>
                </c:pt>
                <c:pt idx="299">
                  <c:v>18278.98</c:v>
                </c:pt>
                <c:pt idx="300">
                  <c:v>18059.27</c:v>
                </c:pt>
                <c:pt idx="301">
                  <c:v>18017.560000000001</c:v>
                </c:pt>
                <c:pt idx="302">
                  <c:v>18208.919999999998</c:v>
                </c:pt>
                <c:pt idx="303">
                  <c:v>18118.23</c:v>
                </c:pt>
                <c:pt idx="304">
                  <c:v>18987.75</c:v>
                </c:pt>
                <c:pt idx="305">
                  <c:v>18981.77</c:v>
                </c:pt>
                <c:pt idx="306">
                  <c:v>18765.37</c:v>
                </c:pt>
                <c:pt idx="307">
                  <c:v>18731.75</c:v>
                </c:pt>
                <c:pt idx="308">
                  <c:v>18608.03</c:v>
                </c:pt>
                <c:pt idx="309">
                  <c:v>18611.34</c:v>
                </c:pt>
                <c:pt idx="310">
                  <c:v>18696.93</c:v>
                </c:pt>
                <c:pt idx="311">
                  <c:v>18698.82</c:v>
                </c:pt>
                <c:pt idx="312">
                  <c:v>18462.88</c:v>
                </c:pt>
                <c:pt idx="313">
                  <c:v>18165.84</c:v>
                </c:pt>
                <c:pt idx="314">
                  <c:v>18171.86</c:v>
                </c:pt>
                <c:pt idx="315">
                  <c:v>18375.32</c:v>
                </c:pt>
                <c:pt idx="316">
                  <c:v>18116.88</c:v>
                </c:pt>
                <c:pt idx="317">
                  <c:v>17776.84</c:v>
                </c:pt>
                <c:pt idx="318">
                  <c:v>17639.259999999998</c:v>
                </c:pt>
                <c:pt idx="319">
                  <c:v>17109.3</c:v>
                </c:pt>
                <c:pt idx="320">
                  <c:v>17240.91</c:v>
                </c:pt>
                <c:pt idx="321">
                  <c:v>16818.25</c:v>
                </c:pt>
                <c:pt idx="322">
                  <c:v>17504.62</c:v>
                </c:pt>
                <c:pt idx="323">
                  <c:v>17722.66</c:v>
                </c:pt>
                <c:pt idx="324">
                  <c:v>17444.8</c:v>
                </c:pt>
                <c:pt idx="325">
                  <c:v>18165.59</c:v>
                </c:pt>
                <c:pt idx="326">
                  <c:v>18329.09</c:v>
                </c:pt>
                <c:pt idx="327">
                  <c:v>18257.349999999999</c:v>
                </c:pt>
                <c:pt idx="328">
                  <c:v>18358.25</c:v>
                </c:pt>
                <c:pt idx="329">
                  <c:v>18447.98</c:v>
                </c:pt>
                <c:pt idx="330">
                  <c:v>18658.36</c:v>
                </c:pt>
                <c:pt idx="331">
                  <c:v>18732.96</c:v>
                </c:pt>
                <c:pt idx="332">
                  <c:v>18687.04</c:v>
                </c:pt>
                <c:pt idx="333">
                  <c:v>18403.23</c:v>
                </c:pt>
                <c:pt idx="334">
                  <c:v>18670.41</c:v>
                </c:pt>
                <c:pt idx="335">
                  <c:v>18750.62</c:v>
                </c:pt>
                <c:pt idx="336">
                  <c:v>18976.71</c:v>
                </c:pt>
                <c:pt idx="337">
                  <c:v>18600.560000000001</c:v>
                </c:pt>
                <c:pt idx="338">
                  <c:v>18420.22</c:v>
                </c:pt>
                <c:pt idx="339">
                  <c:v>17966.810000000001</c:v>
                </c:pt>
                <c:pt idx="340">
                  <c:v>17935.669999999998</c:v>
                </c:pt>
                <c:pt idx="341">
                  <c:v>17923.900000000001</c:v>
                </c:pt>
                <c:pt idx="342">
                  <c:v>17842.8</c:v>
                </c:pt>
                <c:pt idx="343">
                  <c:v>17685.8</c:v>
                </c:pt>
                <c:pt idx="344">
                  <c:v>17934.72</c:v>
                </c:pt>
                <c:pt idx="345">
                  <c:v>17698.080000000002</c:v>
                </c:pt>
                <c:pt idx="346">
                  <c:v>17651.36</c:v>
                </c:pt>
                <c:pt idx="347">
                  <c:v>17729.45</c:v>
                </c:pt>
                <c:pt idx="348">
                  <c:v>17737.02</c:v>
                </c:pt>
                <c:pt idx="349">
                  <c:v>17498.88</c:v>
                </c:pt>
                <c:pt idx="350">
                  <c:v>17713.62</c:v>
                </c:pt>
                <c:pt idx="351">
                  <c:v>17545.560000000001</c:v>
                </c:pt>
                <c:pt idx="352">
                  <c:v>17812.349999999999</c:v>
                </c:pt>
                <c:pt idx="353">
                  <c:v>17325.080000000002</c:v>
                </c:pt>
                <c:pt idx="354">
                  <c:v>17903.97</c:v>
                </c:pt>
                <c:pt idx="355">
                  <c:v>18201.39</c:v>
                </c:pt>
                <c:pt idx="356">
                  <c:v>18216.919999999998</c:v>
                </c:pt>
                <c:pt idx="357">
                  <c:v>18186.14</c:v>
                </c:pt>
                <c:pt idx="358">
                  <c:v>18291.38</c:v>
                </c:pt>
                <c:pt idx="359">
                  <c:v>18025.25</c:v>
                </c:pt>
                <c:pt idx="360">
                  <c:v>17810.849999999999</c:v>
                </c:pt>
                <c:pt idx="361">
                  <c:v>17767.3</c:v>
                </c:pt>
                <c:pt idx="362">
                  <c:v>17495.09</c:v>
                </c:pt>
                <c:pt idx="363">
                  <c:v>17625</c:v>
                </c:pt>
                <c:pt idx="364">
                  <c:v>17975.490000000002</c:v>
                </c:pt>
                <c:pt idx="365">
                  <c:v>17909.7</c:v>
                </c:pt>
                <c:pt idx="366">
                  <c:v>17763.88</c:v>
                </c:pt>
                <c:pt idx="367">
                  <c:v>17120.16</c:v>
                </c:pt>
                <c:pt idx="368">
                  <c:v>16621.87</c:v>
                </c:pt>
                <c:pt idx="369">
                  <c:v>16271.35</c:v>
                </c:pt>
                <c:pt idx="370">
                  <c:v>16513.97</c:v>
                </c:pt>
                <c:pt idx="371">
                  <c:v>16351.9</c:v>
                </c:pt>
                <c:pt idx="372">
                  <c:v>16923.29</c:v>
                </c:pt>
                <c:pt idx="373">
                  <c:v>17353.45</c:v>
                </c:pt>
                <c:pt idx="374">
                  <c:v>17431.169999999998</c:v>
                </c:pt>
                <c:pt idx="375">
                  <c:v>17323.27</c:v>
                </c:pt>
                <c:pt idx="376">
                  <c:v>17966.169999999998</c:v>
                </c:pt>
                <c:pt idx="377">
                  <c:v>15723.81</c:v>
                </c:pt>
                <c:pt idx="378">
                  <c:v>15103.58</c:v>
                </c:pt>
                <c:pt idx="379">
                  <c:v>15601.62</c:v>
                </c:pt>
                <c:pt idx="380">
                  <c:v>15946.93</c:v>
                </c:pt>
                <c:pt idx="381">
                  <c:v>16197.78</c:v>
                </c:pt>
                <c:pt idx="382">
                  <c:v>16295.78</c:v>
                </c:pt>
                <c:pt idx="383">
                  <c:v>16012.31</c:v>
                </c:pt>
                <c:pt idx="384">
                  <c:v>15780.16</c:v>
                </c:pt>
                <c:pt idx="385">
                  <c:v>15423.79</c:v>
                </c:pt>
                <c:pt idx="386">
                  <c:v>15436.16</c:v>
                </c:pt>
                <c:pt idx="387">
                  <c:v>16066.38</c:v>
                </c:pt>
                <c:pt idx="388">
                  <c:v>16260.64</c:v>
                </c:pt>
                <c:pt idx="389">
                  <c:v>16721</c:v>
                </c:pt>
                <c:pt idx="390">
                  <c:v>16527.89</c:v>
                </c:pt>
                <c:pt idx="391">
                  <c:v>16797.52</c:v>
                </c:pt>
                <c:pt idx="392">
                  <c:v>16748.59</c:v>
                </c:pt>
                <c:pt idx="393">
                  <c:v>16762.73</c:v>
                </c:pt>
                <c:pt idx="394">
                  <c:v>16673.77</c:v>
                </c:pt>
                <c:pt idx="395">
                  <c:v>16763.82</c:v>
                </c:pt>
                <c:pt idx="396">
                  <c:v>16805.400000000001</c:v>
                </c:pt>
                <c:pt idx="397">
                  <c:v>16778.669999999998</c:v>
                </c:pt>
                <c:pt idx="398">
                  <c:v>16692.169999999998</c:v>
                </c:pt>
                <c:pt idx="399">
                  <c:v>16697.009999999998</c:v>
                </c:pt>
                <c:pt idx="400">
                  <c:v>16863.009999999998</c:v>
                </c:pt>
                <c:pt idx="401">
                  <c:v>16522.64</c:v>
                </c:pt>
                <c:pt idx="402">
                  <c:v>16846.86</c:v>
                </c:pt>
                <c:pt idx="403">
                  <c:v>16554.830000000002</c:v>
                </c:pt>
                <c:pt idx="404">
                  <c:v>16098.37</c:v>
                </c:pt>
                <c:pt idx="405">
                  <c:v>16129.84</c:v>
                </c:pt>
                <c:pt idx="406">
                  <c:v>16236.41</c:v>
                </c:pt>
                <c:pt idx="407">
                  <c:v>16626.28</c:v>
                </c:pt>
                <c:pt idx="408">
                  <c:v>16743.82</c:v>
                </c:pt>
                <c:pt idx="409">
                  <c:v>16796.14</c:v>
                </c:pt>
                <c:pt idx="410">
                  <c:v>16791.55</c:v>
                </c:pt>
                <c:pt idx="411">
                  <c:v>16969.689999999999</c:v>
                </c:pt>
                <c:pt idx="412">
                  <c:v>16997.830000000002</c:v>
                </c:pt>
                <c:pt idx="413">
                  <c:v>16792.96</c:v>
                </c:pt>
                <c:pt idx="414">
                  <c:v>16528.36</c:v>
                </c:pt>
                <c:pt idx="415">
                  <c:v>16673.580000000002</c:v>
                </c:pt>
                <c:pt idx="416">
                  <c:v>16310.06</c:v>
                </c:pt>
                <c:pt idx="417">
                  <c:v>16369.14</c:v>
                </c:pt>
                <c:pt idx="418">
                  <c:v>16778.05</c:v>
                </c:pt>
                <c:pt idx="419">
                  <c:v>16891.63</c:v>
                </c:pt>
                <c:pt idx="420">
                  <c:v>16710.78</c:v>
                </c:pt>
                <c:pt idx="421">
                  <c:v>16843.990000000002</c:v>
                </c:pt>
                <c:pt idx="422">
                  <c:v>16655.22</c:v>
                </c:pt>
                <c:pt idx="423">
                  <c:v>16891.419999999998</c:v>
                </c:pt>
                <c:pt idx="424">
                  <c:v>16943.38</c:v>
                </c:pt>
                <c:pt idx="425">
                  <c:v>16923.28</c:v>
                </c:pt>
                <c:pt idx="426">
                  <c:v>17183.900000000001</c:v>
                </c:pt>
                <c:pt idx="427">
                  <c:v>17190.439999999999</c:v>
                </c:pt>
                <c:pt idx="428">
                  <c:v>17052.57</c:v>
                </c:pt>
                <c:pt idx="429">
                  <c:v>17292.84</c:v>
                </c:pt>
                <c:pt idx="430">
                  <c:v>17375.73</c:v>
                </c:pt>
                <c:pt idx="431">
                  <c:v>17156.48</c:v>
                </c:pt>
                <c:pt idx="432">
                  <c:v>16840.28</c:v>
                </c:pt>
                <c:pt idx="433">
                  <c:v>16547.75</c:v>
                </c:pt>
                <c:pt idx="434">
                  <c:v>16539.900000000001</c:v>
                </c:pt>
                <c:pt idx="435">
                  <c:v>16595.43</c:v>
                </c:pt>
                <c:pt idx="436">
                  <c:v>16192.16</c:v>
                </c:pt>
                <c:pt idx="437">
                  <c:v>16399.259999999998</c:v>
                </c:pt>
                <c:pt idx="438">
                  <c:v>16207.1</c:v>
                </c:pt>
                <c:pt idx="439">
                  <c:v>16349.82</c:v>
                </c:pt>
                <c:pt idx="440">
                  <c:v>16637.689999999999</c:v>
                </c:pt>
                <c:pt idx="441">
                  <c:v>16452.84</c:v>
                </c:pt>
                <c:pt idx="442">
                  <c:v>16192.48</c:v>
                </c:pt>
                <c:pt idx="443">
                  <c:v>16134.71</c:v>
                </c:pt>
                <c:pt idx="444">
                  <c:v>16222.21</c:v>
                </c:pt>
                <c:pt idx="445">
                  <c:v>16338.78</c:v>
                </c:pt>
                <c:pt idx="446">
                  <c:v>16401</c:v>
                </c:pt>
                <c:pt idx="447">
                  <c:v>16273.95</c:v>
                </c:pt>
                <c:pt idx="448">
                  <c:v>16308.02</c:v>
                </c:pt>
                <c:pt idx="449">
                  <c:v>16476.580000000002</c:v>
                </c:pt>
                <c:pt idx="450">
                  <c:v>16491.62</c:v>
                </c:pt>
                <c:pt idx="451">
                  <c:v>16405.27</c:v>
                </c:pt>
                <c:pt idx="452">
                  <c:v>16632.45</c:v>
                </c:pt>
                <c:pt idx="453">
                  <c:v>16474.060000000001</c:v>
                </c:pt>
                <c:pt idx="454">
                  <c:v>16470.28</c:v>
                </c:pt>
                <c:pt idx="455">
                  <c:v>16269.26</c:v>
                </c:pt>
                <c:pt idx="456">
                  <c:v>16591.37</c:v>
                </c:pt>
                <c:pt idx="457">
                  <c:v>16630.34</c:v>
                </c:pt>
                <c:pt idx="458">
                  <c:v>16966.61</c:v>
                </c:pt>
                <c:pt idx="459">
                  <c:v>17044.34</c:v>
                </c:pt>
                <c:pt idx="460">
                  <c:v>17141.38</c:v>
                </c:pt>
                <c:pt idx="461">
                  <c:v>17166.759999999998</c:v>
                </c:pt>
                <c:pt idx="462">
                  <c:v>17305.77</c:v>
                </c:pt>
                <c:pt idx="463">
                  <c:v>17230.03</c:v>
                </c:pt>
                <c:pt idx="464">
                  <c:v>17280.740000000002</c:v>
                </c:pt>
                <c:pt idx="465">
                  <c:v>17426.46</c:v>
                </c:pt>
                <c:pt idx="466">
                  <c:v>17324.23</c:v>
                </c:pt>
                <c:pt idx="467">
                  <c:v>17125.05</c:v>
                </c:pt>
                <c:pt idx="468">
                  <c:v>16898.28</c:v>
                </c:pt>
                <c:pt idx="469">
                  <c:v>16474.52</c:v>
                </c:pt>
                <c:pt idx="470">
                  <c:v>16419.900000000001</c:v>
                </c:pt>
                <c:pt idx="471">
                  <c:v>16318.6</c:v>
                </c:pt>
                <c:pt idx="472">
                  <c:v>16736.75</c:v>
                </c:pt>
                <c:pt idx="473">
                  <c:v>16817.41</c:v>
                </c:pt>
                <c:pt idx="474">
                  <c:v>16799.849999999999</c:v>
                </c:pt>
                <c:pt idx="475">
                  <c:v>16804.88</c:v>
                </c:pt>
                <c:pt idx="476">
                  <c:v>16812.37</c:v>
                </c:pt>
                <c:pt idx="477">
                  <c:v>16686.330000000002</c:v>
                </c:pt>
                <c:pt idx="478">
                  <c:v>16682.37</c:v>
                </c:pt>
                <c:pt idx="479">
                  <c:v>16559.84</c:v>
                </c:pt>
                <c:pt idx="480">
                  <c:v>16555.310000000001</c:v>
                </c:pt>
                <c:pt idx="481">
                  <c:v>16265.9</c:v>
                </c:pt>
                <c:pt idx="482">
                  <c:v>16297.26</c:v>
                </c:pt>
                <c:pt idx="483">
                  <c:v>16519.89</c:v>
                </c:pt>
                <c:pt idx="484">
                  <c:v>16532.259999999998</c:v>
                </c:pt>
                <c:pt idx="485">
                  <c:v>16500.73</c:v>
                </c:pt>
                <c:pt idx="486">
                  <c:v>16515.11</c:v>
                </c:pt>
                <c:pt idx="487">
                  <c:v>16216.95</c:v>
                </c:pt>
                <c:pt idx="488">
                  <c:v>16561.86</c:v>
                </c:pt>
                <c:pt idx="489">
                  <c:v>16930.41</c:v>
                </c:pt>
                <c:pt idx="490">
                  <c:v>17098.330000000002</c:v>
                </c:pt>
                <c:pt idx="491">
                  <c:v>17086.849999999999</c:v>
                </c:pt>
                <c:pt idx="492">
                  <c:v>17050.21</c:v>
                </c:pt>
                <c:pt idx="493">
                  <c:v>17757.8</c:v>
                </c:pt>
                <c:pt idx="494">
                  <c:v>18130.66</c:v>
                </c:pt>
                <c:pt idx="495">
                  <c:v>18427.86</c:v>
                </c:pt>
                <c:pt idx="496">
                  <c:v>18292.650000000001</c:v>
                </c:pt>
                <c:pt idx="497">
                  <c:v>18370.32</c:v>
                </c:pt>
                <c:pt idx="498">
                  <c:v>18827.61</c:v>
                </c:pt>
                <c:pt idx="499">
                  <c:v>18606.32</c:v>
                </c:pt>
                <c:pt idx="500">
                  <c:v>18994.79</c:v>
                </c:pt>
                <c:pt idx="501">
                  <c:v>19014.75</c:v>
                </c:pt>
                <c:pt idx="502">
                  <c:v>18968.939999999999</c:v>
                </c:pt>
                <c:pt idx="503">
                  <c:v>19247.240000000002</c:v>
                </c:pt>
                <c:pt idx="504">
                  <c:v>19215.59</c:v>
                </c:pt>
                <c:pt idx="505">
                  <c:v>19121.259999999998</c:v>
                </c:pt>
                <c:pt idx="506">
                  <c:v>19345.02</c:v>
                </c:pt>
                <c:pt idx="507">
                  <c:v>19390.830000000002</c:v>
                </c:pt>
                <c:pt idx="508">
                  <c:v>19239.39</c:v>
                </c:pt>
                <c:pt idx="509">
                  <c:v>19203.939999999999</c:v>
                </c:pt>
                <c:pt idx="510">
                  <c:v>19234.580000000002</c:v>
                </c:pt>
                <c:pt idx="511">
                  <c:v>19566.53</c:v>
                </c:pt>
                <c:pt idx="512">
                  <c:v>19573.48</c:v>
                </c:pt>
                <c:pt idx="513">
                  <c:v>19626.64</c:v>
                </c:pt>
                <c:pt idx="514">
                  <c:v>19642.810000000001</c:v>
                </c:pt>
                <c:pt idx="515">
                  <c:v>19687.71</c:v>
                </c:pt>
                <c:pt idx="516">
                  <c:v>19360.02</c:v>
                </c:pt>
                <c:pt idx="517">
                  <c:v>19424.189999999999</c:v>
                </c:pt>
                <c:pt idx="518">
                  <c:v>19486.88</c:v>
                </c:pt>
                <c:pt idx="519">
                  <c:v>19156.59</c:v>
                </c:pt>
                <c:pt idx="520">
                  <c:v>19514.54</c:v>
                </c:pt>
                <c:pt idx="521">
                  <c:v>19247.25</c:v>
                </c:pt>
                <c:pt idx="522">
                  <c:v>19296.16</c:v>
                </c:pt>
                <c:pt idx="523">
                  <c:v>19358.099999999999</c:v>
                </c:pt>
                <c:pt idx="524">
                  <c:v>19490.96</c:v>
                </c:pt>
                <c:pt idx="525">
                  <c:v>19479.46</c:v>
                </c:pt>
                <c:pt idx="526">
                  <c:v>19328.41</c:v>
                </c:pt>
                <c:pt idx="527">
                  <c:v>19499.54</c:v>
                </c:pt>
                <c:pt idx="528">
                  <c:v>19582.23</c:v>
                </c:pt>
                <c:pt idx="529">
                  <c:v>19439.650000000001</c:v>
                </c:pt>
                <c:pt idx="530">
                  <c:v>19329.259999999998</c:v>
                </c:pt>
                <c:pt idx="531">
                  <c:v>18759.400000000001</c:v>
                </c:pt>
                <c:pt idx="532">
                  <c:v>18590.73</c:v>
                </c:pt>
                <c:pt idx="533">
                  <c:v>18740.650000000001</c:v>
                </c:pt>
                <c:pt idx="534">
                  <c:v>18889.189999999999</c:v>
                </c:pt>
                <c:pt idx="535">
                  <c:v>19116.04</c:v>
                </c:pt>
                <c:pt idx="536">
                  <c:v>18693.650000000001</c:v>
                </c:pt>
                <c:pt idx="537">
                  <c:v>18662.61</c:v>
                </c:pt>
                <c:pt idx="538">
                  <c:v>18771.78</c:v>
                </c:pt>
                <c:pt idx="539">
                  <c:v>18947.439999999999</c:v>
                </c:pt>
                <c:pt idx="540">
                  <c:v>18862.11</c:v>
                </c:pt>
                <c:pt idx="541">
                  <c:v>19064.64</c:v>
                </c:pt>
                <c:pt idx="542">
                  <c:v>19187.669999999998</c:v>
                </c:pt>
                <c:pt idx="543">
                  <c:v>19056.16</c:v>
                </c:pt>
                <c:pt idx="544">
                  <c:v>19087.54</c:v>
                </c:pt>
                <c:pt idx="545">
                  <c:v>19006.46</c:v>
                </c:pt>
                <c:pt idx="546">
                  <c:v>18978.650000000001</c:v>
                </c:pt>
                <c:pt idx="547">
                  <c:v>19043.580000000002</c:v>
                </c:pt>
                <c:pt idx="548">
                  <c:v>18884.900000000001</c:v>
                </c:pt>
                <c:pt idx="549">
                  <c:v>18819.490000000002</c:v>
                </c:pt>
                <c:pt idx="550">
                  <c:v>18596.66</c:v>
                </c:pt>
                <c:pt idx="551">
                  <c:v>18914.3</c:v>
                </c:pt>
                <c:pt idx="552">
                  <c:v>18913.28</c:v>
                </c:pt>
                <c:pt idx="553">
                  <c:v>19364.39</c:v>
                </c:pt>
                <c:pt idx="554">
                  <c:v>19440.62</c:v>
                </c:pt>
                <c:pt idx="555">
                  <c:v>19664.45</c:v>
                </c:pt>
                <c:pt idx="556">
                  <c:v>19449.849999999999</c:v>
                </c:pt>
                <c:pt idx="557">
                  <c:v>19455.05</c:v>
                </c:pt>
                <c:pt idx="558">
                  <c:v>19482.39</c:v>
                </c:pt>
                <c:pt idx="559">
                  <c:v>19571.240000000002</c:v>
                </c:pt>
                <c:pt idx="560">
                  <c:v>19658.37</c:v>
                </c:pt>
                <c:pt idx="561">
                  <c:v>19706.95</c:v>
                </c:pt>
                <c:pt idx="562">
                  <c:v>19537.400000000001</c:v>
                </c:pt>
                <c:pt idx="563">
                  <c:v>19774.02</c:v>
                </c:pt>
                <c:pt idx="564">
                  <c:v>20109.759999999998</c:v>
                </c:pt>
                <c:pt idx="565">
                  <c:v>20074.28</c:v>
                </c:pt>
                <c:pt idx="566">
                  <c:v>19968.55</c:v>
                </c:pt>
                <c:pt idx="567">
                  <c:v>19918.84</c:v>
                </c:pt>
                <c:pt idx="568">
                  <c:v>19953.439999999999</c:v>
                </c:pt>
                <c:pt idx="569">
                  <c:v>20167.490000000002</c:v>
                </c:pt>
                <c:pt idx="570">
                  <c:v>20188.02</c:v>
                </c:pt>
                <c:pt idx="571">
                  <c:v>20124.189999999999</c:v>
                </c:pt>
                <c:pt idx="572">
                  <c:v>20330.419999999998</c:v>
                </c:pt>
                <c:pt idx="573">
                  <c:v>20276.8</c:v>
                </c:pt>
                <c:pt idx="574">
                  <c:v>20367.75</c:v>
                </c:pt>
                <c:pt idx="575">
                  <c:v>20492.939999999999</c:v>
                </c:pt>
                <c:pt idx="576">
                  <c:v>20242.88</c:v>
                </c:pt>
                <c:pt idx="577">
                  <c:v>20257.099999999999</c:v>
                </c:pt>
                <c:pt idx="578">
                  <c:v>20253.37</c:v>
                </c:pt>
                <c:pt idx="579">
                  <c:v>20296.97</c:v>
                </c:pt>
                <c:pt idx="580">
                  <c:v>20300.060000000001</c:v>
                </c:pt>
                <c:pt idx="581">
                  <c:v>20202.05</c:v>
                </c:pt>
                <c:pt idx="582">
                  <c:v>20109.060000000001</c:v>
                </c:pt>
                <c:pt idx="583">
                  <c:v>20004.93</c:v>
                </c:pt>
                <c:pt idx="584">
                  <c:v>19773.68</c:v>
                </c:pt>
                <c:pt idx="585">
                  <c:v>19442.71</c:v>
                </c:pt>
                <c:pt idx="586">
                  <c:v>19824.61</c:v>
                </c:pt>
                <c:pt idx="587">
                  <c:v>19849.439999999999</c:v>
                </c:pt>
                <c:pt idx="588">
                  <c:v>19741.75</c:v>
                </c:pt>
                <c:pt idx="589">
                  <c:v>20684.41</c:v>
                </c:pt>
                <c:pt idx="590">
                  <c:v>20805.52</c:v>
                </c:pt>
                <c:pt idx="591">
                  <c:v>20836.509999999998</c:v>
                </c:pt>
                <c:pt idx="592">
                  <c:v>20597.34</c:v>
                </c:pt>
                <c:pt idx="593">
                  <c:v>20609.16</c:v>
                </c:pt>
                <c:pt idx="594">
                  <c:v>20733.25</c:v>
                </c:pt>
                <c:pt idx="595">
                  <c:v>20759.310000000001</c:v>
                </c:pt>
                <c:pt idx="596">
                  <c:v>21169.919999999998</c:v>
                </c:pt>
                <c:pt idx="597">
                  <c:v>21483.86</c:v>
                </c:pt>
                <c:pt idx="598">
                  <c:v>21428.1</c:v>
                </c:pt>
                <c:pt idx="599">
                  <c:v>21486.95</c:v>
                </c:pt>
                <c:pt idx="600">
                  <c:v>21552.81</c:v>
                </c:pt>
                <c:pt idx="601">
                  <c:v>21482.52</c:v>
                </c:pt>
                <c:pt idx="602">
                  <c:v>21575.45</c:v>
                </c:pt>
                <c:pt idx="603">
                  <c:v>21704.46</c:v>
                </c:pt>
                <c:pt idx="604">
                  <c:v>21787.9</c:v>
                </c:pt>
                <c:pt idx="605">
                  <c:v>21283.72</c:v>
                </c:pt>
                <c:pt idx="606">
                  <c:v>21299.26</c:v>
                </c:pt>
                <c:pt idx="607">
                  <c:v>21567.52</c:v>
                </c:pt>
                <c:pt idx="608">
                  <c:v>21318.58</c:v>
                </c:pt>
                <c:pt idx="609">
                  <c:v>21415.74</c:v>
                </c:pt>
                <c:pt idx="610">
                  <c:v>21369.73</c:v>
                </c:pt>
                <c:pt idx="611">
                  <c:v>21291.72</c:v>
                </c:pt>
                <c:pt idx="612">
                  <c:v>21210.57</c:v>
                </c:pt>
                <c:pt idx="613">
                  <c:v>20783.82</c:v>
                </c:pt>
                <c:pt idx="614">
                  <c:v>20814.48</c:v>
                </c:pt>
                <c:pt idx="615">
                  <c:v>20731.68</c:v>
                </c:pt>
                <c:pt idx="616">
                  <c:v>20936.07</c:v>
                </c:pt>
                <c:pt idx="617">
                  <c:v>20928.240000000002</c:v>
                </c:pt>
                <c:pt idx="618">
                  <c:v>20721.04</c:v>
                </c:pt>
                <c:pt idx="619">
                  <c:v>20760.009999999998</c:v>
                </c:pt>
                <c:pt idx="620">
                  <c:v>20739.91</c:v>
                </c:pt>
                <c:pt idx="621">
                  <c:v>21042.41</c:v>
                </c:pt>
                <c:pt idx="622">
                  <c:v>21122.42</c:v>
                </c:pt>
                <c:pt idx="623">
                  <c:v>20910.23</c:v>
                </c:pt>
                <c:pt idx="624">
                  <c:v>21088.78</c:v>
                </c:pt>
                <c:pt idx="625">
                  <c:v>20960.55</c:v>
                </c:pt>
                <c:pt idx="626">
                  <c:v>20847.509999999998</c:v>
                </c:pt>
                <c:pt idx="627">
                  <c:v>20940.73</c:v>
                </c:pt>
                <c:pt idx="628">
                  <c:v>21014.25</c:v>
                </c:pt>
                <c:pt idx="629">
                  <c:v>20810.02</c:v>
                </c:pt>
                <c:pt idx="630">
                  <c:v>21071.91</c:v>
                </c:pt>
                <c:pt idx="631">
                  <c:v>20930.259999999998</c:v>
                </c:pt>
                <c:pt idx="632">
                  <c:v>20833.88</c:v>
                </c:pt>
                <c:pt idx="633">
                  <c:v>21001.95</c:v>
                </c:pt>
                <c:pt idx="634">
                  <c:v>20790.86</c:v>
                </c:pt>
                <c:pt idx="635">
                  <c:v>21047.8</c:v>
                </c:pt>
                <c:pt idx="636">
                  <c:v>20704.650000000001</c:v>
                </c:pt>
                <c:pt idx="637">
                  <c:v>20584.23</c:v>
                </c:pt>
                <c:pt idx="638">
                  <c:v>21013.14</c:v>
                </c:pt>
                <c:pt idx="639">
                  <c:v>21031.05</c:v>
                </c:pt>
                <c:pt idx="640">
                  <c:v>20939.39</c:v>
                </c:pt>
                <c:pt idx="641">
                  <c:v>21084.19</c:v>
                </c:pt>
                <c:pt idx="642">
                  <c:v>21015.1</c:v>
                </c:pt>
                <c:pt idx="643">
                  <c:v>21190.67</c:v>
                </c:pt>
                <c:pt idx="644">
                  <c:v>21111.7</c:v>
                </c:pt>
                <c:pt idx="645">
                  <c:v>21432.55</c:v>
                </c:pt>
                <c:pt idx="646">
                  <c:v>21521.91</c:v>
                </c:pt>
                <c:pt idx="647">
                  <c:v>21492.29</c:v>
                </c:pt>
                <c:pt idx="648">
                  <c:v>21484.84</c:v>
                </c:pt>
                <c:pt idx="649">
                  <c:v>21358.2</c:v>
                </c:pt>
                <c:pt idx="650">
                  <c:v>21478.95</c:v>
                </c:pt>
                <c:pt idx="651">
                  <c:v>21438.63</c:v>
                </c:pt>
                <c:pt idx="652">
                  <c:v>21202.16</c:v>
                </c:pt>
                <c:pt idx="653">
                  <c:v>21326.58</c:v>
                </c:pt>
                <c:pt idx="654">
                  <c:v>21457.45</c:v>
                </c:pt>
                <c:pt idx="655">
                  <c:v>21577.56</c:v>
                </c:pt>
                <c:pt idx="656">
                  <c:v>21634.720000000001</c:v>
                </c:pt>
                <c:pt idx="657">
                  <c:v>21430.36</c:v>
                </c:pt>
                <c:pt idx="658">
                  <c:v>21486.91</c:v>
                </c:pt>
                <c:pt idx="659">
                  <c:v>21612.81</c:v>
                </c:pt>
                <c:pt idx="660">
                  <c:v>21573.61</c:v>
                </c:pt>
                <c:pt idx="661">
                  <c:v>21793.72</c:v>
                </c:pt>
                <c:pt idx="662">
                  <c:v>21935.79</c:v>
                </c:pt>
                <c:pt idx="663">
                  <c:v>22031.17</c:v>
                </c:pt>
                <c:pt idx="664">
                  <c:v>22048.3</c:v>
                </c:pt>
                <c:pt idx="665">
                  <c:v>21848.37</c:v>
                </c:pt>
                <c:pt idx="666">
                  <c:v>21681.61</c:v>
                </c:pt>
                <c:pt idx="667">
                  <c:v>21354.02</c:v>
                </c:pt>
                <c:pt idx="668">
                  <c:v>21722.11</c:v>
                </c:pt>
                <c:pt idx="669">
                  <c:v>21984.85</c:v>
                </c:pt>
                <c:pt idx="670">
                  <c:v>21788.86</c:v>
                </c:pt>
                <c:pt idx="671">
                  <c:v>21814.959999999999</c:v>
                </c:pt>
                <c:pt idx="672">
                  <c:v>21752.799999999999</c:v>
                </c:pt>
                <c:pt idx="673">
                  <c:v>21729.48</c:v>
                </c:pt>
                <c:pt idx="674">
                  <c:v>21620.28</c:v>
                </c:pt>
                <c:pt idx="675">
                  <c:v>21729.87</c:v>
                </c:pt>
                <c:pt idx="676">
                  <c:v>21746.5</c:v>
                </c:pt>
                <c:pt idx="677">
                  <c:v>21726.21</c:v>
                </c:pt>
                <c:pt idx="678">
                  <c:v>21408.62</c:v>
                </c:pt>
                <c:pt idx="679">
                  <c:v>21503.46</c:v>
                </c:pt>
                <c:pt idx="680">
                  <c:v>21670.02</c:v>
                </c:pt>
                <c:pt idx="681">
                  <c:v>21858.560000000001</c:v>
                </c:pt>
                <c:pt idx="682">
                  <c:v>21790.62</c:v>
                </c:pt>
                <c:pt idx="683">
                  <c:v>21737.69</c:v>
                </c:pt>
                <c:pt idx="684">
                  <c:v>21814.560000000001</c:v>
                </c:pt>
                <c:pt idx="685">
                  <c:v>21722.51</c:v>
                </c:pt>
                <c:pt idx="686">
                  <c:v>21776.66</c:v>
                </c:pt>
                <c:pt idx="687">
                  <c:v>22134.11</c:v>
                </c:pt>
                <c:pt idx="688">
                  <c:v>22233.4</c:v>
                </c:pt>
                <c:pt idx="689">
                  <c:v>22233.3</c:v>
                </c:pt>
                <c:pt idx="690">
                  <c:v>22281.14</c:v>
                </c:pt>
                <c:pt idx="691">
                  <c:v>22229.49</c:v>
                </c:pt>
                <c:pt idx="692">
                  <c:v>22364.74</c:v>
                </c:pt>
                <c:pt idx="693">
                  <c:v>22425.42</c:v>
                </c:pt>
                <c:pt idx="694">
                  <c:v>22355.58</c:v>
                </c:pt>
                <c:pt idx="695">
                  <c:v>22491.73</c:v>
                </c:pt>
                <c:pt idx="696">
                  <c:v>22530.83</c:v>
                </c:pt>
                <c:pt idx="697">
                  <c:v>22389.57</c:v>
                </c:pt>
                <c:pt idx="698">
                  <c:v>22430.65</c:v>
                </c:pt>
                <c:pt idx="699">
                  <c:v>22622.19</c:v>
                </c:pt>
                <c:pt idx="700">
                  <c:v>22587.67</c:v>
                </c:pt>
                <c:pt idx="701">
                  <c:v>22696.32</c:v>
                </c:pt>
                <c:pt idx="702">
                  <c:v>22811.19</c:v>
                </c:pt>
                <c:pt idx="703">
                  <c:v>22784.82</c:v>
                </c:pt>
                <c:pt idx="704">
                  <c:v>22456.38</c:v>
                </c:pt>
                <c:pt idx="705">
                  <c:v>22566.03</c:v>
                </c:pt>
                <c:pt idx="706">
                  <c:v>22392.31</c:v>
                </c:pt>
                <c:pt idx="707">
                  <c:v>22476.75</c:v>
                </c:pt>
                <c:pt idx="708">
                  <c:v>22335.91</c:v>
                </c:pt>
                <c:pt idx="709">
                  <c:v>22552.21</c:v>
                </c:pt>
                <c:pt idx="710">
                  <c:v>22398.51</c:v>
                </c:pt>
                <c:pt idx="711">
                  <c:v>22413.54</c:v>
                </c:pt>
                <c:pt idx="712">
                  <c:v>22428.31</c:v>
                </c:pt>
                <c:pt idx="713">
                  <c:v>22337.78</c:v>
                </c:pt>
                <c:pt idx="714">
                  <c:v>22354.69</c:v>
                </c:pt>
                <c:pt idx="715">
                  <c:v>22133.21</c:v>
                </c:pt>
                <c:pt idx="716">
                  <c:v>22346.85</c:v>
                </c:pt>
                <c:pt idx="717">
                  <c:v>22379.16</c:v>
                </c:pt>
                <c:pt idx="718">
                  <c:v>22629.57</c:v>
                </c:pt>
                <c:pt idx="719">
                  <c:v>22446.39</c:v>
                </c:pt>
                <c:pt idx="720">
                  <c:v>22807.42</c:v>
                </c:pt>
                <c:pt idx="721">
                  <c:v>22665.03</c:v>
                </c:pt>
                <c:pt idx="722">
                  <c:v>22752.89</c:v>
                </c:pt>
                <c:pt idx="723">
                  <c:v>22793.69</c:v>
                </c:pt>
                <c:pt idx="724">
                  <c:v>22991.99</c:v>
                </c:pt>
                <c:pt idx="725">
                  <c:v>23046.05</c:v>
                </c:pt>
                <c:pt idx="726">
                  <c:v>23014.13</c:v>
                </c:pt>
                <c:pt idx="727">
                  <c:v>23002.85</c:v>
                </c:pt>
                <c:pt idx="728">
                  <c:v>22962.59</c:v>
                </c:pt>
                <c:pt idx="729">
                  <c:v>22831.3</c:v>
                </c:pt>
                <c:pt idx="730">
                  <c:v>22641.31</c:v>
                </c:pt>
                <c:pt idx="731">
                  <c:v>22560.79</c:v>
                </c:pt>
                <c:pt idx="732">
                  <c:v>22437.64</c:v>
                </c:pt>
                <c:pt idx="733">
                  <c:v>22297.08</c:v>
                </c:pt>
                <c:pt idx="734">
                  <c:v>22158.880000000001</c:v>
                </c:pt>
                <c:pt idx="735">
                  <c:v>22206.6</c:v>
                </c:pt>
                <c:pt idx="736">
                  <c:v>22092.95</c:v>
                </c:pt>
                <c:pt idx="737">
                  <c:v>22189.25</c:v>
                </c:pt>
                <c:pt idx="738">
                  <c:v>22326.44</c:v>
                </c:pt>
                <c:pt idx="739">
                  <c:v>22315.24</c:v>
                </c:pt>
                <c:pt idx="740">
                  <c:v>22397.78</c:v>
                </c:pt>
                <c:pt idx="741">
                  <c:v>22416.31</c:v>
                </c:pt>
                <c:pt idx="742">
                  <c:v>22176.7</c:v>
                </c:pt>
                <c:pt idx="743">
                  <c:v>22291.77</c:v>
                </c:pt>
                <c:pt idx="744">
                  <c:v>22325.94</c:v>
                </c:pt>
                <c:pt idx="745">
                  <c:v>22368.29</c:v>
                </c:pt>
                <c:pt idx="746">
                  <c:v>22106.1</c:v>
                </c:pt>
                <c:pt idx="747">
                  <c:v>22362.11</c:v>
                </c:pt>
                <c:pt idx="748">
                  <c:v>22416.31</c:v>
                </c:pt>
                <c:pt idx="749">
                  <c:v>22307.279999999999</c:v>
                </c:pt>
                <c:pt idx="750">
                  <c:v>22459.51</c:v>
                </c:pt>
                <c:pt idx="751">
                  <c:v>22773.8</c:v>
                </c:pt>
                <c:pt idx="752">
                  <c:v>22690.98</c:v>
                </c:pt>
                <c:pt idx="753">
                  <c:v>22727.32</c:v>
                </c:pt>
                <c:pt idx="754">
                  <c:v>22400.19</c:v>
                </c:pt>
                <c:pt idx="755">
                  <c:v>22191.74</c:v>
                </c:pt>
                <c:pt idx="756">
                  <c:v>22094.04</c:v>
                </c:pt>
                <c:pt idx="757">
                  <c:v>22390.53</c:v>
                </c:pt>
                <c:pt idx="758">
                  <c:v>22274.97</c:v>
                </c:pt>
                <c:pt idx="759">
                  <c:v>22109.65</c:v>
                </c:pt>
                <c:pt idx="760">
                  <c:v>22240.25</c:v>
                </c:pt>
                <c:pt idx="761">
                  <c:v>22209.05</c:v>
                </c:pt>
                <c:pt idx="762">
                  <c:v>22201.27</c:v>
                </c:pt>
                <c:pt idx="763">
                  <c:v>22120.95</c:v>
                </c:pt>
                <c:pt idx="764">
                  <c:v>21853.34</c:v>
                </c:pt>
                <c:pt idx="765">
                  <c:v>21845.16</c:v>
                </c:pt>
                <c:pt idx="766">
                  <c:v>21904.560000000001</c:v>
                </c:pt>
                <c:pt idx="767">
                  <c:v>22512.13</c:v>
                </c:pt>
                <c:pt idx="768">
                  <c:v>22762.29</c:v>
                </c:pt>
                <c:pt idx="769">
                  <c:v>22845.69</c:v>
                </c:pt>
                <c:pt idx="770">
                  <c:v>23004.98</c:v>
                </c:pt>
                <c:pt idx="771">
                  <c:v>23157.42</c:v>
                </c:pt>
                <c:pt idx="772">
                  <c:v>23305.26</c:v>
                </c:pt>
                <c:pt idx="773">
                  <c:v>23429.83</c:v>
                </c:pt>
                <c:pt idx="774">
                  <c:v>23543.55</c:v>
                </c:pt>
                <c:pt idx="775">
                  <c:v>23495.279999999999</c:v>
                </c:pt>
                <c:pt idx="776">
                  <c:v>23514.67</c:v>
                </c:pt>
                <c:pt idx="777">
                  <c:v>23630.81</c:v>
                </c:pt>
                <c:pt idx="778">
                  <c:v>23749.22</c:v>
                </c:pt>
                <c:pt idx="779">
                  <c:v>23890.18</c:v>
                </c:pt>
                <c:pt idx="780">
                  <c:v>23836.6</c:v>
                </c:pt>
                <c:pt idx="781">
                  <c:v>23622.62</c:v>
                </c:pt>
                <c:pt idx="782">
                  <c:v>23719.81</c:v>
                </c:pt>
                <c:pt idx="783">
                  <c:v>23856.99</c:v>
                </c:pt>
                <c:pt idx="784">
                  <c:v>23801.55</c:v>
                </c:pt>
                <c:pt idx="785">
                  <c:v>23480.92</c:v>
                </c:pt>
                <c:pt idx="786">
                  <c:v>23507.06</c:v>
                </c:pt>
                <c:pt idx="787">
                  <c:v>23541.46</c:v>
                </c:pt>
                <c:pt idx="788">
                  <c:v>23202.66</c:v>
                </c:pt>
                <c:pt idx="789">
                  <c:v>22821.63</c:v>
                </c:pt>
                <c:pt idx="790">
                  <c:v>22347.01</c:v>
                </c:pt>
                <c:pt idx="791">
                  <c:v>22986.18</c:v>
                </c:pt>
                <c:pt idx="792">
                  <c:v>22466.6</c:v>
                </c:pt>
                <c:pt idx="793">
                  <c:v>22166.75</c:v>
                </c:pt>
                <c:pt idx="794">
                  <c:v>22336.78</c:v>
                </c:pt>
                <c:pt idx="795">
                  <c:v>22034.42</c:v>
                </c:pt>
                <c:pt idx="796">
                  <c:v>22433.75</c:v>
                </c:pt>
                <c:pt idx="797">
                  <c:v>22495.64</c:v>
                </c:pt>
                <c:pt idx="798">
                  <c:v>22797.88</c:v>
                </c:pt>
                <c:pt idx="799">
                  <c:v>22568.92</c:v>
                </c:pt>
                <c:pt idx="800">
                  <c:v>22673.56</c:v>
                </c:pt>
                <c:pt idx="801">
                  <c:v>22653.01</c:v>
                </c:pt>
                <c:pt idx="802">
                  <c:v>22463.51</c:v>
                </c:pt>
                <c:pt idx="803">
                  <c:v>22672.15</c:v>
                </c:pt>
                <c:pt idx="804">
                  <c:v>22706.21</c:v>
                </c:pt>
                <c:pt idx="805">
                  <c:v>22724.46</c:v>
                </c:pt>
                <c:pt idx="806">
                  <c:v>22607.61</c:v>
                </c:pt>
                <c:pt idx="807">
                  <c:v>22448.38</c:v>
                </c:pt>
                <c:pt idx="808">
                  <c:v>21912.14</c:v>
                </c:pt>
                <c:pt idx="809">
                  <c:v>21819.91</c:v>
                </c:pt>
                <c:pt idx="810">
                  <c:v>22202.5</c:v>
                </c:pt>
                <c:pt idx="811">
                  <c:v>22473.47</c:v>
                </c:pt>
                <c:pt idx="812">
                  <c:v>22731.1</c:v>
                </c:pt>
                <c:pt idx="813">
                  <c:v>22745.599999999999</c:v>
                </c:pt>
                <c:pt idx="814">
                  <c:v>22764.91</c:v>
                </c:pt>
                <c:pt idx="815">
                  <c:v>22690.98</c:v>
                </c:pt>
                <c:pt idx="816">
                  <c:v>22452.34</c:v>
                </c:pt>
                <c:pt idx="817">
                  <c:v>22713.47</c:v>
                </c:pt>
                <c:pt idx="818">
                  <c:v>22857.69</c:v>
                </c:pt>
                <c:pt idx="819">
                  <c:v>22633.1</c:v>
                </c:pt>
                <c:pt idx="820">
                  <c:v>22798.15</c:v>
                </c:pt>
                <c:pt idx="821">
                  <c:v>22820.12</c:v>
                </c:pt>
                <c:pt idx="822">
                  <c:v>22397.84</c:v>
                </c:pt>
                <c:pt idx="823">
                  <c:v>22289.1</c:v>
                </c:pt>
                <c:pt idx="824">
                  <c:v>22011.759999999998</c:v>
                </c:pt>
                <c:pt idx="825">
                  <c:v>22209.75</c:v>
                </c:pt>
                <c:pt idx="826">
                  <c:v>22331.360000000001</c:v>
                </c:pt>
                <c:pt idx="827">
                  <c:v>22411.15</c:v>
                </c:pt>
                <c:pt idx="828">
                  <c:v>22510.33</c:v>
                </c:pt>
                <c:pt idx="829">
                  <c:v>22442.78</c:v>
                </c:pt>
                <c:pt idx="830">
                  <c:v>22969.5</c:v>
                </c:pt>
                <c:pt idx="831">
                  <c:v>22929.87</c:v>
                </c:pt>
                <c:pt idx="832">
                  <c:v>23053.99</c:v>
                </c:pt>
                <c:pt idx="833">
                  <c:v>23173.68</c:v>
                </c:pt>
                <c:pt idx="834">
                  <c:v>23012.86</c:v>
                </c:pt>
                <c:pt idx="835">
                  <c:v>23304.880000000001</c:v>
                </c:pt>
                <c:pt idx="836">
                  <c:v>23330.32</c:v>
                </c:pt>
                <c:pt idx="837">
                  <c:v>23329.31</c:v>
                </c:pt>
                <c:pt idx="838">
                  <c:v>23649.040000000001</c:v>
                </c:pt>
                <c:pt idx="839">
                  <c:v>23759.88</c:v>
                </c:pt>
                <c:pt idx="840">
                  <c:v>23792.04</c:v>
                </c:pt>
                <c:pt idx="841">
                  <c:v>23829.34</c:v>
                </c:pt>
                <c:pt idx="842">
                  <c:v>23982.52</c:v>
                </c:pt>
                <c:pt idx="843">
                  <c:v>24035.49</c:v>
                </c:pt>
                <c:pt idx="844">
                  <c:v>23801.200000000001</c:v>
                </c:pt>
                <c:pt idx="845">
                  <c:v>24039.63</c:v>
                </c:pt>
                <c:pt idx="846">
                  <c:v>23927.61</c:v>
                </c:pt>
                <c:pt idx="847">
                  <c:v>23979.37</c:v>
                </c:pt>
                <c:pt idx="848">
                  <c:v>24265.61</c:v>
                </c:pt>
                <c:pt idx="849">
                  <c:v>24064.46</c:v>
                </c:pt>
                <c:pt idx="850">
                  <c:v>24335.02</c:v>
                </c:pt>
                <c:pt idx="851">
                  <c:v>24544.26</c:v>
                </c:pt>
                <c:pt idx="852">
                  <c:v>24142.54</c:v>
                </c:pt>
                <c:pt idx="853">
                  <c:v>24266.560000000001</c:v>
                </c:pt>
                <c:pt idx="854">
                  <c:v>24033.9</c:v>
                </c:pt>
                <c:pt idx="855">
                  <c:v>24159.34</c:v>
                </c:pt>
                <c:pt idx="856">
                  <c:v>24221.47</c:v>
                </c:pt>
                <c:pt idx="857">
                  <c:v>24297.17</c:v>
                </c:pt>
                <c:pt idx="858">
                  <c:v>23734.22</c:v>
                </c:pt>
                <c:pt idx="859">
                  <c:v>23801.99</c:v>
                </c:pt>
                <c:pt idx="860">
                  <c:v>23449.65</c:v>
                </c:pt>
                <c:pt idx="861">
                  <c:v>23092.38</c:v>
                </c:pt>
                <c:pt idx="862">
                  <c:v>23216.57</c:v>
                </c:pt>
                <c:pt idx="863">
                  <c:v>22911.71</c:v>
                </c:pt>
                <c:pt idx="864">
                  <c:v>22749.08</c:v>
                </c:pt>
                <c:pt idx="865">
                  <c:v>22398.15</c:v>
                </c:pt>
                <c:pt idx="866">
                  <c:v>21932.69</c:v>
                </c:pt>
                <c:pt idx="867">
                  <c:v>21350.880000000001</c:v>
                </c:pt>
                <c:pt idx="868">
                  <c:v>21797.82</c:v>
                </c:pt>
                <c:pt idx="869">
                  <c:v>21784.18</c:v>
                </c:pt>
                <c:pt idx="870">
                  <c:v>22109.55</c:v>
                </c:pt>
                <c:pt idx="871">
                  <c:v>22009.95</c:v>
                </c:pt>
                <c:pt idx="872">
                  <c:v>21750.15</c:v>
                </c:pt>
                <c:pt idx="873">
                  <c:v>21807.59</c:v>
                </c:pt>
                <c:pt idx="874">
                  <c:v>21767.599999999999</c:v>
                </c:pt>
                <c:pt idx="875">
                  <c:v>21355.98</c:v>
                </c:pt>
                <c:pt idx="876">
                  <c:v>22086.2</c:v>
                </c:pt>
                <c:pt idx="877">
                  <c:v>22119.759999999998</c:v>
                </c:pt>
                <c:pt idx="878">
                  <c:v>22216.18</c:v>
                </c:pt>
                <c:pt idx="879">
                  <c:v>22486.32</c:v>
                </c:pt>
                <c:pt idx="880">
                  <c:v>22190.45</c:v>
                </c:pt>
                <c:pt idx="881">
                  <c:v>22099.27</c:v>
                </c:pt>
                <c:pt idx="882">
                  <c:v>22084.33</c:v>
                </c:pt>
                <c:pt idx="883">
                  <c:v>22120.58</c:v>
                </c:pt>
                <c:pt idx="884">
                  <c:v>21673.11</c:v>
                </c:pt>
                <c:pt idx="885">
                  <c:v>21888.47</c:v>
                </c:pt>
                <c:pt idx="886">
                  <c:v>21355.19</c:v>
                </c:pt>
                <c:pt idx="887">
                  <c:v>21419.27</c:v>
                </c:pt>
                <c:pt idx="888">
                  <c:v>21557.91</c:v>
                </c:pt>
                <c:pt idx="889">
                  <c:v>21432.34</c:v>
                </c:pt>
                <c:pt idx="890">
                  <c:v>21626.27</c:v>
                </c:pt>
                <c:pt idx="891">
                  <c:v>21427.200000000001</c:v>
                </c:pt>
                <c:pt idx="892">
                  <c:v>21764.16</c:v>
                </c:pt>
                <c:pt idx="893">
                  <c:v>21686.61</c:v>
                </c:pt>
                <c:pt idx="894">
                  <c:v>21914.29</c:v>
                </c:pt>
                <c:pt idx="895">
                  <c:v>21925.51</c:v>
                </c:pt>
                <c:pt idx="896">
                  <c:v>22033.439999999999</c:v>
                </c:pt>
                <c:pt idx="897">
                  <c:v>22057.3</c:v>
                </c:pt>
                <c:pt idx="898">
                  <c:v>21708.06</c:v>
                </c:pt>
                <c:pt idx="899">
                  <c:v>21790.12</c:v>
                </c:pt>
                <c:pt idx="900">
                  <c:v>21892.35</c:v>
                </c:pt>
                <c:pt idx="901">
                  <c:v>21822.959999999999</c:v>
                </c:pt>
                <c:pt idx="902">
                  <c:v>21977.82</c:v>
                </c:pt>
                <c:pt idx="903">
                  <c:v>21972.22</c:v>
                </c:pt>
                <c:pt idx="904">
                  <c:v>21885.4</c:v>
                </c:pt>
                <c:pt idx="905">
                  <c:v>21794.6</c:v>
                </c:pt>
                <c:pt idx="906">
                  <c:v>21605.21</c:v>
                </c:pt>
                <c:pt idx="907">
                  <c:v>21874.69</c:v>
                </c:pt>
                <c:pt idx="908">
                  <c:v>21561.46</c:v>
                </c:pt>
                <c:pt idx="909">
                  <c:v>21862.87</c:v>
                </c:pt>
                <c:pt idx="910">
                  <c:v>21955.08</c:v>
                </c:pt>
                <c:pt idx="911">
                  <c:v>21941.01</c:v>
                </c:pt>
                <c:pt idx="912">
                  <c:v>22215.69</c:v>
                </c:pt>
                <c:pt idx="913">
                  <c:v>21791.45</c:v>
                </c:pt>
                <c:pt idx="914">
                  <c:v>21414.720000000001</c:v>
                </c:pt>
                <c:pt idx="915">
                  <c:v>21586.85</c:v>
                </c:pt>
                <c:pt idx="916">
                  <c:v>21580.18</c:v>
                </c:pt>
                <c:pt idx="917">
                  <c:v>21853.81</c:v>
                </c:pt>
                <c:pt idx="918">
                  <c:v>21790.3</c:v>
                </c:pt>
                <c:pt idx="919">
                  <c:v>21634.25</c:v>
                </c:pt>
                <c:pt idx="920">
                  <c:v>21090.78</c:v>
                </c:pt>
                <c:pt idx="921">
                  <c:v>20969.259999999998</c:v>
                </c:pt>
                <c:pt idx="922">
                  <c:v>20906.349999999999</c:v>
                </c:pt>
                <c:pt idx="923">
                  <c:v>20524.13</c:v>
                </c:pt>
                <c:pt idx="924">
                  <c:v>20415.27</c:v>
                </c:pt>
                <c:pt idx="925">
                  <c:v>20470.97</c:v>
                </c:pt>
                <c:pt idx="926">
                  <c:v>20783.79</c:v>
                </c:pt>
                <c:pt idx="927">
                  <c:v>20699.7</c:v>
                </c:pt>
                <c:pt idx="928">
                  <c:v>20608.509999999998</c:v>
                </c:pt>
                <c:pt idx="929">
                  <c:v>20741.96</c:v>
                </c:pt>
                <c:pt idx="930">
                  <c:v>20797.82</c:v>
                </c:pt>
                <c:pt idx="931">
                  <c:v>20620.05</c:v>
                </c:pt>
                <c:pt idx="932">
                  <c:v>20760.07</c:v>
                </c:pt>
                <c:pt idx="933">
                  <c:v>20495.099999999999</c:v>
                </c:pt>
                <c:pt idx="934">
                  <c:v>20269.47</c:v>
                </c:pt>
                <c:pt idx="935">
                  <c:v>20395.79</c:v>
                </c:pt>
                <c:pt idx="936">
                  <c:v>20601</c:v>
                </c:pt>
                <c:pt idx="937">
                  <c:v>20581.78</c:v>
                </c:pt>
                <c:pt idx="938">
                  <c:v>20527.22</c:v>
                </c:pt>
                <c:pt idx="939">
                  <c:v>20447.689999999999</c:v>
                </c:pt>
                <c:pt idx="940">
                  <c:v>20918.900000000001</c:v>
                </c:pt>
                <c:pt idx="941">
                  <c:v>20853.84</c:v>
                </c:pt>
                <c:pt idx="942">
                  <c:v>20963</c:v>
                </c:pt>
                <c:pt idx="943">
                  <c:v>20846.18</c:v>
                </c:pt>
                <c:pt idx="944">
                  <c:v>20885.43</c:v>
                </c:pt>
                <c:pt idx="945">
                  <c:v>21111.4</c:v>
                </c:pt>
                <c:pt idx="946">
                  <c:v>21228.23</c:v>
                </c:pt>
                <c:pt idx="947">
                  <c:v>21280.78</c:v>
                </c:pt>
                <c:pt idx="948">
                  <c:v>21388.38</c:v>
                </c:pt>
                <c:pt idx="949">
                  <c:v>21536.74</c:v>
                </c:pt>
                <c:pt idx="950">
                  <c:v>21339.87</c:v>
                </c:pt>
                <c:pt idx="951">
                  <c:v>21668.99</c:v>
                </c:pt>
                <c:pt idx="952">
                  <c:v>21646.34</c:v>
                </c:pt>
                <c:pt idx="953">
                  <c:v>21511.07</c:v>
                </c:pt>
                <c:pt idx="954">
                  <c:v>20711.7</c:v>
                </c:pt>
                <c:pt idx="955">
                  <c:v>20609.990000000002</c:v>
                </c:pt>
                <c:pt idx="956">
                  <c:v>20562.310000000001</c:v>
                </c:pt>
                <c:pt idx="957">
                  <c:v>20736.009999999998</c:v>
                </c:pt>
                <c:pt idx="958">
                  <c:v>20612.93</c:v>
                </c:pt>
                <c:pt idx="959">
                  <c:v>20345.96</c:v>
                </c:pt>
                <c:pt idx="960">
                  <c:v>19851.47</c:v>
                </c:pt>
                <c:pt idx="961">
                  <c:v>20062.25</c:v>
                </c:pt>
                <c:pt idx="962">
                  <c:v>19719.04</c:v>
                </c:pt>
                <c:pt idx="963">
                  <c:v>19356.61</c:v>
                </c:pt>
                <c:pt idx="964">
                  <c:v>19255.98</c:v>
                </c:pt>
                <c:pt idx="965">
                  <c:v>19287.64</c:v>
                </c:pt>
                <c:pt idx="966">
                  <c:v>19717.830000000002</c:v>
                </c:pt>
                <c:pt idx="967">
                  <c:v>19454.990000000002</c:v>
                </c:pt>
                <c:pt idx="968">
                  <c:v>19087.53</c:v>
                </c:pt>
                <c:pt idx="969">
                  <c:v>19080.16</c:v>
                </c:pt>
                <c:pt idx="970">
                  <c:v>18966.22</c:v>
                </c:pt>
                <c:pt idx="971">
                  <c:v>18802.47</c:v>
                </c:pt>
                <c:pt idx="972">
                  <c:v>18485.46</c:v>
                </c:pt>
                <c:pt idx="973">
                  <c:v>18815.32</c:v>
                </c:pt>
                <c:pt idx="974">
                  <c:v>18683.27</c:v>
                </c:pt>
                <c:pt idx="975">
                  <c:v>19039.849999999999</c:v>
                </c:pt>
                <c:pt idx="976">
                  <c:v>18998.8</c:v>
                </c:pt>
                <c:pt idx="977">
                  <c:v>19050.22</c:v>
                </c:pt>
                <c:pt idx="978">
                  <c:v>19185.14</c:v>
                </c:pt>
                <c:pt idx="979">
                  <c:v>19390.34</c:v>
                </c:pt>
                <c:pt idx="980">
                  <c:v>19281.03</c:v>
                </c:pt>
                <c:pt idx="981">
                  <c:v>19268.29</c:v>
                </c:pt>
                <c:pt idx="982">
                  <c:v>19540.939999999999</c:v>
                </c:pt>
                <c:pt idx="983">
                  <c:v>19429.14</c:v>
                </c:pt>
                <c:pt idx="984">
                  <c:v>19258.11</c:v>
                </c:pt>
                <c:pt idx="985">
                  <c:v>19055.919999999998</c:v>
                </c:pt>
                <c:pt idx="986">
                  <c:v>19226.52</c:v>
                </c:pt>
                <c:pt idx="987">
                  <c:v>19077.47</c:v>
                </c:pt>
                <c:pt idx="988">
                  <c:v>18905.36</c:v>
                </c:pt>
                <c:pt idx="989">
                  <c:v>18878.310000000001</c:v>
                </c:pt>
                <c:pt idx="990">
                  <c:v>18823.13</c:v>
                </c:pt>
                <c:pt idx="991">
                  <c:v>18471.38</c:v>
                </c:pt>
                <c:pt idx="992">
                  <c:v>18731.55</c:v>
                </c:pt>
                <c:pt idx="993">
                  <c:v>18603.04</c:v>
                </c:pt>
                <c:pt idx="994">
                  <c:v>18714.900000000001</c:v>
                </c:pt>
                <c:pt idx="995">
                  <c:v>19233.45</c:v>
                </c:pt>
                <c:pt idx="996">
                  <c:v>19150.38</c:v>
                </c:pt>
                <c:pt idx="997">
                  <c:v>19115.16</c:v>
                </c:pt>
                <c:pt idx="998">
                  <c:v>19159.599999999999</c:v>
                </c:pt>
                <c:pt idx="999">
                  <c:v>19188.97</c:v>
                </c:pt>
                <c:pt idx="1000">
                  <c:v>19622.36</c:v>
                </c:pt>
                <c:pt idx="1001">
                  <c:v>19353.43</c:v>
                </c:pt>
                <c:pt idx="1002">
                  <c:v>19328.7</c:v>
                </c:pt>
                <c:pt idx="1003">
                  <c:v>18643.830000000002</c:v>
                </c:pt>
                <c:pt idx="1004">
                  <c:v>18741.98</c:v>
                </c:pt>
                <c:pt idx="1005">
                  <c:v>18410.13</c:v>
                </c:pt>
                <c:pt idx="1006">
                  <c:v>18591.009999999998</c:v>
                </c:pt>
                <c:pt idx="1007">
                  <c:v>18945.8</c:v>
                </c:pt>
                <c:pt idx="1008">
                  <c:v>19048.830000000002</c:v>
                </c:pt>
                <c:pt idx="1009">
                  <c:v>18910.79</c:v>
                </c:pt>
                <c:pt idx="1010">
                  <c:v>18693.45</c:v>
                </c:pt>
                <c:pt idx="1011">
                  <c:v>18644.849999999999</c:v>
                </c:pt>
                <c:pt idx="1012">
                  <c:v>18941.900000000001</c:v>
                </c:pt>
                <c:pt idx="1013">
                  <c:v>18576.900000000001</c:v>
                </c:pt>
                <c:pt idx="1014">
                  <c:v>18397.189999999999</c:v>
                </c:pt>
                <c:pt idx="1015">
                  <c:v>18064.62</c:v>
                </c:pt>
                <c:pt idx="1016">
                  <c:v>18324.03</c:v>
                </c:pt>
                <c:pt idx="1017">
                  <c:v>18330.990000000002</c:v>
                </c:pt>
                <c:pt idx="1018">
                  <c:v>18218.400000000001</c:v>
                </c:pt>
                <c:pt idx="1019">
                  <c:v>18831.79</c:v>
                </c:pt>
                <c:pt idx="1020">
                  <c:v>18953.27</c:v>
                </c:pt>
                <c:pt idx="1021">
                  <c:v>19000.14</c:v>
                </c:pt>
                <c:pt idx="1022">
                  <c:v>19179.16</c:v>
                </c:pt>
                <c:pt idx="1023">
                  <c:v>19300.740000000002</c:v>
                </c:pt>
                <c:pt idx="1024">
                  <c:v>19290.09</c:v>
                </c:pt>
                <c:pt idx="1025">
                  <c:v>19171.48</c:v>
                </c:pt>
                <c:pt idx="1026">
                  <c:v>19165.48</c:v>
                </c:pt>
                <c:pt idx="1027">
                  <c:v>19477.77</c:v>
                </c:pt>
                <c:pt idx="1028">
                  <c:v>19470.38</c:v>
                </c:pt>
                <c:pt idx="1029">
                  <c:v>19708.060000000001</c:v>
                </c:pt>
                <c:pt idx="1030">
                  <c:v>19638.64</c:v>
                </c:pt>
                <c:pt idx="1031">
                  <c:v>19437.27</c:v>
                </c:pt>
                <c:pt idx="1032">
                  <c:v>19400.150000000001</c:v>
                </c:pt>
                <c:pt idx="1033">
                  <c:v>19564.48</c:v>
                </c:pt>
                <c:pt idx="1034">
                  <c:v>19810.52</c:v>
                </c:pt>
                <c:pt idx="1035">
                  <c:v>19608.13</c:v>
                </c:pt>
                <c:pt idx="1036">
                  <c:v>19701.599999999999</c:v>
                </c:pt>
                <c:pt idx="1037">
                  <c:v>19771.55</c:v>
                </c:pt>
                <c:pt idx="1038">
                  <c:v>19730.78</c:v>
                </c:pt>
                <c:pt idx="1039">
                  <c:v>19576.77</c:v>
                </c:pt>
                <c:pt idx="1040">
                  <c:v>19605.599999999999</c:v>
                </c:pt>
                <c:pt idx="1041">
                  <c:v>19833.490000000002</c:v>
                </c:pt>
                <c:pt idx="1042">
                  <c:v>19996.47</c:v>
                </c:pt>
                <c:pt idx="1043">
                  <c:v>19478.32</c:v>
                </c:pt>
                <c:pt idx="1044">
                  <c:v>19351.900000000001</c:v>
                </c:pt>
                <c:pt idx="1045">
                  <c:v>19586.560000000001</c:v>
                </c:pt>
                <c:pt idx="1046">
                  <c:v>19805.28</c:v>
                </c:pt>
                <c:pt idx="1047">
                  <c:v>19989.900000000001</c:v>
                </c:pt>
                <c:pt idx="1048">
                  <c:v>19834.96</c:v>
                </c:pt>
                <c:pt idx="1049">
                  <c:v>20212.34</c:v>
                </c:pt>
                <c:pt idx="1050">
                  <c:v>20329.830000000002</c:v>
                </c:pt>
                <c:pt idx="1051">
                  <c:v>20228.189999999999</c:v>
                </c:pt>
                <c:pt idx="1052">
                  <c:v>20304.21</c:v>
                </c:pt>
                <c:pt idx="1053">
                  <c:v>20209.72</c:v>
                </c:pt>
                <c:pt idx="1054">
                  <c:v>20262.509999999998</c:v>
                </c:pt>
                <c:pt idx="1055">
                  <c:v>20436.96</c:v>
                </c:pt>
                <c:pt idx="1056">
                  <c:v>20459.59</c:v>
                </c:pt>
                <c:pt idx="1057">
                  <c:v>20498.79</c:v>
                </c:pt>
                <c:pt idx="1058">
                  <c:v>20659.46</c:v>
                </c:pt>
                <c:pt idx="1059">
                  <c:v>20694.53</c:v>
                </c:pt>
                <c:pt idx="1060">
                  <c:v>20718.3</c:v>
                </c:pt>
                <c:pt idx="1061">
                  <c:v>20715.97</c:v>
                </c:pt>
                <c:pt idx="1062">
                  <c:v>20851.560000000001</c:v>
                </c:pt>
                <c:pt idx="1063">
                  <c:v>20697.560000000001</c:v>
                </c:pt>
                <c:pt idx="1064">
                  <c:v>20484.39</c:v>
                </c:pt>
                <c:pt idx="1065">
                  <c:v>20638.22</c:v>
                </c:pt>
                <c:pt idx="1066">
                  <c:v>20631.189999999999</c:v>
                </c:pt>
                <c:pt idx="1067">
                  <c:v>20749.2</c:v>
                </c:pt>
                <c:pt idx="1068">
                  <c:v>20877.43</c:v>
                </c:pt>
                <c:pt idx="1069">
                  <c:v>21045.41</c:v>
                </c:pt>
                <c:pt idx="1070">
                  <c:v>21234.61</c:v>
                </c:pt>
                <c:pt idx="1071">
                  <c:v>21430.35</c:v>
                </c:pt>
                <c:pt idx="1072">
                  <c:v>21330.21</c:v>
                </c:pt>
                <c:pt idx="1073">
                  <c:v>21373.06</c:v>
                </c:pt>
                <c:pt idx="1074">
                  <c:v>21078.76</c:v>
                </c:pt>
                <c:pt idx="1075">
                  <c:v>21059.599999999999</c:v>
                </c:pt>
                <c:pt idx="1076">
                  <c:v>21139.4</c:v>
                </c:pt>
                <c:pt idx="1077">
                  <c:v>21194.19</c:v>
                </c:pt>
                <c:pt idx="1078">
                  <c:v>21080.97</c:v>
                </c:pt>
                <c:pt idx="1079">
                  <c:v>21286.13</c:v>
                </c:pt>
                <c:pt idx="1080">
                  <c:v>21520.25</c:v>
                </c:pt>
                <c:pt idx="1081">
                  <c:v>21522.92</c:v>
                </c:pt>
                <c:pt idx="1082">
                  <c:v>21755.88</c:v>
                </c:pt>
                <c:pt idx="1083">
                  <c:v>21705.599999999999</c:v>
                </c:pt>
                <c:pt idx="1084">
                  <c:v>21758.61</c:v>
                </c:pt>
                <c:pt idx="1085">
                  <c:v>21771.96</c:v>
                </c:pt>
                <c:pt idx="1086">
                  <c:v>21671.78</c:v>
                </c:pt>
                <c:pt idx="1087">
                  <c:v>21671.759999999998</c:v>
                </c:pt>
                <c:pt idx="1088">
                  <c:v>21684.84</c:v>
                </c:pt>
                <c:pt idx="1089">
                  <c:v>21858.31</c:v>
                </c:pt>
                <c:pt idx="1090">
                  <c:v>21892.42</c:v>
                </c:pt>
                <c:pt idx="1091">
                  <c:v>21918.93</c:v>
                </c:pt>
                <c:pt idx="1092">
                  <c:v>22000.880000000001</c:v>
                </c:pt>
                <c:pt idx="1093">
                  <c:v>21956.59</c:v>
                </c:pt>
                <c:pt idx="1094">
                  <c:v>21896.84</c:v>
                </c:pt>
                <c:pt idx="1095">
                  <c:v>21724.44</c:v>
                </c:pt>
                <c:pt idx="1096">
                  <c:v>21719.88</c:v>
                </c:pt>
                <c:pt idx="1097">
                  <c:v>21737.97</c:v>
                </c:pt>
                <c:pt idx="1098">
                  <c:v>21788.54</c:v>
                </c:pt>
                <c:pt idx="1099">
                  <c:v>21881.33</c:v>
                </c:pt>
                <c:pt idx="1100">
                  <c:v>21710.38</c:v>
                </c:pt>
                <c:pt idx="1101">
                  <c:v>21763.48</c:v>
                </c:pt>
                <c:pt idx="1102">
                  <c:v>21409.29</c:v>
                </c:pt>
                <c:pt idx="1103">
                  <c:v>21219.14</c:v>
                </c:pt>
                <c:pt idx="1104">
                  <c:v>21203.86</c:v>
                </c:pt>
                <c:pt idx="1105">
                  <c:v>20817.16</c:v>
                </c:pt>
                <c:pt idx="1106">
                  <c:v>20874.78</c:v>
                </c:pt>
                <c:pt idx="1107">
                  <c:v>20593.72</c:v>
                </c:pt>
                <c:pt idx="1108">
                  <c:v>20892.66</c:v>
                </c:pt>
                <c:pt idx="1109">
                  <c:v>20863.14</c:v>
                </c:pt>
                <c:pt idx="1110">
                  <c:v>21151.8</c:v>
                </c:pt>
                <c:pt idx="1111">
                  <c:v>21105.279999999999</c:v>
                </c:pt>
                <c:pt idx="1112">
                  <c:v>20539.87</c:v>
                </c:pt>
                <c:pt idx="1113">
                  <c:v>20698.61</c:v>
                </c:pt>
                <c:pt idx="1114">
                  <c:v>20573.310000000001</c:v>
                </c:pt>
                <c:pt idx="1115">
                  <c:v>20136.39</c:v>
                </c:pt>
                <c:pt idx="1116">
                  <c:v>20376.03</c:v>
                </c:pt>
                <c:pt idx="1117">
                  <c:v>20363.13</c:v>
                </c:pt>
                <c:pt idx="1118">
                  <c:v>20260.98</c:v>
                </c:pt>
                <c:pt idx="1119">
                  <c:v>19999.939999999999</c:v>
                </c:pt>
                <c:pt idx="1120">
                  <c:v>19947.919999999998</c:v>
                </c:pt>
                <c:pt idx="1121">
                  <c:v>19802.11</c:v>
                </c:pt>
                <c:pt idx="1122">
                  <c:v>19874.240000000002</c:v>
                </c:pt>
                <c:pt idx="1123">
                  <c:v>20229.419999999998</c:v>
                </c:pt>
                <c:pt idx="1124">
                  <c:v>20155.73</c:v>
                </c:pt>
                <c:pt idx="1125">
                  <c:v>20177.810000000001</c:v>
                </c:pt>
                <c:pt idx="1126">
                  <c:v>20360.59</c:v>
                </c:pt>
                <c:pt idx="1127">
                  <c:v>20484.990000000002</c:v>
                </c:pt>
                <c:pt idx="1128">
                  <c:v>20609.7</c:v>
                </c:pt>
                <c:pt idx="1129">
                  <c:v>20463.25</c:v>
                </c:pt>
                <c:pt idx="1130">
                  <c:v>20630.75</c:v>
                </c:pt>
                <c:pt idx="1131">
                  <c:v>20612.45</c:v>
                </c:pt>
                <c:pt idx="1132">
                  <c:v>20626.419999999998</c:v>
                </c:pt>
                <c:pt idx="1133">
                  <c:v>21133.78</c:v>
                </c:pt>
                <c:pt idx="1134">
                  <c:v>21221.38</c:v>
                </c:pt>
                <c:pt idx="1135">
                  <c:v>21361.439999999999</c:v>
                </c:pt>
                <c:pt idx="1136">
                  <c:v>21388.63</c:v>
                </c:pt>
                <c:pt idx="1137">
                  <c:v>21284.1</c:v>
                </c:pt>
                <c:pt idx="1138">
                  <c:v>21128.41</c:v>
                </c:pt>
                <c:pt idx="1139">
                  <c:v>21057.14</c:v>
                </c:pt>
                <c:pt idx="1140">
                  <c:v>21110.87</c:v>
                </c:pt>
                <c:pt idx="1141">
                  <c:v>21234.79</c:v>
                </c:pt>
                <c:pt idx="1142">
                  <c:v>21254.04</c:v>
                </c:pt>
                <c:pt idx="1143">
                  <c:v>21392.87</c:v>
                </c:pt>
                <c:pt idx="1144">
                  <c:v>21905.34</c:v>
                </c:pt>
                <c:pt idx="1145">
                  <c:v>22120.7</c:v>
                </c:pt>
                <c:pt idx="1146">
                  <c:v>21985.79</c:v>
                </c:pt>
                <c:pt idx="1147">
                  <c:v>21976</c:v>
                </c:pt>
                <c:pt idx="1148">
                  <c:v>21886.17</c:v>
                </c:pt>
                <c:pt idx="1149">
                  <c:v>22044.959999999999</c:v>
                </c:pt>
                <c:pt idx="1150">
                  <c:v>22169.42</c:v>
                </c:pt>
                <c:pt idx="1151">
                  <c:v>22182.7</c:v>
                </c:pt>
                <c:pt idx="1152">
                  <c:v>22178.05</c:v>
                </c:pt>
                <c:pt idx="1153">
                  <c:v>22204.080000000002</c:v>
                </c:pt>
                <c:pt idx="1154">
                  <c:v>22079.38</c:v>
                </c:pt>
                <c:pt idx="1155">
                  <c:v>22090.81</c:v>
                </c:pt>
                <c:pt idx="1156">
                  <c:v>21641.46</c:v>
                </c:pt>
                <c:pt idx="1157">
                  <c:v>21735.7</c:v>
                </c:pt>
                <c:pt idx="1158">
                  <c:v>21954.66</c:v>
                </c:pt>
                <c:pt idx="1159">
                  <c:v>22080.32</c:v>
                </c:pt>
                <c:pt idx="1160">
                  <c:v>21903.29</c:v>
                </c:pt>
                <c:pt idx="1161">
                  <c:v>21837.74</c:v>
                </c:pt>
                <c:pt idx="1162">
                  <c:v>21709.3</c:v>
                </c:pt>
                <c:pt idx="1163">
                  <c:v>21278.240000000002</c:v>
                </c:pt>
                <c:pt idx="1164">
                  <c:v>21398.19</c:v>
                </c:pt>
                <c:pt idx="1165">
                  <c:v>21566.91</c:v>
                </c:pt>
                <c:pt idx="1166">
                  <c:v>21046.86</c:v>
                </c:pt>
                <c:pt idx="1167">
                  <c:v>20773.3</c:v>
                </c:pt>
                <c:pt idx="1168">
                  <c:v>20631.740000000002</c:v>
                </c:pt>
                <c:pt idx="1169">
                  <c:v>20538.849999999999</c:v>
                </c:pt>
                <c:pt idx="1170">
                  <c:v>20841.150000000001</c:v>
                </c:pt>
                <c:pt idx="1171">
                  <c:v>20324.23</c:v>
                </c:pt>
                <c:pt idx="1172">
                  <c:v>20263.830000000002</c:v>
                </c:pt>
                <c:pt idx="1173">
                  <c:v>20539.43</c:v>
                </c:pt>
                <c:pt idx="1174">
                  <c:v>20020.28</c:v>
                </c:pt>
                <c:pt idx="1175">
                  <c:v>20322.59</c:v>
                </c:pt>
                <c:pt idx="1176">
                  <c:v>20715.490000000002</c:v>
                </c:pt>
                <c:pt idx="1177">
                  <c:v>20485.43</c:v>
                </c:pt>
                <c:pt idx="1178">
                  <c:v>20847.07</c:v>
                </c:pt>
                <c:pt idx="1179">
                  <c:v>20816.990000000002</c:v>
                </c:pt>
                <c:pt idx="1180">
                  <c:v>20473.86</c:v>
                </c:pt>
                <c:pt idx="1181">
                  <c:v>20676.830000000002</c:v>
                </c:pt>
                <c:pt idx="1182">
                  <c:v>20991.3</c:v>
                </c:pt>
                <c:pt idx="1183">
                  <c:v>20990.71</c:v>
                </c:pt>
                <c:pt idx="1184">
                  <c:v>21398.17</c:v>
                </c:pt>
                <c:pt idx="1185">
                  <c:v>21322.9</c:v>
                </c:pt>
                <c:pt idx="1186">
                  <c:v>21451.98</c:v>
                </c:pt>
                <c:pt idx="1187">
                  <c:v>21399.23</c:v>
                </c:pt>
                <c:pt idx="1188">
                  <c:v>21737.8</c:v>
                </c:pt>
                <c:pt idx="1189">
                  <c:v>21955.07</c:v>
                </c:pt>
                <c:pt idx="1190">
                  <c:v>21947.33</c:v>
                </c:pt>
                <c:pt idx="1191">
                  <c:v>21989.73</c:v>
                </c:pt>
                <c:pt idx="1192">
                  <c:v>21869.01</c:v>
                </c:pt>
                <c:pt idx="1193">
                  <c:v>21891.57</c:v>
                </c:pt>
                <c:pt idx="1194">
                  <c:v>22083.17</c:v>
                </c:pt>
                <c:pt idx="1195">
                  <c:v>22181.41</c:v>
                </c:pt>
                <c:pt idx="1196">
                  <c:v>21969.24</c:v>
                </c:pt>
                <c:pt idx="1197">
                  <c:v>21801.93</c:v>
                </c:pt>
                <c:pt idx="1198">
                  <c:v>21947.7</c:v>
                </c:pt>
                <c:pt idx="1199">
                  <c:v>22128.240000000002</c:v>
                </c:pt>
                <c:pt idx="1200">
                  <c:v>22123.25</c:v>
                </c:pt>
                <c:pt idx="1201">
                  <c:v>21899.88</c:v>
                </c:pt>
                <c:pt idx="1202">
                  <c:v>21901.01</c:v>
                </c:pt>
                <c:pt idx="1203">
                  <c:v>21788.22</c:v>
                </c:pt>
                <c:pt idx="1204">
                  <c:v>21947.67</c:v>
                </c:pt>
                <c:pt idx="1205">
                  <c:v>22017.4</c:v>
                </c:pt>
                <c:pt idx="1206">
                  <c:v>22107.7</c:v>
                </c:pt>
                <c:pt idx="1207">
                  <c:v>21927.57</c:v>
                </c:pt>
                <c:pt idx="1208">
                  <c:v>21298.240000000002</c:v>
                </c:pt>
                <c:pt idx="1209">
                  <c:v>21311.51</c:v>
                </c:pt>
                <c:pt idx="1210">
                  <c:v>21470.44</c:v>
                </c:pt>
                <c:pt idx="1211">
                  <c:v>21652.15</c:v>
                </c:pt>
                <c:pt idx="1212">
                  <c:v>21405.73</c:v>
                </c:pt>
                <c:pt idx="1213">
                  <c:v>21533.64</c:v>
                </c:pt>
                <c:pt idx="1214">
                  <c:v>21756.39</c:v>
                </c:pt>
                <c:pt idx="1215">
                  <c:v>22165.34</c:v>
                </c:pt>
                <c:pt idx="1216">
                  <c:v>22097.94</c:v>
                </c:pt>
                <c:pt idx="1217">
                  <c:v>22365.34</c:v>
                </c:pt>
                <c:pt idx="1218">
                  <c:v>22428.09</c:v>
                </c:pt>
                <c:pt idx="1219">
                  <c:v>22375.67</c:v>
                </c:pt>
                <c:pt idx="1220">
                  <c:v>22321.77</c:v>
                </c:pt>
                <c:pt idx="1221">
                  <c:v>22478.19</c:v>
                </c:pt>
                <c:pt idx="1222">
                  <c:v>22487.08</c:v>
                </c:pt>
                <c:pt idx="1223">
                  <c:v>22351.07</c:v>
                </c:pt>
                <c:pt idx="1224">
                  <c:v>22527.42</c:v>
                </c:pt>
                <c:pt idx="1225">
                  <c:v>22608.99</c:v>
                </c:pt>
                <c:pt idx="1226">
                  <c:v>22695.64</c:v>
                </c:pt>
                <c:pt idx="1227">
                  <c:v>22680.74</c:v>
                </c:pt>
                <c:pt idx="1228">
                  <c:v>22646.080000000002</c:v>
                </c:pt>
                <c:pt idx="1229">
                  <c:v>22693.77</c:v>
                </c:pt>
                <c:pt idx="1230">
                  <c:v>22934.32</c:v>
                </c:pt>
                <c:pt idx="1231">
                  <c:v>23311.43</c:v>
                </c:pt>
                <c:pt idx="1232">
                  <c:v>23364.82</c:v>
                </c:pt>
                <c:pt idx="1233">
                  <c:v>23373.22</c:v>
                </c:pt>
                <c:pt idx="1234">
                  <c:v>23503.03</c:v>
                </c:pt>
                <c:pt idx="1235">
                  <c:v>23534.49</c:v>
                </c:pt>
                <c:pt idx="1236">
                  <c:v>23489.93</c:v>
                </c:pt>
                <c:pt idx="1237">
                  <c:v>23782.15</c:v>
                </c:pt>
                <c:pt idx="1238">
                  <c:v>23578.43</c:v>
                </c:pt>
                <c:pt idx="1239">
                  <c:v>23481.35</c:v>
                </c:pt>
                <c:pt idx="1240">
                  <c:v>23588.59</c:v>
                </c:pt>
                <c:pt idx="1241">
                  <c:v>23463.98</c:v>
                </c:pt>
                <c:pt idx="1242">
                  <c:v>23329.21</c:v>
                </c:pt>
                <c:pt idx="1243">
                  <c:v>23351.78</c:v>
                </c:pt>
                <c:pt idx="1244">
                  <c:v>23279.78</c:v>
                </c:pt>
                <c:pt idx="1245">
                  <c:v>23259.8</c:v>
                </c:pt>
                <c:pt idx="1246">
                  <c:v>23467.25</c:v>
                </c:pt>
                <c:pt idx="1247">
                  <c:v>23546.58</c:v>
                </c:pt>
                <c:pt idx="1248">
                  <c:v>23485.03</c:v>
                </c:pt>
                <c:pt idx="1249">
                  <c:v>23342.42</c:v>
                </c:pt>
                <c:pt idx="1250">
                  <c:v>23259.33</c:v>
                </c:pt>
                <c:pt idx="1251">
                  <c:v>22728.59</c:v>
                </c:pt>
                <c:pt idx="1252">
                  <c:v>22736.52</c:v>
                </c:pt>
                <c:pt idx="1253">
                  <c:v>23034.2</c:v>
                </c:pt>
                <c:pt idx="1254">
                  <c:v>22969.4</c:v>
                </c:pt>
                <c:pt idx="1255">
                  <c:v>23182.720000000001</c:v>
                </c:pt>
                <c:pt idx="1256">
                  <c:v>22956.9</c:v>
                </c:pt>
                <c:pt idx="1257">
                  <c:v>23122.82</c:v>
                </c:pt>
                <c:pt idx="1258">
                  <c:v>23155.64</c:v>
                </c:pt>
                <c:pt idx="1259">
                  <c:v>23390.95</c:v>
                </c:pt>
                <c:pt idx="1260">
                  <c:v>23329.33</c:v>
                </c:pt>
                <c:pt idx="1261">
                  <c:v>23524.76</c:v>
                </c:pt>
                <c:pt idx="1262">
                  <c:v>23630.77</c:v>
                </c:pt>
                <c:pt idx="1263">
                  <c:v>23628.87</c:v>
                </c:pt>
                <c:pt idx="1264">
                  <c:v>23708.94</c:v>
                </c:pt>
                <c:pt idx="1265">
                  <c:v>24003.64</c:v>
                </c:pt>
                <c:pt idx="1266">
                  <c:v>23898.42</c:v>
                </c:pt>
                <c:pt idx="1267">
                  <c:v>23757.599999999999</c:v>
                </c:pt>
                <c:pt idx="1268">
                  <c:v>23506.37</c:v>
                </c:pt>
                <c:pt idx="1269">
                  <c:v>23836.26</c:v>
                </c:pt>
                <c:pt idx="1270">
                  <c:v>23702.35</c:v>
                </c:pt>
                <c:pt idx="1271">
                  <c:v>23581.29</c:v>
                </c:pt>
                <c:pt idx="1272">
                  <c:v>23723.38</c:v>
                </c:pt>
                <c:pt idx="1273">
                  <c:v>23832.02</c:v>
                </c:pt>
                <c:pt idx="1274">
                  <c:v>24016.7</c:v>
                </c:pt>
                <c:pt idx="1275">
                  <c:v>24021.4</c:v>
                </c:pt>
                <c:pt idx="1276">
                  <c:v>23896.59</c:v>
                </c:pt>
                <c:pt idx="1277">
                  <c:v>23928.21</c:v>
                </c:pt>
                <c:pt idx="1278">
                  <c:v>23763.86</c:v>
                </c:pt>
                <c:pt idx="1279">
                  <c:v>23940.41</c:v>
                </c:pt>
                <c:pt idx="1280">
                  <c:v>24141.07</c:v>
                </c:pt>
                <c:pt idx="1281">
                  <c:v>24002.45</c:v>
                </c:pt>
                <c:pt idx="1282">
                  <c:v>23845.279999999999</c:v>
                </c:pt>
                <c:pt idx="1283">
                  <c:v>23706.29</c:v>
                </c:pt>
                <c:pt idx="1284">
                  <c:v>23707.05</c:v>
                </c:pt>
                <c:pt idx="1285">
                  <c:v>23969.13</c:v>
                </c:pt>
                <c:pt idx="1286">
                  <c:v>23416.13</c:v>
                </c:pt>
                <c:pt idx="1287">
                  <c:v>24027.63</c:v>
                </c:pt>
                <c:pt idx="1288">
                  <c:v>24164.73</c:v>
                </c:pt>
                <c:pt idx="1289">
                  <c:v>23781.1</c:v>
                </c:pt>
                <c:pt idx="1290">
                  <c:v>23237.03</c:v>
                </c:pt>
                <c:pt idx="1291">
                  <c:v>23460.01</c:v>
                </c:pt>
                <c:pt idx="1292">
                  <c:v>23844.85</c:v>
                </c:pt>
                <c:pt idx="1293">
                  <c:v>24236.63</c:v>
                </c:pt>
                <c:pt idx="1294">
                  <c:v>24490.35</c:v>
                </c:pt>
                <c:pt idx="1295">
                  <c:v>24478.32</c:v>
                </c:pt>
                <c:pt idx="1296">
                  <c:v>24507.7</c:v>
                </c:pt>
                <c:pt idx="1297">
                  <c:v>24688.89</c:v>
                </c:pt>
                <c:pt idx="1298">
                  <c:v>24861.279999999999</c:v>
                </c:pt>
                <c:pt idx="1299">
                  <c:v>24892.15</c:v>
                </c:pt>
                <c:pt idx="1300">
                  <c:v>24867.01</c:v>
                </c:pt>
                <c:pt idx="1301">
                  <c:v>25120.54</c:v>
                </c:pt>
                <c:pt idx="1302">
                  <c:v>25223.51</c:v>
                </c:pt>
                <c:pt idx="1303">
                  <c:v>25477.55</c:v>
                </c:pt>
                <c:pt idx="1304">
                  <c:v>25080.16</c:v>
                </c:pt>
                <c:pt idx="1305">
                  <c:v>24773.15</c:v>
                </c:pt>
                <c:pt idx="1306">
                  <c:v>23427.19</c:v>
                </c:pt>
                <c:pt idx="1307">
                  <c:v>23090.44</c:v>
                </c:pt>
                <c:pt idx="1308">
                  <c:v>23422.54</c:v>
                </c:pt>
                <c:pt idx="1309">
                  <c:v>22799.37</c:v>
                </c:pt>
                <c:pt idx="1310">
                  <c:v>21984.21</c:v>
                </c:pt>
                <c:pt idx="1311">
                  <c:v>21655.09</c:v>
                </c:pt>
                <c:pt idx="1312">
                  <c:v>21748.2</c:v>
                </c:pt>
                <c:pt idx="1313">
                  <c:v>21946.03</c:v>
                </c:pt>
                <c:pt idx="1314">
                  <c:v>21554.880000000001</c:v>
                </c:pt>
                <c:pt idx="1315">
                  <c:v>20799.89</c:v>
                </c:pt>
                <c:pt idx="1316">
                  <c:v>18475.91</c:v>
                </c:pt>
                <c:pt idx="1317">
                  <c:v>17870.18</c:v>
                </c:pt>
                <c:pt idx="1318">
                  <c:v>17928.64</c:v>
                </c:pt>
                <c:pt idx="1319">
                  <c:v>14894.44</c:v>
                </c:pt>
                <c:pt idx="1320">
                  <c:v>15954.29</c:v>
                </c:pt>
                <c:pt idx="1321">
                  <c:v>14980.34</c:v>
                </c:pt>
                <c:pt idx="1322">
                  <c:v>15314.77</c:v>
                </c:pt>
                <c:pt idx="1323">
                  <c:v>15120.48</c:v>
                </c:pt>
                <c:pt idx="1324">
                  <c:v>15466.97</c:v>
                </c:pt>
                <c:pt idx="1325">
                  <c:v>15731.85</c:v>
                </c:pt>
                <c:pt idx="1326">
                  <c:v>15559.8</c:v>
                </c:pt>
                <c:pt idx="1327">
                  <c:v>16948.599999999999</c:v>
                </c:pt>
                <c:pt idx="1328">
                  <c:v>17243.68</c:v>
                </c:pt>
                <c:pt idx="1329">
                  <c:v>17369.38</c:v>
                </c:pt>
                <c:pt idx="1330">
                  <c:v>16822.59</c:v>
                </c:pt>
                <c:pt idx="1331">
                  <c:v>16872.41</c:v>
                </c:pt>
                <c:pt idx="1332">
                  <c:v>17050.939999999999</c:v>
                </c:pt>
                <c:pt idx="1333">
                  <c:v>16544.97</c:v>
                </c:pt>
                <c:pt idx="1334">
                  <c:v>16834.03</c:v>
                </c:pt>
                <c:pt idx="1335">
                  <c:v>16384.349999999999</c:v>
                </c:pt>
                <c:pt idx="1336">
                  <c:v>17039.310000000001</c:v>
                </c:pt>
                <c:pt idx="1337">
                  <c:v>17411.72</c:v>
                </c:pt>
                <c:pt idx="1338">
                  <c:v>17380.82</c:v>
                </c:pt>
                <c:pt idx="1339">
                  <c:v>17621.62</c:v>
                </c:pt>
                <c:pt idx="1340">
                  <c:v>17558.43</c:v>
                </c:pt>
                <c:pt idx="1341">
                  <c:v>16719.07</c:v>
                </c:pt>
                <c:pt idx="1342">
                  <c:v>16768.14</c:v>
                </c:pt>
                <c:pt idx="1343">
                  <c:v>17055.47</c:v>
                </c:pt>
                <c:pt idx="1344">
                  <c:v>17064.14</c:v>
                </c:pt>
                <c:pt idx="1345">
                  <c:v>16450.849999999999</c:v>
                </c:pt>
                <c:pt idx="1346">
                  <c:v>16765.28</c:v>
                </c:pt>
                <c:pt idx="1347">
                  <c:v>17011.11</c:v>
                </c:pt>
                <c:pt idx="1348">
                  <c:v>16858.89</c:v>
                </c:pt>
                <c:pt idx="1349">
                  <c:v>17380.21</c:v>
                </c:pt>
                <c:pt idx="1350">
                  <c:v>17677.150000000001</c:v>
                </c:pt>
                <c:pt idx="1351">
                  <c:v>18067.29</c:v>
                </c:pt>
                <c:pt idx="1352">
                  <c:v>17690.490000000002</c:v>
                </c:pt>
                <c:pt idx="1353">
                  <c:v>17035.61</c:v>
                </c:pt>
                <c:pt idx="1354">
                  <c:v>17387.38</c:v>
                </c:pt>
                <c:pt idx="1355">
                  <c:v>17159.310000000001</c:v>
                </c:pt>
                <c:pt idx="1356">
                  <c:v>17245.04</c:v>
                </c:pt>
                <c:pt idx="1357">
                  <c:v>17439.3</c:v>
                </c:pt>
                <c:pt idx="1358">
                  <c:v>17381.36</c:v>
                </c:pt>
                <c:pt idx="1359">
                  <c:v>17559.32</c:v>
                </c:pt>
                <c:pt idx="1360">
                  <c:v>17183.439999999999</c:v>
                </c:pt>
                <c:pt idx="1361">
                  <c:v>16867.759999999998</c:v>
                </c:pt>
                <c:pt idx="1362">
                  <c:v>16852.349999999999</c:v>
                </c:pt>
                <c:pt idx="1363">
                  <c:v>17401.45</c:v>
                </c:pt>
                <c:pt idx="1364">
                  <c:v>17034.54</c:v>
                </c:pt>
                <c:pt idx="1365">
                  <c:v>17213.11</c:v>
                </c:pt>
                <c:pt idx="1366">
                  <c:v>17087.060000000001</c:v>
                </c:pt>
                <c:pt idx="1367">
                  <c:v>17316.29</c:v>
                </c:pt>
                <c:pt idx="1368">
                  <c:v>17595.900000000001</c:v>
                </c:pt>
                <c:pt idx="1369">
                  <c:v>17860.46</c:v>
                </c:pt>
                <c:pt idx="1370">
                  <c:v>17910.25</c:v>
                </c:pt>
                <c:pt idx="1371">
                  <c:v>18351.16</c:v>
                </c:pt>
                <c:pt idx="1372">
                  <c:v>18197.560000000001</c:v>
                </c:pt>
                <c:pt idx="1373">
                  <c:v>18523.71</c:v>
                </c:pt>
                <c:pt idx="1374">
                  <c:v>18971.09</c:v>
                </c:pt>
                <c:pt idx="1375">
                  <c:v>19641.810000000001</c:v>
                </c:pt>
                <c:pt idx="1376">
                  <c:v>19634.03</c:v>
                </c:pt>
                <c:pt idx="1377">
                  <c:v>20187.509999999998</c:v>
                </c:pt>
                <c:pt idx="1378">
                  <c:v>20231.38</c:v>
                </c:pt>
                <c:pt idx="1379">
                  <c:v>19930.2</c:v>
                </c:pt>
                <c:pt idx="1380">
                  <c:v>19758.009999999998</c:v>
                </c:pt>
                <c:pt idx="1381">
                  <c:v>18806.86</c:v>
                </c:pt>
                <c:pt idx="1382">
                  <c:v>18888.16</c:v>
                </c:pt>
                <c:pt idx="1383">
                  <c:v>18969.29</c:v>
                </c:pt>
                <c:pt idx="1384">
                  <c:v>19625.63</c:v>
                </c:pt>
                <c:pt idx="1385">
                  <c:v>19585.89</c:v>
                </c:pt>
                <c:pt idx="1386">
                  <c:v>19485.759999999998</c:v>
                </c:pt>
                <c:pt idx="1387">
                  <c:v>19618.93</c:v>
                </c:pt>
                <c:pt idx="1388">
                  <c:v>19478.73</c:v>
                </c:pt>
                <c:pt idx="1389">
                  <c:v>19841.580000000002</c:v>
                </c:pt>
                <c:pt idx="1390">
                  <c:v>19162.98</c:v>
                </c:pt>
                <c:pt idx="1391">
                  <c:v>19234.75</c:v>
                </c:pt>
                <c:pt idx="1392">
                  <c:v>19124.36</c:v>
                </c:pt>
                <c:pt idx="1393">
                  <c:v>19447.02</c:v>
                </c:pt>
                <c:pt idx="1394">
                  <c:v>19375.52</c:v>
                </c:pt>
                <c:pt idx="1395">
                  <c:v>19330.88</c:v>
                </c:pt>
                <c:pt idx="1396">
                  <c:v>19886.88</c:v>
                </c:pt>
                <c:pt idx="1397">
                  <c:v>19726.650000000001</c:v>
                </c:pt>
                <c:pt idx="1398">
                  <c:v>20031.86</c:v>
                </c:pt>
                <c:pt idx="1399">
                  <c:v>20012.68</c:v>
                </c:pt>
                <c:pt idx="1400">
                  <c:v>19899.53</c:v>
                </c:pt>
                <c:pt idx="1401">
                  <c:v>19505.95</c:v>
                </c:pt>
                <c:pt idx="1402">
                  <c:v>19767.599999999999</c:v>
                </c:pt>
                <c:pt idx="1403">
                  <c:v>20003.25</c:v>
                </c:pt>
                <c:pt idx="1404">
                  <c:v>19879.75</c:v>
                </c:pt>
                <c:pt idx="1405">
                  <c:v>20281.38</c:v>
                </c:pt>
                <c:pt idx="1406">
                  <c:v>20356.09</c:v>
                </c:pt>
                <c:pt idx="1407">
                  <c:v>20419.39</c:v>
                </c:pt>
                <c:pt idx="1408">
                  <c:v>20621.48</c:v>
                </c:pt>
                <c:pt idx="1409">
                  <c:v>20723.419999999998</c:v>
                </c:pt>
                <c:pt idx="1410">
                  <c:v>20598.78</c:v>
                </c:pt>
                <c:pt idx="1411">
                  <c:v>20454.46</c:v>
                </c:pt>
                <c:pt idx="1412">
                  <c:v>20075.27</c:v>
                </c:pt>
                <c:pt idx="1413">
                  <c:v>20019.96</c:v>
                </c:pt>
                <c:pt idx="1414">
                  <c:v>19902.63</c:v>
                </c:pt>
                <c:pt idx="1415">
                  <c:v>19880.57</c:v>
                </c:pt>
                <c:pt idx="1416">
                  <c:v>19228.47</c:v>
                </c:pt>
                <c:pt idx="1417">
                  <c:v>19091.93</c:v>
                </c:pt>
                <c:pt idx="1418">
                  <c:v>19379.79</c:v>
                </c:pt>
                <c:pt idx="1419">
                  <c:v>19613.95</c:v>
                </c:pt>
                <c:pt idx="1420">
                  <c:v>19740.2</c:v>
                </c:pt>
                <c:pt idx="1421">
                  <c:v>19475.150000000001</c:v>
                </c:pt>
                <c:pt idx="1422">
                  <c:v>19516.43</c:v>
                </c:pt>
                <c:pt idx="1423">
                  <c:v>19651.57</c:v>
                </c:pt>
                <c:pt idx="1424">
                  <c:v>20209.11</c:v>
                </c:pt>
                <c:pt idx="1425">
                  <c:v>20437.36</c:v>
                </c:pt>
                <c:pt idx="1426">
                  <c:v>20257.310000000001</c:v>
                </c:pt>
                <c:pt idx="1427">
                  <c:v>20028.11</c:v>
                </c:pt>
                <c:pt idx="1428">
                  <c:v>19950.32</c:v>
                </c:pt>
                <c:pt idx="1429">
                  <c:v>19845.61</c:v>
                </c:pt>
                <c:pt idx="1430">
                  <c:v>20055.400000000001</c:v>
                </c:pt>
                <c:pt idx="1431">
                  <c:v>19766.96</c:v>
                </c:pt>
                <c:pt idx="1432">
                  <c:v>19695.43</c:v>
                </c:pt>
                <c:pt idx="1433">
                  <c:v>20113.36</c:v>
                </c:pt>
                <c:pt idx="1434">
                  <c:v>20030.05</c:v>
                </c:pt>
                <c:pt idx="1435">
                  <c:v>20137.29</c:v>
                </c:pt>
                <c:pt idx="1436">
                  <c:v>19847.38</c:v>
                </c:pt>
                <c:pt idx="1437">
                  <c:v>19841.009999999998</c:v>
                </c:pt>
                <c:pt idx="1438">
                  <c:v>19633.689999999999</c:v>
                </c:pt>
                <c:pt idx="1439">
                  <c:v>19595.02</c:v>
                </c:pt>
                <c:pt idx="1440">
                  <c:v>19858.21</c:v>
                </c:pt>
                <c:pt idx="1441">
                  <c:v>19551.48</c:v>
                </c:pt>
                <c:pt idx="1442">
                  <c:v>19391.25</c:v>
                </c:pt>
                <c:pt idx="1443">
                  <c:v>19738.009999999998</c:v>
                </c:pt>
                <c:pt idx="1444">
                  <c:v>19380.18</c:v>
                </c:pt>
                <c:pt idx="1445">
                  <c:v>19771.32</c:v>
                </c:pt>
                <c:pt idx="1446">
                  <c:v>19820.22</c:v>
                </c:pt>
                <c:pt idx="1447">
                  <c:v>19820.75</c:v>
                </c:pt>
                <c:pt idx="1448">
                  <c:v>19793.8</c:v>
                </c:pt>
                <c:pt idx="1449">
                  <c:v>19956.95</c:v>
                </c:pt>
                <c:pt idx="1450">
                  <c:v>19963.990000000002</c:v>
                </c:pt>
                <c:pt idx="1451">
                  <c:v>19739.73</c:v>
                </c:pt>
                <c:pt idx="1452">
                  <c:v>19524.939999999999</c:v>
                </c:pt>
                <c:pt idx="1453">
                  <c:v>18793.349999999999</c:v>
                </c:pt>
                <c:pt idx="1454">
                  <c:v>18895.59</c:v>
                </c:pt>
                <c:pt idx="1455">
                  <c:v>18929.89</c:v>
                </c:pt>
                <c:pt idx="1456">
                  <c:v>18906.830000000002</c:v>
                </c:pt>
                <c:pt idx="1457">
                  <c:v>18698.36</c:v>
                </c:pt>
                <c:pt idx="1458">
                  <c:v>19160.099999999999</c:v>
                </c:pt>
                <c:pt idx="1459">
                  <c:v>19061.18</c:v>
                </c:pt>
                <c:pt idx="1460">
                  <c:v>19015.27</c:v>
                </c:pt>
                <c:pt idx="1461">
                  <c:v>19061.5</c:v>
                </c:pt>
                <c:pt idx="1462">
                  <c:v>19064.310000000001</c:v>
                </c:pt>
                <c:pt idx="1463">
                  <c:v>19265.509999999998</c:v>
                </c:pt>
                <c:pt idx="1464">
                  <c:v>19429.810000000001</c:v>
                </c:pt>
                <c:pt idx="1465">
                  <c:v>19435.080000000002</c:v>
                </c:pt>
                <c:pt idx="1466">
                  <c:v>19582.43</c:v>
                </c:pt>
                <c:pt idx="1467">
                  <c:v>19595.38</c:v>
                </c:pt>
                <c:pt idx="1468">
                  <c:v>19718.77</c:v>
                </c:pt>
                <c:pt idx="1469">
                  <c:v>19558.689999999999</c:v>
                </c:pt>
                <c:pt idx="1470">
                  <c:v>19607.73</c:v>
                </c:pt>
                <c:pt idx="1471">
                  <c:v>19065.439999999999</c:v>
                </c:pt>
                <c:pt idx="1472">
                  <c:v>19389.68</c:v>
                </c:pt>
                <c:pt idx="1473">
                  <c:v>19374.21</c:v>
                </c:pt>
                <c:pt idx="1474">
                  <c:v>19482.13</c:v>
                </c:pt>
                <c:pt idx="1475">
                  <c:v>19085.95</c:v>
                </c:pt>
                <c:pt idx="1476">
                  <c:v>19076.95</c:v>
                </c:pt>
                <c:pt idx="1477">
                  <c:v>19285.41</c:v>
                </c:pt>
                <c:pt idx="1478">
                  <c:v>18945.14</c:v>
                </c:pt>
                <c:pt idx="1479">
                  <c:v>18654.95</c:v>
                </c:pt>
                <c:pt idx="1480">
                  <c:v>17897.79</c:v>
                </c:pt>
                <c:pt idx="1481">
                  <c:v>17872.28</c:v>
                </c:pt>
                <c:pt idx="1482">
                  <c:v>17943.11</c:v>
                </c:pt>
                <c:pt idx="1483">
                  <c:v>18400.03</c:v>
                </c:pt>
                <c:pt idx="1484">
                  <c:v>18986.240000000002</c:v>
                </c:pt>
                <c:pt idx="1485">
                  <c:v>19358.28</c:v>
                </c:pt>
                <c:pt idx="1486">
                  <c:v>19731.38</c:v>
                </c:pt>
                <c:pt idx="1487">
                  <c:v>19681.68</c:v>
                </c:pt>
                <c:pt idx="1488">
                  <c:v>20750.18</c:v>
                </c:pt>
                <c:pt idx="1489">
                  <c:v>20851.580000000002</c:v>
                </c:pt>
                <c:pt idx="1490">
                  <c:v>20993.02</c:v>
                </c:pt>
                <c:pt idx="1491">
                  <c:v>20817.73</c:v>
                </c:pt>
                <c:pt idx="1492">
                  <c:v>20903.580000000002</c:v>
                </c:pt>
                <c:pt idx="1493">
                  <c:v>21317.01</c:v>
                </c:pt>
                <c:pt idx="1494">
                  <c:v>21435.11</c:v>
                </c:pt>
                <c:pt idx="1495">
                  <c:v>21622.66</c:v>
                </c:pt>
                <c:pt idx="1496">
                  <c:v>21536.240000000002</c:v>
                </c:pt>
                <c:pt idx="1497">
                  <c:v>21706.959999999999</c:v>
                </c:pt>
                <c:pt idx="1498">
                  <c:v>21701.79</c:v>
                </c:pt>
                <c:pt idx="1499">
                  <c:v>22145.06</c:v>
                </c:pt>
                <c:pt idx="1500">
                  <c:v>22303.58</c:v>
                </c:pt>
                <c:pt idx="1501">
                  <c:v>22201.439999999999</c:v>
                </c:pt>
                <c:pt idx="1502">
                  <c:v>22352.46</c:v>
                </c:pt>
                <c:pt idx="1503">
                  <c:v>22060.98</c:v>
                </c:pt>
                <c:pt idx="1504">
                  <c:v>22099.919999999998</c:v>
                </c:pt>
                <c:pt idx="1505">
                  <c:v>21972.2</c:v>
                </c:pt>
                <c:pt idx="1506">
                  <c:v>22007.4</c:v>
                </c:pt>
                <c:pt idx="1507">
                  <c:v>22178.799999999999</c:v>
                </c:pt>
                <c:pt idx="1508">
                  <c:v>22107.18</c:v>
                </c:pt>
                <c:pt idx="1509">
                  <c:v>22053.42</c:v>
                </c:pt>
                <c:pt idx="1510">
                  <c:v>21969.59</c:v>
                </c:pt>
                <c:pt idx="1511">
                  <c:v>21915.51</c:v>
                </c:pt>
                <c:pt idx="1512">
                  <c:v>21702.16</c:v>
                </c:pt>
                <c:pt idx="1513">
                  <c:v>21759.73</c:v>
                </c:pt>
                <c:pt idx="1514">
                  <c:v>21935.05</c:v>
                </c:pt>
                <c:pt idx="1515">
                  <c:v>21986.52</c:v>
                </c:pt>
                <c:pt idx="1516">
                  <c:v>22012.07</c:v>
                </c:pt>
                <c:pt idx="1517">
                  <c:v>21976.12</c:v>
                </c:pt>
                <c:pt idx="1518">
                  <c:v>21410.51</c:v>
                </c:pt>
                <c:pt idx="1519">
                  <c:v>21844.33</c:v>
                </c:pt>
                <c:pt idx="1520">
                  <c:v>22130.18</c:v>
                </c:pt>
                <c:pt idx="1521">
                  <c:v>22288.52</c:v>
                </c:pt>
                <c:pt idx="1522">
                  <c:v>22259.35</c:v>
                </c:pt>
                <c:pt idx="1523">
                  <c:v>22232.9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21-4296-A106-9AFFEA7276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39932096"/>
        <c:axId val="1839935424"/>
      </c:lineChart>
      <c:dateAx>
        <c:axId val="1839932096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839935424"/>
        <c:crosses val="autoZero"/>
        <c:auto val="1"/>
        <c:lblOffset val="100"/>
        <c:baseTimeUnit val="days"/>
      </c:dateAx>
      <c:valAx>
        <c:axId val="18399354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8399320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DAX!$B$1</c:f>
              <c:strCache>
                <c:ptCount val="1"/>
                <c:pt idx="0">
                  <c:v>CHIUSURA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DAX!$A$2:$A$1518</c:f>
              <c:numCache>
                <c:formatCode>m/d/yyyy</c:formatCode>
                <c:ptCount val="1517"/>
                <c:pt idx="0">
                  <c:v>42006</c:v>
                </c:pt>
                <c:pt idx="1">
                  <c:v>42009</c:v>
                </c:pt>
                <c:pt idx="2">
                  <c:v>42010</c:v>
                </c:pt>
                <c:pt idx="3">
                  <c:v>42011</c:v>
                </c:pt>
                <c:pt idx="4">
                  <c:v>42012</c:v>
                </c:pt>
                <c:pt idx="5">
                  <c:v>42013</c:v>
                </c:pt>
                <c:pt idx="6">
                  <c:v>42016</c:v>
                </c:pt>
                <c:pt idx="7">
                  <c:v>42017</c:v>
                </c:pt>
                <c:pt idx="8">
                  <c:v>42018</c:v>
                </c:pt>
                <c:pt idx="9">
                  <c:v>42019</c:v>
                </c:pt>
                <c:pt idx="10">
                  <c:v>42020</c:v>
                </c:pt>
                <c:pt idx="11">
                  <c:v>42023</c:v>
                </c:pt>
                <c:pt idx="12">
                  <c:v>42024</c:v>
                </c:pt>
                <c:pt idx="13">
                  <c:v>42025</c:v>
                </c:pt>
                <c:pt idx="14">
                  <c:v>42026</c:v>
                </c:pt>
                <c:pt idx="15">
                  <c:v>42027</c:v>
                </c:pt>
                <c:pt idx="16">
                  <c:v>42030</c:v>
                </c:pt>
                <c:pt idx="17">
                  <c:v>42031</c:v>
                </c:pt>
                <c:pt idx="18">
                  <c:v>42032</c:v>
                </c:pt>
                <c:pt idx="19">
                  <c:v>42033</c:v>
                </c:pt>
                <c:pt idx="20">
                  <c:v>42034</c:v>
                </c:pt>
                <c:pt idx="21">
                  <c:v>42037</c:v>
                </c:pt>
                <c:pt idx="22">
                  <c:v>42038</c:v>
                </c:pt>
                <c:pt idx="23">
                  <c:v>42039</c:v>
                </c:pt>
                <c:pt idx="24">
                  <c:v>42040</c:v>
                </c:pt>
                <c:pt idx="25">
                  <c:v>42041</c:v>
                </c:pt>
                <c:pt idx="26">
                  <c:v>42044</c:v>
                </c:pt>
                <c:pt idx="27">
                  <c:v>42045</c:v>
                </c:pt>
                <c:pt idx="28">
                  <c:v>42046</c:v>
                </c:pt>
                <c:pt idx="29">
                  <c:v>42047</c:v>
                </c:pt>
                <c:pt idx="30">
                  <c:v>42048</c:v>
                </c:pt>
                <c:pt idx="31">
                  <c:v>42051</c:v>
                </c:pt>
                <c:pt idx="32">
                  <c:v>42052</c:v>
                </c:pt>
                <c:pt idx="33">
                  <c:v>42053</c:v>
                </c:pt>
                <c:pt idx="34">
                  <c:v>42054</c:v>
                </c:pt>
                <c:pt idx="35">
                  <c:v>42055</c:v>
                </c:pt>
                <c:pt idx="36">
                  <c:v>42058</c:v>
                </c:pt>
                <c:pt idx="37">
                  <c:v>42059</c:v>
                </c:pt>
                <c:pt idx="38">
                  <c:v>42060</c:v>
                </c:pt>
                <c:pt idx="39">
                  <c:v>42061</c:v>
                </c:pt>
                <c:pt idx="40">
                  <c:v>42062</c:v>
                </c:pt>
                <c:pt idx="41">
                  <c:v>42065</c:v>
                </c:pt>
                <c:pt idx="42">
                  <c:v>42066</c:v>
                </c:pt>
                <c:pt idx="43">
                  <c:v>42067</c:v>
                </c:pt>
                <c:pt idx="44">
                  <c:v>42068</c:v>
                </c:pt>
                <c:pt idx="45">
                  <c:v>42069</c:v>
                </c:pt>
                <c:pt idx="46">
                  <c:v>42072</c:v>
                </c:pt>
                <c:pt idx="47">
                  <c:v>42073</c:v>
                </c:pt>
                <c:pt idx="48">
                  <c:v>42074</c:v>
                </c:pt>
                <c:pt idx="49">
                  <c:v>42075</c:v>
                </c:pt>
                <c:pt idx="50">
                  <c:v>42076</c:v>
                </c:pt>
                <c:pt idx="51">
                  <c:v>42079</c:v>
                </c:pt>
                <c:pt idx="52">
                  <c:v>42080</c:v>
                </c:pt>
                <c:pt idx="53">
                  <c:v>42081</c:v>
                </c:pt>
                <c:pt idx="54">
                  <c:v>42082</c:v>
                </c:pt>
                <c:pt idx="55">
                  <c:v>42083</c:v>
                </c:pt>
                <c:pt idx="56">
                  <c:v>42086</c:v>
                </c:pt>
                <c:pt idx="57">
                  <c:v>42087</c:v>
                </c:pt>
                <c:pt idx="58">
                  <c:v>42088</c:v>
                </c:pt>
                <c:pt idx="59">
                  <c:v>42089</c:v>
                </c:pt>
                <c:pt idx="60">
                  <c:v>42090</c:v>
                </c:pt>
                <c:pt idx="61">
                  <c:v>42093</c:v>
                </c:pt>
                <c:pt idx="62">
                  <c:v>42094</c:v>
                </c:pt>
                <c:pt idx="63">
                  <c:v>42095</c:v>
                </c:pt>
                <c:pt idx="64">
                  <c:v>42096</c:v>
                </c:pt>
                <c:pt idx="65">
                  <c:v>42101</c:v>
                </c:pt>
                <c:pt idx="66">
                  <c:v>42102</c:v>
                </c:pt>
                <c:pt idx="67">
                  <c:v>42103</c:v>
                </c:pt>
                <c:pt idx="68">
                  <c:v>42104</c:v>
                </c:pt>
                <c:pt idx="69">
                  <c:v>42107</c:v>
                </c:pt>
                <c:pt idx="70">
                  <c:v>42108</c:v>
                </c:pt>
                <c:pt idx="71">
                  <c:v>42109</c:v>
                </c:pt>
                <c:pt idx="72">
                  <c:v>42110</c:v>
                </c:pt>
                <c:pt idx="73">
                  <c:v>42111</c:v>
                </c:pt>
                <c:pt idx="74">
                  <c:v>42114</c:v>
                </c:pt>
                <c:pt idx="75">
                  <c:v>42115</c:v>
                </c:pt>
                <c:pt idx="76">
                  <c:v>42116</c:v>
                </c:pt>
                <c:pt idx="77">
                  <c:v>42117</c:v>
                </c:pt>
                <c:pt idx="78">
                  <c:v>42118</c:v>
                </c:pt>
                <c:pt idx="79">
                  <c:v>42121</c:v>
                </c:pt>
                <c:pt idx="80">
                  <c:v>42122</c:v>
                </c:pt>
                <c:pt idx="81">
                  <c:v>42123</c:v>
                </c:pt>
                <c:pt idx="82">
                  <c:v>42124</c:v>
                </c:pt>
                <c:pt idx="83">
                  <c:v>42128</c:v>
                </c:pt>
                <c:pt idx="84">
                  <c:v>42129</c:v>
                </c:pt>
                <c:pt idx="85">
                  <c:v>42130</c:v>
                </c:pt>
                <c:pt idx="86">
                  <c:v>42131</c:v>
                </c:pt>
                <c:pt idx="87">
                  <c:v>42132</c:v>
                </c:pt>
                <c:pt idx="88">
                  <c:v>42135</c:v>
                </c:pt>
                <c:pt idx="89">
                  <c:v>42136</c:v>
                </c:pt>
                <c:pt idx="90">
                  <c:v>42137</c:v>
                </c:pt>
                <c:pt idx="91">
                  <c:v>42138</c:v>
                </c:pt>
                <c:pt idx="92">
                  <c:v>42139</c:v>
                </c:pt>
                <c:pt idx="93">
                  <c:v>42142</c:v>
                </c:pt>
                <c:pt idx="94">
                  <c:v>42143</c:v>
                </c:pt>
                <c:pt idx="95">
                  <c:v>42144</c:v>
                </c:pt>
                <c:pt idx="96">
                  <c:v>42145</c:v>
                </c:pt>
                <c:pt idx="97">
                  <c:v>42146</c:v>
                </c:pt>
                <c:pt idx="98">
                  <c:v>42149</c:v>
                </c:pt>
                <c:pt idx="99">
                  <c:v>42150</c:v>
                </c:pt>
                <c:pt idx="100">
                  <c:v>42151</c:v>
                </c:pt>
                <c:pt idx="101">
                  <c:v>42152</c:v>
                </c:pt>
                <c:pt idx="102">
                  <c:v>42153</c:v>
                </c:pt>
                <c:pt idx="103">
                  <c:v>42156</c:v>
                </c:pt>
                <c:pt idx="104">
                  <c:v>42157</c:v>
                </c:pt>
                <c:pt idx="105">
                  <c:v>42158</c:v>
                </c:pt>
                <c:pt idx="106">
                  <c:v>42159</c:v>
                </c:pt>
                <c:pt idx="107">
                  <c:v>42160</c:v>
                </c:pt>
                <c:pt idx="108">
                  <c:v>42163</c:v>
                </c:pt>
                <c:pt idx="109">
                  <c:v>42164</c:v>
                </c:pt>
                <c:pt idx="110">
                  <c:v>42165</c:v>
                </c:pt>
                <c:pt idx="111">
                  <c:v>42166</c:v>
                </c:pt>
                <c:pt idx="112">
                  <c:v>42167</c:v>
                </c:pt>
                <c:pt idx="113">
                  <c:v>42170</c:v>
                </c:pt>
                <c:pt idx="114">
                  <c:v>42171</c:v>
                </c:pt>
                <c:pt idx="115">
                  <c:v>42172</c:v>
                </c:pt>
                <c:pt idx="116">
                  <c:v>42173</c:v>
                </c:pt>
                <c:pt idx="117">
                  <c:v>42174</c:v>
                </c:pt>
                <c:pt idx="118">
                  <c:v>42177</c:v>
                </c:pt>
                <c:pt idx="119">
                  <c:v>42178</c:v>
                </c:pt>
                <c:pt idx="120">
                  <c:v>42179</c:v>
                </c:pt>
                <c:pt idx="121">
                  <c:v>42180</c:v>
                </c:pt>
                <c:pt idx="122">
                  <c:v>42181</c:v>
                </c:pt>
                <c:pt idx="123">
                  <c:v>42184</c:v>
                </c:pt>
                <c:pt idx="124">
                  <c:v>42185</c:v>
                </c:pt>
                <c:pt idx="125">
                  <c:v>42186</c:v>
                </c:pt>
                <c:pt idx="126">
                  <c:v>42187</c:v>
                </c:pt>
                <c:pt idx="127">
                  <c:v>42188</c:v>
                </c:pt>
                <c:pt idx="128">
                  <c:v>42191</c:v>
                </c:pt>
                <c:pt idx="129">
                  <c:v>42192</c:v>
                </c:pt>
                <c:pt idx="130">
                  <c:v>42193</c:v>
                </c:pt>
                <c:pt idx="131">
                  <c:v>42194</c:v>
                </c:pt>
                <c:pt idx="132">
                  <c:v>42195</c:v>
                </c:pt>
                <c:pt idx="133">
                  <c:v>42198</c:v>
                </c:pt>
                <c:pt idx="134">
                  <c:v>42199</c:v>
                </c:pt>
                <c:pt idx="135">
                  <c:v>42200</c:v>
                </c:pt>
                <c:pt idx="136">
                  <c:v>42201</c:v>
                </c:pt>
                <c:pt idx="137">
                  <c:v>42202</c:v>
                </c:pt>
                <c:pt idx="138">
                  <c:v>42205</c:v>
                </c:pt>
                <c:pt idx="139">
                  <c:v>42206</c:v>
                </c:pt>
                <c:pt idx="140">
                  <c:v>42207</c:v>
                </c:pt>
                <c:pt idx="141">
                  <c:v>42208</c:v>
                </c:pt>
                <c:pt idx="142">
                  <c:v>42209</c:v>
                </c:pt>
                <c:pt idx="143">
                  <c:v>42212</c:v>
                </c:pt>
                <c:pt idx="144">
                  <c:v>42213</c:v>
                </c:pt>
                <c:pt idx="145">
                  <c:v>42214</c:v>
                </c:pt>
                <c:pt idx="146">
                  <c:v>42215</c:v>
                </c:pt>
                <c:pt idx="147">
                  <c:v>42216</c:v>
                </c:pt>
                <c:pt idx="148">
                  <c:v>42219</c:v>
                </c:pt>
                <c:pt idx="149">
                  <c:v>42220</c:v>
                </c:pt>
                <c:pt idx="150">
                  <c:v>42221</c:v>
                </c:pt>
                <c:pt idx="151">
                  <c:v>42222</c:v>
                </c:pt>
                <c:pt idx="152">
                  <c:v>42223</c:v>
                </c:pt>
                <c:pt idx="153">
                  <c:v>42226</c:v>
                </c:pt>
                <c:pt idx="154">
                  <c:v>42227</c:v>
                </c:pt>
                <c:pt idx="155">
                  <c:v>42228</c:v>
                </c:pt>
                <c:pt idx="156">
                  <c:v>42229</c:v>
                </c:pt>
                <c:pt idx="157">
                  <c:v>42230</c:v>
                </c:pt>
                <c:pt idx="158">
                  <c:v>42233</c:v>
                </c:pt>
                <c:pt idx="159">
                  <c:v>42234</c:v>
                </c:pt>
                <c:pt idx="160">
                  <c:v>42235</c:v>
                </c:pt>
                <c:pt idx="161">
                  <c:v>42236</c:v>
                </c:pt>
                <c:pt idx="162">
                  <c:v>42237</c:v>
                </c:pt>
                <c:pt idx="163">
                  <c:v>42240</c:v>
                </c:pt>
                <c:pt idx="164">
                  <c:v>42241</c:v>
                </c:pt>
                <c:pt idx="165">
                  <c:v>42242</c:v>
                </c:pt>
                <c:pt idx="166">
                  <c:v>42243</c:v>
                </c:pt>
                <c:pt idx="167">
                  <c:v>42244</c:v>
                </c:pt>
                <c:pt idx="168">
                  <c:v>42247</c:v>
                </c:pt>
                <c:pt idx="169">
                  <c:v>42248</c:v>
                </c:pt>
                <c:pt idx="170">
                  <c:v>42249</c:v>
                </c:pt>
                <c:pt idx="171">
                  <c:v>42250</c:v>
                </c:pt>
                <c:pt idx="172">
                  <c:v>42251</c:v>
                </c:pt>
                <c:pt idx="173">
                  <c:v>42254</c:v>
                </c:pt>
                <c:pt idx="174">
                  <c:v>42255</c:v>
                </c:pt>
                <c:pt idx="175">
                  <c:v>42256</c:v>
                </c:pt>
                <c:pt idx="176">
                  <c:v>42257</c:v>
                </c:pt>
                <c:pt idx="177">
                  <c:v>42258</c:v>
                </c:pt>
                <c:pt idx="178">
                  <c:v>42261</c:v>
                </c:pt>
                <c:pt idx="179">
                  <c:v>42262</c:v>
                </c:pt>
                <c:pt idx="180">
                  <c:v>42263</c:v>
                </c:pt>
                <c:pt idx="181">
                  <c:v>42264</c:v>
                </c:pt>
                <c:pt idx="182">
                  <c:v>42265</c:v>
                </c:pt>
                <c:pt idx="183">
                  <c:v>42268</c:v>
                </c:pt>
                <c:pt idx="184">
                  <c:v>42269</c:v>
                </c:pt>
                <c:pt idx="185">
                  <c:v>42270</c:v>
                </c:pt>
                <c:pt idx="186">
                  <c:v>42271</c:v>
                </c:pt>
                <c:pt idx="187">
                  <c:v>42272</c:v>
                </c:pt>
                <c:pt idx="188">
                  <c:v>42275</c:v>
                </c:pt>
                <c:pt idx="189">
                  <c:v>42276</c:v>
                </c:pt>
                <c:pt idx="190">
                  <c:v>42277</c:v>
                </c:pt>
                <c:pt idx="191">
                  <c:v>42278</c:v>
                </c:pt>
                <c:pt idx="192">
                  <c:v>42279</c:v>
                </c:pt>
                <c:pt idx="193">
                  <c:v>42282</c:v>
                </c:pt>
                <c:pt idx="194">
                  <c:v>42283</c:v>
                </c:pt>
                <c:pt idx="195">
                  <c:v>42284</c:v>
                </c:pt>
                <c:pt idx="196">
                  <c:v>42285</c:v>
                </c:pt>
                <c:pt idx="197">
                  <c:v>42286</c:v>
                </c:pt>
                <c:pt idx="198">
                  <c:v>42289</c:v>
                </c:pt>
                <c:pt idx="199">
                  <c:v>42290</c:v>
                </c:pt>
                <c:pt idx="200">
                  <c:v>42291</c:v>
                </c:pt>
                <c:pt idx="201">
                  <c:v>42292</c:v>
                </c:pt>
                <c:pt idx="202">
                  <c:v>42293</c:v>
                </c:pt>
                <c:pt idx="203">
                  <c:v>42296</c:v>
                </c:pt>
                <c:pt idx="204">
                  <c:v>42297</c:v>
                </c:pt>
                <c:pt idx="205">
                  <c:v>42298</c:v>
                </c:pt>
                <c:pt idx="206">
                  <c:v>42299</c:v>
                </c:pt>
                <c:pt idx="207">
                  <c:v>42300</c:v>
                </c:pt>
                <c:pt idx="208">
                  <c:v>42303</c:v>
                </c:pt>
                <c:pt idx="209">
                  <c:v>42304</c:v>
                </c:pt>
                <c:pt idx="210">
                  <c:v>42305</c:v>
                </c:pt>
                <c:pt idx="211">
                  <c:v>42306</c:v>
                </c:pt>
                <c:pt idx="212">
                  <c:v>42307</c:v>
                </c:pt>
                <c:pt idx="213">
                  <c:v>42310</c:v>
                </c:pt>
                <c:pt idx="214">
                  <c:v>42311</c:v>
                </c:pt>
                <c:pt idx="215">
                  <c:v>42312</c:v>
                </c:pt>
                <c:pt idx="216">
                  <c:v>42313</c:v>
                </c:pt>
                <c:pt idx="217">
                  <c:v>42314</c:v>
                </c:pt>
                <c:pt idx="218">
                  <c:v>42317</c:v>
                </c:pt>
                <c:pt idx="219">
                  <c:v>42318</c:v>
                </c:pt>
                <c:pt idx="220">
                  <c:v>42319</c:v>
                </c:pt>
                <c:pt idx="221">
                  <c:v>42320</c:v>
                </c:pt>
                <c:pt idx="222">
                  <c:v>42321</c:v>
                </c:pt>
                <c:pt idx="223">
                  <c:v>42324</c:v>
                </c:pt>
                <c:pt idx="224">
                  <c:v>42325</c:v>
                </c:pt>
                <c:pt idx="225">
                  <c:v>42326</c:v>
                </c:pt>
                <c:pt idx="226">
                  <c:v>42327</c:v>
                </c:pt>
                <c:pt idx="227">
                  <c:v>42328</c:v>
                </c:pt>
                <c:pt idx="228">
                  <c:v>42331</c:v>
                </c:pt>
                <c:pt idx="229">
                  <c:v>42332</c:v>
                </c:pt>
                <c:pt idx="230">
                  <c:v>42333</c:v>
                </c:pt>
                <c:pt idx="231">
                  <c:v>42334</c:v>
                </c:pt>
                <c:pt idx="232">
                  <c:v>42335</c:v>
                </c:pt>
                <c:pt idx="233">
                  <c:v>42338</c:v>
                </c:pt>
                <c:pt idx="234">
                  <c:v>42339</c:v>
                </c:pt>
                <c:pt idx="235">
                  <c:v>42340</c:v>
                </c:pt>
                <c:pt idx="236">
                  <c:v>42341</c:v>
                </c:pt>
                <c:pt idx="237">
                  <c:v>42342</c:v>
                </c:pt>
                <c:pt idx="238">
                  <c:v>42345</c:v>
                </c:pt>
                <c:pt idx="239">
                  <c:v>42346</c:v>
                </c:pt>
                <c:pt idx="240">
                  <c:v>42347</c:v>
                </c:pt>
                <c:pt idx="241">
                  <c:v>42348</c:v>
                </c:pt>
                <c:pt idx="242">
                  <c:v>42349</c:v>
                </c:pt>
                <c:pt idx="243">
                  <c:v>42352</c:v>
                </c:pt>
                <c:pt idx="244">
                  <c:v>42353</c:v>
                </c:pt>
                <c:pt idx="245">
                  <c:v>42354</c:v>
                </c:pt>
                <c:pt idx="246">
                  <c:v>42355</c:v>
                </c:pt>
                <c:pt idx="247">
                  <c:v>42356</c:v>
                </c:pt>
                <c:pt idx="248">
                  <c:v>42359</c:v>
                </c:pt>
                <c:pt idx="249">
                  <c:v>42360</c:v>
                </c:pt>
                <c:pt idx="250">
                  <c:v>42361</c:v>
                </c:pt>
                <c:pt idx="251">
                  <c:v>42366</c:v>
                </c:pt>
                <c:pt idx="252">
                  <c:v>42367</c:v>
                </c:pt>
                <c:pt idx="253">
                  <c:v>42368</c:v>
                </c:pt>
                <c:pt idx="254">
                  <c:v>42373</c:v>
                </c:pt>
                <c:pt idx="255">
                  <c:v>42374</c:v>
                </c:pt>
                <c:pt idx="256">
                  <c:v>42375</c:v>
                </c:pt>
                <c:pt idx="257">
                  <c:v>42376</c:v>
                </c:pt>
                <c:pt idx="258">
                  <c:v>42377</c:v>
                </c:pt>
                <c:pt idx="259">
                  <c:v>42380</c:v>
                </c:pt>
                <c:pt idx="260">
                  <c:v>42381</c:v>
                </c:pt>
                <c:pt idx="261">
                  <c:v>42382</c:v>
                </c:pt>
                <c:pt idx="262">
                  <c:v>42383</c:v>
                </c:pt>
                <c:pt idx="263">
                  <c:v>42384</c:v>
                </c:pt>
                <c:pt idx="264">
                  <c:v>42387</c:v>
                </c:pt>
                <c:pt idx="265">
                  <c:v>42388</c:v>
                </c:pt>
                <c:pt idx="266">
                  <c:v>42389</c:v>
                </c:pt>
                <c:pt idx="267">
                  <c:v>42390</c:v>
                </c:pt>
                <c:pt idx="268">
                  <c:v>42391</c:v>
                </c:pt>
                <c:pt idx="269">
                  <c:v>42394</c:v>
                </c:pt>
                <c:pt idx="270">
                  <c:v>42395</c:v>
                </c:pt>
                <c:pt idx="271">
                  <c:v>42396</c:v>
                </c:pt>
                <c:pt idx="272">
                  <c:v>42397</c:v>
                </c:pt>
                <c:pt idx="273">
                  <c:v>42398</c:v>
                </c:pt>
                <c:pt idx="274">
                  <c:v>42401</c:v>
                </c:pt>
                <c:pt idx="275">
                  <c:v>42402</c:v>
                </c:pt>
                <c:pt idx="276">
                  <c:v>42403</c:v>
                </c:pt>
                <c:pt idx="277">
                  <c:v>42404</c:v>
                </c:pt>
                <c:pt idx="278">
                  <c:v>42405</c:v>
                </c:pt>
                <c:pt idx="279">
                  <c:v>42408</c:v>
                </c:pt>
                <c:pt idx="280">
                  <c:v>42409</c:v>
                </c:pt>
                <c:pt idx="281">
                  <c:v>42410</c:v>
                </c:pt>
                <c:pt idx="282">
                  <c:v>42411</c:v>
                </c:pt>
                <c:pt idx="283">
                  <c:v>42412</c:v>
                </c:pt>
                <c:pt idx="284">
                  <c:v>42415</c:v>
                </c:pt>
                <c:pt idx="285">
                  <c:v>42416</c:v>
                </c:pt>
                <c:pt idx="286">
                  <c:v>42417</c:v>
                </c:pt>
                <c:pt idx="287">
                  <c:v>42418</c:v>
                </c:pt>
                <c:pt idx="288">
                  <c:v>42419</c:v>
                </c:pt>
                <c:pt idx="289">
                  <c:v>42422</c:v>
                </c:pt>
                <c:pt idx="290">
                  <c:v>42423</c:v>
                </c:pt>
                <c:pt idx="291">
                  <c:v>42424</c:v>
                </c:pt>
                <c:pt idx="292">
                  <c:v>42425</c:v>
                </c:pt>
                <c:pt idx="293">
                  <c:v>42426</c:v>
                </c:pt>
                <c:pt idx="294">
                  <c:v>42429</c:v>
                </c:pt>
                <c:pt idx="295">
                  <c:v>42430</c:v>
                </c:pt>
                <c:pt idx="296">
                  <c:v>42431</c:v>
                </c:pt>
                <c:pt idx="297">
                  <c:v>42432</c:v>
                </c:pt>
                <c:pt idx="298">
                  <c:v>42433</c:v>
                </c:pt>
                <c:pt idx="299">
                  <c:v>42436</c:v>
                </c:pt>
                <c:pt idx="300">
                  <c:v>42437</c:v>
                </c:pt>
                <c:pt idx="301">
                  <c:v>42438</c:v>
                </c:pt>
                <c:pt idx="302">
                  <c:v>42439</c:v>
                </c:pt>
                <c:pt idx="303">
                  <c:v>42440</c:v>
                </c:pt>
                <c:pt idx="304">
                  <c:v>42443</c:v>
                </c:pt>
                <c:pt idx="305">
                  <c:v>42444</c:v>
                </c:pt>
                <c:pt idx="306">
                  <c:v>42445</c:v>
                </c:pt>
                <c:pt idx="307">
                  <c:v>42446</c:v>
                </c:pt>
                <c:pt idx="308">
                  <c:v>42447</c:v>
                </c:pt>
                <c:pt idx="309">
                  <c:v>42450</c:v>
                </c:pt>
                <c:pt idx="310">
                  <c:v>42451</c:v>
                </c:pt>
                <c:pt idx="311">
                  <c:v>42452</c:v>
                </c:pt>
                <c:pt idx="312">
                  <c:v>42453</c:v>
                </c:pt>
                <c:pt idx="313">
                  <c:v>42458</c:v>
                </c:pt>
                <c:pt idx="314">
                  <c:v>42459</c:v>
                </c:pt>
                <c:pt idx="315">
                  <c:v>42460</c:v>
                </c:pt>
                <c:pt idx="316">
                  <c:v>42461</c:v>
                </c:pt>
                <c:pt idx="317">
                  <c:v>42464</c:v>
                </c:pt>
                <c:pt idx="318">
                  <c:v>42465</c:v>
                </c:pt>
                <c:pt idx="319">
                  <c:v>42466</c:v>
                </c:pt>
                <c:pt idx="320">
                  <c:v>42467</c:v>
                </c:pt>
                <c:pt idx="321">
                  <c:v>42468</c:v>
                </c:pt>
                <c:pt idx="322">
                  <c:v>42471</c:v>
                </c:pt>
                <c:pt idx="323">
                  <c:v>42472</c:v>
                </c:pt>
                <c:pt idx="324">
                  <c:v>42473</c:v>
                </c:pt>
                <c:pt idx="325">
                  <c:v>42474</c:v>
                </c:pt>
                <c:pt idx="326">
                  <c:v>42475</c:v>
                </c:pt>
                <c:pt idx="327">
                  <c:v>42478</c:v>
                </c:pt>
                <c:pt idx="328">
                  <c:v>42479</c:v>
                </c:pt>
                <c:pt idx="329">
                  <c:v>42480</c:v>
                </c:pt>
                <c:pt idx="330">
                  <c:v>42481</c:v>
                </c:pt>
                <c:pt idx="331">
                  <c:v>42482</c:v>
                </c:pt>
                <c:pt idx="332">
                  <c:v>42485</c:v>
                </c:pt>
                <c:pt idx="333">
                  <c:v>42486</c:v>
                </c:pt>
                <c:pt idx="334">
                  <c:v>42487</c:v>
                </c:pt>
                <c:pt idx="335">
                  <c:v>42488</c:v>
                </c:pt>
                <c:pt idx="336">
                  <c:v>42489</c:v>
                </c:pt>
                <c:pt idx="337">
                  <c:v>42492</c:v>
                </c:pt>
                <c:pt idx="338">
                  <c:v>42493</c:v>
                </c:pt>
                <c:pt idx="339">
                  <c:v>42494</c:v>
                </c:pt>
                <c:pt idx="340">
                  <c:v>42495</c:v>
                </c:pt>
                <c:pt idx="341">
                  <c:v>42496</c:v>
                </c:pt>
                <c:pt idx="342">
                  <c:v>42499</c:v>
                </c:pt>
                <c:pt idx="343">
                  <c:v>42500</c:v>
                </c:pt>
                <c:pt idx="344">
                  <c:v>42501</c:v>
                </c:pt>
                <c:pt idx="345">
                  <c:v>42502</c:v>
                </c:pt>
                <c:pt idx="346">
                  <c:v>42503</c:v>
                </c:pt>
                <c:pt idx="347">
                  <c:v>42507</c:v>
                </c:pt>
                <c:pt idx="348">
                  <c:v>42508</c:v>
                </c:pt>
                <c:pt idx="349">
                  <c:v>42509</c:v>
                </c:pt>
                <c:pt idx="350">
                  <c:v>42510</c:v>
                </c:pt>
                <c:pt idx="351">
                  <c:v>42513</c:v>
                </c:pt>
                <c:pt idx="352">
                  <c:v>42514</c:v>
                </c:pt>
                <c:pt idx="353">
                  <c:v>42515</c:v>
                </c:pt>
                <c:pt idx="354">
                  <c:v>42516</c:v>
                </c:pt>
                <c:pt idx="355">
                  <c:v>42517</c:v>
                </c:pt>
                <c:pt idx="356">
                  <c:v>42520</c:v>
                </c:pt>
                <c:pt idx="357">
                  <c:v>42521</c:v>
                </c:pt>
                <c:pt idx="358">
                  <c:v>42522</c:v>
                </c:pt>
                <c:pt idx="359">
                  <c:v>42523</c:v>
                </c:pt>
                <c:pt idx="360">
                  <c:v>42524</c:v>
                </c:pt>
                <c:pt idx="361">
                  <c:v>42527</c:v>
                </c:pt>
                <c:pt idx="362">
                  <c:v>42528</c:v>
                </c:pt>
                <c:pt idx="363">
                  <c:v>42529</c:v>
                </c:pt>
                <c:pt idx="364">
                  <c:v>42530</c:v>
                </c:pt>
                <c:pt idx="365">
                  <c:v>42531</c:v>
                </c:pt>
                <c:pt idx="366">
                  <c:v>42534</c:v>
                </c:pt>
                <c:pt idx="367">
                  <c:v>42535</c:v>
                </c:pt>
                <c:pt idx="368">
                  <c:v>42536</c:v>
                </c:pt>
                <c:pt idx="369">
                  <c:v>42537</c:v>
                </c:pt>
                <c:pt idx="370">
                  <c:v>42538</c:v>
                </c:pt>
                <c:pt idx="371">
                  <c:v>42541</c:v>
                </c:pt>
                <c:pt idx="372">
                  <c:v>42542</c:v>
                </c:pt>
                <c:pt idx="373">
                  <c:v>42543</c:v>
                </c:pt>
                <c:pt idx="374">
                  <c:v>42544</c:v>
                </c:pt>
                <c:pt idx="375">
                  <c:v>42545</c:v>
                </c:pt>
                <c:pt idx="376">
                  <c:v>42548</c:v>
                </c:pt>
                <c:pt idx="377">
                  <c:v>42549</c:v>
                </c:pt>
                <c:pt idx="378">
                  <c:v>42550</c:v>
                </c:pt>
                <c:pt idx="379">
                  <c:v>42551</c:v>
                </c:pt>
                <c:pt idx="380">
                  <c:v>42552</c:v>
                </c:pt>
                <c:pt idx="381">
                  <c:v>42555</c:v>
                </c:pt>
                <c:pt idx="382">
                  <c:v>42556</c:v>
                </c:pt>
                <c:pt idx="383">
                  <c:v>42557</c:v>
                </c:pt>
                <c:pt idx="384">
                  <c:v>42558</c:v>
                </c:pt>
                <c:pt idx="385">
                  <c:v>42559</c:v>
                </c:pt>
                <c:pt idx="386">
                  <c:v>42562</c:v>
                </c:pt>
                <c:pt idx="387">
                  <c:v>42563</c:v>
                </c:pt>
                <c:pt idx="388">
                  <c:v>42564</c:v>
                </c:pt>
                <c:pt idx="389">
                  <c:v>42565</c:v>
                </c:pt>
                <c:pt idx="390">
                  <c:v>42566</c:v>
                </c:pt>
                <c:pt idx="391">
                  <c:v>42569</c:v>
                </c:pt>
                <c:pt idx="392">
                  <c:v>42570</c:v>
                </c:pt>
                <c:pt idx="393">
                  <c:v>42571</c:v>
                </c:pt>
                <c:pt idx="394">
                  <c:v>42572</c:v>
                </c:pt>
                <c:pt idx="395">
                  <c:v>42573</c:v>
                </c:pt>
                <c:pt idx="396">
                  <c:v>42576</c:v>
                </c:pt>
                <c:pt idx="397">
                  <c:v>42577</c:v>
                </c:pt>
                <c:pt idx="398">
                  <c:v>42578</c:v>
                </c:pt>
                <c:pt idx="399">
                  <c:v>42579</c:v>
                </c:pt>
                <c:pt idx="400">
                  <c:v>42580</c:v>
                </c:pt>
                <c:pt idx="401">
                  <c:v>42583</c:v>
                </c:pt>
                <c:pt idx="402">
                  <c:v>42584</c:v>
                </c:pt>
                <c:pt idx="403">
                  <c:v>42585</c:v>
                </c:pt>
                <c:pt idx="404">
                  <c:v>42586</c:v>
                </c:pt>
                <c:pt idx="405">
                  <c:v>42587</c:v>
                </c:pt>
                <c:pt idx="406">
                  <c:v>42590</c:v>
                </c:pt>
                <c:pt idx="407">
                  <c:v>42591</c:v>
                </c:pt>
                <c:pt idx="408">
                  <c:v>42592</c:v>
                </c:pt>
                <c:pt idx="409">
                  <c:v>42593</c:v>
                </c:pt>
                <c:pt idx="410">
                  <c:v>42594</c:v>
                </c:pt>
                <c:pt idx="411">
                  <c:v>42597</c:v>
                </c:pt>
                <c:pt idx="412">
                  <c:v>42598</c:v>
                </c:pt>
                <c:pt idx="413">
                  <c:v>42599</c:v>
                </c:pt>
                <c:pt idx="414">
                  <c:v>42600</c:v>
                </c:pt>
                <c:pt idx="415">
                  <c:v>42601</c:v>
                </c:pt>
                <c:pt idx="416">
                  <c:v>42604</c:v>
                </c:pt>
                <c:pt idx="417">
                  <c:v>42605</c:v>
                </c:pt>
                <c:pt idx="418">
                  <c:v>42606</c:v>
                </c:pt>
                <c:pt idx="419">
                  <c:v>42607</c:v>
                </c:pt>
                <c:pt idx="420">
                  <c:v>42608</c:v>
                </c:pt>
                <c:pt idx="421">
                  <c:v>42611</c:v>
                </c:pt>
                <c:pt idx="422">
                  <c:v>42612</c:v>
                </c:pt>
                <c:pt idx="423">
                  <c:v>42613</c:v>
                </c:pt>
                <c:pt idx="424">
                  <c:v>42614</c:v>
                </c:pt>
                <c:pt idx="425">
                  <c:v>42615</c:v>
                </c:pt>
                <c:pt idx="426">
                  <c:v>42618</c:v>
                </c:pt>
                <c:pt idx="427">
                  <c:v>42619</c:v>
                </c:pt>
                <c:pt idx="428">
                  <c:v>42620</c:v>
                </c:pt>
                <c:pt idx="429">
                  <c:v>42621</c:v>
                </c:pt>
                <c:pt idx="430">
                  <c:v>42622</c:v>
                </c:pt>
                <c:pt idx="431">
                  <c:v>42625</c:v>
                </c:pt>
                <c:pt idx="432">
                  <c:v>42626</c:v>
                </c:pt>
                <c:pt idx="433">
                  <c:v>42627</c:v>
                </c:pt>
                <c:pt idx="434">
                  <c:v>42628</c:v>
                </c:pt>
                <c:pt idx="435">
                  <c:v>42629</c:v>
                </c:pt>
                <c:pt idx="436">
                  <c:v>42632</c:v>
                </c:pt>
                <c:pt idx="437">
                  <c:v>42633</c:v>
                </c:pt>
                <c:pt idx="438">
                  <c:v>42634</c:v>
                </c:pt>
                <c:pt idx="439">
                  <c:v>42635</c:v>
                </c:pt>
                <c:pt idx="440">
                  <c:v>42636</c:v>
                </c:pt>
                <c:pt idx="441">
                  <c:v>42639</c:v>
                </c:pt>
                <c:pt idx="442">
                  <c:v>42640</c:v>
                </c:pt>
                <c:pt idx="443">
                  <c:v>42641</c:v>
                </c:pt>
                <c:pt idx="444">
                  <c:v>42642</c:v>
                </c:pt>
                <c:pt idx="445">
                  <c:v>42643</c:v>
                </c:pt>
                <c:pt idx="446">
                  <c:v>42647</c:v>
                </c:pt>
                <c:pt idx="447">
                  <c:v>42648</c:v>
                </c:pt>
                <c:pt idx="448">
                  <c:v>42649</c:v>
                </c:pt>
                <c:pt idx="449">
                  <c:v>42650</c:v>
                </c:pt>
                <c:pt idx="450">
                  <c:v>42653</c:v>
                </c:pt>
                <c:pt idx="451">
                  <c:v>42654</c:v>
                </c:pt>
                <c:pt idx="452">
                  <c:v>42655</c:v>
                </c:pt>
                <c:pt idx="453">
                  <c:v>42656</c:v>
                </c:pt>
                <c:pt idx="454">
                  <c:v>42657</c:v>
                </c:pt>
                <c:pt idx="455">
                  <c:v>42660</c:v>
                </c:pt>
                <c:pt idx="456">
                  <c:v>42661</c:v>
                </c:pt>
                <c:pt idx="457">
                  <c:v>42662</c:v>
                </c:pt>
                <c:pt idx="458">
                  <c:v>42663</c:v>
                </c:pt>
                <c:pt idx="459">
                  <c:v>42664</c:v>
                </c:pt>
                <c:pt idx="460">
                  <c:v>42667</c:v>
                </c:pt>
                <c:pt idx="461">
                  <c:v>42668</c:v>
                </c:pt>
                <c:pt idx="462">
                  <c:v>42669</c:v>
                </c:pt>
                <c:pt idx="463">
                  <c:v>42670</c:v>
                </c:pt>
                <c:pt idx="464">
                  <c:v>42671</c:v>
                </c:pt>
                <c:pt idx="465">
                  <c:v>42674</c:v>
                </c:pt>
                <c:pt idx="466">
                  <c:v>42675</c:v>
                </c:pt>
                <c:pt idx="467">
                  <c:v>42676</c:v>
                </c:pt>
                <c:pt idx="468">
                  <c:v>42677</c:v>
                </c:pt>
                <c:pt idx="469">
                  <c:v>42678</c:v>
                </c:pt>
                <c:pt idx="470">
                  <c:v>42681</c:v>
                </c:pt>
                <c:pt idx="471">
                  <c:v>42682</c:v>
                </c:pt>
                <c:pt idx="472">
                  <c:v>42683</c:v>
                </c:pt>
                <c:pt idx="473">
                  <c:v>42684</c:v>
                </c:pt>
                <c:pt idx="474">
                  <c:v>42685</c:v>
                </c:pt>
                <c:pt idx="475">
                  <c:v>42688</c:v>
                </c:pt>
                <c:pt idx="476">
                  <c:v>42689</c:v>
                </c:pt>
                <c:pt idx="477">
                  <c:v>42690</c:v>
                </c:pt>
                <c:pt idx="478">
                  <c:v>42691</c:v>
                </c:pt>
                <c:pt idx="479">
                  <c:v>42692</c:v>
                </c:pt>
                <c:pt idx="480">
                  <c:v>42695</c:v>
                </c:pt>
                <c:pt idx="481">
                  <c:v>42696</c:v>
                </c:pt>
                <c:pt idx="482">
                  <c:v>42697</c:v>
                </c:pt>
                <c:pt idx="483">
                  <c:v>42698</c:v>
                </c:pt>
                <c:pt idx="484">
                  <c:v>42699</c:v>
                </c:pt>
                <c:pt idx="485">
                  <c:v>42702</c:v>
                </c:pt>
                <c:pt idx="486">
                  <c:v>42703</c:v>
                </c:pt>
                <c:pt idx="487">
                  <c:v>42704</c:v>
                </c:pt>
                <c:pt idx="488">
                  <c:v>42705</c:v>
                </c:pt>
                <c:pt idx="489">
                  <c:v>42706</c:v>
                </c:pt>
                <c:pt idx="490">
                  <c:v>42709</c:v>
                </c:pt>
                <c:pt idx="491">
                  <c:v>42710</c:v>
                </c:pt>
                <c:pt idx="492">
                  <c:v>42711</c:v>
                </c:pt>
                <c:pt idx="493">
                  <c:v>42712</c:v>
                </c:pt>
                <c:pt idx="494">
                  <c:v>42713</c:v>
                </c:pt>
                <c:pt idx="495">
                  <c:v>42716</c:v>
                </c:pt>
                <c:pt idx="496">
                  <c:v>42717</c:v>
                </c:pt>
                <c:pt idx="497">
                  <c:v>42718</c:v>
                </c:pt>
                <c:pt idx="498">
                  <c:v>42719</c:v>
                </c:pt>
                <c:pt idx="499">
                  <c:v>42720</c:v>
                </c:pt>
                <c:pt idx="500">
                  <c:v>42723</c:v>
                </c:pt>
                <c:pt idx="501">
                  <c:v>42724</c:v>
                </c:pt>
                <c:pt idx="502">
                  <c:v>42725</c:v>
                </c:pt>
                <c:pt idx="503">
                  <c:v>42726</c:v>
                </c:pt>
                <c:pt idx="504">
                  <c:v>42727</c:v>
                </c:pt>
                <c:pt idx="505">
                  <c:v>42731</c:v>
                </c:pt>
                <c:pt idx="506">
                  <c:v>42732</c:v>
                </c:pt>
                <c:pt idx="507">
                  <c:v>42733</c:v>
                </c:pt>
                <c:pt idx="508">
                  <c:v>42734</c:v>
                </c:pt>
                <c:pt idx="509">
                  <c:v>42737</c:v>
                </c:pt>
                <c:pt idx="510">
                  <c:v>42738</c:v>
                </c:pt>
                <c:pt idx="511">
                  <c:v>42739</c:v>
                </c:pt>
                <c:pt idx="512">
                  <c:v>42740</c:v>
                </c:pt>
                <c:pt idx="513">
                  <c:v>42741</c:v>
                </c:pt>
                <c:pt idx="514">
                  <c:v>42744</c:v>
                </c:pt>
                <c:pt idx="515">
                  <c:v>42745</c:v>
                </c:pt>
                <c:pt idx="516">
                  <c:v>42746</c:v>
                </c:pt>
                <c:pt idx="517">
                  <c:v>42747</c:v>
                </c:pt>
                <c:pt idx="518">
                  <c:v>42748</c:v>
                </c:pt>
                <c:pt idx="519">
                  <c:v>42751</c:v>
                </c:pt>
                <c:pt idx="520">
                  <c:v>42752</c:v>
                </c:pt>
                <c:pt idx="521">
                  <c:v>42753</c:v>
                </c:pt>
                <c:pt idx="522">
                  <c:v>42754</c:v>
                </c:pt>
                <c:pt idx="523">
                  <c:v>42755</c:v>
                </c:pt>
                <c:pt idx="524">
                  <c:v>42758</c:v>
                </c:pt>
                <c:pt idx="525">
                  <c:v>42759</c:v>
                </c:pt>
                <c:pt idx="526">
                  <c:v>42760</c:v>
                </c:pt>
                <c:pt idx="527">
                  <c:v>42761</c:v>
                </c:pt>
                <c:pt idx="528">
                  <c:v>42762</c:v>
                </c:pt>
                <c:pt idx="529">
                  <c:v>42765</c:v>
                </c:pt>
                <c:pt idx="530">
                  <c:v>42766</c:v>
                </c:pt>
                <c:pt idx="531">
                  <c:v>42767</c:v>
                </c:pt>
                <c:pt idx="532">
                  <c:v>42768</c:v>
                </c:pt>
                <c:pt idx="533">
                  <c:v>42769</c:v>
                </c:pt>
                <c:pt idx="534">
                  <c:v>42772</c:v>
                </c:pt>
                <c:pt idx="535">
                  <c:v>42773</c:v>
                </c:pt>
                <c:pt idx="536">
                  <c:v>42774</c:v>
                </c:pt>
                <c:pt idx="537">
                  <c:v>42775</c:v>
                </c:pt>
                <c:pt idx="538">
                  <c:v>42776</c:v>
                </c:pt>
                <c:pt idx="539">
                  <c:v>42779</c:v>
                </c:pt>
                <c:pt idx="540">
                  <c:v>42780</c:v>
                </c:pt>
                <c:pt idx="541">
                  <c:v>42781</c:v>
                </c:pt>
                <c:pt idx="542">
                  <c:v>42782</c:v>
                </c:pt>
                <c:pt idx="543">
                  <c:v>42783</c:v>
                </c:pt>
                <c:pt idx="544">
                  <c:v>42786</c:v>
                </c:pt>
                <c:pt idx="545">
                  <c:v>42787</c:v>
                </c:pt>
                <c:pt idx="546">
                  <c:v>42788</c:v>
                </c:pt>
                <c:pt idx="547">
                  <c:v>42789</c:v>
                </c:pt>
                <c:pt idx="548">
                  <c:v>42790</c:v>
                </c:pt>
                <c:pt idx="549">
                  <c:v>42793</c:v>
                </c:pt>
                <c:pt idx="550">
                  <c:v>42794</c:v>
                </c:pt>
                <c:pt idx="551">
                  <c:v>42795</c:v>
                </c:pt>
                <c:pt idx="552">
                  <c:v>42796</c:v>
                </c:pt>
                <c:pt idx="553">
                  <c:v>42797</c:v>
                </c:pt>
                <c:pt idx="554">
                  <c:v>42800</c:v>
                </c:pt>
                <c:pt idx="555">
                  <c:v>42801</c:v>
                </c:pt>
                <c:pt idx="556">
                  <c:v>42802</c:v>
                </c:pt>
                <c:pt idx="557">
                  <c:v>42803</c:v>
                </c:pt>
                <c:pt idx="558">
                  <c:v>42804</c:v>
                </c:pt>
                <c:pt idx="559">
                  <c:v>42807</c:v>
                </c:pt>
                <c:pt idx="560">
                  <c:v>42808</c:v>
                </c:pt>
                <c:pt idx="561">
                  <c:v>42809</c:v>
                </c:pt>
                <c:pt idx="562">
                  <c:v>42810</c:v>
                </c:pt>
                <c:pt idx="563">
                  <c:v>42811</c:v>
                </c:pt>
                <c:pt idx="564">
                  <c:v>42814</c:v>
                </c:pt>
                <c:pt idx="565">
                  <c:v>42815</c:v>
                </c:pt>
                <c:pt idx="566">
                  <c:v>42816</c:v>
                </c:pt>
                <c:pt idx="567">
                  <c:v>42817</c:v>
                </c:pt>
                <c:pt idx="568">
                  <c:v>42818</c:v>
                </c:pt>
                <c:pt idx="569">
                  <c:v>42821</c:v>
                </c:pt>
                <c:pt idx="570">
                  <c:v>42822</c:v>
                </c:pt>
                <c:pt idx="571">
                  <c:v>42823</c:v>
                </c:pt>
                <c:pt idx="572">
                  <c:v>42824</c:v>
                </c:pt>
                <c:pt idx="573">
                  <c:v>42825</c:v>
                </c:pt>
                <c:pt idx="574">
                  <c:v>42828</c:v>
                </c:pt>
                <c:pt idx="575">
                  <c:v>42829</c:v>
                </c:pt>
                <c:pt idx="576">
                  <c:v>42830</c:v>
                </c:pt>
                <c:pt idx="577">
                  <c:v>42831</c:v>
                </c:pt>
                <c:pt idx="578">
                  <c:v>42832</c:v>
                </c:pt>
                <c:pt idx="579">
                  <c:v>42835</c:v>
                </c:pt>
                <c:pt idx="580">
                  <c:v>42836</c:v>
                </c:pt>
                <c:pt idx="581">
                  <c:v>42837</c:v>
                </c:pt>
                <c:pt idx="582">
                  <c:v>42838</c:v>
                </c:pt>
                <c:pt idx="583">
                  <c:v>42843</c:v>
                </c:pt>
                <c:pt idx="584">
                  <c:v>42844</c:v>
                </c:pt>
                <c:pt idx="585">
                  <c:v>42845</c:v>
                </c:pt>
                <c:pt idx="586">
                  <c:v>42846</c:v>
                </c:pt>
                <c:pt idx="587">
                  <c:v>42849</c:v>
                </c:pt>
                <c:pt idx="588">
                  <c:v>42850</c:v>
                </c:pt>
                <c:pt idx="589">
                  <c:v>42851</c:v>
                </c:pt>
                <c:pt idx="590">
                  <c:v>42852</c:v>
                </c:pt>
                <c:pt idx="591">
                  <c:v>42853</c:v>
                </c:pt>
                <c:pt idx="592">
                  <c:v>42857</c:v>
                </c:pt>
                <c:pt idx="593">
                  <c:v>42858</c:v>
                </c:pt>
                <c:pt idx="594">
                  <c:v>42859</c:v>
                </c:pt>
                <c:pt idx="595">
                  <c:v>42860</c:v>
                </c:pt>
                <c:pt idx="596">
                  <c:v>42863</c:v>
                </c:pt>
                <c:pt idx="597">
                  <c:v>42864</c:v>
                </c:pt>
                <c:pt idx="598">
                  <c:v>42865</c:v>
                </c:pt>
                <c:pt idx="599">
                  <c:v>42866</c:v>
                </c:pt>
                <c:pt idx="600">
                  <c:v>42867</c:v>
                </c:pt>
                <c:pt idx="601">
                  <c:v>42870</c:v>
                </c:pt>
                <c:pt idx="602">
                  <c:v>42871</c:v>
                </c:pt>
                <c:pt idx="603">
                  <c:v>42872</c:v>
                </c:pt>
                <c:pt idx="604">
                  <c:v>42873</c:v>
                </c:pt>
                <c:pt idx="605">
                  <c:v>42874</c:v>
                </c:pt>
                <c:pt idx="606">
                  <c:v>42877</c:v>
                </c:pt>
                <c:pt idx="607">
                  <c:v>42878</c:v>
                </c:pt>
                <c:pt idx="608">
                  <c:v>42879</c:v>
                </c:pt>
                <c:pt idx="609">
                  <c:v>42880</c:v>
                </c:pt>
                <c:pt idx="610">
                  <c:v>42881</c:v>
                </c:pt>
                <c:pt idx="611">
                  <c:v>42884</c:v>
                </c:pt>
                <c:pt idx="612">
                  <c:v>42885</c:v>
                </c:pt>
                <c:pt idx="613">
                  <c:v>42886</c:v>
                </c:pt>
                <c:pt idx="614">
                  <c:v>42887</c:v>
                </c:pt>
                <c:pt idx="615">
                  <c:v>42888</c:v>
                </c:pt>
                <c:pt idx="616">
                  <c:v>42892</c:v>
                </c:pt>
                <c:pt idx="617">
                  <c:v>42893</c:v>
                </c:pt>
                <c:pt idx="618">
                  <c:v>42894</c:v>
                </c:pt>
                <c:pt idx="619">
                  <c:v>42895</c:v>
                </c:pt>
                <c:pt idx="620">
                  <c:v>42898</c:v>
                </c:pt>
                <c:pt idx="621">
                  <c:v>42899</c:v>
                </c:pt>
                <c:pt idx="622">
                  <c:v>42900</c:v>
                </c:pt>
                <c:pt idx="623">
                  <c:v>42901</c:v>
                </c:pt>
                <c:pt idx="624">
                  <c:v>42902</c:v>
                </c:pt>
                <c:pt idx="625">
                  <c:v>42905</c:v>
                </c:pt>
                <c:pt idx="626">
                  <c:v>42906</c:v>
                </c:pt>
                <c:pt idx="627">
                  <c:v>42907</c:v>
                </c:pt>
                <c:pt idx="628">
                  <c:v>42908</c:v>
                </c:pt>
                <c:pt idx="629">
                  <c:v>42909</c:v>
                </c:pt>
                <c:pt idx="630">
                  <c:v>42912</c:v>
                </c:pt>
                <c:pt idx="631">
                  <c:v>42913</c:v>
                </c:pt>
                <c:pt idx="632">
                  <c:v>42914</c:v>
                </c:pt>
                <c:pt idx="633">
                  <c:v>42915</c:v>
                </c:pt>
                <c:pt idx="634">
                  <c:v>42916</c:v>
                </c:pt>
                <c:pt idx="635">
                  <c:v>42919</c:v>
                </c:pt>
                <c:pt idx="636">
                  <c:v>42920</c:v>
                </c:pt>
                <c:pt idx="637">
                  <c:v>42921</c:v>
                </c:pt>
                <c:pt idx="638">
                  <c:v>42922</c:v>
                </c:pt>
                <c:pt idx="639">
                  <c:v>42923</c:v>
                </c:pt>
                <c:pt idx="640">
                  <c:v>42926</c:v>
                </c:pt>
                <c:pt idx="641">
                  <c:v>42927</c:v>
                </c:pt>
                <c:pt idx="642">
                  <c:v>42928</c:v>
                </c:pt>
                <c:pt idx="643">
                  <c:v>42929</c:v>
                </c:pt>
                <c:pt idx="644">
                  <c:v>42930</c:v>
                </c:pt>
                <c:pt idx="645">
                  <c:v>42933</c:v>
                </c:pt>
                <c:pt idx="646">
                  <c:v>42934</c:v>
                </c:pt>
                <c:pt idx="647">
                  <c:v>42935</c:v>
                </c:pt>
                <c:pt idx="648">
                  <c:v>42936</c:v>
                </c:pt>
                <c:pt idx="649">
                  <c:v>42937</c:v>
                </c:pt>
                <c:pt idx="650">
                  <c:v>42940</c:v>
                </c:pt>
                <c:pt idx="651">
                  <c:v>42941</c:v>
                </c:pt>
                <c:pt idx="652">
                  <c:v>42942</c:v>
                </c:pt>
                <c:pt idx="653">
                  <c:v>42943</c:v>
                </c:pt>
                <c:pt idx="654">
                  <c:v>42944</c:v>
                </c:pt>
                <c:pt idx="655">
                  <c:v>42947</c:v>
                </c:pt>
                <c:pt idx="656">
                  <c:v>42948</c:v>
                </c:pt>
                <c:pt idx="657">
                  <c:v>42949</c:v>
                </c:pt>
                <c:pt idx="658">
                  <c:v>42950</c:v>
                </c:pt>
                <c:pt idx="659">
                  <c:v>42951</c:v>
                </c:pt>
                <c:pt idx="660">
                  <c:v>42954</c:v>
                </c:pt>
                <c:pt idx="661">
                  <c:v>42955</c:v>
                </c:pt>
                <c:pt idx="662">
                  <c:v>42956</c:v>
                </c:pt>
                <c:pt idx="663">
                  <c:v>42957</c:v>
                </c:pt>
                <c:pt idx="664">
                  <c:v>42958</c:v>
                </c:pt>
                <c:pt idx="665">
                  <c:v>42961</c:v>
                </c:pt>
                <c:pt idx="666">
                  <c:v>42962</c:v>
                </c:pt>
                <c:pt idx="667">
                  <c:v>42963</c:v>
                </c:pt>
                <c:pt idx="668">
                  <c:v>42964</c:v>
                </c:pt>
                <c:pt idx="669">
                  <c:v>42965</c:v>
                </c:pt>
                <c:pt idx="670">
                  <c:v>42968</c:v>
                </c:pt>
                <c:pt idx="671">
                  <c:v>42969</c:v>
                </c:pt>
                <c:pt idx="672">
                  <c:v>42970</c:v>
                </c:pt>
                <c:pt idx="673">
                  <c:v>42971</c:v>
                </c:pt>
                <c:pt idx="674">
                  <c:v>42972</c:v>
                </c:pt>
                <c:pt idx="675">
                  <c:v>42975</c:v>
                </c:pt>
                <c:pt idx="676">
                  <c:v>42976</c:v>
                </c:pt>
                <c:pt idx="677">
                  <c:v>42977</c:v>
                </c:pt>
                <c:pt idx="678">
                  <c:v>42978</c:v>
                </c:pt>
                <c:pt idx="679">
                  <c:v>42979</c:v>
                </c:pt>
                <c:pt idx="680">
                  <c:v>42982</c:v>
                </c:pt>
                <c:pt idx="681">
                  <c:v>42983</c:v>
                </c:pt>
                <c:pt idx="682">
                  <c:v>42984</c:v>
                </c:pt>
                <c:pt idx="683">
                  <c:v>42985</c:v>
                </c:pt>
                <c:pt idx="684">
                  <c:v>42986</c:v>
                </c:pt>
                <c:pt idx="685">
                  <c:v>42989</c:v>
                </c:pt>
                <c:pt idx="686">
                  <c:v>42990</c:v>
                </c:pt>
                <c:pt idx="687">
                  <c:v>42991</c:v>
                </c:pt>
                <c:pt idx="688">
                  <c:v>42992</c:v>
                </c:pt>
                <c:pt idx="689">
                  <c:v>42993</c:v>
                </c:pt>
                <c:pt idx="690">
                  <c:v>42996</c:v>
                </c:pt>
                <c:pt idx="691">
                  <c:v>42997</c:v>
                </c:pt>
                <c:pt idx="692">
                  <c:v>42998</c:v>
                </c:pt>
                <c:pt idx="693">
                  <c:v>42999</c:v>
                </c:pt>
                <c:pt idx="694">
                  <c:v>43000</c:v>
                </c:pt>
                <c:pt idx="695">
                  <c:v>43003</c:v>
                </c:pt>
                <c:pt idx="696">
                  <c:v>43004</c:v>
                </c:pt>
                <c:pt idx="697">
                  <c:v>43005</c:v>
                </c:pt>
                <c:pt idx="698">
                  <c:v>43006</c:v>
                </c:pt>
                <c:pt idx="699">
                  <c:v>43007</c:v>
                </c:pt>
                <c:pt idx="700">
                  <c:v>43010</c:v>
                </c:pt>
                <c:pt idx="701">
                  <c:v>43012</c:v>
                </c:pt>
                <c:pt idx="702">
                  <c:v>43013</c:v>
                </c:pt>
                <c:pt idx="703">
                  <c:v>43014</c:v>
                </c:pt>
                <c:pt idx="704">
                  <c:v>43017</c:v>
                </c:pt>
                <c:pt idx="705">
                  <c:v>43018</c:v>
                </c:pt>
                <c:pt idx="706">
                  <c:v>43019</c:v>
                </c:pt>
                <c:pt idx="707">
                  <c:v>43020</c:v>
                </c:pt>
                <c:pt idx="708">
                  <c:v>43021</c:v>
                </c:pt>
                <c:pt idx="709">
                  <c:v>43024</c:v>
                </c:pt>
                <c:pt idx="710">
                  <c:v>43025</c:v>
                </c:pt>
                <c:pt idx="711">
                  <c:v>43026</c:v>
                </c:pt>
                <c:pt idx="712">
                  <c:v>43027</c:v>
                </c:pt>
                <c:pt idx="713">
                  <c:v>43028</c:v>
                </c:pt>
                <c:pt idx="714">
                  <c:v>43031</c:v>
                </c:pt>
                <c:pt idx="715">
                  <c:v>43032</c:v>
                </c:pt>
                <c:pt idx="716">
                  <c:v>43033</c:v>
                </c:pt>
                <c:pt idx="717">
                  <c:v>43034</c:v>
                </c:pt>
                <c:pt idx="718">
                  <c:v>43035</c:v>
                </c:pt>
                <c:pt idx="719">
                  <c:v>43038</c:v>
                </c:pt>
                <c:pt idx="720">
                  <c:v>43040</c:v>
                </c:pt>
                <c:pt idx="721">
                  <c:v>43041</c:v>
                </c:pt>
                <c:pt idx="722">
                  <c:v>43042</c:v>
                </c:pt>
                <c:pt idx="723">
                  <c:v>43045</c:v>
                </c:pt>
                <c:pt idx="724">
                  <c:v>43046</c:v>
                </c:pt>
                <c:pt idx="725">
                  <c:v>43047</c:v>
                </c:pt>
                <c:pt idx="726">
                  <c:v>43048</c:v>
                </c:pt>
                <c:pt idx="727">
                  <c:v>43049</c:v>
                </c:pt>
                <c:pt idx="728">
                  <c:v>43052</c:v>
                </c:pt>
                <c:pt idx="729">
                  <c:v>43053</c:v>
                </c:pt>
                <c:pt idx="730">
                  <c:v>43054</c:v>
                </c:pt>
                <c:pt idx="731">
                  <c:v>43055</c:v>
                </c:pt>
                <c:pt idx="732">
                  <c:v>43056</c:v>
                </c:pt>
                <c:pt idx="733">
                  <c:v>43059</c:v>
                </c:pt>
                <c:pt idx="734">
                  <c:v>43060</c:v>
                </c:pt>
                <c:pt idx="735">
                  <c:v>43061</c:v>
                </c:pt>
                <c:pt idx="736">
                  <c:v>43062</c:v>
                </c:pt>
                <c:pt idx="737">
                  <c:v>43063</c:v>
                </c:pt>
                <c:pt idx="738">
                  <c:v>43066</c:v>
                </c:pt>
                <c:pt idx="739">
                  <c:v>43067</c:v>
                </c:pt>
                <c:pt idx="740">
                  <c:v>43068</c:v>
                </c:pt>
                <c:pt idx="741">
                  <c:v>43069</c:v>
                </c:pt>
                <c:pt idx="742">
                  <c:v>43070</c:v>
                </c:pt>
                <c:pt idx="743">
                  <c:v>43073</c:v>
                </c:pt>
                <c:pt idx="744">
                  <c:v>43074</c:v>
                </c:pt>
                <c:pt idx="745">
                  <c:v>43075</c:v>
                </c:pt>
                <c:pt idx="746">
                  <c:v>43076</c:v>
                </c:pt>
                <c:pt idx="747">
                  <c:v>43077</c:v>
                </c:pt>
                <c:pt idx="748">
                  <c:v>43080</c:v>
                </c:pt>
                <c:pt idx="749">
                  <c:v>43081</c:v>
                </c:pt>
                <c:pt idx="750">
                  <c:v>43082</c:v>
                </c:pt>
                <c:pt idx="751">
                  <c:v>43083</c:v>
                </c:pt>
                <c:pt idx="752">
                  <c:v>43084</c:v>
                </c:pt>
                <c:pt idx="753">
                  <c:v>43087</c:v>
                </c:pt>
                <c:pt idx="754">
                  <c:v>43088</c:v>
                </c:pt>
                <c:pt idx="755">
                  <c:v>43089</c:v>
                </c:pt>
                <c:pt idx="756">
                  <c:v>43090</c:v>
                </c:pt>
                <c:pt idx="757">
                  <c:v>43091</c:v>
                </c:pt>
                <c:pt idx="758">
                  <c:v>43096</c:v>
                </c:pt>
                <c:pt idx="759">
                  <c:v>43097</c:v>
                </c:pt>
                <c:pt idx="760">
                  <c:v>43098</c:v>
                </c:pt>
                <c:pt idx="761">
                  <c:v>43102</c:v>
                </c:pt>
                <c:pt idx="762">
                  <c:v>43103</c:v>
                </c:pt>
                <c:pt idx="763">
                  <c:v>43104</c:v>
                </c:pt>
                <c:pt idx="764">
                  <c:v>43105</c:v>
                </c:pt>
                <c:pt idx="765">
                  <c:v>43108</c:v>
                </c:pt>
                <c:pt idx="766">
                  <c:v>43109</c:v>
                </c:pt>
                <c:pt idx="767">
                  <c:v>43110</c:v>
                </c:pt>
                <c:pt idx="768">
                  <c:v>43111</c:v>
                </c:pt>
                <c:pt idx="769">
                  <c:v>43112</c:v>
                </c:pt>
                <c:pt idx="770">
                  <c:v>43115</c:v>
                </c:pt>
                <c:pt idx="771">
                  <c:v>43116</c:v>
                </c:pt>
                <c:pt idx="772">
                  <c:v>43117</c:v>
                </c:pt>
                <c:pt idx="773">
                  <c:v>43118</c:v>
                </c:pt>
                <c:pt idx="774">
                  <c:v>43119</c:v>
                </c:pt>
                <c:pt idx="775">
                  <c:v>43122</c:v>
                </c:pt>
                <c:pt idx="776">
                  <c:v>43123</c:v>
                </c:pt>
                <c:pt idx="777">
                  <c:v>43124</c:v>
                </c:pt>
                <c:pt idx="778">
                  <c:v>43125</c:v>
                </c:pt>
                <c:pt idx="779">
                  <c:v>43126</c:v>
                </c:pt>
                <c:pt idx="780">
                  <c:v>43129</c:v>
                </c:pt>
                <c:pt idx="781">
                  <c:v>43130</c:v>
                </c:pt>
                <c:pt idx="782">
                  <c:v>43131</c:v>
                </c:pt>
                <c:pt idx="783">
                  <c:v>43132</c:v>
                </c:pt>
                <c:pt idx="784">
                  <c:v>43133</c:v>
                </c:pt>
                <c:pt idx="785">
                  <c:v>43136</c:v>
                </c:pt>
                <c:pt idx="786">
                  <c:v>43137</c:v>
                </c:pt>
                <c:pt idx="787">
                  <c:v>43138</c:v>
                </c:pt>
                <c:pt idx="788">
                  <c:v>43139</c:v>
                </c:pt>
                <c:pt idx="789">
                  <c:v>43140</c:v>
                </c:pt>
                <c:pt idx="790">
                  <c:v>43143</c:v>
                </c:pt>
                <c:pt idx="791">
                  <c:v>43144</c:v>
                </c:pt>
                <c:pt idx="792">
                  <c:v>43145</c:v>
                </c:pt>
                <c:pt idx="793">
                  <c:v>43146</c:v>
                </c:pt>
                <c:pt idx="794">
                  <c:v>43147</c:v>
                </c:pt>
                <c:pt idx="795">
                  <c:v>43150</c:v>
                </c:pt>
                <c:pt idx="796">
                  <c:v>43151</c:v>
                </c:pt>
                <c:pt idx="797">
                  <c:v>43152</c:v>
                </c:pt>
                <c:pt idx="798">
                  <c:v>43153</c:v>
                </c:pt>
                <c:pt idx="799">
                  <c:v>43154</c:v>
                </c:pt>
                <c:pt idx="800">
                  <c:v>43157</c:v>
                </c:pt>
                <c:pt idx="801">
                  <c:v>43158</c:v>
                </c:pt>
                <c:pt idx="802">
                  <c:v>43159</c:v>
                </c:pt>
                <c:pt idx="803">
                  <c:v>43160</c:v>
                </c:pt>
                <c:pt idx="804">
                  <c:v>43161</c:v>
                </c:pt>
                <c:pt idx="805">
                  <c:v>43164</c:v>
                </c:pt>
                <c:pt idx="806">
                  <c:v>43165</c:v>
                </c:pt>
                <c:pt idx="807">
                  <c:v>43166</c:v>
                </c:pt>
                <c:pt idx="808">
                  <c:v>43167</c:v>
                </c:pt>
                <c:pt idx="809">
                  <c:v>43168</c:v>
                </c:pt>
                <c:pt idx="810">
                  <c:v>43171</c:v>
                </c:pt>
                <c:pt idx="811">
                  <c:v>43172</c:v>
                </c:pt>
                <c:pt idx="812">
                  <c:v>43173</c:v>
                </c:pt>
                <c:pt idx="813">
                  <c:v>43174</c:v>
                </c:pt>
                <c:pt idx="814">
                  <c:v>43175</c:v>
                </c:pt>
                <c:pt idx="815">
                  <c:v>43178</c:v>
                </c:pt>
                <c:pt idx="816">
                  <c:v>43179</c:v>
                </c:pt>
                <c:pt idx="817">
                  <c:v>43180</c:v>
                </c:pt>
                <c:pt idx="818">
                  <c:v>43181</c:v>
                </c:pt>
                <c:pt idx="819">
                  <c:v>43182</c:v>
                </c:pt>
                <c:pt idx="820">
                  <c:v>43185</c:v>
                </c:pt>
                <c:pt idx="821">
                  <c:v>43186</c:v>
                </c:pt>
                <c:pt idx="822">
                  <c:v>43187</c:v>
                </c:pt>
                <c:pt idx="823">
                  <c:v>43188</c:v>
                </c:pt>
                <c:pt idx="824">
                  <c:v>43193</c:v>
                </c:pt>
                <c:pt idx="825">
                  <c:v>43194</c:v>
                </c:pt>
                <c:pt idx="826">
                  <c:v>43195</c:v>
                </c:pt>
                <c:pt idx="827">
                  <c:v>43196</c:v>
                </c:pt>
                <c:pt idx="828">
                  <c:v>43199</c:v>
                </c:pt>
                <c:pt idx="829">
                  <c:v>43200</c:v>
                </c:pt>
                <c:pt idx="830">
                  <c:v>43201</c:v>
                </c:pt>
                <c:pt idx="831">
                  <c:v>43202</c:v>
                </c:pt>
                <c:pt idx="832">
                  <c:v>43203</c:v>
                </c:pt>
                <c:pt idx="833">
                  <c:v>43206</c:v>
                </c:pt>
                <c:pt idx="834">
                  <c:v>43207</c:v>
                </c:pt>
                <c:pt idx="835">
                  <c:v>43208</c:v>
                </c:pt>
                <c:pt idx="836">
                  <c:v>43209</c:v>
                </c:pt>
                <c:pt idx="837">
                  <c:v>43210</c:v>
                </c:pt>
                <c:pt idx="838">
                  <c:v>43213</c:v>
                </c:pt>
                <c:pt idx="839">
                  <c:v>43214</c:v>
                </c:pt>
                <c:pt idx="840">
                  <c:v>43215</c:v>
                </c:pt>
                <c:pt idx="841">
                  <c:v>43216</c:v>
                </c:pt>
                <c:pt idx="842">
                  <c:v>43217</c:v>
                </c:pt>
                <c:pt idx="843">
                  <c:v>43220</c:v>
                </c:pt>
                <c:pt idx="844">
                  <c:v>43222</c:v>
                </c:pt>
                <c:pt idx="845">
                  <c:v>43223</c:v>
                </c:pt>
                <c:pt idx="846">
                  <c:v>43224</c:v>
                </c:pt>
                <c:pt idx="847">
                  <c:v>43227</c:v>
                </c:pt>
                <c:pt idx="848">
                  <c:v>43228</c:v>
                </c:pt>
                <c:pt idx="849">
                  <c:v>43229</c:v>
                </c:pt>
                <c:pt idx="850">
                  <c:v>43230</c:v>
                </c:pt>
                <c:pt idx="851">
                  <c:v>43231</c:v>
                </c:pt>
                <c:pt idx="852">
                  <c:v>43234</c:v>
                </c:pt>
                <c:pt idx="853">
                  <c:v>43235</c:v>
                </c:pt>
                <c:pt idx="854">
                  <c:v>43236</c:v>
                </c:pt>
                <c:pt idx="855">
                  <c:v>43237</c:v>
                </c:pt>
                <c:pt idx="856">
                  <c:v>43238</c:v>
                </c:pt>
                <c:pt idx="857">
                  <c:v>43242</c:v>
                </c:pt>
                <c:pt idx="858">
                  <c:v>43243</c:v>
                </c:pt>
                <c:pt idx="859">
                  <c:v>43244</c:v>
                </c:pt>
                <c:pt idx="860">
                  <c:v>43245</c:v>
                </c:pt>
                <c:pt idx="861">
                  <c:v>43248</c:v>
                </c:pt>
                <c:pt idx="862">
                  <c:v>43249</c:v>
                </c:pt>
                <c:pt idx="863">
                  <c:v>43250</c:v>
                </c:pt>
                <c:pt idx="864">
                  <c:v>43251</c:v>
                </c:pt>
                <c:pt idx="865">
                  <c:v>43252</c:v>
                </c:pt>
                <c:pt idx="866">
                  <c:v>43255</c:v>
                </c:pt>
                <c:pt idx="867">
                  <c:v>43256</c:v>
                </c:pt>
                <c:pt idx="868">
                  <c:v>43257</c:v>
                </c:pt>
                <c:pt idx="869">
                  <c:v>43258</c:v>
                </c:pt>
                <c:pt idx="870">
                  <c:v>43259</c:v>
                </c:pt>
                <c:pt idx="871">
                  <c:v>43262</c:v>
                </c:pt>
                <c:pt idx="872">
                  <c:v>43263</c:v>
                </c:pt>
                <c:pt idx="873">
                  <c:v>43264</c:v>
                </c:pt>
                <c:pt idx="874">
                  <c:v>43265</c:v>
                </c:pt>
                <c:pt idx="875">
                  <c:v>43266</c:v>
                </c:pt>
                <c:pt idx="876">
                  <c:v>43269</c:v>
                </c:pt>
                <c:pt idx="877">
                  <c:v>43270</c:v>
                </c:pt>
                <c:pt idx="878">
                  <c:v>43271</c:v>
                </c:pt>
                <c:pt idx="879">
                  <c:v>43272</c:v>
                </c:pt>
                <c:pt idx="880">
                  <c:v>43273</c:v>
                </c:pt>
                <c:pt idx="881">
                  <c:v>43276</c:v>
                </c:pt>
                <c:pt idx="882">
                  <c:v>43277</c:v>
                </c:pt>
                <c:pt idx="883">
                  <c:v>43278</c:v>
                </c:pt>
                <c:pt idx="884">
                  <c:v>43279</c:v>
                </c:pt>
                <c:pt idx="885">
                  <c:v>43280</c:v>
                </c:pt>
                <c:pt idx="886">
                  <c:v>43283</c:v>
                </c:pt>
                <c:pt idx="887">
                  <c:v>43284</c:v>
                </c:pt>
                <c:pt idx="888">
                  <c:v>43285</c:v>
                </c:pt>
                <c:pt idx="889">
                  <c:v>43286</c:v>
                </c:pt>
                <c:pt idx="890">
                  <c:v>43287</c:v>
                </c:pt>
                <c:pt idx="891">
                  <c:v>43290</c:v>
                </c:pt>
                <c:pt idx="892">
                  <c:v>43291</c:v>
                </c:pt>
                <c:pt idx="893">
                  <c:v>43292</c:v>
                </c:pt>
                <c:pt idx="894">
                  <c:v>43293</c:v>
                </c:pt>
                <c:pt idx="895">
                  <c:v>43294</c:v>
                </c:pt>
                <c:pt idx="896">
                  <c:v>43297</c:v>
                </c:pt>
                <c:pt idx="897">
                  <c:v>43298</c:v>
                </c:pt>
                <c:pt idx="898">
                  <c:v>43299</c:v>
                </c:pt>
                <c:pt idx="899">
                  <c:v>43300</c:v>
                </c:pt>
                <c:pt idx="900">
                  <c:v>43301</c:v>
                </c:pt>
                <c:pt idx="901">
                  <c:v>43304</c:v>
                </c:pt>
                <c:pt idx="902">
                  <c:v>43305</c:v>
                </c:pt>
                <c:pt idx="903">
                  <c:v>43306</c:v>
                </c:pt>
                <c:pt idx="904">
                  <c:v>43307</c:v>
                </c:pt>
                <c:pt idx="905">
                  <c:v>43308</c:v>
                </c:pt>
                <c:pt idx="906">
                  <c:v>43311</c:v>
                </c:pt>
                <c:pt idx="907">
                  <c:v>43312</c:v>
                </c:pt>
                <c:pt idx="908">
                  <c:v>43313</c:v>
                </c:pt>
                <c:pt idx="909">
                  <c:v>43314</c:v>
                </c:pt>
                <c:pt idx="910">
                  <c:v>43315</c:v>
                </c:pt>
                <c:pt idx="911">
                  <c:v>43318</c:v>
                </c:pt>
                <c:pt idx="912">
                  <c:v>43319</c:v>
                </c:pt>
                <c:pt idx="913">
                  <c:v>43320</c:v>
                </c:pt>
                <c:pt idx="914">
                  <c:v>43321</c:v>
                </c:pt>
                <c:pt idx="915">
                  <c:v>43322</c:v>
                </c:pt>
                <c:pt idx="916">
                  <c:v>43325</c:v>
                </c:pt>
                <c:pt idx="917">
                  <c:v>43326</c:v>
                </c:pt>
                <c:pt idx="918">
                  <c:v>43327</c:v>
                </c:pt>
                <c:pt idx="919">
                  <c:v>43328</c:v>
                </c:pt>
                <c:pt idx="920">
                  <c:v>43329</c:v>
                </c:pt>
                <c:pt idx="921">
                  <c:v>43332</c:v>
                </c:pt>
                <c:pt idx="922">
                  <c:v>43333</c:v>
                </c:pt>
                <c:pt idx="923">
                  <c:v>43334</c:v>
                </c:pt>
                <c:pt idx="924">
                  <c:v>43335</c:v>
                </c:pt>
                <c:pt idx="925">
                  <c:v>43336</c:v>
                </c:pt>
                <c:pt idx="926">
                  <c:v>43339</c:v>
                </c:pt>
                <c:pt idx="927">
                  <c:v>43340</c:v>
                </c:pt>
                <c:pt idx="928">
                  <c:v>43341</c:v>
                </c:pt>
                <c:pt idx="929">
                  <c:v>43342</c:v>
                </c:pt>
                <c:pt idx="930">
                  <c:v>43343</c:v>
                </c:pt>
                <c:pt idx="931">
                  <c:v>43346</c:v>
                </c:pt>
                <c:pt idx="932">
                  <c:v>43347</c:v>
                </c:pt>
                <c:pt idx="933">
                  <c:v>43348</c:v>
                </c:pt>
                <c:pt idx="934">
                  <c:v>43349</c:v>
                </c:pt>
                <c:pt idx="935">
                  <c:v>43350</c:v>
                </c:pt>
                <c:pt idx="936">
                  <c:v>43353</c:v>
                </c:pt>
                <c:pt idx="937">
                  <c:v>43354</c:v>
                </c:pt>
                <c:pt idx="938">
                  <c:v>43355</c:v>
                </c:pt>
                <c:pt idx="939">
                  <c:v>43356</c:v>
                </c:pt>
                <c:pt idx="940">
                  <c:v>43357</c:v>
                </c:pt>
                <c:pt idx="941">
                  <c:v>43360</c:v>
                </c:pt>
                <c:pt idx="942">
                  <c:v>43361</c:v>
                </c:pt>
                <c:pt idx="943">
                  <c:v>43362</c:v>
                </c:pt>
                <c:pt idx="944">
                  <c:v>43363</c:v>
                </c:pt>
                <c:pt idx="945">
                  <c:v>43364</c:v>
                </c:pt>
                <c:pt idx="946">
                  <c:v>43367</c:v>
                </c:pt>
                <c:pt idx="947">
                  <c:v>43368</c:v>
                </c:pt>
                <c:pt idx="948">
                  <c:v>43369</c:v>
                </c:pt>
                <c:pt idx="949">
                  <c:v>43370</c:v>
                </c:pt>
                <c:pt idx="950">
                  <c:v>43371</c:v>
                </c:pt>
                <c:pt idx="951">
                  <c:v>43374</c:v>
                </c:pt>
                <c:pt idx="952">
                  <c:v>43375</c:v>
                </c:pt>
                <c:pt idx="953">
                  <c:v>43377</c:v>
                </c:pt>
                <c:pt idx="954">
                  <c:v>43378</c:v>
                </c:pt>
                <c:pt idx="955">
                  <c:v>43381</c:v>
                </c:pt>
                <c:pt idx="956">
                  <c:v>43382</c:v>
                </c:pt>
                <c:pt idx="957">
                  <c:v>43383</c:v>
                </c:pt>
                <c:pt idx="958">
                  <c:v>43384</c:v>
                </c:pt>
                <c:pt idx="959">
                  <c:v>43385</c:v>
                </c:pt>
                <c:pt idx="960">
                  <c:v>43388</c:v>
                </c:pt>
                <c:pt idx="961">
                  <c:v>43389</c:v>
                </c:pt>
                <c:pt idx="962">
                  <c:v>43390</c:v>
                </c:pt>
                <c:pt idx="963">
                  <c:v>43391</c:v>
                </c:pt>
                <c:pt idx="964">
                  <c:v>43392</c:v>
                </c:pt>
                <c:pt idx="965">
                  <c:v>43395</c:v>
                </c:pt>
                <c:pt idx="966">
                  <c:v>43396</c:v>
                </c:pt>
                <c:pt idx="967">
                  <c:v>43397</c:v>
                </c:pt>
                <c:pt idx="968">
                  <c:v>43398</c:v>
                </c:pt>
                <c:pt idx="969">
                  <c:v>43399</c:v>
                </c:pt>
                <c:pt idx="970">
                  <c:v>43402</c:v>
                </c:pt>
                <c:pt idx="971">
                  <c:v>43403</c:v>
                </c:pt>
                <c:pt idx="972">
                  <c:v>43404</c:v>
                </c:pt>
                <c:pt idx="973">
                  <c:v>43405</c:v>
                </c:pt>
                <c:pt idx="974">
                  <c:v>43406</c:v>
                </c:pt>
                <c:pt idx="975">
                  <c:v>43409</c:v>
                </c:pt>
                <c:pt idx="976">
                  <c:v>43410</c:v>
                </c:pt>
                <c:pt idx="977">
                  <c:v>43411</c:v>
                </c:pt>
                <c:pt idx="978">
                  <c:v>43412</c:v>
                </c:pt>
                <c:pt idx="979">
                  <c:v>43413</c:v>
                </c:pt>
                <c:pt idx="980">
                  <c:v>43416</c:v>
                </c:pt>
                <c:pt idx="981">
                  <c:v>43417</c:v>
                </c:pt>
                <c:pt idx="982">
                  <c:v>43418</c:v>
                </c:pt>
                <c:pt idx="983">
                  <c:v>43419</c:v>
                </c:pt>
                <c:pt idx="984">
                  <c:v>43420</c:v>
                </c:pt>
                <c:pt idx="985">
                  <c:v>43423</c:v>
                </c:pt>
                <c:pt idx="986">
                  <c:v>43424</c:v>
                </c:pt>
                <c:pt idx="987">
                  <c:v>43425</c:v>
                </c:pt>
                <c:pt idx="988">
                  <c:v>43426</c:v>
                </c:pt>
                <c:pt idx="989">
                  <c:v>43427</c:v>
                </c:pt>
                <c:pt idx="990">
                  <c:v>43430</c:v>
                </c:pt>
                <c:pt idx="991">
                  <c:v>43431</c:v>
                </c:pt>
                <c:pt idx="992">
                  <c:v>43432</c:v>
                </c:pt>
                <c:pt idx="993">
                  <c:v>43433</c:v>
                </c:pt>
                <c:pt idx="994">
                  <c:v>43434</c:v>
                </c:pt>
                <c:pt idx="995">
                  <c:v>43437</c:v>
                </c:pt>
                <c:pt idx="996">
                  <c:v>43438</c:v>
                </c:pt>
                <c:pt idx="997">
                  <c:v>43439</c:v>
                </c:pt>
                <c:pt idx="998">
                  <c:v>43440</c:v>
                </c:pt>
                <c:pt idx="999">
                  <c:v>43441</c:v>
                </c:pt>
                <c:pt idx="1000">
                  <c:v>43444</c:v>
                </c:pt>
                <c:pt idx="1001">
                  <c:v>43445</c:v>
                </c:pt>
                <c:pt idx="1002">
                  <c:v>43446</c:v>
                </c:pt>
                <c:pt idx="1003">
                  <c:v>43447</c:v>
                </c:pt>
                <c:pt idx="1004">
                  <c:v>43448</c:v>
                </c:pt>
                <c:pt idx="1005">
                  <c:v>43451</c:v>
                </c:pt>
                <c:pt idx="1006">
                  <c:v>43452</c:v>
                </c:pt>
                <c:pt idx="1007">
                  <c:v>43453</c:v>
                </c:pt>
                <c:pt idx="1008">
                  <c:v>43454</c:v>
                </c:pt>
                <c:pt idx="1009">
                  <c:v>43455</c:v>
                </c:pt>
                <c:pt idx="1010">
                  <c:v>43461</c:v>
                </c:pt>
                <c:pt idx="1011">
                  <c:v>43462</c:v>
                </c:pt>
                <c:pt idx="1012">
                  <c:v>43467</c:v>
                </c:pt>
                <c:pt idx="1013">
                  <c:v>43468</c:v>
                </c:pt>
                <c:pt idx="1014">
                  <c:v>43469</c:v>
                </c:pt>
                <c:pt idx="1015">
                  <c:v>43472</c:v>
                </c:pt>
                <c:pt idx="1016">
                  <c:v>43473</c:v>
                </c:pt>
                <c:pt idx="1017">
                  <c:v>43474</c:v>
                </c:pt>
                <c:pt idx="1018">
                  <c:v>43475</c:v>
                </c:pt>
                <c:pt idx="1019">
                  <c:v>43476</c:v>
                </c:pt>
                <c:pt idx="1020">
                  <c:v>43479</c:v>
                </c:pt>
                <c:pt idx="1021">
                  <c:v>43480</c:v>
                </c:pt>
                <c:pt idx="1022">
                  <c:v>43481</c:v>
                </c:pt>
                <c:pt idx="1023">
                  <c:v>43482</c:v>
                </c:pt>
                <c:pt idx="1024">
                  <c:v>43483</c:v>
                </c:pt>
                <c:pt idx="1025">
                  <c:v>43486</c:v>
                </c:pt>
                <c:pt idx="1026">
                  <c:v>43487</c:v>
                </c:pt>
                <c:pt idx="1027">
                  <c:v>43488</c:v>
                </c:pt>
                <c:pt idx="1028">
                  <c:v>43489</c:v>
                </c:pt>
                <c:pt idx="1029">
                  <c:v>43490</c:v>
                </c:pt>
                <c:pt idx="1030">
                  <c:v>43493</c:v>
                </c:pt>
                <c:pt idx="1031">
                  <c:v>43494</c:v>
                </c:pt>
                <c:pt idx="1032">
                  <c:v>43495</c:v>
                </c:pt>
                <c:pt idx="1033">
                  <c:v>43496</c:v>
                </c:pt>
                <c:pt idx="1034">
                  <c:v>43497</c:v>
                </c:pt>
                <c:pt idx="1035">
                  <c:v>43500</c:v>
                </c:pt>
                <c:pt idx="1036">
                  <c:v>43501</c:v>
                </c:pt>
                <c:pt idx="1037">
                  <c:v>43502</c:v>
                </c:pt>
                <c:pt idx="1038">
                  <c:v>43503</c:v>
                </c:pt>
                <c:pt idx="1039">
                  <c:v>43504</c:v>
                </c:pt>
                <c:pt idx="1040">
                  <c:v>43507</c:v>
                </c:pt>
                <c:pt idx="1041">
                  <c:v>43508</c:v>
                </c:pt>
                <c:pt idx="1042">
                  <c:v>43509</c:v>
                </c:pt>
                <c:pt idx="1043">
                  <c:v>43510</c:v>
                </c:pt>
                <c:pt idx="1044">
                  <c:v>43511</c:v>
                </c:pt>
                <c:pt idx="1045">
                  <c:v>43514</c:v>
                </c:pt>
                <c:pt idx="1046">
                  <c:v>43515</c:v>
                </c:pt>
                <c:pt idx="1047">
                  <c:v>43516</c:v>
                </c:pt>
                <c:pt idx="1048">
                  <c:v>43517</c:v>
                </c:pt>
                <c:pt idx="1049">
                  <c:v>43518</c:v>
                </c:pt>
                <c:pt idx="1050">
                  <c:v>43521</c:v>
                </c:pt>
                <c:pt idx="1051">
                  <c:v>43522</c:v>
                </c:pt>
                <c:pt idx="1052">
                  <c:v>43523</c:v>
                </c:pt>
                <c:pt idx="1053">
                  <c:v>43524</c:v>
                </c:pt>
                <c:pt idx="1054">
                  <c:v>43525</c:v>
                </c:pt>
                <c:pt idx="1055">
                  <c:v>43528</c:v>
                </c:pt>
                <c:pt idx="1056">
                  <c:v>43529</c:v>
                </c:pt>
                <c:pt idx="1057">
                  <c:v>43530</c:v>
                </c:pt>
                <c:pt idx="1058">
                  <c:v>43531</c:v>
                </c:pt>
                <c:pt idx="1059">
                  <c:v>43532</c:v>
                </c:pt>
                <c:pt idx="1060">
                  <c:v>43535</c:v>
                </c:pt>
                <c:pt idx="1061">
                  <c:v>43536</c:v>
                </c:pt>
                <c:pt idx="1062">
                  <c:v>43537</c:v>
                </c:pt>
                <c:pt idx="1063">
                  <c:v>43538</c:v>
                </c:pt>
                <c:pt idx="1064">
                  <c:v>43539</c:v>
                </c:pt>
                <c:pt idx="1065">
                  <c:v>43542</c:v>
                </c:pt>
                <c:pt idx="1066">
                  <c:v>43543</c:v>
                </c:pt>
                <c:pt idx="1067">
                  <c:v>43544</c:v>
                </c:pt>
                <c:pt idx="1068">
                  <c:v>43545</c:v>
                </c:pt>
                <c:pt idx="1069">
                  <c:v>43546</c:v>
                </c:pt>
                <c:pt idx="1070">
                  <c:v>43549</c:v>
                </c:pt>
                <c:pt idx="1071">
                  <c:v>43550</c:v>
                </c:pt>
                <c:pt idx="1072">
                  <c:v>43551</c:v>
                </c:pt>
                <c:pt idx="1073">
                  <c:v>43552</c:v>
                </c:pt>
                <c:pt idx="1074">
                  <c:v>43553</c:v>
                </c:pt>
                <c:pt idx="1075">
                  <c:v>43556</c:v>
                </c:pt>
                <c:pt idx="1076">
                  <c:v>43557</c:v>
                </c:pt>
                <c:pt idx="1077">
                  <c:v>43558</c:v>
                </c:pt>
                <c:pt idx="1078">
                  <c:v>43559</c:v>
                </c:pt>
                <c:pt idx="1079">
                  <c:v>43560</c:v>
                </c:pt>
                <c:pt idx="1080">
                  <c:v>43563</c:v>
                </c:pt>
                <c:pt idx="1081">
                  <c:v>43564</c:v>
                </c:pt>
                <c:pt idx="1082">
                  <c:v>43565</c:v>
                </c:pt>
                <c:pt idx="1083">
                  <c:v>43566</c:v>
                </c:pt>
                <c:pt idx="1084">
                  <c:v>43567</c:v>
                </c:pt>
                <c:pt idx="1085">
                  <c:v>43570</c:v>
                </c:pt>
                <c:pt idx="1086">
                  <c:v>43571</c:v>
                </c:pt>
                <c:pt idx="1087">
                  <c:v>43572</c:v>
                </c:pt>
                <c:pt idx="1088">
                  <c:v>43573</c:v>
                </c:pt>
                <c:pt idx="1089">
                  <c:v>43578</c:v>
                </c:pt>
                <c:pt idx="1090">
                  <c:v>43579</c:v>
                </c:pt>
                <c:pt idx="1091">
                  <c:v>43580</c:v>
                </c:pt>
                <c:pt idx="1092">
                  <c:v>43581</c:v>
                </c:pt>
                <c:pt idx="1093">
                  <c:v>43584</c:v>
                </c:pt>
                <c:pt idx="1094">
                  <c:v>43585</c:v>
                </c:pt>
                <c:pt idx="1095">
                  <c:v>43587</c:v>
                </c:pt>
                <c:pt idx="1096">
                  <c:v>43588</c:v>
                </c:pt>
                <c:pt idx="1097">
                  <c:v>43591</c:v>
                </c:pt>
                <c:pt idx="1098">
                  <c:v>43592</c:v>
                </c:pt>
                <c:pt idx="1099">
                  <c:v>43593</c:v>
                </c:pt>
                <c:pt idx="1100">
                  <c:v>43594</c:v>
                </c:pt>
                <c:pt idx="1101">
                  <c:v>43595</c:v>
                </c:pt>
                <c:pt idx="1102">
                  <c:v>43598</c:v>
                </c:pt>
                <c:pt idx="1103">
                  <c:v>43599</c:v>
                </c:pt>
                <c:pt idx="1104">
                  <c:v>43600</c:v>
                </c:pt>
                <c:pt idx="1105">
                  <c:v>43601</c:v>
                </c:pt>
                <c:pt idx="1106">
                  <c:v>43602</c:v>
                </c:pt>
                <c:pt idx="1107">
                  <c:v>43605</c:v>
                </c:pt>
                <c:pt idx="1108">
                  <c:v>43606</c:v>
                </c:pt>
                <c:pt idx="1109">
                  <c:v>43607</c:v>
                </c:pt>
                <c:pt idx="1110">
                  <c:v>43608</c:v>
                </c:pt>
                <c:pt idx="1111">
                  <c:v>43609</c:v>
                </c:pt>
                <c:pt idx="1112">
                  <c:v>43612</c:v>
                </c:pt>
                <c:pt idx="1113">
                  <c:v>43613</c:v>
                </c:pt>
                <c:pt idx="1114">
                  <c:v>43614</c:v>
                </c:pt>
                <c:pt idx="1115">
                  <c:v>43615</c:v>
                </c:pt>
                <c:pt idx="1116">
                  <c:v>43616</c:v>
                </c:pt>
                <c:pt idx="1117">
                  <c:v>43619</c:v>
                </c:pt>
                <c:pt idx="1118">
                  <c:v>43620</c:v>
                </c:pt>
                <c:pt idx="1119">
                  <c:v>43621</c:v>
                </c:pt>
                <c:pt idx="1120">
                  <c:v>43622</c:v>
                </c:pt>
                <c:pt idx="1121">
                  <c:v>43623</c:v>
                </c:pt>
                <c:pt idx="1122">
                  <c:v>43627</c:v>
                </c:pt>
                <c:pt idx="1123">
                  <c:v>43628</c:v>
                </c:pt>
                <c:pt idx="1124">
                  <c:v>43629</c:v>
                </c:pt>
                <c:pt idx="1125">
                  <c:v>43630</c:v>
                </c:pt>
                <c:pt idx="1126">
                  <c:v>43633</c:v>
                </c:pt>
                <c:pt idx="1127">
                  <c:v>43634</c:v>
                </c:pt>
                <c:pt idx="1128">
                  <c:v>43635</c:v>
                </c:pt>
                <c:pt idx="1129">
                  <c:v>43636</c:v>
                </c:pt>
                <c:pt idx="1130">
                  <c:v>43637</c:v>
                </c:pt>
                <c:pt idx="1131">
                  <c:v>43640</c:v>
                </c:pt>
                <c:pt idx="1132">
                  <c:v>43641</c:v>
                </c:pt>
                <c:pt idx="1133">
                  <c:v>43642</c:v>
                </c:pt>
                <c:pt idx="1134">
                  <c:v>43643</c:v>
                </c:pt>
                <c:pt idx="1135">
                  <c:v>43644</c:v>
                </c:pt>
                <c:pt idx="1136">
                  <c:v>43647</c:v>
                </c:pt>
                <c:pt idx="1137">
                  <c:v>43648</c:v>
                </c:pt>
                <c:pt idx="1138">
                  <c:v>43649</c:v>
                </c:pt>
                <c:pt idx="1139">
                  <c:v>43650</c:v>
                </c:pt>
                <c:pt idx="1140">
                  <c:v>43651</c:v>
                </c:pt>
                <c:pt idx="1141">
                  <c:v>43654</c:v>
                </c:pt>
                <c:pt idx="1142">
                  <c:v>43655</c:v>
                </c:pt>
                <c:pt idx="1143">
                  <c:v>43656</c:v>
                </c:pt>
                <c:pt idx="1144">
                  <c:v>43657</c:v>
                </c:pt>
                <c:pt idx="1145">
                  <c:v>43658</c:v>
                </c:pt>
                <c:pt idx="1146">
                  <c:v>43661</c:v>
                </c:pt>
                <c:pt idx="1147">
                  <c:v>43662</c:v>
                </c:pt>
                <c:pt idx="1148">
                  <c:v>43663</c:v>
                </c:pt>
                <c:pt idx="1149">
                  <c:v>43664</c:v>
                </c:pt>
                <c:pt idx="1150">
                  <c:v>43665</c:v>
                </c:pt>
                <c:pt idx="1151">
                  <c:v>43668</c:v>
                </c:pt>
                <c:pt idx="1152">
                  <c:v>43669</c:v>
                </c:pt>
                <c:pt idx="1153">
                  <c:v>43670</c:v>
                </c:pt>
                <c:pt idx="1154">
                  <c:v>43671</c:v>
                </c:pt>
                <c:pt idx="1155">
                  <c:v>43672</c:v>
                </c:pt>
                <c:pt idx="1156">
                  <c:v>43675</c:v>
                </c:pt>
                <c:pt idx="1157">
                  <c:v>43676</c:v>
                </c:pt>
                <c:pt idx="1158">
                  <c:v>43677</c:v>
                </c:pt>
                <c:pt idx="1159">
                  <c:v>43678</c:v>
                </c:pt>
                <c:pt idx="1160">
                  <c:v>43679</c:v>
                </c:pt>
                <c:pt idx="1161">
                  <c:v>43682</c:v>
                </c:pt>
                <c:pt idx="1162">
                  <c:v>43683</c:v>
                </c:pt>
                <c:pt idx="1163">
                  <c:v>43684</c:v>
                </c:pt>
                <c:pt idx="1164">
                  <c:v>43685</c:v>
                </c:pt>
                <c:pt idx="1165">
                  <c:v>43686</c:v>
                </c:pt>
                <c:pt idx="1166">
                  <c:v>43689</c:v>
                </c:pt>
                <c:pt idx="1167">
                  <c:v>43690</c:v>
                </c:pt>
                <c:pt idx="1168">
                  <c:v>43691</c:v>
                </c:pt>
                <c:pt idx="1169">
                  <c:v>43692</c:v>
                </c:pt>
                <c:pt idx="1170">
                  <c:v>43693</c:v>
                </c:pt>
                <c:pt idx="1171">
                  <c:v>43696</c:v>
                </c:pt>
                <c:pt idx="1172">
                  <c:v>43697</c:v>
                </c:pt>
                <c:pt idx="1173">
                  <c:v>43698</c:v>
                </c:pt>
                <c:pt idx="1174">
                  <c:v>43699</c:v>
                </c:pt>
                <c:pt idx="1175">
                  <c:v>43700</c:v>
                </c:pt>
                <c:pt idx="1176">
                  <c:v>43703</c:v>
                </c:pt>
                <c:pt idx="1177">
                  <c:v>43704</c:v>
                </c:pt>
                <c:pt idx="1178">
                  <c:v>43705</c:v>
                </c:pt>
                <c:pt idx="1179">
                  <c:v>43706</c:v>
                </c:pt>
                <c:pt idx="1180">
                  <c:v>43707</c:v>
                </c:pt>
                <c:pt idx="1181">
                  <c:v>43710</c:v>
                </c:pt>
                <c:pt idx="1182">
                  <c:v>43711</c:v>
                </c:pt>
                <c:pt idx="1183">
                  <c:v>43712</c:v>
                </c:pt>
                <c:pt idx="1184">
                  <c:v>43713</c:v>
                </c:pt>
                <c:pt idx="1185">
                  <c:v>43714</c:v>
                </c:pt>
                <c:pt idx="1186">
                  <c:v>43717</c:v>
                </c:pt>
                <c:pt idx="1187">
                  <c:v>43718</c:v>
                </c:pt>
                <c:pt idx="1188">
                  <c:v>43719</c:v>
                </c:pt>
                <c:pt idx="1189">
                  <c:v>43720</c:v>
                </c:pt>
                <c:pt idx="1190">
                  <c:v>43721</c:v>
                </c:pt>
                <c:pt idx="1191">
                  <c:v>43724</c:v>
                </c:pt>
                <c:pt idx="1192">
                  <c:v>43725</c:v>
                </c:pt>
                <c:pt idx="1193">
                  <c:v>43726</c:v>
                </c:pt>
                <c:pt idx="1194">
                  <c:v>43727</c:v>
                </c:pt>
                <c:pt idx="1195">
                  <c:v>43728</c:v>
                </c:pt>
                <c:pt idx="1196">
                  <c:v>43731</c:v>
                </c:pt>
                <c:pt idx="1197">
                  <c:v>43732</c:v>
                </c:pt>
                <c:pt idx="1198">
                  <c:v>43733</c:v>
                </c:pt>
                <c:pt idx="1199">
                  <c:v>43734</c:v>
                </c:pt>
                <c:pt idx="1200">
                  <c:v>43735</c:v>
                </c:pt>
                <c:pt idx="1201">
                  <c:v>43738</c:v>
                </c:pt>
                <c:pt idx="1202">
                  <c:v>43739</c:v>
                </c:pt>
                <c:pt idx="1203">
                  <c:v>43740</c:v>
                </c:pt>
                <c:pt idx="1204">
                  <c:v>43742</c:v>
                </c:pt>
                <c:pt idx="1205">
                  <c:v>43745</c:v>
                </c:pt>
                <c:pt idx="1206">
                  <c:v>43746</c:v>
                </c:pt>
                <c:pt idx="1207">
                  <c:v>43747</c:v>
                </c:pt>
                <c:pt idx="1208">
                  <c:v>43748</c:v>
                </c:pt>
                <c:pt idx="1209">
                  <c:v>43749</c:v>
                </c:pt>
                <c:pt idx="1210">
                  <c:v>43752</c:v>
                </c:pt>
                <c:pt idx="1211">
                  <c:v>43753</c:v>
                </c:pt>
                <c:pt idx="1212">
                  <c:v>43754</c:v>
                </c:pt>
                <c:pt idx="1213">
                  <c:v>43755</c:v>
                </c:pt>
                <c:pt idx="1214">
                  <c:v>43756</c:v>
                </c:pt>
                <c:pt idx="1215">
                  <c:v>43759</c:v>
                </c:pt>
                <c:pt idx="1216">
                  <c:v>43760</c:v>
                </c:pt>
                <c:pt idx="1217">
                  <c:v>43761</c:v>
                </c:pt>
                <c:pt idx="1218">
                  <c:v>43762</c:v>
                </c:pt>
                <c:pt idx="1219">
                  <c:v>43763</c:v>
                </c:pt>
                <c:pt idx="1220">
                  <c:v>43766</c:v>
                </c:pt>
                <c:pt idx="1221">
                  <c:v>43767</c:v>
                </c:pt>
                <c:pt idx="1222">
                  <c:v>43768</c:v>
                </c:pt>
                <c:pt idx="1223">
                  <c:v>43769</c:v>
                </c:pt>
                <c:pt idx="1224">
                  <c:v>43770</c:v>
                </c:pt>
                <c:pt idx="1225">
                  <c:v>43773</c:v>
                </c:pt>
                <c:pt idx="1226">
                  <c:v>43774</c:v>
                </c:pt>
                <c:pt idx="1227">
                  <c:v>43775</c:v>
                </c:pt>
                <c:pt idx="1228">
                  <c:v>43776</c:v>
                </c:pt>
                <c:pt idx="1229">
                  <c:v>43777</c:v>
                </c:pt>
                <c:pt idx="1230">
                  <c:v>43780</c:v>
                </c:pt>
                <c:pt idx="1231">
                  <c:v>43781</c:v>
                </c:pt>
                <c:pt idx="1232">
                  <c:v>43782</c:v>
                </c:pt>
                <c:pt idx="1233">
                  <c:v>43783</c:v>
                </c:pt>
                <c:pt idx="1234">
                  <c:v>43784</c:v>
                </c:pt>
                <c:pt idx="1235">
                  <c:v>43787</c:v>
                </c:pt>
                <c:pt idx="1236">
                  <c:v>43788</c:v>
                </c:pt>
                <c:pt idx="1237">
                  <c:v>43789</c:v>
                </c:pt>
                <c:pt idx="1238">
                  <c:v>43790</c:v>
                </c:pt>
                <c:pt idx="1239">
                  <c:v>43791</c:v>
                </c:pt>
                <c:pt idx="1240">
                  <c:v>43794</c:v>
                </c:pt>
                <c:pt idx="1241">
                  <c:v>43795</c:v>
                </c:pt>
                <c:pt idx="1242">
                  <c:v>43796</c:v>
                </c:pt>
                <c:pt idx="1243">
                  <c:v>43797</c:v>
                </c:pt>
                <c:pt idx="1244">
                  <c:v>43798</c:v>
                </c:pt>
                <c:pt idx="1245">
                  <c:v>43801</c:v>
                </c:pt>
                <c:pt idx="1246">
                  <c:v>43802</c:v>
                </c:pt>
                <c:pt idx="1247">
                  <c:v>43803</c:v>
                </c:pt>
                <c:pt idx="1248">
                  <c:v>43804</c:v>
                </c:pt>
                <c:pt idx="1249">
                  <c:v>43805</c:v>
                </c:pt>
                <c:pt idx="1250">
                  <c:v>43808</c:v>
                </c:pt>
                <c:pt idx="1251">
                  <c:v>43809</c:v>
                </c:pt>
                <c:pt idx="1252">
                  <c:v>43810</c:v>
                </c:pt>
                <c:pt idx="1253">
                  <c:v>43811</c:v>
                </c:pt>
                <c:pt idx="1254">
                  <c:v>43812</c:v>
                </c:pt>
                <c:pt idx="1255">
                  <c:v>43815</c:v>
                </c:pt>
                <c:pt idx="1256">
                  <c:v>43816</c:v>
                </c:pt>
                <c:pt idx="1257">
                  <c:v>43817</c:v>
                </c:pt>
                <c:pt idx="1258">
                  <c:v>43818</c:v>
                </c:pt>
                <c:pt idx="1259">
                  <c:v>43819</c:v>
                </c:pt>
                <c:pt idx="1260">
                  <c:v>43822</c:v>
                </c:pt>
                <c:pt idx="1261">
                  <c:v>43826</c:v>
                </c:pt>
                <c:pt idx="1262">
                  <c:v>43829</c:v>
                </c:pt>
                <c:pt idx="1263">
                  <c:v>43832</c:v>
                </c:pt>
                <c:pt idx="1264">
                  <c:v>43833</c:v>
                </c:pt>
                <c:pt idx="1265">
                  <c:v>43836</c:v>
                </c:pt>
                <c:pt idx="1266">
                  <c:v>43837</c:v>
                </c:pt>
                <c:pt idx="1267">
                  <c:v>43838</c:v>
                </c:pt>
                <c:pt idx="1268">
                  <c:v>43839</c:v>
                </c:pt>
                <c:pt idx="1269">
                  <c:v>43840</c:v>
                </c:pt>
                <c:pt idx="1270">
                  <c:v>43843</c:v>
                </c:pt>
                <c:pt idx="1271">
                  <c:v>43844</c:v>
                </c:pt>
                <c:pt idx="1272">
                  <c:v>43845</c:v>
                </c:pt>
                <c:pt idx="1273">
                  <c:v>43846</c:v>
                </c:pt>
                <c:pt idx="1274">
                  <c:v>43847</c:v>
                </c:pt>
                <c:pt idx="1275">
                  <c:v>43850</c:v>
                </c:pt>
                <c:pt idx="1276">
                  <c:v>43851</c:v>
                </c:pt>
                <c:pt idx="1277">
                  <c:v>43852</c:v>
                </c:pt>
                <c:pt idx="1278">
                  <c:v>43853</c:v>
                </c:pt>
                <c:pt idx="1279">
                  <c:v>43854</c:v>
                </c:pt>
                <c:pt idx="1280">
                  <c:v>43857</c:v>
                </c:pt>
                <c:pt idx="1281">
                  <c:v>43858</c:v>
                </c:pt>
                <c:pt idx="1282">
                  <c:v>43859</c:v>
                </c:pt>
                <c:pt idx="1283">
                  <c:v>43860</c:v>
                </c:pt>
                <c:pt idx="1284">
                  <c:v>43861</c:v>
                </c:pt>
                <c:pt idx="1285">
                  <c:v>43864</c:v>
                </c:pt>
                <c:pt idx="1286">
                  <c:v>43865</c:v>
                </c:pt>
                <c:pt idx="1287">
                  <c:v>43866</c:v>
                </c:pt>
                <c:pt idx="1288">
                  <c:v>43867</c:v>
                </c:pt>
                <c:pt idx="1289">
                  <c:v>43868</c:v>
                </c:pt>
                <c:pt idx="1290">
                  <c:v>43871</c:v>
                </c:pt>
                <c:pt idx="1291">
                  <c:v>43872</c:v>
                </c:pt>
                <c:pt idx="1292">
                  <c:v>43873</c:v>
                </c:pt>
                <c:pt idx="1293">
                  <c:v>43874</c:v>
                </c:pt>
                <c:pt idx="1294">
                  <c:v>43875</c:v>
                </c:pt>
                <c:pt idx="1295">
                  <c:v>43878</c:v>
                </c:pt>
                <c:pt idx="1296">
                  <c:v>43879</c:v>
                </c:pt>
                <c:pt idx="1297">
                  <c:v>43880</c:v>
                </c:pt>
                <c:pt idx="1298">
                  <c:v>43881</c:v>
                </c:pt>
                <c:pt idx="1299">
                  <c:v>43882</c:v>
                </c:pt>
                <c:pt idx="1300">
                  <c:v>43885</c:v>
                </c:pt>
                <c:pt idx="1301">
                  <c:v>43886</c:v>
                </c:pt>
                <c:pt idx="1302">
                  <c:v>43887</c:v>
                </c:pt>
                <c:pt idx="1303">
                  <c:v>43888</c:v>
                </c:pt>
                <c:pt idx="1304">
                  <c:v>43889</c:v>
                </c:pt>
                <c:pt idx="1305">
                  <c:v>43892</c:v>
                </c:pt>
                <c:pt idx="1306">
                  <c:v>43893</c:v>
                </c:pt>
                <c:pt idx="1307">
                  <c:v>43894</c:v>
                </c:pt>
                <c:pt idx="1308">
                  <c:v>43895</c:v>
                </c:pt>
                <c:pt idx="1309">
                  <c:v>43896</c:v>
                </c:pt>
                <c:pt idx="1310">
                  <c:v>43899</c:v>
                </c:pt>
                <c:pt idx="1311">
                  <c:v>43900</c:v>
                </c:pt>
                <c:pt idx="1312">
                  <c:v>43901</c:v>
                </c:pt>
                <c:pt idx="1313">
                  <c:v>43902</c:v>
                </c:pt>
                <c:pt idx="1314">
                  <c:v>43903</c:v>
                </c:pt>
                <c:pt idx="1315">
                  <c:v>43906</c:v>
                </c:pt>
                <c:pt idx="1316">
                  <c:v>43907</c:v>
                </c:pt>
                <c:pt idx="1317">
                  <c:v>43908</c:v>
                </c:pt>
                <c:pt idx="1318">
                  <c:v>43909</c:v>
                </c:pt>
                <c:pt idx="1319">
                  <c:v>43910</c:v>
                </c:pt>
                <c:pt idx="1320">
                  <c:v>43913</c:v>
                </c:pt>
                <c:pt idx="1321">
                  <c:v>43914</c:v>
                </c:pt>
                <c:pt idx="1322">
                  <c:v>43915</c:v>
                </c:pt>
                <c:pt idx="1323">
                  <c:v>43916</c:v>
                </c:pt>
                <c:pt idx="1324">
                  <c:v>43917</c:v>
                </c:pt>
                <c:pt idx="1325">
                  <c:v>43920</c:v>
                </c:pt>
                <c:pt idx="1326">
                  <c:v>43921</c:v>
                </c:pt>
                <c:pt idx="1327">
                  <c:v>43922</c:v>
                </c:pt>
                <c:pt idx="1328">
                  <c:v>43923</c:v>
                </c:pt>
                <c:pt idx="1329">
                  <c:v>43924</c:v>
                </c:pt>
                <c:pt idx="1330">
                  <c:v>43927</c:v>
                </c:pt>
                <c:pt idx="1331">
                  <c:v>43928</c:v>
                </c:pt>
                <c:pt idx="1332">
                  <c:v>43929</c:v>
                </c:pt>
                <c:pt idx="1333">
                  <c:v>43930</c:v>
                </c:pt>
                <c:pt idx="1334">
                  <c:v>43935</c:v>
                </c:pt>
                <c:pt idx="1335">
                  <c:v>43936</c:v>
                </c:pt>
                <c:pt idx="1336">
                  <c:v>43937</c:v>
                </c:pt>
                <c:pt idx="1337">
                  <c:v>43938</c:v>
                </c:pt>
                <c:pt idx="1338">
                  <c:v>43941</c:v>
                </c:pt>
                <c:pt idx="1339">
                  <c:v>43942</c:v>
                </c:pt>
                <c:pt idx="1340">
                  <c:v>43943</c:v>
                </c:pt>
                <c:pt idx="1341">
                  <c:v>43944</c:v>
                </c:pt>
                <c:pt idx="1342">
                  <c:v>43945</c:v>
                </c:pt>
                <c:pt idx="1343">
                  <c:v>43948</c:v>
                </c:pt>
                <c:pt idx="1344">
                  <c:v>43949</c:v>
                </c:pt>
                <c:pt idx="1345">
                  <c:v>43950</c:v>
                </c:pt>
                <c:pt idx="1346">
                  <c:v>43951</c:v>
                </c:pt>
                <c:pt idx="1347">
                  <c:v>43955</c:v>
                </c:pt>
                <c:pt idx="1348">
                  <c:v>43956</c:v>
                </c:pt>
                <c:pt idx="1349">
                  <c:v>43957</c:v>
                </c:pt>
                <c:pt idx="1350">
                  <c:v>43958</c:v>
                </c:pt>
                <c:pt idx="1351">
                  <c:v>43959</c:v>
                </c:pt>
                <c:pt idx="1352">
                  <c:v>43962</c:v>
                </c:pt>
                <c:pt idx="1353">
                  <c:v>43963</c:v>
                </c:pt>
                <c:pt idx="1354">
                  <c:v>43964</c:v>
                </c:pt>
                <c:pt idx="1355">
                  <c:v>43965</c:v>
                </c:pt>
                <c:pt idx="1356">
                  <c:v>43966</c:v>
                </c:pt>
                <c:pt idx="1357">
                  <c:v>43969</c:v>
                </c:pt>
                <c:pt idx="1358">
                  <c:v>43970</c:v>
                </c:pt>
                <c:pt idx="1359">
                  <c:v>43971</c:v>
                </c:pt>
                <c:pt idx="1360">
                  <c:v>43972</c:v>
                </c:pt>
                <c:pt idx="1361">
                  <c:v>43973</c:v>
                </c:pt>
                <c:pt idx="1362">
                  <c:v>43976</c:v>
                </c:pt>
                <c:pt idx="1363">
                  <c:v>43977</c:v>
                </c:pt>
                <c:pt idx="1364">
                  <c:v>43978</c:v>
                </c:pt>
                <c:pt idx="1365">
                  <c:v>43979</c:v>
                </c:pt>
                <c:pt idx="1366">
                  <c:v>43980</c:v>
                </c:pt>
                <c:pt idx="1367">
                  <c:v>43984</c:v>
                </c:pt>
                <c:pt idx="1368">
                  <c:v>43985</c:v>
                </c:pt>
                <c:pt idx="1369">
                  <c:v>43986</c:v>
                </c:pt>
                <c:pt idx="1370">
                  <c:v>43987</c:v>
                </c:pt>
                <c:pt idx="1371">
                  <c:v>43990</c:v>
                </c:pt>
                <c:pt idx="1372">
                  <c:v>43991</c:v>
                </c:pt>
                <c:pt idx="1373">
                  <c:v>43992</c:v>
                </c:pt>
                <c:pt idx="1374">
                  <c:v>43993</c:v>
                </c:pt>
                <c:pt idx="1375">
                  <c:v>43994</c:v>
                </c:pt>
                <c:pt idx="1376">
                  <c:v>43997</c:v>
                </c:pt>
                <c:pt idx="1377">
                  <c:v>43998</c:v>
                </c:pt>
                <c:pt idx="1378">
                  <c:v>43999</c:v>
                </c:pt>
                <c:pt idx="1379">
                  <c:v>44000</c:v>
                </c:pt>
                <c:pt idx="1380">
                  <c:v>44001</c:v>
                </c:pt>
                <c:pt idx="1381">
                  <c:v>44004</c:v>
                </c:pt>
                <c:pt idx="1382">
                  <c:v>44005</c:v>
                </c:pt>
                <c:pt idx="1383">
                  <c:v>44006</c:v>
                </c:pt>
                <c:pt idx="1384">
                  <c:v>44007</c:v>
                </c:pt>
                <c:pt idx="1385">
                  <c:v>44008</c:v>
                </c:pt>
                <c:pt idx="1386">
                  <c:v>44011</c:v>
                </c:pt>
                <c:pt idx="1387">
                  <c:v>44012</c:v>
                </c:pt>
                <c:pt idx="1388">
                  <c:v>44013</c:v>
                </c:pt>
                <c:pt idx="1389">
                  <c:v>44014</c:v>
                </c:pt>
                <c:pt idx="1390">
                  <c:v>44015</c:v>
                </c:pt>
                <c:pt idx="1391">
                  <c:v>44018</c:v>
                </c:pt>
                <c:pt idx="1392">
                  <c:v>44019</c:v>
                </c:pt>
                <c:pt idx="1393">
                  <c:v>44020</c:v>
                </c:pt>
                <c:pt idx="1394">
                  <c:v>44021</c:v>
                </c:pt>
                <c:pt idx="1395">
                  <c:v>44022</c:v>
                </c:pt>
                <c:pt idx="1396">
                  <c:v>44025</c:v>
                </c:pt>
                <c:pt idx="1397">
                  <c:v>44026</c:v>
                </c:pt>
                <c:pt idx="1398">
                  <c:v>44027</c:v>
                </c:pt>
                <c:pt idx="1399">
                  <c:v>44028</c:v>
                </c:pt>
                <c:pt idx="1400">
                  <c:v>44029</c:v>
                </c:pt>
                <c:pt idx="1401">
                  <c:v>44032</c:v>
                </c:pt>
                <c:pt idx="1402">
                  <c:v>44033</c:v>
                </c:pt>
                <c:pt idx="1403">
                  <c:v>44034</c:v>
                </c:pt>
                <c:pt idx="1404">
                  <c:v>44035</c:v>
                </c:pt>
                <c:pt idx="1405">
                  <c:v>44036</c:v>
                </c:pt>
                <c:pt idx="1406">
                  <c:v>44039</c:v>
                </c:pt>
                <c:pt idx="1407">
                  <c:v>44040</c:v>
                </c:pt>
                <c:pt idx="1408">
                  <c:v>44041</c:v>
                </c:pt>
                <c:pt idx="1409">
                  <c:v>44042</c:v>
                </c:pt>
                <c:pt idx="1410">
                  <c:v>44043</c:v>
                </c:pt>
                <c:pt idx="1411">
                  <c:v>44046</c:v>
                </c:pt>
                <c:pt idx="1412">
                  <c:v>44047</c:v>
                </c:pt>
                <c:pt idx="1413">
                  <c:v>44048</c:v>
                </c:pt>
                <c:pt idx="1414">
                  <c:v>44049</c:v>
                </c:pt>
                <c:pt idx="1415">
                  <c:v>44050</c:v>
                </c:pt>
                <c:pt idx="1416">
                  <c:v>44053</c:v>
                </c:pt>
                <c:pt idx="1417">
                  <c:v>44054</c:v>
                </c:pt>
                <c:pt idx="1418">
                  <c:v>44055</c:v>
                </c:pt>
                <c:pt idx="1419">
                  <c:v>44056</c:v>
                </c:pt>
                <c:pt idx="1420">
                  <c:v>44057</c:v>
                </c:pt>
                <c:pt idx="1421">
                  <c:v>44060</c:v>
                </c:pt>
                <c:pt idx="1422">
                  <c:v>44061</c:v>
                </c:pt>
                <c:pt idx="1423">
                  <c:v>44062</c:v>
                </c:pt>
                <c:pt idx="1424">
                  <c:v>44063</c:v>
                </c:pt>
                <c:pt idx="1425">
                  <c:v>44064</c:v>
                </c:pt>
                <c:pt idx="1426">
                  <c:v>44067</c:v>
                </c:pt>
                <c:pt idx="1427">
                  <c:v>44068</c:v>
                </c:pt>
                <c:pt idx="1428">
                  <c:v>44069</c:v>
                </c:pt>
                <c:pt idx="1429">
                  <c:v>44070</c:v>
                </c:pt>
                <c:pt idx="1430">
                  <c:v>44071</c:v>
                </c:pt>
                <c:pt idx="1431">
                  <c:v>44074</c:v>
                </c:pt>
                <c:pt idx="1432">
                  <c:v>44075</c:v>
                </c:pt>
                <c:pt idx="1433">
                  <c:v>44076</c:v>
                </c:pt>
                <c:pt idx="1434">
                  <c:v>44077</c:v>
                </c:pt>
                <c:pt idx="1435">
                  <c:v>44078</c:v>
                </c:pt>
                <c:pt idx="1436">
                  <c:v>44081</c:v>
                </c:pt>
                <c:pt idx="1437">
                  <c:v>44082</c:v>
                </c:pt>
                <c:pt idx="1438">
                  <c:v>44083</c:v>
                </c:pt>
                <c:pt idx="1439">
                  <c:v>44084</c:v>
                </c:pt>
                <c:pt idx="1440">
                  <c:v>44085</c:v>
                </c:pt>
                <c:pt idx="1441">
                  <c:v>44088</c:v>
                </c:pt>
                <c:pt idx="1442">
                  <c:v>44089</c:v>
                </c:pt>
                <c:pt idx="1443">
                  <c:v>44090</c:v>
                </c:pt>
                <c:pt idx="1444">
                  <c:v>44091</c:v>
                </c:pt>
                <c:pt idx="1445">
                  <c:v>44092</c:v>
                </c:pt>
                <c:pt idx="1446">
                  <c:v>44095</c:v>
                </c:pt>
                <c:pt idx="1447">
                  <c:v>44096</c:v>
                </c:pt>
                <c:pt idx="1448">
                  <c:v>44097</c:v>
                </c:pt>
                <c:pt idx="1449">
                  <c:v>44098</c:v>
                </c:pt>
                <c:pt idx="1450">
                  <c:v>44099</c:v>
                </c:pt>
                <c:pt idx="1451">
                  <c:v>44102</c:v>
                </c:pt>
                <c:pt idx="1452">
                  <c:v>44103</c:v>
                </c:pt>
                <c:pt idx="1453">
                  <c:v>44104</c:v>
                </c:pt>
                <c:pt idx="1454">
                  <c:v>44105</c:v>
                </c:pt>
                <c:pt idx="1455">
                  <c:v>44106</c:v>
                </c:pt>
                <c:pt idx="1456">
                  <c:v>44109</c:v>
                </c:pt>
                <c:pt idx="1457">
                  <c:v>44110</c:v>
                </c:pt>
                <c:pt idx="1458">
                  <c:v>44111</c:v>
                </c:pt>
                <c:pt idx="1459">
                  <c:v>44112</c:v>
                </c:pt>
                <c:pt idx="1460">
                  <c:v>44113</c:v>
                </c:pt>
                <c:pt idx="1461">
                  <c:v>44116</c:v>
                </c:pt>
                <c:pt idx="1462">
                  <c:v>44117</c:v>
                </c:pt>
                <c:pt idx="1463">
                  <c:v>44118</c:v>
                </c:pt>
                <c:pt idx="1464">
                  <c:v>44119</c:v>
                </c:pt>
                <c:pt idx="1465">
                  <c:v>44120</c:v>
                </c:pt>
                <c:pt idx="1466">
                  <c:v>44123</c:v>
                </c:pt>
                <c:pt idx="1467">
                  <c:v>44124</c:v>
                </c:pt>
                <c:pt idx="1468">
                  <c:v>44125</c:v>
                </c:pt>
                <c:pt idx="1469">
                  <c:v>44126</c:v>
                </c:pt>
                <c:pt idx="1470">
                  <c:v>44127</c:v>
                </c:pt>
                <c:pt idx="1471">
                  <c:v>44130</c:v>
                </c:pt>
                <c:pt idx="1472">
                  <c:v>44131</c:v>
                </c:pt>
                <c:pt idx="1473">
                  <c:v>44132</c:v>
                </c:pt>
                <c:pt idx="1474">
                  <c:v>44133</c:v>
                </c:pt>
                <c:pt idx="1475">
                  <c:v>44134</c:v>
                </c:pt>
                <c:pt idx="1476">
                  <c:v>44137</c:v>
                </c:pt>
                <c:pt idx="1477">
                  <c:v>44138</c:v>
                </c:pt>
                <c:pt idx="1478">
                  <c:v>44139</c:v>
                </c:pt>
                <c:pt idx="1479">
                  <c:v>44140</c:v>
                </c:pt>
                <c:pt idx="1480">
                  <c:v>44141</c:v>
                </c:pt>
                <c:pt idx="1481">
                  <c:v>44144</c:v>
                </c:pt>
                <c:pt idx="1482">
                  <c:v>44145</c:v>
                </c:pt>
                <c:pt idx="1483">
                  <c:v>44146</c:v>
                </c:pt>
                <c:pt idx="1484">
                  <c:v>44147</c:v>
                </c:pt>
                <c:pt idx="1485">
                  <c:v>44148</c:v>
                </c:pt>
                <c:pt idx="1486">
                  <c:v>44151</c:v>
                </c:pt>
                <c:pt idx="1487">
                  <c:v>44152</c:v>
                </c:pt>
                <c:pt idx="1488">
                  <c:v>44153</c:v>
                </c:pt>
                <c:pt idx="1489">
                  <c:v>44154</c:v>
                </c:pt>
                <c:pt idx="1490">
                  <c:v>44155</c:v>
                </c:pt>
                <c:pt idx="1491">
                  <c:v>44158</c:v>
                </c:pt>
                <c:pt idx="1492">
                  <c:v>44159</c:v>
                </c:pt>
                <c:pt idx="1493">
                  <c:v>44160</c:v>
                </c:pt>
                <c:pt idx="1494">
                  <c:v>44161</c:v>
                </c:pt>
                <c:pt idx="1495">
                  <c:v>44162</c:v>
                </c:pt>
                <c:pt idx="1496">
                  <c:v>44165</c:v>
                </c:pt>
                <c:pt idx="1497">
                  <c:v>44166</c:v>
                </c:pt>
                <c:pt idx="1498">
                  <c:v>44167</c:v>
                </c:pt>
                <c:pt idx="1499">
                  <c:v>44168</c:v>
                </c:pt>
                <c:pt idx="1500">
                  <c:v>44169</c:v>
                </c:pt>
                <c:pt idx="1501">
                  <c:v>44172</c:v>
                </c:pt>
                <c:pt idx="1502">
                  <c:v>44173</c:v>
                </c:pt>
                <c:pt idx="1503">
                  <c:v>44174</c:v>
                </c:pt>
                <c:pt idx="1504">
                  <c:v>44175</c:v>
                </c:pt>
                <c:pt idx="1505">
                  <c:v>44176</c:v>
                </c:pt>
                <c:pt idx="1506">
                  <c:v>44179</c:v>
                </c:pt>
                <c:pt idx="1507">
                  <c:v>44180</c:v>
                </c:pt>
                <c:pt idx="1508">
                  <c:v>44181</c:v>
                </c:pt>
                <c:pt idx="1509">
                  <c:v>44182</c:v>
                </c:pt>
                <c:pt idx="1510">
                  <c:v>44183</c:v>
                </c:pt>
                <c:pt idx="1511">
                  <c:v>44186</c:v>
                </c:pt>
                <c:pt idx="1512">
                  <c:v>44187</c:v>
                </c:pt>
                <c:pt idx="1513">
                  <c:v>44188</c:v>
                </c:pt>
                <c:pt idx="1514">
                  <c:v>44193</c:v>
                </c:pt>
                <c:pt idx="1515">
                  <c:v>44194</c:v>
                </c:pt>
                <c:pt idx="1516">
                  <c:v>44195</c:v>
                </c:pt>
              </c:numCache>
            </c:numRef>
          </c:cat>
          <c:val>
            <c:numRef>
              <c:f>DAX!$B$2:$B$1518</c:f>
              <c:numCache>
                <c:formatCode>#,##0.00</c:formatCode>
                <c:ptCount val="1517"/>
                <c:pt idx="0">
                  <c:v>9764.73</c:v>
                </c:pt>
                <c:pt idx="1">
                  <c:v>9473.16</c:v>
                </c:pt>
                <c:pt idx="2">
                  <c:v>9469.66</c:v>
                </c:pt>
                <c:pt idx="3">
                  <c:v>9518.18</c:v>
                </c:pt>
                <c:pt idx="4">
                  <c:v>9837.61</c:v>
                </c:pt>
                <c:pt idx="5">
                  <c:v>9648.5</c:v>
                </c:pt>
                <c:pt idx="6">
                  <c:v>9781.9</c:v>
                </c:pt>
                <c:pt idx="7">
                  <c:v>9941</c:v>
                </c:pt>
                <c:pt idx="8">
                  <c:v>9817.08</c:v>
                </c:pt>
                <c:pt idx="9">
                  <c:v>10032.61</c:v>
                </c:pt>
                <c:pt idx="10">
                  <c:v>10167.77</c:v>
                </c:pt>
                <c:pt idx="11">
                  <c:v>10242.35</c:v>
                </c:pt>
                <c:pt idx="12">
                  <c:v>10257.129999999999</c:v>
                </c:pt>
                <c:pt idx="13">
                  <c:v>10299.23</c:v>
                </c:pt>
                <c:pt idx="14">
                  <c:v>10435.620000000001</c:v>
                </c:pt>
                <c:pt idx="15">
                  <c:v>10649.58</c:v>
                </c:pt>
                <c:pt idx="16">
                  <c:v>10798.33</c:v>
                </c:pt>
                <c:pt idx="17">
                  <c:v>10628.58</c:v>
                </c:pt>
                <c:pt idx="18">
                  <c:v>10710.97</c:v>
                </c:pt>
                <c:pt idx="19">
                  <c:v>10737.87</c:v>
                </c:pt>
                <c:pt idx="20">
                  <c:v>10694.32</c:v>
                </c:pt>
                <c:pt idx="21">
                  <c:v>10828.01</c:v>
                </c:pt>
                <c:pt idx="22">
                  <c:v>10890.95</c:v>
                </c:pt>
                <c:pt idx="23">
                  <c:v>10911.32</c:v>
                </c:pt>
                <c:pt idx="24">
                  <c:v>10905.41</c:v>
                </c:pt>
                <c:pt idx="25">
                  <c:v>10846.39</c:v>
                </c:pt>
                <c:pt idx="26">
                  <c:v>10663.51</c:v>
                </c:pt>
                <c:pt idx="27">
                  <c:v>10753.83</c:v>
                </c:pt>
                <c:pt idx="28">
                  <c:v>10752.11</c:v>
                </c:pt>
                <c:pt idx="29">
                  <c:v>10919.65</c:v>
                </c:pt>
                <c:pt idx="30">
                  <c:v>10963.4</c:v>
                </c:pt>
                <c:pt idx="31">
                  <c:v>10923.23</c:v>
                </c:pt>
                <c:pt idx="32">
                  <c:v>10895.62</c:v>
                </c:pt>
                <c:pt idx="33">
                  <c:v>10961</c:v>
                </c:pt>
                <c:pt idx="34">
                  <c:v>11001.94</c:v>
                </c:pt>
                <c:pt idx="35">
                  <c:v>11050.64</c:v>
                </c:pt>
                <c:pt idx="36">
                  <c:v>11130.92</c:v>
                </c:pt>
                <c:pt idx="37">
                  <c:v>11205.74</c:v>
                </c:pt>
                <c:pt idx="38">
                  <c:v>11210.27</c:v>
                </c:pt>
                <c:pt idx="39">
                  <c:v>11327.19</c:v>
                </c:pt>
                <c:pt idx="40">
                  <c:v>11401.66</c:v>
                </c:pt>
                <c:pt idx="41">
                  <c:v>11410.36</c:v>
                </c:pt>
                <c:pt idx="42">
                  <c:v>11280.36</c:v>
                </c:pt>
                <c:pt idx="43">
                  <c:v>11390.38</c:v>
                </c:pt>
                <c:pt idx="44">
                  <c:v>11504.01</c:v>
                </c:pt>
                <c:pt idx="45">
                  <c:v>11550.97</c:v>
                </c:pt>
                <c:pt idx="46">
                  <c:v>11582.11</c:v>
                </c:pt>
                <c:pt idx="47">
                  <c:v>11500.38</c:v>
                </c:pt>
                <c:pt idx="48">
                  <c:v>11805.99</c:v>
                </c:pt>
                <c:pt idx="49">
                  <c:v>11799.39</c:v>
                </c:pt>
                <c:pt idx="50">
                  <c:v>11901.61</c:v>
                </c:pt>
                <c:pt idx="51">
                  <c:v>12167.72</c:v>
                </c:pt>
                <c:pt idx="52">
                  <c:v>11980.85</c:v>
                </c:pt>
                <c:pt idx="53">
                  <c:v>11922.77</c:v>
                </c:pt>
                <c:pt idx="54">
                  <c:v>11899.4</c:v>
                </c:pt>
                <c:pt idx="55">
                  <c:v>12039.37</c:v>
                </c:pt>
                <c:pt idx="56">
                  <c:v>11895.84</c:v>
                </c:pt>
                <c:pt idx="57">
                  <c:v>12005.69</c:v>
                </c:pt>
                <c:pt idx="58">
                  <c:v>11865.32</c:v>
                </c:pt>
                <c:pt idx="59">
                  <c:v>11843.68</c:v>
                </c:pt>
                <c:pt idx="60">
                  <c:v>11868.33</c:v>
                </c:pt>
                <c:pt idx="61">
                  <c:v>12086.01</c:v>
                </c:pt>
                <c:pt idx="62">
                  <c:v>11966.17</c:v>
                </c:pt>
                <c:pt idx="63">
                  <c:v>12001.38</c:v>
                </c:pt>
                <c:pt idx="64">
                  <c:v>11967.39</c:v>
                </c:pt>
                <c:pt idx="65">
                  <c:v>12123.52</c:v>
                </c:pt>
                <c:pt idx="66">
                  <c:v>12035.86</c:v>
                </c:pt>
                <c:pt idx="67">
                  <c:v>12166.44</c:v>
                </c:pt>
                <c:pt idx="68">
                  <c:v>12374.73</c:v>
                </c:pt>
                <c:pt idx="69">
                  <c:v>12338.73</c:v>
                </c:pt>
                <c:pt idx="70">
                  <c:v>12227.6</c:v>
                </c:pt>
                <c:pt idx="71">
                  <c:v>12231.34</c:v>
                </c:pt>
                <c:pt idx="72">
                  <c:v>11998.86</c:v>
                </c:pt>
                <c:pt idx="73">
                  <c:v>11688.7</c:v>
                </c:pt>
                <c:pt idx="74">
                  <c:v>11891.91</c:v>
                </c:pt>
                <c:pt idx="75">
                  <c:v>11939.58</c:v>
                </c:pt>
                <c:pt idx="76">
                  <c:v>11867.37</c:v>
                </c:pt>
                <c:pt idx="77">
                  <c:v>11723.58</c:v>
                </c:pt>
                <c:pt idx="78">
                  <c:v>11810.85</c:v>
                </c:pt>
                <c:pt idx="79">
                  <c:v>12039.16</c:v>
                </c:pt>
                <c:pt idx="80">
                  <c:v>11811.66</c:v>
                </c:pt>
                <c:pt idx="81">
                  <c:v>11432.72</c:v>
                </c:pt>
                <c:pt idx="82">
                  <c:v>11454.38</c:v>
                </c:pt>
                <c:pt idx="83">
                  <c:v>11619.85</c:v>
                </c:pt>
                <c:pt idx="84">
                  <c:v>11327.68</c:v>
                </c:pt>
                <c:pt idx="85">
                  <c:v>11350.15</c:v>
                </c:pt>
                <c:pt idx="86">
                  <c:v>11407.97</c:v>
                </c:pt>
                <c:pt idx="87">
                  <c:v>11709.73</c:v>
                </c:pt>
                <c:pt idx="88">
                  <c:v>11673.35</c:v>
                </c:pt>
                <c:pt idx="89">
                  <c:v>11472.41</c:v>
                </c:pt>
                <c:pt idx="90">
                  <c:v>11351.46</c:v>
                </c:pt>
                <c:pt idx="91">
                  <c:v>11559.82</c:v>
                </c:pt>
                <c:pt idx="92">
                  <c:v>11447.03</c:v>
                </c:pt>
                <c:pt idx="93">
                  <c:v>11594.28</c:v>
                </c:pt>
                <c:pt idx="94">
                  <c:v>11853.33</c:v>
                </c:pt>
                <c:pt idx="95">
                  <c:v>11848.47</c:v>
                </c:pt>
                <c:pt idx="96">
                  <c:v>11864.59</c:v>
                </c:pt>
                <c:pt idx="97">
                  <c:v>11815.01</c:v>
                </c:pt>
                <c:pt idx="98">
                  <c:v>11815.01</c:v>
                </c:pt>
                <c:pt idx="99">
                  <c:v>11625.13</c:v>
                </c:pt>
                <c:pt idx="100">
                  <c:v>11771.13</c:v>
                </c:pt>
                <c:pt idx="101">
                  <c:v>11677.57</c:v>
                </c:pt>
                <c:pt idx="102">
                  <c:v>11413.82</c:v>
                </c:pt>
                <c:pt idx="103">
                  <c:v>11436.05</c:v>
                </c:pt>
                <c:pt idx="104">
                  <c:v>11328.8</c:v>
                </c:pt>
                <c:pt idx="105">
                  <c:v>11419.62</c:v>
                </c:pt>
                <c:pt idx="106">
                  <c:v>11340.6</c:v>
                </c:pt>
                <c:pt idx="107">
                  <c:v>11197.15</c:v>
                </c:pt>
                <c:pt idx="108">
                  <c:v>11064.92</c:v>
                </c:pt>
                <c:pt idx="109">
                  <c:v>11001.29</c:v>
                </c:pt>
                <c:pt idx="110">
                  <c:v>11265.39</c:v>
                </c:pt>
                <c:pt idx="111">
                  <c:v>11332.78</c:v>
                </c:pt>
                <c:pt idx="112">
                  <c:v>11196.49</c:v>
                </c:pt>
                <c:pt idx="113">
                  <c:v>10984.97</c:v>
                </c:pt>
                <c:pt idx="114">
                  <c:v>11044.01</c:v>
                </c:pt>
                <c:pt idx="115">
                  <c:v>10978.01</c:v>
                </c:pt>
                <c:pt idx="116">
                  <c:v>11100.3</c:v>
                </c:pt>
                <c:pt idx="117">
                  <c:v>11040.1</c:v>
                </c:pt>
                <c:pt idx="118">
                  <c:v>11460.5</c:v>
                </c:pt>
                <c:pt idx="119">
                  <c:v>11542.54</c:v>
                </c:pt>
                <c:pt idx="120">
                  <c:v>11471.26</c:v>
                </c:pt>
                <c:pt idx="121">
                  <c:v>11473.13</c:v>
                </c:pt>
                <c:pt idx="122">
                  <c:v>11492.43</c:v>
                </c:pt>
                <c:pt idx="123">
                  <c:v>11083.2</c:v>
                </c:pt>
                <c:pt idx="124">
                  <c:v>10944.97</c:v>
                </c:pt>
                <c:pt idx="125">
                  <c:v>11180.5</c:v>
                </c:pt>
                <c:pt idx="126">
                  <c:v>11099.35</c:v>
                </c:pt>
                <c:pt idx="127">
                  <c:v>11058.39</c:v>
                </c:pt>
                <c:pt idx="128">
                  <c:v>10890.63</c:v>
                </c:pt>
                <c:pt idx="129">
                  <c:v>10676.78</c:v>
                </c:pt>
                <c:pt idx="130">
                  <c:v>10747.3</c:v>
                </c:pt>
                <c:pt idx="131">
                  <c:v>10996.41</c:v>
                </c:pt>
                <c:pt idx="132">
                  <c:v>11315.63</c:v>
                </c:pt>
                <c:pt idx="133">
                  <c:v>11484.38</c:v>
                </c:pt>
                <c:pt idx="134">
                  <c:v>11516.9</c:v>
                </c:pt>
                <c:pt idx="135">
                  <c:v>11539.66</c:v>
                </c:pt>
                <c:pt idx="136">
                  <c:v>11716.76</c:v>
                </c:pt>
                <c:pt idx="137">
                  <c:v>11673.42</c:v>
                </c:pt>
                <c:pt idx="138">
                  <c:v>11735.72</c:v>
                </c:pt>
                <c:pt idx="139">
                  <c:v>11604.8</c:v>
                </c:pt>
                <c:pt idx="140">
                  <c:v>11520.67</c:v>
                </c:pt>
                <c:pt idx="141">
                  <c:v>11512.11</c:v>
                </c:pt>
                <c:pt idx="142">
                  <c:v>11347.45</c:v>
                </c:pt>
                <c:pt idx="143">
                  <c:v>11056.4</c:v>
                </c:pt>
                <c:pt idx="144">
                  <c:v>11173.91</c:v>
                </c:pt>
                <c:pt idx="145">
                  <c:v>11211.85</c:v>
                </c:pt>
                <c:pt idx="146">
                  <c:v>11257.15</c:v>
                </c:pt>
                <c:pt idx="147">
                  <c:v>11308.99</c:v>
                </c:pt>
                <c:pt idx="148">
                  <c:v>11443.72</c:v>
                </c:pt>
                <c:pt idx="149">
                  <c:v>11456.07</c:v>
                </c:pt>
                <c:pt idx="150">
                  <c:v>11636.3</c:v>
                </c:pt>
                <c:pt idx="151">
                  <c:v>11585.1</c:v>
                </c:pt>
                <c:pt idx="152">
                  <c:v>11490.83</c:v>
                </c:pt>
                <c:pt idx="153">
                  <c:v>11604.78</c:v>
                </c:pt>
                <c:pt idx="154">
                  <c:v>11293.65</c:v>
                </c:pt>
                <c:pt idx="155">
                  <c:v>10924.61</c:v>
                </c:pt>
                <c:pt idx="156">
                  <c:v>11014.63</c:v>
                </c:pt>
                <c:pt idx="157">
                  <c:v>10985.14</c:v>
                </c:pt>
                <c:pt idx="158">
                  <c:v>10940.33</c:v>
                </c:pt>
                <c:pt idx="159">
                  <c:v>10915.92</c:v>
                </c:pt>
                <c:pt idx="160">
                  <c:v>10682.15</c:v>
                </c:pt>
                <c:pt idx="161">
                  <c:v>10432.19</c:v>
                </c:pt>
                <c:pt idx="162">
                  <c:v>10124.52</c:v>
                </c:pt>
                <c:pt idx="163">
                  <c:v>9648.43</c:v>
                </c:pt>
                <c:pt idx="164">
                  <c:v>10128.120000000001</c:v>
                </c:pt>
                <c:pt idx="165">
                  <c:v>9997.43</c:v>
                </c:pt>
                <c:pt idx="166">
                  <c:v>10315.620000000001</c:v>
                </c:pt>
                <c:pt idx="167">
                  <c:v>10298.530000000001</c:v>
                </c:pt>
                <c:pt idx="168">
                  <c:v>10259.459999999999</c:v>
                </c:pt>
                <c:pt idx="169">
                  <c:v>10015.57</c:v>
                </c:pt>
                <c:pt idx="170">
                  <c:v>10048.049999999999</c:v>
                </c:pt>
                <c:pt idx="171">
                  <c:v>10317.84</c:v>
                </c:pt>
                <c:pt idx="172">
                  <c:v>10038.040000000001</c:v>
                </c:pt>
                <c:pt idx="173">
                  <c:v>10108.61</c:v>
                </c:pt>
                <c:pt idx="174">
                  <c:v>10271.36</c:v>
                </c:pt>
                <c:pt idx="175">
                  <c:v>10303.120000000001</c:v>
                </c:pt>
                <c:pt idx="176">
                  <c:v>10210.44</c:v>
                </c:pt>
                <c:pt idx="177">
                  <c:v>10123.56</c:v>
                </c:pt>
                <c:pt idx="178">
                  <c:v>10131.74</c:v>
                </c:pt>
                <c:pt idx="179">
                  <c:v>10188.129999999999</c:v>
                </c:pt>
                <c:pt idx="180">
                  <c:v>10227.209999999999</c:v>
                </c:pt>
                <c:pt idx="181">
                  <c:v>10229.58</c:v>
                </c:pt>
                <c:pt idx="182">
                  <c:v>9916.16</c:v>
                </c:pt>
                <c:pt idx="183">
                  <c:v>9948.51</c:v>
                </c:pt>
                <c:pt idx="184">
                  <c:v>9570.66</c:v>
                </c:pt>
                <c:pt idx="185">
                  <c:v>9612.6200000000008</c:v>
                </c:pt>
                <c:pt idx="186">
                  <c:v>9427.64</c:v>
                </c:pt>
                <c:pt idx="187">
                  <c:v>9688.5300000000007</c:v>
                </c:pt>
                <c:pt idx="188">
                  <c:v>9483.5499999999993</c:v>
                </c:pt>
                <c:pt idx="189">
                  <c:v>9450.4</c:v>
                </c:pt>
                <c:pt idx="190">
                  <c:v>9660.44</c:v>
                </c:pt>
                <c:pt idx="191">
                  <c:v>9509.25</c:v>
                </c:pt>
                <c:pt idx="192">
                  <c:v>9553.07</c:v>
                </c:pt>
                <c:pt idx="193">
                  <c:v>9814.7900000000009</c:v>
                </c:pt>
                <c:pt idx="194">
                  <c:v>9902.83</c:v>
                </c:pt>
                <c:pt idx="195">
                  <c:v>9970.4</c:v>
                </c:pt>
                <c:pt idx="196">
                  <c:v>9993.07</c:v>
                </c:pt>
                <c:pt idx="197">
                  <c:v>10096.6</c:v>
                </c:pt>
                <c:pt idx="198">
                  <c:v>10119.83</c:v>
                </c:pt>
                <c:pt idx="199">
                  <c:v>10032.82</c:v>
                </c:pt>
                <c:pt idx="200">
                  <c:v>9915.85</c:v>
                </c:pt>
                <c:pt idx="201">
                  <c:v>10064.799999999999</c:v>
                </c:pt>
                <c:pt idx="202">
                  <c:v>10104.43</c:v>
                </c:pt>
                <c:pt idx="203">
                  <c:v>10164.31</c:v>
                </c:pt>
                <c:pt idx="204">
                  <c:v>10147.68</c:v>
                </c:pt>
                <c:pt idx="205">
                  <c:v>10238.1</c:v>
                </c:pt>
                <c:pt idx="206">
                  <c:v>10491.97</c:v>
                </c:pt>
                <c:pt idx="207">
                  <c:v>10794.54</c:v>
                </c:pt>
                <c:pt idx="208">
                  <c:v>10801.34</c:v>
                </c:pt>
                <c:pt idx="209">
                  <c:v>10692.19</c:v>
                </c:pt>
                <c:pt idx="210">
                  <c:v>10831.96</c:v>
                </c:pt>
                <c:pt idx="211">
                  <c:v>10800.84</c:v>
                </c:pt>
                <c:pt idx="212">
                  <c:v>10850.14</c:v>
                </c:pt>
                <c:pt idx="213">
                  <c:v>10950.67</c:v>
                </c:pt>
                <c:pt idx="214">
                  <c:v>10951.15</c:v>
                </c:pt>
                <c:pt idx="215">
                  <c:v>10845.24</c:v>
                </c:pt>
                <c:pt idx="216">
                  <c:v>10887.74</c:v>
                </c:pt>
                <c:pt idx="217">
                  <c:v>10988.03</c:v>
                </c:pt>
                <c:pt idx="218">
                  <c:v>10815.45</c:v>
                </c:pt>
                <c:pt idx="219">
                  <c:v>10832.52</c:v>
                </c:pt>
                <c:pt idx="220">
                  <c:v>10907.87</c:v>
                </c:pt>
                <c:pt idx="221">
                  <c:v>10782.63</c:v>
                </c:pt>
                <c:pt idx="222">
                  <c:v>10708.4</c:v>
                </c:pt>
                <c:pt idx="223">
                  <c:v>10713.23</c:v>
                </c:pt>
                <c:pt idx="224">
                  <c:v>10971.04</c:v>
                </c:pt>
                <c:pt idx="225">
                  <c:v>10959.95</c:v>
                </c:pt>
                <c:pt idx="226">
                  <c:v>11085.44</c:v>
                </c:pt>
                <c:pt idx="227">
                  <c:v>11119.83</c:v>
                </c:pt>
                <c:pt idx="228">
                  <c:v>11092.31</c:v>
                </c:pt>
                <c:pt idx="229">
                  <c:v>10933.99</c:v>
                </c:pt>
                <c:pt idx="230">
                  <c:v>11169.54</c:v>
                </c:pt>
                <c:pt idx="231">
                  <c:v>11320.77</c:v>
                </c:pt>
                <c:pt idx="232">
                  <c:v>11293.76</c:v>
                </c:pt>
                <c:pt idx="233">
                  <c:v>11382.23</c:v>
                </c:pt>
                <c:pt idx="234">
                  <c:v>11261.24</c:v>
                </c:pt>
                <c:pt idx="235">
                  <c:v>11190.02</c:v>
                </c:pt>
                <c:pt idx="236">
                  <c:v>10789.24</c:v>
                </c:pt>
                <c:pt idx="237">
                  <c:v>10752.1</c:v>
                </c:pt>
                <c:pt idx="238">
                  <c:v>10886.09</c:v>
                </c:pt>
                <c:pt idx="239">
                  <c:v>10673.6</c:v>
                </c:pt>
                <c:pt idx="240">
                  <c:v>10592.49</c:v>
                </c:pt>
                <c:pt idx="241">
                  <c:v>10598.93</c:v>
                </c:pt>
                <c:pt idx="242">
                  <c:v>10340.06</c:v>
                </c:pt>
                <c:pt idx="243">
                  <c:v>10139.34</c:v>
                </c:pt>
                <c:pt idx="244">
                  <c:v>10450.379999999999</c:v>
                </c:pt>
                <c:pt idx="245">
                  <c:v>10469.26</c:v>
                </c:pt>
                <c:pt idx="246">
                  <c:v>10738.12</c:v>
                </c:pt>
                <c:pt idx="247">
                  <c:v>10608.19</c:v>
                </c:pt>
                <c:pt idx="248">
                  <c:v>10497.77</c:v>
                </c:pt>
                <c:pt idx="249">
                  <c:v>10488.75</c:v>
                </c:pt>
                <c:pt idx="250">
                  <c:v>10727.64</c:v>
                </c:pt>
                <c:pt idx="251">
                  <c:v>10653.91</c:v>
                </c:pt>
                <c:pt idx="252">
                  <c:v>10860.14</c:v>
                </c:pt>
                <c:pt idx="253">
                  <c:v>10743.01</c:v>
                </c:pt>
                <c:pt idx="254">
                  <c:v>10283.44</c:v>
                </c:pt>
                <c:pt idx="255">
                  <c:v>10310.1</c:v>
                </c:pt>
                <c:pt idx="256">
                  <c:v>10214.02</c:v>
                </c:pt>
                <c:pt idx="257">
                  <c:v>9979.85</c:v>
                </c:pt>
                <c:pt idx="258">
                  <c:v>9849.34</c:v>
                </c:pt>
                <c:pt idx="259">
                  <c:v>9825.07</c:v>
                </c:pt>
                <c:pt idx="260">
                  <c:v>9985.43</c:v>
                </c:pt>
                <c:pt idx="261">
                  <c:v>9960.9599999999991</c:v>
                </c:pt>
                <c:pt idx="262">
                  <c:v>9794.2000000000007</c:v>
                </c:pt>
                <c:pt idx="263">
                  <c:v>9545.27</c:v>
                </c:pt>
                <c:pt idx="264">
                  <c:v>9521.85</c:v>
                </c:pt>
                <c:pt idx="265">
                  <c:v>9664.2099999999991</c:v>
                </c:pt>
                <c:pt idx="266">
                  <c:v>9391.64</c:v>
                </c:pt>
                <c:pt idx="267">
                  <c:v>9574.16</c:v>
                </c:pt>
                <c:pt idx="268">
                  <c:v>9764.8799999999992</c:v>
                </c:pt>
                <c:pt idx="269">
                  <c:v>9736.15</c:v>
                </c:pt>
                <c:pt idx="270">
                  <c:v>9822.75</c:v>
                </c:pt>
                <c:pt idx="271">
                  <c:v>9880.82</c:v>
                </c:pt>
                <c:pt idx="272">
                  <c:v>9639.59</c:v>
                </c:pt>
                <c:pt idx="273">
                  <c:v>9798.11</c:v>
                </c:pt>
                <c:pt idx="274">
                  <c:v>9757.8799999999992</c:v>
                </c:pt>
                <c:pt idx="275">
                  <c:v>9581.0400000000009</c:v>
                </c:pt>
                <c:pt idx="276">
                  <c:v>9434.82</c:v>
                </c:pt>
                <c:pt idx="277">
                  <c:v>9393.36</c:v>
                </c:pt>
                <c:pt idx="278">
                  <c:v>9286.23</c:v>
                </c:pt>
                <c:pt idx="279">
                  <c:v>8979.36</c:v>
                </c:pt>
                <c:pt idx="280">
                  <c:v>8879.4</c:v>
                </c:pt>
                <c:pt idx="281">
                  <c:v>9017.2900000000009</c:v>
                </c:pt>
                <c:pt idx="282">
                  <c:v>8752.8700000000008</c:v>
                </c:pt>
                <c:pt idx="283">
                  <c:v>8967.51</c:v>
                </c:pt>
                <c:pt idx="284">
                  <c:v>9206.84</c:v>
                </c:pt>
                <c:pt idx="285">
                  <c:v>9135.11</c:v>
                </c:pt>
                <c:pt idx="286">
                  <c:v>9377.2099999999991</c:v>
                </c:pt>
                <c:pt idx="287">
                  <c:v>9463.64</c:v>
                </c:pt>
                <c:pt idx="288">
                  <c:v>9388.0499999999993</c:v>
                </c:pt>
                <c:pt idx="289">
                  <c:v>9573.59</c:v>
                </c:pt>
                <c:pt idx="290">
                  <c:v>9416.77</c:v>
                </c:pt>
                <c:pt idx="291">
                  <c:v>9167.7999999999993</c:v>
                </c:pt>
                <c:pt idx="292">
                  <c:v>9331.48</c:v>
                </c:pt>
                <c:pt idx="293">
                  <c:v>9513.2999999999993</c:v>
                </c:pt>
                <c:pt idx="294">
                  <c:v>9495.4</c:v>
                </c:pt>
                <c:pt idx="295">
                  <c:v>9717.16</c:v>
                </c:pt>
                <c:pt idx="296">
                  <c:v>9776.6200000000008</c:v>
                </c:pt>
                <c:pt idx="297">
                  <c:v>9751.92</c:v>
                </c:pt>
                <c:pt idx="298">
                  <c:v>9824.17</c:v>
                </c:pt>
                <c:pt idx="299">
                  <c:v>9778.93</c:v>
                </c:pt>
                <c:pt idx="300">
                  <c:v>9692.82</c:v>
                </c:pt>
                <c:pt idx="301">
                  <c:v>9723.09</c:v>
                </c:pt>
                <c:pt idx="302">
                  <c:v>9498.15</c:v>
                </c:pt>
                <c:pt idx="303">
                  <c:v>9831.1299999999992</c:v>
                </c:pt>
                <c:pt idx="304">
                  <c:v>9990.26</c:v>
                </c:pt>
                <c:pt idx="305">
                  <c:v>9933.85</c:v>
                </c:pt>
                <c:pt idx="306">
                  <c:v>9983.41</c:v>
                </c:pt>
                <c:pt idx="307">
                  <c:v>9892.2000000000007</c:v>
                </c:pt>
                <c:pt idx="308">
                  <c:v>9950.7999999999993</c:v>
                </c:pt>
                <c:pt idx="309">
                  <c:v>9948.64</c:v>
                </c:pt>
                <c:pt idx="310">
                  <c:v>9990</c:v>
                </c:pt>
                <c:pt idx="311">
                  <c:v>10022.93</c:v>
                </c:pt>
                <c:pt idx="312">
                  <c:v>9851.35</c:v>
                </c:pt>
                <c:pt idx="313">
                  <c:v>9887.94</c:v>
                </c:pt>
                <c:pt idx="314">
                  <c:v>10046.61</c:v>
                </c:pt>
                <c:pt idx="315">
                  <c:v>9965.51</c:v>
                </c:pt>
                <c:pt idx="316">
                  <c:v>9794.64</c:v>
                </c:pt>
                <c:pt idx="317">
                  <c:v>9822.08</c:v>
                </c:pt>
                <c:pt idx="318">
                  <c:v>9563.36</c:v>
                </c:pt>
                <c:pt idx="319">
                  <c:v>9624.51</c:v>
                </c:pt>
                <c:pt idx="320">
                  <c:v>9530.6200000000008</c:v>
                </c:pt>
                <c:pt idx="321">
                  <c:v>9622.26</c:v>
                </c:pt>
                <c:pt idx="322">
                  <c:v>9682.99</c:v>
                </c:pt>
                <c:pt idx="323">
                  <c:v>9761.4699999999993</c:v>
                </c:pt>
                <c:pt idx="324">
                  <c:v>10026.1</c:v>
                </c:pt>
                <c:pt idx="325">
                  <c:v>10093.65</c:v>
                </c:pt>
                <c:pt idx="326">
                  <c:v>10051.57</c:v>
                </c:pt>
                <c:pt idx="327">
                  <c:v>10120.31</c:v>
                </c:pt>
                <c:pt idx="328">
                  <c:v>10349.59</c:v>
                </c:pt>
                <c:pt idx="329">
                  <c:v>10421.290000000001</c:v>
                </c:pt>
                <c:pt idx="330">
                  <c:v>10435.73</c:v>
                </c:pt>
                <c:pt idx="331">
                  <c:v>10373.49</c:v>
                </c:pt>
                <c:pt idx="332">
                  <c:v>10294.35</c:v>
                </c:pt>
                <c:pt idx="333">
                  <c:v>10259.59</c:v>
                </c:pt>
                <c:pt idx="334">
                  <c:v>10299.83</c:v>
                </c:pt>
                <c:pt idx="335">
                  <c:v>10321.15</c:v>
                </c:pt>
                <c:pt idx="336">
                  <c:v>10038.969999999999</c:v>
                </c:pt>
                <c:pt idx="337">
                  <c:v>10123.27</c:v>
                </c:pt>
                <c:pt idx="338">
                  <c:v>9926.77</c:v>
                </c:pt>
                <c:pt idx="339">
                  <c:v>9828.25</c:v>
                </c:pt>
                <c:pt idx="340">
                  <c:v>9851.86</c:v>
                </c:pt>
                <c:pt idx="341">
                  <c:v>9869.9500000000007</c:v>
                </c:pt>
                <c:pt idx="342">
                  <c:v>9980.49</c:v>
                </c:pt>
                <c:pt idx="343">
                  <c:v>10045.44</c:v>
                </c:pt>
                <c:pt idx="344">
                  <c:v>9975.32</c:v>
                </c:pt>
                <c:pt idx="345">
                  <c:v>9862.1200000000008</c:v>
                </c:pt>
                <c:pt idx="346">
                  <c:v>9952.9</c:v>
                </c:pt>
                <c:pt idx="347">
                  <c:v>9890.19</c:v>
                </c:pt>
                <c:pt idx="348">
                  <c:v>9943.23</c:v>
                </c:pt>
                <c:pt idx="349">
                  <c:v>9795.89</c:v>
                </c:pt>
                <c:pt idx="350">
                  <c:v>9916.02</c:v>
                </c:pt>
                <c:pt idx="351">
                  <c:v>9842.2900000000009</c:v>
                </c:pt>
                <c:pt idx="352">
                  <c:v>10057.31</c:v>
                </c:pt>
                <c:pt idx="353">
                  <c:v>10205.209999999999</c:v>
                </c:pt>
                <c:pt idx="354">
                  <c:v>10272.709999999999</c:v>
                </c:pt>
                <c:pt idx="355">
                  <c:v>10286.31</c:v>
                </c:pt>
                <c:pt idx="356">
                  <c:v>10333.23</c:v>
                </c:pt>
                <c:pt idx="357">
                  <c:v>10262.74</c:v>
                </c:pt>
                <c:pt idx="358">
                  <c:v>10204.44</c:v>
                </c:pt>
                <c:pt idx="359">
                  <c:v>10208</c:v>
                </c:pt>
                <c:pt idx="360">
                  <c:v>10103.26</c:v>
                </c:pt>
                <c:pt idx="361">
                  <c:v>10121.08</c:v>
                </c:pt>
                <c:pt idx="362">
                  <c:v>10287.68</c:v>
                </c:pt>
                <c:pt idx="363">
                  <c:v>10217.030000000001</c:v>
                </c:pt>
                <c:pt idx="364">
                  <c:v>10088.870000000001</c:v>
                </c:pt>
                <c:pt idx="365">
                  <c:v>9834.6200000000008</c:v>
                </c:pt>
                <c:pt idx="366">
                  <c:v>9657.44</c:v>
                </c:pt>
                <c:pt idx="367">
                  <c:v>9519.2000000000007</c:v>
                </c:pt>
                <c:pt idx="368">
                  <c:v>9606.7099999999991</c:v>
                </c:pt>
                <c:pt idx="369">
                  <c:v>9550.4699999999993</c:v>
                </c:pt>
                <c:pt idx="370">
                  <c:v>9631.36</c:v>
                </c:pt>
                <c:pt idx="371">
                  <c:v>9962.02</c:v>
                </c:pt>
                <c:pt idx="372">
                  <c:v>10015.540000000001</c:v>
                </c:pt>
                <c:pt idx="373">
                  <c:v>10071.06</c:v>
                </c:pt>
                <c:pt idx="374">
                  <c:v>10257.030000000001</c:v>
                </c:pt>
                <c:pt idx="375">
                  <c:v>9557.16</c:v>
                </c:pt>
                <c:pt idx="376">
                  <c:v>9268.66</c:v>
                </c:pt>
                <c:pt idx="377">
                  <c:v>9447.2800000000007</c:v>
                </c:pt>
                <c:pt idx="378">
                  <c:v>9612.27</c:v>
                </c:pt>
                <c:pt idx="379">
                  <c:v>9680.09</c:v>
                </c:pt>
                <c:pt idx="380">
                  <c:v>9776.1200000000008</c:v>
                </c:pt>
                <c:pt idx="381">
                  <c:v>9709.09</c:v>
                </c:pt>
                <c:pt idx="382">
                  <c:v>9532.61</c:v>
                </c:pt>
                <c:pt idx="383">
                  <c:v>9373.26</c:v>
                </c:pt>
                <c:pt idx="384">
                  <c:v>9418.7800000000007</c:v>
                </c:pt>
                <c:pt idx="385">
                  <c:v>9629.66</c:v>
                </c:pt>
                <c:pt idx="386">
                  <c:v>9833.41</c:v>
                </c:pt>
                <c:pt idx="387">
                  <c:v>9964.07</c:v>
                </c:pt>
                <c:pt idx="388">
                  <c:v>9930.7099999999991</c:v>
                </c:pt>
                <c:pt idx="389">
                  <c:v>10068.299999999999</c:v>
                </c:pt>
                <c:pt idx="390">
                  <c:v>10066.9</c:v>
                </c:pt>
                <c:pt idx="391">
                  <c:v>10063.129999999999</c:v>
                </c:pt>
                <c:pt idx="392">
                  <c:v>9981.24</c:v>
                </c:pt>
                <c:pt idx="393">
                  <c:v>10142.01</c:v>
                </c:pt>
                <c:pt idx="394">
                  <c:v>10156.209999999999</c:v>
                </c:pt>
                <c:pt idx="395">
                  <c:v>10147.459999999999</c:v>
                </c:pt>
                <c:pt idx="396">
                  <c:v>10198.24</c:v>
                </c:pt>
                <c:pt idx="397">
                  <c:v>10247.76</c:v>
                </c:pt>
                <c:pt idx="398">
                  <c:v>10319.549999999999</c:v>
                </c:pt>
                <c:pt idx="399">
                  <c:v>10274.93</c:v>
                </c:pt>
                <c:pt idx="400">
                  <c:v>10337.5</c:v>
                </c:pt>
                <c:pt idx="401">
                  <c:v>10330.52</c:v>
                </c:pt>
                <c:pt idx="402">
                  <c:v>10144.34</c:v>
                </c:pt>
                <c:pt idx="403">
                  <c:v>10170.209999999999</c:v>
                </c:pt>
                <c:pt idx="404">
                  <c:v>10227.86</c:v>
                </c:pt>
                <c:pt idx="405">
                  <c:v>10367.209999999999</c:v>
                </c:pt>
                <c:pt idx="406">
                  <c:v>10432.36</c:v>
                </c:pt>
                <c:pt idx="407">
                  <c:v>10692.9</c:v>
                </c:pt>
                <c:pt idx="408">
                  <c:v>10650.89</c:v>
                </c:pt>
                <c:pt idx="409">
                  <c:v>10742.84</c:v>
                </c:pt>
                <c:pt idx="410">
                  <c:v>10713.43</c:v>
                </c:pt>
                <c:pt idx="411">
                  <c:v>10739.21</c:v>
                </c:pt>
                <c:pt idx="412">
                  <c:v>10676.65</c:v>
                </c:pt>
                <c:pt idx="413">
                  <c:v>10537.67</c:v>
                </c:pt>
                <c:pt idx="414">
                  <c:v>10603.03</c:v>
                </c:pt>
                <c:pt idx="415">
                  <c:v>10544.36</c:v>
                </c:pt>
                <c:pt idx="416">
                  <c:v>10494.35</c:v>
                </c:pt>
                <c:pt idx="417">
                  <c:v>10592.88</c:v>
                </c:pt>
                <c:pt idx="418">
                  <c:v>10622.97</c:v>
                </c:pt>
                <c:pt idx="419">
                  <c:v>10529.59</c:v>
                </c:pt>
                <c:pt idx="420">
                  <c:v>10587.77</c:v>
                </c:pt>
                <c:pt idx="421">
                  <c:v>10544.44</c:v>
                </c:pt>
                <c:pt idx="422">
                  <c:v>10657.64</c:v>
                </c:pt>
                <c:pt idx="423">
                  <c:v>10592.69</c:v>
                </c:pt>
                <c:pt idx="424">
                  <c:v>10534.31</c:v>
                </c:pt>
                <c:pt idx="425">
                  <c:v>10683.82</c:v>
                </c:pt>
                <c:pt idx="426">
                  <c:v>10672.22</c:v>
                </c:pt>
                <c:pt idx="427">
                  <c:v>10687.14</c:v>
                </c:pt>
                <c:pt idx="428">
                  <c:v>10752.98</c:v>
                </c:pt>
                <c:pt idx="429">
                  <c:v>10675.29</c:v>
                </c:pt>
                <c:pt idx="430">
                  <c:v>10573.44</c:v>
                </c:pt>
                <c:pt idx="431">
                  <c:v>10431.77</c:v>
                </c:pt>
                <c:pt idx="432">
                  <c:v>10386.6</c:v>
                </c:pt>
                <c:pt idx="433">
                  <c:v>10378.4</c:v>
                </c:pt>
                <c:pt idx="434">
                  <c:v>10431.200000000001</c:v>
                </c:pt>
                <c:pt idx="435">
                  <c:v>10276.17</c:v>
                </c:pt>
                <c:pt idx="436">
                  <c:v>10373.870000000001</c:v>
                </c:pt>
                <c:pt idx="437">
                  <c:v>10393.86</c:v>
                </c:pt>
                <c:pt idx="438">
                  <c:v>10436.49</c:v>
                </c:pt>
                <c:pt idx="439">
                  <c:v>10674.18</c:v>
                </c:pt>
                <c:pt idx="440">
                  <c:v>10626.97</c:v>
                </c:pt>
                <c:pt idx="441">
                  <c:v>10393.709999999999</c:v>
                </c:pt>
                <c:pt idx="442">
                  <c:v>10361.48</c:v>
                </c:pt>
                <c:pt idx="443">
                  <c:v>10438.34</c:v>
                </c:pt>
                <c:pt idx="444">
                  <c:v>10405.540000000001</c:v>
                </c:pt>
                <c:pt idx="445">
                  <c:v>10511.02</c:v>
                </c:pt>
                <c:pt idx="446">
                  <c:v>10619.61</c:v>
                </c:pt>
                <c:pt idx="447">
                  <c:v>10585.78</c:v>
                </c:pt>
                <c:pt idx="448">
                  <c:v>10568.8</c:v>
                </c:pt>
                <c:pt idx="449">
                  <c:v>10490.86</c:v>
                </c:pt>
                <c:pt idx="450">
                  <c:v>10624.08</c:v>
                </c:pt>
                <c:pt idx="451">
                  <c:v>10577.16</c:v>
                </c:pt>
                <c:pt idx="452">
                  <c:v>10523.07</c:v>
                </c:pt>
                <c:pt idx="453">
                  <c:v>10414.07</c:v>
                </c:pt>
                <c:pt idx="454">
                  <c:v>10580.38</c:v>
                </c:pt>
                <c:pt idx="455">
                  <c:v>10503.57</c:v>
                </c:pt>
                <c:pt idx="456">
                  <c:v>10631.55</c:v>
                </c:pt>
                <c:pt idx="457">
                  <c:v>10645.68</c:v>
                </c:pt>
                <c:pt idx="458">
                  <c:v>10701.39</c:v>
                </c:pt>
                <c:pt idx="459">
                  <c:v>10710.73</c:v>
                </c:pt>
                <c:pt idx="460">
                  <c:v>10761.17</c:v>
                </c:pt>
                <c:pt idx="461">
                  <c:v>10757.31</c:v>
                </c:pt>
                <c:pt idx="462">
                  <c:v>10709.68</c:v>
                </c:pt>
                <c:pt idx="463">
                  <c:v>10717.08</c:v>
                </c:pt>
                <c:pt idx="464">
                  <c:v>10696.19</c:v>
                </c:pt>
                <c:pt idx="465">
                  <c:v>10665.01</c:v>
                </c:pt>
                <c:pt idx="466">
                  <c:v>10526.16</c:v>
                </c:pt>
                <c:pt idx="467">
                  <c:v>10370.93</c:v>
                </c:pt>
                <c:pt idx="468">
                  <c:v>10325.879999999999</c:v>
                </c:pt>
                <c:pt idx="469">
                  <c:v>10259.129999999999</c:v>
                </c:pt>
                <c:pt idx="470">
                  <c:v>10456.950000000001</c:v>
                </c:pt>
                <c:pt idx="471">
                  <c:v>10482.32</c:v>
                </c:pt>
                <c:pt idx="472">
                  <c:v>10646.01</c:v>
                </c:pt>
                <c:pt idx="473">
                  <c:v>10630.12</c:v>
                </c:pt>
                <c:pt idx="474">
                  <c:v>10667.95</c:v>
                </c:pt>
                <c:pt idx="475">
                  <c:v>10693.69</c:v>
                </c:pt>
                <c:pt idx="476">
                  <c:v>10735.14</c:v>
                </c:pt>
                <c:pt idx="477">
                  <c:v>10663.87</c:v>
                </c:pt>
                <c:pt idx="478">
                  <c:v>10685.54</c:v>
                </c:pt>
                <c:pt idx="479">
                  <c:v>10664.56</c:v>
                </c:pt>
                <c:pt idx="480">
                  <c:v>10685.13</c:v>
                </c:pt>
                <c:pt idx="481">
                  <c:v>10713.85</c:v>
                </c:pt>
                <c:pt idx="482">
                  <c:v>10662.44</c:v>
                </c:pt>
                <c:pt idx="483">
                  <c:v>10689.26</c:v>
                </c:pt>
                <c:pt idx="484">
                  <c:v>10699.27</c:v>
                </c:pt>
                <c:pt idx="485">
                  <c:v>10582.67</c:v>
                </c:pt>
                <c:pt idx="486">
                  <c:v>10620.49</c:v>
                </c:pt>
                <c:pt idx="487">
                  <c:v>10640.3</c:v>
                </c:pt>
                <c:pt idx="488">
                  <c:v>10534.05</c:v>
                </c:pt>
                <c:pt idx="489">
                  <c:v>10513.35</c:v>
                </c:pt>
                <c:pt idx="490">
                  <c:v>10684.83</c:v>
                </c:pt>
                <c:pt idx="491">
                  <c:v>10775.32</c:v>
                </c:pt>
                <c:pt idx="492">
                  <c:v>10986.69</c:v>
                </c:pt>
                <c:pt idx="493">
                  <c:v>11179.42</c:v>
                </c:pt>
                <c:pt idx="494">
                  <c:v>11203.63</c:v>
                </c:pt>
                <c:pt idx="495">
                  <c:v>11190.21</c:v>
                </c:pt>
                <c:pt idx="496">
                  <c:v>11284.65</c:v>
                </c:pt>
                <c:pt idx="497">
                  <c:v>11244.84</c:v>
                </c:pt>
                <c:pt idx="498">
                  <c:v>11366.4</c:v>
                </c:pt>
                <c:pt idx="499">
                  <c:v>11404.01</c:v>
                </c:pt>
                <c:pt idx="500">
                  <c:v>11426.7</c:v>
                </c:pt>
                <c:pt idx="501">
                  <c:v>11464.74</c:v>
                </c:pt>
                <c:pt idx="502">
                  <c:v>11468.64</c:v>
                </c:pt>
                <c:pt idx="503">
                  <c:v>11456.1</c:v>
                </c:pt>
                <c:pt idx="504">
                  <c:v>11449.93</c:v>
                </c:pt>
                <c:pt idx="505">
                  <c:v>11472.24</c:v>
                </c:pt>
                <c:pt idx="506">
                  <c:v>11474.99</c:v>
                </c:pt>
                <c:pt idx="507">
                  <c:v>11451.05</c:v>
                </c:pt>
                <c:pt idx="508">
                  <c:v>11481.06</c:v>
                </c:pt>
                <c:pt idx="509">
                  <c:v>11598.33</c:v>
                </c:pt>
                <c:pt idx="510">
                  <c:v>11584.24</c:v>
                </c:pt>
                <c:pt idx="511">
                  <c:v>11584.31</c:v>
                </c:pt>
                <c:pt idx="512">
                  <c:v>11584.94</c:v>
                </c:pt>
                <c:pt idx="513">
                  <c:v>11599.01</c:v>
                </c:pt>
                <c:pt idx="514">
                  <c:v>11563.99</c:v>
                </c:pt>
                <c:pt idx="515">
                  <c:v>11583.3</c:v>
                </c:pt>
                <c:pt idx="516">
                  <c:v>11646.17</c:v>
                </c:pt>
                <c:pt idx="517">
                  <c:v>11521.04</c:v>
                </c:pt>
                <c:pt idx="518">
                  <c:v>11629.18</c:v>
                </c:pt>
                <c:pt idx="519">
                  <c:v>11554.71</c:v>
                </c:pt>
                <c:pt idx="520">
                  <c:v>11540</c:v>
                </c:pt>
                <c:pt idx="521">
                  <c:v>11599.39</c:v>
                </c:pt>
                <c:pt idx="522">
                  <c:v>11596.89</c:v>
                </c:pt>
                <c:pt idx="523">
                  <c:v>11630.13</c:v>
                </c:pt>
                <c:pt idx="524">
                  <c:v>11545.75</c:v>
                </c:pt>
                <c:pt idx="525">
                  <c:v>11594.94</c:v>
                </c:pt>
                <c:pt idx="526">
                  <c:v>11806.05</c:v>
                </c:pt>
                <c:pt idx="527">
                  <c:v>11848.63</c:v>
                </c:pt>
                <c:pt idx="528">
                  <c:v>11814.27</c:v>
                </c:pt>
                <c:pt idx="529">
                  <c:v>11681.89</c:v>
                </c:pt>
                <c:pt idx="530">
                  <c:v>11535.31</c:v>
                </c:pt>
                <c:pt idx="531">
                  <c:v>11659.5</c:v>
                </c:pt>
                <c:pt idx="532">
                  <c:v>11627.95</c:v>
                </c:pt>
                <c:pt idx="533">
                  <c:v>11651.49</c:v>
                </c:pt>
                <c:pt idx="534">
                  <c:v>11509.84</c:v>
                </c:pt>
                <c:pt idx="535">
                  <c:v>11549.44</c:v>
                </c:pt>
                <c:pt idx="536">
                  <c:v>11543.38</c:v>
                </c:pt>
                <c:pt idx="537">
                  <c:v>11642.86</c:v>
                </c:pt>
                <c:pt idx="538">
                  <c:v>11666.97</c:v>
                </c:pt>
                <c:pt idx="539">
                  <c:v>11774.43</c:v>
                </c:pt>
                <c:pt idx="540">
                  <c:v>11771.81</c:v>
                </c:pt>
                <c:pt idx="541">
                  <c:v>11793.93</c:v>
                </c:pt>
                <c:pt idx="542">
                  <c:v>11757.24</c:v>
                </c:pt>
                <c:pt idx="543">
                  <c:v>11757.02</c:v>
                </c:pt>
                <c:pt idx="544">
                  <c:v>11827.62</c:v>
                </c:pt>
                <c:pt idx="545">
                  <c:v>11967.49</c:v>
                </c:pt>
                <c:pt idx="546">
                  <c:v>11998.59</c:v>
                </c:pt>
                <c:pt idx="547">
                  <c:v>11947.83</c:v>
                </c:pt>
                <c:pt idx="548">
                  <c:v>11804.03</c:v>
                </c:pt>
                <c:pt idx="549">
                  <c:v>11822.67</c:v>
                </c:pt>
                <c:pt idx="550">
                  <c:v>11834.41</c:v>
                </c:pt>
                <c:pt idx="551">
                  <c:v>12067.19</c:v>
                </c:pt>
                <c:pt idx="552">
                  <c:v>12059.57</c:v>
                </c:pt>
                <c:pt idx="553">
                  <c:v>12027.36</c:v>
                </c:pt>
                <c:pt idx="554">
                  <c:v>11958.4</c:v>
                </c:pt>
                <c:pt idx="555">
                  <c:v>11966.14</c:v>
                </c:pt>
                <c:pt idx="556">
                  <c:v>11967.31</c:v>
                </c:pt>
                <c:pt idx="557">
                  <c:v>11978.39</c:v>
                </c:pt>
                <c:pt idx="558">
                  <c:v>11963.18</c:v>
                </c:pt>
                <c:pt idx="559">
                  <c:v>11990.03</c:v>
                </c:pt>
                <c:pt idx="560">
                  <c:v>11988.79</c:v>
                </c:pt>
                <c:pt idx="561">
                  <c:v>12009.87</c:v>
                </c:pt>
                <c:pt idx="562">
                  <c:v>12083.18</c:v>
                </c:pt>
                <c:pt idx="563">
                  <c:v>12095.24</c:v>
                </c:pt>
                <c:pt idx="564">
                  <c:v>12052.9</c:v>
                </c:pt>
                <c:pt idx="565">
                  <c:v>11962.13</c:v>
                </c:pt>
                <c:pt idx="566">
                  <c:v>11904.12</c:v>
                </c:pt>
                <c:pt idx="567">
                  <c:v>12039.68</c:v>
                </c:pt>
                <c:pt idx="568">
                  <c:v>12064.27</c:v>
                </c:pt>
                <c:pt idx="569">
                  <c:v>11996.07</c:v>
                </c:pt>
                <c:pt idx="570">
                  <c:v>12149.42</c:v>
                </c:pt>
                <c:pt idx="571">
                  <c:v>12203</c:v>
                </c:pt>
                <c:pt idx="572">
                  <c:v>12256.43</c:v>
                </c:pt>
                <c:pt idx="573">
                  <c:v>12312.87</c:v>
                </c:pt>
                <c:pt idx="574">
                  <c:v>12257.2</c:v>
                </c:pt>
                <c:pt idx="575">
                  <c:v>12282.34</c:v>
                </c:pt>
                <c:pt idx="576">
                  <c:v>12217.54</c:v>
                </c:pt>
                <c:pt idx="577">
                  <c:v>12230.89</c:v>
                </c:pt>
                <c:pt idx="578">
                  <c:v>12225.06</c:v>
                </c:pt>
                <c:pt idx="579">
                  <c:v>12200.52</c:v>
                </c:pt>
                <c:pt idx="580">
                  <c:v>12139.35</c:v>
                </c:pt>
                <c:pt idx="581">
                  <c:v>12154.7</c:v>
                </c:pt>
                <c:pt idx="582">
                  <c:v>12109</c:v>
                </c:pt>
                <c:pt idx="583">
                  <c:v>12000.44</c:v>
                </c:pt>
                <c:pt idx="584">
                  <c:v>12016.45</c:v>
                </c:pt>
                <c:pt idx="585">
                  <c:v>12027.32</c:v>
                </c:pt>
                <c:pt idx="586">
                  <c:v>12048.57</c:v>
                </c:pt>
                <c:pt idx="587">
                  <c:v>12454.98</c:v>
                </c:pt>
                <c:pt idx="588">
                  <c:v>12467.04</c:v>
                </c:pt>
                <c:pt idx="589">
                  <c:v>12472.8</c:v>
                </c:pt>
                <c:pt idx="590">
                  <c:v>12443.79</c:v>
                </c:pt>
                <c:pt idx="591">
                  <c:v>12438.01</c:v>
                </c:pt>
                <c:pt idx="592">
                  <c:v>12507.9</c:v>
                </c:pt>
                <c:pt idx="593">
                  <c:v>12527.84</c:v>
                </c:pt>
                <c:pt idx="594">
                  <c:v>12647.78</c:v>
                </c:pt>
                <c:pt idx="595">
                  <c:v>12716.89</c:v>
                </c:pt>
                <c:pt idx="596">
                  <c:v>12694.55</c:v>
                </c:pt>
                <c:pt idx="597">
                  <c:v>12749.12</c:v>
                </c:pt>
                <c:pt idx="598">
                  <c:v>12757.46</c:v>
                </c:pt>
                <c:pt idx="599">
                  <c:v>12711.06</c:v>
                </c:pt>
                <c:pt idx="600">
                  <c:v>12770.41</c:v>
                </c:pt>
                <c:pt idx="601">
                  <c:v>12807.04</c:v>
                </c:pt>
                <c:pt idx="602">
                  <c:v>12804.53</c:v>
                </c:pt>
                <c:pt idx="603">
                  <c:v>12631.61</c:v>
                </c:pt>
                <c:pt idx="604">
                  <c:v>12590.06</c:v>
                </c:pt>
                <c:pt idx="605">
                  <c:v>12638.69</c:v>
                </c:pt>
                <c:pt idx="606">
                  <c:v>12619.46</c:v>
                </c:pt>
                <c:pt idx="607">
                  <c:v>12659.15</c:v>
                </c:pt>
                <c:pt idx="608">
                  <c:v>12642.87</c:v>
                </c:pt>
                <c:pt idx="609">
                  <c:v>12621.72</c:v>
                </c:pt>
                <c:pt idx="610">
                  <c:v>12602.18</c:v>
                </c:pt>
                <c:pt idx="611">
                  <c:v>12628.95</c:v>
                </c:pt>
                <c:pt idx="612">
                  <c:v>12598.68</c:v>
                </c:pt>
                <c:pt idx="613">
                  <c:v>12615.06</c:v>
                </c:pt>
                <c:pt idx="614">
                  <c:v>12664.92</c:v>
                </c:pt>
                <c:pt idx="615">
                  <c:v>12822.94</c:v>
                </c:pt>
                <c:pt idx="616">
                  <c:v>12690.12</c:v>
                </c:pt>
                <c:pt idx="617">
                  <c:v>12672.49</c:v>
                </c:pt>
                <c:pt idx="618">
                  <c:v>12713.58</c:v>
                </c:pt>
                <c:pt idx="619">
                  <c:v>12815.72</c:v>
                </c:pt>
                <c:pt idx="620">
                  <c:v>12690.44</c:v>
                </c:pt>
                <c:pt idx="621">
                  <c:v>12764.98</c:v>
                </c:pt>
                <c:pt idx="622">
                  <c:v>12805.95</c:v>
                </c:pt>
                <c:pt idx="623">
                  <c:v>12691.81</c:v>
                </c:pt>
                <c:pt idx="624">
                  <c:v>12752.73</c:v>
                </c:pt>
                <c:pt idx="625">
                  <c:v>12888.95</c:v>
                </c:pt>
                <c:pt idx="626">
                  <c:v>12814.79</c:v>
                </c:pt>
                <c:pt idx="627">
                  <c:v>12774.26</c:v>
                </c:pt>
                <c:pt idx="628">
                  <c:v>12794</c:v>
                </c:pt>
                <c:pt idx="629">
                  <c:v>12733.41</c:v>
                </c:pt>
                <c:pt idx="630">
                  <c:v>12770.83</c:v>
                </c:pt>
                <c:pt idx="631">
                  <c:v>12671.02</c:v>
                </c:pt>
                <c:pt idx="632">
                  <c:v>12647.27</c:v>
                </c:pt>
                <c:pt idx="633">
                  <c:v>12416.19</c:v>
                </c:pt>
                <c:pt idx="634">
                  <c:v>12325.12</c:v>
                </c:pt>
                <c:pt idx="635">
                  <c:v>12475.31</c:v>
                </c:pt>
                <c:pt idx="636">
                  <c:v>12437.13</c:v>
                </c:pt>
                <c:pt idx="637">
                  <c:v>12453.68</c:v>
                </c:pt>
                <c:pt idx="638">
                  <c:v>12381.25</c:v>
                </c:pt>
                <c:pt idx="639">
                  <c:v>12388.68</c:v>
                </c:pt>
                <c:pt idx="640">
                  <c:v>12445.92</c:v>
                </c:pt>
                <c:pt idx="641">
                  <c:v>12437.02</c:v>
                </c:pt>
                <c:pt idx="642">
                  <c:v>12626.58</c:v>
                </c:pt>
                <c:pt idx="643">
                  <c:v>12641.33</c:v>
                </c:pt>
                <c:pt idx="644">
                  <c:v>12631.72</c:v>
                </c:pt>
                <c:pt idx="645">
                  <c:v>12587.16</c:v>
                </c:pt>
                <c:pt idx="646">
                  <c:v>12430.39</c:v>
                </c:pt>
                <c:pt idx="647">
                  <c:v>12452.05</c:v>
                </c:pt>
                <c:pt idx="648">
                  <c:v>12447.25</c:v>
                </c:pt>
                <c:pt idx="649">
                  <c:v>12240.06</c:v>
                </c:pt>
                <c:pt idx="650">
                  <c:v>12208.95</c:v>
                </c:pt>
                <c:pt idx="651">
                  <c:v>12264.31</c:v>
                </c:pt>
                <c:pt idx="652">
                  <c:v>12305.11</c:v>
                </c:pt>
                <c:pt idx="653">
                  <c:v>12212.04</c:v>
                </c:pt>
                <c:pt idx="654">
                  <c:v>12162.7</c:v>
                </c:pt>
                <c:pt idx="655">
                  <c:v>12118.25</c:v>
                </c:pt>
                <c:pt idx="656">
                  <c:v>12251.29</c:v>
                </c:pt>
                <c:pt idx="657">
                  <c:v>12181.48</c:v>
                </c:pt>
                <c:pt idx="658">
                  <c:v>12154.72</c:v>
                </c:pt>
                <c:pt idx="659">
                  <c:v>12297.72</c:v>
                </c:pt>
                <c:pt idx="660">
                  <c:v>12257.17</c:v>
                </c:pt>
                <c:pt idx="661">
                  <c:v>12292.05</c:v>
                </c:pt>
                <c:pt idx="662">
                  <c:v>12154</c:v>
                </c:pt>
                <c:pt idx="663">
                  <c:v>12014.3</c:v>
                </c:pt>
                <c:pt idx="664">
                  <c:v>12014.06</c:v>
                </c:pt>
                <c:pt idx="665">
                  <c:v>12165.12</c:v>
                </c:pt>
                <c:pt idx="666">
                  <c:v>12177.04</c:v>
                </c:pt>
                <c:pt idx="667">
                  <c:v>12263.86</c:v>
                </c:pt>
                <c:pt idx="668">
                  <c:v>12203.46</c:v>
                </c:pt>
                <c:pt idx="669">
                  <c:v>12165.19</c:v>
                </c:pt>
                <c:pt idx="670">
                  <c:v>12065.99</c:v>
                </c:pt>
                <c:pt idx="671">
                  <c:v>12229.34</c:v>
                </c:pt>
                <c:pt idx="672">
                  <c:v>12174.3</c:v>
                </c:pt>
                <c:pt idx="673">
                  <c:v>12180.83</c:v>
                </c:pt>
                <c:pt idx="674">
                  <c:v>12167.94</c:v>
                </c:pt>
                <c:pt idx="675">
                  <c:v>12123.47</c:v>
                </c:pt>
                <c:pt idx="676">
                  <c:v>11945.88</c:v>
                </c:pt>
                <c:pt idx="677">
                  <c:v>12002.47</c:v>
                </c:pt>
                <c:pt idx="678">
                  <c:v>12055.84</c:v>
                </c:pt>
                <c:pt idx="679">
                  <c:v>12142.64</c:v>
                </c:pt>
                <c:pt idx="680">
                  <c:v>12102.21</c:v>
                </c:pt>
                <c:pt idx="681">
                  <c:v>12123.71</c:v>
                </c:pt>
                <c:pt idx="682">
                  <c:v>12214.54</c:v>
                </c:pt>
                <c:pt idx="683">
                  <c:v>12296.63</c:v>
                </c:pt>
                <c:pt idx="684">
                  <c:v>12303.98</c:v>
                </c:pt>
                <c:pt idx="685">
                  <c:v>12475.24</c:v>
                </c:pt>
                <c:pt idx="686">
                  <c:v>12524.77</c:v>
                </c:pt>
                <c:pt idx="687">
                  <c:v>12553.57</c:v>
                </c:pt>
                <c:pt idx="688">
                  <c:v>12540.45</c:v>
                </c:pt>
                <c:pt idx="689">
                  <c:v>12518.81</c:v>
                </c:pt>
                <c:pt idx="690">
                  <c:v>12559.39</c:v>
                </c:pt>
                <c:pt idx="691">
                  <c:v>12561.79</c:v>
                </c:pt>
                <c:pt idx="692">
                  <c:v>12569.17</c:v>
                </c:pt>
                <c:pt idx="693">
                  <c:v>12600.03</c:v>
                </c:pt>
                <c:pt idx="694">
                  <c:v>12592.35</c:v>
                </c:pt>
                <c:pt idx="695">
                  <c:v>12594.81</c:v>
                </c:pt>
                <c:pt idx="696">
                  <c:v>12605.2</c:v>
                </c:pt>
                <c:pt idx="697">
                  <c:v>12657.41</c:v>
                </c:pt>
                <c:pt idx="698">
                  <c:v>12704.65</c:v>
                </c:pt>
                <c:pt idx="699">
                  <c:v>12828.86</c:v>
                </c:pt>
                <c:pt idx="700">
                  <c:v>12902.65</c:v>
                </c:pt>
                <c:pt idx="701">
                  <c:v>12970.52</c:v>
                </c:pt>
                <c:pt idx="702">
                  <c:v>12968.05</c:v>
                </c:pt>
                <c:pt idx="703">
                  <c:v>12955.94</c:v>
                </c:pt>
                <c:pt idx="704">
                  <c:v>12976.4</c:v>
                </c:pt>
                <c:pt idx="705">
                  <c:v>12949.25</c:v>
                </c:pt>
                <c:pt idx="706">
                  <c:v>12970.68</c:v>
                </c:pt>
                <c:pt idx="707">
                  <c:v>12982.89</c:v>
                </c:pt>
                <c:pt idx="708">
                  <c:v>12991.87</c:v>
                </c:pt>
                <c:pt idx="709">
                  <c:v>13003.7</c:v>
                </c:pt>
                <c:pt idx="710">
                  <c:v>12995.06</c:v>
                </c:pt>
                <c:pt idx="711">
                  <c:v>13043.03</c:v>
                </c:pt>
                <c:pt idx="712">
                  <c:v>12990.1</c:v>
                </c:pt>
                <c:pt idx="713">
                  <c:v>12991.28</c:v>
                </c:pt>
                <c:pt idx="714">
                  <c:v>13003.14</c:v>
                </c:pt>
                <c:pt idx="715">
                  <c:v>13013.19</c:v>
                </c:pt>
                <c:pt idx="716">
                  <c:v>12953.41</c:v>
                </c:pt>
                <c:pt idx="717">
                  <c:v>13133.28</c:v>
                </c:pt>
                <c:pt idx="718">
                  <c:v>13217.54</c:v>
                </c:pt>
                <c:pt idx="719">
                  <c:v>13229.57</c:v>
                </c:pt>
                <c:pt idx="720">
                  <c:v>13465.51</c:v>
                </c:pt>
                <c:pt idx="721">
                  <c:v>13440.93</c:v>
                </c:pt>
                <c:pt idx="722">
                  <c:v>13478.86</c:v>
                </c:pt>
                <c:pt idx="723">
                  <c:v>13468.79</c:v>
                </c:pt>
                <c:pt idx="724">
                  <c:v>13379.27</c:v>
                </c:pt>
                <c:pt idx="725">
                  <c:v>13382.42</c:v>
                </c:pt>
                <c:pt idx="726">
                  <c:v>13182.56</c:v>
                </c:pt>
                <c:pt idx="727">
                  <c:v>13127.47</c:v>
                </c:pt>
                <c:pt idx="728">
                  <c:v>13074.42</c:v>
                </c:pt>
                <c:pt idx="729">
                  <c:v>13033.48</c:v>
                </c:pt>
                <c:pt idx="730">
                  <c:v>12976.37</c:v>
                </c:pt>
                <c:pt idx="731">
                  <c:v>13047.22</c:v>
                </c:pt>
                <c:pt idx="732">
                  <c:v>12993.73</c:v>
                </c:pt>
                <c:pt idx="733">
                  <c:v>13058.66</c:v>
                </c:pt>
                <c:pt idx="734">
                  <c:v>13167.54</c:v>
                </c:pt>
                <c:pt idx="735">
                  <c:v>13015.04</c:v>
                </c:pt>
                <c:pt idx="736">
                  <c:v>13008.55</c:v>
                </c:pt>
                <c:pt idx="737">
                  <c:v>13059.84</c:v>
                </c:pt>
                <c:pt idx="738">
                  <c:v>13000.2</c:v>
                </c:pt>
                <c:pt idx="739">
                  <c:v>13059.53</c:v>
                </c:pt>
                <c:pt idx="740">
                  <c:v>13061.87</c:v>
                </c:pt>
                <c:pt idx="741">
                  <c:v>13023.98</c:v>
                </c:pt>
                <c:pt idx="742">
                  <c:v>12861.49</c:v>
                </c:pt>
                <c:pt idx="743">
                  <c:v>13058.55</c:v>
                </c:pt>
                <c:pt idx="744">
                  <c:v>13048.54</c:v>
                </c:pt>
                <c:pt idx="745">
                  <c:v>12998.85</c:v>
                </c:pt>
                <c:pt idx="746">
                  <c:v>13045.15</c:v>
                </c:pt>
                <c:pt idx="747">
                  <c:v>13153.7</c:v>
                </c:pt>
                <c:pt idx="748">
                  <c:v>13123.65</c:v>
                </c:pt>
                <c:pt idx="749">
                  <c:v>13183.53</c:v>
                </c:pt>
                <c:pt idx="750">
                  <c:v>13125.64</c:v>
                </c:pt>
                <c:pt idx="751">
                  <c:v>13068.08</c:v>
                </c:pt>
                <c:pt idx="752">
                  <c:v>13103.56</c:v>
                </c:pt>
                <c:pt idx="753">
                  <c:v>13312.3</c:v>
                </c:pt>
                <c:pt idx="754">
                  <c:v>13215.79</c:v>
                </c:pt>
                <c:pt idx="755">
                  <c:v>13069.17</c:v>
                </c:pt>
                <c:pt idx="756">
                  <c:v>13109.74</c:v>
                </c:pt>
                <c:pt idx="757">
                  <c:v>13072.79</c:v>
                </c:pt>
                <c:pt idx="758">
                  <c:v>13070.02</c:v>
                </c:pt>
                <c:pt idx="759">
                  <c:v>12979.94</c:v>
                </c:pt>
                <c:pt idx="760">
                  <c:v>12917.64</c:v>
                </c:pt>
                <c:pt idx="761">
                  <c:v>12871.39</c:v>
                </c:pt>
                <c:pt idx="762">
                  <c:v>12978.21</c:v>
                </c:pt>
                <c:pt idx="763">
                  <c:v>13167.89</c:v>
                </c:pt>
                <c:pt idx="764">
                  <c:v>13319.64</c:v>
                </c:pt>
                <c:pt idx="765">
                  <c:v>13367.78</c:v>
                </c:pt>
                <c:pt idx="766">
                  <c:v>13385.59</c:v>
                </c:pt>
                <c:pt idx="767">
                  <c:v>13281.34</c:v>
                </c:pt>
                <c:pt idx="768">
                  <c:v>13202.9</c:v>
                </c:pt>
                <c:pt idx="769">
                  <c:v>13245.03</c:v>
                </c:pt>
                <c:pt idx="770">
                  <c:v>13200.51</c:v>
                </c:pt>
                <c:pt idx="771">
                  <c:v>13246.33</c:v>
                </c:pt>
                <c:pt idx="772">
                  <c:v>13183.96</c:v>
                </c:pt>
                <c:pt idx="773">
                  <c:v>13281.43</c:v>
                </c:pt>
                <c:pt idx="774">
                  <c:v>13434.45</c:v>
                </c:pt>
                <c:pt idx="775">
                  <c:v>13463.69</c:v>
                </c:pt>
                <c:pt idx="776">
                  <c:v>13559.6</c:v>
                </c:pt>
                <c:pt idx="777">
                  <c:v>13414.74</c:v>
                </c:pt>
                <c:pt idx="778">
                  <c:v>13298.36</c:v>
                </c:pt>
                <c:pt idx="779">
                  <c:v>13340.17</c:v>
                </c:pt>
                <c:pt idx="780">
                  <c:v>13324.48</c:v>
                </c:pt>
                <c:pt idx="781">
                  <c:v>13197.71</c:v>
                </c:pt>
                <c:pt idx="782">
                  <c:v>13189.48</c:v>
                </c:pt>
                <c:pt idx="783">
                  <c:v>13003.9</c:v>
                </c:pt>
                <c:pt idx="784">
                  <c:v>12785.16</c:v>
                </c:pt>
                <c:pt idx="785">
                  <c:v>12687.49</c:v>
                </c:pt>
                <c:pt idx="786">
                  <c:v>12392.66</c:v>
                </c:pt>
                <c:pt idx="787">
                  <c:v>12590.43</c:v>
                </c:pt>
                <c:pt idx="788">
                  <c:v>12260.29</c:v>
                </c:pt>
                <c:pt idx="789">
                  <c:v>12107.48</c:v>
                </c:pt>
                <c:pt idx="790">
                  <c:v>12282.77</c:v>
                </c:pt>
                <c:pt idx="791">
                  <c:v>12196.5</c:v>
                </c:pt>
                <c:pt idx="792">
                  <c:v>12339.16</c:v>
                </c:pt>
                <c:pt idx="793">
                  <c:v>12346.17</c:v>
                </c:pt>
                <c:pt idx="794">
                  <c:v>12451.96</c:v>
                </c:pt>
                <c:pt idx="795">
                  <c:v>12385.6</c:v>
                </c:pt>
                <c:pt idx="796">
                  <c:v>12487.9</c:v>
                </c:pt>
                <c:pt idx="797">
                  <c:v>12470.49</c:v>
                </c:pt>
                <c:pt idx="798">
                  <c:v>12461.91</c:v>
                </c:pt>
                <c:pt idx="799">
                  <c:v>12483.79</c:v>
                </c:pt>
                <c:pt idx="800">
                  <c:v>12527.04</c:v>
                </c:pt>
                <c:pt idx="801">
                  <c:v>12490.73</c:v>
                </c:pt>
                <c:pt idx="802">
                  <c:v>12435.85</c:v>
                </c:pt>
                <c:pt idx="803">
                  <c:v>12190.94</c:v>
                </c:pt>
                <c:pt idx="804">
                  <c:v>11913.71</c:v>
                </c:pt>
                <c:pt idx="805">
                  <c:v>12090.87</c:v>
                </c:pt>
                <c:pt idx="806">
                  <c:v>12113.87</c:v>
                </c:pt>
                <c:pt idx="807">
                  <c:v>12245.36</c:v>
                </c:pt>
                <c:pt idx="808">
                  <c:v>12355.57</c:v>
                </c:pt>
                <c:pt idx="809">
                  <c:v>12346.68</c:v>
                </c:pt>
                <c:pt idx="810">
                  <c:v>12418.39</c:v>
                </c:pt>
                <c:pt idx="811">
                  <c:v>12221.03</c:v>
                </c:pt>
                <c:pt idx="812">
                  <c:v>12237.74</c:v>
                </c:pt>
                <c:pt idx="813">
                  <c:v>12345.56</c:v>
                </c:pt>
                <c:pt idx="814">
                  <c:v>12389.58</c:v>
                </c:pt>
                <c:pt idx="815">
                  <c:v>12217.02</c:v>
                </c:pt>
                <c:pt idx="816">
                  <c:v>12307.33</c:v>
                </c:pt>
                <c:pt idx="817">
                  <c:v>12309.15</c:v>
                </c:pt>
                <c:pt idx="818">
                  <c:v>12100.08</c:v>
                </c:pt>
                <c:pt idx="819">
                  <c:v>11886.31</c:v>
                </c:pt>
                <c:pt idx="820">
                  <c:v>11787.26</c:v>
                </c:pt>
                <c:pt idx="821">
                  <c:v>11970.83</c:v>
                </c:pt>
                <c:pt idx="822">
                  <c:v>11940.71</c:v>
                </c:pt>
                <c:pt idx="823">
                  <c:v>12096.73</c:v>
                </c:pt>
                <c:pt idx="824">
                  <c:v>12002.45</c:v>
                </c:pt>
                <c:pt idx="825">
                  <c:v>11957.9</c:v>
                </c:pt>
                <c:pt idx="826">
                  <c:v>12305.19</c:v>
                </c:pt>
                <c:pt idx="827">
                  <c:v>12241.27</c:v>
                </c:pt>
                <c:pt idx="828">
                  <c:v>12261.75</c:v>
                </c:pt>
                <c:pt idx="829">
                  <c:v>12397.32</c:v>
                </c:pt>
                <c:pt idx="830">
                  <c:v>12293.97</c:v>
                </c:pt>
                <c:pt idx="831">
                  <c:v>12415.01</c:v>
                </c:pt>
                <c:pt idx="832">
                  <c:v>12442.4</c:v>
                </c:pt>
                <c:pt idx="833">
                  <c:v>12391.41</c:v>
                </c:pt>
                <c:pt idx="834">
                  <c:v>12585.57</c:v>
                </c:pt>
                <c:pt idx="835">
                  <c:v>12590.83</c:v>
                </c:pt>
                <c:pt idx="836">
                  <c:v>12567.42</c:v>
                </c:pt>
                <c:pt idx="837">
                  <c:v>12540.5</c:v>
                </c:pt>
                <c:pt idx="838">
                  <c:v>12572.39</c:v>
                </c:pt>
                <c:pt idx="839">
                  <c:v>12550.82</c:v>
                </c:pt>
                <c:pt idx="840">
                  <c:v>12422.3</c:v>
                </c:pt>
                <c:pt idx="841">
                  <c:v>12500.47</c:v>
                </c:pt>
                <c:pt idx="842">
                  <c:v>12580.87</c:v>
                </c:pt>
                <c:pt idx="843">
                  <c:v>12612.11</c:v>
                </c:pt>
                <c:pt idx="844">
                  <c:v>12802.25</c:v>
                </c:pt>
                <c:pt idx="845">
                  <c:v>12690.15</c:v>
                </c:pt>
                <c:pt idx="846">
                  <c:v>12819.6</c:v>
                </c:pt>
                <c:pt idx="847">
                  <c:v>12948.14</c:v>
                </c:pt>
                <c:pt idx="848">
                  <c:v>12912.21</c:v>
                </c:pt>
                <c:pt idx="849">
                  <c:v>12943.06</c:v>
                </c:pt>
                <c:pt idx="850">
                  <c:v>13022.87</c:v>
                </c:pt>
                <c:pt idx="851">
                  <c:v>13001.24</c:v>
                </c:pt>
                <c:pt idx="852">
                  <c:v>12977.71</c:v>
                </c:pt>
                <c:pt idx="853">
                  <c:v>12970.04</c:v>
                </c:pt>
                <c:pt idx="854">
                  <c:v>12996.33</c:v>
                </c:pt>
                <c:pt idx="855">
                  <c:v>13114.61</c:v>
                </c:pt>
                <c:pt idx="856">
                  <c:v>13077.72</c:v>
                </c:pt>
                <c:pt idx="857">
                  <c:v>13169.92</c:v>
                </c:pt>
                <c:pt idx="858">
                  <c:v>12976.84</c:v>
                </c:pt>
                <c:pt idx="859">
                  <c:v>12855.09</c:v>
                </c:pt>
                <c:pt idx="860">
                  <c:v>12938.01</c:v>
                </c:pt>
                <c:pt idx="861">
                  <c:v>12863.46</c:v>
                </c:pt>
                <c:pt idx="862">
                  <c:v>12666.51</c:v>
                </c:pt>
                <c:pt idx="863">
                  <c:v>12783.76</c:v>
                </c:pt>
                <c:pt idx="864">
                  <c:v>12604.89</c:v>
                </c:pt>
                <c:pt idx="865">
                  <c:v>12724.27</c:v>
                </c:pt>
                <c:pt idx="866">
                  <c:v>12770.75</c:v>
                </c:pt>
                <c:pt idx="867">
                  <c:v>12787.13</c:v>
                </c:pt>
                <c:pt idx="868">
                  <c:v>12830.07</c:v>
                </c:pt>
                <c:pt idx="869">
                  <c:v>12811.05</c:v>
                </c:pt>
                <c:pt idx="870">
                  <c:v>12766.55</c:v>
                </c:pt>
                <c:pt idx="871">
                  <c:v>12842.91</c:v>
                </c:pt>
                <c:pt idx="872">
                  <c:v>12842.3</c:v>
                </c:pt>
                <c:pt idx="873">
                  <c:v>12890.58</c:v>
                </c:pt>
                <c:pt idx="874">
                  <c:v>13107.1</c:v>
                </c:pt>
                <c:pt idx="875">
                  <c:v>13010.55</c:v>
                </c:pt>
                <c:pt idx="876">
                  <c:v>12834.11</c:v>
                </c:pt>
                <c:pt idx="877">
                  <c:v>12677.97</c:v>
                </c:pt>
                <c:pt idx="878">
                  <c:v>12695.16</c:v>
                </c:pt>
                <c:pt idx="879">
                  <c:v>12511.91</c:v>
                </c:pt>
                <c:pt idx="880">
                  <c:v>12579.72</c:v>
                </c:pt>
                <c:pt idx="881">
                  <c:v>12270.33</c:v>
                </c:pt>
                <c:pt idx="882">
                  <c:v>12234.34</c:v>
                </c:pt>
                <c:pt idx="883">
                  <c:v>12348.61</c:v>
                </c:pt>
                <c:pt idx="884">
                  <c:v>12177.23</c:v>
                </c:pt>
                <c:pt idx="885">
                  <c:v>12306</c:v>
                </c:pt>
                <c:pt idx="886">
                  <c:v>12238.17</c:v>
                </c:pt>
                <c:pt idx="887">
                  <c:v>12349.14</c:v>
                </c:pt>
                <c:pt idx="888">
                  <c:v>12317.61</c:v>
                </c:pt>
                <c:pt idx="889">
                  <c:v>12464.29</c:v>
                </c:pt>
                <c:pt idx="890">
                  <c:v>12496.17</c:v>
                </c:pt>
                <c:pt idx="891">
                  <c:v>12543.89</c:v>
                </c:pt>
                <c:pt idx="892">
                  <c:v>12609.85</c:v>
                </c:pt>
                <c:pt idx="893">
                  <c:v>12417.13</c:v>
                </c:pt>
                <c:pt idx="894">
                  <c:v>12492.97</c:v>
                </c:pt>
                <c:pt idx="895">
                  <c:v>12540.73</c:v>
                </c:pt>
                <c:pt idx="896">
                  <c:v>12561.02</c:v>
                </c:pt>
                <c:pt idx="897">
                  <c:v>12661.54</c:v>
                </c:pt>
                <c:pt idx="898">
                  <c:v>12765.94</c:v>
                </c:pt>
                <c:pt idx="899">
                  <c:v>12686.29</c:v>
                </c:pt>
                <c:pt idx="900">
                  <c:v>12561.42</c:v>
                </c:pt>
                <c:pt idx="901">
                  <c:v>12548.57</c:v>
                </c:pt>
                <c:pt idx="902">
                  <c:v>12689.39</c:v>
                </c:pt>
                <c:pt idx="903">
                  <c:v>12579.33</c:v>
                </c:pt>
                <c:pt idx="904">
                  <c:v>12809.23</c:v>
                </c:pt>
                <c:pt idx="905">
                  <c:v>12860.4</c:v>
                </c:pt>
                <c:pt idx="906">
                  <c:v>12798.2</c:v>
                </c:pt>
                <c:pt idx="907">
                  <c:v>12805.5</c:v>
                </c:pt>
                <c:pt idx="908">
                  <c:v>12737.05</c:v>
                </c:pt>
                <c:pt idx="909">
                  <c:v>12546.33</c:v>
                </c:pt>
                <c:pt idx="910">
                  <c:v>12615.76</c:v>
                </c:pt>
                <c:pt idx="911">
                  <c:v>12598.21</c:v>
                </c:pt>
                <c:pt idx="912">
                  <c:v>12648.19</c:v>
                </c:pt>
                <c:pt idx="913">
                  <c:v>12633.54</c:v>
                </c:pt>
                <c:pt idx="914">
                  <c:v>12676.11</c:v>
                </c:pt>
                <c:pt idx="915">
                  <c:v>12424.35</c:v>
                </c:pt>
                <c:pt idx="916">
                  <c:v>12358.74</c:v>
                </c:pt>
                <c:pt idx="917">
                  <c:v>12358.87</c:v>
                </c:pt>
                <c:pt idx="918">
                  <c:v>12163.01</c:v>
                </c:pt>
                <c:pt idx="919">
                  <c:v>12237.17</c:v>
                </c:pt>
                <c:pt idx="920">
                  <c:v>12210.55</c:v>
                </c:pt>
                <c:pt idx="921">
                  <c:v>12331.3</c:v>
                </c:pt>
                <c:pt idx="922">
                  <c:v>12384.49</c:v>
                </c:pt>
                <c:pt idx="923">
                  <c:v>12385.7</c:v>
                </c:pt>
                <c:pt idx="924">
                  <c:v>12365.58</c:v>
                </c:pt>
                <c:pt idx="925">
                  <c:v>12394.52</c:v>
                </c:pt>
                <c:pt idx="926">
                  <c:v>12538.31</c:v>
                </c:pt>
                <c:pt idx="927">
                  <c:v>12527.42</c:v>
                </c:pt>
                <c:pt idx="928">
                  <c:v>12561.68</c:v>
                </c:pt>
                <c:pt idx="929">
                  <c:v>12494.24</c:v>
                </c:pt>
                <c:pt idx="930">
                  <c:v>12364.06</c:v>
                </c:pt>
                <c:pt idx="931">
                  <c:v>12346.41</c:v>
                </c:pt>
                <c:pt idx="932">
                  <c:v>12210.21</c:v>
                </c:pt>
                <c:pt idx="933">
                  <c:v>12040.46</c:v>
                </c:pt>
                <c:pt idx="934">
                  <c:v>11955.25</c:v>
                </c:pt>
                <c:pt idx="935">
                  <c:v>11959.63</c:v>
                </c:pt>
                <c:pt idx="936">
                  <c:v>11986.34</c:v>
                </c:pt>
                <c:pt idx="937">
                  <c:v>11970.27</c:v>
                </c:pt>
                <c:pt idx="938">
                  <c:v>12032.3</c:v>
                </c:pt>
                <c:pt idx="939">
                  <c:v>12055.55</c:v>
                </c:pt>
                <c:pt idx="940">
                  <c:v>12124.33</c:v>
                </c:pt>
                <c:pt idx="941">
                  <c:v>12096.41</c:v>
                </c:pt>
                <c:pt idx="942">
                  <c:v>12157.67</c:v>
                </c:pt>
                <c:pt idx="943">
                  <c:v>12219.02</c:v>
                </c:pt>
                <c:pt idx="944">
                  <c:v>12326.48</c:v>
                </c:pt>
                <c:pt idx="945">
                  <c:v>12430.88</c:v>
                </c:pt>
                <c:pt idx="946">
                  <c:v>12350.82</c:v>
                </c:pt>
                <c:pt idx="947">
                  <c:v>12374.66</c:v>
                </c:pt>
                <c:pt idx="948">
                  <c:v>12385.89</c:v>
                </c:pt>
                <c:pt idx="949">
                  <c:v>12435.59</c:v>
                </c:pt>
                <c:pt idx="950">
                  <c:v>12246.73</c:v>
                </c:pt>
                <c:pt idx="951">
                  <c:v>12339.03</c:v>
                </c:pt>
                <c:pt idx="952">
                  <c:v>12287.58</c:v>
                </c:pt>
                <c:pt idx="953">
                  <c:v>12244.14</c:v>
                </c:pt>
                <c:pt idx="954">
                  <c:v>12111.9</c:v>
                </c:pt>
                <c:pt idx="955">
                  <c:v>11947.16</c:v>
                </c:pt>
                <c:pt idx="956">
                  <c:v>11977.22</c:v>
                </c:pt>
                <c:pt idx="957">
                  <c:v>11712.5</c:v>
                </c:pt>
                <c:pt idx="958">
                  <c:v>11539.35</c:v>
                </c:pt>
                <c:pt idx="959">
                  <c:v>11523.81</c:v>
                </c:pt>
                <c:pt idx="960">
                  <c:v>11614.16</c:v>
                </c:pt>
                <c:pt idx="961">
                  <c:v>11776.55</c:v>
                </c:pt>
                <c:pt idx="962">
                  <c:v>11715.03</c:v>
                </c:pt>
                <c:pt idx="963">
                  <c:v>11589.21</c:v>
                </c:pt>
                <c:pt idx="964">
                  <c:v>11553.83</c:v>
                </c:pt>
                <c:pt idx="965">
                  <c:v>11524.34</c:v>
                </c:pt>
                <c:pt idx="966">
                  <c:v>11274.28</c:v>
                </c:pt>
                <c:pt idx="967">
                  <c:v>11191.63</c:v>
                </c:pt>
                <c:pt idx="968">
                  <c:v>11307.12</c:v>
                </c:pt>
                <c:pt idx="969">
                  <c:v>11200.62</c:v>
                </c:pt>
                <c:pt idx="970">
                  <c:v>11335.48</c:v>
                </c:pt>
                <c:pt idx="971">
                  <c:v>11287.39</c:v>
                </c:pt>
                <c:pt idx="972">
                  <c:v>11447.51</c:v>
                </c:pt>
                <c:pt idx="973">
                  <c:v>11468.54</c:v>
                </c:pt>
                <c:pt idx="974">
                  <c:v>11518.99</c:v>
                </c:pt>
                <c:pt idx="975">
                  <c:v>11494.96</c:v>
                </c:pt>
                <c:pt idx="976">
                  <c:v>11484.34</c:v>
                </c:pt>
                <c:pt idx="977">
                  <c:v>11579.1</c:v>
                </c:pt>
                <c:pt idx="978">
                  <c:v>11527.32</c:v>
                </c:pt>
                <c:pt idx="979">
                  <c:v>11529.16</c:v>
                </c:pt>
                <c:pt idx="980">
                  <c:v>11325.44</c:v>
                </c:pt>
                <c:pt idx="981">
                  <c:v>11472.22</c:v>
                </c:pt>
                <c:pt idx="982">
                  <c:v>11412.53</c:v>
                </c:pt>
                <c:pt idx="983">
                  <c:v>11353.67</c:v>
                </c:pt>
                <c:pt idx="984">
                  <c:v>11341</c:v>
                </c:pt>
                <c:pt idx="985">
                  <c:v>11244.54</c:v>
                </c:pt>
                <c:pt idx="986">
                  <c:v>11066.41</c:v>
                </c:pt>
                <c:pt idx="987">
                  <c:v>11244.17</c:v>
                </c:pt>
                <c:pt idx="988">
                  <c:v>11138.49</c:v>
                </c:pt>
                <c:pt idx="989">
                  <c:v>11192.69</c:v>
                </c:pt>
                <c:pt idx="990">
                  <c:v>11354.72</c:v>
                </c:pt>
                <c:pt idx="991">
                  <c:v>11309.11</c:v>
                </c:pt>
                <c:pt idx="992">
                  <c:v>11298.88</c:v>
                </c:pt>
                <c:pt idx="993">
                  <c:v>11298.23</c:v>
                </c:pt>
                <c:pt idx="994">
                  <c:v>11257.24</c:v>
                </c:pt>
                <c:pt idx="995">
                  <c:v>11465.46</c:v>
                </c:pt>
                <c:pt idx="996">
                  <c:v>11335.32</c:v>
                </c:pt>
                <c:pt idx="997">
                  <c:v>11200.24</c:v>
                </c:pt>
                <c:pt idx="998">
                  <c:v>10810.98</c:v>
                </c:pt>
                <c:pt idx="999">
                  <c:v>10788.09</c:v>
                </c:pt>
                <c:pt idx="1000">
                  <c:v>10622.07</c:v>
                </c:pt>
                <c:pt idx="1001">
                  <c:v>10780.51</c:v>
                </c:pt>
                <c:pt idx="1002">
                  <c:v>10929.43</c:v>
                </c:pt>
                <c:pt idx="1003">
                  <c:v>10924.7</c:v>
                </c:pt>
                <c:pt idx="1004">
                  <c:v>10865.77</c:v>
                </c:pt>
                <c:pt idx="1005">
                  <c:v>10772.2</c:v>
                </c:pt>
                <c:pt idx="1006">
                  <c:v>10740.89</c:v>
                </c:pt>
                <c:pt idx="1007">
                  <c:v>10766.21</c:v>
                </c:pt>
                <c:pt idx="1008">
                  <c:v>10611.1</c:v>
                </c:pt>
                <c:pt idx="1009">
                  <c:v>10633.82</c:v>
                </c:pt>
                <c:pt idx="1010">
                  <c:v>10381.51</c:v>
                </c:pt>
                <c:pt idx="1011">
                  <c:v>10558.96</c:v>
                </c:pt>
                <c:pt idx="1012">
                  <c:v>10580.19</c:v>
                </c:pt>
                <c:pt idx="1013">
                  <c:v>10416.66</c:v>
                </c:pt>
                <c:pt idx="1014">
                  <c:v>10767.69</c:v>
                </c:pt>
                <c:pt idx="1015">
                  <c:v>10747.81</c:v>
                </c:pt>
                <c:pt idx="1016">
                  <c:v>10803.98</c:v>
                </c:pt>
                <c:pt idx="1017">
                  <c:v>10893.32</c:v>
                </c:pt>
                <c:pt idx="1018">
                  <c:v>10921.59</c:v>
                </c:pt>
                <c:pt idx="1019">
                  <c:v>10887.46</c:v>
                </c:pt>
                <c:pt idx="1020">
                  <c:v>10855.91</c:v>
                </c:pt>
                <c:pt idx="1021">
                  <c:v>10891.79</c:v>
                </c:pt>
                <c:pt idx="1022">
                  <c:v>10931.24</c:v>
                </c:pt>
                <c:pt idx="1023">
                  <c:v>10918.62</c:v>
                </c:pt>
                <c:pt idx="1024">
                  <c:v>11205.54</c:v>
                </c:pt>
                <c:pt idx="1025">
                  <c:v>11136.2</c:v>
                </c:pt>
                <c:pt idx="1026">
                  <c:v>11090.11</c:v>
                </c:pt>
                <c:pt idx="1027">
                  <c:v>11071.54</c:v>
                </c:pt>
                <c:pt idx="1028">
                  <c:v>11130.18</c:v>
                </c:pt>
                <c:pt idx="1029">
                  <c:v>11281.79</c:v>
                </c:pt>
                <c:pt idx="1030">
                  <c:v>11210.31</c:v>
                </c:pt>
                <c:pt idx="1031">
                  <c:v>11218.83</c:v>
                </c:pt>
                <c:pt idx="1032">
                  <c:v>11181.66</c:v>
                </c:pt>
                <c:pt idx="1033">
                  <c:v>11173.1</c:v>
                </c:pt>
                <c:pt idx="1034">
                  <c:v>11180.66</c:v>
                </c:pt>
                <c:pt idx="1035">
                  <c:v>11176.58</c:v>
                </c:pt>
                <c:pt idx="1036">
                  <c:v>11367.98</c:v>
                </c:pt>
                <c:pt idx="1037">
                  <c:v>11324.72</c:v>
                </c:pt>
                <c:pt idx="1038">
                  <c:v>11022.02</c:v>
                </c:pt>
                <c:pt idx="1039">
                  <c:v>10906.78</c:v>
                </c:pt>
                <c:pt idx="1040">
                  <c:v>11014.59</c:v>
                </c:pt>
                <c:pt idx="1041">
                  <c:v>11126.08</c:v>
                </c:pt>
                <c:pt idx="1042">
                  <c:v>11167.22</c:v>
                </c:pt>
                <c:pt idx="1043">
                  <c:v>11089.79</c:v>
                </c:pt>
                <c:pt idx="1044">
                  <c:v>11299.8</c:v>
                </c:pt>
                <c:pt idx="1045">
                  <c:v>11299.2</c:v>
                </c:pt>
                <c:pt idx="1046">
                  <c:v>11309.21</c:v>
                </c:pt>
                <c:pt idx="1047">
                  <c:v>11401.97</c:v>
                </c:pt>
                <c:pt idx="1048">
                  <c:v>11423.28</c:v>
                </c:pt>
                <c:pt idx="1049">
                  <c:v>11457.7</c:v>
                </c:pt>
                <c:pt idx="1050">
                  <c:v>11505.39</c:v>
                </c:pt>
                <c:pt idx="1051">
                  <c:v>11540.79</c:v>
                </c:pt>
                <c:pt idx="1052">
                  <c:v>11487.33</c:v>
                </c:pt>
                <c:pt idx="1053">
                  <c:v>11515.64</c:v>
                </c:pt>
                <c:pt idx="1054">
                  <c:v>11601.68</c:v>
                </c:pt>
                <c:pt idx="1055">
                  <c:v>11592.66</c:v>
                </c:pt>
                <c:pt idx="1056">
                  <c:v>11620.74</c:v>
                </c:pt>
                <c:pt idx="1057">
                  <c:v>11587.63</c:v>
                </c:pt>
                <c:pt idx="1058">
                  <c:v>11517.8</c:v>
                </c:pt>
                <c:pt idx="1059">
                  <c:v>11457.84</c:v>
                </c:pt>
                <c:pt idx="1060">
                  <c:v>11543.48</c:v>
                </c:pt>
                <c:pt idx="1061">
                  <c:v>11524.17</c:v>
                </c:pt>
                <c:pt idx="1062">
                  <c:v>11572.41</c:v>
                </c:pt>
                <c:pt idx="1063">
                  <c:v>11587.47</c:v>
                </c:pt>
                <c:pt idx="1064">
                  <c:v>11685.69</c:v>
                </c:pt>
                <c:pt idx="1065">
                  <c:v>11657.06</c:v>
                </c:pt>
                <c:pt idx="1066">
                  <c:v>11788.41</c:v>
                </c:pt>
                <c:pt idx="1067">
                  <c:v>11603.89</c:v>
                </c:pt>
                <c:pt idx="1068">
                  <c:v>11549.96</c:v>
                </c:pt>
                <c:pt idx="1069">
                  <c:v>11364.17</c:v>
                </c:pt>
                <c:pt idx="1070">
                  <c:v>11346.65</c:v>
                </c:pt>
                <c:pt idx="1071">
                  <c:v>11419.48</c:v>
                </c:pt>
                <c:pt idx="1072">
                  <c:v>11419.04</c:v>
                </c:pt>
                <c:pt idx="1073">
                  <c:v>11428.16</c:v>
                </c:pt>
                <c:pt idx="1074">
                  <c:v>11526.04</c:v>
                </c:pt>
                <c:pt idx="1075">
                  <c:v>11681.99</c:v>
                </c:pt>
                <c:pt idx="1076">
                  <c:v>11754.79</c:v>
                </c:pt>
                <c:pt idx="1077">
                  <c:v>11954.4</c:v>
                </c:pt>
                <c:pt idx="1078">
                  <c:v>11988.01</c:v>
                </c:pt>
                <c:pt idx="1079">
                  <c:v>12009.75</c:v>
                </c:pt>
                <c:pt idx="1080">
                  <c:v>11963.4</c:v>
                </c:pt>
                <c:pt idx="1081">
                  <c:v>11850.57</c:v>
                </c:pt>
                <c:pt idx="1082">
                  <c:v>11905.91</c:v>
                </c:pt>
                <c:pt idx="1083">
                  <c:v>11935.2</c:v>
                </c:pt>
                <c:pt idx="1084">
                  <c:v>11999.93</c:v>
                </c:pt>
                <c:pt idx="1085">
                  <c:v>12020.28</c:v>
                </c:pt>
                <c:pt idx="1086">
                  <c:v>12101.32</c:v>
                </c:pt>
                <c:pt idx="1087">
                  <c:v>12153.07</c:v>
                </c:pt>
                <c:pt idx="1088">
                  <c:v>12222.39</c:v>
                </c:pt>
                <c:pt idx="1089">
                  <c:v>12235.51</c:v>
                </c:pt>
                <c:pt idx="1090">
                  <c:v>12313.16</c:v>
                </c:pt>
                <c:pt idx="1091">
                  <c:v>12282.6</c:v>
                </c:pt>
                <c:pt idx="1092">
                  <c:v>12315.18</c:v>
                </c:pt>
                <c:pt idx="1093">
                  <c:v>12328.02</c:v>
                </c:pt>
                <c:pt idx="1094">
                  <c:v>12344.08</c:v>
                </c:pt>
                <c:pt idx="1095">
                  <c:v>12345.42</c:v>
                </c:pt>
                <c:pt idx="1096">
                  <c:v>12412.75</c:v>
                </c:pt>
                <c:pt idx="1097">
                  <c:v>12286.88</c:v>
                </c:pt>
                <c:pt idx="1098">
                  <c:v>12092.74</c:v>
                </c:pt>
                <c:pt idx="1099">
                  <c:v>12179.93</c:v>
                </c:pt>
                <c:pt idx="1100">
                  <c:v>11973.92</c:v>
                </c:pt>
                <c:pt idx="1101">
                  <c:v>12059.83</c:v>
                </c:pt>
                <c:pt idx="1102">
                  <c:v>11876.65</c:v>
                </c:pt>
                <c:pt idx="1103">
                  <c:v>11991.62</c:v>
                </c:pt>
                <c:pt idx="1104">
                  <c:v>12099.57</c:v>
                </c:pt>
                <c:pt idx="1105">
                  <c:v>12310.37</c:v>
                </c:pt>
                <c:pt idx="1106">
                  <c:v>12238.94</c:v>
                </c:pt>
                <c:pt idx="1107">
                  <c:v>12041.29</c:v>
                </c:pt>
                <c:pt idx="1108">
                  <c:v>12143.47</c:v>
                </c:pt>
                <c:pt idx="1109">
                  <c:v>12168.74</c:v>
                </c:pt>
                <c:pt idx="1110">
                  <c:v>11952.41</c:v>
                </c:pt>
                <c:pt idx="1111">
                  <c:v>12011.04</c:v>
                </c:pt>
                <c:pt idx="1112">
                  <c:v>12071.18</c:v>
                </c:pt>
                <c:pt idx="1113">
                  <c:v>12027.05</c:v>
                </c:pt>
                <c:pt idx="1114">
                  <c:v>11837.81</c:v>
                </c:pt>
                <c:pt idx="1115">
                  <c:v>11902.08</c:v>
                </c:pt>
                <c:pt idx="1116">
                  <c:v>11726.84</c:v>
                </c:pt>
                <c:pt idx="1117">
                  <c:v>11792.81</c:v>
                </c:pt>
                <c:pt idx="1118">
                  <c:v>11971.17</c:v>
                </c:pt>
                <c:pt idx="1119">
                  <c:v>11980.81</c:v>
                </c:pt>
                <c:pt idx="1120">
                  <c:v>11953.14</c:v>
                </c:pt>
                <c:pt idx="1121">
                  <c:v>12045.38</c:v>
                </c:pt>
                <c:pt idx="1122">
                  <c:v>12155.81</c:v>
                </c:pt>
                <c:pt idx="1123">
                  <c:v>12115.68</c:v>
                </c:pt>
                <c:pt idx="1124">
                  <c:v>12169.05</c:v>
                </c:pt>
                <c:pt idx="1125">
                  <c:v>12096.4</c:v>
                </c:pt>
                <c:pt idx="1126">
                  <c:v>12085.82</c:v>
                </c:pt>
                <c:pt idx="1127">
                  <c:v>12331.75</c:v>
                </c:pt>
                <c:pt idx="1128">
                  <c:v>12308.53</c:v>
                </c:pt>
                <c:pt idx="1129">
                  <c:v>12355.39</c:v>
                </c:pt>
                <c:pt idx="1130">
                  <c:v>12339.92</c:v>
                </c:pt>
                <c:pt idx="1131">
                  <c:v>12274.57</c:v>
                </c:pt>
                <c:pt idx="1132">
                  <c:v>12228.44</c:v>
                </c:pt>
                <c:pt idx="1133">
                  <c:v>12245.32</c:v>
                </c:pt>
                <c:pt idx="1134">
                  <c:v>12271.03</c:v>
                </c:pt>
                <c:pt idx="1135">
                  <c:v>12398.8</c:v>
                </c:pt>
                <c:pt idx="1136">
                  <c:v>12521.38</c:v>
                </c:pt>
                <c:pt idx="1137">
                  <c:v>12526.72</c:v>
                </c:pt>
                <c:pt idx="1138">
                  <c:v>12616.24</c:v>
                </c:pt>
                <c:pt idx="1139">
                  <c:v>12629.9</c:v>
                </c:pt>
                <c:pt idx="1140">
                  <c:v>12568.53</c:v>
                </c:pt>
                <c:pt idx="1141">
                  <c:v>12543.51</c:v>
                </c:pt>
                <c:pt idx="1142">
                  <c:v>12436.55</c:v>
                </c:pt>
                <c:pt idx="1143">
                  <c:v>12373.41</c:v>
                </c:pt>
                <c:pt idx="1144">
                  <c:v>12332.12</c:v>
                </c:pt>
                <c:pt idx="1145">
                  <c:v>12323.32</c:v>
                </c:pt>
                <c:pt idx="1146">
                  <c:v>12387.34</c:v>
                </c:pt>
                <c:pt idx="1147">
                  <c:v>12430.97</c:v>
                </c:pt>
                <c:pt idx="1148">
                  <c:v>12341.03</c:v>
                </c:pt>
                <c:pt idx="1149">
                  <c:v>12227.85</c:v>
                </c:pt>
                <c:pt idx="1150">
                  <c:v>12260.07</c:v>
                </c:pt>
                <c:pt idx="1151">
                  <c:v>12289.4</c:v>
                </c:pt>
                <c:pt idx="1152">
                  <c:v>12490.74</c:v>
                </c:pt>
                <c:pt idx="1153">
                  <c:v>12522.89</c:v>
                </c:pt>
                <c:pt idx="1154">
                  <c:v>12362.1</c:v>
                </c:pt>
                <c:pt idx="1155">
                  <c:v>12419.9</c:v>
                </c:pt>
                <c:pt idx="1156">
                  <c:v>12417.47</c:v>
                </c:pt>
                <c:pt idx="1157">
                  <c:v>12147.24</c:v>
                </c:pt>
                <c:pt idx="1158">
                  <c:v>12189.04</c:v>
                </c:pt>
                <c:pt idx="1159">
                  <c:v>12253.15</c:v>
                </c:pt>
                <c:pt idx="1160">
                  <c:v>11872.44</c:v>
                </c:pt>
                <c:pt idx="1161">
                  <c:v>11658.51</c:v>
                </c:pt>
                <c:pt idx="1162">
                  <c:v>11567.96</c:v>
                </c:pt>
                <c:pt idx="1163">
                  <c:v>11650.15</c:v>
                </c:pt>
                <c:pt idx="1164">
                  <c:v>11845.41</c:v>
                </c:pt>
                <c:pt idx="1165">
                  <c:v>11693.8</c:v>
                </c:pt>
                <c:pt idx="1166">
                  <c:v>11679.68</c:v>
                </c:pt>
                <c:pt idx="1167">
                  <c:v>11750.13</c:v>
                </c:pt>
                <c:pt idx="1168">
                  <c:v>11492.66</c:v>
                </c:pt>
                <c:pt idx="1169">
                  <c:v>11412.67</c:v>
                </c:pt>
                <c:pt idx="1170">
                  <c:v>11562.74</c:v>
                </c:pt>
                <c:pt idx="1171">
                  <c:v>11715.37</c:v>
                </c:pt>
                <c:pt idx="1172">
                  <c:v>11651.18</c:v>
                </c:pt>
                <c:pt idx="1173">
                  <c:v>11802.85</c:v>
                </c:pt>
                <c:pt idx="1174">
                  <c:v>11747.04</c:v>
                </c:pt>
                <c:pt idx="1175">
                  <c:v>11611.51</c:v>
                </c:pt>
                <c:pt idx="1176">
                  <c:v>11658.04</c:v>
                </c:pt>
                <c:pt idx="1177">
                  <c:v>11730.02</c:v>
                </c:pt>
                <c:pt idx="1178">
                  <c:v>11701.02</c:v>
                </c:pt>
                <c:pt idx="1179">
                  <c:v>11838.88</c:v>
                </c:pt>
                <c:pt idx="1180">
                  <c:v>11939.28</c:v>
                </c:pt>
                <c:pt idx="1181">
                  <c:v>11953.78</c:v>
                </c:pt>
                <c:pt idx="1182">
                  <c:v>11910.86</c:v>
                </c:pt>
                <c:pt idx="1183">
                  <c:v>12025.04</c:v>
                </c:pt>
                <c:pt idx="1184">
                  <c:v>12126.78</c:v>
                </c:pt>
                <c:pt idx="1185">
                  <c:v>12191.73</c:v>
                </c:pt>
                <c:pt idx="1186">
                  <c:v>12226.1</c:v>
                </c:pt>
                <c:pt idx="1187">
                  <c:v>12268.71</c:v>
                </c:pt>
                <c:pt idx="1188">
                  <c:v>12359.07</c:v>
                </c:pt>
                <c:pt idx="1189">
                  <c:v>12410.25</c:v>
                </c:pt>
                <c:pt idx="1190">
                  <c:v>12468.53</c:v>
                </c:pt>
                <c:pt idx="1191">
                  <c:v>12380.31</c:v>
                </c:pt>
                <c:pt idx="1192">
                  <c:v>12372.61</c:v>
                </c:pt>
                <c:pt idx="1193">
                  <c:v>12389.62</c:v>
                </c:pt>
                <c:pt idx="1194">
                  <c:v>12457.7</c:v>
                </c:pt>
                <c:pt idx="1195">
                  <c:v>12468.01</c:v>
                </c:pt>
                <c:pt idx="1196">
                  <c:v>12342.33</c:v>
                </c:pt>
                <c:pt idx="1197">
                  <c:v>12307.15</c:v>
                </c:pt>
                <c:pt idx="1198">
                  <c:v>12234.18</c:v>
                </c:pt>
                <c:pt idx="1199">
                  <c:v>12288.54</c:v>
                </c:pt>
                <c:pt idx="1200">
                  <c:v>12380.94</c:v>
                </c:pt>
                <c:pt idx="1201">
                  <c:v>12428.08</c:v>
                </c:pt>
                <c:pt idx="1202">
                  <c:v>12263.83</c:v>
                </c:pt>
                <c:pt idx="1203">
                  <c:v>11925.25</c:v>
                </c:pt>
                <c:pt idx="1204">
                  <c:v>12012.81</c:v>
                </c:pt>
                <c:pt idx="1205">
                  <c:v>12097.43</c:v>
                </c:pt>
                <c:pt idx="1206">
                  <c:v>11970.2</c:v>
                </c:pt>
                <c:pt idx="1207">
                  <c:v>12094.26</c:v>
                </c:pt>
                <c:pt idx="1208">
                  <c:v>12164.2</c:v>
                </c:pt>
                <c:pt idx="1209">
                  <c:v>12511.65</c:v>
                </c:pt>
                <c:pt idx="1210">
                  <c:v>12486.56</c:v>
                </c:pt>
                <c:pt idx="1211">
                  <c:v>12629.79</c:v>
                </c:pt>
                <c:pt idx="1212">
                  <c:v>12670.11</c:v>
                </c:pt>
                <c:pt idx="1213">
                  <c:v>12654.95</c:v>
                </c:pt>
                <c:pt idx="1214">
                  <c:v>12633.6</c:v>
                </c:pt>
                <c:pt idx="1215">
                  <c:v>12747.96</c:v>
                </c:pt>
                <c:pt idx="1216">
                  <c:v>12754.69</c:v>
                </c:pt>
                <c:pt idx="1217">
                  <c:v>12798.19</c:v>
                </c:pt>
                <c:pt idx="1218">
                  <c:v>12872.1</c:v>
                </c:pt>
                <c:pt idx="1219">
                  <c:v>12894.51</c:v>
                </c:pt>
                <c:pt idx="1220">
                  <c:v>12941.71</c:v>
                </c:pt>
                <c:pt idx="1221">
                  <c:v>12939.62</c:v>
                </c:pt>
                <c:pt idx="1222">
                  <c:v>12910.23</c:v>
                </c:pt>
                <c:pt idx="1223">
                  <c:v>12866.79</c:v>
                </c:pt>
                <c:pt idx="1224">
                  <c:v>12961.05</c:v>
                </c:pt>
                <c:pt idx="1225">
                  <c:v>13136.28</c:v>
                </c:pt>
                <c:pt idx="1226">
                  <c:v>13148.5</c:v>
                </c:pt>
                <c:pt idx="1227">
                  <c:v>13179.89</c:v>
                </c:pt>
                <c:pt idx="1228">
                  <c:v>13289.46</c:v>
                </c:pt>
                <c:pt idx="1229">
                  <c:v>13228.56</c:v>
                </c:pt>
                <c:pt idx="1230">
                  <c:v>13198.37</c:v>
                </c:pt>
                <c:pt idx="1231">
                  <c:v>13283.51</c:v>
                </c:pt>
                <c:pt idx="1232">
                  <c:v>13230.07</c:v>
                </c:pt>
                <c:pt idx="1233">
                  <c:v>13180.23</c:v>
                </c:pt>
                <c:pt idx="1234">
                  <c:v>13241.75</c:v>
                </c:pt>
                <c:pt idx="1235">
                  <c:v>13207.01</c:v>
                </c:pt>
                <c:pt idx="1236">
                  <c:v>13221.12</c:v>
                </c:pt>
                <c:pt idx="1237">
                  <c:v>13158.14</c:v>
                </c:pt>
                <c:pt idx="1238">
                  <c:v>13137.7</c:v>
                </c:pt>
                <c:pt idx="1239">
                  <c:v>13163.88</c:v>
                </c:pt>
                <c:pt idx="1240">
                  <c:v>13246.45</c:v>
                </c:pt>
                <c:pt idx="1241">
                  <c:v>13236.42</c:v>
                </c:pt>
                <c:pt idx="1242">
                  <c:v>13287.07</c:v>
                </c:pt>
                <c:pt idx="1243">
                  <c:v>13245.58</c:v>
                </c:pt>
                <c:pt idx="1244">
                  <c:v>13236.38</c:v>
                </c:pt>
                <c:pt idx="1245">
                  <c:v>12964.68</c:v>
                </c:pt>
                <c:pt idx="1246">
                  <c:v>12989.29</c:v>
                </c:pt>
                <c:pt idx="1247">
                  <c:v>13140.57</c:v>
                </c:pt>
                <c:pt idx="1248">
                  <c:v>13054.8</c:v>
                </c:pt>
                <c:pt idx="1249">
                  <c:v>13166.58</c:v>
                </c:pt>
                <c:pt idx="1250">
                  <c:v>13105.61</c:v>
                </c:pt>
                <c:pt idx="1251">
                  <c:v>13070.72</c:v>
                </c:pt>
                <c:pt idx="1252">
                  <c:v>13146.74</c:v>
                </c:pt>
                <c:pt idx="1253">
                  <c:v>13221.64</c:v>
                </c:pt>
                <c:pt idx="1254">
                  <c:v>13282.72</c:v>
                </c:pt>
                <c:pt idx="1255">
                  <c:v>13407.66</c:v>
                </c:pt>
                <c:pt idx="1256">
                  <c:v>13287.83</c:v>
                </c:pt>
                <c:pt idx="1257">
                  <c:v>13222.16</c:v>
                </c:pt>
                <c:pt idx="1258">
                  <c:v>13211.96</c:v>
                </c:pt>
                <c:pt idx="1259">
                  <c:v>13318.9</c:v>
                </c:pt>
                <c:pt idx="1260">
                  <c:v>13300.98</c:v>
                </c:pt>
                <c:pt idx="1261">
                  <c:v>13337.11</c:v>
                </c:pt>
                <c:pt idx="1262">
                  <c:v>13249.01</c:v>
                </c:pt>
                <c:pt idx="1263">
                  <c:v>13385.93</c:v>
                </c:pt>
                <c:pt idx="1264">
                  <c:v>13219.14</c:v>
                </c:pt>
                <c:pt idx="1265">
                  <c:v>13126.99</c:v>
                </c:pt>
                <c:pt idx="1266">
                  <c:v>13226.83</c:v>
                </c:pt>
                <c:pt idx="1267">
                  <c:v>13320.18</c:v>
                </c:pt>
                <c:pt idx="1268">
                  <c:v>13495.06</c:v>
                </c:pt>
                <c:pt idx="1269">
                  <c:v>13483.31</c:v>
                </c:pt>
                <c:pt idx="1270">
                  <c:v>13451.52</c:v>
                </c:pt>
                <c:pt idx="1271">
                  <c:v>13456.49</c:v>
                </c:pt>
                <c:pt idx="1272">
                  <c:v>13432.3</c:v>
                </c:pt>
                <c:pt idx="1273">
                  <c:v>13429.43</c:v>
                </c:pt>
                <c:pt idx="1274">
                  <c:v>13526.13</c:v>
                </c:pt>
                <c:pt idx="1275">
                  <c:v>13548.94</c:v>
                </c:pt>
                <c:pt idx="1276">
                  <c:v>13555.87</c:v>
                </c:pt>
                <c:pt idx="1277">
                  <c:v>13515.75</c:v>
                </c:pt>
                <c:pt idx="1278">
                  <c:v>13388.42</c:v>
                </c:pt>
                <c:pt idx="1279">
                  <c:v>13576.68</c:v>
                </c:pt>
                <c:pt idx="1280">
                  <c:v>13204.77</c:v>
                </c:pt>
                <c:pt idx="1281">
                  <c:v>13323.69</c:v>
                </c:pt>
                <c:pt idx="1282">
                  <c:v>13345</c:v>
                </c:pt>
                <c:pt idx="1283">
                  <c:v>13157.12</c:v>
                </c:pt>
                <c:pt idx="1284">
                  <c:v>12981.97</c:v>
                </c:pt>
                <c:pt idx="1285">
                  <c:v>13045.19</c:v>
                </c:pt>
                <c:pt idx="1286">
                  <c:v>13281.74</c:v>
                </c:pt>
                <c:pt idx="1287">
                  <c:v>13478.33</c:v>
                </c:pt>
                <c:pt idx="1288">
                  <c:v>13574.82</c:v>
                </c:pt>
                <c:pt idx="1289">
                  <c:v>13513.81</c:v>
                </c:pt>
                <c:pt idx="1290">
                  <c:v>13494.03</c:v>
                </c:pt>
                <c:pt idx="1291">
                  <c:v>13627.84</c:v>
                </c:pt>
                <c:pt idx="1292">
                  <c:v>13749.78</c:v>
                </c:pt>
                <c:pt idx="1293">
                  <c:v>13745.43</c:v>
                </c:pt>
                <c:pt idx="1294">
                  <c:v>13744.21</c:v>
                </c:pt>
                <c:pt idx="1295">
                  <c:v>13783.89</c:v>
                </c:pt>
                <c:pt idx="1296">
                  <c:v>13681.19</c:v>
                </c:pt>
                <c:pt idx="1297">
                  <c:v>13789</c:v>
                </c:pt>
                <c:pt idx="1298">
                  <c:v>13664</c:v>
                </c:pt>
                <c:pt idx="1299">
                  <c:v>13579.33</c:v>
                </c:pt>
                <c:pt idx="1300">
                  <c:v>13035.24</c:v>
                </c:pt>
                <c:pt idx="1301">
                  <c:v>12790.49</c:v>
                </c:pt>
                <c:pt idx="1302">
                  <c:v>12774.88</c:v>
                </c:pt>
                <c:pt idx="1303">
                  <c:v>12367.46</c:v>
                </c:pt>
                <c:pt idx="1304">
                  <c:v>11890.35</c:v>
                </c:pt>
                <c:pt idx="1305">
                  <c:v>11857.87</c:v>
                </c:pt>
                <c:pt idx="1306">
                  <c:v>11985.39</c:v>
                </c:pt>
                <c:pt idx="1307">
                  <c:v>12127.69</c:v>
                </c:pt>
                <c:pt idx="1308">
                  <c:v>11944.72</c:v>
                </c:pt>
                <c:pt idx="1309">
                  <c:v>11541.87</c:v>
                </c:pt>
                <c:pt idx="1310">
                  <c:v>10625.02</c:v>
                </c:pt>
                <c:pt idx="1311">
                  <c:v>10475.49</c:v>
                </c:pt>
                <c:pt idx="1312">
                  <c:v>10438.68</c:v>
                </c:pt>
                <c:pt idx="1313">
                  <c:v>9161.1299999999992</c:v>
                </c:pt>
                <c:pt idx="1314">
                  <c:v>9232.08</c:v>
                </c:pt>
                <c:pt idx="1315">
                  <c:v>8742.25</c:v>
                </c:pt>
                <c:pt idx="1316">
                  <c:v>8939.1</c:v>
                </c:pt>
                <c:pt idx="1317">
                  <c:v>8441.7099999999991</c:v>
                </c:pt>
                <c:pt idx="1318">
                  <c:v>8610.43</c:v>
                </c:pt>
                <c:pt idx="1319">
                  <c:v>8928.9500000000007</c:v>
                </c:pt>
                <c:pt idx="1320">
                  <c:v>8741.15</c:v>
                </c:pt>
                <c:pt idx="1321">
                  <c:v>9700.57</c:v>
                </c:pt>
                <c:pt idx="1322">
                  <c:v>9874.26</c:v>
                </c:pt>
                <c:pt idx="1323">
                  <c:v>10000.959999999999</c:v>
                </c:pt>
                <c:pt idx="1324">
                  <c:v>9632.52</c:v>
                </c:pt>
                <c:pt idx="1325">
                  <c:v>9815.9699999999993</c:v>
                </c:pt>
                <c:pt idx="1326">
                  <c:v>9935.84</c:v>
                </c:pt>
                <c:pt idx="1327">
                  <c:v>9544.75</c:v>
                </c:pt>
                <c:pt idx="1328">
                  <c:v>9570.82</c:v>
                </c:pt>
                <c:pt idx="1329">
                  <c:v>9525.77</c:v>
                </c:pt>
                <c:pt idx="1330">
                  <c:v>10075.17</c:v>
                </c:pt>
                <c:pt idx="1331">
                  <c:v>10356.700000000001</c:v>
                </c:pt>
                <c:pt idx="1332">
                  <c:v>10332.89</c:v>
                </c:pt>
                <c:pt idx="1333">
                  <c:v>10564.74</c:v>
                </c:pt>
                <c:pt idx="1334">
                  <c:v>10696.56</c:v>
                </c:pt>
                <c:pt idx="1335">
                  <c:v>10279.76</c:v>
                </c:pt>
                <c:pt idx="1336">
                  <c:v>10301.540000000001</c:v>
                </c:pt>
                <c:pt idx="1337">
                  <c:v>10625.78</c:v>
                </c:pt>
                <c:pt idx="1338">
                  <c:v>10675.9</c:v>
                </c:pt>
                <c:pt idx="1339">
                  <c:v>10249.85</c:v>
                </c:pt>
                <c:pt idx="1340">
                  <c:v>10415.030000000001</c:v>
                </c:pt>
                <c:pt idx="1341">
                  <c:v>10513.79</c:v>
                </c:pt>
                <c:pt idx="1342">
                  <c:v>10336.09</c:v>
                </c:pt>
                <c:pt idx="1343">
                  <c:v>10659.99</c:v>
                </c:pt>
                <c:pt idx="1344">
                  <c:v>10795.63</c:v>
                </c:pt>
                <c:pt idx="1345">
                  <c:v>11107.74</c:v>
                </c:pt>
                <c:pt idx="1346">
                  <c:v>10861.64</c:v>
                </c:pt>
                <c:pt idx="1347">
                  <c:v>10466.799999999999</c:v>
                </c:pt>
                <c:pt idx="1348">
                  <c:v>10729.46</c:v>
                </c:pt>
                <c:pt idx="1349">
                  <c:v>10606.2</c:v>
                </c:pt>
                <c:pt idx="1350">
                  <c:v>10759.27</c:v>
                </c:pt>
                <c:pt idx="1351">
                  <c:v>10904.48</c:v>
                </c:pt>
                <c:pt idx="1352">
                  <c:v>10824.99</c:v>
                </c:pt>
                <c:pt idx="1353">
                  <c:v>10819.5</c:v>
                </c:pt>
                <c:pt idx="1354">
                  <c:v>10542.66</c:v>
                </c:pt>
                <c:pt idx="1355">
                  <c:v>10337.02</c:v>
                </c:pt>
                <c:pt idx="1356">
                  <c:v>10465.17</c:v>
                </c:pt>
                <c:pt idx="1357">
                  <c:v>11058.87</c:v>
                </c:pt>
                <c:pt idx="1358">
                  <c:v>11075.29</c:v>
                </c:pt>
                <c:pt idx="1359">
                  <c:v>11223.71</c:v>
                </c:pt>
                <c:pt idx="1360">
                  <c:v>11065.93</c:v>
                </c:pt>
                <c:pt idx="1361">
                  <c:v>11073.87</c:v>
                </c:pt>
                <c:pt idx="1362">
                  <c:v>11391.28</c:v>
                </c:pt>
                <c:pt idx="1363">
                  <c:v>11504.65</c:v>
                </c:pt>
                <c:pt idx="1364">
                  <c:v>11657.69</c:v>
                </c:pt>
                <c:pt idx="1365">
                  <c:v>11781.13</c:v>
                </c:pt>
                <c:pt idx="1366">
                  <c:v>11586.85</c:v>
                </c:pt>
                <c:pt idx="1367">
                  <c:v>12021.28</c:v>
                </c:pt>
                <c:pt idx="1368">
                  <c:v>12487.36</c:v>
                </c:pt>
                <c:pt idx="1369">
                  <c:v>12430.56</c:v>
                </c:pt>
                <c:pt idx="1370">
                  <c:v>12847.68</c:v>
                </c:pt>
                <c:pt idx="1371">
                  <c:v>12819.59</c:v>
                </c:pt>
                <c:pt idx="1372">
                  <c:v>12617.99</c:v>
                </c:pt>
                <c:pt idx="1373">
                  <c:v>12530.16</c:v>
                </c:pt>
                <c:pt idx="1374">
                  <c:v>11970.29</c:v>
                </c:pt>
                <c:pt idx="1375">
                  <c:v>11949.28</c:v>
                </c:pt>
                <c:pt idx="1376">
                  <c:v>11911.35</c:v>
                </c:pt>
                <c:pt idx="1377">
                  <c:v>12315.66</c:v>
                </c:pt>
                <c:pt idx="1378">
                  <c:v>12382.14</c:v>
                </c:pt>
                <c:pt idx="1379">
                  <c:v>12281.53</c:v>
                </c:pt>
                <c:pt idx="1380">
                  <c:v>12330.76</c:v>
                </c:pt>
                <c:pt idx="1381">
                  <c:v>12262.97</c:v>
                </c:pt>
                <c:pt idx="1382">
                  <c:v>12523.76</c:v>
                </c:pt>
                <c:pt idx="1383">
                  <c:v>12093.94</c:v>
                </c:pt>
                <c:pt idx="1384">
                  <c:v>12177.87</c:v>
                </c:pt>
                <c:pt idx="1385">
                  <c:v>12089.39</c:v>
                </c:pt>
                <c:pt idx="1386">
                  <c:v>12232.12</c:v>
                </c:pt>
                <c:pt idx="1387">
                  <c:v>12310.93</c:v>
                </c:pt>
                <c:pt idx="1388">
                  <c:v>12260.57</c:v>
                </c:pt>
                <c:pt idx="1389">
                  <c:v>12608.46</c:v>
                </c:pt>
                <c:pt idx="1390">
                  <c:v>12528.18</c:v>
                </c:pt>
                <c:pt idx="1391">
                  <c:v>12733.45</c:v>
                </c:pt>
                <c:pt idx="1392">
                  <c:v>12616.8</c:v>
                </c:pt>
                <c:pt idx="1393">
                  <c:v>12494.81</c:v>
                </c:pt>
                <c:pt idx="1394">
                  <c:v>12489.46</c:v>
                </c:pt>
                <c:pt idx="1395">
                  <c:v>12633.71</c:v>
                </c:pt>
                <c:pt idx="1396">
                  <c:v>12799.97</c:v>
                </c:pt>
                <c:pt idx="1397">
                  <c:v>12697.36</c:v>
                </c:pt>
                <c:pt idx="1398">
                  <c:v>12930.98</c:v>
                </c:pt>
                <c:pt idx="1399">
                  <c:v>12874.97</c:v>
                </c:pt>
                <c:pt idx="1400">
                  <c:v>12919.61</c:v>
                </c:pt>
                <c:pt idx="1401">
                  <c:v>13046.92</c:v>
                </c:pt>
                <c:pt idx="1402">
                  <c:v>13171.83</c:v>
                </c:pt>
                <c:pt idx="1403">
                  <c:v>13104.25</c:v>
                </c:pt>
                <c:pt idx="1404">
                  <c:v>13103.39</c:v>
                </c:pt>
                <c:pt idx="1405">
                  <c:v>12838.06</c:v>
                </c:pt>
                <c:pt idx="1406">
                  <c:v>12838.66</c:v>
                </c:pt>
                <c:pt idx="1407">
                  <c:v>12835.28</c:v>
                </c:pt>
                <c:pt idx="1408">
                  <c:v>12822.26</c:v>
                </c:pt>
                <c:pt idx="1409">
                  <c:v>12379.65</c:v>
                </c:pt>
                <c:pt idx="1410">
                  <c:v>12313.36</c:v>
                </c:pt>
                <c:pt idx="1411">
                  <c:v>12646.98</c:v>
                </c:pt>
                <c:pt idx="1412">
                  <c:v>12600.87</c:v>
                </c:pt>
                <c:pt idx="1413">
                  <c:v>12660.25</c:v>
                </c:pt>
                <c:pt idx="1414">
                  <c:v>12591.68</c:v>
                </c:pt>
                <c:pt idx="1415">
                  <c:v>12674.88</c:v>
                </c:pt>
                <c:pt idx="1416">
                  <c:v>12687.53</c:v>
                </c:pt>
                <c:pt idx="1417">
                  <c:v>12946.89</c:v>
                </c:pt>
                <c:pt idx="1418">
                  <c:v>13058.63</c:v>
                </c:pt>
                <c:pt idx="1419">
                  <c:v>12993.71</c:v>
                </c:pt>
                <c:pt idx="1420">
                  <c:v>12901.34</c:v>
                </c:pt>
                <c:pt idx="1421">
                  <c:v>12920.66</c:v>
                </c:pt>
                <c:pt idx="1422">
                  <c:v>12881.76</c:v>
                </c:pt>
                <c:pt idx="1423">
                  <c:v>12977.33</c:v>
                </c:pt>
                <c:pt idx="1424">
                  <c:v>12830</c:v>
                </c:pt>
                <c:pt idx="1425">
                  <c:v>12764.8</c:v>
                </c:pt>
                <c:pt idx="1426">
                  <c:v>13066.54</c:v>
                </c:pt>
                <c:pt idx="1427">
                  <c:v>13061.62</c:v>
                </c:pt>
                <c:pt idx="1428">
                  <c:v>13190.15</c:v>
                </c:pt>
                <c:pt idx="1429">
                  <c:v>13096.36</c:v>
                </c:pt>
                <c:pt idx="1430">
                  <c:v>13033.2</c:v>
                </c:pt>
                <c:pt idx="1431">
                  <c:v>12945.38</c:v>
                </c:pt>
                <c:pt idx="1432">
                  <c:v>12974.25</c:v>
                </c:pt>
                <c:pt idx="1433">
                  <c:v>13243.43</c:v>
                </c:pt>
                <c:pt idx="1434">
                  <c:v>13057.77</c:v>
                </c:pt>
                <c:pt idx="1435">
                  <c:v>12842.66</c:v>
                </c:pt>
                <c:pt idx="1436">
                  <c:v>13100.28</c:v>
                </c:pt>
                <c:pt idx="1437">
                  <c:v>12968.33</c:v>
                </c:pt>
                <c:pt idx="1438">
                  <c:v>13237.21</c:v>
                </c:pt>
                <c:pt idx="1439">
                  <c:v>13208.89</c:v>
                </c:pt>
                <c:pt idx="1440">
                  <c:v>13202.84</c:v>
                </c:pt>
                <c:pt idx="1441">
                  <c:v>13193.66</c:v>
                </c:pt>
                <c:pt idx="1442">
                  <c:v>13217.67</c:v>
                </c:pt>
                <c:pt idx="1443">
                  <c:v>13255.37</c:v>
                </c:pt>
                <c:pt idx="1444">
                  <c:v>13208.12</c:v>
                </c:pt>
                <c:pt idx="1445">
                  <c:v>13116.25</c:v>
                </c:pt>
                <c:pt idx="1446">
                  <c:v>12542.44</c:v>
                </c:pt>
                <c:pt idx="1447">
                  <c:v>12594.39</c:v>
                </c:pt>
                <c:pt idx="1448">
                  <c:v>12642.97</c:v>
                </c:pt>
                <c:pt idx="1449">
                  <c:v>12606.57</c:v>
                </c:pt>
                <c:pt idx="1450">
                  <c:v>12469.2</c:v>
                </c:pt>
                <c:pt idx="1451">
                  <c:v>12870.87</c:v>
                </c:pt>
                <c:pt idx="1452">
                  <c:v>12825.82</c:v>
                </c:pt>
                <c:pt idx="1453">
                  <c:v>12760.73</c:v>
                </c:pt>
                <c:pt idx="1454">
                  <c:v>12730.77</c:v>
                </c:pt>
                <c:pt idx="1455">
                  <c:v>12689.04</c:v>
                </c:pt>
                <c:pt idx="1456">
                  <c:v>12828.31</c:v>
                </c:pt>
                <c:pt idx="1457">
                  <c:v>12906.02</c:v>
                </c:pt>
                <c:pt idx="1458">
                  <c:v>12928.57</c:v>
                </c:pt>
                <c:pt idx="1459">
                  <c:v>13042.21</c:v>
                </c:pt>
                <c:pt idx="1460">
                  <c:v>13051.23</c:v>
                </c:pt>
                <c:pt idx="1461">
                  <c:v>13138.41</c:v>
                </c:pt>
                <c:pt idx="1462">
                  <c:v>13018.99</c:v>
                </c:pt>
                <c:pt idx="1463">
                  <c:v>13028.06</c:v>
                </c:pt>
                <c:pt idx="1464">
                  <c:v>12703.75</c:v>
                </c:pt>
                <c:pt idx="1465">
                  <c:v>12908.99</c:v>
                </c:pt>
                <c:pt idx="1466">
                  <c:v>12854.66</c:v>
                </c:pt>
                <c:pt idx="1467">
                  <c:v>12736.95</c:v>
                </c:pt>
                <c:pt idx="1468">
                  <c:v>12557.64</c:v>
                </c:pt>
                <c:pt idx="1469">
                  <c:v>12543.06</c:v>
                </c:pt>
                <c:pt idx="1470">
                  <c:v>12645.75</c:v>
                </c:pt>
                <c:pt idx="1471">
                  <c:v>12177.18</c:v>
                </c:pt>
                <c:pt idx="1472">
                  <c:v>12063.57</c:v>
                </c:pt>
                <c:pt idx="1473">
                  <c:v>11560.51</c:v>
                </c:pt>
                <c:pt idx="1474">
                  <c:v>11598.07</c:v>
                </c:pt>
                <c:pt idx="1475">
                  <c:v>11556.48</c:v>
                </c:pt>
                <c:pt idx="1476">
                  <c:v>11784.1</c:v>
                </c:pt>
                <c:pt idx="1477">
                  <c:v>12088.98</c:v>
                </c:pt>
                <c:pt idx="1478">
                  <c:v>12324.22</c:v>
                </c:pt>
                <c:pt idx="1479">
                  <c:v>12568.09</c:v>
                </c:pt>
                <c:pt idx="1480">
                  <c:v>12480.02</c:v>
                </c:pt>
                <c:pt idx="1481">
                  <c:v>13095.97</c:v>
                </c:pt>
                <c:pt idx="1482">
                  <c:v>13163.11</c:v>
                </c:pt>
                <c:pt idx="1483">
                  <c:v>13216.18</c:v>
                </c:pt>
                <c:pt idx="1484">
                  <c:v>13052.95</c:v>
                </c:pt>
                <c:pt idx="1485">
                  <c:v>13076.72</c:v>
                </c:pt>
                <c:pt idx="1486">
                  <c:v>13138.61</c:v>
                </c:pt>
                <c:pt idx="1487">
                  <c:v>13133.47</c:v>
                </c:pt>
                <c:pt idx="1488">
                  <c:v>13201.89</c:v>
                </c:pt>
                <c:pt idx="1489">
                  <c:v>13086.16</c:v>
                </c:pt>
                <c:pt idx="1490">
                  <c:v>13137.25</c:v>
                </c:pt>
                <c:pt idx="1491">
                  <c:v>13126.97</c:v>
                </c:pt>
                <c:pt idx="1492">
                  <c:v>13292.44</c:v>
                </c:pt>
                <c:pt idx="1493">
                  <c:v>13289.8</c:v>
                </c:pt>
                <c:pt idx="1494">
                  <c:v>13286.57</c:v>
                </c:pt>
                <c:pt idx="1495">
                  <c:v>13335.68</c:v>
                </c:pt>
                <c:pt idx="1496">
                  <c:v>13291.16</c:v>
                </c:pt>
                <c:pt idx="1497">
                  <c:v>13382.3</c:v>
                </c:pt>
                <c:pt idx="1498">
                  <c:v>13313.24</c:v>
                </c:pt>
                <c:pt idx="1499">
                  <c:v>13252.86</c:v>
                </c:pt>
                <c:pt idx="1500">
                  <c:v>13298.96</c:v>
                </c:pt>
                <c:pt idx="1501">
                  <c:v>13271</c:v>
                </c:pt>
                <c:pt idx="1502">
                  <c:v>13278.49</c:v>
                </c:pt>
                <c:pt idx="1503">
                  <c:v>13340.26</c:v>
                </c:pt>
                <c:pt idx="1504">
                  <c:v>13295.73</c:v>
                </c:pt>
                <c:pt idx="1505">
                  <c:v>13114.3</c:v>
                </c:pt>
                <c:pt idx="1506">
                  <c:v>13223.16</c:v>
                </c:pt>
                <c:pt idx="1507">
                  <c:v>13362.87</c:v>
                </c:pt>
                <c:pt idx="1508">
                  <c:v>13565.98</c:v>
                </c:pt>
                <c:pt idx="1509">
                  <c:v>13667.25</c:v>
                </c:pt>
                <c:pt idx="1510">
                  <c:v>13630.51</c:v>
                </c:pt>
                <c:pt idx="1511">
                  <c:v>13246.3</c:v>
                </c:pt>
                <c:pt idx="1512">
                  <c:v>13418.11</c:v>
                </c:pt>
                <c:pt idx="1513">
                  <c:v>13587.23</c:v>
                </c:pt>
                <c:pt idx="1514">
                  <c:v>13790.29</c:v>
                </c:pt>
                <c:pt idx="1515">
                  <c:v>13761.38</c:v>
                </c:pt>
                <c:pt idx="1516">
                  <c:v>13718.78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032-42B4-86BA-61AECD438F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53862656"/>
        <c:axId val="1153860992"/>
      </c:lineChart>
      <c:dateAx>
        <c:axId val="1153862656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153860992"/>
        <c:crosses val="autoZero"/>
        <c:auto val="1"/>
        <c:lblOffset val="100"/>
        <c:baseTimeUnit val="days"/>
      </c:dateAx>
      <c:valAx>
        <c:axId val="11538609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1538626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'CAC40'!$B$1</c:f>
              <c:strCache>
                <c:ptCount val="1"/>
                <c:pt idx="0">
                  <c:v>CHIUSURA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'CAC40'!$A$2:$A$1536</c:f>
              <c:numCache>
                <c:formatCode>m/d/yyyy</c:formatCode>
                <c:ptCount val="1535"/>
                <c:pt idx="0">
                  <c:v>42006</c:v>
                </c:pt>
                <c:pt idx="1">
                  <c:v>42009</c:v>
                </c:pt>
                <c:pt idx="2">
                  <c:v>42010</c:v>
                </c:pt>
                <c:pt idx="3">
                  <c:v>42011</c:v>
                </c:pt>
                <c:pt idx="4">
                  <c:v>42012</c:v>
                </c:pt>
                <c:pt idx="5">
                  <c:v>42013</c:v>
                </c:pt>
                <c:pt idx="6">
                  <c:v>42016</c:v>
                </c:pt>
                <c:pt idx="7">
                  <c:v>42017</c:v>
                </c:pt>
                <c:pt idx="8">
                  <c:v>42018</c:v>
                </c:pt>
                <c:pt idx="9">
                  <c:v>42019</c:v>
                </c:pt>
                <c:pt idx="10">
                  <c:v>42020</c:v>
                </c:pt>
                <c:pt idx="11">
                  <c:v>42023</c:v>
                </c:pt>
                <c:pt idx="12">
                  <c:v>42024</c:v>
                </c:pt>
                <c:pt idx="13">
                  <c:v>42025</c:v>
                </c:pt>
                <c:pt idx="14">
                  <c:v>42026</c:v>
                </c:pt>
                <c:pt idx="15">
                  <c:v>42027</c:v>
                </c:pt>
                <c:pt idx="16">
                  <c:v>42030</c:v>
                </c:pt>
                <c:pt idx="17">
                  <c:v>42031</c:v>
                </c:pt>
                <c:pt idx="18">
                  <c:v>42032</c:v>
                </c:pt>
                <c:pt idx="19">
                  <c:v>42033</c:v>
                </c:pt>
                <c:pt idx="20">
                  <c:v>42034</c:v>
                </c:pt>
                <c:pt idx="21">
                  <c:v>42037</c:v>
                </c:pt>
                <c:pt idx="22">
                  <c:v>42038</c:v>
                </c:pt>
                <c:pt idx="23">
                  <c:v>42039</c:v>
                </c:pt>
                <c:pt idx="24">
                  <c:v>42040</c:v>
                </c:pt>
                <c:pt idx="25">
                  <c:v>42041</c:v>
                </c:pt>
                <c:pt idx="26">
                  <c:v>42044</c:v>
                </c:pt>
                <c:pt idx="27">
                  <c:v>42045</c:v>
                </c:pt>
                <c:pt idx="28">
                  <c:v>42046</c:v>
                </c:pt>
                <c:pt idx="29">
                  <c:v>42047</c:v>
                </c:pt>
                <c:pt idx="30">
                  <c:v>42048</c:v>
                </c:pt>
                <c:pt idx="31">
                  <c:v>42051</c:v>
                </c:pt>
                <c:pt idx="32">
                  <c:v>42052</c:v>
                </c:pt>
                <c:pt idx="33">
                  <c:v>42053</c:v>
                </c:pt>
                <c:pt idx="34">
                  <c:v>42054</c:v>
                </c:pt>
                <c:pt idx="35">
                  <c:v>42055</c:v>
                </c:pt>
                <c:pt idx="36">
                  <c:v>42058</c:v>
                </c:pt>
                <c:pt idx="37">
                  <c:v>42059</c:v>
                </c:pt>
                <c:pt idx="38">
                  <c:v>42060</c:v>
                </c:pt>
                <c:pt idx="39">
                  <c:v>42061</c:v>
                </c:pt>
                <c:pt idx="40">
                  <c:v>42062</c:v>
                </c:pt>
                <c:pt idx="41">
                  <c:v>42065</c:v>
                </c:pt>
                <c:pt idx="42">
                  <c:v>42066</c:v>
                </c:pt>
                <c:pt idx="43">
                  <c:v>42067</c:v>
                </c:pt>
                <c:pt idx="44">
                  <c:v>42068</c:v>
                </c:pt>
                <c:pt idx="45">
                  <c:v>42069</c:v>
                </c:pt>
                <c:pt idx="46">
                  <c:v>42072</c:v>
                </c:pt>
                <c:pt idx="47">
                  <c:v>42073</c:v>
                </c:pt>
                <c:pt idx="48">
                  <c:v>42074</c:v>
                </c:pt>
                <c:pt idx="49">
                  <c:v>42075</c:v>
                </c:pt>
                <c:pt idx="50">
                  <c:v>42076</c:v>
                </c:pt>
                <c:pt idx="51">
                  <c:v>42079</c:v>
                </c:pt>
                <c:pt idx="52">
                  <c:v>42080</c:v>
                </c:pt>
                <c:pt idx="53">
                  <c:v>42081</c:v>
                </c:pt>
                <c:pt idx="54">
                  <c:v>42082</c:v>
                </c:pt>
                <c:pt idx="55">
                  <c:v>42083</c:v>
                </c:pt>
                <c:pt idx="56">
                  <c:v>42086</c:v>
                </c:pt>
                <c:pt idx="57">
                  <c:v>42087</c:v>
                </c:pt>
                <c:pt idx="58">
                  <c:v>42088</c:v>
                </c:pt>
                <c:pt idx="59">
                  <c:v>42089</c:v>
                </c:pt>
                <c:pt idx="60">
                  <c:v>42090</c:v>
                </c:pt>
                <c:pt idx="61">
                  <c:v>42093</c:v>
                </c:pt>
                <c:pt idx="62">
                  <c:v>42094</c:v>
                </c:pt>
                <c:pt idx="63">
                  <c:v>42095</c:v>
                </c:pt>
                <c:pt idx="64">
                  <c:v>42096</c:v>
                </c:pt>
                <c:pt idx="65">
                  <c:v>42101</c:v>
                </c:pt>
                <c:pt idx="66">
                  <c:v>42102</c:v>
                </c:pt>
                <c:pt idx="67">
                  <c:v>42103</c:v>
                </c:pt>
                <c:pt idx="68">
                  <c:v>42104</c:v>
                </c:pt>
                <c:pt idx="69">
                  <c:v>42107</c:v>
                </c:pt>
                <c:pt idx="70">
                  <c:v>42108</c:v>
                </c:pt>
                <c:pt idx="71">
                  <c:v>42109</c:v>
                </c:pt>
                <c:pt idx="72">
                  <c:v>42110</c:v>
                </c:pt>
                <c:pt idx="73">
                  <c:v>42111</c:v>
                </c:pt>
                <c:pt idx="74">
                  <c:v>42114</c:v>
                </c:pt>
                <c:pt idx="75">
                  <c:v>42115</c:v>
                </c:pt>
                <c:pt idx="76">
                  <c:v>42116</c:v>
                </c:pt>
                <c:pt idx="77">
                  <c:v>42117</c:v>
                </c:pt>
                <c:pt idx="78">
                  <c:v>42118</c:v>
                </c:pt>
                <c:pt idx="79">
                  <c:v>42121</c:v>
                </c:pt>
                <c:pt idx="80">
                  <c:v>42122</c:v>
                </c:pt>
                <c:pt idx="81">
                  <c:v>42123</c:v>
                </c:pt>
                <c:pt idx="82">
                  <c:v>42124</c:v>
                </c:pt>
                <c:pt idx="83">
                  <c:v>42128</c:v>
                </c:pt>
                <c:pt idx="84">
                  <c:v>42129</c:v>
                </c:pt>
                <c:pt idx="85">
                  <c:v>42130</c:v>
                </c:pt>
                <c:pt idx="86">
                  <c:v>42131</c:v>
                </c:pt>
                <c:pt idx="87">
                  <c:v>42132</c:v>
                </c:pt>
                <c:pt idx="88">
                  <c:v>42135</c:v>
                </c:pt>
                <c:pt idx="89">
                  <c:v>42136</c:v>
                </c:pt>
                <c:pt idx="90">
                  <c:v>42137</c:v>
                </c:pt>
                <c:pt idx="91">
                  <c:v>42138</c:v>
                </c:pt>
                <c:pt idx="92">
                  <c:v>42139</c:v>
                </c:pt>
                <c:pt idx="93">
                  <c:v>42142</c:v>
                </c:pt>
                <c:pt idx="94">
                  <c:v>42143</c:v>
                </c:pt>
                <c:pt idx="95">
                  <c:v>42144</c:v>
                </c:pt>
                <c:pt idx="96">
                  <c:v>42145</c:v>
                </c:pt>
                <c:pt idx="97">
                  <c:v>42146</c:v>
                </c:pt>
                <c:pt idx="98">
                  <c:v>42149</c:v>
                </c:pt>
                <c:pt idx="99">
                  <c:v>42150</c:v>
                </c:pt>
                <c:pt idx="100">
                  <c:v>42151</c:v>
                </c:pt>
                <c:pt idx="101">
                  <c:v>42152</c:v>
                </c:pt>
                <c:pt idx="102">
                  <c:v>42153</c:v>
                </c:pt>
                <c:pt idx="103">
                  <c:v>42156</c:v>
                </c:pt>
                <c:pt idx="104">
                  <c:v>42157</c:v>
                </c:pt>
                <c:pt idx="105">
                  <c:v>42158</c:v>
                </c:pt>
                <c:pt idx="106">
                  <c:v>42159</c:v>
                </c:pt>
                <c:pt idx="107">
                  <c:v>42160</c:v>
                </c:pt>
                <c:pt idx="108">
                  <c:v>42163</c:v>
                </c:pt>
                <c:pt idx="109">
                  <c:v>42164</c:v>
                </c:pt>
                <c:pt idx="110">
                  <c:v>42165</c:v>
                </c:pt>
                <c:pt idx="111">
                  <c:v>42166</c:v>
                </c:pt>
                <c:pt idx="112">
                  <c:v>42167</c:v>
                </c:pt>
                <c:pt idx="113">
                  <c:v>42170</c:v>
                </c:pt>
                <c:pt idx="114">
                  <c:v>42171</c:v>
                </c:pt>
                <c:pt idx="115">
                  <c:v>42172</c:v>
                </c:pt>
                <c:pt idx="116">
                  <c:v>42173</c:v>
                </c:pt>
                <c:pt idx="117">
                  <c:v>42174</c:v>
                </c:pt>
                <c:pt idx="118">
                  <c:v>42177</c:v>
                </c:pt>
                <c:pt idx="119">
                  <c:v>42178</c:v>
                </c:pt>
                <c:pt idx="120">
                  <c:v>42179</c:v>
                </c:pt>
                <c:pt idx="121">
                  <c:v>42180</c:v>
                </c:pt>
                <c:pt idx="122">
                  <c:v>42181</c:v>
                </c:pt>
                <c:pt idx="123">
                  <c:v>42184</c:v>
                </c:pt>
                <c:pt idx="124">
                  <c:v>42185</c:v>
                </c:pt>
                <c:pt idx="125">
                  <c:v>42186</c:v>
                </c:pt>
                <c:pt idx="126">
                  <c:v>42187</c:v>
                </c:pt>
                <c:pt idx="127">
                  <c:v>42188</c:v>
                </c:pt>
                <c:pt idx="128">
                  <c:v>42191</c:v>
                </c:pt>
                <c:pt idx="129">
                  <c:v>42192</c:v>
                </c:pt>
                <c:pt idx="130">
                  <c:v>42193</c:v>
                </c:pt>
                <c:pt idx="131">
                  <c:v>42194</c:v>
                </c:pt>
                <c:pt idx="132">
                  <c:v>42195</c:v>
                </c:pt>
                <c:pt idx="133">
                  <c:v>42198</c:v>
                </c:pt>
                <c:pt idx="134">
                  <c:v>42199</c:v>
                </c:pt>
                <c:pt idx="135">
                  <c:v>42200</c:v>
                </c:pt>
                <c:pt idx="136">
                  <c:v>42201</c:v>
                </c:pt>
                <c:pt idx="137">
                  <c:v>42202</c:v>
                </c:pt>
                <c:pt idx="138">
                  <c:v>42205</c:v>
                </c:pt>
                <c:pt idx="139">
                  <c:v>42206</c:v>
                </c:pt>
                <c:pt idx="140">
                  <c:v>42207</c:v>
                </c:pt>
                <c:pt idx="141">
                  <c:v>42208</c:v>
                </c:pt>
                <c:pt idx="142">
                  <c:v>42209</c:v>
                </c:pt>
                <c:pt idx="143">
                  <c:v>42212</c:v>
                </c:pt>
                <c:pt idx="144">
                  <c:v>42213</c:v>
                </c:pt>
                <c:pt idx="145">
                  <c:v>42214</c:v>
                </c:pt>
                <c:pt idx="146">
                  <c:v>42215</c:v>
                </c:pt>
                <c:pt idx="147">
                  <c:v>42216</c:v>
                </c:pt>
                <c:pt idx="148">
                  <c:v>42219</c:v>
                </c:pt>
                <c:pt idx="149">
                  <c:v>42220</c:v>
                </c:pt>
                <c:pt idx="150">
                  <c:v>42221</c:v>
                </c:pt>
                <c:pt idx="151">
                  <c:v>42222</c:v>
                </c:pt>
                <c:pt idx="152">
                  <c:v>42223</c:v>
                </c:pt>
                <c:pt idx="153">
                  <c:v>42226</c:v>
                </c:pt>
                <c:pt idx="154">
                  <c:v>42227</c:v>
                </c:pt>
                <c:pt idx="155">
                  <c:v>42228</c:v>
                </c:pt>
                <c:pt idx="156">
                  <c:v>42229</c:v>
                </c:pt>
                <c:pt idx="157">
                  <c:v>42230</c:v>
                </c:pt>
                <c:pt idx="158">
                  <c:v>42233</c:v>
                </c:pt>
                <c:pt idx="159">
                  <c:v>42234</c:v>
                </c:pt>
                <c:pt idx="160">
                  <c:v>42235</c:v>
                </c:pt>
                <c:pt idx="161">
                  <c:v>42236</c:v>
                </c:pt>
                <c:pt idx="162">
                  <c:v>42237</c:v>
                </c:pt>
                <c:pt idx="163">
                  <c:v>42240</c:v>
                </c:pt>
                <c:pt idx="164">
                  <c:v>42241</c:v>
                </c:pt>
                <c:pt idx="165">
                  <c:v>42242</c:v>
                </c:pt>
                <c:pt idx="166">
                  <c:v>42243</c:v>
                </c:pt>
                <c:pt idx="167">
                  <c:v>42244</c:v>
                </c:pt>
                <c:pt idx="168">
                  <c:v>42247</c:v>
                </c:pt>
                <c:pt idx="169">
                  <c:v>42248</c:v>
                </c:pt>
                <c:pt idx="170">
                  <c:v>42249</c:v>
                </c:pt>
                <c:pt idx="171">
                  <c:v>42250</c:v>
                </c:pt>
                <c:pt idx="172">
                  <c:v>42251</c:v>
                </c:pt>
                <c:pt idx="173">
                  <c:v>42254</c:v>
                </c:pt>
                <c:pt idx="174">
                  <c:v>42255</c:v>
                </c:pt>
                <c:pt idx="175">
                  <c:v>42256</c:v>
                </c:pt>
                <c:pt idx="176">
                  <c:v>42257</c:v>
                </c:pt>
                <c:pt idx="177">
                  <c:v>42258</c:v>
                </c:pt>
                <c:pt idx="178">
                  <c:v>42261</c:v>
                </c:pt>
                <c:pt idx="179">
                  <c:v>42262</c:v>
                </c:pt>
                <c:pt idx="180">
                  <c:v>42263</c:v>
                </c:pt>
                <c:pt idx="181">
                  <c:v>42264</c:v>
                </c:pt>
                <c:pt idx="182">
                  <c:v>42265</c:v>
                </c:pt>
                <c:pt idx="183">
                  <c:v>42268</c:v>
                </c:pt>
                <c:pt idx="184">
                  <c:v>42269</c:v>
                </c:pt>
                <c:pt idx="185">
                  <c:v>42270</c:v>
                </c:pt>
                <c:pt idx="186">
                  <c:v>42271</c:v>
                </c:pt>
                <c:pt idx="187">
                  <c:v>42272</c:v>
                </c:pt>
                <c:pt idx="188">
                  <c:v>42275</c:v>
                </c:pt>
                <c:pt idx="189">
                  <c:v>42276</c:v>
                </c:pt>
                <c:pt idx="190">
                  <c:v>42277</c:v>
                </c:pt>
                <c:pt idx="191">
                  <c:v>42278</c:v>
                </c:pt>
                <c:pt idx="192">
                  <c:v>42279</c:v>
                </c:pt>
                <c:pt idx="193">
                  <c:v>42282</c:v>
                </c:pt>
                <c:pt idx="194">
                  <c:v>42283</c:v>
                </c:pt>
                <c:pt idx="195">
                  <c:v>42284</c:v>
                </c:pt>
                <c:pt idx="196">
                  <c:v>42285</c:v>
                </c:pt>
                <c:pt idx="197">
                  <c:v>42286</c:v>
                </c:pt>
                <c:pt idx="198">
                  <c:v>42289</c:v>
                </c:pt>
                <c:pt idx="199">
                  <c:v>42290</c:v>
                </c:pt>
                <c:pt idx="200">
                  <c:v>42291</c:v>
                </c:pt>
                <c:pt idx="201">
                  <c:v>42292</c:v>
                </c:pt>
                <c:pt idx="202">
                  <c:v>42293</c:v>
                </c:pt>
                <c:pt idx="203">
                  <c:v>42296</c:v>
                </c:pt>
                <c:pt idx="204">
                  <c:v>42297</c:v>
                </c:pt>
                <c:pt idx="205">
                  <c:v>42298</c:v>
                </c:pt>
                <c:pt idx="206">
                  <c:v>42299</c:v>
                </c:pt>
                <c:pt idx="207">
                  <c:v>42300</c:v>
                </c:pt>
                <c:pt idx="208">
                  <c:v>42303</c:v>
                </c:pt>
                <c:pt idx="209">
                  <c:v>42304</c:v>
                </c:pt>
                <c:pt idx="210">
                  <c:v>42305</c:v>
                </c:pt>
                <c:pt idx="211">
                  <c:v>42306</c:v>
                </c:pt>
                <c:pt idx="212">
                  <c:v>42307</c:v>
                </c:pt>
                <c:pt idx="213">
                  <c:v>42310</c:v>
                </c:pt>
                <c:pt idx="214">
                  <c:v>42311</c:v>
                </c:pt>
                <c:pt idx="215">
                  <c:v>42312</c:v>
                </c:pt>
                <c:pt idx="216">
                  <c:v>42313</c:v>
                </c:pt>
                <c:pt idx="217">
                  <c:v>42314</c:v>
                </c:pt>
                <c:pt idx="218">
                  <c:v>42317</c:v>
                </c:pt>
                <c:pt idx="219">
                  <c:v>42318</c:v>
                </c:pt>
                <c:pt idx="220">
                  <c:v>42319</c:v>
                </c:pt>
                <c:pt idx="221">
                  <c:v>42320</c:v>
                </c:pt>
                <c:pt idx="222">
                  <c:v>42321</c:v>
                </c:pt>
                <c:pt idx="223">
                  <c:v>42324</c:v>
                </c:pt>
                <c:pt idx="224">
                  <c:v>42325</c:v>
                </c:pt>
                <c:pt idx="225">
                  <c:v>42326</c:v>
                </c:pt>
                <c:pt idx="226">
                  <c:v>42327</c:v>
                </c:pt>
                <c:pt idx="227">
                  <c:v>42328</c:v>
                </c:pt>
                <c:pt idx="228">
                  <c:v>42331</c:v>
                </c:pt>
                <c:pt idx="229">
                  <c:v>42332</c:v>
                </c:pt>
                <c:pt idx="230">
                  <c:v>42333</c:v>
                </c:pt>
                <c:pt idx="231">
                  <c:v>42334</c:v>
                </c:pt>
                <c:pt idx="232">
                  <c:v>42335</c:v>
                </c:pt>
                <c:pt idx="233">
                  <c:v>42338</c:v>
                </c:pt>
                <c:pt idx="234">
                  <c:v>42339</c:v>
                </c:pt>
                <c:pt idx="235">
                  <c:v>42340</c:v>
                </c:pt>
                <c:pt idx="236">
                  <c:v>42341</c:v>
                </c:pt>
                <c:pt idx="237">
                  <c:v>42342</c:v>
                </c:pt>
                <c:pt idx="238">
                  <c:v>42345</c:v>
                </c:pt>
                <c:pt idx="239">
                  <c:v>42346</c:v>
                </c:pt>
                <c:pt idx="240">
                  <c:v>42347</c:v>
                </c:pt>
                <c:pt idx="241">
                  <c:v>42348</c:v>
                </c:pt>
                <c:pt idx="242">
                  <c:v>42349</c:v>
                </c:pt>
                <c:pt idx="243">
                  <c:v>42352</c:v>
                </c:pt>
                <c:pt idx="244">
                  <c:v>42353</c:v>
                </c:pt>
                <c:pt idx="245">
                  <c:v>42354</c:v>
                </c:pt>
                <c:pt idx="246">
                  <c:v>42355</c:v>
                </c:pt>
                <c:pt idx="247">
                  <c:v>42356</c:v>
                </c:pt>
                <c:pt idx="248">
                  <c:v>42359</c:v>
                </c:pt>
                <c:pt idx="249">
                  <c:v>42360</c:v>
                </c:pt>
                <c:pt idx="250">
                  <c:v>42361</c:v>
                </c:pt>
                <c:pt idx="251">
                  <c:v>42362</c:v>
                </c:pt>
                <c:pt idx="252">
                  <c:v>42366</c:v>
                </c:pt>
                <c:pt idx="253">
                  <c:v>42367</c:v>
                </c:pt>
                <c:pt idx="254">
                  <c:v>42368</c:v>
                </c:pt>
                <c:pt idx="255">
                  <c:v>42369</c:v>
                </c:pt>
                <c:pt idx="256">
                  <c:v>42373</c:v>
                </c:pt>
                <c:pt idx="257">
                  <c:v>42374</c:v>
                </c:pt>
                <c:pt idx="258">
                  <c:v>42375</c:v>
                </c:pt>
                <c:pt idx="259">
                  <c:v>42376</c:v>
                </c:pt>
                <c:pt idx="260">
                  <c:v>42377</c:v>
                </c:pt>
                <c:pt idx="261">
                  <c:v>42380</c:v>
                </c:pt>
                <c:pt idx="262">
                  <c:v>42381</c:v>
                </c:pt>
                <c:pt idx="263">
                  <c:v>42382</c:v>
                </c:pt>
                <c:pt idx="264">
                  <c:v>42383</c:v>
                </c:pt>
                <c:pt idx="265">
                  <c:v>42384</c:v>
                </c:pt>
                <c:pt idx="266">
                  <c:v>42387</c:v>
                </c:pt>
                <c:pt idx="267">
                  <c:v>42388</c:v>
                </c:pt>
                <c:pt idx="268">
                  <c:v>42389</c:v>
                </c:pt>
                <c:pt idx="269">
                  <c:v>42390</c:v>
                </c:pt>
                <c:pt idx="270">
                  <c:v>42391</c:v>
                </c:pt>
                <c:pt idx="271">
                  <c:v>42394</c:v>
                </c:pt>
                <c:pt idx="272">
                  <c:v>42395</c:v>
                </c:pt>
                <c:pt idx="273">
                  <c:v>42396</c:v>
                </c:pt>
                <c:pt idx="274">
                  <c:v>42397</c:v>
                </c:pt>
                <c:pt idx="275">
                  <c:v>42398</c:v>
                </c:pt>
                <c:pt idx="276">
                  <c:v>42401</c:v>
                </c:pt>
                <c:pt idx="277">
                  <c:v>42402</c:v>
                </c:pt>
                <c:pt idx="278">
                  <c:v>42403</c:v>
                </c:pt>
                <c:pt idx="279">
                  <c:v>42404</c:v>
                </c:pt>
                <c:pt idx="280">
                  <c:v>42405</c:v>
                </c:pt>
                <c:pt idx="281">
                  <c:v>42408</c:v>
                </c:pt>
                <c:pt idx="282">
                  <c:v>42409</c:v>
                </c:pt>
                <c:pt idx="283">
                  <c:v>42410</c:v>
                </c:pt>
                <c:pt idx="284">
                  <c:v>42411</c:v>
                </c:pt>
                <c:pt idx="285">
                  <c:v>42412</c:v>
                </c:pt>
                <c:pt idx="286">
                  <c:v>42415</c:v>
                </c:pt>
                <c:pt idx="287">
                  <c:v>42416</c:v>
                </c:pt>
                <c:pt idx="288">
                  <c:v>42417</c:v>
                </c:pt>
                <c:pt idx="289">
                  <c:v>42418</c:v>
                </c:pt>
                <c:pt idx="290">
                  <c:v>42419</c:v>
                </c:pt>
                <c:pt idx="291">
                  <c:v>42422</c:v>
                </c:pt>
                <c:pt idx="292">
                  <c:v>42423</c:v>
                </c:pt>
                <c:pt idx="293">
                  <c:v>42424</c:v>
                </c:pt>
                <c:pt idx="294">
                  <c:v>42425</c:v>
                </c:pt>
                <c:pt idx="295">
                  <c:v>42426</c:v>
                </c:pt>
                <c:pt idx="296">
                  <c:v>42429</c:v>
                </c:pt>
                <c:pt idx="297">
                  <c:v>42430</c:v>
                </c:pt>
                <c:pt idx="298">
                  <c:v>42431</c:v>
                </c:pt>
                <c:pt idx="299">
                  <c:v>42432</c:v>
                </c:pt>
                <c:pt idx="300">
                  <c:v>42433</c:v>
                </c:pt>
                <c:pt idx="301">
                  <c:v>42436</c:v>
                </c:pt>
                <c:pt idx="302">
                  <c:v>42437</c:v>
                </c:pt>
                <c:pt idx="303">
                  <c:v>42438</c:v>
                </c:pt>
                <c:pt idx="304">
                  <c:v>42439</c:v>
                </c:pt>
                <c:pt idx="305">
                  <c:v>42440</c:v>
                </c:pt>
                <c:pt idx="306">
                  <c:v>42443</c:v>
                </c:pt>
                <c:pt idx="307">
                  <c:v>42444</c:v>
                </c:pt>
                <c:pt idx="308">
                  <c:v>42445</c:v>
                </c:pt>
                <c:pt idx="309">
                  <c:v>42446</c:v>
                </c:pt>
                <c:pt idx="310">
                  <c:v>42447</c:v>
                </c:pt>
                <c:pt idx="311">
                  <c:v>42450</c:v>
                </c:pt>
                <c:pt idx="312">
                  <c:v>42451</c:v>
                </c:pt>
                <c:pt idx="313">
                  <c:v>42452</c:v>
                </c:pt>
                <c:pt idx="314">
                  <c:v>42453</c:v>
                </c:pt>
                <c:pt idx="315">
                  <c:v>42458</c:v>
                </c:pt>
                <c:pt idx="316">
                  <c:v>42459</c:v>
                </c:pt>
                <c:pt idx="317">
                  <c:v>42460</c:v>
                </c:pt>
                <c:pt idx="318">
                  <c:v>42461</c:v>
                </c:pt>
                <c:pt idx="319">
                  <c:v>42464</c:v>
                </c:pt>
                <c:pt idx="320">
                  <c:v>42465</c:v>
                </c:pt>
                <c:pt idx="321">
                  <c:v>42466</c:v>
                </c:pt>
                <c:pt idx="322">
                  <c:v>42467</c:v>
                </c:pt>
                <c:pt idx="323">
                  <c:v>42468</c:v>
                </c:pt>
                <c:pt idx="324">
                  <c:v>42471</c:v>
                </c:pt>
                <c:pt idx="325">
                  <c:v>42472</c:v>
                </c:pt>
                <c:pt idx="326">
                  <c:v>42473</c:v>
                </c:pt>
                <c:pt idx="327">
                  <c:v>42474</c:v>
                </c:pt>
                <c:pt idx="328">
                  <c:v>42475</c:v>
                </c:pt>
                <c:pt idx="329">
                  <c:v>42478</c:v>
                </c:pt>
                <c:pt idx="330">
                  <c:v>42479</c:v>
                </c:pt>
                <c:pt idx="331">
                  <c:v>42480</c:v>
                </c:pt>
                <c:pt idx="332">
                  <c:v>42481</c:v>
                </c:pt>
                <c:pt idx="333">
                  <c:v>42482</c:v>
                </c:pt>
                <c:pt idx="334">
                  <c:v>42485</c:v>
                </c:pt>
                <c:pt idx="335">
                  <c:v>42486</c:v>
                </c:pt>
                <c:pt idx="336">
                  <c:v>42487</c:v>
                </c:pt>
                <c:pt idx="337">
                  <c:v>42488</c:v>
                </c:pt>
                <c:pt idx="338">
                  <c:v>42489</c:v>
                </c:pt>
                <c:pt idx="339">
                  <c:v>42492</c:v>
                </c:pt>
                <c:pt idx="340">
                  <c:v>42493</c:v>
                </c:pt>
                <c:pt idx="341">
                  <c:v>42494</c:v>
                </c:pt>
                <c:pt idx="342">
                  <c:v>42495</c:v>
                </c:pt>
                <c:pt idx="343">
                  <c:v>42496</c:v>
                </c:pt>
                <c:pt idx="344">
                  <c:v>42499</c:v>
                </c:pt>
                <c:pt idx="345">
                  <c:v>42500</c:v>
                </c:pt>
                <c:pt idx="346">
                  <c:v>42501</c:v>
                </c:pt>
                <c:pt idx="347">
                  <c:v>42502</c:v>
                </c:pt>
                <c:pt idx="348">
                  <c:v>42503</c:v>
                </c:pt>
                <c:pt idx="349">
                  <c:v>42506</c:v>
                </c:pt>
                <c:pt idx="350">
                  <c:v>42507</c:v>
                </c:pt>
                <c:pt idx="351">
                  <c:v>42508</c:v>
                </c:pt>
                <c:pt idx="352">
                  <c:v>42509</c:v>
                </c:pt>
                <c:pt idx="353">
                  <c:v>42510</c:v>
                </c:pt>
                <c:pt idx="354">
                  <c:v>42513</c:v>
                </c:pt>
                <c:pt idx="355">
                  <c:v>42514</c:v>
                </c:pt>
                <c:pt idx="356">
                  <c:v>42515</c:v>
                </c:pt>
                <c:pt idx="357">
                  <c:v>42516</c:v>
                </c:pt>
                <c:pt idx="358">
                  <c:v>42517</c:v>
                </c:pt>
                <c:pt idx="359">
                  <c:v>42520</c:v>
                </c:pt>
                <c:pt idx="360">
                  <c:v>42521</c:v>
                </c:pt>
                <c:pt idx="361">
                  <c:v>42522</c:v>
                </c:pt>
                <c:pt idx="362">
                  <c:v>42523</c:v>
                </c:pt>
                <c:pt idx="363">
                  <c:v>42524</c:v>
                </c:pt>
                <c:pt idx="364">
                  <c:v>42527</c:v>
                </c:pt>
                <c:pt idx="365">
                  <c:v>42528</c:v>
                </c:pt>
                <c:pt idx="366">
                  <c:v>42529</c:v>
                </c:pt>
                <c:pt idx="367">
                  <c:v>42530</c:v>
                </c:pt>
                <c:pt idx="368">
                  <c:v>42531</c:v>
                </c:pt>
                <c:pt idx="369">
                  <c:v>42534</c:v>
                </c:pt>
                <c:pt idx="370">
                  <c:v>42535</c:v>
                </c:pt>
                <c:pt idx="371">
                  <c:v>42536</c:v>
                </c:pt>
                <c:pt idx="372">
                  <c:v>42537</c:v>
                </c:pt>
                <c:pt idx="373">
                  <c:v>42538</c:v>
                </c:pt>
                <c:pt idx="374">
                  <c:v>42541</c:v>
                </c:pt>
                <c:pt idx="375">
                  <c:v>42542</c:v>
                </c:pt>
                <c:pt idx="376">
                  <c:v>42543</c:v>
                </c:pt>
                <c:pt idx="377">
                  <c:v>42544</c:v>
                </c:pt>
                <c:pt idx="378">
                  <c:v>42545</c:v>
                </c:pt>
                <c:pt idx="379">
                  <c:v>42548</c:v>
                </c:pt>
                <c:pt idx="380">
                  <c:v>42549</c:v>
                </c:pt>
                <c:pt idx="381">
                  <c:v>42550</c:v>
                </c:pt>
                <c:pt idx="382">
                  <c:v>42551</c:v>
                </c:pt>
                <c:pt idx="383">
                  <c:v>42552</c:v>
                </c:pt>
                <c:pt idx="384">
                  <c:v>42555</c:v>
                </c:pt>
                <c:pt idx="385">
                  <c:v>42556</c:v>
                </c:pt>
                <c:pt idx="386">
                  <c:v>42557</c:v>
                </c:pt>
                <c:pt idx="387">
                  <c:v>42558</c:v>
                </c:pt>
                <c:pt idx="388">
                  <c:v>42559</c:v>
                </c:pt>
                <c:pt idx="389">
                  <c:v>42562</c:v>
                </c:pt>
                <c:pt idx="390">
                  <c:v>42563</c:v>
                </c:pt>
                <c:pt idx="391">
                  <c:v>42564</c:v>
                </c:pt>
                <c:pt idx="392">
                  <c:v>42565</c:v>
                </c:pt>
                <c:pt idx="393">
                  <c:v>42566</c:v>
                </c:pt>
                <c:pt idx="394">
                  <c:v>42569</c:v>
                </c:pt>
                <c:pt idx="395">
                  <c:v>42570</c:v>
                </c:pt>
                <c:pt idx="396">
                  <c:v>42571</c:v>
                </c:pt>
                <c:pt idx="397">
                  <c:v>42572</c:v>
                </c:pt>
                <c:pt idx="398">
                  <c:v>42573</c:v>
                </c:pt>
                <c:pt idx="399">
                  <c:v>42576</c:v>
                </c:pt>
                <c:pt idx="400">
                  <c:v>42577</c:v>
                </c:pt>
                <c:pt idx="401">
                  <c:v>42578</c:v>
                </c:pt>
                <c:pt idx="402">
                  <c:v>42579</c:v>
                </c:pt>
                <c:pt idx="403">
                  <c:v>42580</c:v>
                </c:pt>
                <c:pt idx="404">
                  <c:v>42583</c:v>
                </c:pt>
                <c:pt idx="405">
                  <c:v>42584</c:v>
                </c:pt>
                <c:pt idx="406">
                  <c:v>42585</c:v>
                </c:pt>
                <c:pt idx="407">
                  <c:v>42586</c:v>
                </c:pt>
                <c:pt idx="408">
                  <c:v>42587</c:v>
                </c:pt>
                <c:pt idx="409">
                  <c:v>42590</c:v>
                </c:pt>
                <c:pt idx="410">
                  <c:v>42591</c:v>
                </c:pt>
                <c:pt idx="411">
                  <c:v>42592</c:v>
                </c:pt>
                <c:pt idx="412">
                  <c:v>42593</c:v>
                </c:pt>
                <c:pt idx="413">
                  <c:v>42594</c:v>
                </c:pt>
                <c:pt idx="414">
                  <c:v>42597</c:v>
                </c:pt>
                <c:pt idx="415">
                  <c:v>42598</c:v>
                </c:pt>
                <c:pt idx="416">
                  <c:v>42599</c:v>
                </c:pt>
                <c:pt idx="417">
                  <c:v>42600</c:v>
                </c:pt>
                <c:pt idx="418">
                  <c:v>42601</c:v>
                </c:pt>
                <c:pt idx="419">
                  <c:v>42604</c:v>
                </c:pt>
                <c:pt idx="420">
                  <c:v>42605</c:v>
                </c:pt>
                <c:pt idx="421">
                  <c:v>42606</c:v>
                </c:pt>
                <c:pt idx="422">
                  <c:v>42607</c:v>
                </c:pt>
                <c:pt idx="423">
                  <c:v>42608</c:v>
                </c:pt>
                <c:pt idx="424">
                  <c:v>42611</c:v>
                </c:pt>
                <c:pt idx="425">
                  <c:v>42612</c:v>
                </c:pt>
                <c:pt idx="426">
                  <c:v>42613</c:v>
                </c:pt>
                <c:pt idx="427">
                  <c:v>42614</c:v>
                </c:pt>
                <c:pt idx="428">
                  <c:v>42615</c:v>
                </c:pt>
                <c:pt idx="429">
                  <c:v>42618</c:v>
                </c:pt>
                <c:pt idx="430">
                  <c:v>42619</c:v>
                </c:pt>
                <c:pt idx="431">
                  <c:v>42620</c:v>
                </c:pt>
                <c:pt idx="432">
                  <c:v>42621</c:v>
                </c:pt>
                <c:pt idx="433">
                  <c:v>42622</c:v>
                </c:pt>
                <c:pt idx="434">
                  <c:v>42625</c:v>
                </c:pt>
                <c:pt idx="435">
                  <c:v>42626</c:v>
                </c:pt>
                <c:pt idx="436">
                  <c:v>42627</c:v>
                </c:pt>
                <c:pt idx="437">
                  <c:v>42628</c:v>
                </c:pt>
                <c:pt idx="438">
                  <c:v>42629</c:v>
                </c:pt>
                <c:pt idx="439">
                  <c:v>42632</c:v>
                </c:pt>
                <c:pt idx="440">
                  <c:v>42633</c:v>
                </c:pt>
                <c:pt idx="441">
                  <c:v>42634</c:v>
                </c:pt>
                <c:pt idx="442">
                  <c:v>42635</c:v>
                </c:pt>
                <c:pt idx="443">
                  <c:v>42636</c:v>
                </c:pt>
                <c:pt idx="444">
                  <c:v>42639</c:v>
                </c:pt>
                <c:pt idx="445">
                  <c:v>42640</c:v>
                </c:pt>
                <c:pt idx="446">
                  <c:v>42641</c:v>
                </c:pt>
                <c:pt idx="447">
                  <c:v>42642</c:v>
                </c:pt>
                <c:pt idx="448">
                  <c:v>42643</c:v>
                </c:pt>
                <c:pt idx="449">
                  <c:v>42646</c:v>
                </c:pt>
                <c:pt idx="450">
                  <c:v>42647</c:v>
                </c:pt>
                <c:pt idx="451">
                  <c:v>42648</c:v>
                </c:pt>
                <c:pt idx="452">
                  <c:v>42649</c:v>
                </c:pt>
                <c:pt idx="453">
                  <c:v>42650</c:v>
                </c:pt>
                <c:pt idx="454">
                  <c:v>42653</c:v>
                </c:pt>
                <c:pt idx="455">
                  <c:v>42654</c:v>
                </c:pt>
                <c:pt idx="456">
                  <c:v>42655</c:v>
                </c:pt>
                <c:pt idx="457">
                  <c:v>42656</c:v>
                </c:pt>
                <c:pt idx="458">
                  <c:v>42657</c:v>
                </c:pt>
                <c:pt idx="459">
                  <c:v>42660</c:v>
                </c:pt>
                <c:pt idx="460">
                  <c:v>42661</c:v>
                </c:pt>
                <c:pt idx="461">
                  <c:v>42662</c:v>
                </c:pt>
                <c:pt idx="462">
                  <c:v>42663</c:v>
                </c:pt>
                <c:pt idx="463">
                  <c:v>42664</c:v>
                </c:pt>
                <c:pt idx="464">
                  <c:v>42667</c:v>
                </c:pt>
                <c:pt idx="465">
                  <c:v>42668</c:v>
                </c:pt>
                <c:pt idx="466">
                  <c:v>42669</c:v>
                </c:pt>
                <c:pt idx="467">
                  <c:v>42670</c:v>
                </c:pt>
                <c:pt idx="468">
                  <c:v>42671</c:v>
                </c:pt>
                <c:pt idx="469">
                  <c:v>42674</c:v>
                </c:pt>
                <c:pt idx="470">
                  <c:v>42675</c:v>
                </c:pt>
                <c:pt idx="471">
                  <c:v>42676</c:v>
                </c:pt>
                <c:pt idx="472">
                  <c:v>42677</c:v>
                </c:pt>
                <c:pt idx="473">
                  <c:v>42678</c:v>
                </c:pt>
                <c:pt idx="474">
                  <c:v>42681</c:v>
                </c:pt>
                <c:pt idx="475">
                  <c:v>42682</c:v>
                </c:pt>
                <c:pt idx="476">
                  <c:v>42683</c:v>
                </c:pt>
                <c:pt idx="477">
                  <c:v>42684</c:v>
                </c:pt>
                <c:pt idx="478">
                  <c:v>42685</c:v>
                </c:pt>
                <c:pt idx="479">
                  <c:v>42688</c:v>
                </c:pt>
                <c:pt idx="480">
                  <c:v>42689</c:v>
                </c:pt>
                <c:pt idx="481">
                  <c:v>42690</c:v>
                </c:pt>
                <c:pt idx="482">
                  <c:v>42691</c:v>
                </c:pt>
                <c:pt idx="483">
                  <c:v>42692</c:v>
                </c:pt>
                <c:pt idx="484">
                  <c:v>42695</c:v>
                </c:pt>
                <c:pt idx="485">
                  <c:v>42696</c:v>
                </c:pt>
                <c:pt idx="486">
                  <c:v>42697</c:v>
                </c:pt>
                <c:pt idx="487">
                  <c:v>42698</c:v>
                </c:pt>
                <c:pt idx="488">
                  <c:v>42699</c:v>
                </c:pt>
                <c:pt idx="489">
                  <c:v>42702</c:v>
                </c:pt>
                <c:pt idx="490">
                  <c:v>42703</c:v>
                </c:pt>
                <c:pt idx="491">
                  <c:v>42704</c:v>
                </c:pt>
                <c:pt idx="492">
                  <c:v>42705</c:v>
                </c:pt>
                <c:pt idx="493">
                  <c:v>42706</c:v>
                </c:pt>
                <c:pt idx="494">
                  <c:v>42709</c:v>
                </c:pt>
                <c:pt idx="495">
                  <c:v>42710</c:v>
                </c:pt>
                <c:pt idx="496">
                  <c:v>42711</c:v>
                </c:pt>
                <c:pt idx="497">
                  <c:v>42712</c:v>
                </c:pt>
                <c:pt idx="498">
                  <c:v>42713</c:v>
                </c:pt>
                <c:pt idx="499">
                  <c:v>42716</c:v>
                </c:pt>
                <c:pt idx="500">
                  <c:v>42717</c:v>
                </c:pt>
                <c:pt idx="501">
                  <c:v>42718</c:v>
                </c:pt>
                <c:pt idx="502">
                  <c:v>42719</c:v>
                </c:pt>
                <c:pt idx="503">
                  <c:v>42720</c:v>
                </c:pt>
                <c:pt idx="504">
                  <c:v>42723</c:v>
                </c:pt>
                <c:pt idx="505">
                  <c:v>42724</c:v>
                </c:pt>
                <c:pt idx="506">
                  <c:v>42725</c:v>
                </c:pt>
                <c:pt idx="507">
                  <c:v>42726</c:v>
                </c:pt>
                <c:pt idx="508">
                  <c:v>42727</c:v>
                </c:pt>
                <c:pt idx="509">
                  <c:v>42731</c:v>
                </c:pt>
                <c:pt idx="510">
                  <c:v>42732</c:v>
                </c:pt>
                <c:pt idx="511">
                  <c:v>42733</c:v>
                </c:pt>
                <c:pt idx="512">
                  <c:v>42734</c:v>
                </c:pt>
                <c:pt idx="513">
                  <c:v>42737</c:v>
                </c:pt>
                <c:pt idx="514">
                  <c:v>42738</c:v>
                </c:pt>
                <c:pt idx="515">
                  <c:v>42739</c:v>
                </c:pt>
                <c:pt idx="516">
                  <c:v>42740</c:v>
                </c:pt>
                <c:pt idx="517">
                  <c:v>42741</c:v>
                </c:pt>
                <c:pt idx="518">
                  <c:v>42744</c:v>
                </c:pt>
                <c:pt idx="519">
                  <c:v>42745</c:v>
                </c:pt>
                <c:pt idx="520">
                  <c:v>42746</c:v>
                </c:pt>
                <c:pt idx="521">
                  <c:v>42747</c:v>
                </c:pt>
                <c:pt idx="522">
                  <c:v>42748</c:v>
                </c:pt>
                <c:pt idx="523">
                  <c:v>42751</c:v>
                </c:pt>
                <c:pt idx="524">
                  <c:v>42752</c:v>
                </c:pt>
                <c:pt idx="525">
                  <c:v>42753</c:v>
                </c:pt>
                <c:pt idx="526">
                  <c:v>42754</c:v>
                </c:pt>
                <c:pt idx="527">
                  <c:v>42755</c:v>
                </c:pt>
                <c:pt idx="528">
                  <c:v>42758</c:v>
                </c:pt>
                <c:pt idx="529">
                  <c:v>42759</c:v>
                </c:pt>
                <c:pt idx="530">
                  <c:v>42760</c:v>
                </c:pt>
                <c:pt idx="531">
                  <c:v>42761</c:v>
                </c:pt>
                <c:pt idx="532">
                  <c:v>42762</c:v>
                </c:pt>
                <c:pt idx="533">
                  <c:v>42765</c:v>
                </c:pt>
                <c:pt idx="534">
                  <c:v>42766</c:v>
                </c:pt>
                <c:pt idx="535">
                  <c:v>42767</c:v>
                </c:pt>
                <c:pt idx="536">
                  <c:v>42768</c:v>
                </c:pt>
                <c:pt idx="537">
                  <c:v>42769</c:v>
                </c:pt>
                <c:pt idx="538">
                  <c:v>42772</c:v>
                </c:pt>
                <c:pt idx="539">
                  <c:v>42773</c:v>
                </c:pt>
                <c:pt idx="540">
                  <c:v>42774</c:v>
                </c:pt>
                <c:pt idx="541">
                  <c:v>42775</c:v>
                </c:pt>
                <c:pt idx="542">
                  <c:v>42776</c:v>
                </c:pt>
                <c:pt idx="543">
                  <c:v>42779</c:v>
                </c:pt>
                <c:pt idx="544">
                  <c:v>42780</c:v>
                </c:pt>
                <c:pt idx="545">
                  <c:v>42781</c:v>
                </c:pt>
                <c:pt idx="546">
                  <c:v>42782</c:v>
                </c:pt>
                <c:pt idx="547">
                  <c:v>42783</c:v>
                </c:pt>
                <c:pt idx="548">
                  <c:v>42786</c:v>
                </c:pt>
                <c:pt idx="549">
                  <c:v>42787</c:v>
                </c:pt>
                <c:pt idx="550">
                  <c:v>42788</c:v>
                </c:pt>
                <c:pt idx="551">
                  <c:v>42789</c:v>
                </c:pt>
                <c:pt idx="552">
                  <c:v>42790</c:v>
                </c:pt>
                <c:pt idx="553">
                  <c:v>42793</c:v>
                </c:pt>
                <c:pt idx="554">
                  <c:v>42794</c:v>
                </c:pt>
                <c:pt idx="555">
                  <c:v>42795</c:v>
                </c:pt>
                <c:pt idx="556">
                  <c:v>42796</c:v>
                </c:pt>
                <c:pt idx="557">
                  <c:v>42797</c:v>
                </c:pt>
                <c:pt idx="558">
                  <c:v>42800</c:v>
                </c:pt>
                <c:pt idx="559">
                  <c:v>42801</c:v>
                </c:pt>
                <c:pt idx="560">
                  <c:v>42802</c:v>
                </c:pt>
                <c:pt idx="561">
                  <c:v>42803</c:v>
                </c:pt>
                <c:pt idx="562">
                  <c:v>42804</c:v>
                </c:pt>
                <c:pt idx="563">
                  <c:v>42807</c:v>
                </c:pt>
                <c:pt idx="564">
                  <c:v>42808</c:v>
                </c:pt>
                <c:pt idx="565">
                  <c:v>42809</c:v>
                </c:pt>
                <c:pt idx="566">
                  <c:v>42810</c:v>
                </c:pt>
                <c:pt idx="567">
                  <c:v>42811</c:v>
                </c:pt>
                <c:pt idx="568">
                  <c:v>42814</c:v>
                </c:pt>
                <c:pt idx="569">
                  <c:v>42815</c:v>
                </c:pt>
                <c:pt idx="570">
                  <c:v>42816</c:v>
                </c:pt>
                <c:pt idx="571">
                  <c:v>42817</c:v>
                </c:pt>
                <c:pt idx="572">
                  <c:v>42818</c:v>
                </c:pt>
                <c:pt idx="573">
                  <c:v>42821</c:v>
                </c:pt>
                <c:pt idx="574">
                  <c:v>42822</c:v>
                </c:pt>
                <c:pt idx="575">
                  <c:v>42823</c:v>
                </c:pt>
                <c:pt idx="576">
                  <c:v>42824</c:v>
                </c:pt>
                <c:pt idx="577">
                  <c:v>42825</c:v>
                </c:pt>
                <c:pt idx="578">
                  <c:v>42828</c:v>
                </c:pt>
                <c:pt idx="579">
                  <c:v>42829</c:v>
                </c:pt>
                <c:pt idx="580">
                  <c:v>42830</c:v>
                </c:pt>
                <c:pt idx="581">
                  <c:v>42831</c:v>
                </c:pt>
                <c:pt idx="582">
                  <c:v>42832</c:v>
                </c:pt>
                <c:pt idx="583">
                  <c:v>42835</c:v>
                </c:pt>
                <c:pt idx="584">
                  <c:v>42836</c:v>
                </c:pt>
                <c:pt idx="585">
                  <c:v>42837</c:v>
                </c:pt>
                <c:pt idx="586">
                  <c:v>42838</c:v>
                </c:pt>
                <c:pt idx="587">
                  <c:v>42843</c:v>
                </c:pt>
                <c:pt idx="588">
                  <c:v>42844</c:v>
                </c:pt>
                <c:pt idx="589">
                  <c:v>42845</c:v>
                </c:pt>
                <c:pt idx="590">
                  <c:v>42846</c:v>
                </c:pt>
                <c:pt idx="591">
                  <c:v>42849</c:v>
                </c:pt>
                <c:pt idx="592">
                  <c:v>42850</c:v>
                </c:pt>
                <c:pt idx="593">
                  <c:v>42851</c:v>
                </c:pt>
                <c:pt idx="594">
                  <c:v>42852</c:v>
                </c:pt>
                <c:pt idx="595">
                  <c:v>42853</c:v>
                </c:pt>
                <c:pt idx="596">
                  <c:v>42857</c:v>
                </c:pt>
                <c:pt idx="597">
                  <c:v>42858</c:v>
                </c:pt>
                <c:pt idx="598">
                  <c:v>42859</c:v>
                </c:pt>
                <c:pt idx="599">
                  <c:v>42860</c:v>
                </c:pt>
                <c:pt idx="600">
                  <c:v>42863</c:v>
                </c:pt>
                <c:pt idx="601">
                  <c:v>42864</c:v>
                </c:pt>
                <c:pt idx="602">
                  <c:v>42865</c:v>
                </c:pt>
                <c:pt idx="603">
                  <c:v>42866</c:v>
                </c:pt>
                <c:pt idx="604">
                  <c:v>42867</c:v>
                </c:pt>
                <c:pt idx="605">
                  <c:v>42870</c:v>
                </c:pt>
                <c:pt idx="606">
                  <c:v>42871</c:v>
                </c:pt>
                <c:pt idx="607">
                  <c:v>42872</c:v>
                </c:pt>
                <c:pt idx="608">
                  <c:v>42873</c:v>
                </c:pt>
                <c:pt idx="609">
                  <c:v>42874</c:v>
                </c:pt>
                <c:pt idx="610">
                  <c:v>42877</c:v>
                </c:pt>
                <c:pt idx="611">
                  <c:v>42878</c:v>
                </c:pt>
                <c:pt idx="612">
                  <c:v>42879</c:v>
                </c:pt>
                <c:pt idx="613">
                  <c:v>42880</c:v>
                </c:pt>
                <c:pt idx="614">
                  <c:v>42881</c:v>
                </c:pt>
                <c:pt idx="615">
                  <c:v>42884</c:v>
                </c:pt>
                <c:pt idx="616">
                  <c:v>42885</c:v>
                </c:pt>
                <c:pt idx="617">
                  <c:v>42886</c:v>
                </c:pt>
                <c:pt idx="618">
                  <c:v>42887</c:v>
                </c:pt>
                <c:pt idx="619">
                  <c:v>42888</c:v>
                </c:pt>
                <c:pt idx="620">
                  <c:v>42891</c:v>
                </c:pt>
                <c:pt idx="621">
                  <c:v>42892</c:v>
                </c:pt>
                <c:pt idx="622">
                  <c:v>42893</c:v>
                </c:pt>
                <c:pt idx="623">
                  <c:v>42894</c:v>
                </c:pt>
                <c:pt idx="624">
                  <c:v>42895</c:v>
                </c:pt>
                <c:pt idx="625">
                  <c:v>42898</c:v>
                </c:pt>
                <c:pt idx="626">
                  <c:v>42899</c:v>
                </c:pt>
                <c:pt idx="627">
                  <c:v>42900</c:v>
                </c:pt>
                <c:pt idx="628">
                  <c:v>42901</c:v>
                </c:pt>
                <c:pt idx="629">
                  <c:v>42902</c:v>
                </c:pt>
                <c:pt idx="630">
                  <c:v>42905</c:v>
                </c:pt>
                <c:pt idx="631">
                  <c:v>42906</c:v>
                </c:pt>
                <c:pt idx="632">
                  <c:v>42907</c:v>
                </c:pt>
                <c:pt idx="633">
                  <c:v>42908</c:v>
                </c:pt>
                <c:pt idx="634">
                  <c:v>42909</c:v>
                </c:pt>
                <c:pt idx="635">
                  <c:v>42912</c:v>
                </c:pt>
                <c:pt idx="636">
                  <c:v>42913</c:v>
                </c:pt>
                <c:pt idx="637">
                  <c:v>42914</c:v>
                </c:pt>
                <c:pt idx="638">
                  <c:v>42915</c:v>
                </c:pt>
                <c:pt idx="639">
                  <c:v>42916</c:v>
                </c:pt>
                <c:pt idx="640">
                  <c:v>42919</c:v>
                </c:pt>
                <c:pt idx="641">
                  <c:v>42920</c:v>
                </c:pt>
                <c:pt idx="642">
                  <c:v>42921</c:v>
                </c:pt>
                <c:pt idx="643">
                  <c:v>42922</c:v>
                </c:pt>
                <c:pt idx="644">
                  <c:v>42923</c:v>
                </c:pt>
                <c:pt idx="645">
                  <c:v>42926</c:v>
                </c:pt>
                <c:pt idx="646">
                  <c:v>42927</c:v>
                </c:pt>
                <c:pt idx="647">
                  <c:v>42928</c:v>
                </c:pt>
                <c:pt idx="648">
                  <c:v>42929</c:v>
                </c:pt>
                <c:pt idx="649">
                  <c:v>42930</c:v>
                </c:pt>
                <c:pt idx="650">
                  <c:v>42933</c:v>
                </c:pt>
                <c:pt idx="651">
                  <c:v>42934</c:v>
                </c:pt>
                <c:pt idx="652">
                  <c:v>42935</c:v>
                </c:pt>
                <c:pt idx="653">
                  <c:v>42936</c:v>
                </c:pt>
                <c:pt idx="654">
                  <c:v>42937</c:v>
                </c:pt>
                <c:pt idx="655">
                  <c:v>42940</c:v>
                </c:pt>
                <c:pt idx="656">
                  <c:v>42941</c:v>
                </c:pt>
                <c:pt idx="657">
                  <c:v>42942</c:v>
                </c:pt>
                <c:pt idx="658">
                  <c:v>42943</c:v>
                </c:pt>
                <c:pt idx="659">
                  <c:v>42944</c:v>
                </c:pt>
                <c:pt idx="660">
                  <c:v>42947</c:v>
                </c:pt>
                <c:pt idx="661">
                  <c:v>42948</c:v>
                </c:pt>
                <c:pt idx="662">
                  <c:v>42949</c:v>
                </c:pt>
                <c:pt idx="663">
                  <c:v>42950</c:v>
                </c:pt>
                <c:pt idx="664">
                  <c:v>42951</c:v>
                </c:pt>
                <c:pt idx="665">
                  <c:v>42954</c:v>
                </c:pt>
                <c:pt idx="666">
                  <c:v>42955</c:v>
                </c:pt>
                <c:pt idx="667">
                  <c:v>42956</c:v>
                </c:pt>
                <c:pt idx="668">
                  <c:v>42957</c:v>
                </c:pt>
                <c:pt idx="669">
                  <c:v>42958</c:v>
                </c:pt>
                <c:pt idx="670">
                  <c:v>42961</c:v>
                </c:pt>
                <c:pt idx="671">
                  <c:v>42962</c:v>
                </c:pt>
                <c:pt idx="672">
                  <c:v>42963</c:v>
                </c:pt>
                <c:pt idx="673">
                  <c:v>42964</c:v>
                </c:pt>
                <c:pt idx="674">
                  <c:v>42965</c:v>
                </c:pt>
                <c:pt idx="675">
                  <c:v>42968</c:v>
                </c:pt>
                <c:pt idx="676">
                  <c:v>42969</c:v>
                </c:pt>
                <c:pt idx="677">
                  <c:v>42970</c:v>
                </c:pt>
                <c:pt idx="678">
                  <c:v>42971</c:v>
                </c:pt>
                <c:pt idx="679">
                  <c:v>42972</c:v>
                </c:pt>
                <c:pt idx="680">
                  <c:v>42975</c:v>
                </c:pt>
                <c:pt idx="681">
                  <c:v>42976</c:v>
                </c:pt>
                <c:pt idx="682">
                  <c:v>42977</c:v>
                </c:pt>
                <c:pt idx="683">
                  <c:v>42978</c:v>
                </c:pt>
                <c:pt idx="684">
                  <c:v>42979</c:v>
                </c:pt>
                <c:pt idx="685">
                  <c:v>42982</c:v>
                </c:pt>
                <c:pt idx="686">
                  <c:v>42983</c:v>
                </c:pt>
                <c:pt idx="687">
                  <c:v>42984</c:v>
                </c:pt>
                <c:pt idx="688">
                  <c:v>42985</c:v>
                </c:pt>
                <c:pt idx="689">
                  <c:v>42986</c:v>
                </c:pt>
                <c:pt idx="690">
                  <c:v>42989</c:v>
                </c:pt>
                <c:pt idx="691">
                  <c:v>42990</c:v>
                </c:pt>
                <c:pt idx="692">
                  <c:v>42991</c:v>
                </c:pt>
                <c:pt idx="693">
                  <c:v>42992</c:v>
                </c:pt>
                <c:pt idx="694">
                  <c:v>42993</c:v>
                </c:pt>
                <c:pt idx="695">
                  <c:v>42996</c:v>
                </c:pt>
                <c:pt idx="696">
                  <c:v>42997</c:v>
                </c:pt>
                <c:pt idx="697">
                  <c:v>42998</c:v>
                </c:pt>
                <c:pt idx="698">
                  <c:v>42999</c:v>
                </c:pt>
                <c:pt idx="699">
                  <c:v>43000</c:v>
                </c:pt>
                <c:pt idx="700">
                  <c:v>43003</c:v>
                </c:pt>
                <c:pt idx="701">
                  <c:v>43004</c:v>
                </c:pt>
                <c:pt idx="702">
                  <c:v>43005</c:v>
                </c:pt>
                <c:pt idx="703">
                  <c:v>43006</c:v>
                </c:pt>
                <c:pt idx="704">
                  <c:v>43007</c:v>
                </c:pt>
                <c:pt idx="705">
                  <c:v>43010</c:v>
                </c:pt>
                <c:pt idx="706">
                  <c:v>43011</c:v>
                </c:pt>
                <c:pt idx="707">
                  <c:v>43012</c:v>
                </c:pt>
                <c:pt idx="708">
                  <c:v>43013</c:v>
                </c:pt>
                <c:pt idx="709">
                  <c:v>43014</c:v>
                </c:pt>
                <c:pt idx="710">
                  <c:v>43017</c:v>
                </c:pt>
                <c:pt idx="711">
                  <c:v>43018</c:v>
                </c:pt>
                <c:pt idx="712">
                  <c:v>43019</c:v>
                </c:pt>
                <c:pt idx="713">
                  <c:v>43020</c:v>
                </c:pt>
                <c:pt idx="714">
                  <c:v>43021</c:v>
                </c:pt>
                <c:pt idx="715">
                  <c:v>43024</c:v>
                </c:pt>
                <c:pt idx="716">
                  <c:v>43025</c:v>
                </c:pt>
                <c:pt idx="717">
                  <c:v>43026</c:v>
                </c:pt>
                <c:pt idx="718">
                  <c:v>43027</c:v>
                </c:pt>
                <c:pt idx="719">
                  <c:v>43028</c:v>
                </c:pt>
                <c:pt idx="720">
                  <c:v>43031</c:v>
                </c:pt>
                <c:pt idx="721">
                  <c:v>43032</c:v>
                </c:pt>
                <c:pt idx="722">
                  <c:v>43033</c:v>
                </c:pt>
                <c:pt idx="723">
                  <c:v>43034</c:v>
                </c:pt>
                <c:pt idx="724">
                  <c:v>43035</c:v>
                </c:pt>
                <c:pt idx="725">
                  <c:v>43038</c:v>
                </c:pt>
                <c:pt idx="726">
                  <c:v>43039</c:v>
                </c:pt>
                <c:pt idx="727">
                  <c:v>43040</c:v>
                </c:pt>
                <c:pt idx="728">
                  <c:v>43041</c:v>
                </c:pt>
                <c:pt idx="729">
                  <c:v>43042</c:v>
                </c:pt>
                <c:pt idx="730">
                  <c:v>43045</c:v>
                </c:pt>
                <c:pt idx="731">
                  <c:v>43046</c:v>
                </c:pt>
                <c:pt idx="732">
                  <c:v>43047</c:v>
                </c:pt>
                <c:pt idx="733">
                  <c:v>43048</c:v>
                </c:pt>
                <c:pt idx="734">
                  <c:v>43049</c:v>
                </c:pt>
                <c:pt idx="735">
                  <c:v>43052</c:v>
                </c:pt>
                <c:pt idx="736">
                  <c:v>43053</c:v>
                </c:pt>
                <c:pt idx="737">
                  <c:v>43054</c:v>
                </c:pt>
                <c:pt idx="738">
                  <c:v>43055</c:v>
                </c:pt>
                <c:pt idx="739">
                  <c:v>43056</c:v>
                </c:pt>
                <c:pt idx="740">
                  <c:v>43059</c:v>
                </c:pt>
                <c:pt idx="741">
                  <c:v>43060</c:v>
                </c:pt>
                <c:pt idx="742">
                  <c:v>43061</c:v>
                </c:pt>
                <c:pt idx="743">
                  <c:v>43062</c:v>
                </c:pt>
                <c:pt idx="744">
                  <c:v>43063</c:v>
                </c:pt>
                <c:pt idx="745">
                  <c:v>43066</c:v>
                </c:pt>
                <c:pt idx="746">
                  <c:v>43067</c:v>
                </c:pt>
                <c:pt idx="747">
                  <c:v>43068</c:v>
                </c:pt>
                <c:pt idx="748">
                  <c:v>43069</c:v>
                </c:pt>
                <c:pt idx="749">
                  <c:v>43070</c:v>
                </c:pt>
                <c:pt idx="750">
                  <c:v>43073</c:v>
                </c:pt>
                <c:pt idx="751">
                  <c:v>43074</c:v>
                </c:pt>
                <c:pt idx="752">
                  <c:v>43075</c:v>
                </c:pt>
                <c:pt idx="753">
                  <c:v>43076</c:v>
                </c:pt>
                <c:pt idx="754">
                  <c:v>43077</c:v>
                </c:pt>
                <c:pt idx="755">
                  <c:v>43080</c:v>
                </c:pt>
                <c:pt idx="756">
                  <c:v>43081</c:v>
                </c:pt>
                <c:pt idx="757">
                  <c:v>43082</c:v>
                </c:pt>
                <c:pt idx="758">
                  <c:v>43083</c:v>
                </c:pt>
                <c:pt idx="759">
                  <c:v>43084</c:v>
                </c:pt>
                <c:pt idx="760">
                  <c:v>43087</c:v>
                </c:pt>
                <c:pt idx="761">
                  <c:v>43088</c:v>
                </c:pt>
                <c:pt idx="762">
                  <c:v>43089</c:v>
                </c:pt>
                <c:pt idx="763">
                  <c:v>43090</c:v>
                </c:pt>
                <c:pt idx="764">
                  <c:v>43091</c:v>
                </c:pt>
                <c:pt idx="765">
                  <c:v>43096</c:v>
                </c:pt>
                <c:pt idx="766">
                  <c:v>43097</c:v>
                </c:pt>
                <c:pt idx="767">
                  <c:v>43098</c:v>
                </c:pt>
                <c:pt idx="768">
                  <c:v>43102</c:v>
                </c:pt>
                <c:pt idx="769">
                  <c:v>43103</c:v>
                </c:pt>
                <c:pt idx="770">
                  <c:v>43104</c:v>
                </c:pt>
                <c:pt idx="771">
                  <c:v>43105</c:v>
                </c:pt>
                <c:pt idx="772">
                  <c:v>43108</c:v>
                </c:pt>
                <c:pt idx="773">
                  <c:v>43109</c:v>
                </c:pt>
                <c:pt idx="774">
                  <c:v>43110</c:v>
                </c:pt>
                <c:pt idx="775">
                  <c:v>43111</c:v>
                </c:pt>
                <c:pt idx="776">
                  <c:v>43112</c:v>
                </c:pt>
                <c:pt idx="777">
                  <c:v>43115</c:v>
                </c:pt>
                <c:pt idx="778">
                  <c:v>43116</c:v>
                </c:pt>
                <c:pt idx="779">
                  <c:v>43117</c:v>
                </c:pt>
                <c:pt idx="780">
                  <c:v>43118</c:v>
                </c:pt>
                <c:pt idx="781">
                  <c:v>43119</c:v>
                </c:pt>
                <c:pt idx="782">
                  <c:v>43122</c:v>
                </c:pt>
                <c:pt idx="783">
                  <c:v>43123</c:v>
                </c:pt>
                <c:pt idx="784">
                  <c:v>43124</c:v>
                </c:pt>
                <c:pt idx="785">
                  <c:v>43125</c:v>
                </c:pt>
                <c:pt idx="786">
                  <c:v>43126</c:v>
                </c:pt>
                <c:pt idx="787">
                  <c:v>43129</c:v>
                </c:pt>
                <c:pt idx="788">
                  <c:v>43130</c:v>
                </c:pt>
                <c:pt idx="789">
                  <c:v>43131</c:v>
                </c:pt>
                <c:pt idx="790">
                  <c:v>43132</c:v>
                </c:pt>
                <c:pt idx="791">
                  <c:v>43133</c:v>
                </c:pt>
                <c:pt idx="792">
                  <c:v>43136</c:v>
                </c:pt>
                <c:pt idx="793">
                  <c:v>43137</c:v>
                </c:pt>
                <c:pt idx="794">
                  <c:v>43138</c:v>
                </c:pt>
                <c:pt idx="795">
                  <c:v>43139</c:v>
                </c:pt>
                <c:pt idx="796">
                  <c:v>43140</c:v>
                </c:pt>
                <c:pt idx="797">
                  <c:v>43143</c:v>
                </c:pt>
                <c:pt idx="798">
                  <c:v>43144</c:v>
                </c:pt>
                <c:pt idx="799">
                  <c:v>43145</c:v>
                </c:pt>
                <c:pt idx="800">
                  <c:v>43146</c:v>
                </c:pt>
                <c:pt idx="801">
                  <c:v>43147</c:v>
                </c:pt>
                <c:pt idx="802">
                  <c:v>43150</c:v>
                </c:pt>
                <c:pt idx="803">
                  <c:v>43151</c:v>
                </c:pt>
                <c:pt idx="804">
                  <c:v>43152</c:v>
                </c:pt>
                <c:pt idx="805">
                  <c:v>43153</c:v>
                </c:pt>
                <c:pt idx="806">
                  <c:v>43154</c:v>
                </c:pt>
                <c:pt idx="807">
                  <c:v>43157</c:v>
                </c:pt>
                <c:pt idx="808">
                  <c:v>43158</c:v>
                </c:pt>
                <c:pt idx="809">
                  <c:v>43159</c:v>
                </c:pt>
                <c:pt idx="810">
                  <c:v>43160</c:v>
                </c:pt>
                <c:pt idx="811">
                  <c:v>43161</c:v>
                </c:pt>
                <c:pt idx="812">
                  <c:v>43164</c:v>
                </c:pt>
                <c:pt idx="813">
                  <c:v>43165</c:v>
                </c:pt>
                <c:pt idx="814">
                  <c:v>43166</c:v>
                </c:pt>
                <c:pt idx="815">
                  <c:v>43167</c:v>
                </c:pt>
                <c:pt idx="816">
                  <c:v>43168</c:v>
                </c:pt>
                <c:pt idx="817">
                  <c:v>43171</c:v>
                </c:pt>
                <c:pt idx="818">
                  <c:v>43172</c:v>
                </c:pt>
                <c:pt idx="819">
                  <c:v>43173</c:v>
                </c:pt>
                <c:pt idx="820">
                  <c:v>43174</c:v>
                </c:pt>
                <c:pt idx="821">
                  <c:v>43175</c:v>
                </c:pt>
                <c:pt idx="822">
                  <c:v>43178</c:v>
                </c:pt>
                <c:pt idx="823">
                  <c:v>43179</c:v>
                </c:pt>
                <c:pt idx="824">
                  <c:v>43180</c:v>
                </c:pt>
                <c:pt idx="825">
                  <c:v>43181</c:v>
                </c:pt>
                <c:pt idx="826">
                  <c:v>43182</c:v>
                </c:pt>
                <c:pt idx="827">
                  <c:v>43185</c:v>
                </c:pt>
                <c:pt idx="828">
                  <c:v>43186</c:v>
                </c:pt>
                <c:pt idx="829">
                  <c:v>43187</c:v>
                </c:pt>
                <c:pt idx="830">
                  <c:v>43188</c:v>
                </c:pt>
                <c:pt idx="831">
                  <c:v>43193</c:v>
                </c:pt>
                <c:pt idx="832">
                  <c:v>43194</c:v>
                </c:pt>
                <c:pt idx="833">
                  <c:v>43195</c:v>
                </c:pt>
                <c:pt idx="834">
                  <c:v>43196</c:v>
                </c:pt>
                <c:pt idx="835">
                  <c:v>43199</c:v>
                </c:pt>
                <c:pt idx="836">
                  <c:v>43200</c:v>
                </c:pt>
                <c:pt idx="837">
                  <c:v>43201</c:v>
                </c:pt>
                <c:pt idx="838">
                  <c:v>43202</c:v>
                </c:pt>
                <c:pt idx="839">
                  <c:v>43203</c:v>
                </c:pt>
                <c:pt idx="840">
                  <c:v>43206</c:v>
                </c:pt>
                <c:pt idx="841">
                  <c:v>43207</c:v>
                </c:pt>
                <c:pt idx="842">
                  <c:v>43208</c:v>
                </c:pt>
                <c:pt idx="843">
                  <c:v>43209</c:v>
                </c:pt>
                <c:pt idx="844">
                  <c:v>43210</c:v>
                </c:pt>
                <c:pt idx="845">
                  <c:v>43213</c:v>
                </c:pt>
                <c:pt idx="846">
                  <c:v>43214</c:v>
                </c:pt>
                <c:pt idx="847">
                  <c:v>43215</c:v>
                </c:pt>
                <c:pt idx="848">
                  <c:v>43216</c:v>
                </c:pt>
                <c:pt idx="849">
                  <c:v>43217</c:v>
                </c:pt>
                <c:pt idx="850">
                  <c:v>43220</c:v>
                </c:pt>
                <c:pt idx="851">
                  <c:v>43222</c:v>
                </c:pt>
                <c:pt idx="852">
                  <c:v>43223</c:v>
                </c:pt>
                <c:pt idx="853">
                  <c:v>43224</c:v>
                </c:pt>
                <c:pt idx="854">
                  <c:v>43227</c:v>
                </c:pt>
                <c:pt idx="855">
                  <c:v>43228</c:v>
                </c:pt>
                <c:pt idx="856">
                  <c:v>43229</c:v>
                </c:pt>
                <c:pt idx="857">
                  <c:v>43230</c:v>
                </c:pt>
                <c:pt idx="858">
                  <c:v>43231</c:v>
                </c:pt>
                <c:pt idx="859">
                  <c:v>43234</c:v>
                </c:pt>
                <c:pt idx="860">
                  <c:v>43235</c:v>
                </c:pt>
                <c:pt idx="861">
                  <c:v>43236</c:v>
                </c:pt>
                <c:pt idx="862">
                  <c:v>43237</c:v>
                </c:pt>
                <c:pt idx="863">
                  <c:v>43238</c:v>
                </c:pt>
                <c:pt idx="864">
                  <c:v>43241</c:v>
                </c:pt>
                <c:pt idx="865">
                  <c:v>43242</c:v>
                </c:pt>
                <c:pt idx="866">
                  <c:v>43243</c:v>
                </c:pt>
                <c:pt idx="867">
                  <c:v>43244</c:v>
                </c:pt>
                <c:pt idx="868">
                  <c:v>43245</c:v>
                </c:pt>
                <c:pt idx="869">
                  <c:v>43248</c:v>
                </c:pt>
                <c:pt idx="870">
                  <c:v>43249</c:v>
                </c:pt>
                <c:pt idx="871">
                  <c:v>43250</c:v>
                </c:pt>
                <c:pt idx="872">
                  <c:v>43251</c:v>
                </c:pt>
                <c:pt idx="873">
                  <c:v>43252</c:v>
                </c:pt>
                <c:pt idx="874">
                  <c:v>43255</c:v>
                </c:pt>
                <c:pt idx="875">
                  <c:v>43256</c:v>
                </c:pt>
                <c:pt idx="876">
                  <c:v>43257</c:v>
                </c:pt>
                <c:pt idx="877">
                  <c:v>43258</c:v>
                </c:pt>
                <c:pt idx="878">
                  <c:v>43259</c:v>
                </c:pt>
                <c:pt idx="879">
                  <c:v>43262</c:v>
                </c:pt>
                <c:pt idx="880">
                  <c:v>43263</c:v>
                </c:pt>
                <c:pt idx="881">
                  <c:v>43264</c:v>
                </c:pt>
                <c:pt idx="882">
                  <c:v>43265</c:v>
                </c:pt>
                <c:pt idx="883">
                  <c:v>43266</c:v>
                </c:pt>
                <c:pt idx="884">
                  <c:v>43269</c:v>
                </c:pt>
                <c:pt idx="885">
                  <c:v>43270</c:v>
                </c:pt>
                <c:pt idx="886">
                  <c:v>43271</c:v>
                </c:pt>
                <c:pt idx="887">
                  <c:v>43272</c:v>
                </c:pt>
                <c:pt idx="888">
                  <c:v>43273</c:v>
                </c:pt>
                <c:pt idx="889">
                  <c:v>43276</c:v>
                </c:pt>
                <c:pt idx="890">
                  <c:v>43277</c:v>
                </c:pt>
                <c:pt idx="891">
                  <c:v>43278</c:v>
                </c:pt>
                <c:pt idx="892">
                  <c:v>43279</c:v>
                </c:pt>
                <c:pt idx="893">
                  <c:v>43280</c:v>
                </c:pt>
                <c:pt idx="894">
                  <c:v>43283</c:v>
                </c:pt>
                <c:pt idx="895">
                  <c:v>43284</c:v>
                </c:pt>
                <c:pt idx="896">
                  <c:v>43285</c:v>
                </c:pt>
                <c:pt idx="897">
                  <c:v>43286</c:v>
                </c:pt>
                <c:pt idx="898">
                  <c:v>43287</c:v>
                </c:pt>
                <c:pt idx="899">
                  <c:v>43290</c:v>
                </c:pt>
                <c:pt idx="900">
                  <c:v>43291</c:v>
                </c:pt>
                <c:pt idx="901">
                  <c:v>43292</c:v>
                </c:pt>
                <c:pt idx="902">
                  <c:v>43293</c:v>
                </c:pt>
                <c:pt idx="903">
                  <c:v>43294</c:v>
                </c:pt>
                <c:pt idx="904">
                  <c:v>43297</c:v>
                </c:pt>
                <c:pt idx="905">
                  <c:v>43298</c:v>
                </c:pt>
                <c:pt idx="906">
                  <c:v>43299</c:v>
                </c:pt>
                <c:pt idx="907">
                  <c:v>43300</c:v>
                </c:pt>
                <c:pt idx="908">
                  <c:v>43301</c:v>
                </c:pt>
                <c:pt idx="909">
                  <c:v>43304</c:v>
                </c:pt>
                <c:pt idx="910">
                  <c:v>43305</c:v>
                </c:pt>
                <c:pt idx="911">
                  <c:v>43306</c:v>
                </c:pt>
                <c:pt idx="912">
                  <c:v>43307</c:v>
                </c:pt>
                <c:pt idx="913">
                  <c:v>43308</c:v>
                </c:pt>
                <c:pt idx="914">
                  <c:v>43311</c:v>
                </c:pt>
                <c:pt idx="915">
                  <c:v>43312</c:v>
                </c:pt>
                <c:pt idx="916">
                  <c:v>43313</c:v>
                </c:pt>
                <c:pt idx="917">
                  <c:v>43314</c:v>
                </c:pt>
                <c:pt idx="918">
                  <c:v>43315</c:v>
                </c:pt>
                <c:pt idx="919">
                  <c:v>43318</c:v>
                </c:pt>
                <c:pt idx="920">
                  <c:v>43319</c:v>
                </c:pt>
                <c:pt idx="921">
                  <c:v>43320</c:v>
                </c:pt>
                <c:pt idx="922">
                  <c:v>43321</c:v>
                </c:pt>
                <c:pt idx="923">
                  <c:v>43322</c:v>
                </c:pt>
                <c:pt idx="924">
                  <c:v>43325</c:v>
                </c:pt>
                <c:pt idx="925">
                  <c:v>43326</c:v>
                </c:pt>
                <c:pt idx="926">
                  <c:v>43327</c:v>
                </c:pt>
                <c:pt idx="927">
                  <c:v>43328</c:v>
                </c:pt>
                <c:pt idx="928">
                  <c:v>43329</c:v>
                </c:pt>
                <c:pt idx="929">
                  <c:v>43332</c:v>
                </c:pt>
                <c:pt idx="930">
                  <c:v>43333</c:v>
                </c:pt>
                <c:pt idx="931">
                  <c:v>43334</c:v>
                </c:pt>
                <c:pt idx="932">
                  <c:v>43335</c:v>
                </c:pt>
                <c:pt idx="933">
                  <c:v>43336</c:v>
                </c:pt>
                <c:pt idx="934">
                  <c:v>43339</c:v>
                </c:pt>
                <c:pt idx="935">
                  <c:v>43340</c:v>
                </c:pt>
                <c:pt idx="936">
                  <c:v>43341</c:v>
                </c:pt>
                <c:pt idx="937">
                  <c:v>43342</c:v>
                </c:pt>
                <c:pt idx="938">
                  <c:v>43343</c:v>
                </c:pt>
                <c:pt idx="939">
                  <c:v>43346</c:v>
                </c:pt>
                <c:pt idx="940">
                  <c:v>43347</c:v>
                </c:pt>
                <c:pt idx="941">
                  <c:v>43348</c:v>
                </c:pt>
                <c:pt idx="942">
                  <c:v>43349</c:v>
                </c:pt>
                <c:pt idx="943">
                  <c:v>43350</c:v>
                </c:pt>
                <c:pt idx="944">
                  <c:v>43353</c:v>
                </c:pt>
                <c:pt idx="945">
                  <c:v>43354</c:v>
                </c:pt>
                <c:pt idx="946">
                  <c:v>43355</c:v>
                </c:pt>
                <c:pt idx="947">
                  <c:v>43356</c:v>
                </c:pt>
                <c:pt idx="948">
                  <c:v>43357</c:v>
                </c:pt>
                <c:pt idx="949">
                  <c:v>43360</c:v>
                </c:pt>
                <c:pt idx="950">
                  <c:v>43361</c:v>
                </c:pt>
                <c:pt idx="951">
                  <c:v>43362</c:v>
                </c:pt>
                <c:pt idx="952">
                  <c:v>43363</c:v>
                </c:pt>
                <c:pt idx="953">
                  <c:v>43364</c:v>
                </c:pt>
                <c:pt idx="954">
                  <c:v>43367</c:v>
                </c:pt>
                <c:pt idx="955">
                  <c:v>43368</c:v>
                </c:pt>
                <c:pt idx="956">
                  <c:v>43369</c:v>
                </c:pt>
                <c:pt idx="957">
                  <c:v>43370</c:v>
                </c:pt>
                <c:pt idx="958">
                  <c:v>43371</c:v>
                </c:pt>
                <c:pt idx="959">
                  <c:v>43374</c:v>
                </c:pt>
                <c:pt idx="960">
                  <c:v>43375</c:v>
                </c:pt>
                <c:pt idx="961">
                  <c:v>43376</c:v>
                </c:pt>
                <c:pt idx="962">
                  <c:v>43377</c:v>
                </c:pt>
                <c:pt idx="963">
                  <c:v>43378</c:v>
                </c:pt>
                <c:pt idx="964">
                  <c:v>43381</c:v>
                </c:pt>
                <c:pt idx="965">
                  <c:v>43382</c:v>
                </c:pt>
                <c:pt idx="966">
                  <c:v>43383</c:v>
                </c:pt>
                <c:pt idx="967">
                  <c:v>43384</c:v>
                </c:pt>
                <c:pt idx="968">
                  <c:v>43385</c:v>
                </c:pt>
                <c:pt idx="969">
                  <c:v>43388</c:v>
                </c:pt>
                <c:pt idx="970">
                  <c:v>43389</c:v>
                </c:pt>
                <c:pt idx="971">
                  <c:v>43390</c:v>
                </c:pt>
                <c:pt idx="972">
                  <c:v>43391</c:v>
                </c:pt>
                <c:pt idx="973">
                  <c:v>43392</c:v>
                </c:pt>
                <c:pt idx="974">
                  <c:v>43395</c:v>
                </c:pt>
                <c:pt idx="975">
                  <c:v>43396</c:v>
                </c:pt>
                <c:pt idx="976">
                  <c:v>43397</c:v>
                </c:pt>
                <c:pt idx="977">
                  <c:v>43398</c:v>
                </c:pt>
                <c:pt idx="978">
                  <c:v>43399</c:v>
                </c:pt>
                <c:pt idx="979">
                  <c:v>43402</c:v>
                </c:pt>
                <c:pt idx="980">
                  <c:v>43403</c:v>
                </c:pt>
                <c:pt idx="981">
                  <c:v>43404</c:v>
                </c:pt>
                <c:pt idx="982">
                  <c:v>43405</c:v>
                </c:pt>
                <c:pt idx="983">
                  <c:v>43406</c:v>
                </c:pt>
                <c:pt idx="984">
                  <c:v>43409</c:v>
                </c:pt>
                <c:pt idx="985">
                  <c:v>43410</c:v>
                </c:pt>
                <c:pt idx="986">
                  <c:v>43411</c:v>
                </c:pt>
                <c:pt idx="987">
                  <c:v>43412</c:v>
                </c:pt>
                <c:pt idx="988">
                  <c:v>43413</c:v>
                </c:pt>
                <c:pt idx="989">
                  <c:v>43416</c:v>
                </c:pt>
                <c:pt idx="990">
                  <c:v>43417</c:v>
                </c:pt>
                <c:pt idx="991">
                  <c:v>43418</c:v>
                </c:pt>
                <c:pt idx="992">
                  <c:v>43419</c:v>
                </c:pt>
                <c:pt idx="993">
                  <c:v>43420</c:v>
                </c:pt>
                <c:pt idx="994">
                  <c:v>43423</c:v>
                </c:pt>
                <c:pt idx="995">
                  <c:v>43424</c:v>
                </c:pt>
                <c:pt idx="996">
                  <c:v>43425</c:v>
                </c:pt>
                <c:pt idx="997">
                  <c:v>43426</c:v>
                </c:pt>
                <c:pt idx="998">
                  <c:v>43427</c:v>
                </c:pt>
                <c:pt idx="999">
                  <c:v>43430</c:v>
                </c:pt>
                <c:pt idx="1000">
                  <c:v>43431</c:v>
                </c:pt>
                <c:pt idx="1001">
                  <c:v>43432</c:v>
                </c:pt>
                <c:pt idx="1002">
                  <c:v>43433</c:v>
                </c:pt>
                <c:pt idx="1003">
                  <c:v>43434</c:v>
                </c:pt>
                <c:pt idx="1004">
                  <c:v>43437</c:v>
                </c:pt>
                <c:pt idx="1005">
                  <c:v>43438</c:v>
                </c:pt>
                <c:pt idx="1006">
                  <c:v>43439</c:v>
                </c:pt>
                <c:pt idx="1007">
                  <c:v>43440</c:v>
                </c:pt>
                <c:pt idx="1008">
                  <c:v>43441</c:v>
                </c:pt>
                <c:pt idx="1009">
                  <c:v>43444</c:v>
                </c:pt>
                <c:pt idx="1010">
                  <c:v>43445</c:v>
                </c:pt>
                <c:pt idx="1011">
                  <c:v>43446</c:v>
                </c:pt>
                <c:pt idx="1012">
                  <c:v>43447</c:v>
                </c:pt>
                <c:pt idx="1013">
                  <c:v>43448</c:v>
                </c:pt>
                <c:pt idx="1014">
                  <c:v>43451</c:v>
                </c:pt>
                <c:pt idx="1015">
                  <c:v>43452</c:v>
                </c:pt>
                <c:pt idx="1016">
                  <c:v>43453</c:v>
                </c:pt>
                <c:pt idx="1017">
                  <c:v>43454</c:v>
                </c:pt>
                <c:pt idx="1018">
                  <c:v>43455</c:v>
                </c:pt>
                <c:pt idx="1019">
                  <c:v>43458</c:v>
                </c:pt>
                <c:pt idx="1020">
                  <c:v>43461</c:v>
                </c:pt>
                <c:pt idx="1021">
                  <c:v>43462</c:v>
                </c:pt>
                <c:pt idx="1022">
                  <c:v>43465</c:v>
                </c:pt>
                <c:pt idx="1023">
                  <c:v>43467</c:v>
                </c:pt>
                <c:pt idx="1024">
                  <c:v>43468</c:v>
                </c:pt>
                <c:pt idx="1025">
                  <c:v>43469</c:v>
                </c:pt>
                <c:pt idx="1026">
                  <c:v>43472</c:v>
                </c:pt>
                <c:pt idx="1027">
                  <c:v>43473</c:v>
                </c:pt>
                <c:pt idx="1028">
                  <c:v>43474</c:v>
                </c:pt>
                <c:pt idx="1029">
                  <c:v>43475</c:v>
                </c:pt>
                <c:pt idx="1030">
                  <c:v>43476</c:v>
                </c:pt>
                <c:pt idx="1031">
                  <c:v>43479</c:v>
                </c:pt>
                <c:pt idx="1032">
                  <c:v>43480</c:v>
                </c:pt>
                <c:pt idx="1033">
                  <c:v>43481</c:v>
                </c:pt>
                <c:pt idx="1034">
                  <c:v>43482</c:v>
                </c:pt>
                <c:pt idx="1035">
                  <c:v>43483</c:v>
                </c:pt>
                <c:pt idx="1036">
                  <c:v>43486</c:v>
                </c:pt>
                <c:pt idx="1037">
                  <c:v>43487</c:v>
                </c:pt>
                <c:pt idx="1038">
                  <c:v>43488</c:v>
                </c:pt>
                <c:pt idx="1039">
                  <c:v>43489</c:v>
                </c:pt>
                <c:pt idx="1040">
                  <c:v>43490</c:v>
                </c:pt>
                <c:pt idx="1041">
                  <c:v>43493</c:v>
                </c:pt>
                <c:pt idx="1042">
                  <c:v>43494</c:v>
                </c:pt>
                <c:pt idx="1043">
                  <c:v>43495</c:v>
                </c:pt>
                <c:pt idx="1044">
                  <c:v>43496</c:v>
                </c:pt>
                <c:pt idx="1045">
                  <c:v>43497</c:v>
                </c:pt>
                <c:pt idx="1046">
                  <c:v>43500</c:v>
                </c:pt>
                <c:pt idx="1047">
                  <c:v>43501</c:v>
                </c:pt>
                <c:pt idx="1048">
                  <c:v>43502</c:v>
                </c:pt>
                <c:pt idx="1049">
                  <c:v>43503</c:v>
                </c:pt>
                <c:pt idx="1050">
                  <c:v>43504</c:v>
                </c:pt>
                <c:pt idx="1051">
                  <c:v>43507</c:v>
                </c:pt>
                <c:pt idx="1052">
                  <c:v>43508</c:v>
                </c:pt>
                <c:pt idx="1053">
                  <c:v>43509</c:v>
                </c:pt>
                <c:pt idx="1054">
                  <c:v>43510</c:v>
                </c:pt>
                <c:pt idx="1055">
                  <c:v>43511</c:v>
                </c:pt>
                <c:pt idx="1056">
                  <c:v>43514</c:v>
                </c:pt>
                <c:pt idx="1057">
                  <c:v>43515</c:v>
                </c:pt>
                <c:pt idx="1058">
                  <c:v>43516</c:v>
                </c:pt>
                <c:pt idx="1059">
                  <c:v>43517</c:v>
                </c:pt>
                <c:pt idx="1060">
                  <c:v>43518</c:v>
                </c:pt>
                <c:pt idx="1061">
                  <c:v>43521</c:v>
                </c:pt>
                <c:pt idx="1062">
                  <c:v>43522</c:v>
                </c:pt>
                <c:pt idx="1063">
                  <c:v>43523</c:v>
                </c:pt>
                <c:pt idx="1064">
                  <c:v>43524</c:v>
                </c:pt>
                <c:pt idx="1065">
                  <c:v>43525</c:v>
                </c:pt>
                <c:pt idx="1066">
                  <c:v>43528</c:v>
                </c:pt>
                <c:pt idx="1067">
                  <c:v>43529</c:v>
                </c:pt>
                <c:pt idx="1068">
                  <c:v>43530</c:v>
                </c:pt>
                <c:pt idx="1069">
                  <c:v>43531</c:v>
                </c:pt>
                <c:pt idx="1070">
                  <c:v>43532</c:v>
                </c:pt>
                <c:pt idx="1071">
                  <c:v>43535</c:v>
                </c:pt>
                <c:pt idx="1072">
                  <c:v>43536</c:v>
                </c:pt>
                <c:pt idx="1073">
                  <c:v>43537</c:v>
                </c:pt>
                <c:pt idx="1074">
                  <c:v>43538</c:v>
                </c:pt>
                <c:pt idx="1075">
                  <c:v>43539</c:v>
                </c:pt>
                <c:pt idx="1076">
                  <c:v>43542</c:v>
                </c:pt>
                <c:pt idx="1077">
                  <c:v>43543</c:v>
                </c:pt>
                <c:pt idx="1078">
                  <c:v>43544</c:v>
                </c:pt>
                <c:pt idx="1079">
                  <c:v>43545</c:v>
                </c:pt>
                <c:pt idx="1080">
                  <c:v>43546</c:v>
                </c:pt>
                <c:pt idx="1081">
                  <c:v>43549</c:v>
                </c:pt>
                <c:pt idx="1082">
                  <c:v>43550</c:v>
                </c:pt>
                <c:pt idx="1083">
                  <c:v>43551</c:v>
                </c:pt>
                <c:pt idx="1084">
                  <c:v>43552</c:v>
                </c:pt>
                <c:pt idx="1085">
                  <c:v>43553</c:v>
                </c:pt>
                <c:pt idx="1086">
                  <c:v>43556</c:v>
                </c:pt>
                <c:pt idx="1087">
                  <c:v>43557</c:v>
                </c:pt>
                <c:pt idx="1088">
                  <c:v>43558</c:v>
                </c:pt>
                <c:pt idx="1089">
                  <c:v>43559</c:v>
                </c:pt>
                <c:pt idx="1090">
                  <c:v>43560</c:v>
                </c:pt>
                <c:pt idx="1091">
                  <c:v>43563</c:v>
                </c:pt>
                <c:pt idx="1092">
                  <c:v>43564</c:v>
                </c:pt>
                <c:pt idx="1093">
                  <c:v>43565</c:v>
                </c:pt>
                <c:pt idx="1094">
                  <c:v>43566</c:v>
                </c:pt>
                <c:pt idx="1095">
                  <c:v>43567</c:v>
                </c:pt>
                <c:pt idx="1096">
                  <c:v>43570</c:v>
                </c:pt>
                <c:pt idx="1097">
                  <c:v>43571</c:v>
                </c:pt>
                <c:pt idx="1098">
                  <c:v>43572</c:v>
                </c:pt>
                <c:pt idx="1099">
                  <c:v>43573</c:v>
                </c:pt>
                <c:pt idx="1100">
                  <c:v>43578</c:v>
                </c:pt>
                <c:pt idx="1101">
                  <c:v>43579</c:v>
                </c:pt>
                <c:pt idx="1102">
                  <c:v>43580</c:v>
                </c:pt>
                <c:pt idx="1103">
                  <c:v>43581</c:v>
                </c:pt>
                <c:pt idx="1104">
                  <c:v>43584</c:v>
                </c:pt>
                <c:pt idx="1105">
                  <c:v>43585</c:v>
                </c:pt>
                <c:pt idx="1106">
                  <c:v>43587</c:v>
                </c:pt>
                <c:pt idx="1107">
                  <c:v>43588</c:v>
                </c:pt>
                <c:pt idx="1108">
                  <c:v>43591</c:v>
                </c:pt>
                <c:pt idx="1109">
                  <c:v>43592</c:v>
                </c:pt>
                <c:pt idx="1110">
                  <c:v>43593</c:v>
                </c:pt>
                <c:pt idx="1111">
                  <c:v>43594</c:v>
                </c:pt>
                <c:pt idx="1112">
                  <c:v>43595</c:v>
                </c:pt>
                <c:pt idx="1113">
                  <c:v>43598</c:v>
                </c:pt>
                <c:pt idx="1114">
                  <c:v>43599</c:v>
                </c:pt>
                <c:pt idx="1115">
                  <c:v>43600</c:v>
                </c:pt>
                <c:pt idx="1116">
                  <c:v>43601</c:v>
                </c:pt>
                <c:pt idx="1117">
                  <c:v>43602</c:v>
                </c:pt>
                <c:pt idx="1118">
                  <c:v>43605</c:v>
                </c:pt>
                <c:pt idx="1119">
                  <c:v>43606</c:v>
                </c:pt>
                <c:pt idx="1120">
                  <c:v>43607</c:v>
                </c:pt>
                <c:pt idx="1121">
                  <c:v>43608</c:v>
                </c:pt>
                <c:pt idx="1122">
                  <c:v>43609</c:v>
                </c:pt>
                <c:pt idx="1123">
                  <c:v>43612</c:v>
                </c:pt>
                <c:pt idx="1124">
                  <c:v>43613</c:v>
                </c:pt>
                <c:pt idx="1125">
                  <c:v>43614</c:v>
                </c:pt>
                <c:pt idx="1126">
                  <c:v>43615</c:v>
                </c:pt>
                <c:pt idx="1127">
                  <c:v>43616</c:v>
                </c:pt>
                <c:pt idx="1128">
                  <c:v>43619</c:v>
                </c:pt>
                <c:pt idx="1129">
                  <c:v>43620</c:v>
                </c:pt>
                <c:pt idx="1130">
                  <c:v>43621</c:v>
                </c:pt>
                <c:pt idx="1131">
                  <c:v>43622</c:v>
                </c:pt>
                <c:pt idx="1132">
                  <c:v>43623</c:v>
                </c:pt>
                <c:pt idx="1133">
                  <c:v>43626</c:v>
                </c:pt>
                <c:pt idx="1134">
                  <c:v>43627</c:v>
                </c:pt>
                <c:pt idx="1135">
                  <c:v>43628</c:v>
                </c:pt>
                <c:pt idx="1136">
                  <c:v>43629</c:v>
                </c:pt>
                <c:pt idx="1137">
                  <c:v>43630</c:v>
                </c:pt>
                <c:pt idx="1138">
                  <c:v>43633</c:v>
                </c:pt>
                <c:pt idx="1139">
                  <c:v>43634</c:v>
                </c:pt>
                <c:pt idx="1140">
                  <c:v>43635</c:v>
                </c:pt>
                <c:pt idx="1141">
                  <c:v>43636</c:v>
                </c:pt>
                <c:pt idx="1142">
                  <c:v>43637</c:v>
                </c:pt>
                <c:pt idx="1143">
                  <c:v>43640</c:v>
                </c:pt>
                <c:pt idx="1144">
                  <c:v>43641</c:v>
                </c:pt>
                <c:pt idx="1145">
                  <c:v>43642</c:v>
                </c:pt>
                <c:pt idx="1146">
                  <c:v>43643</c:v>
                </c:pt>
                <c:pt idx="1147">
                  <c:v>43644</c:v>
                </c:pt>
                <c:pt idx="1148">
                  <c:v>43647</c:v>
                </c:pt>
                <c:pt idx="1149">
                  <c:v>43648</c:v>
                </c:pt>
                <c:pt idx="1150">
                  <c:v>43649</c:v>
                </c:pt>
                <c:pt idx="1151">
                  <c:v>43650</c:v>
                </c:pt>
                <c:pt idx="1152">
                  <c:v>43651</c:v>
                </c:pt>
                <c:pt idx="1153">
                  <c:v>43654</c:v>
                </c:pt>
                <c:pt idx="1154">
                  <c:v>43655</c:v>
                </c:pt>
                <c:pt idx="1155">
                  <c:v>43656</c:v>
                </c:pt>
                <c:pt idx="1156">
                  <c:v>43657</c:v>
                </c:pt>
                <c:pt idx="1157">
                  <c:v>43658</c:v>
                </c:pt>
                <c:pt idx="1158">
                  <c:v>43661</c:v>
                </c:pt>
                <c:pt idx="1159">
                  <c:v>43662</c:v>
                </c:pt>
                <c:pt idx="1160">
                  <c:v>43663</c:v>
                </c:pt>
                <c:pt idx="1161">
                  <c:v>43664</c:v>
                </c:pt>
                <c:pt idx="1162">
                  <c:v>43665</c:v>
                </c:pt>
                <c:pt idx="1163">
                  <c:v>43668</c:v>
                </c:pt>
                <c:pt idx="1164">
                  <c:v>43669</c:v>
                </c:pt>
                <c:pt idx="1165">
                  <c:v>43670</c:v>
                </c:pt>
                <c:pt idx="1166">
                  <c:v>43671</c:v>
                </c:pt>
                <c:pt idx="1167">
                  <c:v>43672</c:v>
                </c:pt>
                <c:pt idx="1168">
                  <c:v>43675</c:v>
                </c:pt>
                <c:pt idx="1169">
                  <c:v>43676</c:v>
                </c:pt>
                <c:pt idx="1170">
                  <c:v>43677</c:v>
                </c:pt>
                <c:pt idx="1171">
                  <c:v>43678</c:v>
                </c:pt>
                <c:pt idx="1172">
                  <c:v>43679</c:v>
                </c:pt>
                <c:pt idx="1173">
                  <c:v>43682</c:v>
                </c:pt>
                <c:pt idx="1174">
                  <c:v>43683</c:v>
                </c:pt>
                <c:pt idx="1175">
                  <c:v>43684</c:v>
                </c:pt>
                <c:pt idx="1176">
                  <c:v>43685</c:v>
                </c:pt>
                <c:pt idx="1177">
                  <c:v>43686</c:v>
                </c:pt>
                <c:pt idx="1178">
                  <c:v>43689</c:v>
                </c:pt>
                <c:pt idx="1179">
                  <c:v>43690</c:v>
                </c:pt>
                <c:pt idx="1180">
                  <c:v>43691</c:v>
                </c:pt>
                <c:pt idx="1181">
                  <c:v>43692</c:v>
                </c:pt>
                <c:pt idx="1182">
                  <c:v>43693</c:v>
                </c:pt>
                <c:pt idx="1183">
                  <c:v>43696</c:v>
                </c:pt>
                <c:pt idx="1184">
                  <c:v>43697</c:v>
                </c:pt>
                <c:pt idx="1185">
                  <c:v>43698</c:v>
                </c:pt>
                <c:pt idx="1186">
                  <c:v>43699</c:v>
                </c:pt>
                <c:pt idx="1187">
                  <c:v>43700</c:v>
                </c:pt>
                <c:pt idx="1188">
                  <c:v>43703</c:v>
                </c:pt>
                <c:pt idx="1189">
                  <c:v>43704</c:v>
                </c:pt>
                <c:pt idx="1190">
                  <c:v>43705</c:v>
                </c:pt>
                <c:pt idx="1191">
                  <c:v>43706</c:v>
                </c:pt>
                <c:pt idx="1192">
                  <c:v>43707</c:v>
                </c:pt>
                <c:pt idx="1193">
                  <c:v>43710</c:v>
                </c:pt>
                <c:pt idx="1194">
                  <c:v>43711</c:v>
                </c:pt>
                <c:pt idx="1195">
                  <c:v>43712</c:v>
                </c:pt>
                <c:pt idx="1196">
                  <c:v>43713</c:v>
                </c:pt>
                <c:pt idx="1197">
                  <c:v>43714</c:v>
                </c:pt>
                <c:pt idx="1198">
                  <c:v>43717</c:v>
                </c:pt>
                <c:pt idx="1199">
                  <c:v>43718</c:v>
                </c:pt>
                <c:pt idx="1200">
                  <c:v>43719</c:v>
                </c:pt>
                <c:pt idx="1201">
                  <c:v>43720</c:v>
                </c:pt>
                <c:pt idx="1202">
                  <c:v>43721</c:v>
                </c:pt>
                <c:pt idx="1203">
                  <c:v>43724</c:v>
                </c:pt>
                <c:pt idx="1204">
                  <c:v>43725</c:v>
                </c:pt>
                <c:pt idx="1205">
                  <c:v>43726</c:v>
                </c:pt>
                <c:pt idx="1206">
                  <c:v>43727</c:v>
                </c:pt>
                <c:pt idx="1207">
                  <c:v>43728</c:v>
                </c:pt>
                <c:pt idx="1208">
                  <c:v>43731</c:v>
                </c:pt>
                <c:pt idx="1209">
                  <c:v>43732</c:v>
                </c:pt>
                <c:pt idx="1210">
                  <c:v>43733</c:v>
                </c:pt>
                <c:pt idx="1211">
                  <c:v>43734</c:v>
                </c:pt>
                <c:pt idx="1212">
                  <c:v>43735</c:v>
                </c:pt>
                <c:pt idx="1213">
                  <c:v>43738</c:v>
                </c:pt>
                <c:pt idx="1214">
                  <c:v>43739</c:v>
                </c:pt>
                <c:pt idx="1215">
                  <c:v>43740</c:v>
                </c:pt>
                <c:pt idx="1216">
                  <c:v>43741</c:v>
                </c:pt>
                <c:pt idx="1217">
                  <c:v>43742</c:v>
                </c:pt>
                <c:pt idx="1218">
                  <c:v>43745</c:v>
                </c:pt>
                <c:pt idx="1219">
                  <c:v>43746</c:v>
                </c:pt>
                <c:pt idx="1220">
                  <c:v>43747</c:v>
                </c:pt>
                <c:pt idx="1221">
                  <c:v>43748</c:v>
                </c:pt>
                <c:pt idx="1222">
                  <c:v>43749</c:v>
                </c:pt>
                <c:pt idx="1223">
                  <c:v>43752</c:v>
                </c:pt>
                <c:pt idx="1224">
                  <c:v>43753</c:v>
                </c:pt>
                <c:pt idx="1225">
                  <c:v>43754</c:v>
                </c:pt>
                <c:pt idx="1226">
                  <c:v>43755</c:v>
                </c:pt>
                <c:pt idx="1227">
                  <c:v>43756</c:v>
                </c:pt>
                <c:pt idx="1228">
                  <c:v>43759</c:v>
                </c:pt>
                <c:pt idx="1229">
                  <c:v>43760</c:v>
                </c:pt>
                <c:pt idx="1230">
                  <c:v>43761</c:v>
                </c:pt>
                <c:pt idx="1231">
                  <c:v>43762</c:v>
                </c:pt>
                <c:pt idx="1232">
                  <c:v>43763</c:v>
                </c:pt>
                <c:pt idx="1233">
                  <c:v>43766</c:v>
                </c:pt>
                <c:pt idx="1234">
                  <c:v>43767</c:v>
                </c:pt>
                <c:pt idx="1235">
                  <c:v>43768</c:v>
                </c:pt>
                <c:pt idx="1236">
                  <c:v>43769</c:v>
                </c:pt>
                <c:pt idx="1237">
                  <c:v>43770</c:v>
                </c:pt>
                <c:pt idx="1238">
                  <c:v>43773</c:v>
                </c:pt>
                <c:pt idx="1239">
                  <c:v>43774</c:v>
                </c:pt>
                <c:pt idx="1240">
                  <c:v>43775</c:v>
                </c:pt>
                <c:pt idx="1241">
                  <c:v>43776</c:v>
                </c:pt>
                <c:pt idx="1242">
                  <c:v>43777</c:v>
                </c:pt>
                <c:pt idx="1243">
                  <c:v>43780</c:v>
                </c:pt>
                <c:pt idx="1244">
                  <c:v>43781</c:v>
                </c:pt>
                <c:pt idx="1245">
                  <c:v>43782</c:v>
                </c:pt>
                <c:pt idx="1246">
                  <c:v>43783</c:v>
                </c:pt>
                <c:pt idx="1247">
                  <c:v>43784</c:v>
                </c:pt>
                <c:pt idx="1248">
                  <c:v>43787</c:v>
                </c:pt>
                <c:pt idx="1249">
                  <c:v>43788</c:v>
                </c:pt>
                <c:pt idx="1250">
                  <c:v>43789</c:v>
                </c:pt>
                <c:pt idx="1251">
                  <c:v>43790</c:v>
                </c:pt>
                <c:pt idx="1252">
                  <c:v>43791</c:v>
                </c:pt>
                <c:pt idx="1253">
                  <c:v>43794</c:v>
                </c:pt>
                <c:pt idx="1254">
                  <c:v>43795</c:v>
                </c:pt>
                <c:pt idx="1255">
                  <c:v>43796</c:v>
                </c:pt>
                <c:pt idx="1256">
                  <c:v>43797</c:v>
                </c:pt>
                <c:pt idx="1257">
                  <c:v>43798</c:v>
                </c:pt>
                <c:pt idx="1258">
                  <c:v>43801</c:v>
                </c:pt>
                <c:pt idx="1259">
                  <c:v>43802</c:v>
                </c:pt>
                <c:pt idx="1260">
                  <c:v>43803</c:v>
                </c:pt>
                <c:pt idx="1261">
                  <c:v>43804</c:v>
                </c:pt>
                <c:pt idx="1262">
                  <c:v>43805</c:v>
                </c:pt>
                <c:pt idx="1263">
                  <c:v>43808</c:v>
                </c:pt>
                <c:pt idx="1264">
                  <c:v>43809</c:v>
                </c:pt>
                <c:pt idx="1265">
                  <c:v>43810</c:v>
                </c:pt>
                <c:pt idx="1266">
                  <c:v>43811</c:v>
                </c:pt>
                <c:pt idx="1267">
                  <c:v>43812</c:v>
                </c:pt>
                <c:pt idx="1268">
                  <c:v>43815</c:v>
                </c:pt>
                <c:pt idx="1269">
                  <c:v>43816</c:v>
                </c:pt>
                <c:pt idx="1270">
                  <c:v>43817</c:v>
                </c:pt>
                <c:pt idx="1271">
                  <c:v>43818</c:v>
                </c:pt>
                <c:pt idx="1272">
                  <c:v>43819</c:v>
                </c:pt>
                <c:pt idx="1273">
                  <c:v>43822</c:v>
                </c:pt>
                <c:pt idx="1274">
                  <c:v>43823</c:v>
                </c:pt>
                <c:pt idx="1275">
                  <c:v>43826</c:v>
                </c:pt>
                <c:pt idx="1276">
                  <c:v>43829</c:v>
                </c:pt>
                <c:pt idx="1277">
                  <c:v>43830</c:v>
                </c:pt>
                <c:pt idx="1278">
                  <c:v>43832</c:v>
                </c:pt>
                <c:pt idx="1279">
                  <c:v>43833</c:v>
                </c:pt>
                <c:pt idx="1280">
                  <c:v>43836</c:v>
                </c:pt>
                <c:pt idx="1281">
                  <c:v>43837</c:v>
                </c:pt>
                <c:pt idx="1282">
                  <c:v>43838</c:v>
                </c:pt>
                <c:pt idx="1283">
                  <c:v>43839</c:v>
                </c:pt>
                <c:pt idx="1284">
                  <c:v>43840</c:v>
                </c:pt>
                <c:pt idx="1285">
                  <c:v>43843</c:v>
                </c:pt>
                <c:pt idx="1286">
                  <c:v>43844</c:v>
                </c:pt>
                <c:pt idx="1287">
                  <c:v>43845</c:v>
                </c:pt>
                <c:pt idx="1288">
                  <c:v>43846</c:v>
                </c:pt>
                <c:pt idx="1289">
                  <c:v>43847</c:v>
                </c:pt>
                <c:pt idx="1290">
                  <c:v>43850</c:v>
                </c:pt>
                <c:pt idx="1291">
                  <c:v>43851</c:v>
                </c:pt>
                <c:pt idx="1292">
                  <c:v>43852</c:v>
                </c:pt>
                <c:pt idx="1293">
                  <c:v>43853</c:v>
                </c:pt>
                <c:pt idx="1294">
                  <c:v>43854</c:v>
                </c:pt>
                <c:pt idx="1295">
                  <c:v>43857</c:v>
                </c:pt>
                <c:pt idx="1296">
                  <c:v>43858</c:v>
                </c:pt>
                <c:pt idx="1297">
                  <c:v>43859</c:v>
                </c:pt>
                <c:pt idx="1298">
                  <c:v>43860</c:v>
                </c:pt>
                <c:pt idx="1299">
                  <c:v>43861</c:v>
                </c:pt>
                <c:pt idx="1300">
                  <c:v>43864</c:v>
                </c:pt>
                <c:pt idx="1301">
                  <c:v>43865</c:v>
                </c:pt>
                <c:pt idx="1302">
                  <c:v>43866</c:v>
                </c:pt>
                <c:pt idx="1303">
                  <c:v>43867</c:v>
                </c:pt>
                <c:pt idx="1304">
                  <c:v>43868</c:v>
                </c:pt>
                <c:pt idx="1305">
                  <c:v>43871</c:v>
                </c:pt>
                <c:pt idx="1306">
                  <c:v>43872</c:v>
                </c:pt>
                <c:pt idx="1307">
                  <c:v>43873</c:v>
                </c:pt>
                <c:pt idx="1308">
                  <c:v>43874</c:v>
                </c:pt>
                <c:pt idx="1309">
                  <c:v>43875</c:v>
                </c:pt>
                <c:pt idx="1310">
                  <c:v>43878</c:v>
                </c:pt>
                <c:pt idx="1311">
                  <c:v>43879</c:v>
                </c:pt>
                <c:pt idx="1312">
                  <c:v>43880</c:v>
                </c:pt>
                <c:pt idx="1313">
                  <c:v>43881</c:v>
                </c:pt>
                <c:pt idx="1314">
                  <c:v>43882</c:v>
                </c:pt>
                <c:pt idx="1315">
                  <c:v>43885</c:v>
                </c:pt>
                <c:pt idx="1316">
                  <c:v>43886</c:v>
                </c:pt>
                <c:pt idx="1317">
                  <c:v>43887</c:v>
                </c:pt>
                <c:pt idx="1318">
                  <c:v>43888</c:v>
                </c:pt>
                <c:pt idx="1319">
                  <c:v>43889</c:v>
                </c:pt>
                <c:pt idx="1320">
                  <c:v>43892</c:v>
                </c:pt>
                <c:pt idx="1321">
                  <c:v>43893</c:v>
                </c:pt>
                <c:pt idx="1322">
                  <c:v>43894</c:v>
                </c:pt>
                <c:pt idx="1323">
                  <c:v>43895</c:v>
                </c:pt>
                <c:pt idx="1324">
                  <c:v>43896</c:v>
                </c:pt>
                <c:pt idx="1325">
                  <c:v>43899</c:v>
                </c:pt>
                <c:pt idx="1326">
                  <c:v>43900</c:v>
                </c:pt>
                <c:pt idx="1327">
                  <c:v>43901</c:v>
                </c:pt>
                <c:pt idx="1328">
                  <c:v>43902</c:v>
                </c:pt>
                <c:pt idx="1329">
                  <c:v>43903</c:v>
                </c:pt>
                <c:pt idx="1330">
                  <c:v>43906</c:v>
                </c:pt>
                <c:pt idx="1331">
                  <c:v>43907</c:v>
                </c:pt>
                <c:pt idx="1332">
                  <c:v>43908</c:v>
                </c:pt>
                <c:pt idx="1333">
                  <c:v>43909</c:v>
                </c:pt>
                <c:pt idx="1334">
                  <c:v>43910</c:v>
                </c:pt>
                <c:pt idx="1335">
                  <c:v>43913</c:v>
                </c:pt>
                <c:pt idx="1336">
                  <c:v>43914</c:v>
                </c:pt>
                <c:pt idx="1337">
                  <c:v>43915</c:v>
                </c:pt>
                <c:pt idx="1338">
                  <c:v>43916</c:v>
                </c:pt>
                <c:pt idx="1339">
                  <c:v>43917</c:v>
                </c:pt>
                <c:pt idx="1340">
                  <c:v>43920</c:v>
                </c:pt>
                <c:pt idx="1341">
                  <c:v>43921</c:v>
                </c:pt>
                <c:pt idx="1342">
                  <c:v>43922</c:v>
                </c:pt>
                <c:pt idx="1343">
                  <c:v>43923</c:v>
                </c:pt>
                <c:pt idx="1344">
                  <c:v>43924</c:v>
                </c:pt>
                <c:pt idx="1345">
                  <c:v>43927</c:v>
                </c:pt>
                <c:pt idx="1346">
                  <c:v>43928</c:v>
                </c:pt>
                <c:pt idx="1347">
                  <c:v>43929</c:v>
                </c:pt>
                <c:pt idx="1348">
                  <c:v>43930</c:v>
                </c:pt>
                <c:pt idx="1349">
                  <c:v>43935</c:v>
                </c:pt>
                <c:pt idx="1350">
                  <c:v>43936</c:v>
                </c:pt>
                <c:pt idx="1351">
                  <c:v>43937</c:v>
                </c:pt>
                <c:pt idx="1352">
                  <c:v>43938</c:v>
                </c:pt>
                <c:pt idx="1353">
                  <c:v>43941</c:v>
                </c:pt>
                <c:pt idx="1354">
                  <c:v>43942</c:v>
                </c:pt>
                <c:pt idx="1355">
                  <c:v>43943</c:v>
                </c:pt>
                <c:pt idx="1356">
                  <c:v>43944</c:v>
                </c:pt>
                <c:pt idx="1357">
                  <c:v>43945</c:v>
                </c:pt>
                <c:pt idx="1358">
                  <c:v>43948</c:v>
                </c:pt>
                <c:pt idx="1359">
                  <c:v>43949</c:v>
                </c:pt>
                <c:pt idx="1360">
                  <c:v>43950</c:v>
                </c:pt>
                <c:pt idx="1361">
                  <c:v>43951</c:v>
                </c:pt>
                <c:pt idx="1362">
                  <c:v>43955</c:v>
                </c:pt>
                <c:pt idx="1363">
                  <c:v>43956</c:v>
                </c:pt>
                <c:pt idx="1364">
                  <c:v>43957</c:v>
                </c:pt>
                <c:pt idx="1365">
                  <c:v>43958</c:v>
                </c:pt>
                <c:pt idx="1366">
                  <c:v>43959</c:v>
                </c:pt>
                <c:pt idx="1367">
                  <c:v>43962</c:v>
                </c:pt>
                <c:pt idx="1368">
                  <c:v>43963</c:v>
                </c:pt>
                <c:pt idx="1369">
                  <c:v>43964</c:v>
                </c:pt>
                <c:pt idx="1370">
                  <c:v>43965</c:v>
                </c:pt>
                <c:pt idx="1371">
                  <c:v>43966</c:v>
                </c:pt>
                <c:pt idx="1372">
                  <c:v>43969</c:v>
                </c:pt>
                <c:pt idx="1373">
                  <c:v>43970</c:v>
                </c:pt>
                <c:pt idx="1374">
                  <c:v>43971</c:v>
                </c:pt>
                <c:pt idx="1375">
                  <c:v>43972</c:v>
                </c:pt>
                <c:pt idx="1376">
                  <c:v>43973</c:v>
                </c:pt>
                <c:pt idx="1377">
                  <c:v>43976</c:v>
                </c:pt>
                <c:pt idx="1378">
                  <c:v>43977</c:v>
                </c:pt>
                <c:pt idx="1379">
                  <c:v>43978</c:v>
                </c:pt>
                <c:pt idx="1380">
                  <c:v>43979</c:v>
                </c:pt>
                <c:pt idx="1381">
                  <c:v>43980</c:v>
                </c:pt>
                <c:pt idx="1382">
                  <c:v>43983</c:v>
                </c:pt>
                <c:pt idx="1383">
                  <c:v>43984</c:v>
                </c:pt>
                <c:pt idx="1384">
                  <c:v>43985</c:v>
                </c:pt>
                <c:pt idx="1385">
                  <c:v>43986</c:v>
                </c:pt>
                <c:pt idx="1386">
                  <c:v>43987</c:v>
                </c:pt>
                <c:pt idx="1387">
                  <c:v>43990</c:v>
                </c:pt>
                <c:pt idx="1388">
                  <c:v>43991</c:v>
                </c:pt>
                <c:pt idx="1389">
                  <c:v>43992</c:v>
                </c:pt>
                <c:pt idx="1390">
                  <c:v>43993</c:v>
                </c:pt>
                <c:pt idx="1391">
                  <c:v>43994</c:v>
                </c:pt>
                <c:pt idx="1392">
                  <c:v>43997</c:v>
                </c:pt>
                <c:pt idx="1393">
                  <c:v>43998</c:v>
                </c:pt>
                <c:pt idx="1394">
                  <c:v>43999</c:v>
                </c:pt>
                <c:pt idx="1395">
                  <c:v>44000</c:v>
                </c:pt>
                <c:pt idx="1396">
                  <c:v>44001</c:v>
                </c:pt>
                <c:pt idx="1397">
                  <c:v>44004</c:v>
                </c:pt>
                <c:pt idx="1398">
                  <c:v>44005</c:v>
                </c:pt>
                <c:pt idx="1399">
                  <c:v>44006</c:v>
                </c:pt>
                <c:pt idx="1400">
                  <c:v>44007</c:v>
                </c:pt>
                <c:pt idx="1401">
                  <c:v>44008</c:v>
                </c:pt>
                <c:pt idx="1402">
                  <c:v>44011</c:v>
                </c:pt>
                <c:pt idx="1403">
                  <c:v>44012</c:v>
                </c:pt>
                <c:pt idx="1404">
                  <c:v>44013</c:v>
                </c:pt>
                <c:pt idx="1405">
                  <c:v>44014</c:v>
                </c:pt>
                <c:pt idx="1406">
                  <c:v>44015</c:v>
                </c:pt>
                <c:pt idx="1407">
                  <c:v>44018</c:v>
                </c:pt>
                <c:pt idx="1408">
                  <c:v>44019</c:v>
                </c:pt>
                <c:pt idx="1409">
                  <c:v>44020</c:v>
                </c:pt>
                <c:pt idx="1410">
                  <c:v>44021</c:v>
                </c:pt>
                <c:pt idx="1411">
                  <c:v>44022</c:v>
                </c:pt>
                <c:pt idx="1412">
                  <c:v>44025</c:v>
                </c:pt>
                <c:pt idx="1413">
                  <c:v>44026</c:v>
                </c:pt>
                <c:pt idx="1414">
                  <c:v>44027</c:v>
                </c:pt>
                <c:pt idx="1415">
                  <c:v>44028</c:v>
                </c:pt>
                <c:pt idx="1416">
                  <c:v>44029</c:v>
                </c:pt>
                <c:pt idx="1417">
                  <c:v>44032</c:v>
                </c:pt>
                <c:pt idx="1418">
                  <c:v>44033</c:v>
                </c:pt>
                <c:pt idx="1419">
                  <c:v>44034</c:v>
                </c:pt>
                <c:pt idx="1420">
                  <c:v>44035</c:v>
                </c:pt>
                <c:pt idx="1421">
                  <c:v>44036</c:v>
                </c:pt>
                <c:pt idx="1422">
                  <c:v>44039</c:v>
                </c:pt>
                <c:pt idx="1423">
                  <c:v>44040</c:v>
                </c:pt>
                <c:pt idx="1424">
                  <c:v>44041</c:v>
                </c:pt>
                <c:pt idx="1425">
                  <c:v>44042</c:v>
                </c:pt>
                <c:pt idx="1426">
                  <c:v>44043</c:v>
                </c:pt>
                <c:pt idx="1427">
                  <c:v>44046</c:v>
                </c:pt>
                <c:pt idx="1428">
                  <c:v>44047</c:v>
                </c:pt>
                <c:pt idx="1429">
                  <c:v>44048</c:v>
                </c:pt>
                <c:pt idx="1430">
                  <c:v>44049</c:v>
                </c:pt>
                <c:pt idx="1431">
                  <c:v>44050</c:v>
                </c:pt>
                <c:pt idx="1432">
                  <c:v>44053</c:v>
                </c:pt>
                <c:pt idx="1433">
                  <c:v>44054</c:v>
                </c:pt>
                <c:pt idx="1434">
                  <c:v>44055</c:v>
                </c:pt>
                <c:pt idx="1435">
                  <c:v>44056</c:v>
                </c:pt>
                <c:pt idx="1436">
                  <c:v>44057</c:v>
                </c:pt>
                <c:pt idx="1437">
                  <c:v>44060</c:v>
                </c:pt>
                <c:pt idx="1438">
                  <c:v>44061</c:v>
                </c:pt>
                <c:pt idx="1439">
                  <c:v>44062</c:v>
                </c:pt>
                <c:pt idx="1440">
                  <c:v>44063</c:v>
                </c:pt>
                <c:pt idx="1441">
                  <c:v>44064</c:v>
                </c:pt>
                <c:pt idx="1442">
                  <c:v>44067</c:v>
                </c:pt>
                <c:pt idx="1443">
                  <c:v>44068</c:v>
                </c:pt>
                <c:pt idx="1444">
                  <c:v>44069</c:v>
                </c:pt>
                <c:pt idx="1445">
                  <c:v>44070</c:v>
                </c:pt>
                <c:pt idx="1446">
                  <c:v>44071</c:v>
                </c:pt>
                <c:pt idx="1447">
                  <c:v>44074</c:v>
                </c:pt>
                <c:pt idx="1448">
                  <c:v>44075</c:v>
                </c:pt>
                <c:pt idx="1449">
                  <c:v>44076</c:v>
                </c:pt>
                <c:pt idx="1450">
                  <c:v>44077</c:v>
                </c:pt>
                <c:pt idx="1451">
                  <c:v>44078</c:v>
                </c:pt>
                <c:pt idx="1452">
                  <c:v>44081</c:v>
                </c:pt>
                <c:pt idx="1453">
                  <c:v>44082</c:v>
                </c:pt>
                <c:pt idx="1454">
                  <c:v>44083</c:v>
                </c:pt>
                <c:pt idx="1455">
                  <c:v>44084</c:v>
                </c:pt>
                <c:pt idx="1456">
                  <c:v>44085</c:v>
                </c:pt>
                <c:pt idx="1457">
                  <c:v>44088</c:v>
                </c:pt>
                <c:pt idx="1458">
                  <c:v>44089</c:v>
                </c:pt>
                <c:pt idx="1459">
                  <c:v>44090</c:v>
                </c:pt>
                <c:pt idx="1460">
                  <c:v>44091</c:v>
                </c:pt>
                <c:pt idx="1461">
                  <c:v>44092</c:v>
                </c:pt>
                <c:pt idx="1462">
                  <c:v>44095</c:v>
                </c:pt>
                <c:pt idx="1463">
                  <c:v>44096</c:v>
                </c:pt>
                <c:pt idx="1464">
                  <c:v>44097</c:v>
                </c:pt>
                <c:pt idx="1465">
                  <c:v>44098</c:v>
                </c:pt>
                <c:pt idx="1466">
                  <c:v>44099</c:v>
                </c:pt>
                <c:pt idx="1467">
                  <c:v>44102</c:v>
                </c:pt>
                <c:pt idx="1468">
                  <c:v>44103</c:v>
                </c:pt>
                <c:pt idx="1469">
                  <c:v>44104</c:v>
                </c:pt>
                <c:pt idx="1470">
                  <c:v>44105</c:v>
                </c:pt>
                <c:pt idx="1471">
                  <c:v>44106</c:v>
                </c:pt>
                <c:pt idx="1472">
                  <c:v>44109</c:v>
                </c:pt>
                <c:pt idx="1473">
                  <c:v>44110</c:v>
                </c:pt>
                <c:pt idx="1474">
                  <c:v>44111</c:v>
                </c:pt>
                <c:pt idx="1475">
                  <c:v>44112</c:v>
                </c:pt>
                <c:pt idx="1476">
                  <c:v>44113</c:v>
                </c:pt>
                <c:pt idx="1477">
                  <c:v>44116</c:v>
                </c:pt>
                <c:pt idx="1478">
                  <c:v>44117</c:v>
                </c:pt>
                <c:pt idx="1479">
                  <c:v>44118</c:v>
                </c:pt>
                <c:pt idx="1480">
                  <c:v>44119</c:v>
                </c:pt>
                <c:pt idx="1481">
                  <c:v>44120</c:v>
                </c:pt>
                <c:pt idx="1482">
                  <c:v>44123</c:v>
                </c:pt>
                <c:pt idx="1483">
                  <c:v>44124</c:v>
                </c:pt>
                <c:pt idx="1484">
                  <c:v>44125</c:v>
                </c:pt>
                <c:pt idx="1485">
                  <c:v>44126</c:v>
                </c:pt>
                <c:pt idx="1486">
                  <c:v>44127</c:v>
                </c:pt>
                <c:pt idx="1487">
                  <c:v>44130</c:v>
                </c:pt>
                <c:pt idx="1488">
                  <c:v>44131</c:v>
                </c:pt>
                <c:pt idx="1489">
                  <c:v>44132</c:v>
                </c:pt>
                <c:pt idx="1490">
                  <c:v>44133</c:v>
                </c:pt>
                <c:pt idx="1491">
                  <c:v>44134</c:v>
                </c:pt>
                <c:pt idx="1492">
                  <c:v>44137</c:v>
                </c:pt>
                <c:pt idx="1493">
                  <c:v>44138</c:v>
                </c:pt>
                <c:pt idx="1494">
                  <c:v>44139</c:v>
                </c:pt>
                <c:pt idx="1495">
                  <c:v>44140</c:v>
                </c:pt>
                <c:pt idx="1496">
                  <c:v>44141</c:v>
                </c:pt>
                <c:pt idx="1497">
                  <c:v>44144</c:v>
                </c:pt>
                <c:pt idx="1498">
                  <c:v>44145</c:v>
                </c:pt>
                <c:pt idx="1499">
                  <c:v>44146</c:v>
                </c:pt>
                <c:pt idx="1500">
                  <c:v>44147</c:v>
                </c:pt>
                <c:pt idx="1501">
                  <c:v>44148</c:v>
                </c:pt>
                <c:pt idx="1502">
                  <c:v>44151</c:v>
                </c:pt>
                <c:pt idx="1503">
                  <c:v>44152</c:v>
                </c:pt>
                <c:pt idx="1504">
                  <c:v>44153</c:v>
                </c:pt>
                <c:pt idx="1505">
                  <c:v>44154</c:v>
                </c:pt>
                <c:pt idx="1506">
                  <c:v>44155</c:v>
                </c:pt>
                <c:pt idx="1507">
                  <c:v>44158</c:v>
                </c:pt>
                <c:pt idx="1508">
                  <c:v>44159</c:v>
                </c:pt>
                <c:pt idx="1509">
                  <c:v>44160</c:v>
                </c:pt>
                <c:pt idx="1510">
                  <c:v>44161</c:v>
                </c:pt>
                <c:pt idx="1511">
                  <c:v>44162</c:v>
                </c:pt>
                <c:pt idx="1512">
                  <c:v>44165</c:v>
                </c:pt>
                <c:pt idx="1513">
                  <c:v>44166</c:v>
                </c:pt>
                <c:pt idx="1514">
                  <c:v>44167</c:v>
                </c:pt>
                <c:pt idx="1515">
                  <c:v>44168</c:v>
                </c:pt>
                <c:pt idx="1516">
                  <c:v>44169</c:v>
                </c:pt>
                <c:pt idx="1517">
                  <c:v>44172</c:v>
                </c:pt>
                <c:pt idx="1518">
                  <c:v>44173</c:v>
                </c:pt>
                <c:pt idx="1519">
                  <c:v>44174</c:v>
                </c:pt>
                <c:pt idx="1520">
                  <c:v>44175</c:v>
                </c:pt>
                <c:pt idx="1521">
                  <c:v>44176</c:v>
                </c:pt>
                <c:pt idx="1522">
                  <c:v>44179</c:v>
                </c:pt>
                <c:pt idx="1523">
                  <c:v>44180</c:v>
                </c:pt>
                <c:pt idx="1524">
                  <c:v>44181</c:v>
                </c:pt>
                <c:pt idx="1525">
                  <c:v>44182</c:v>
                </c:pt>
                <c:pt idx="1526">
                  <c:v>44183</c:v>
                </c:pt>
                <c:pt idx="1527">
                  <c:v>44186</c:v>
                </c:pt>
                <c:pt idx="1528">
                  <c:v>44187</c:v>
                </c:pt>
                <c:pt idx="1529">
                  <c:v>44188</c:v>
                </c:pt>
                <c:pt idx="1530">
                  <c:v>44189</c:v>
                </c:pt>
                <c:pt idx="1531">
                  <c:v>44193</c:v>
                </c:pt>
                <c:pt idx="1532">
                  <c:v>44194</c:v>
                </c:pt>
                <c:pt idx="1533">
                  <c:v>44195</c:v>
                </c:pt>
                <c:pt idx="1534">
                  <c:v>44196</c:v>
                </c:pt>
              </c:numCache>
            </c:numRef>
          </c:cat>
          <c:val>
            <c:numRef>
              <c:f>'CAC40'!$B$2:$B$1536</c:f>
              <c:numCache>
                <c:formatCode>#,##0.00</c:formatCode>
                <c:ptCount val="1535"/>
                <c:pt idx="0">
                  <c:v>4252.29</c:v>
                </c:pt>
                <c:pt idx="1">
                  <c:v>4111.3599999999997</c:v>
                </c:pt>
                <c:pt idx="2">
                  <c:v>4083.5</c:v>
                </c:pt>
                <c:pt idx="3">
                  <c:v>4112.7299999999996</c:v>
                </c:pt>
                <c:pt idx="4">
                  <c:v>4260.1899999999996</c:v>
                </c:pt>
                <c:pt idx="5">
                  <c:v>4179.07</c:v>
                </c:pt>
                <c:pt idx="6">
                  <c:v>4228.24</c:v>
                </c:pt>
                <c:pt idx="7">
                  <c:v>4290.28</c:v>
                </c:pt>
                <c:pt idx="8">
                  <c:v>4223.24</c:v>
                </c:pt>
                <c:pt idx="9">
                  <c:v>4323.2</c:v>
                </c:pt>
                <c:pt idx="10">
                  <c:v>4379.62</c:v>
                </c:pt>
                <c:pt idx="11">
                  <c:v>4394.93</c:v>
                </c:pt>
                <c:pt idx="12">
                  <c:v>4446.0200000000004</c:v>
                </c:pt>
                <c:pt idx="13">
                  <c:v>4484.82</c:v>
                </c:pt>
                <c:pt idx="14">
                  <c:v>4552.8</c:v>
                </c:pt>
                <c:pt idx="15">
                  <c:v>4640.6899999999996</c:v>
                </c:pt>
                <c:pt idx="16">
                  <c:v>4675.13</c:v>
                </c:pt>
                <c:pt idx="17">
                  <c:v>4624.21</c:v>
                </c:pt>
                <c:pt idx="18">
                  <c:v>4610.9399999999996</c:v>
                </c:pt>
                <c:pt idx="19">
                  <c:v>4631.43</c:v>
                </c:pt>
                <c:pt idx="20">
                  <c:v>4604.25</c:v>
                </c:pt>
                <c:pt idx="21">
                  <c:v>4627.67</c:v>
                </c:pt>
                <c:pt idx="22">
                  <c:v>4677.8999999999996</c:v>
                </c:pt>
                <c:pt idx="23">
                  <c:v>4696.3</c:v>
                </c:pt>
                <c:pt idx="24">
                  <c:v>4703.3</c:v>
                </c:pt>
                <c:pt idx="25">
                  <c:v>4691.03</c:v>
                </c:pt>
                <c:pt idx="26">
                  <c:v>4651.08</c:v>
                </c:pt>
                <c:pt idx="27">
                  <c:v>4695.6499999999996</c:v>
                </c:pt>
                <c:pt idx="28">
                  <c:v>4679.38</c:v>
                </c:pt>
                <c:pt idx="29">
                  <c:v>4726.2</c:v>
                </c:pt>
                <c:pt idx="30">
                  <c:v>4759.3599999999997</c:v>
                </c:pt>
                <c:pt idx="31">
                  <c:v>4751.95</c:v>
                </c:pt>
                <c:pt idx="32">
                  <c:v>4753.99</c:v>
                </c:pt>
                <c:pt idx="33">
                  <c:v>4799.03</c:v>
                </c:pt>
                <c:pt idx="34">
                  <c:v>4833.28</c:v>
                </c:pt>
                <c:pt idx="35">
                  <c:v>4830.8999999999996</c:v>
                </c:pt>
                <c:pt idx="36">
                  <c:v>4862.3</c:v>
                </c:pt>
                <c:pt idx="37">
                  <c:v>4886.4399999999996</c:v>
                </c:pt>
                <c:pt idx="38">
                  <c:v>4882.22</c:v>
                </c:pt>
                <c:pt idx="39">
                  <c:v>4910.62</c:v>
                </c:pt>
                <c:pt idx="40">
                  <c:v>4951.4799999999996</c:v>
                </c:pt>
                <c:pt idx="41">
                  <c:v>4917.32</c:v>
                </c:pt>
                <c:pt idx="42">
                  <c:v>4869.25</c:v>
                </c:pt>
                <c:pt idx="43">
                  <c:v>4917.3500000000004</c:v>
                </c:pt>
                <c:pt idx="44">
                  <c:v>4963.51</c:v>
                </c:pt>
                <c:pt idx="45">
                  <c:v>4964.3500000000004</c:v>
                </c:pt>
                <c:pt idx="46">
                  <c:v>4937.2</c:v>
                </c:pt>
                <c:pt idx="47">
                  <c:v>4881.95</c:v>
                </c:pt>
                <c:pt idx="48">
                  <c:v>4997.75</c:v>
                </c:pt>
                <c:pt idx="49">
                  <c:v>4987.33</c:v>
                </c:pt>
                <c:pt idx="50">
                  <c:v>5010.46</c:v>
                </c:pt>
                <c:pt idx="51">
                  <c:v>5061.16</c:v>
                </c:pt>
                <c:pt idx="52">
                  <c:v>5028.93</c:v>
                </c:pt>
                <c:pt idx="53">
                  <c:v>5033.42</c:v>
                </c:pt>
                <c:pt idx="54">
                  <c:v>5037.18</c:v>
                </c:pt>
                <c:pt idx="55">
                  <c:v>5087.49</c:v>
                </c:pt>
                <c:pt idx="56">
                  <c:v>5054.5200000000004</c:v>
                </c:pt>
                <c:pt idx="57">
                  <c:v>5088.28</c:v>
                </c:pt>
                <c:pt idx="58">
                  <c:v>5020.99</c:v>
                </c:pt>
                <c:pt idx="59">
                  <c:v>5006.3500000000004</c:v>
                </c:pt>
                <c:pt idx="60">
                  <c:v>5034.0600000000004</c:v>
                </c:pt>
                <c:pt idx="61">
                  <c:v>5083.5200000000004</c:v>
                </c:pt>
                <c:pt idx="62">
                  <c:v>5033.6400000000003</c:v>
                </c:pt>
                <c:pt idx="63">
                  <c:v>5062.22</c:v>
                </c:pt>
                <c:pt idx="64">
                  <c:v>5074.1400000000003</c:v>
                </c:pt>
                <c:pt idx="65">
                  <c:v>5151.1899999999996</c:v>
                </c:pt>
                <c:pt idx="66">
                  <c:v>5136.8599999999997</c:v>
                </c:pt>
                <c:pt idx="67">
                  <c:v>5208.95</c:v>
                </c:pt>
                <c:pt idx="68">
                  <c:v>5240.46</c:v>
                </c:pt>
                <c:pt idx="69">
                  <c:v>5254.12</c:v>
                </c:pt>
                <c:pt idx="70">
                  <c:v>5218.0600000000004</c:v>
                </c:pt>
                <c:pt idx="71">
                  <c:v>5254.35</c:v>
                </c:pt>
                <c:pt idx="72">
                  <c:v>5224.49</c:v>
                </c:pt>
                <c:pt idx="73">
                  <c:v>5143.26</c:v>
                </c:pt>
                <c:pt idx="74">
                  <c:v>5187.59</c:v>
                </c:pt>
                <c:pt idx="75">
                  <c:v>5192.6400000000003</c:v>
                </c:pt>
                <c:pt idx="76">
                  <c:v>5211.09</c:v>
                </c:pt>
                <c:pt idx="77">
                  <c:v>5178.91</c:v>
                </c:pt>
                <c:pt idx="78">
                  <c:v>5201.45</c:v>
                </c:pt>
                <c:pt idx="79">
                  <c:v>5268.91</c:v>
                </c:pt>
                <c:pt idx="80">
                  <c:v>5173.38</c:v>
                </c:pt>
                <c:pt idx="81">
                  <c:v>5039.3900000000003</c:v>
                </c:pt>
                <c:pt idx="82">
                  <c:v>5046.49</c:v>
                </c:pt>
                <c:pt idx="83">
                  <c:v>5081.97</c:v>
                </c:pt>
                <c:pt idx="84">
                  <c:v>4974.07</c:v>
                </c:pt>
                <c:pt idx="85">
                  <c:v>4981.59</c:v>
                </c:pt>
                <c:pt idx="86">
                  <c:v>4967.22</c:v>
                </c:pt>
                <c:pt idx="87">
                  <c:v>5090.3900000000003</c:v>
                </c:pt>
                <c:pt idx="88">
                  <c:v>5027.87</c:v>
                </c:pt>
                <c:pt idx="89">
                  <c:v>4974.6499999999996</c:v>
                </c:pt>
                <c:pt idx="90">
                  <c:v>4961.8599999999997</c:v>
                </c:pt>
                <c:pt idx="91">
                  <c:v>5029.3100000000004</c:v>
                </c:pt>
                <c:pt idx="92">
                  <c:v>4993.82</c:v>
                </c:pt>
                <c:pt idx="93">
                  <c:v>5012.3100000000004</c:v>
                </c:pt>
                <c:pt idx="94">
                  <c:v>5117.3</c:v>
                </c:pt>
                <c:pt idx="95">
                  <c:v>5133.3</c:v>
                </c:pt>
                <c:pt idx="96">
                  <c:v>5146.7</c:v>
                </c:pt>
                <c:pt idx="97">
                  <c:v>5142.8900000000003</c:v>
                </c:pt>
                <c:pt idx="98">
                  <c:v>5117.17</c:v>
                </c:pt>
                <c:pt idx="99">
                  <c:v>5083.54</c:v>
                </c:pt>
                <c:pt idx="100">
                  <c:v>5182.53</c:v>
                </c:pt>
                <c:pt idx="101">
                  <c:v>5137.83</c:v>
                </c:pt>
                <c:pt idx="102">
                  <c:v>5007.8900000000003</c:v>
                </c:pt>
                <c:pt idx="103">
                  <c:v>5025.3</c:v>
                </c:pt>
                <c:pt idx="104">
                  <c:v>5004.46</c:v>
                </c:pt>
                <c:pt idx="105">
                  <c:v>5034.17</c:v>
                </c:pt>
                <c:pt idx="106">
                  <c:v>4987.13</c:v>
                </c:pt>
                <c:pt idx="107">
                  <c:v>4920.74</c:v>
                </c:pt>
                <c:pt idx="108">
                  <c:v>4857.66</c:v>
                </c:pt>
                <c:pt idx="109">
                  <c:v>4850.22</c:v>
                </c:pt>
                <c:pt idx="110">
                  <c:v>4934.91</c:v>
                </c:pt>
                <c:pt idx="111">
                  <c:v>4971.37</c:v>
                </c:pt>
                <c:pt idx="112">
                  <c:v>4901.1899999999996</c:v>
                </c:pt>
                <c:pt idx="113">
                  <c:v>4815.3599999999997</c:v>
                </c:pt>
                <c:pt idx="114">
                  <c:v>4839.8599999999997</c:v>
                </c:pt>
                <c:pt idx="115">
                  <c:v>4790.62</c:v>
                </c:pt>
                <c:pt idx="116">
                  <c:v>4803.4799999999996</c:v>
                </c:pt>
                <c:pt idx="117">
                  <c:v>4815.37</c:v>
                </c:pt>
                <c:pt idx="118">
                  <c:v>4998.6099999999997</c:v>
                </c:pt>
                <c:pt idx="119">
                  <c:v>5057.68</c:v>
                </c:pt>
                <c:pt idx="120">
                  <c:v>5045.3500000000004</c:v>
                </c:pt>
                <c:pt idx="121">
                  <c:v>5041.71</c:v>
                </c:pt>
                <c:pt idx="122">
                  <c:v>5059.17</c:v>
                </c:pt>
                <c:pt idx="123">
                  <c:v>4869.82</c:v>
                </c:pt>
                <c:pt idx="124">
                  <c:v>4790.2</c:v>
                </c:pt>
                <c:pt idx="125">
                  <c:v>4883.1899999999996</c:v>
                </c:pt>
                <c:pt idx="126">
                  <c:v>4835.5600000000004</c:v>
                </c:pt>
                <c:pt idx="127">
                  <c:v>4808.22</c:v>
                </c:pt>
                <c:pt idx="128">
                  <c:v>4711.54</c:v>
                </c:pt>
                <c:pt idx="129">
                  <c:v>4604.6400000000003</c:v>
                </c:pt>
                <c:pt idx="130">
                  <c:v>4639.0200000000004</c:v>
                </c:pt>
                <c:pt idx="131">
                  <c:v>4757.22</c:v>
                </c:pt>
                <c:pt idx="132">
                  <c:v>4903.07</c:v>
                </c:pt>
                <c:pt idx="133">
                  <c:v>4998.1000000000004</c:v>
                </c:pt>
                <c:pt idx="134">
                  <c:v>5032.47</c:v>
                </c:pt>
                <c:pt idx="135">
                  <c:v>5047.24</c:v>
                </c:pt>
                <c:pt idx="136">
                  <c:v>5121.5</c:v>
                </c:pt>
                <c:pt idx="137">
                  <c:v>5124.3900000000003</c:v>
                </c:pt>
                <c:pt idx="138">
                  <c:v>5142.49</c:v>
                </c:pt>
                <c:pt idx="139">
                  <c:v>5106.57</c:v>
                </c:pt>
                <c:pt idx="140">
                  <c:v>5082.57</c:v>
                </c:pt>
                <c:pt idx="141">
                  <c:v>5086.74</c:v>
                </c:pt>
                <c:pt idx="142">
                  <c:v>5057.3599999999997</c:v>
                </c:pt>
                <c:pt idx="143">
                  <c:v>4927.6000000000004</c:v>
                </c:pt>
                <c:pt idx="144">
                  <c:v>4977.32</c:v>
                </c:pt>
                <c:pt idx="145">
                  <c:v>5017.4399999999996</c:v>
                </c:pt>
                <c:pt idx="146">
                  <c:v>5046.42</c:v>
                </c:pt>
                <c:pt idx="147">
                  <c:v>5082.6099999999997</c:v>
                </c:pt>
                <c:pt idx="148">
                  <c:v>5120.5200000000004</c:v>
                </c:pt>
                <c:pt idx="149">
                  <c:v>5112.1400000000003</c:v>
                </c:pt>
                <c:pt idx="150">
                  <c:v>5196.7299999999996</c:v>
                </c:pt>
                <c:pt idx="151">
                  <c:v>5192.1099999999997</c:v>
                </c:pt>
                <c:pt idx="152">
                  <c:v>5154.75</c:v>
                </c:pt>
                <c:pt idx="153">
                  <c:v>5195.41</c:v>
                </c:pt>
                <c:pt idx="154">
                  <c:v>5099.03</c:v>
                </c:pt>
                <c:pt idx="155">
                  <c:v>4925.43</c:v>
                </c:pt>
                <c:pt idx="156">
                  <c:v>4986.8500000000004</c:v>
                </c:pt>
                <c:pt idx="157">
                  <c:v>4956.47</c:v>
                </c:pt>
                <c:pt idx="158">
                  <c:v>4984.83</c:v>
                </c:pt>
                <c:pt idx="159">
                  <c:v>4971.25</c:v>
                </c:pt>
                <c:pt idx="160">
                  <c:v>4884.1000000000004</c:v>
                </c:pt>
                <c:pt idx="161">
                  <c:v>4783.55</c:v>
                </c:pt>
                <c:pt idx="162">
                  <c:v>4630.99</c:v>
                </c:pt>
                <c:pt idx="163">
                  <c:v>4383.46</c:v>
                </c:pt>
                <c:pt idx="164">
                  <c:v>4564.8599999999997</c:v>
                </c:pt>
                <c:pt idx="165">
                  <c:v>4501.05</c:v>
                </c:pt>
                <c:pt idx="166">
                  <c:v>4658.18</c:v>
                </c:pt>
                <c:pt idx="167">
                  <c:v>4675.13</c:v>
                </c:pt>
                <c:pt idx="168">
                  <c:v>4652.95</c:v>
                </c:pt>
                <c:pt idx="169">
                  <c:v>4541.16</c:v>
                </c:pt>
                <c:pt idx="170">
                  <c:v>4554.92</c:v>
                </c:pt>
                <c:pt idx="171">
                  <c:v>4653.79</c:v>
                </c:pt>
                <c:pt idx="172">
                  <c:v>4523.08</c:v>
                </c:pt>
                <c:pt idx="173">
                  <c:v>4549.6400000000003</c:v>
                </c:pt>
                <c:pt idx="174">
                  <c:v>4598.26</c:v>
                </c:pt>
                <c:pt idx="175">
                  <c:v>4664.59</c:v>
                </c:pt>
                <c:pt idx="176">
                  <c:v>4596.53</c:v>
                </c:pt>
                <c:pt idx="177">
                  <c:v>4548.72</c:v>
                </c:pt>
                <c:pt idx="178">
                  <c:v>4518.1499999999996</c:v>
                </c:pt>
                <c:pt idx="179">
                  <c:v>4569.37</c:v>
                </c:pt>
                <c:pt idx="180">
                  <c:v>4645.84</c:v>
                </c:pt>
                <c:pt idx="181">
                  <c:v>4655.1400000000003</c:v>
                </c:pt>
                <c:pt idx="182">
                  <c:v>4535.8500000000004</c:v>
                </c:pt>
                <c:pt idx="183">
                  <c:v>4585.5</c:v>
                </c:pt>
                <c:pt idx="184">
                  <c:v>4428.51</c:v>
                </c:pt>
                <c:pt idx="185">
                  <c:v>4432.83</c:v>
                </c:pt>
                <c:pt idx="186">
                  <c:v>4347.24</c:v>
                </c:pt>
                <c:pt idx="187">
                  <c:v>4480.66</c:v>
                </c:pt>
                <c:pt idx="188">
                  <c:v>4357.05</c:v>
                </c:pt>
                <c:pt idx="189">
                  <c:v>4343.7299999999996</c:v>
                </c:pt>
                <c:pt idx="190">
                  <c:v>4455.29</c:v>
                </c:pt>
                <c:pt idx="191">
                  <c:v>4426.54</c:v>
                </c:pt>
                <c:pt idx="192">
                  <c:v>4458.88</c:v>
                </c:pt>
                <c:pt idx="193">
                  <c:v>4616.8999999999996</c:v>
                </c:pt>
                <c:pt idx="194">
                  <c:v>4660.6400000000003</c:v>
                </c:pt>
                <c:pt idx="195">
                  <c:v>4667.34</c:v>
                </c:pt>
                <c:pt idx="196">
                  <c:v>4675.91</c:v>
                </c:pt>
                <c:pt idx="197">
                  <c:v>4701.3900000000003</c:v>
                </c:pt>
                <c:pt idx="198">
                  <c:v>4688.7</c:v>
                </c:pt>
                <c:pt idx="199">
                  <c:v>4643.38</c:v>
                </c:pt>
                <c:pt idx="200">
                  <c:v>4609.03</c:v>
                </c:pt>
                <c:pt idx="201">
                  <c:v>4675.29</c:v>
                </c:pt>
                <c:pt idx="202">
                  <c:v>4702.79</c:v>
                </c:pt>
                <c:pt idx="203">
                  <c:v>4704.07</c:v>
                </c:pt>
                <c:pt idx="204">
                  <c:v>4673.8100000000004</c:v>
                </c:pt>
                <c:pt idx="205">
                  <c:v>4695.1000000000004</c:v>
                </c:pt>
                <c:pt idx="206">
                  <c:v>4802.18</c:v>
                </c:pt>
                <c:pt idx="207">
                  <c:v>4923.6400000000003</c:v>
                </c:pt>
                <c:pt idx="208">
                  <c:v>4897.13</c:v>
                </c:pt>
                <c:pt idx="209">
                  <c:v>4847.07</c:v>
                </c:pt>
                <c:pt idx="210">
                  <c:v>4890.58</c:v>
                </c:pt>
                <c:pt idx="211">
                  <c:v>4885.82</c:v>
                </c:pt>
                <c:pt idx="212">
                  <c:v>4897.66</c:v>
                </c:pt>
                <c:pt idx="213">
                  <c:v>4916.21</c:v>
                </c:pt>
                <c:pt idx="214">
                  <c:v>4936.18</c:v>
                </c:pt>
                <c:pt idx="215">
                  <c:v>4948.29</c:v>
                </c:pt>
                <c:pt idx="216">
                  <c:v>4980.04</c:v>
                </c:pt>
                <c:pt idx="217">
                  <c:v>4984.1499999999996</c:v>
                </c:pt>
                <c:pt idx="218">
                  <c:v>4911.17</c:v>
                </c:pt>
                <c:pt idx="219">
                  <c:v>4912.16</c:v>
                </c:pt>
                <c:pt idx="220">
                  <c:v>4952.51</c:v>
                </c:pt>
                <c:pt idx="221">
                  <c:v>4856.6499999999996</c:v>
                </c:pt>
                <c:pt idx="222">
                  <c:v>4807.95</c:v>
                </c:pt>
                <c:pt idx="223">
                  <c:v>4804.3100000000004</c:v>
                </c:pt>
                <c:pt idx="224">
                  <c:v>4937.3100000000004</c:v>
                </c:pt>
                <c:pt idx="225">
                  <c:v>4906.72</c:v>
                </c:pt>
                <c:pt idx="226">
                  <c:v>4915.1000000000004</c:v>
                </c:pt>
                <c:pt idx="227">
                  <c:v>4910.97</c:v>
                </c:pt>
                <c:pt idx="228">
                  <c:v>4889.12</c:v>
                </c:pt>
                <c:pt idx="229">
                  <c:v>4820.28</c:v>
                </c:pt>
                <c:pt idx="230">
                  <c:v>4892.99</c:v>
                </c:pt>
                <c:pt idx="231">
                  <c:v>4946.0200000000004</c:v>
                </c:pt>
                <c:pt idx="232">
                  <c:v>4930.1400000000003</c:v>
                </c:pt>
                <c:pt idx="233">
                  <c:v>4957.6000000000004</c:v>
                </c:pt>
                <c:pt idx="234">
                  <c:v>4914.53</c:v>
                </c:pt>
                <c:pt idx="235">
                  <c:v>4905.76</c:v>
                </c:pt>
                <c:pt idx="236">
                  <c:v>4730.21</c:v>
                </c:pt>
                <c:pt idx="237">
                  <c:v>4714.79</c:v>
                </c:pt>
                <c:pt idx="238">
                  <c:v>4756.41</c:v>
                </c:pt>
                <c:pt idx="239">
                  <c:v>4681.8599999999997</c:v>
                </c:pt>
                <c:pt idx="240">
                  <c:v>4637.45</c:v>
                </c:pt>
                <c:pt idx="241">
                  <c:v>4635.0600000000004</c:v>
                </c:pt>
                <c:pt idx="242">
                  <c:v>4549.5600000000004</c:v>
                </c:pt>
                <c:pt idx="243">
                  <c:v>4473.07</c:v>
                </c:pt>
                <c:pt idx="244">
                  <c:v>4614.3999999999996</c:v>
                </c:pt>
                <c:pt idx="245">
                  <c:v>4624.67</c:v>
                </c:pt>
                <c:pt idx="246">
                  <c:v>4677.54</c:v>
                </c:pt>
                <c:pt idx="247">
                  <c:v>4625.26</c:v>
                </c:pt>
                <c:pt idx="248">
                  <c:v>4565.17</c:v>
                </c:pt>
                <c:pt idx="249">
                  <c:v>4567.6000000000004</c:v>
                </c:pt>
                <c:pt idx="250">
                  <c:v>4674.53</c:v>
                </c:pt>
                <c:pt idx="251">
                  <c:v>4663.18</c:v>
                </c:pt>
                <c:pt idx="252">
                  <c:v>4617.95</c:v>
                </c:pt>
                <c:pt idx="253">
                  <c:v>4701.3599999999997</c:v>
                </c:pt>
                <c:pt idx="254">
                  <c:v>4677.1400000000003</c:v>
                </c:pt>
                <c:pt idx="255">
                  <c:v>4637.0600000000004</c:v>
                </c:pt>
                <c:pt idx="256">
                  <c:v>4522.45</c:v>
                </c:pt>
                <c:pt idx="257">
                  <c:v>4537.63</c:v>
                </c:pt>
                <c:pt idx="258">
                  <c:v>4480.47</c:v>
                </c:pt>
                <c:pt idx="259">
                  <c:v>4403.58</c:v>
                </c:pt>
                <c:pt idx="260">
                  <c:v>4333.76</c:v>
                </c:pt>
                <c:pt idx="261">
                  <c:v>4312.74</c:v>
                </c:pt>
                <c:pt idx="262">
                  <c:v>4378.75</c:v>
                </c:pt>
                <c:pt idx="263">
                  <c:v>4391.9399999999996</c:v>
                </c:pt>
                <c:pt idx="264">
                  <c:v>4312.8900000000003</c:v>
                </c:pt>
                <c:pt idx="265">
                  <c:v>4210.16</c:v>
                </c:pt>
                <c:pt idx="266">
                  <c:v>4189.57</c:v>
                </c:pt>
                <c:pt idx="267">
                  <c:v>4272.26</c:v>
                </c:pt>
                <c:pt idx="268">
                  <c:v>4124.95</c:v>
                </c:pt>
                <c:pt idx="269">
                  <c:v>4206.3999999999996</c:v>
                </c:pt>
                <c:pt idx="270">
                  <c:v>4336.6899999999996</c:v>
                </c:pt>
                <c:pt idx="271">
                  <c:v>4311.33</c:v>
                </c:pt>
                <c:pt idx="272">
                  <c:v>4356.8100000000004</c:v>
                </c:pt>
                <c:pt idx="273">
                  <c:v>4380.3599999999997</c:v>
                </c:pt>
                <c:pt idx="274">
                  <c:v>4322.16</c:v>
                </c:pt>
                <c:pt idx="275">
                  <c:v>4417.0200000000004</c:v>
                </c:pt>
                <c:pt idx="276">
                  <c:v>4392.33</c:v>
                </c:pt>
                <c:pt idx="277">
                  <c:v>4283.99</c:v>
                </c:pt>
                <c:pt idx="278">
                  <c:v>4226.96</c:v>
                </c:pt>
                <c:pt idx="279">
                  <c:v>4228.53</c:v>
                </c:pt>
                <c:pt idx="280">
                  <c:v>4200.67</c:v>
                </c:pt>
                <c:pt idx="281">
                  <c:v>4066.31</c:v>
                </c:pt>
                <c:pt idx="282">
                  <c:v>3997.54</c:v>
                </c:pt>
                <c:pt idx="283">
                  <c:v>4061.2</c:v>
                </c:pt>
                <c:pt idx="284">
                  <c:v>3896.71</c:v>
                </c:pt>
                <c:pt idx="285">
                  <c:v>3995.06</c:v>
                </c:pt>
                <c:pt idx="286">
                  <c:v>4115.25</c:v>
                </c:pt>
                <c:pt idx="287">
                  <c:v>4110.66</c:v>
                </c:pt>
                <c:pt idx="288">
                  <c:v>4233.47</c:v>
                </c:pt>
                <c:pt idx="289">
                  <c:v>4239.76</c:v>
                </c:pt>
                <c:pt idx="290">
                  <c:v>4223.04</c:v>
                </c:pt>
                <c:pt idx="291">
                  <c:v>4298.7</c:v>
                </c:pt>
                <c:pt idx="292">
                  <c:v>4238.42</c:v>
                </c:pt>
                <c:pt idx="293">
                  <c:v>4155.34</c:v>
                </c:pt>
                <c:pt idx="294">
                  <c:v>4248.45</c:v>
                </c:pt>
                <c:pt idx="295">
                  <c:v>4314.57</c:v>
                </c:pt>
                <c:pt idx="296">
                  <c:v>4353.55</c:v>
                </c:pt>
                <c:pt idx="297">
                  <c:v>4406.84</c:v>
                </c:pt>
                <c:pt idx="298">
                  <c:v>4424.8900000000003</c:v>
                </c:pt>
                <c:pt idx="299">
                  <c:v>4416.08</c:v>
                </c:pt>
                <c:pt idx="300">
                  <c:v>4456.62</c:v>
                </c:pt>
                <c:pt idx="301">
                  <c:v>4442.29</c:v>
                </c:pt>
                <c:pt idx="302">
                  <c:v>4404.0200000000004</c:v>
                </c:pt>
                <c:pt idx="303">
                  <c:v>4425.6499999999996</c:v>
                </c:pt>
                <c:pt idx="304">
                  <c:v>4350.3500000000004</c:v>
                </c:pt>
                <c:pt idx="305">
                  <c:v>4492.79</c:v>
                </c:pt>
                <c:pt idx="306">
                  <c:v>4506.59</c:v>
                </c:pt>
                <c:pt idx="307">
                  <c:v>4472.63</c:v>
                </c:pt>
                <c:pt idx="308">
                  <c:v>4463</c:v>
                </c:pt>
                <c:pt idx="309">
                  <c:v>4442.8900000000003</c:v>
                </c:pt>
                <c:pt idx="310">
                  <c:v>4462.51</c:v>
                </c:pt>
                <c:pt idx="311">
                  <c:v>4427.8</c:v>
                </c:pt>
                <c:pt idx="312">
                  <c:v>4431.97</c:v>
                </c:pt>
                <c:pt idx="313">
                  <c:v>4423.9799999999996</c:v>
                </c:pt>
                <c:pt idx="314">
                  <c:v>4329.68</c:v>
                </c:pt>
                <c:pt idx="315">
                  <c:v>4366.67</c:v>
                </c:pt>
                <c:pt idx="316">
                  <c:v>4444.42</c:v>
                </c:pt>
                <c:pt idx="317">
                  <c:v>4385.0600000000004</c:v>
                </c:pt>
                <c:pt idx="318">
                  <c:v>4322.24</c:v>
                </c:pt>
                <c:pt idx="319">
                  <c:v>4345.22</c:v>
                </c:pt>
                <c:pt idx="320">
                  <c:v>4250.28</c:v>
                </c:pt>
                <c:pt idx="321">
                  <c:v>4284.6400000000003</c:v>
                </c:pt>
                <c:pt idx="322">
                  <c:v>4245.91</c:v>
                </c:pt>
                <c:pt idx="323">
                  <c:v>4303.12</c:v>
                </c:pt>
                <c:pt idx="324">
                  <c:v>4312.63</c:v>
                </c:pt>
                <c:pt idx="325">
                  <c:v>4345.91</c:v>
                </c:pt>
                <c:pt idx="326">
                  <c:v>4490.3100000000004</c:v>
                </c:pt>
                <c:pt idx="327">
                  <c:v>4511.51</c:v>
                </c:pt>
                <c:pt idx="328">
                  <c:v>4495.17</c:v>
                </c:pt>
                <c:pt idx="329">
                  <c:v>4506.84</c:v>
                </c:pt>
                <c:pt idx="330">
                  <c:v>4566.4799999999996</c:v>
                </c:pt>
                <c:pt idx="331">
                  <c:v>4591.92</c:v>
                </c:pt>
                <c:pt idx="332">
                  <c:v>4582.83</c:v>
                </c:pt>
                <c:pt idx="333">
                  <c:v>4569.66</c:v>
                </c:pt>
                <c:pt idx="334">
                  <c:v>4546.12</c:v>
                </c:pt>
                <c:pt idx="335">
                  <c:v>4533.18</c:v>
                </c:pt>
                <c:pt idx="336">
                  <c:v>4559.3999999999996</c:v>
                </c:pt>
                <c:pt idx="337">
                  <c:v>4557.3599999999997</c:v>
                </c:pt>
                <c:pt idx="338">
                  <c:v>4428.96</c:v>
                </c:pt>
                <c:pt idx="339">
                  <c:v>4442.75</c:v>
                </c:pt>
                <c:pt idx="340">
                  <c:v>4371.9799999999996</c:v>
                </c:pt>
                <c:pt idx="341">
                  <c:v>4324.2299999999996</c:v>
                </c:pt>
                <c:pt idx="342">
                  <c:v>4319.46</c:v>
                </c:pt>
                <c:pt idx="343">
                  <c:v>4301.24</c:v>
                </c:pt>
                <c:pt idx="344">
                  <c:v>4322.8100000000004</c:v>
                </c:pt>
                <c:pt idx="345">
                  <c:v>4338.21</c:v>
                </c:pt>
                <c:pt idx="346">
                  <c:v>4316.67</c:v>
                </c:pt>
                <c:pt idx="347">
                  <c:v>4293.2700000000004</c:v>
                </c:pt>
                <c:pt idx="348">
                  <c:v>4319.99</c:v>
                </c:pt>
                <c:pt idx="349">
                  <c:v>4312.28</c:v>
                </c:pt>
                <c:pt idx="350">
                  <c:v>4297.57</c:v>
                </c:pt>
                <c:pt idx="351">
                  <c:v>4319.3</c:v>
                </c:pt>
                <c:pt idx="352">
                  <c:v>4282.54</c:v>
                </c:pt>
                <c:pt idx="353">
                  <c:v>4353.8999999999996</c:v>
                </c:pt>
                <c:pt idx="354">
                  <c:v>4325.1000000000004</c:v>
                </c:pt>
                <c:pt idx="355">
                  <c:v>4431.5200000000004</c:v>
                </c:pt>
                <c:pt idx="356">
                  <c:v>4481.6400000000003</c:v>
                </c:pt>
                <c:pt idx="357">
                  <c:v>4512.6400000000003</c:v>
                </c:pt>
                <c:pt idx="358">
                  <c:v>4514.74</c:v>
                </c:pt>
                <c:pt idx="359">
                  <c:v>4529.3999999999996</c:v>
                </c:pt>
                <c:pt idx="360">
                  <c:v>4505.62</c:v>
                </c:pt>
                <c:pt idx="361">
                  <c:v>4475.3900000000003</c:v>
                </c:pt>
                <c:pt idx="362">
                  <c:v>4466</c:v>
                </c:pt>
                <c:pt idx="363">
                  <c:v>4421.78</c:v>
                </c:pt>
                <c:pt idx="364">
                  <c:v>4423.38</c:v>
                </c:pt>
                <c:pt idx="365">
                  <c:v>4475.8599999999997</c:v>
                </c:pt>
                <c:pt idx="366">
                  <c:v>4448.7299999999996</c:v>
                </c:pt>
                <c:pt idx="367">
                  <c:v>4405.6099999999997</c:v>
                </c:pt>
                <c:pt idx="368">
                  <c:v>4306.72</c:v>
                </c:pt>
                <c:pt idx="369">
                  <c:v>4227.0200000000004</c:v>
                </c:pt>
                <c:pt idx="370">
                  <c:v>4130.33</c:v>
                </c:pt>
                <c:pt idx="371">
                  <c:v>4171.58</c:v>
                </c:pt>
                <c:pt idx="372">
                  <c:v>4153.01</c:v>
                </c:pt>
                <c:pt idx="373">
                  <c:v>4193.83</c:v>
                </c:pt>
                <c:pt idx="374">
                  <c:v>4340.76</c:v>
                </c:pt>
                <c:pt idx="375">
                  <c:v>4367.24</c:v>
                </c:pt>
                <c:pt idx="376">
                  <c:v>4380.03</c:v>
                </c:pt>
                <c:pt idx="377">
                  <c:v>4465.8999999999996</c:v>
                </c:pt>
                <c:pt idx="378">
                  <c:v>4106.7299999999996</c:v>
                </c:pt>
                <c:pt idx="379">
                  <c:v>3984.72</c:v>
                </c:pt>
                <c:pt idx="380">
                  <c:v>4088.85</c:v>
                </c:pt>
                <c:pt idx="381">
                  <c:v>4195.32</c:v>
                </c:pt>
                <c:pt idx="382">
                  <c:v>4237.4799999999996</c:v>
                </c:pt>
                <c:pt idx="383">
                  <c:v>4273.96</c:v>
                </c:pt>
                <c:pt idx="384">
                  <c:v>4234.8599999999997</c:v>
                </c:pt>
                <c:pt idx="385">
                  <c:v>4163.42</c:v>
                </c:pt>
                <c:pt idx="386">
                  <c:v>4085.3</c:v>
                </c:pt>
                <c:pt idx="387">
                  <c:v>4117.8500000000004</c:v>
                </c:pt>
                <c:pt idx="388">
                  <c:v>4190.68</c:v>
                </c:pt>
                <c:pt idx="389">
                  <c:v>4264.53</c:v>
                </c:pt>
                <c:pt idx="390">
                  <c:v>4331.38</c:v>
                </c:pt>
                <c:pt idx="391">
                  <c:v>4335.26</c:v>
                </c:pt>
                <c:pt idx="392">
                  <c:v>4385.5200000000004</c:v>
                </c:pt>
                <c:pt idx="393">
                  <c:v>4372.51</c:v>
                </c:pt>
                <c:pt idx="394">
                  <c:v>4357.74</c:v>
                </c:pt>
                <c:pt idx="395">
                  <c:v>4330.13</c:v>
                </c:pt>
                <c:pt idx="396">
                  <c:v>4379.76</c:v>
                </c:pt>
                <c:pt idx="397">
                  <c:v>4376.25</c:v>
                </c:pt>
                <c:pt idx="398">
                  <c:v>4381.1000000000004</c:v>
                </c:pt>
                <c:pt idx="399">
                  <c:v>4388</c:v>
                </c:pt>
                <c:pt idx="400">
                  <c:v>4394.7700000000004</c:v>
                </c:pt>
                <c:pt idx="401">
                  <c:v>4446.96</c:v>
                </c:pt>
                <c:pt idx="402">
                  <c:v>4420.58</c:v>
                </c:pt>
                <c:pt idx="403">
                  <c:v>4439.8100000000004</c:v>
                </c:pt>
                <c:pt idx="404">
                  <c:v>4409.17</c:v>
                </c:pt>
                <c:pt idx="405">
                  <c:v>4327.99</c:v>
                </c:pt>
                <c:pt idx="406">
                  <c:v>4321.08</c:v>
                </c:pt>
                <c:pt idx="407">
                  <c:v>4345.63</c:v>
                </c:pt>
                <c:pt idx="408">
                  <c:v>4410.55</c:v>
                </c:pt>
                <c:pt idx="409">
                  <c:v>4415.46</c:v>
                </c:pt>
                <c:pt idx="410">
                  <c:v>4468.07</c:v>
                </c:pt>
                <c:pt idx="411">
                  <c:v>4452.01</c:v>
                </c:pt>
                <c:pt idx="412">
                  <c:v>4503.95</c:v>
                </c:pt>
                <c:pt idx="413">
                  <c:v>4500.1899999999996</c:v>
                </c:pt>
                <c:pt idx="414">
                  <c:v>4497.8599999999997</c:v>
                </c:pt>
                <c:pt idx="415">
                  <c:v>4460.4399999999996</c:v>
                </c:pt>
                <c:pt idx="416">
                  <c:v>4417.68</c:v>
                </c:pt>
                <c:pt idx="417">
                  <c:v>4437.0600000000004</c:v>
                </c:pt>
                <c:pt idx="418">
                  <c:v>4400.5200000000004</c:v>
                </c:pt>
                <c:pt idx="419">
                  <c:v>4389.9399999999996</c:v>
                </c:pt>
                <c:pt idx="420">
                  <c:v>4421.45</c:v>
                </c:pt>
                <c:pt idx="421">
                  <c:v>4435.47</c:v>
                </c:pt>
                <c:pt idx="422">
                  <c:v>4406.6099999999997</c:v>
                </c:pt>
                <c:pt idx="423">
                  <c:v>4441.87</c:v>
                </c:pt>
                <c:pt idx="424">
                  <c:v>4424.25</c:v>
                </c:pt>
                <c:pt idx="425">
                  <c:v>4457.49</c:v>
                </c:pt>
                <c:pt idx="426">
                  <c:v>4438.22</c:v>
                </c:pt>
                <c:pt idx="427">
                  <c:v>4439.67</c:v>
                </c:pt>
                <c:pt idx="428">
                  <c:v>4542.17</c:v>
                </c:pt>
                <c:pt idx="429">
                  <c:v>4541.08</c:v>
                </c:pt>
                <c:pt idx="430">
                  <c:v>4529.96</c:v>
                </c:pt>
                <c:pt idx="431">
                  <c:v>4557.66</c:v>
                </c:pt>
                <c:pt idx="432">
                  <c:v>4542.2</c:v>
                </c:pt>
                <c:pt idx="433">
                  <c:v>4491.3999999999996</c:v>
                </c:pt>
                <c:pt idx="434">
                  <c:v>4439.8</c:v>
                </c:pt>
                <c:pt idx="435">
                  <c:v>4387.18</c:v>
                </c:pt>
                <c:pt idx="436">
                  <c:v>4370.26</c:v>
                </c:pt>
                <c:pt idx="437">
                  <c:v>4373.22</c:v>
                </c:pt>
                <c:pt idx="438">
                  <c:v>4332.45</c:v>
                </c:pt>
                <c:pt idx="439">
                  <c:v>4394.1899999999996</c:v>
                </c:pt>
                <c:pt idx="440">
                  <c:v>4388.6000000000004</c:v>
                </c:pt>
                <c:pt idx="441">
                  <c:v>4409.55</c:v>
                </c:pt>
                <c:pt idx="442">
                  <c:v>4509.82</c:v>
                </c:pt>
                <c:pt idx="443">
                  <c:v>4488.6899999999996</c:v>
                </c:pt>
                <c:pt idx="444">
                  <c:v>4407.8500000000004</c:v>
                </c:pt>
                <c:pt idx="445">
                  <c:v>4398.68</c:v>
                </c:pt>
                <c:pt idx="446">
                  <c:v>4432.45</c:v>
                </c:pt>
                <c:pt idx="447">
                  <c:v>4443.84</c:v>
                </c:pt>
                <c:pt idx="448">
                  <c:v>4448.26</c:v>
                </c:pt>
                <c:pt idx="449">
                  <c:v>4453.5600000000004</c:v>
                </c:pt>
                <c:pt idx="450">
                  <c:v>4503.09</c:v>
                </c:pt>
                <c:pt idx="451">
                  <c:v>4489.95</c:v>
                </c:pt>
                <c:pt idx="452">
                  <c:v>4480.1000000000004</c:v>
                </c:pt>
                <c:pt idx="453">
                  <c:v>4449.91</c:v>
                </c:pt>
                <c:pt idx="454">
                  <c:v>4497.26</c:v>
                </c:pt>
                <c:pt idx="455">
                  <c:v>4471.74</c:v>
                </c:pt>
                <c:pt idx="456">
                  <c:v>4452.24</c:v>
                </c:pt>
                <c:pt idx="457">
                  <c:v>4405.17</c:v>
                </c:pt>
                <c:pt idx="458">
                  <c:v>4470.92</c:v>
                </c:pt>
                <c:pt idx="459">
                  <c:v>4450.2299999999996</c:v>
                </c:pt>
                <c:pt idx="460">
                  <c:v>4508.91</c:v>
                </c:pt>
                <c:pt idx="461">
                  <c:v>4520.3</c:v>
                </c:pt>
                <c:pt idx="462">
                  <c:v>4540.12</c:v>
                </c:pt>
                <c:pt idx="463">
                  <c:v>4536.07</c:v>
                </c:pt>
                <c:pt idx="464">
                  <c:v>4552.58</c:v>
                </c:pt>
                <c:pt idx="465">
                  <c:v>4540.84</c:v>
                </c:pt>
                <c:pt idx="466">
                  <c:v>4534.59</c:v>
                </c:pt>
                <c:pt idx="467">
                  <c:v>4533.57</c:v>
                </c:pt>
                <c:pt idx="468">
                  <c:v>4548.58</c:v>
                </c:pt>
                <c:pt idx="469">
                  <c:v>4509.26</c:v>
                </c:pt>
                <c:pt idx="470">
                  <c:v>4470.28</c:v>
                </c:pt>
                <c:pt idx="471">
                  <c:v>4414.67</c:v>
                </c:pt>
                <c:pt idx="472">
                  <c:v>4411.68</c:v>
                </c:pt>
                <c:pt idx="473">
                  <c:v>4377.46</c:v>
                </c:pt>
                <c:pt idx="474">
                  <c:v>4461.21</c:v>
                </c:pt>
                <c:pt idx="475">
                  <c:v>4476.8900000000003</c:v>
                </c:pt>
                <c:pt idx="476">
                  <c:v>4543.4799999999996</c:v>
                </c:pt>
                <c:pt idx="477">
                  <c:v>4530.95</c:v>
                </c:pt>
                <c:pt idx="478">
                  <c:v>4489.2700000000004</c:v>
                </c:pt>
                <c:pt idx="479">
                  <c:v>4508.55</c:v>
                </c:pt>
                <c:pt idx="480">
                  <c:v>4536.53</c:v>
                </c:pt>
                <c:pt idx="481">
                  <c:v>4501.1400000000003</c:v>
                </c:pt>
                <c:pt idx="482">
                  <c:v>4527.7700000000004</c:v>
                </c:pt>
                <c:pt idx="483">
                  <c:v>4504.3500000000004</c:v>
                </c:pt>
                <c:pt idx="484">
                  <c:v>4529.58</c:v>
                </c:pt>
                <c:pt idx="485">
                  <c:v>4548.3500000000004</c:v>
                </c:pt>
                <c:pt idx="486">
                  <c:v>4529.21</c:v>
                </c:pt>
                <c:pt idx="487">
                  <c:v>4542.5600000000004</c:v>
                </c:pt>
                <c:pt idx="488">
                  <c:v>4550.2700000000004</c:v>
                </c:pt>
                <c:pt idx="489">
                  <c:v>4510.3900000000003</c:v>
                </c:pt>
                <c:pt idx="490">
                  <c:v>4551.46</c:v>
                </c:pt>
                <c:pt idx="491">
                  <c:v>4578.34</c:v>
                </c:pt>
                <c:pt idx="492">
                  <c:v>4560.6099999999997</c:v>
                </c:pt>
                <c:pt idx="493">
                  <c:v>4528.82</c:v>
                </c:pt>
                <c:pt idx="494">
                  <c:v>4574.32</c:v>
                </c:pt>
                <c:pt idx="495">
                  <c:v>4631.9399999999996</c:v>
                </c:pt>
                <c:pt idx="496">
                  <c:v>4694.72</c:v>
                </c:pt>
                <c:pt idx="497">
                  <c:v>4735.4799999999996</c:v>
                </c:pt>
                <c:pt idx="498">
                  <c:v>4764.07</c:v>
                </c:pt>
                <c:pt idx="499">
                  <c:v>4760.7700000000004</c:v>
                </c:pt>
                <c:pt idx="500">
                  <c:v>4803.87</c:v>
                </c:pt>
                <c:pt idx="501">
                  <c:v>4769.24</c:v>
                </c:pt>
                <c:pt idx="502">
                  <c:v>4819.2299999999996</c:v>
                </c:pt>
                <c:pt idx="503">
                  <c:v>4833.2700000000004</c:v>
                </c:pt>
                <c:pt idx="504">
                  <c:v>4822.7700000000004</c:v>
                </c:pt>
                <c:pt idx="505">
                  <c:v>4849.8900000000003</c:v>
                </c:pt>
                <c:pt idx="506">
                  <c:v>4833.82</c:v>
                </c:pt>
                <c:pt idx="507">
                  <c:v>4834.63</c:v>
                </c:pt>
                <c:pt idx="508">
                  <c:v>4839.68</c:v>
                </c:pt>
                <c:pt idx="509">
                  <c:v>4848.28</c:v>
                </c:pt>
                <c:pt idx="510">
                  <c:v>4848.01</c:v>
                </c:pt>
                <c:pt idx="511">
                  <c:v>4838.47</c:v>
                </c:pt>
                <c:pt idx="512">
                  <c:v>4862.3100000000004</c:v>
                </c:pt>
                <c:pt idx="513">
                  <c:v>4882.38</c:v>
                </c:pt>
                <c:pt idx="514">
                  <c:v>4899.33</c:v>
                </c:pt>
                <c:pt idx="515">
                  <c:v>4899.3999999999996</c:v>
                </c:pt>
                <c:pt idx="516">
                  <c:v>4900.6400000000003</c:v>
                </c:pt>
                <c:pt idx="517">
                  <c:v>4909.84</c:v>
                </c:pt>
                <c:pt idx="518">
                  <c:v>4887.57</c:v>
                </c:pt>
                <c:pt idx="519">
                  <c:v>4888.2299999999996</c:v>
                </c:pt>
                <c:pt idx="520">
                  <c:v>4888.71</c:v>
                </c:pt>
                <c:pt idx="521">
                  <c:v>4863.97</c:v>
                </c:pt>
                <c:pt idx="522">
                  <c:v>4922.49</c:v>
                </c:pt>
                <c:pt idx="523">
                  <c:v>4882.18</c:v>
                </c:pt>
                <c:pt idx="524">
                  <c:v>4859.6899999999996</c:v>
                </c:pt>
                <c:pt idx="525">
                  <c:v>4853.3999999999996</c:v>
                </c:pt>
                <c:pt idx="526">
                  <c:v>4841.1400000000003</c:v>
                </c:pt>
                <c:pt idx="527">
                  <c:v>4850.67</c:v>
                </c:pt>
                <c:pt idx="528">
                  <c:v>4821.41</c:v>
                </c:pt>
                <c:pt idx="529">
                  <c:v>4830.03</c:v>
                </c:pt>
                <c:pt idx="530">
                  <c:v>4877.67</c:v>
                </c:pt>
                <c:pt idx="531">
                  <c:v>4867.24</c:v>
                </c:pt>
                <c:pt idx="532">
                  <c:v>4839.9799999999996</c:v>
                </c:pt>
                <c:pt idx="533">
                  <c:v>4784.6400000000003</c:v>
                </c:pt>
                <c:pt idx="534">
                  <c:v>4748.8999999999996</c:v>
                </c:pt>
                <c:pt idx="535">
                  <c:v>4794.58</c:v>
                </c:pt>
                <c:pt idx="536">
                  <c:v>4794.29</c:v>
                </c:pt>
                <c:pt idx="537">
                  <c:v>4825.42</c:v>
                </c:pt>
                <c:pt idx="538">
                  <c:v>4778.08</c:v>
                </c:pt>
                <c:pt idx="539">
                  <c:v>4754.47</c:v>
                </c:pt>
                <c:pt idx="540">
                  <c:v>4766.6000000000004</c:v>
                </c:pt>
                <c:pt idx="541">
                  <c:v>4826.24</c:v>
                </c:pt>
                <c:pt idx="542">
                  <c:v>4828.32</c:v>
                </c:pt>
                <c:pt idx="543">
                  <c:v>4888.1899999999996</c:v>
                </c:pt>
                <c:pt idx="544">
                  <c:v>4895.82</c:v>
                </c:pt>
                <c:pt idx="545">
                  <c:v>4924.8599999999997</c:v>
                </c:pt>
                <c:pt idx="546">
                  <c:v>4899.46</c:v>
                </c:pt>
                <c:pt idx="547">
                  <c:v>4867.58</c:v>
                </c:pt>
                <c:pt idx="548">
                  <c:v>4864.99</c:v>
                </c:pt>
                <c:pt idx="549">
                  <c:v>4888.76</c:v>
                </c:pt>
                <c:pt idx="550">
                  <c:v>4895.88</c:v>
                </c:pt>
                <c:pt idx="551">
                  <c:v>4891.29</c:v>
                </c:pt>
                <c:pt idx="552">
                  <c:v>4845.24</c:v>
                </c:pt>
                <c:pt idx="553">
                  <c:v>4845.18</c:v>
                </c:pt>
                <c:pt idx="554">
                  <c:v>4858.58</c:v>
                </c:pt>
                <c:pt idx="555">
                  <c:v>4960.83</c:v>
                </c:pt>
                <c:pt idx="556">
                  <c:v>4963.8</c:v>
                </c:pt>
                <c:pt idx="557">
                  <c:v>4995.13</c:v>
                </c:pt>
                <c:pt idx="558">
                  <c:v>4972.1899999999996</c:v>
                </c:pt>
                <c:pt idx="559">
                  <c:v>4955</c:v>
                </c:pt>
                <c:pt idx="560">
                  <c:v>4960.4799999999996</c:v>
                </c:pt>
                <c:pt idx="561">
                  <c:v>4981.51</c:v>
                </c:pt>
                <c:pt idx="562">
                  <c:v>4993.32</c:v>
                </c:pt>
                <c:pt idx="563">
                  <c:v>4999.6000000000004</c:v>
                </c:pt>
                <c:pt idx="564">
                  <c:v>4974.26</c:v>
                </c:pt>
                <c:pt idx="565">
                  <c:v>4985.4799999999996</c:v>
                </c:pt>
                <c:pt idx="566">
                  <c:v>5013.38</c:v>
                </c:pt>
                <c:pt idx="567">
                  <c:v>5029.24</c:v>
                </c:pt>
                <c:pt idx="568">
                  <c:v>5012.16</c:v>
                </c:pt>
                <c:pt idx="569">
                  <c:v>5002.43</c:v>
                </c:pt>
                <c:pt idx="570">
                  <c:v>4994.7</c:v>
                </c:pt>
                <c:pt idx="571">
                  <c:v>5032.76</c:v>
                </c:pt>
                <c:pt idx="572">
                  <c:v>5020.8999999999996</c:v>
                </c:pt>
                <c:pt idx="573">
                  <c:v>5017.43</c:v>
                </c:pt>
                <c:pt idx="574">
                  <c:v>5046.2</c:v>
                </c:pt>
                <c:pt idx="575">
                  <c:v>5069.04</c:v>
                </c:pt>
                <c:pt idx="576">
                  <c:v>5089.6400000000003</c:v>
                </c:pt>
                <c:pt idx="577">
                  <c:v>5122.51</c:v>
                </c:pt>
                <c:pt idx="578">
                  <c:v>5085.91</c:v>
                </c:pt>
                <c:pt idx="579">
                  <c:v>5101.13</c:v>
                </c:pt>
                <c:pt idx="580">
                  <c:v>5091.8500000000004</c:v>
                </c:pt>
                <c:pt idx="581">
                  <c:v>5121.4399999999996</c:v>
                </c:pt>
                <c:pt idx="582">
                  <c:v>5135.28</c:v>
                </c:pt>
                <c:pt idx="583">
                  <c:v>5107.45</c:v>
                </c:pt>
                <c:pt idx="584">
                  <c:v>5101.8599999999997</c:v>
                </c:pt>
                <c:pt idx="585">
                  <c:v>5101.1099999999997</c:v>
                </c:pt>
                <c:pt idx="586">
                  <c:v>5071.1000000000004</c:v>
                </c:pt>
                <c:pt idx="587">
                  <c:v>4990.25</c:v>
                </c:pt>
                <c:pt idx="588">
                  <c:v>5003.7299999999996</c:v>
                </c:pt>
                <c:pt idx="589">
                  <c:v>5077.91</c:v>
                </c:pt>
                <c:pt idx="590">
                  <c:v>5059.2</c:v>
                </c:pt>
                <c:pt idx="591">
                  <c:v>5268.85</c:v>
                </c:pt>
                <c:pt idx="592">
                  <c:v>5277.88</c:v>
                </c:pt>
                <c:pt idx="593">
                  <c:v>5287.88</c:v>
                </c:pt>
                <c:pt idx="594">
                  <c:v>5271.7</c:v>
                </c:pt>
                <c:pt idx="595">
                  <c:v>5267.33</c:v>
                </c:pt>
                <c:pt idx="596">
                  <c:v>5304.15</c:v>
                </c:pt>
                <c:pt idx="597">
                  <c:v>5301</c:v>
                </c:pt>
                <c:pt idx="598">
                  <c:v>5372.42</c:v>
                </c:pt>
                <c:pt idx="599">
                  <c:v>5432.4</c:v>
                </c:pt>
                <c:pt idx="600">
                  <c:v>5382.95</c:v>
                </c:pt>
                <c:pt idx="601">
                  <c:v>5398.01</c:v>
                </c:pt>
                <c:pt idx="602">
                  <c:v>5400.46</c:v>
                </c:pt>
                <c:pt idx="603">
                  <c:v>5383.42</c:v>
                </c:pt>
                <c:pt idx="604">
                  <c:v>5405.42</c:v>
                </c:pt>
                <c:pt idx="605">
                  <c:v>5417.4</c:v>
                </c:pt>
                <c:pt idx="606">
                  <c:v>5406.1</c:v>
                </c:pt>
                <c:pt idx="607">
                  <c:v>5317.89</c:v>
                </c:pt>
                <c:pt idx="608">
                  <c:v>5289.73</c:v>
                </c:pt>
                <c:pt idx="609">
                  <c:v>5324.4</c:v>
                </c:pt>
                <c:pt idx="610">
                  <c:v>5322.88</c:v>
                </c:pt>
                <c:pt idx="611">
                  <c:v>5348.16</c:v>
                </c:pt>
                <c:pt idx="612">
                  <c:v>5341.34</c:v>
                </c:pt>
                <c:pt idx="613">
                  <c:v>5337.16</c:v>
                </c:pt>
                <c:pt idx="614">
                  <c:v>5336.64</c:v>
                </c:pt>
                <c:pt idx="615">
                  <c:v>5332.47</c:v>
                </c:pt>
                <c:pt idx="616">
                  <c:v>5305.94</c:v>
                </c:pt>
                <c:pt idx="617">
                  <c:v>5283.63</c:v>
                </c:pt>
                <c:pt idx="618">
                  <c:v>5318.67</c:v>
                </c:pt>
                <c:pt idx="619">
                  <c:v>5343.41</c:v>
                </c:pt>
                <c:pt idx="620">
                  <c:v>5307.89</c:v>
                </c:pt>
                <c:pt idx="621">
                  <c:v>5269.22</c:v>
                </c:pt>
                <c:pt idx="622">
                  <c:v>5265.53</c:v>
                </c:pt>
                <c:pt idx="623">
                  <c:v>5264.24</c:v>
                </c:pt>
                <c:pt idx="624">
                  <c:v>5299.71</c:v>
                </c:pt>
                <c:pt idx="625">
                  <c:v>5240.59</c:v>
                </c:pt>
                <c:pt idx="626">
                  <c:v>5261.74</c:v>
                </c:pt>
                <c:pt idx="627">
                  <c:v>5243.29</c:v>
                </c:pt>
                <c:pt idx="628">
                  <c:v>5216.88</c:v>
                </c:pt>
                <c:pt idx="629">
                  <c:v>5263.31</c:v>
                </c:pt>
                <c:pt idx="630">
                  <c:v>5310.72</c:v>
                </c:pt>
                <c:pt idx="631">
                  <c:v>5293.65</c:v>
                </c:pt>
                <c:pt idx="632">
                  <c:v>5274.26</c:v>
                </c:pt>
                <c:pt idx="633">
                  <c:v>5281.93</c:v>
                </c:pt>
                <c:pt idx="634">
                  <c:v>5266.12</c:v>
                </c:pt>
                <c:pt idx="635">
                  <c:v>5295.75</c:v>
                </c:pt>
                <c:pt idx="636">
                  <c:v>5258.58</c:v>
                </c:pt>
                <c:pt idx="637">
                  <c:v>5252.9</c:v>
                </c:pt>
                <c:pt idx="638">
                  <c:v>5154.3500000000004</c:v>
                </c:pt>
                <c:pt idx="639">
                  <c:v>5120.68</c:v>
                </c:pt>
                <c:pt idx="640">
                  <c:v>5195.72</c:v>
                </c:pt>
                <c:pt idx="641">
                  <c:v>5174.8999999999996</c:v>
                </c:pt>
                <c:pt idx="642">
                  <c:v>5180.1000000000004</c:v>
                </c:pt>
                <c:pt idx="643">
                  <c:v>5152.3999999999996</c:v>
                </c:pt>
                <c:pt idx="644">
                  <c:v>5145.16</c:v>
                </c:pt>
                <c:pt idx="645">
                  <c:v>5165.6400000000003</c:v>
                </c:pt>
                <c:pt idx="646">
                  <c:v>5140.6000000000004</c:v>
                </c:pt>
                <c:pt idx="647">
                  <c:v>5222.13</c:v>
                </c:pt>
                <c:pt idx="648">
                  <c:v>5235.3999999999996</c:v>
                </c:pt>
                <c:pt idx="649">
                  <c:v>5235.3100000000004</c:v>
                </c:pt>
                <c:pt idx="650">
                  <c:v>5230.17</c:v>
                </c:pt>
                <c:pt idx="651">
                  <c:v>5173.2700000000004</c:v>
                </c:pt>
                <c:pt idx="652">
                  <c:v>5216.07</c:v>
                </c:pt>
                <c:pt idx="653">
                  <c:v>5199.22</c:v>
                </c:pt>
                <c:pt idx="654">
                  <c:v>5117.66</c:v>
                </c:pt>
                <c:pt idx="655">
                  <c:v>5127.7</c:v>
                </c:pt>
                <c:pt idx="656">
                  <c:v>5161.08</c:v>
                </c:pt>
                <c:pt idx="657">
                  <c:v>5190.17</c:v>
                </c:pt>
                <c:pt idx="658">
                  <c:v>5186.95</c:v>
                </c:pt>
                <c:pt idx="659">
                  <c:v>5131.3900000000003</c:v>
                </c:pt>
                <c:pt idx="660">
                  <c:v>5093.7700000000004</c:v>
                </c:pt>
                <c:pt idx="661">
                  <c:v>5127.03</c:v>
                </c:pt>
                <c:pt idx="662">
                  <c:v>5107.25</c:v>
                </c:pt>
                <c:pt idx="663">
                  <c:v>5130.49</c:v>
                </c:pt>
                <c:pt idx="664">
                  <c:v>5203.4399999999996</c:v>
                </c:pt>
                <c:pt idx="665">
                  <c:v>5207.8900000000003</c:v>
                </c:pt>
                <c:pt idx="666">
                  <c:v>5218.8900000000003</c:v>
                </c:pt>
                <c:pt idx="667">
                  <c:v>5145.7</c:v>
                </c:pt>
                <c:pt idx="668">
                  <c:v>5115.2299999999996</c:v>
                </c:pt>
                <c:pt idx="669">
                  <c:v>5060.92</c:v>
                </c:pt>
                <c:pt idx="670">
                  <c:v>5121.67</c:v>
                </c:pt>
                <c:pt idx="671">
                  <c:v>5140.25</c:v>
                </c:pt>
                <c:pt idx="672">
                  <c:v>5176.6099999999997</c:v>
                </c:pt>
                <c:pt idx="673">
                  <c:v>5146.8500000000004</c:v>
                </c:pt>
                <c:pt idx="674">
                  <c:v>5114.1499999999996</c:v>
                </c:pt>
                <c:pt idx="675">
                  <c:v>5087.59</c:v>
                </c:pt>
                <c:pt idx="676">
                  <c:v>5131.8599999999997</c:v>
                </c:pt>
                <c:pt idx="677">
                  <c:v>5115.3900000000003</c:v>
                </c:pt>
                <c:pt idx="678">
                  <c:v>5113.13</c:v>
                </c:pt>
                <c:pt idx="679">
                  <c:v>5104.33</c:v>
                </c:pt>
                <c:pt idx="680">
                  <c:v>5079.75</c:v>
                </c:pt>
                <c:pt idx="681">
                  <c:v>5031.92</c:v>
                </c:pt>
                <c:pt idx="682">
                  <c:v>5056.34</c:v>
                </c:pt>
                <c:pt idx="683">
                  <c:v>5085.59</c:v>
                </c:pt>
                <c:pt idx="684">
                  <c:v>5123.26</c:v>
                </c:pt>
                <c:pt idx="685">
                  <c:v>5103.97</c:v>
                </c:pt>
                <c:pt idx="686">
                  <c:v>5086.5600000000004</c:v>
                </c:pt>
                <c:pt idx="687">
                  <c:v>5101.41</c:v>
                </c:pt>
                <c:pt idx="688">
                  <c:v>5114.62</c:v>
                </c:pt>
                <c:pt idx="689">
                  <c:v>5113.49</c:v>
                </c:pt>
                <c:pt idx="690">
                  <c:v>5176.71</c:v>
                </c:pt>
                <c:pt idx="691">
                  <c:v>5209.01</c:v>
                </c:pt>
                <c:pt idx="692">
                  <c:v>5217.59</c:v>
                </c:pt>
                <c:pt idx="693">
                  <c:v>5225.2</c:v>
                </c:pt>
                <c:pt idx="694">
                  <c:v>5213.91</c:v>
                </c:pt>
                <c:pt idx="695">
                  <c:v>5229.32</c:v>
                </c:pt>
                <c:pt idx="696">
                  <c:v>5237.4399999999996</c:v>
                </c:pt>
                <c:pt idx="697">
                  <c:v>5241.66</c:v>
                </c:pt>
                <c:pt idx="698">
                  <c:v>5267.29</c:v>
                </c:pt>
                <c:pt idx="699">
                  <c:v>5281.29</c:v>
                </c:pt>
                <c:pt idx="700">
                  <c:v>5267.13</c:v>
                </c:pt>
                <c:pt idx="701">
                  <c:v>5268.76</c:v>
                </c:pt>
                <c:pt idx="702">
                  <c:v>5281.96</c:v>
                </c:pt>
                <c:pt idx="703">
                  <c:v>5293.77</c:v>
                </c:pt>
                <c:pt idx="704">
                  <c:v>5329.81</c:v>
                </c:pt>
                <c:pt idx="705">
                  <c:v>5350.44</c:v>
                </c:pt>
                <c:pt idx="706">
                  <c:v>5367.41</c:v>
                </c:pt>
                <c:pt idx="707">
                  <c:v>5363.23</c:v>
                </c:pt>
                <c:pt idx="708">
                  <c:v>5379.21</c:v>
                </c:pt>
                <c:pt idx="709">
                  <c:v>5359.9</c:v>
                </c:pt>
                <c:pt idx="710">
                  <c:v>5365.83</c:v>
                </c:pt>
                <c:pt idx="711">
                  <c:v>5363.65</c:v>
                </c:pt>
                <c:pt idx="712">
                  <c:v>5362.41</c:v>
                </c:pt>
                <c:pt idx="713">
                  <c:v>5360.81</c:v>
                </c:pt>
                <c:pt idx="714">
                  <c:v>5351.74</c:v>
                </c:pt>
                <c:pt idx="715">
                  <c:v>5362.88</c:v>
                </c:pt>
                <c:pt idx="716">
                  <c:v>5361.37</c:v>
                </c:pt>
                <c:pt idx="717">
                  <c:v>5383.81</c:v>
                </c:pt>
                <c:pt idx="718">
                  <c:v>5368.29</c:v>
                </c:pt>
                <c:pt idx="719">
                  <c:v>5372.38</c:v>
                </c:pt>
                <c:pt idx="720">
                  <c:v>5386.81</c:v>
                </c:pt>
                <c:pt idx="721">
                  <c:v>5394.8</c:v>
                </c:pt>
                <c:pt idx="722">
                  <c:v>5374.89</c:v>
                </c:pt>
                <c:pt idx="723">
                  <c:v>5455.4</c:v>
                </c:pt>
                <c:pt idx="724">
                  <c:v>5494.13</c:v>
                </c:pt>
                <c:pt idx="725">
                  <c:v>5493.63</c:v>
                </c:pt>
                <c:pt idx="726">
                  <c:v>5503.29</c:v>
                </c:pt>
                <c:pt idx="727">
                  <c:v>5514.29</c:v>
                </c:pt>
                <c:pt idx="728">
                  <c:v>5510.5</c:v>
                </c:pt>
                <c:pt idx="729">
                  <c:v>5517.97</c:v>
                </c:pt>
                <c:pt idx="730">
                  <c:v>5507.25</c:v>
                </c:pt>
                <c:pt idx="731">
                  <c:v>5480.64</c:v>
                </c:pt>
                <c:pt idx="732">
                  <c:v>5471.43</c:v>
                </c:pt>
                <c:pt idx="733">
                  <c:v>5407.75</c:v>
                </c:pt>
                <c:pt idx="734">
                  <c:v>5380.72</c:v>
                </c:pt>
                <c:pt idx="735">
                  <c:v>5341.63</c:v>
                </c:pt>
                <c:pt idx="736">
                  <c:v>5315.58</c:v>
                </c:pt>
                <c:pt idx="737">
                  <c:v>5301.25</c:v>
                </c:pt>
                <c:pt idx="738">
                  <c:v>5336.39</c:v>
                </c:pt>
                <c:pt idx="739">
                  <c:v>5319.17</c:v>
                </c:pt>
                <c:pt idx="740">
                  <c:v>5340.45</c:v>
                </c:pt>
                <c:pt idx="741">
                  <c:v>5366.15</c:v>
                </c:pt>
                <c:pt idx="742">
                  <c:v>5352.76</c:v>
                </c:pt>
                <c:pt idx="743">
                  <c:v>5379.54</c:v>
                </c:pt>
                <c:pt idx="744">
                  <c:v>5390.46</c:v>
                </c:pt>
                <c:pt idx="745">
                  <c:v>5360.09</c:v>
                </c:pt>
                <c:pt idx="746">
                  <c:v>5390.48</c:v>
                </c:pt>
                <c:pt idx="747">
                  <c:v>5398.05</c:v>
                </c:pt>
                <c:pt idx="748">
                  <c:v>5372.79</c:v>
                </c:pt>
                <c:pt idx="749">
                  <c:v>5316.89</c:v>
                </c:pt>
                <c:pt idx="750">
                  <c:v>5389.29</c:v>
                </c:pt>
                <c:pt idx="751">
                  <c:v>5375.53</c:v>
                </c:pt>
                <c:pt idx="752">
                  <c:v>5374.35</c:v>
                </c:pt>
                <c:pt idx="753">
                  <c:v>5383.86</c:v>
                </c:pt>
                <c:pt idx="754">
                  <c:v>5399.09</c:v>
                </c:pt>
                <c:pt idx="755">
                  <c:v>5386.83</c:v>
                </c:pt>
                <c:pt idx="756">
                  <c:v>5427.19</c:v>
                </c:pt>
                <c:pt idx="757">
                  <c:v>5399.45</c:v>
                </c:pt>
                <c:pt idx="758">
                  <c:v>5357.14</c:v>
                </c:pt>
                <c:pt idx="759">
                  <c:v>5349.3</c:v>
                </c:pt>
                <c:pt idx="760">
                  <c:v>5420.58</c:v>
                </c:pt>
                <c:pt idx="761">
                  <c:v>5382.91</c:v>
                </c:pt>
                <c:pt idx="762">
                  <c:v>5352.77</c:v>
                </c:pt>
                <c:pt idx="763">
                  <c:v>5385.97</c:v>
                </c:pt>
                <c:pt idx="764">
                  <c:v>5364.72</c:v>
                </c:pt>
                <c:pt idx="765">
                  <c:v>5368.84</c:v>
                </c:pt>
                <c:pt idx="766">
                  <c:v>5339.42</c:v>
                </c:pt>
                <c:pt idx="767">
                  <c:v>5312.56</c:v>
                </c:pt>
                <c:pt idx="768">
                  <c:v>5288.6</c:v>
                </c:pt>
                <c:pt idx="769">
                  <c:v>5331.28</c:v>
                </c:pt>
                <c:pt idx="770">
                  <c:v>5413.69</c:v>
                </c:pt>
                <c:pt idx="771">
                  <c:v>5470.75</c:v>
                </c:pt>
                <c:pt idx="772">
                  <c:v>5487.42</c:v>
                </c:pt>
                <c:pt idx="773">
                  <c:v>5523.94</c:v>
                </c:pt>
                <c:pt idx="774">
                  <c:v>5504.68</c:v>
                </c:pt>
                <c:pt idx="775">
                  <c:v>5488.55</c:v>
                </c:pt>
                <c:pt idx="776">
                  <c:v>5517.06</c:v>
                </c:pt>
                <c:pt idx="777">
                  <c:v>5509.69</c:v>
                </c:pt>
                <c:pt idx="778">
                  <c:v>5513.82</c:v>
                </c:pt>
                <c:pt idx="779">
                  <c:v>5493.99</c:v>
                </c:pt>
                <c:pt idx="780">
                  <c:v>5494.83</c:v>
                </c:pt>
                <c:pt idx="781">
                  <c:v>5526.51</c:v>
                </c:pt>
                <c:pt idx="782">
                  <c:v>5541.99</c:v>
                </c:pt>
                <c:pt idx="783">
                  <c:v>5535.26</c:v>
                </c:pt>
                <c:pt idx="784">
                  <c:v>5495.16</c:v>
                </c:pt>
                <c:pt idx="785">
                  <c:v>5481.21</c:v>
                </c:pt>
                <c:pt idx="786">
                  <c:v>5529.15</c:v>
                </c:pt>
                <c:pt idx="787">
                  <c:v>5521.59</c:v>
                </c:pt>
                <c:pt idx="788">
                  <c:v>5473.78</c:v>
                </c:pt>
                <c:pt idx="789">
                  <c:v>5481.93</c:v>
                </c:pt>
                <c:pt idx="790">
                  <c:v>5454.55</c:v>
                </c:pt>
                <c:pt idx="791">
                  <c:v>5364.98</c:v>
                </c:pt>
                <c:pt idx="792">
                  <c:v>5285.83</c:v>
                </c:pt>
                <c:pt idx="793">
                  <c:v>5161.8100000000004</c:v>
                </c:pt>
                <c:pt idx="794">
                  <c:v>5255.9</c:v>
                </c:pt>
                <c:pt idx="795">
                  <c:v>5151.68</c:v>
                </c:pt>
                <c:pt idx="796">
                  <c:v>5079.21</c:v>
                </c:pt>
                <c:pt idx="797">
                  <c:v>5140.0600000000004</c:v>
                </c:pt>
                <c:pt idx="798">
                  <c:v>5109.24</c:v>
                </c:pt>
                <c:pt idx="799">
                  <c:v>5165.26</c:v>
                </c:pt>
                <c:pt idx="800">
                  <c:v>5222.5200000000004</c:v>
                </c:pt>
                <c:pt idx="801">
                  <c:v>5281.58</c:v>
                </c:pt>
                <c:pt idx="802">
                  <c:v>5256.18</c:v>
                </c:pt>
                <c:pt idx="803">
                  <c:v>5289.86</c:v>
                </c:pt>
                <c:pt idx="804">
                  <c:v>5302.17</c:v>
                </c:pt>
                <c:pt idx="805">
                  <c:v>5309.23</c:v>
                </c:pt>
                <c:pt idx="806">
                  <c:v>5317.37</c:v>
                </c:pt>
                <c:pt idx="807">
                  <c:v>5344.26</c:v>
                </c:pt>
                <c:pt idx="808">
                  <c:v>5343.93</c:v>
                </c:pt>
                <c:pt idx="809">
                  <c:v>5320.49</c:v>
                </c:pt>
                <c:pt idx="810">
                  <c:v>5262.56</c:v>
                </c:pt>
                <c:pt idx="811">
                  <c:v>5136.58</c:v>
                </c:pt>
                <c:pt idx="812">
                  <c:v>5167.2299999999996</c:v>
                </c:pt>
                <c:pt idx="813">
                  <c:v>5170.2299999999996</c:v>
                </c:pt>
                <c:pt idx="814">
                  <c:v>5187.83</c:v>
                </c:pt>
                <c:pt idx="815">
                  <c:v>5254.1</c:v>
                </c:pt>
                <c:pt idx="816">
                  <c:v>5274.4</c:v>
                </c:pt>
                <c:pt idx="817">
                  <c:v>5276.71</c:v>
                </c:pt>
                <c:pt idx="818">
                  <c:v>5242.79</c:v>
                </c:pt>
                <c:pt idx="819">
                  <c:v>5233.3599999999997</c:v>
                </c:pt>
                <c:pt idx="820">
                  <c:v>5267.26</c:v>
                </c:pt>
                <c:pt idx="821">
                  <c:v>5282.75</c:v>
                </c:pt>
                <c:pt idx="822">
                  <c:v>5222.84</c:v>
                </c:pt>
                <c:pt idx="823">
                  <c:v>5252.43</c:v>
                </c:pt>
                <c:pt idx="824">
                  <c:v>5239.74</c:v>
                </c:pt>
                <c:pt idx="825">
                  <c:v>5167.21</c:v>
                </c:pt>
                <c:pt idx="826">
                  <c:v>5095.22</c:v>
                </c:pt>
                <c:pt idx="827">
                  <c:v>5066.28</c:v>
                </c:pt>
                <c:pt idx="828">
                  <c:v>5115.74</c:v>
                </c:pt>
                <c:pt idx="829">
                  <c:v>5130.4399999999996</c:v>
                </c:pt>
                <c:pt idx="830">
                  <c:v>5167.3</c:v>
                </c:pt>
                <c:pt idx="831">
                  <c:v>5152.12</c:v>
                </c:pt>
                <c:pt idx="832">
                  <c:v>5141.8</c:v>
                </c:pt>
                <c:pt idx="833">
                  <c:v>5276.67</c:v>
                </c:pt>
                <c:pt idx="834">
                  <c:v>5258.24</c:v>
                </c:pt>
                <c:pt idx="835">
                  <c:v>5263.39</c:v>
                </c:pt>
                <c:pt idx="836">
                  <c:v>5307.56</c:v>
                </c:pt>
                <c:pt idx="837">
                  <c:v>5277.94</c:v>
                </c:pt>
                <c:pt idx="838">
                  <c:v>5309.22</c:v>
                </c:pt>
                <c:pt idx="839">
                  <c:v>5315.02</c:v>
                </c:pt>
                <c:pt idx="840">
                  <c:v>5312.96</c:v>
                </c:pt>
                <c:pt idx="841">
                  <c:v>5353.54</c:v>
                </c:pt>
                <c:pt idx="842">
                  <c:v>5380.17</c:v>
                </c:pt>
                <c:pt idx="843">
                  <c:v>5391.64</c:v>
                </c:pt>
                <c:pt idx="844">
                  <c:v>5412.83</c:v>
                </c:pt>
                <c:pt idx="845">
                  <c:v>5438.55</c:v>
                </c:pt>
                <c:pt idx="846">
                  <c:v>5444.16</c:v>
                </c:pt>
                <c:pt idx="847">
                  <c:v>5413.3</c:v>
                </c:pt>
                <c:pt idx="848">
                  <c:v>5453.58</c:v>
                </c:pt>
                <c:pt idx="849">
                  <c:v>5483.19</c:v>
                </c:pt>
                <c:pt idx="850">
                  <c:v>5520.5</c:v>
                </c:pt>
                <c:pt idx="851">
                  <c:v>5529.22</c:v>
                </c:pt>
                <c:pt idx="852">
                  <c:v>5501.66</c:v>
                </c:pt>
                <c:pt idx="853">
                  <c:v>5516.05</c:v>
                </c:pt>
                <c:pt idx="854">
                  <c:v>5531.42</c:v>
                </c:pt>
                <c:pt idx="855">
                  <c:v>5521.93</c:v>
                </c:pt>
                <c:pt idx="856">
                  <c:v>5534.63</c:v>
                </c:pt>
                <c:pt idx="857">
                  <c:v>5545.95</c:v>
                </c:pt>
                <c:pt idx="858">
                  <c:v>5541.94</c:v>
                </c:pt>
                <c:pt idx="859">
                  <c:v>5540.68</c:v>
                </c:pt>
                <c:pt idx="860">
                  <c:v>5553.16</c:v>
                </c:pt>
                <c:pt idx="861">
                  <c:v>5567.54</c:v>
                </c:pt>
                <c:pt idx="862">
                  <c:v>5621.92</c:v>
                </c:pt>
                <c:pt idx="863">
                  <c:v>5614.51</c:v>
                </c:pt>
                <c:pt idx="864">
                  <c:v>5637.51</c:v>
                </c:pt>
                <c:pt idx="865">
                  <c:v>5640.1</c:v>
                </c:pt>
                <c:pt idx="866">
                  <c:v>5565.85</c:v>
                </c:pt>
                <c:pt idx="867">
                  <c:v>5548.45</c:v>
                </c:pt>
                <c:pt idx="868">
                  <c:v>5542.55</c:v>
                </c:pt>
                <c:pt idx="869">
                  <c:v>5508.93</c:v>
                </c:pt>
                <c:pt idx="870">
                  <c:v>5438.06</c:v>
                </c:pt>
                <c:pt idx="871">
                  <c:v>5427.35</c:v>
                </c:pt>
                <c:pt idx="872">
                  <c:v>5398.4</c:v>
                </c:pt>
                <c:pt idx="873">
                  <c:v>5465.53</c:v>
                </c:pt>
                <c:pt idx="874">
                  <c:v>5472.91</c:v>
                </c:pt>
                <c:pt idx="875">
                  <c:v>5460.95</c:v>
                </c:pt>
                <c:pt idx="876">
                  <c:v>5457.56</c:v>
                </c:pt>
                <c:pt idx="877">
                  <c:v>5448.36</c:v>
                </c:pt>
                <c:pt idx="878">
                  <c:v>5450.22</c:v>
                </c:pt>
                <c:pt idx="879">
                  <c:v>5473.91</c:v>
                </c:pt>
                <c:pt idx="880">
                  <c:v>5453.37</c:v>
                </c:pt>
                <c:pt idx="881">
                  <c:v>5452.73</c:v>
                </c:pt>
                <c:pt idx="882">
                  <c:v>5528.46</c:v>
                </c:pt>
                <c:pt idx="883">
                  <c:v>5501.88</c:v>
                </c:pt>
                <c:pt idx="884">
                  <c:v>5450.48</c:v>
                </c:pt>
                <c:pt idx="885">
                  <c:v>5390.63</c:v>
                </c:pt>
                <c:pt idx="886">
                  <c:v>5372.31</c:v>
                </c:pt>
                <c:pt idx="887">
                  <c:v>5316.01</c:v>
                </c:pt>
                <c:pt idx="888">
                  <c:v>5387.38</c:v>
                </c:pt>
                <c:pt idx="889">
                  <c:v>5283.86</c:v>
                </c:pt>
                <c:pt idx="890">
                  <c:v>5281.29</c:v>
                </c:pt>
                <c:pt idx="891">
                  <c:v>5327.2</c:v>
                </c:pt>
                <c:pt idx="892">
                  <c:v>5275.64</c:v>
                </c:pt>
                <c:pt idx="893">
                  <c:v>5323.53</c:v>
                </c:pt>
                <c:pt idx="894">
                  <c:v>5276.76</c:v>
                </c:pt>
                <c:pt idx="895">
                  <c:v>5316.77</c:v>
                </c:pt>
                <c:pt idx="896">
                  <c:v>5320.5</c:v>
                </c:pt>
                <c:pt idx="897">
                  <c:v>5366.32</c:v>
                </c:pt>
                <c:pt idx="898">
                  <c:v>5375.77</c:v>
                </c:pt>
                <c:pt idx="899">
                  <c:v>5398.11</c:v>
                </c:pt>
                <c:pt idx="900">
                  <c:v>5434.36</c:v>
                </c:pt>
                <c:pt idx="901">
                  <c:v>5353.93</c:v>
                </c:pt>
                <c:pt idx="902">
                  <c:v>5405.9</c:v>
                </c:pt>
                <c:pt idx="903">
                  <c:v>5429.2</c:v>
                </c:pt>
                <c:pt idx="904">
                  <c:v>5409.43</c:v>
                </c:pt>
                <c:pt idx="905">
                  <c:v>5422.54</c:v>
                </c:pt>
                <c:pt idx="906">
                  <c:v>5447.44</c:v>
                </c:pt>
                <c:pt idx="907">
                  <c:v>5417.07</c:v>
                </c:pt>
                <c:pt idx="908">
                  <c:v>5398.32</c:v>
                </c:pt>
                <c:pt idx="909">
                  <c:v>5378.25</c:v>
                </c:pt>
                <c:pt idx="910">
                  <c:v>5434.19</c:v>
                </c:pt>
                <c:pt idx="911">
                  <c:v>5426.41</c:v>
                </c:pt>
                <c:pt idx="912">
                  <c:v>5480.55</c:v>
                </c:pt>
                <c:pt idx="913">
                  <c:v>5511.76</c:v>
                </c:pt>
                <c:pt idx="914">
                  <c:v>5491.22</c:v>
                </c:pt>
                <c:pt idx="915">
                  <c:v>5511.3</c:v>
                </c:pt>
                <c:pt idx="916">
                  <c:v>5498.37</c:v>
                </c:pt>
                <c:pt idx="917">
                  <c:v>5460.98</c:v>
                </c:pt>
                <c:pt idx="918">
                  <c:v>5478.98</c:v>
                </c:pt>
                <c:pt idx="919">
                  <c:v>5477.18</c:v>
                </c:pt>
                <c:pt idx="920">
                  <c:v>5521.31</c:v>
                </c:pt>
                <c:pt idx="921">
                  <c:v>5501.9</c:v>
                </c:pt>
                <c:pt idx="922">
                  <c:v>5502.25</c:v>
                </c:pt>
                <c:pt idx="923">
                  <c:v>5414.68</c:v>
                </c:pt>
                <c:pt idx="924">
                  <c:v>5412.32</c:v>
                </c:pt>
                <c:pt idx="925">
                  <c:v>5403.41</c:v>
                </c:pt>
                <c:pt idx="926">
                  <c:v>5305.22</c:v>
                </c:pt>
                <c:pt idx="927">
                  <c:v>5349.02</c:v>
                </c:pt>
                <c:pt idx="928">
                  <c:v>5344.93</c:v>
                </c:pt>
                <c:pt idx="929">
                  <c:v>5379.65</c:v>
                </c:pt>
                <c:pt idx="930">
                  <c:v>5408.6</c:v>
                </c:pt>
                <c:pt idx="931">
                  <c:v>5420.61</c:v>
                </c:pt>
                <c:pt idx="932">
                  <c:v>5419.33</c:v>
                </c:pt>
                <c:pt idx="933">
                  <c:v>5432.5</c:v>
                </c:pt>
                <c:pt idx="934">
                  <c:v>5479.1</c:v>
                </c:pt>
                <c:pt idx="935">
                  <c:v>5484.99</c:v>
                </c:pt>
                <c:pt idx="936">
                  <c:v>5501.33</c:v>
                </c:pt>
                <c:pt idx="937">
                  <c:v>5478.06</c:v>
                </c:pt>
                <c:pt idx="938">
                  <c:v>5406.85</c:v>
                </c:pt>
                <c:pt idx="939">
                  <c:v>5413.8</c:v>
                </c:pt>
                <c:pt idx="940">
                  <c:v>5342.7</c:v>
                </c:pt>
                <c:pt idx="941">
                  <c:v>5260.22</c:v>
                </c:pt>
                <c:pt idx="942">
                  <c:v>5243.84</c:v>
                </c:pt>
                <c:pt idx="943">
                  <c:v>5252.22</c:v>
                </c:pt>
                <c:pt idx="944">
                  <c:v>5269.63</c:v>
                </c:pt>
                <c:pt idx="945">
                  <c:v>5283.79</c:v>
                </c:pt>
                <c:pt idx="946">
                  <c:v>5332.13</c:v>
                </c:pt>
                <c:pt idx="947">
                  <c:v>5328.12</c:v>
                </c:pt>
                <c:pt idx="948">
                  <c:v>5352.57</c:v>
                </c:pt>
                <c:pt idx="949">
                  <c:v>5348.87</c:v>
                </c:pt>
                <c:pt idx="950">
                  <c:v>5363.79</c:v>
                </c:pt>
                <c:pt idx="951">
                  <c:v>5393.74</c:v>
                </c:pt>
                <c:pt idx="952">
                  <c:v>5451.59</c:v>
                </c:pt>
                <c:pt idx="953">
                  <c:v>5494.17</c:v>
                </c:pt>
                <c:pt idx="954">
                  <c:v>5476.17</c:v>
                </c:pt>
                <c:pt idx="955">
                  <c:v>5479.1</c:v>
                </c:pt>
                <c:pt idx="956">
                  <c:v>5512.73</c:v>
                </c:pt>
                <c:pt idx="957">
                  <c:v>5540.41</c:v>
                </c:pt>
                <c:pt idx="958">
                  <c:v>5493.49</c:v>
                </c:pt>
                <c:pt idx="959">
                  <c:v>5506.82</c:v>
                </c:pt>
                <c:pt idx="960">
                  <c:v>5467.89</c:v>
                </c:pt>
                <c:pt idx="961">
                  <c:v>5491.4</c:v>
                </c:pt>
                <c:pt idx="962">
                  <c:v>5410.85</c:v>
                </c:pt>
                <c:pt idx="963">
                  <c:v>5359.36</c:v>
                </c:pt>
                <c:pt idx="964">
                  <c:v>5300.25</c:v>
                </c:pt>
                <c:pt idx="965">
                  <c:v>5318.55</c:v>
                </c:pt>
                <c:pt idx="966">
                  <c:v>5206.22</c:v>
                </c:pt>
                <c:pt idx="967">
                  <c:v>5106.37</c:v>
                </c:pt>
                <c:pt idx="968">
                  <c:v>5095.9799999999996</c:v>
                </c:pt>
                <c:pt idx="969">
                  <c:v>5095.07</c:v>
                </c:pt>
                <c:pt idx="970">
                  <c:v>5173.05</c:v>
                </c:pt>
                <c:pt idx="971">
                  <c:v>5144.95</c:v>
                </c:pt>
                <c:pt idx="972">
                  <c:v>5116.79</c:v>
                </c:pt>
                <c:pt idx="973">
                  <c:v>5084.66</c:v>
                </c:pt>
                <c:pt idx="974">
                  <c:v>5053.3100000000004</c:v>
                </c:pt>
                <c:pt idx="975">
                  <c:v>4967.6899999999996</c:v>
                </c:pt>
                <c:pt idx="976">
                  <c:v>4953.09</c:v>
                </c:pt>
                <c:pt idx="977">
                  <c:v>5032.3</c:v>
                </c:pt>
                <c:pt idx="978">
                  <c:v>4967.37</c:v>
                </c:pt>
                <c:pt idx="979">
                  <c:v>4989.3500000000004</c:v>
                </c:pt>
                <c:pt idx="980">
                  <c:v>4978.53</c:v>
                </c:pt>
                <c:pt idx="981">
                  <c:v>5093.4399999999996</c:v>
                </c:pt>
                <c:pt idx="982">
                  <c:v>5085.78</c:v>
                </c:pt>
                <c:pt idx="983">
                  <c:v>5102.13</c:v>
                </c:pt>
                <c:pt idx="984">
                  <c:v>5101.3900000000003</c:v>
                </c:pt>
                <c:pt idx="985">
                  <c:v>5075.1899999999996</c:v>
                </c:pt>
                <c:pt idx="986">
                  <c:v>5137.9399999999996</c:v>
                </c:pt>
                <c:pt idx="987">
                  <c:v>5131.45</c:v>
                </c:pt>
                <c:pt idx="988">
                  <c:v>5106.75</c:v>
                </c:pt>
                <c:pt idx="989">
                  <c:v>5059.09</c:v>
                </c:pt>
                <c:pt idx="990">
                  <c:v>5101.8500000000004</c:v>
                </c:pt>
                <c:pt idx="991">
                  <c:v>5068.8500000000004</c:v>
                </c:pt>
                <c:pt idx="992">
                  <c:v>5033.62</c:v>
                </c:pt>
                <c:pt idx="993">
                  <c:v>5025.2</c:v>
                </c:pt>
                <c:pt idx="994">
                  <c:v>4985.45</c:v>
                </c:pt>
                <c:pt idx="995">
                  <c:v>4924.8900000000003</c:v>
                </c:pt>
                <c:pt idx="996">
                  <c:v>4975.5</c:v>
                </c:pt>
                <c:pt idx="997">
                  <c:v>4938.1400000000003</c:v>
                </c:pt>
                <c:pt idx="998">
                  <c:v>4946.95</c:v>
                </c:pt>
                <c:pt idx="999">
                  <c:v>4994.9799999999996</c:v>
                </c:pt>
                <c:pt idx="1000">
                  <c:v>4983.1499999999996</c:v>
                </c:pt>
                <c:pt idx="1001">
                  <c:v>4983.24</c:v>
                </c:pt>
                <c:pt idx="1002">
                  <c:v>5006.25</c:v>
                </c:pt>
                <c:pt idx="1003">
                  <c:v>5003.92</c:v>
                </c:pt>
                <c:pt idx="1004">
                  <c:v>5053.9799999999996</c:v>
                </c:pt>
                <c:pt idx="1005">
                  <c:v>5012.66</c:v>
                </c:pt>
                <c:pt idx="1006">
                  <c:v>4944.37</c:v>
                </c:pt>
                <c:pt idx="1007">
                  <c:v>4780.46</c:v>
                </c:pt>
                <c:pt idx="1008">
                  <c:v>4813.13</c:v>
                </c:pt>
                <c:pt idx="1009">
                  <c:v>4742.38</c:v>
                </c:pt>
                <c:pt idx="1010">
                  <c:v>4806.2</c:v>
                </c:pt>
                <c:pt idx="1011">
                  <c:v>4909.45</c:v>
                </c:pt>
                <c:pt idx="1012">
                  <c:v>4896.92</c:v>
                </c:pt>
                <c:pt idx="1013">
                  <c:v>4853.7</c:v>
                </c:pt>
                <c:pt idx="1014">
                  <c:v>4799.87</c:v>
                </c:pt>
                <c:pt idx="1015">
                  <c:v>4754.08</c:v>
                </c:pt>
                <c:pt idx="1016">
                  <c:v>4777.45</c:v>
                </c:pt>
                <c:pt idx="1017">
                  <c:v>4692.46</c:v>
                </c:pt>
                <c:pt idx="1018">
                  <c:v>4694.38</c:v>
                </c:pt>
                <c:pt idx="1019">
                  <c:v>4626.3900000000003</c:v>
                </c:pt>
                <c:pt idx="1020">
                  <c:v>4598.6099999999997</c:v>
                </c:pt>
                <c:pt idx="1021">
                  <c:v>4678.74</c:v>
                </c:pt>
                <c:pt idx="1022">
                  <c:v>4730.6899999999996</c:v>
                </c:pt>
                <c:pt idx="1023">
                  <c:v>4689.3900000000003</c:v>
                </c:pt>
                <c:pt idx="1024">
                  <c:v>4611.49</c:v>
                </c:pt>
                <c:pt idx="1025">
                  <c:v>4737.12</c:v>
                </c:pt>
                <c:pt idx="1026">
                  <c:v>4719.17</c:v>
                </c:pt>
                <c:pt idx="1027">
                  <c:v>4773.2700000000004</c:v>
                </c:pt>
                <c:pt idx="1028">
                  <c:v>4813.58</c:v>
                </c:pt>
                <c:pt idx="1029">
                  <c:v>4805.66</c:v>
                </c:pt>
                <c:pt idx="1030">
                  <c:v>4781.34</c:v>
                </c:pt>
                <c:pt idx="1031">
                  <c:v>4762.75</c:v>
                </c:pt>
                <c:pt idx="1032">
                  <c:v>4786.17</c:v>
                </c:pt>
                <c:pt idx="1033">
                  <c:v>4810.74</c:v>
                </c:pt>
                <c:pt idx="1034">
                  <c:v>4794.37</c:v>
                </c:pt>
                <c:pt idx="1035">
                  <c:v>4875.93</c:v>
                </c:pt>
                <c:pt idx="1036">
                  <c:v>4867.78</c:v>
                </c:pt>
                <c:pt idx="1037">
                  <c:v>4847.53</c:v>
                </c:pt>
                <c:pt idx="1038">
                  <c:v>4840.38</c:v>
                </c:pt>
                <c:pt idx="1039">
                  <c:v>4871.96</c:v>
                </c:pt>
                <c:pt idx="1040">
                  <c:v>4925.82</c:v>
                </c:pt>
                <c:pt idx="1041">
                  <c:v>4888.58</c:v>
                </c:pt>
                <c:pt idx="1042">
                  <c:v>4928.18</c:v>
                </c:pt>
                <c:pt idx="1043">
                  <c:v>4974.76</c:v>
                </c:pt>
                <c:pt idx="1044">
                  <c:v>4992.72</c:v>
                </c:pt>
                <c:pt idx="1045">
                  <c:v>5019.26</c:v>
                </c:pt>
                <c:pt idx="1046">
                  <c:v>5000.1899999999996</c:v>
                </c:pt>
                <c:pt idx="1047">
                  <c:v>5083.34</c:v>
                </c:pt>
                <c:pt idx="1048">
                  <c:v>5079.05</c:v>
                </c:pt>
                <c:pt idx="1049">
                  <c:v>4985.5600000000004</c:v>
                </c:pt>
                <c:pt idx="1050">
                  <c:v>4961.6400000000003</c:v>
                </c:pt>
                <c:pt idx="1051">
                  <c:v>5014.47</c:v>
                </c:pt>
                <c:pt idx="1052">
                  <c:v>5056.3500000000004</c:v>
                </c:pt>
                <c:pt idx="1053">
                  <c:v>5074.2700000000004</c:v>
                </c:pt>
                <c:pt idx="1054">
                  <c:v>5062.5200000000004</c:v>
                </c:pt>
                <c:pt idx="1055">
                  <c:v>5153.1899999999996</c:v>
                </c:pt>
                <c:pt idx="1056">
                  <c:v>5168.54</c:v>
                </c:pt>
                <c:pt idx="1057">
                  <c:v>5160.5200000000004</c:v>
                </c:pt>
                <c:pt idx="1058">
                  <c:v>5195.95</c:v>
                </c:pt>
                <c:pt idx="1059">
                  <c:v>5196.1099999999997</c:v>
                </c:pt>
                <c:pt idx="1060">
                  <c:v>5215.8500000000004</c:v>
                </c:pt>
                <c:pt idx="1061">
                  <c:v>5231.8500000000004</c:v>
                </c:pt>
                <c:pt idx="1062">
                  <c:v>5238.72</c:v>
                </c:pt>
                <c:pt idx="1063">
                  <c:v>5225.3500000000004</c:v>
                </c:pt>
                <c:pt idx="1064">
                  <c:v>5240.53</c:v>
                </c:pt>
                <c:pt idx="1065">
                  <c:v>5265.19</c:v>
                </c:pt>
                <c:pt idx="1066">
                  <c:v>5286.57</c:v>
                </c:pt>
                <c:pt idx="1067">
                  <c:v>5297.52</c:v>
                </c:pt>
                <c:pt idx="1068">
                  <c:v>5288.81</c:v>
                </c:pt>
                <c:pt idx="1069">
                  <c:v>5267.92</c:v>
                </c:pt>
                <c:pt idx="1070">
                  <c:v>5231.22</c:v>
                </c:pt>
                <c:pt idx="1071">
                  <c:v>5265.96</c:v>
                </c:pt>
                <c:pt idx="1072">
                  <c:v>5270.25</c:v>
                </c:pt>
                <c:pt idx="1073">
                  <c:v>5306.38</c:v>
                </c:pt>
                <c:pt idx="1074">
                  <c:v>5349.78</c:v>
                </c:pt>
                <c:pt idx="1075">
                  <c:v>5405.32</c:v>
                </c:pt>
                <c:pt idx="1076">
                  <c:v>5412.83</c:v>
                </c:pt>
                <c:pt idx="1077">
                  <c:v>5425.9</c:v>
                </c:pt>
                <c:pt idx="1078">
                  <c:v>5382.66</c:v>
                </c:pt>
                <c:pt idx="1079">
                  <c:v>5378.85</c:v>
                </c:pt>
                <c:pt idx="1080">
                  <c:v>5269.92</c:v>
                </c:pt>
                <c:pt idx="1081">
                  <c:v>5260.64</c:v>
                </c:pt>
                <c:pt idx="1082">
                  <c:v>5307.38</c:v>
                </c:pt>
                <c:pt idx="1083">
                  <c:v>5301.24</c:v>
                </c:pt>
                <c:pt idx="1084">
                  <c:v>5296.54</c:v>
                </c:pt>
                <c:pt idx="1085">
                  <c:v>5350.53</c:v>
                </c:pt>
                <c:pt idx="1086">
                  <c:v>5405.53</c:v>
                </c:pt>
                <c:pt idx="1087">
                  <c:v>5423.47</c:v>
                </c:pt>
                <c:pt idx="1088">
                  <c:v>5468.91</c:v>
                </c:pt>
                <c:pt idx="1089">
                  <c:v>5463.8</c:v>
                </c:pt>
                <c:pt idx="1090">
                  <c:v>5476.2</c:v>
                </c:pt>
                <c:pt idx="1091">
                  <c:v>5471.78</c:v>
                </c:pt>
                <c:pt idx="1092">
                  <c:v>5436.42</c:v>
                </c:pt>
                <c:pt idx="1093">
                  <c:v>5449.88</c:v>
                </c:pt>
                <c:pt idx="1094">
                  <c:v>5485.72</c:v>
                </c:pt>
                <c:pt idx="1095">
                  <c:v>5502.7</c:v>
                </c:pt>
                <c:pt idx="1096">
                  <c:v>5508.73</c:v>
                </c:pt>
                <c:pt idx="1097">
                  <c:v>5528.67</c:v>
                </c:pt>
                <c:pt idx="1098">
                  <c:v>5563.09</c:v>
                </c:pt>
                <c:pt idx="1099">
                  <c:v>5580.38</c:v>
                </c:pt>
                <c:pt idx="1100">
                  <c:v>5591.69</c:v>
                </c:pt>
                <c:pt idx="1101">
                  <c:v>5576.06</c:v>
                </c:pt>
                <c:pt idx="1102">
                  <c:v>5557.67</c:v>
                </c:pt>
                <c:pt idx="1103">
                  <c:v>5569.36</c:v>
                </c:pt>
                <c:pt idx="1104">
                  <c:v>5580.98</c:v>
                </c:pt>
                <c:pt idx="1105">
                  <c:v>5586.41</c:v>
                </c:pt>
                <c:pt idx="1106">
                  <c:v>5538.86</c:v>
                </c:pt>
                <c:pt idx="1107">
                  <c:v>5548.84</c:v>
                </c:pt>
                <c:pt idx="1108">
                  <c:v>5483.52</c:v>
                </c:pt>
                <c:pt idx="1109">
                  <c:v>5395.75</c:v>
                </c:pt>
                <c:pt idx="1110">
                  <c:v>5417.59</c:v>
                </c:pt>
                <c:pt idx="1111">
                  <c:v>5313.16</c:v>
                </c:pt>
                <c:pt idx="1112">
                  <c:v>5327.44</c:v>
                </c:pt>
                <c:pt idx="1113">
                  <c:v>5262.57</c:v>
                </c:pt>
                <c:pt idx="1114">
                  <c:v>5341.35</c:v>
                </c:pt>
                <c:pt idx="1115">
                  <c:v>5374.26</c:v>
                </c:pt>
                <c:pt idx="1116">
                  <c:v>5448.11</c:v>
                </c:pt>
                <c:pt idx="1117">
                  <c:v>5438.23</c:v>
                </c:pt>
                <c:pt idx="1118">
                  <c:v>5358.59</c:v>
                </c:pt>
                <c:pt idx="1119">
                  <c:v>5385.46</c:v>
                </c:pt>
                <c:pt idx="1120">
                  <c:v>5378.98</c:v>
                </c:pt>
                <c:pt idx="1121">
                  <c:v>5281.37</c:v>
                </c:pt>
                <c:pt idx="1122">
                  <c:v>5316.51</c:v>
                </c:pt>
                <c:pt idx="1123">
                  <c:v>5336.19</c:v>
                </c:pt>
                <c:pt idx="1124">
                  <c:v>5312.69</c:v>
                </c:pt>
                <c:pt idx="1125">
                  <c:v>5222.12</c:v>
                </c:pt>
                <c:pt idx="1126">
                  <c:v>5248.91</c:v>
                </c:pt>
                <c:pt idx="1127">
                  <c:v>5207.63</c:v>
                </c:pt>
                <c:pt idx="1128">
                  <c:v>5241.46</c:v>
                </c:pt>
                <c:pt idx="1129">
                  <c:v>5268.26</c:v>
                </c:pt>
                <c:pt idx="1130">
                  <c:v>5292</c:v>
                </c:pt>
                <c:pt idx="1131">
                  <c:v>5278.43</c:v>
                </c:pt>
                <c:pt idx="1132">
                  <c:v>5364.05</c:v>
                </c:pt>
                <c:pt idx="1133">
                  <c:v>5382.5</c:v>
                </c:pt>
                <c:pt idx="1134">
                  <c:v>5408.45</c:v>
                </c:pt>
                <c:pt idx="1135">
                  <c:v>5374.92</c:v>
                </c:pt>
                <c:pt idx="1136">
                  <c:v>5375.63</c:v>
                </c:pt>
                <c:pt idx="1137">
                  <c:v>5367.62</c:v>
                </c:pt>
                <c:pt idx="1138">
                  <c:v>5390.95</c:v>
                </c:pt>
                <c:pt idx="1139">
                  <c:v>5509.73</c:v>
                </c:pt>
                <c:pt idx="1140">
                  <c:v>5518.45</c:v>
                </c:pt>
                <c:pt idx="1141">
                  <c:v>5535.57</c:v>
                </c:pt>
                <c:pt idx="1142">
                  <c:v>5528.33</c:v>
                </c:pt>
                <c:pt idx="1143">
                  <c:v>5521.71</c:v>
                </c:pt>
                <c:pt idx="1144">
                  <c:v>5514.57</c:v>
                </c:pt>
                <c:pt idx="1145">
                  <c:v>5500.72</c:v>
                </c:pt>
                <c:pt idx="1146">
                  <c:v>5493.61</c:v>
                </c:pt>
                <c:pt idx="1147">
                  <c:v>5538.97</c:v>
                </c:pt>
                <c:pt idx="1148">
                  <c:v>5567.91</c:v>
                </c:pt>
                <c:pt idx="1149">
                  <c:v>5576.82</c:v>
                </c:pt>
                <c:pt idx="1150">
                  <c:v>5618.81</c:v>
                </c:pt>
                <c:pt idx="1151">
                  <c:v>5620.73</c:v>
                </c:pt>
                <c:pt idx="1152">
                  <c:v>5593.72</c:v>
                </c:pt>
                <c:pt idx="1153">
                  <c:v>5589.19</c:v>
                </c:pt>
                <c:pt idx="1154">
                  <c:v>5572.1</c:v>
                </c:pt>
                <c:pt idx="1155">
                  <c:v>5567.59</c:v>
                </c:pt>
                <c:pt idx="1156">
                  <c:v>5551.95</c:v>
                </c:pt>
                <c:pt idx="1157">
                  <c:v>5572.86</c:v>
                </c:pt>
                <c:pt idx="1158">
                  <c:v>5578.21</c:v>
                </c:pt>
                <c:pt idx="1159">
                  <c:v>5614.38</c:v>
                </c:pt>
                <c:pt idx="1160">
                  <c:v>5571.71</c:v>
                </c:pt>
                <c:pt idx="1161">
                  <c:v>5550.55</c:v>
                </c:pt>
                <c:pt idx="1162">
                  <c:v>5552.34</c:v>
                </c:pt>
                <c:pt idx="1163">
                  <c:v>5567.02</c:v>
                </c:pt>
                <c:pt idx="1164">
                  <c:v>5618.16</c:v>
                </c:pt>
                <c:pt idx="1165">
                  <c:v>5605.87</c:v>
                </c:pt>
                <c:pt idx="1166">
                  <c:v>5578.05</c:v>
                </c:pt>
                <c:pt idx="1167">
                  <c:v>5610.05</c:v>
                </c:pt>
                <c:pt idx="1168">
                  <c:v>5601.1</c:v>
                </c:pt>
                <c:pt idx="1169">
                  <c:v>5511.07</c:v>
                </c:pt>
                <c:pt idx="1170">
                  <c:v>5518.9</c:v>
                </c:pt>
                <c:pt idx="1171">
                  <c:v>5557.41</c:v>
                </c:pt>
                <c:pt idx="1172">
                  <c:v>5359</c:v>
                </c:pt>
                <c:pt idx="1173">
                  <c:v>5241.55</c:v>
                </c:pt>
                <c:pt idx="1174">
                  <c:v>5234.6499999999996</c:v>
                </c:pt>
                <c:pt idx="1175">
                  <c:v>5266.51</c:v>
                </c:pt>
                <c:pt idx="1176">
                  <c:v>5387.96</c:v>
                </c:pt>
                <c:pt idx="1177">
                  <c:v>5327.92</c:v>
                </c:pt>
                <c:pt idx="1178">
                  <c:v>5310.31</c:v>
                </c:pt>
                <c:pt idx="1179">
                  <c:v>5363.07</c:v>
                </c:pt>
                <c:pt idx="1180">
                  <c:v>5251.3</c:v>
                </c:pt>
                <c:pt idx="1181">
                  <c:v>5236.93</c:v>
                </c:pt>
                <c:pt idx="1182">
                  <c:v>5300.79</c:v>
                </c:pt>
                <c:pt idx="1183">
                  <c:v>5371.56</c:v>
                </c:pt>
                <c:pt idx="1184">
                  <c:v>5344.64</c:v>
                </c:pt>
                <c:pt idx="1185">
                  <c:v>5435.48</c:v>
                </c:pt>
                <c:pt idx="1186">
                  <c:v>5388.25</c:v>
                </c:pt>
                <c:pt idx="1187">
                  <c:v>5326.87</c:v>
                </c:pt>
                <c:pt idx="1188">
                  <c:v>5351.02</c:v>
                </c:pt>
                <c:pt idx="1189">
                  <c:v>5387.09</c:v>
                </c:pt>
                <c:pt idx="1190">
                  <c:v>5368.8</c:v>
                </c:pt>
                <c:pt idx="1191">
                  <c:v>5449.97</c:v>
                </c:pt>
                <c:pt idx="1192">
                  <c:v>5480.48</c:v>
                </c:pt>
                <c:pt idx="1193">
                  <c:v>5493.04</c:v>
                </c:pt>
                <c:pt idx="1194">
                  <c:v>5466.07</c:v>
                </c:pt>
                <c:pt idx="1195">
                  <c:v>5532.07</c:v>
                </c:pt>
                <c:pt idx="1196">
                  <c:v>5593.37</c:v>
                </c:pt>
                <c:pt idx="1197">
                  <c:v>5603.99</c:v>
                </c:pt>
                <c:pt idx="1198">
                  <c:v>5588.95</c:v>
                </c:pt>
                <c:pt idx="1199">
                  <c:v>5593.21</c:v>
                </c:pt>
                <c:pt idx="1200">
                  <c:v>5618.06</c:v>
                </c:pt>
                <c:pt idx="1201">
                  <c:v>5642.86</c:v>
                </c:pt>
                <c:pt idx="1202">
                  <c:v>5655.46</c:v>
                </c:pt>
                <c:pt idx="1203">
                  <c:v>5602.23</c:v>
                </c:pt>
                <c:pt idx="1204">
                  <c:v>5615.51</c:v>
                </c:pt>
                <c:pt idx="1205">
                  <c:v>5620.65</c:v>
                </c:pt>
                <c:pt idx="1206">
                  <c:v>5659.08</c:v>
                </c:pt>
                <c:pt idx="1207">
                  <c:v>5690.78</c:v>
                </c:pt>
                <c:pt idx="1208">
                  <c:v>5630.76</c:v>
                </c:pt>
                <c:pt idx="1209">
                  <c:v>5628.33</c:v>
                </c:pt>
                <c:pt idx="1210">
                  <c:v>5583.8</c:v>
                </c:pt>
                <c:pt idx="1211">
                  <c:v>5620.57</c:v>
                </c:pt>
                <c:pt idx="1212">
                  <c:v>5640.58</c:v>
                </c:pt>
                <c:pt idx="1213">
                  <c:v>5677.79</c:v>
                </c:pt>
                <c:pt idx="1214">
                  <c:v>5597.63</c:v>
                </c:pt>
                <c:pt idx="1215">
                  <c:v>5422.77</c:v>
                </c:pt>
                <c:pt idx="1216">
                  <c:v>5438.77</c:v>
                </c:pt>
                <c:pt idx="1217">
                  <c:v>5488.32</c:v>
                </c:pt>
                <c:pt idx="1218">
                  <c:v>5521.61</c:v>
                </c:pt>
                <c:pt idx="1219">
                  <c:v>5456.62</c:v>
                </c:pt>
                <c:pt idx="1220">
                  <c:v>5499.14</c:v>
                </c:pt>
                <c:pt idx="1221">
                  <c:v>5569.05</c:v>
                </c:pt>
                <c:pt idx="1222">
                  <c:v>5665.48</c:v>
                </c:pt>
                <c:pt idx="1223">
                  <c:v>5643.08</c:v>
                </c:pt>
                <c:pt idx="1224">
                  <c:v>5702.05</c:v>
                </c:pt>
                <c:pt idx="1225">
                  <c:v>5696.9</c:v>
                </c:pt>
                <c:pt idx="1226">
                  <c:v>5673.07</c:v>
                </c:pt>
                <c:pt idx="1227">
                  <c:v>5636.25</c:v>
                </c:pt>
                <c:pt idx="1228">
                  <c:v>5648.35</c:v>
                </c:pt>
                <c:pt idx="1229">
                  <c:v>5657.69</c:v>
                </c:pt>
                <c:pt idx="1230">
                  <c:v>5653.44</c:v>
                </c:pt>
                <c:pt idx="1231">
                  <c:v>5684.33</c:v>
                </c:pt>
                <c:pt idx="1232">
                  <c:v>5722.15</c:v>
                </c:pt>
                <c:pt idx="1233">
                  <c:v>5730.57</c:v>
                </c:pt>
                <c:pt idx="1234">
                  <c:v>5740.14</c:v>
                </c:pt>
                <c:pt idx="1235">
                  <c:v>5765.87</c:v>
                </c:pt>
                <c:pt idx="1236">
                  <c:v>5729.86</c:v>
                </c:pt>
                <c:pt idx="1237">
                  <c:v>5761.89</c:v>
                </c:pt>
                <c:pt idx="1238">
                  <c:v>5824.3</c:v>
                </c:pt>
                <c:pt idx="1239">
                  <c:v>5846.89</c:v>
                </c:pt>
                <c:pt idx="1240">
                  <c:v>5866.74</c:v>
                </c:pt>
                <c:pt idx="1241">
                  <c:v>5890.99</c:v>
                </c:pt>
                <c:pt idx="1242">
                  <c:v>5889.7</c:v>
                </c:pt>
                <c:pt idx="1243">
                  <c:v>5893.82</c:v>
                </c:pt>
                <c:pt idx="1244">
                  <c:v>5919.75</c:v>
                </c:pt>
                <c:pt idx="1245">
                  <c:v>5907.09</c:v>
                </c:pt>
                <c:pt idx="1246">
                  <c:v>5901.08</c:v>
                </c:pt>
                <c:pt idx="1247">
                  <c:v>5939.27</c:v>
                </c:pt>
                <c:pt idx="1248">
                  <c:v>5929.79</c:v>
                </c:pt>
                <c:pt idx="1249">
                  <c:v>5909.05</c:v>
                </c:pt>
                <c:pt idx="1250">
                  <c:v>5894.03</c:v>
                </c:pt>
                <c:pt idx="1251">
                  <c:v>5881.21</c:v>
                </c:pt>
                <c:pt idx="1252">
                  <c:v>5893.13</c:v>
                </c:pt>
                <c:pt idx="1253">
                  <c:v>5924.86</c:v>
                </c:pt>
                <c:pt idx="1254">
                  <c:v>5929.62</c:v>
                </c:pt>
                <c:pt idx="1255">
                  <c:v>5926.84</c:v>
                </c:pt>
                <c:pt idx="1256">
                  <c:v>5912.72</c:v>
                </c:pt>
                <c:pt idx="1257">
                  <c:v>5905.17</c:v>
                </c:pt>
                <c:pt idx="1258">
                  <c:v>5786.74</c:v>
                </c:pt>
                <c:pt idx="1259">
                  <c:v>5727.22</c:v>
                </c:pt>
                <c:pt idx="1260">
                  <c:v>5799.68</c:v>
                </c:pt>
                <c:pt idx="1261">
                  <c:v>5801.55</c:v>
                </c:pt>
                <c:pt idx="1262">
                  <c:v>5871.91</c:v>
                </c:pt>
                <c:pt idx="1263">
                  <c:v>5837.25</c:v>
                </c:pt>
                <c:pt idx="1264">
                  <c:v>5848.03</c:v>
                </c:pt>
                <c:pt idx="1265">
                  <c:v>5860.88</c:v>
                </c:pt>
                <c:pt idx="1266">
                  <c:v>5884.26</c:v>
                </c:pt>
                <c:pt idx="1267">
                  <c:v>5919.02</c:v>
                </c:pt>
                <c:pt idx="1268">
                  <c:v>5991.66</c:v>
                </c:pt>
                <c:pt idx="1269">
                  <c:v>5968.26</c:v>
                </c:pt>
                <c:pt idx="1270">
                  <c:v>5959.6</c:v>
                </c:pt>
                <c:pt idx="1271">
                  <c:v>5972.28</c:v>
                </c:pt>
                <c:pt idx="1272">
                  <c:v>6021.53</c:v>
                </c:pt>
                <c:pt idx="1273">
                  <c:v>6029.37</c:v>
                </c:pt>
                <c:pt idx="1274">
                  <c:v>6029.55</c:v>
                </c:pt>
                <c:pt idx="1275">
                  <c:v>6037.39</c:v>
                </c:pt>
                <c:pt idx="1276">
                  <c:v>5982.22</c:v>
                </c:pt>
                <c:pt idx="1277">
                  <c:v>5978.06</c:v>
                </c:pt>
                <c:pt idx="1278">
                  <c:v>6041.5</c:v>
                </c:pt>
                <c:pt idx="1279">
                  <c:v>6044.16</c:v>
                </c:pt>
                <c:pt idx="1280">
                  <c:v>6013.59</c:v>
                </c:pt>
                <c:pt idx="1281">
                  <c:v>6012.35</c:v>
                </c:pt>
                <c:pt idx="1282">
                  <c:v>6031</c:v>
                </c:pt>
                <c:pt idx="1283">
                  <c:v>6042.55</c:v>
                </c:pt>
                <c:pt idx="1284">
                  <c:v>6037.11</c:v>
                </c:pt>
                <c:pt idx="1285">
                  <c:v>6036.14</c:v>
                </c:pt>
                <c:pt idx="1286">
                  <c:v>6040.89</c:v>
                </c:pt>
                <c:pt idx="1287">
                  <c:v>6032.61</c:v>
                </c:pt>
                <c:pt idx="1288">
                  <c:v>6039.03</c:v>
                </c:pt>
                <c:pt idx="1289">
                  <c:v>6100.72</c:v>
                </c:pt>
                <c:pt idx="1290">
                  <c:v>6078.54</c:v>
                </c:pt>
                <c:pt idx="1291">
                  <c:v>6045.99</c:v>
                </c:pt>
                <c:pt idx="1292">
                  <c:v>6010.98</c:v>
                </c:pt>
                <c:pt idx="1293">
                  <c:v>5971.79</c:v>
                </c:pt>
                <c:pt idx="1294">
                  <c:v>6024.26</c:v>
                </c:pt>
                <c:pt idx="1295">
                  <c:v>5863.02</c:v>
                </c:pt>
                <c:pt idx="1296">
                  <c:v>5925.82</c:v>
                </c:pt>
                <c:pt idx="1297">
                  <c:v>5954.89</c:v>
                </c:pt>
                <c:pt idx="1298">
                  <c:v>5871.77</c:v>
                </c:pt>
                <c:pt idx="1299">
                  <c:v>5806.34</c:v>
                </c:pt>
                <c:pt idx="1300">
                  <c:v>5832.51</c:v>
                </c:pt>
                <c:pt idx="1301">
                  <c:v>5935.05</c:v>
                </c:pt>
                <c:pt idx="1302">
                  <c:v>5985.4</c:v>
                </c:pt>
                <c:pt idx="1303">
                  <c:v>6038.18</c:v>
                </c:pt>
                <c:pt idx="1304">
                  <c:v>6029.75</c:v>
                </c:pt>
                <c:pt idx="1305">
                  <c:v>6015.67</c:v>
                </c:pt>
                <c:pt idx="1306">
                  <c:v>6054.76</c:v>
                </c:pt>
                <c:pt idx="1307">
                  <c:v>6104.73</c:v>
                </c:pt>
                <c:pt idx="1308">
                  <c:v>6093.14</c:v>
                </c:pt>
                <c:pt idx="1309">
                  <c:v>6069.35</c:v>
                </c:pt>
                <c:pt idx="1310">
                  <c:v>6085.95</c:v>
                </c:pt>
                <c:pt idx="1311">
                  <c:v>6056.82</c:v>
                </c:pt>
                <c:pt idx="1312">
                  <c:v>6111.24</c:v>
                </c:pt>
                <c:pt idx="1313">
                  <c:v>6062.3</c:v>
                </c:pt>
                <c:pt idx="1314">
                  <c:v>6029.72</c:v>
                </c:pt>
                <c:pt idx="1315">
                  <c:v>5791.87</c:v>
                </c:pt>
                <c:pt idx="1316">
                  <c:v>5679.68</c:v>
                </c:pt>
                <c:pt idx="1317">
                  <c:v>5684.55</c:v>
                </c:pt>
                <c:pt idx="1318">
                  <c:v>5495.6</c:v>
                </c:pt>
                <c:pt idx="1319">
                  <c:v>5309.9</c:v>
                </c:pt>
                <c:pt idx="1320">
                  <c:v>5333.52</c:v>
                </c:pt>
                <c:pt idx="1321">
                  <c:v>5393.17</c:v>
                </c:pt>
                <c:pt idx="1322">
                  <c:v>5464.89</c:v>
                </c:pt>
                <c:pt idx="1323">
                  <c:v>5361.1</c:v>
                </c:pt>
                <c:pt idx="1324">
                  <c:v>5139.1099999999997</c:v>
                </c:pt>
                <c:pt idx="1325">
                  <c:v>4707.91</c:v>
                </c:pt>
                <c:pt idx="1326">
                  <c:v>4636.6099999999997</c:v>
                </c:pt>
                <c:pt idx="1327">
                  <c:v>4610.25</c:v>
                </c:pt>
                <c:pt idx="1328">
                  <c:v>4044.26</c:v>
                </c:pt>
                <c:pt idx="1329">
                  <c:v>4118.3599999999997</c:v>
                </c:pt>
                <c:pt idx="1330">
                  <c:v>3881.46</c:v>
                </c:pt>
                <c:pt idx="1331">
                  <c:v>3991.78</c:v>
                </c:pt>
                <c:pt idx="1332">
                  <c:v>3754.84</c:v>
                </c:pt>
                <c:pt idx="1333">
                  <c:v>3855.5</c:v>
                </c:pt>
                <c:pt idx="1334">
                  <c:v>4048.8</c:v>
                </c:pt>
                <c:pt idx="1335">
                  <c:v>3914.31</c:v>
                </c:pt>
                <c:pt idx="1336">
                  <c:v>4242.7</c:v>
                </c:pt>
                <c:pt idx="1337">
                  <c:v>4432.3</c:v>
                </c:pt>
                <c:pt idx="1338">
                  <c:v>4543.58</c:v>
                </c:pt>
                <c:pt idx="1339">
                  <c:v>4351.49</c:v>
                </c:pt>
                <c:pt idx="1340">
                  <c:v>4378.51</c:v>
                </c:pt>
                <c:pt idx="1341">
                  <c:v>4396.12</c:v>
                </c:pt>
                <c:pt idx="1342">
                  <c:v>4207.24</c:v>
                </c:pt>
                <c:pt idx="1343">
                  <c:v>4220.96</c:v>
                </c:pt>
                <c:pt idx="1344">
                  <c:v>4154.58</c:v>
                </c:pt>
                <c:pt idx="1345">
                  <c:v>4346.1400000000003</c:v>
                </c:pt>
                <c:pt idx="1346">
                  <c:v>4438.2700000000004</c:v>
                </c:pt>
                <c:pt idx="1347">
                  <c:v>4442.75</c:v>
                </c:pt>
                <c:pt idx="1348">
                  <c:v>4506.8500000000004</c:v>
                </c:pt>
                <c:pt idx="1349">
                  <c:v>4523.91</c:v>
                </c:pt>
                <c:pt idx="1350">
                  <c:v>4353.72</c:v>
                </c:pt>
                <c:pt idx="1351">
                  <c:v>4350.16</c:v>
                </c:pt>
                <c:pt idx="1352">
                  <c:v>4499.01</c:v>
                </c:pt>
                <c:pt idx="1353">
                  <c:v>4528.3</c:v>
                </c:pt>
                <c:pt idx="1354">
                  <c:v>4357.46</c:v>
                </c:pt>
                <c:pt idx="1355">
                  <c:v>4411.8</c:v>
                </c:pt>
                <c:pt idx="1356">
                  <c:v>4451</c:v>
                </c:pt>
                <c:pt idx="1357">
                  <c:v>4393.32</c:v>
                </c:pt>
                <c:pt idx="1358">
                  <c:v>4505.26</c:v>
                </c:pt>
                <c:pt idx="1359">
                  <c:v>4569.79</c:v>
                </c:pt>
                <c:pt idx="1360">
                  <c:v>4671.1099999999997</c:v>
                </c:pt>
                <c:pt idx="1361">
                  <c:v>4572.18</c:v>
                </c:pt>
                <c:pt idx="1362">
                  <c:v>4378.2299999999996</c:v>
                </c:pt>
                <c:pt idx="1363">
                  <c:v>4483.13</c:v>
                </c:pt>
                <c:pt idx="1364">
                  <c:v>4433.38</c:v>
                </c:pt>
                <c:pt idx="1365">
                  <c:v>4501.4399999999996</c:v>
                </c:pt>
                <c:pt idx="1366">
                  <c:v>4549.6400000000003</c:v>
                </c:pt>
                <c:pt idx="1367">
                  <c:v>4490.22</c:v>
                </c:pt>
                <c:pt idx="1368">
                  <c:v>4472.5</c:v>
                </c:pt>
                <c:pt idx="1369">
                  <c:v>4344.95</c:v>
                </c:pt>
                <c:pt idx="1370">
                  <c:v>4273.13</c:v>
                </c:pt>
                <c:pt idx="1371">
                  <c:v>4277.63</c:v>
                </c:pt>
                <c:pt idx="1372">
                  <c:v>4498.34</c:v>
                </c:pt>
                <c:pt idx="1373">
                  <c:v>4458.16</c:v>
                </c:pt>
                <c:pt idx="1374">
                  <c:v>4496.9799999999996</c:v>
                </c:pt>
                <c:pt idx="1375">
                  <c:v>4445.45</c:v>
                </c:pt>
                <c:pt idx="1376">
                  <c:v>4444.5600000000004</c:v>
                </c:pt>
                <c:pt idx="1377">
                  <c:v>4539.91</c:v>
                </c:pt>
                <c:pt idx="1378">
                  <c:v>4606.24</c:v>
                </c:pt>
                <c:pt idx="1379">
                  <c:v>4688.74</c:v>
                </c:pt>
                <c:pt idx="1380">
                  <c:v>4771.3900000000003</c:v>
                </c:pt>
                <c:pt idx="1381">
                  <c:v>4695.4399999999996</c:v>
                </c:pt>
                <c:pt idx="1382">
                  <c:v>4762.78</c:v>
                </c:pt>
                <c:pt idx="1383">
                  <c:v>4858.97</c:v>
                </c:pt>
                <c:pt idx="1384">
                  <c:v>5022.38</c:v>
                </c:pt>
                <c:pt idx="1385">
                  <c:v>5011.9799999999996</c:v>
                </c:pt>
                <c:pt idx="1386">
                  <c:v>5197.79</c:v>
                </c:pt>
                <c:pt idx="1387">
                  <c:v>5175.5200000000004</c:v>
                </c:pt>
                <c:pt idx="1388">
                  <c:v>5095.1099999999997</c:v>
                </c:pt>
                <c:pt idx="1389">
                  <c:v>5053.42</c:v>
                </c:pt>
                <c:pt idx="1390">
                  <c:v>4815.6000000000004</c:v>
                </c:pt>
                <c:pt idx="1391">
                  <c:v>4839.26</c:v>
                </c:pt>
                <c:pt idx="1392">
                  <c:v>4815.72</c:v>
                </c:pt>
                <c:pt idx="1393">
                  <c:v>4952.46</c:v>
                </c:pt>
                <c:pt idx="1394">
                  <c:v>4995.97</c:v>
                </c:pt>
                <c:pt idx="1395">
                  <c:v>4958.75</c:v>
                </c:pt>
                <c:pt idx="1396">
                  <c:v>4979.45</c:v>
                </c:pt>
                <c:pt idx="1397">
                  <c:v>4948.7</c:v>
                </c:pt>
                <c:pt idx="1398">
                  <c:v>5017.68</c:v>
                </c:pt>
                <c:pt idx="1399">
                  <c:v>4871.3599999999997</c:v>
                </c:pt>
                <c:pt idx="1400">
                  <c:v>4918.58</c:v>
                </c:pt>
                <c:pt idx="1401">
                  <c:v>4909.6400000000003</c:v>
                </c:pt>
                <c:pt idx="1402">
                  <c:v>4945.46</c:v>
                </c:pt>
                <c:pt idx="1403">
                  <c:v>4935.99</c:v>
                </c:pt>
                <c:pt idx="1404">
                  <c:v>4926.9399999999996</c:v>
                </c:pt>
                <c:pt idx="1405">
                  <c:v>5049.38</c:v>
                </c:pt>
                <c:pt idx="1406">
                  <c:v>5007.1400000000003</c:v>
                </c:pt>
                <c:pt idx="1407">
                  <c:v>5081.51</c:v>
                </c:pt>
                <c:pt idx="1408">
                  <c:v>5043.7299999999996</c:v>
                </c:pt>
                <c:pt idx="1409">
                  <c:v>4981.13</c:v>
                </c:pt>
                <c:pt idx="1410">
                  <c:v>4921.01</c:v>
                </c:pt>
                <c:pt idx="1411">
                  <c:v>4970.4799999999996</c:v>
                </c:pt>
                <c:pt idx="1412">
                  <c:v>5056.2299999999996</c:v>
                </c:pt>
                <c:pt idx="1413">
                  <c:v>5007.46</c:v>
                </c:pt>
                <c:pt idx="1414">
                  <c:v>5108.9799999999996</c:v>
                </c:pt>
                <c:pt idx="1415">
                  <c:v>5085.28</c:v>
                </c:pt>
                <c:pt idx="1416">
                  <c:v>5069.42</c:v>
                </c:pt>
                <c:pt idx="1417">
                  <c:v>5093.18</c:v>
                </c:pt>
                <c:pt idx="1418">
                  <c:v>5104.28</c:v>
                </c:pt>
                <c:pt idx="1419">
                  <c:v>5037.12</c:v>
                </c:pt>
                <c:pt idx="1420">
                  <c:v>5033.76</c:v>
                </c:pt>
                <c:pt idx="1421">
                  <c:v>4956.43</c:v>
                </c:pt>
                <c:pt idx="1422">
                  <c:v>4939.62</c:v>
                </c:pt>
                <c:pt idx="1423">
                  <c:v>4928.9399999999996</c:v>
                </c:pt>
                <c:pt idx="1424">
                  <c:v>4958.74</c:v>
                </c:pt>
                <c:pt idx="1425">
                  <c:v>4852.9399999999996</c:v>
                </c:pt>
                <c:pt idx="1426">
                  <c:v>4783.6899999999996</c:v>
                </c:pt>
                <c:pt idx="1427">
                  <c:v>4875.93</c:v>
                </c:pt>
                <c:pt idx="1428">
                  <c:v>4889.5200000000004</c:v>
                </c:pt>
                <c:pt idx="1429">
                  <c:v>4933.34</c:v>
                </c:pt>
                <c:pt idx="1430">
                  <c:v>4885.13</c:v>
                </c:pt>
                <c:pt idx="1431">
                  <c:v>4889.5200000000004</c:v>
                </c:pt>
                <c:pt idx="1432">
                  <c:v>4909.51</c:v>
                </c:pt>
                <c:pt idx="1433">
                  <c:v>5027.99</c:v>
                </c:pt>
                <c:pt idx="1434">
                  <c:v>5073.3100000000004</c:v>
                </c:pt>
                <c:pt idx="1435">
                  <c:v>5042.38</c:v>
                </c:pt>
                <c:pt idx="1436">
                  <c:v>4962.93</c:v>
                </c:pt>
                <c:pt idx="1437">
                  <c:v>4971.9399999999996</c:v>
                </c:pt>
                <c:pt idx="1438">
                  <c:v>4938.0600000000004</c:v>
                </c:pt>
                <c:pt idx="1439">
                  <c:v>4977.2299999999996</c:v>
                </c:pt>
                <c:pt idx="1440">
                  <c:v>4911.24</c:v>
                </c:pt>
                <c:pt idx="1441">
                  <c:v>4896.33</c:v>
                </c:pt>
                <c:pt idx="1442">
                  <c:v>5007.8900000000003</c:v>
                </c:pt>
                <c:pt idx="1443">
                  <c:v>5008.2700000000004</c:v>
                </c:pt>
                <c:pt idx="1444">
                  <c:v>5048.43</c:v>
                </c:pt>
                <c:pt idx="1445">
                  <c:v>5015.97</c:v>
                </c:pt>
                <c:pt idx="1446">
                  <c:v>5002.9399999999996</c:v>
                </c:pt>
                <c:pt idx="1447">
                  <c:v>4947.22</c:v>
                </c:pt>
                <c:pt idx="1448">
                  <c:v>4938.1000000000004</c:v>
                </c:pt>
                <c:pt idx="1449">
                  <c:v>5031.74</c:v>
                </c:pt>
                <c:pt idx="1450">
                  <c:v>5009.5200000000004</c:v>
                </c:pt>
                <c:pt idx="1451">
                  <c:v>4965.07</c:v>
                </c:pt>
                <c:pt idx="1452">
                  <c:v>5053.72</c:v>
                </c:pt>
                <c:pt idx="1453">
                  <c:v>4973.5200000000004</c:v>
                </c:pt>
                <c:pt idx="1454">
                  <c:v>5042.9799999999996</c:v>
                </c:pt>
                <c:pt idx="1455">
                  <c:v>5023.93</c:v>
                </c:pt>
                <c:pt idx="1456">
                  <c:v>5034.1400000000003</c:v>
                </c:pt>
                <c:pt idx="1457">
                  <c:v>5051.88</c:v>
                </c:pt>
                <c:pt idx="1458">
                  <c:v>5067.93</c:v>
                </c:pt>
                <c:pt idx="1459">
                  <c:v>5074.42</c:v>
                </c:pt>
                <c:pt idx="1460">
                  <c:v>5039.5</c:v>
                </c:pt>
                <c:pt idx="1461">
                  <c:v>4978.18</c:v>
                </c:pt>
                <c:pt idx="1462">
                  <c:v>4792.04</c:v>
                </c:pt>
                <c:pt idx="1463">
                  <c:v>4772.84</c:v>
                </c:pt>
                <c:pt idx="1464">
                  <c:v>4802.26</c:v>
                </c:pt>
                <c:pt idx="1465">
                  <c:v>4762.62</c:v>
                </c:pt>
                <c:pt idx="1466">
                  <c:v>4729.66</c:v>
                </c:pt>
                <c:pt idx="1467">
                  <c:v>4843.2700000000004</c:v>
                </c:pt>
                <c:pt idx="1468">
                  <c:v>4832.07</c:v>
                </c:pt>
                <c:pt idx="1469">
                  <c:v>4803.4399999999996</c:v>
                </c:pt>
                <c:pt idx="1470">
                  <c:v>4824.04</c:v>
                </c:pt>
                <c:pt idx="1471">
                  <c:v>4824.88</c:v>
                </c:pt>
                <c:pt idx="1472">
                  <c:v>4871.87</c:v>
                </c:pt>
                <c:pt idx="1473">
                  <c:v>4895.46</c:v>
                </c:pt>
                <c:pt idx="1474">
                  <c:v>4882</c:v>
                </c:pt>
                <c:pt idx="1475">
                  <c:v>4911.9399999999996</c:v>
                </c:pt>
                <c:pt idx="1476">
                  <c:v>4946.8100000000004</c:v>
                </c:pt>
                <c:pt idx="1477">
                  <c:v>4979.29</c:v>
                </c:pt>
                <c:pt idx="1478">
                  <c:v>4947.6099999999997</c:v>
                </c:pt>
                <c:pt idx="1479">
                  <c:v>4941.66</c:v>
                </c:pt>
                <c:pt idx="1480">
                  <c:v>4837.42</c:v>
                </c:pt>
                <c:pt idx="1481">
                  <c:v>4935.8599999999997</c:v>
                </c:pt>
                <c:pt idx="1482">
                  <c:v>4942.62</c:v>
                </c:pt>
                <c:pt idx="1483">
                  <c:v>4929.28</c:v>
                </c:pt>
                <c:pt idx="1484">
                  <c:v>4853.95</c:v>
                </c:pt>
                <c:pt idx="1485">
                  <c:v>4851.38</c:v>
                </c:pt>
                <c:pt idx="1486">
                  <c:v>4909.6400000000003</c:v>
                </c:pt>
                <c:pt idx="1487">
                  <c:v>4816.12</c:v>
                </c:pt>
                <c:pt idx="1488">
                  <c:v>4730.66</c:v>
                </c:pt>
                <c:pt idx="1489">
                  <c:v>4571.12</c:v>
                </c:pt>
                <c:pt idx="1490">
                  <c:v>4569.67</c:v>
                </c:pt>
                <c:pt idx="1491">
                  <c:v>4594.24</c:v>
                </c:pt>
                <c:pt idx="1492">
                  <c:v>4691.1400000000003</c:v>
                </c:pt>
                <c:pt idx="1493">
                  <c:v>4805.6099999999997</c:v>
                </c:pt>
                <c:pt idx="1494">
                  <c:v>4922.8500000000004</c:v>
                </c:pt>
                <c:pt idx="1495">
                  <c:v>4983.99</c:v>
                </c:pt>
                <c:pt idx="1496">
                  <c:v>4960.88</c:v>
                </c:pt>
                <c:pt idx="1497">
                  <c:v>5336.32</c:v>
                </c:pt>
                <c:pt idx="1498">
                  <c:v>5418.97</c:v>
                </c:pt>
                <c:pt idx="1499">
                  <c:v>5445.21</c:v>
                </c:pt>
                <c:pt idx="1500">
                  <c:v>5362.57</c:v>
                </c:pt>
                <c:pt idx="1501">
                  <c:v>5380.16</c:v>
                </c:pt>
                <c:pt idx="1502">
                  <c:v>5471.48</c:v>
                </c:pt>
                <c:pt idx="1503">
                  <c:v>5483</c:v>
                </c:pt>
                <c:pt idx="1504">
                  <c:v>5511.45</c:v>
                </c:pt>
                <c:pt idx="1505">
                  <c:v>5474.66</c:v>
                </c:pt>
                <c:pt idx="1506">
                  <c:v>5495.89</c:v>
                </c:pt>
                <c:pt idx="1507">
                  <c:v>5492.15</c:v>
                </c:pt>
                <c:pt idx="1508">
                  <c:v>5558.42</c:v>
                </c:pt>
                <c:pt idx="1509">
                  <c:v>5571.29</c:v>
                </c:pt>
                <c:pt idx="1510">
                  <c:v>5566.79</c:v>
                </c:pt>
                <c:pt idx="1511">
                  <c:v>5598.18</c:v>
                </c:pt>
                <c:pt idx="1512">
                  <c:v>5518.55</c:v>
                </c:pt>
                <c:pt idx="1513">
                  <c:v>5581.64</c:v>
                </c:pt>
                <c:pt idx="1514">
                  <c:v>5583.01</c:v>
                </c:pt>
                <c:pt idx="1515">
                  <c:v>5574.36</c:v>
                </c:pt>
                <c:pt idx="1516">
                  <c:v>5609.15</c:v>
                </c:pt>
                <c:pt idx="1517">
                  <c:v>5573.38</c:v>
                </c:pt>
                <c:pt idx="1518">
                  <c:v>5560.67</c:v>
                </c:pt>
                <c:pt idx="1519">
                  <c:v>5546.82</c:v>
                </c:pt>
                <c:pt idx="1520">
                  <c:v>5549.65</c:v>
                </c:pt>
                <c:pt idx="1521">
                  <c:v>5507.55</c:v>
                </c:pt>
                <c:pt idx="1522">
                  <c:v>5527.84</c:v>
                </c:pt>
                <c:pt idx="1523">
                  <c:v>5530.31</c:v>
                </c:pt>
                <c:pt idx="1524">
                  <c:v>5547.68</c:v>
                </c:pt>
                <c:pt idx="1525">
                  <c:v>5549.46</c:v>
                </c:pt>
                <c:pt idx="1526">
                  <c:v>5527.84</c:v>
                </c:pt>
                <c:pt idx="1527">
                  <c:v>5393.34</c:v>
                </c:pt>
                <c:pt idx="1528">
                  <c:v>5466.86</c:v>
                </c:pt>
                <c:pt idx="1529">
                  <c:v>5527.59</c:v>
                </c:pt>
                <c:pt idx="1530">
                  <c:v>5522.01</c:v>
                </c:pt>
                <c:pt idx="1531">
                  <c:v>5588.38</c:v>
                </c:pt>
                <c:pt idx="1532">
                  <c:v>5611.79</c:v>
                </c:pt>
                <c:pt idx="1533">
                  <c:v>5599.41</c:v>
                </c:pt>
                <c:pt idx="1534">
                  <c:v>5551.41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41B-46F2-99B3-83ECAB1265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1990480"/>
        <c:axId val="191990896"/>
      </c:lineChart>
      <c:dateAx>
        <c:axId val="191990480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990896"/>
        <c:crosses val="autoZero"/>
        <c:auto val="1"/>
        <c:lblOffset val="100"/>
        <c:baseTimeUnit val="days"/>
      </c:dateAx>
      <c:valAx>
        <c:axId val="191990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99048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FTSE100!$B$1</c:f>
              <c:strCache>
                <c:ptCount val="1"/>
                <c:pt idx="0">
                  <c:v>CHIUSURA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FTSE100!$A$2:$A$1519</c:f>
              <c:numCache>
                <c:formatCode>m/d/yyyy</c:formatCode>
                <c:ptCount val="1518"/>
                <c:pt idx="0">
                  <c:v>42006</c:v>
                </c:pt>
                <c:pt idx="1">
                  <c:v>42009</c:v>
                </c:pt>
                <c:pt idx="2">
                  <c:v>42010</c:v>
                </c:pt>
                <c:pt idx="3">
                  <c:v>42011</c:v>
                </c:pt>
                <c:pt idx="4">
                  <c:v>42012</c:v>
                </c:pt>
                <c:pt idx="5">
                  <c:v>42013</c:v>
                </c:pt>
                <c:pt idx="6">
                  <c:v>42016</c:v>
                </c:pt>
                <c:pt idx="7">
                  <c:v>42017</c:v>
                </c:pt>
                <c:pt idx="8">
                  <c:v>42018</c:v>
                </c:pt>
                <c:pt idx="9">
                  <c:v>42019</c:v>
                </c:pt>
                <c:pt idx="10">
                  <c:v>42020</c:v>
                </c:pt>
                <c:pt idx="11">
                  <c:v>42023</c:v>
                </c:pt>
                <c:pt idx="12">
                  <c:v>42024</c:v>
                </c:pt>
                <c:pt idx="13">
                  <c:v>42025</c:v>
                </c:pt>
                <c:pt idx="14">
                  <c:v>42026</c:v>
                </c:pt>
                <c:pt idx="15">
                  <c:v>42027</c:v>
                </c:pt>
                <c:pt idx="16">
                  <c:v>42030</c:v>
                </c:pt>
                <c:pt idx="17">
                  <c:v>42031</c:v>
                </c:pt>
                <c:pt idx="18">
                  <c:v>42032</c:v>
                </c:pt>
                <c:pt idx="19">
                  <c:v>42033</c:v>
                </c:pt>
                <c:pt idx="20">
                  <c:v>42034</c:v>
                </c:pt>
                <c:pt idx="21">
                  <c:v>42037</c:v>
                </c:pt>
                <c:pt idx="22">
                  <c:v>42038</c:v>
                </c:pt>
                <c:pt idx="23">
                  <c:v>42039</c:v>
                </c:pt>
                <c:pt idx="24">
                  <c:v>42040</c:v>
                </c:pt>
                <c:pt idx="25">
                  <c:v>42041</c:v>
                </c:pt>
                <c:pt idx="26">
                  <c:v>42044</c:v>
                </c:pt>
                <c:pt idx="27">
                  <c:v>42045</c:v>
                </c:pt>
                <c:pt idx="28">
                  <c:v>42046</c:v>
                </c:pt>
                <c:pt idx="29">
                  <c:v>42047</c:v>
                </c:pt>
                <c:pt idx="30">
                  <c:v>42048</c:v>
                </c:pt>
                <c:pt idx="31">
                  <c:v>42051</c:v>
                </c:pt>
                <c:pt idx="32">
                  <c:v>42052</c:v>
                </c:pt>
                <c:pt idx="33">
                  <c:v>42053</c:v>
                </c:pt>
                <c:pt idx="34">
                  <c:v>42054</c:v>
                </c:pt>
                <c:pt idx="35">
                  <c:v>42055</c:v>
                </c:pt>
                <c:pt idx="36">
                  <c:v>42058</c:v>
                </c:pt>
                <c:pt idx="37">
                  <c:v>42059</c:v>
                </c:pt>
                <c:pt idx="38">
                  <c:v>42060</c:v>
                </c:pt>
                <c:pt idx="39">
                  <c:v>42061</c:v>
                </c:pt>
                <c:pt idx="40">
                  <c:v>42062</c:v>
                </c:pt>
                <c:pt idx="41">
                  <c:v>42065</c:v>
                </c:pt>
                <c:pt idx="42">
                  <c:v>42066</c:v>
                </c:pt>
                <c:pt idx="43">
                  <c:v>42067</c:v>
                </c:pt>
                <c:pt idx="44">
                  <c:v>42068</c:v>
                </c:pt>
                <c:pt idx="45">
                  <c:v>42069</c:v>
                </c:pt>
                <c:pt idx="46">
                  <c:v>42072</c:v>
                </c:pt>
                <c:pt idx="47">
                  <c:v>42073</c:v>
                </c:pt>
                <c:pt idx="48">
                  <c:v>42074</c:v>
                </c:pt>
                <c:pt idx="49">
                  <c:v>42075</c:v>
                </c:pt>
                <c:pt idx="50">
                  <c:v>42076</c:v>
                </c:pt>
                <c:pt idx="51">
                  <c:v>42079</c:v>
                </c:pt>
                <c:pt idx="52">
                  <c:v>42080</c:v>
                </c:pt>
                <c:pt idx="53">
                  <c:v>42081</c:v>
                </c:pt>
                <c:pt idx="54">
                  <c:v>42082</c:v>
                </c:pt>
                <c:pt idx="55">
                  <c:v>42083</c:v>
                </c:pt>
                <c:pt idx="56">
                  <c:v>42086</c:v>
                </c:pt>
                <c:pt idx="57">
                  <c:v>42087</c:v>
                </c:pt>
                <c:pt idx="58">
                  <c:v>42088</c:v>
                </c:pt>
                <c:pt idx="59">
                  <c:v>42089</c:v>
                </c:pt>
                <c:pt idx="60">
                  <c:v>42090</c:v>
                </c:pt>
                <c:pt idx="61">
                  <c:v>42093</c:v>
                </c:pt>
                <c:pt idx="62">
                  <c:v>42094</c:v>
                </c:pt>
                <c:pt idx="63">
                  <c:v>42095</c:v>
                </c:pt>
                <c:pt idx="64">
                  <c:v>42096</c:v>
                </c:pt>
                <c:pt idx="65">
                  <c:v>42101</c:v>
                </c:pt>
                <c:pt idx="66">
                  <c:v>42102</c:v>
                </c:pt>
                <c:pt idx="67">
                  <c:v>42103</c:v>
                </c:pt>
                <c:pt idx="68">
                  <c:v>42104</c:v>
                </c:pt>
                <c:pt idx="69">
                  <c:v>42107</c:v>
                </c:pt>
                <c:pt idx="70">
                  <c:v>42108</c:v>
                </c:pt>
                <c:pt idx="71">
                  <c:v>42109</c:v>
                </c:pt>
                <c:pt idx="72">
                  <c:v>42110</c:v>
                </c:pt>
                <c:pt idx="73">
                  <c:v>42111</c:v>
                </c:pt>
                <c:pt idx="74">
                  <c:v>42114</c:v>
                </c:pt>
                <c:pt idx="75">
                  <c:v>42115</c:v>
                </c:pt>
                <c:pt idx="76">
                  <c:v>42116</c:v>
                </c:pt>
                <c:pt idx="77">
                  <c:v>42117</c:v>
                </c:pt>
                <c:pt idx="78">
                  <c:v>42118</c:v>
                </c:pt>
                <c:pt idx="79">
                  <c:v>42121</c:v>
                </c:pt>
                <c:pt idx="80">
                  <c:v>42122</c:v>
                </c:pt>
                <c:pt idx="81">
                  <c:v>42123</c:v>
                </c:pt>
                <c:pt idx="82">
                  <c:v>42124</c:v>
                </c:pt>
                <c:pt idx="83">
                  <c:v>42125</c:v>
                </c:pt>
                <c:pt idx="84">
                  <c:v>42129</c:v>
                </c:pt>
                <c:pt idx="85">
                  <c:v>42130</c:v>
                </c:pt>
                <c:pt idx="86">
                  <c:v>42131</c:v>
                </c:pt>
                <c:pt idx="87">
                  <c:v>42132</c:v>
                </c:pt>
                <c:pt idx="88">
                  <c:v>42135</c:v>
                </c:pt>
                <c:pt idx="89">
                  <c:v>42136</c:v>
                </c:pt>
                <c:pt idx="90">
                  <c:v>42137</c:v>
                </c:pt>
                <c:pt idx="91">
                  <c:v>42138</c:v>
                </c:pt>
                <c:pt idx="92">
                  <c:v>42139</c:v>
                </c:pt>
                <c:pt idx="93">
                  <c:v>42142</c:v>
                </c:pt>
                <c:pt idx="94">
                  <c:v>42143</c:v>
                </c:pt>
                <c:pt idx="95">
                  <c:v>42144</c:v>
                </c:pt>
                <c:pt idx="96">
                  <c:v>42145</c:v>
                </c:pt>
                <c:pt idx="97">
                  <c:v>42146</c:v>
                </c:pt>
                <c:pt idx="98">
                  <c:v>42150</c:v>
                </c:pt>
                <c:pt idx="99">
                  <c:v>42151</c:v>
                </c:pt>
                <c:pt idx="100">
                  <c:v>42152</c:v>
                </c:pt>
                <c:pt idx="101">
                  <c:v>42153</c:v>
                </c:pt>
                <c:pt idx="102">
                  <c:v>42156</c:v>
                </c:pt>
                <c:pt idx="103">
                  <c:v>42157</c:v>
                </c:pt>
                <c:pt idx="104">
                  <c:v>42158</c:v>
                </c:pt>
                <c:pt idx="105">
                  <c:v>42159</c:v>
                </c:pt>
                <c:pt idx="106">
                  <c:v>42160</c:v>
                </c:pt>
                <c:pt idx="107">
                  <c:v>42163</c:v>
                </c:pt>
                <c:pt idx="108">
                  <c:v>42164</c:v>
                </c:pt>
                <c:pt idx="109">
                  <c:v>42165</c:v>
                </c:pt>
                <c:pt idx="110">
                  <c:v>42166</c:v>
                </c:pt>
                <c:pt idx="111">
                  <c:v>42167</c:v>
                </c:pt>
                <c:pt idx="112">
                  <c:v>42170</c:v>
                </c:pt>
                <c:pt idx="113">
                  <c:v>42171</c:v>
                </c:pt>
                <c:pt idx="114">
                  <c:v>42172</c:v>
                </c:pt>
                <c:pt idx="115">
                  <c:v>42173</c:v>
                </c:pt>
                <c:pt idx="116">
                  <c:v>42174</c:v>
                </c:pt>
                <c:pt idx="117">
                  <c:v>42177</c:v>
                </c:pt>
                <c:pt idx="118">
                  <c:v>42178</c:v>
                </c:pt>
                <c:pt idx="119">
                  <c:v>42179</c:v>
                </c:pt>
                <c:pt idx="120">
                  <c:v>42180</c:v>
                </c:pt>
                <c:pt idx="121">
                  <c:v>42181</c:v>
                </c:pt>
                <c:pt idx="122">
                  <c:v>42184</c:v>
                </c:pt>
                <c:pt idx="123">
                  <c:v>42185</c:v>
                </c:pt>
                <c:pt idx="124">
                  <c:v>42186</c:v>
                </c:pt>
                <c:pt idx="125">
                  <c:v>42187</c:v>
                </c:pt>
                <c:pt idx="126">
                  <c:v>42188</c:v>
                </c:pt>
                <c:pt idx="127">
                  <c:v>42191</c:v>
                </c:pt>
                <c:pt idx="128">
                  <c:v>42192</c:v>
                </c:pt>
                <c:pt idx="129">
                  <c:v>42193</c:v>
                </c:pt>
                <c:pt idx="130">
                  <c:v>42194</c:v>
                </c:pt>
                <c:pt idx="131">
                  <c:v>42195</c:v>
                </c:pt>
                <c:pt idx="132">
                  <c:v>42198</c:v>
                </c:pt>
                <c:pt idx="133">
                  <c:v>42199</c:v>
                </c:pt>
                <c:pt idx="134">
                  <c:v>42200</c:v>
                </c:pt>
                <c:pt idx="135">
                  <c:v>42201</c:v>
                </c:pt>
                <c:pt idx="136">
                  <c:v>42202</c:v>
                </c:pt>
                <c:pt idx="137">
                  <c:v>42205</c:v>
                </c:pt>
                <c:pt idx="138">
                  <c:v>42206</c:v>
                </c:pt>
                <c:pt idx="139">
                  <c:v>42207</c:v>
                </c:pt>
                <c:pt idx="140">
                  <c:v>42208</c:v>
                </c:pt>
                <c:pt idx="141">
                  <c:v>42209</c:v>
                </c:pt>
                <c:pt idx="142">
                  <c:v>42212</c:v>
                </c:pt>
                <c:pt idx="143">
                  <c:v>42213</c:v>
                </c:pt>
                <c:pt idx="144">
                  <c:v>42214</c:v>
                </c:pt>
                <c:pt idx="145">
                  <c:v>42215</c:v>
                </c:pt>
                <c:pt idx="146">
                  <c:v>42216</c:v>
                </c:pt>
                <c:pt idx="147">
                  <c:v>42219</c:v>
                </c:pt>
                <c:pt idx="148">
                  <c:v>42220</c:v>
                </c:pt>
                <c:pt idx="149">
                  <c:v>42221</c:v>
                </c:pt>
                <c:pt idx="150">
                  <c:v>42222</c:v>
                </c:pt>
                <c:pt idx="151">
                  <c:v>42223</c:v>
                </c:pt>
                <c:pt idx="152">
                  <c:v>42226</c:v>
                </c:pt>
                <c:pt idx="153">
                  <c:v>42227</c:v>
                </c:pt>
                <c:pt idx="154">
                  <c:v>42228</c:v>
                </c:pt>
                <c:pt idx="155">
                  <c:v>42229</c:v>
                </c:pt>
                <c:pt idx="156">
                  <c:v>42230</c:v>
                </c:pt>
                <c:pt idx="157">
                  <c:v>42233</c:v>
                </c:pt>
                <c:pt idx="158">
                  <c:v>42234</c:v>
                </c:pt>
                <c:pt idx="159">
                  <c:v>42235</c:v>
                </c:pt>
                <c:pt idx="160">
                  <c:v>42236</c:v>
                </c:pt>
                <c:pt idx="161">
                  <c:v>42237</c:v>
                </c:pt>
                <c:pt idx="162">
                  <c:v>42240</c:v>
                </c:pt>
                <c:pt idx="163">
                  <c:v>42241</c:v>
                </c:pt>
                <c:pt idx="164">
                  <c:v>42242</c:v>
                </c:pt>
                <c:pt idx="165">
                  <c:v>42243</c:v>
                </c:pt>
                <c:pt idx="166">
                  <c:v>42244</c:v>
                </c:pt>
                <c:pt idx="167">
                  <c:v>42248</c:v>
                </c:pt>
                <c:pt idx="168">
                  <c:v>42249</c:v>
                </c:pt>
                <c:pt idx="169">
                  <c:v>42250</c:v>
                </c:pt>
                <c:pt idx="170">
                  <c:v>42251</c:v>
                </c:pt>
                <c:pt idx="171">
                  <c:v>42254</c:v>
                </c:pt>
                <c:pt idx="172">
                  <c:v>42255</c:v>
                </c:pt>
                <c:pt idx="173">
                  <c:v>42256</c:v>
                </c:pt>
                <c:pt idx="174">
                  <c:v>42257</c:v>
                </c:pt>
                <c:pt idx="175">
                  <c:v>42258</c:v>
                </c:pt>
                <c:pt idx="176">
                  <c:v>42261</c:v>
                </c:pt>
                <c:pt idx="177">
                  <c:v>42262</c:v>
                </c:pt>
                <c:pt idx="178">
                  <c:v>42263</c:v>
                </c:pt>
                <c:pt idx="179">
                  <c:v>42264</c:v>
                </c:pt>
                <c:pt idx="180">
                  <c:v>42265</c:v>
                </c:pt>
                <c:pt idx="181">
                  <c:v>42268</c:v>
                </c:pt>
                <c:pt idx="182">
                  <c:v>42269</c:v>
                </c:pt>
                <c:pt idx="183">
                  <c:v>42270</c:v>
                </c:pt>
                <c:pt idx="184">
                  <c:v>42271</c:v>
                </c:pt>
                <c:pt idx="185">
                  <c:v>42272</c:v>
                </c:pt>
                <c:pt idx="186">
                  <c:v>42275</c:v>
                </c:pt>
                <c:pt idx="187">
                  <c:v>42276</c:v>
                </c:pt>
                <c:pt idx="188">
                  <c:v>42277</c:v>
                </c:pt>
                <c:pt idx="189">
                  <c:v>42278</c:v>
                </c:pt>
                <c:pt idx="190">
                  <c:v>42279</c:v>
                </c:pt>
                <c:pt idx="191">
                  <c:v>42282</c:v>
                </c:pt>
                <c:pt idx="192">
                  <c:v>42283</c:v>
                </c:pt>
                <c:pt idx="193">
                  <c:v>42284</c:v>
                </c:pt>
                <c:pt idx="194">
                  <c:v>42285</c:v>
                </c:pt>
                <c:pt idx="195">
                  <c:v>42286</c:v>
                </c:pt>
                <c:pt idx="196">
                  <c:v>42289</c:v>
                </c:pt>
                <c:pt idx="197">
                  <c:v>42290</c:v>
                </c:pt>
                <c:pt idx="198">
                  <c:v>42291</c:v>
                </c:pt>
                <c:pt idx="199">
                  <c:v>42292</c:v>
                </c:pt>
                <c:pt idx="200">
                  <c:v>42293</c:v>
                </c:pt>
                <c:pt idx="201">
                  <c:v>42296</c:v>
                </c:pt>
                <c:pt idx="202">
                  <c:v>42297</c:v>
                </c:pt>
                <c:pt idx="203">
                  <c:v>42298</c:v>
                </c:pt>
                <c:pt idx="204">
                  <c:v>42299</c:v>
                </c:pt>
                <c:pt idx="205">
                  <c:v>42300</c:v>
                </c:pt>
                <c:pt idx="206">
                  <c:v>42303</c:v>
                </c:pt>
                <c:pt idx="207">
                  <c:v>42304</c:v>
                </c:pt>
                <c:pt idx="208">
                  <c:v>42305</c:v>
                </c:pt>
                <c:pt idx="209">
                  <c:v>42306</c:v>
                </c:pt>
                <c:pt idx="210">
                  <c:v>42307</c:v>
                </c:pt>
                <c:pt idx="211">
                  <c:v>42310</c:v>
                </c:pt>
                <c:pt idx="212">
                  <c:v>42311</c:v>
                </c:pt>
                <c:pt idx="213">
                  <c:v>42312</c:v>
                </c:pt>
                <c:pt idx="214">
                  <c:v>42313</c:v>
                </c:pt>
                <c:pt idx="215">
                  <c:v>42314</c:v>
                </c:pt>
                <c:pt idx="216">
                  <c:v>42317</c:v>
                </c:pt>
                <c:pt idx="217">
                  <c:v>42318</c:v>
                </c:pt>
                <c:pt idx="218">
                  <c:v>42319</c:v>
                </c:pt>
                <c:pt idx="219">
                  <c:v>42320</c:v>
                </c:pt>
                <c:pt idx="220">
                  <c:v>42321</c:v>
                </c:pt>
                <c:pt idx="221">
                  <c:v>42324</c:v>
                </c:pt>
                <c:pt idx="222">
                  <c:v>42325</c:v>
                </c:pt>
                <c:pt idx="223">
                  <c:v>42326</c:v>
                </c:pt>
                <c:pt idx="224">
                  <c:v>42327</c:v>
                </c:pt>
                <c:pt idx="225">
                  <c:v>42328</c:v>
                </c:pt>
                <c:pt idx="226">
                  <c:v>42331</c:v>
                </c:pt>
                <c:pt idx="227">
                  <c:v>42332</c:v>
                </c:pt>
                <c:pt idx="228">
                  <c:v>42333</c:v>
                </c:pt>
                <c:pt idx="229">
                  <c:v>42334</c:v>
                </c:pt>
                <c:pt idx="230">
                  <c:v>42335</c:v>
                </c:pt>
                <c:pt idx="231">
                  <c:v>42338</c:v>
                </c:pt>
                <c:pt idx="232">
                  <c:v>42339</c:v>
                </c:pt>
                <c:pt idx="233">
                  <c:v>42340</c:v>
                </c:pt>
                <c:pt idx="234">
                  <c:v>42341</c:v>
                </c:pt>
                <c:pt idx="235">
                  <c:v>42342</c:v>
                </c:pt>
                <c:pt idx="236">
                  <c:v>42345</c:v>
                </c:pt>
                <c:pt idx="237">
                  <c:v>42346</c:v>
                </c:pt>
                <c:pt idx="238">
                  <c:v>42347</c:v>
                </c:pt>
                <c:pt idx="239">
                  <c:v>42348</c:v>
                </c:pt>
                <c:pt idx="240">
                  <c:v>42349</c:v>
                </c:pt>
                <c:pt idx="241">
                  <c:v>42352</c:v>
                </c:pt>
                <c:pt idx="242">
                  <c:v>42353</c:v>
                </c:pt>
                <c:pt idx="243">
                  <c:v>42354</c:v>
                </c:pt>
                <c:pt idx="244">
                  <c:v>42355</c:v>
                </c:pt>
                <c:pt idx="245">
                  <c:v>42356</c:v>
                </c:pt>
                <c:pt idx="246">
                  <c:v>42359</c:v>
                </c:pt>
                <c:pt idx="247">
                  <c:v>42360</c:v>
                </c:pt>
                <c:pt idx="248">
                  <c:v>42361</c:v>
                </c:pt>
                <c:pt idx="249">
                  <c:v>42362</c:v>
                </c:pt>
                <c:pt idx="250">
                  <c:v>42367</c:v>
                </c:pt>
                <c:pt idx="251">
                  <c:v>42368</c:v>
                </c:pt>
                <c:pt idx="252">
                  <c:v>42369</c:v>
                </c:pt>
                <c:pt idx="253">
                  <c:v>42373</c:v>
                </c:pt>
                <c:pt idx="254">
                  <c:v>42374</c:v>
                </c:pt>
                <c:pt idx="255">
                  <c:v>42375</c:v>
                </c:pt>
                <c:pt idx="256">
                  <c:v>42376</c:v>
                </c:pt>
                <c:pt idx="257">
                  <c:v>42377</c:v>
                </c:pt>
                <c:pt idx="258">
                  <c:v>42380</c:v>
                </c:pt>
                <c:pt idx="259">
                  <c:v>42381</c:v>
                </c:pt>
                <c:pt idx="260">
                  <c:v>42382</c:v>
                </c:pt>
                <c:pt idx="261">
                  <c:v>42383</c:v>
                </c:pt>
                <c:pt idx="262">
                  <c:v>42384</c:v>
                </c:pt>
                <c:pt idx="263">
                  <c:v>42387</c:v>
                </c:pt>
                <c:pt idx="264">
                  <c:v>42388</c:v>
                </c:pt>
                <c:pt idx="265">
                  <c:v>42389</c:v>
                </c:pt>
                <c:pt idx="266">
                  <c:v>42390</c:v>
                </c:pt>
                <c:pt idx="267">
                  <c:v>42391</c:v>
                </c:pt>
                <c:pt idx="268">
                  <c:v>42394</c:v>
                </c:pt>
                <c:pt idx="269">
                  <c:v>42395</c:v>
                </c:pt>
                <c:pt idx="270">
                  <c:v>42396</c:v>
                </c:pt>
                <c:pt idx="271">
                  <c:v>42397</c:v>
                </c:pt>
                <c:pt idx="272">
                  <c:v>42398</c:v>
                </c:pt>
                <c:pt idx="273">
                  <c:v>42401</c:v>
                </c:pt>
                <c:pt idx="274">
                  <c:v>42402</c:v>
                </c:pt>
                <c:pt idx="275">
                  <c:v>42403</c:v>
                </c:pt>
                <c:pt idx="276">
                  <c:v>42404</c:v>
                </c:pt>
                <c:pt idx="277">
                  <c:v>42405</c:v>
                </c:pt>
                <c:pt idx="278">
                  <c:v>42408</c:v>
                </c:pt>
                <c:pt idx="279">
                  <c:v>42409</c:v>
                </c:pt>
                <c:pt idx="280">
                  <c:v>42410</c:v>
                </c:pt>
                <c:pt idx="281">
                  <c:v>42411</c:v>
                </c:pt>
                <c:pt idx="282">
                  <c:v>42412</c:v>
                </c:pt>
                <c:pt idx="283">
                  <c:v>42415</c:v>
                </c:pt>
                <c:pt idx="284">
                  <c:v>42416</c:v>
                </c:pt>
                <c:pt idx="285">
                  <c:v>42417</c:v>
                </c:pt>
                <c:pt idx="286">
                  <c:v>42418</c:v>
                </c:pt>
                <c:pt idx="287">
                  <c:v>42419</c:v>
                </c:pt>
                <c:pt idx="288">
                  <c:v>42422</c:v>
                </c:pt>
                <c:pt idx="289">
                  <c:v>42423</c:v>
                </c:pt>
                <c:pt idx="290">
                  <c:v>42424</c:v>
                </c:pt>
                <c:pt idx="291">
                  <c:v>42425</c:v>
                </c:pt>
                <c:pt idx="292">
                  <c:v>42426</c:v>
                </c:pt>
                <c:pt idx="293">
                  <c:v>42429</c:v>
                </c:pt>
                <c:pt idx="294">
                  <c:v>42430</c:v>
                </c:pt>
                <c:pt idx="295">
                  <c:v>42431</c:v>
                </c:pt>
                <c:pt idx="296">
                  <c:v>42432</c:v>
                </c:pt>
                <c:pt idx="297">
                  <c:v>42433</c:v>
                </c:pt>
                <c:pt idx="298">
                  <c:v>42436</c:v>
                </c:pt>
                <c:pt idx="299">
                  <c:v>42437</c:v>
                </c:pt>
                <c:pt idx="300">
                  <c:v>42438</c:v>
                </c:pt>
                <c:pt idx="301">
                  <c:v>42439</c:v>
                </c:pt>
                <c:pt idx="302">
                  <c:v>42440</c:v>
                </c:pt>
                <c:pt idx="303">
                  <c:v>42443</c:v>
                </c:pt>
                <c:pt idx="304">
                  <c:v>42444</c:v>
                </c:pt>
                <c:pt idx="305">
                  <c:v>42445</c:v>
                </c:pt>
                <c:pt idx="306">
                  <c:v>42446</c:v>
                </c:pt>
                <c:pt idx="307">
                  <c:v>42447</c:v>
                </c:pt>
                <c:pt idx="308">
                  <c:v>42450</c:v>
                </c:pt>
                <c:pt idx="309">
                  <c:v>42451</c:v>
                </c:pt>
                <c:pt idx="310">
                  <c:v>42452</c:v>
                </c:pt>
                <c:pt idx="311">
                  <c:v>42453</c:v>
                </c:pt>
                <c:pt idx="312">
                  <c:v>42458</c:v>
                </c:pt>
                <c:pt idx="313">
                  <c:v>42459</c:v>
                </c:pt>
                <c:pt idx="314">
                  <c:v>42460</c:v>
                </c:pt>
                <c:pt idx="315">
                  <c:v>42461</c:v>
                </c:pt>
                <c:pt idx="316">
                  <c:v>42464</c:v>
                </c:pt>
                <c:pt idx="317">
                  <c:v>42465</c:v>
                </c:pt>
                <c:pt idx="318">
                  <c:v>42466</c:v>
                </c:pt>
                <c:pt idx="319">
                  <c:v>42467</c:v>
                </c:pt>
                <c:pt idx="320">
                  <c:v>42468</c:v>
                </c:pt>
                <c:pt idx="321">
                  <c:v>42471</c:v>
                </c:pt>
                <c:pt idx="322">
                  <c:v>42472</c:v>
                </c:pt>
                <c:pt idx="323">
                  <c:v>42473</c:v>
                </c:pt>
                <c:pt idx="324">
                  <c:v>42474</c:v>
                </c:pt>
                <c:pt idx="325">
                  <c:v>42475</c:v>
                </c:pt>
                <c:pt idx="326">
                  <c:v>42478</c:v>
                </c:pt>
                <c:pt idx="327">
                  <c:v>42479</c:v>
                </c:pt>
                <c:pt idx="328">
                  <c:v>42480</c:v>
                </c:pt>
                <c:pt idx="329">
                  <c:v>42481</c:v>
                </c:pt>
                <c:pt idx="330">
                  <c:v>42482</c:v>
                </c:pt>
                <c:pt idx="331">
                  <c:v>42485</c:v>
                </c:pt>
                <c:pt idx="332">
                  <c:v>42486</c:v>
                </c:pt>
                <c:pt idx="333">
                  <c:v>42487</c:v>
                </c:pt>
                <c:pt idx="334">
                  <c:v>42488</c:v>
                </c:pt>
                <c:pt idx="335">
                  <c:v>42489</c:v>
                </c:pt>
                <c:pt idx="336">
                  <c:v>42493</c:v>
                </c:pt>
                <c:pt idx="337">
                  <c:v>42494</c:v>
                </c:pt>
                <c:pt idx="338">
                  <c:v>42495</c:v>
                </c:pt>
                <c:pt idx="339">
                  <c:v>42496</c:v>
                </c:pt>
                <c:pt idx="340">
                  <c:v>42499</c:v>
                </c:pt>
                <c:pt idx="341">
                  <c:v>42500</c:v>
                </c:pt>
                <c:pt idx="342">
                  <c:v>42501</c:v>
                </c:pt>
                <c:pt idx="343">
                  <c:v>42502</c:v>
                </c:pt>
                <c:pt idx="344">
                  <c:v>42503</c:v>
                </c:pt>
                <c:pt idx="345">
                  <c:v>42506</c:v>
                </c:pt>
                <c:pt idx="346">
                  <c:v>42507</c:v>
                </c:pt>
                <c:pt idx="347">
                  <c:v>42508</c:v>
                </c:pt>
                <c:pt idx="348">
                  <c:v>42509</c:v>
                </c:pt>
                <c:pt idx="349">
                  <c:v>42510</c:v>
                </c:pt>
                <c:pt idx="350">
                  <c:v>42513</c:v>
                </c:pt>
                <c:pt idx="351">
                  <c:v>42514</c:v>
                </c:pt>
                <c:pt idx="352">
                  <c:v>42515</c:v>
                </c:pt>
                <c:pt idx="353">
                  <c:v>42516</c:v>
                </c:pt>
                <c:pt idx="354">
                  <c:v>42517</c:v>
                </c:pt>
                <c:pt idx="355">
                  <c:v>42521</c:v>
                </c:pt>
                <c:pt idx="356">
                  <c:v>42522</c:v>
                </c:pt>
                <c:pt idx="357">
                  <c:v>42523</c:v>
                </c:pt>
                <c:pt idx="358">
                  <c:v>42524</c:v>
                </c:pt>
                <c:pt idx="359">
                  <c:v>42527</c:v>
                </c:pt>
                <c:pt idx="360">
                  <c:v>42528</c:v>
                </c:pt>
                <c:pt idx="361">
                  <c:v>42529</c:v>
                </c:pt>
                <c:pt idx="362">
                  <c:v>42530</c:v>
                </c:pt>
                <c:pt idx="363">
                  <c:v>42531</c:v>
                </c:pt>
                <c:pt idx="364">
                  <c:v>42534</c:v>
                </c:pt>
                <c:pt idx="365">
                  <c:v>42535</c:v>
                </c:pt>
                <c:pt idx="366">
                  <c:v>42536</c:v>
                </c:pt>
                <c:pt idx="367">
                  <c:v>42537</c:v>
                </c:pt>
                <c:pt idx="368">
                  <c:v>42538</c:v>
                </c:pt>
                <c:pt idx="369">
                  <c:v>42541</c:v>
                </c:pt>
                <c:pt idx="370">
                  <c:v>42542</c:v>
                </c:pt>
                <c:pt idx="371">
                  <c:v>42543</c:v>
                </c:pt>
                <c:pt idx="372">
                  <c:v>42544</c:v>
                </c:pt>
                <c:pt idx="373">
                  <c:v>42545</c:v>
                </c:pt>
                <c:pt idx="374">
                  <c:v>42548</c:v>
                </c:pt>
                <c:pt idx="375">
                  <c:v>42549</c:v>
                </c:pt>
                <c:pt idx="376">
                  <c:v>42550</c:v>
                </c:pt>
                <c:pt idx="377">
                  <c:v>42551</c:v>
                </c:pt>
                <c:pt idx="378">
                  <c:v>42552</c:v>
                </c:pt>
                <c:pt idx="379">
                  <c:v>42555</c:v>
                </c:pt>
                <c:pt idx="380">
                  <c:v>42556</c:v>
                </c:pt>
                <c:pt idx="381">
                  <c:v>42557</c:v>
                </c:pt>
                <c:pt idx="382">
                  <c:v>42558</c:v>
                </c:pt>
                <c:pt idx="383">
                  <c:v>42559</c:v>
                </c:pt>
                <c:pt idx="384">
                  <c:v>42562</c:v>
                </c:pt>
                <c:pt idx="385">
                  <c:v>42563</c:v>
                </c:pt>
                <c:pt idx="386">
                  <c:v>42564</c:v>
                </c:pt>
                <c:pt idx="387">
                  <c:v>42565</c:v>
                </c:pt>
                <c:pt idx="388">
                  <c:v>42566</c:v>
                </c:pt>
                <c:pt idx="389">
                  <c:v>42569</c:v>
                </c:pt>
                <c:pt idx="390">
                  <c:v>42570</c:v>
                </c:pt>
                <c:pt idx="391">
                  <c:v>42571</c:v>
                </c:pt>
                <c:pt idx="392">
                  <c:v>42572</c:v>
                </c:pt>
                <c:pt idx="393">
                  <c:v>42573</c:v>
                </c:pt>
                <c:pt idx="394">
                  <c:v>42576</c:v>
                </c:pt>
                <c:pt idx="395">
                  <c:v>42577</c:v>
                </c:pt>
                <c:pt idx="396">
                  <c:v>42578</c:v>
                </c:pt>
                <c:pt idx="397">
                  <c:v>42579</c:v>
                </c:pt>
                <c:pt idx="398">
                  <c:v>42580</c:v>
                </c:pt>
                <c:pt idx="399">
                  <c:v>42583</c:v>
                </c:pt>
                <c:pt idx="400">
                  <c:v>42584</c:v>
                </c:pt>
                <c:pt idx="401">
                  <c:v>42585</c:v>
                </c:pt>
                <c:pt idx="402">
                  <c:v>42586</c:v>
                </c:pt>
                <c:pt idx="403">
                  <c:v>42587</c:v>
                </c:pt>
                <c:pt idx="404">
                  <c:v>42590</c:v>
                </c:pt>
                <c:pt idx="405">
                  <c:v>42591</c:v>
                </c:pt>
                <c:pt idx="406">
                  <c:v>42592</c:v>
                </c:pt>
                <c:pt idx="407">
                  <c:v>42593</c:v>
                </c:pt>
                <c:pt idx="408">
                  <c:v>42594</c:v>
                </c:pt>
                <c:pt idx="409">
                  <c:v>42597</c:v>
                </c:pt>
                <c:pt idx="410">
                  <c:v>42598</c:v>
                </c:pt>
                <c:pt idx="411">
                  <c:v>42599</c:v>
                </c:pt>
                <c:pt idx="412">
                  <c:v>42600</c:v>
                </c:pt>
                <c:pt idx="413">
                  <c:v>42601</c:v>
                </c:pt>
                <c:pt idx="414">
                  <c:v>42604</c:v>
                </c:pt>
                <c:pt idx="415">
                  <c:v>42605</c:v>
                </c:pt>
                <c:pt idx="416">
                  <c:v>42606</c:v>
                </c:pt>
                <c:pt idx="417">
                  <c:v>42607</c:v>
                </c:pt>
                <c:pt idx="418">
                  <c:v>42608</c:v>
                </c:pt>
                <c:pt idx="419">
                  <c:v>42612</c:v>
                </c:pt>
                <c:pt idx="420">
                  <c:v>42613</c:v>
                </c:pt>
                <c:pt idx="421">
                  <c:v>42614</c:v>
                </c:pt>
                <c:pt idx="422">
                  <c:v>42615</c:v>
                </c:pt>
                <c:pt idx="423">
                  <c:v>42618</c:v>
                </c:pt>
                <c:pt idx="424">
                  <c:v>42619</c:v>
                </c:pt>
                <c:pt idx="425">
                  <c:v>42620</c:v>
                </c:pt>
                <c:pt idx="426">
                  <c:v>42621</c:v>
                </c:pt>
                <c:pt idx="427">
                  <c:v>42622</c:v>
                </c:pt>
                <c:pt idx="428">
                  <c:v>42625</c:v>
                </c:pt>
                <c:pt idx="429">
                  <c:v>42626</c:v>
                </c:pt>
                <c:pt idx="430">
                  <c:v>42627</c:v>
                </c:pt>
                <c:pt idx="431">
                  <c:v>42628</c:v>
                </c:pt>
                <c:pt idx="432">
                  <c:v>42629</c:v>
                </c:pt>
                <c:pt idx="433">
                  <c:v>42632</c:v>
                </c:pt>
                <c:pt idx="434">
                  <c:v>42633</c:v>
                </c:pt>
                <c:pt idx="435">
                  <c:v>42634</c:v>
                </c:pt>
                <c:pt idx="436">
                  <c:v>42635</c:v>
                </c:pt>
                <c:pt idx="437">
                  <c:v>42636</c:v>
                </c:pt>
                <c:pt idx="438">
                  <c:v>42639</c:v>
                </c:pt>
                <c:pt idx="439">
                  <c:v>42640</c:v>
                </c:pt>
                <c:pt idx="440">
                  <c:v>42641</c:v>
                </c:pt>
                <c:pt idx="441">
                  <c:v>42642</c:v>
                </c:pt>
                <c:pt idx="442">
                  <c:v>42643</c:v>
                </c:pt>
                <c:pt idx="443">
                  <c:v>42646</c:v>
                </c:pt>
                <c:pt idx="444">
                  <c:v>42647</c:v>
                </c:pt>
                <c:pt idx="445">
                  <c:v>42648</c:v>
                </c:pt>
                <c:pt idx="446">
                  <c:v>42649</c:v>
                </c:pt>
                <c:pt idx="447">
                  <c:v>42650</c:v>
                </c:pt>
                <c:pt idx="448">
                  <c:v>42653</c:v>
                </c:pt>
                <c:pt idx="449">
                  <c:v>42654</c:v>
                </c:pt>
                <c:pt idx="450">
                  <c:v>42655</c:v>
                </c:pt>
                <c:pt idx="451">
                  <c:v>42656</c:v>
                </c:pt>
                <c:pt idx="452">
                  <c:v>42657</c:v>
                </c:pt>
                <c:pt idx="453">
                  <c:v>42660</c:v>
                </c:pt>
                <c:pt idx="454">
                  <c:v>42661</c:v>
                </c:pt>
                <c:pt idx="455">
                  <c:v>42662</c:v>
                </c:pt>
                <c:pt idx="456">
                  <c:v>42663</c:v>
                </c:pt>
                <c:pt idx="457">
                  <c:v>42664</c:v>
                </c:pt>
                <c:pt idx="458">
                  <c:v>42667</c:v>
                </c:pt>
                <c:pt idx="459">
                  <c:v>42668</c:v>
                </c:pt>
                <c:pt idx="460">
                  <c:v>42669</c:v>
                </c:pt>
                <c:pt idx="461">
                  <c:v>42670</c:v>
                </c:pt>
                <c:pt idx="462">
                  <c:v>42671</c:v>
                </c:pt>
                <c:pt idx="463">
                  <c:v>42674</c:v>
                </c:pt>
                <c:pt idx="464">
                  <c:v>42675</c:v>
                </c:pt>
                <c:pt idx="465">
                  <c:v>42676</c:v>
                </c:pt>
                <c:pt idx="466">
                  <c:v>42677</c:v>
                </c:pt>
                <c:pt idx="467">
                  <c:v>42678</c:v>
                </c:pt>
                <c:pt idx="468">
                  <c:v>42681</c:v>
                </c:pt>
                <c:pt idx="469">
                  <c:v>42682</c:v>
                </c:pt>
                <c:pt idx="470">
                  <c:v>42683</c:v>
                </c:pt>
                <c:pt idx="471">
                  <c:v>42684</c:v>
                </c:pt>
                <c:pt idx="472">
                  <c:v>42685</c:v>
                </c:pt>
                <c:pt idx="473">
                  <c:v>42688</c:v>
                </c:pt>
                <c:pt idx="474">
                  <c:v>42689</c:v>
                </c:pt>
                <c:pt idx="475">
                  <c:v>42690</c:v>
                </c:pt>
                <c:pt idx="476">
                  <c:v>42691</c:v>
                </c:pt>
                <c:pt idx="477">
                  <c:v>42692</c:v>
                </c:pt>
                <c:pt idx="478">
                  <c:v>42695</c:v>
                </c:pt>
                <c:pt idx="479">
                  <c:v>42696</c:v>
                </c:pt>
                <c:pt idx="480">
                  <c:v>42697</c:v>
                </c:pt>
                <c:pt idx="481">
                  <c:v>42698</c:v>
                </c:pt>
                <c:pt idx="482">
                  <c:v>42699</c:v>
                </c:pt>
                <c:pt idx="483">
                  <c:v>42702</c:v>
                </c:pt>
                <c:pt idx="484">
                  <c:v>42703</c:v>
                </c:pt>
                <c:pt idx="485">
                  <c:v>42704</c:v>
                </c:pt>
                <c:pt idx="486">
                  <c:v>42705</c:v>
                </c:pt>
                <c:pt idx="487">
                  <c:v>42706</c:v>
                </c:pt>
                <c:pt idx="488">
                  <c:v>42709</c:v>
                </c:pt>
                <c:pt idx="489">
                  <c:v>42710</c:v>
                </c:pt>
                <c:pt idx="490">
                  <c:v>42711</c:v>
                </c:pt>
                <c:pt idx="491">
                  <c:v>42712</c:v>
                </c:pt>
                <c:pt idx="492">
                  <c:v>42713</c:v>
                </c:pt>
                <c:pt idx="493">
                  <c:v>42716</c:v>
                </c:pt>
                <c:pt idx="494">
                  <c:v>42717</c:v>
                </c:pt>
                <c:pt idx="495">
                  <c:v>42718</c:v>
                </c:pt>
                <c:pt idx="496">
                  <c:v>42719</c:v>
                </c:pt>
                <c:pt idx="497">
                  <c:v>42720</c:v>
                </c:pt>
                <c:pt idx="498">
                  <c:v>42723</c:v>
                </c:pt>
                <c:pt idx="499">
                  <c:v>42724</c:v>
                </c:pt>
                <c:pt idx="500">
                  <c:v>42725</c:v>
                </c:pt>
                <c:pt idx="501">
                  <c:v>42726</c:v>
                </c:pt>
                <c:pt idx="502">
                  <c:v>42727</c:v>
                </c:pt>
                <c:pt idx="503">
                  <c:v>42732</c:v>
                </c:pt>
                <c:pt idx="504">
                  <c:v>42733</c:v>
                </c:pt>
                <c:pt idx="505">
                  <c:v>42734</c:v>
                </c:pt>
                <c:pt idx="506">
                  <c:v>42738</c:v>
                </c:pt>
                <c:pt idx="507">
                  <c:v>42739</c:v>
                </c:pt>
                <c:pt idx="508">
                  <c:v>42740</c:v>
                </c:pt>
                <c:pt idx="509">
                  <c:v>42741</c:v>
                </c:pt>
                <c:pt idx="510">
                  <c:v>42744</c:v>
                </c:pt>
                <c:pt idx="511">
                  <c:v>42745</c:v>
                </c:pt>
                <c:pt idx="512">
                  <c:v>42746</c:v>
                </c:pt>
                <c:pt idx="513">
                  <c:v>42747</c:v>
                </c:pt>
                <c:pt idx="514">
                  <c:v>42748</c:v>
                </c:pt>
                <c:pt idx="515">
                  <c:v>42751</c:v>
                </c:pt>
                <c:pt idx="516">
                  <c:v>42752</c:v>
                </c:pt>
                <c:pt idx="517">
                  <c:v>42753</c:v>
                </c:pt>
                <c:pt idx="518">
                  <c:v>42754</c:v>
                </c:pt>
                <c:pt idx="519">
                  <c:v>42755</c:v>
                </c:pt>
                <c:pt idx="520">
                  <c:v>42758</c:v>
                </c:pt>
                <c:pt idx="521">
                  <c:v>42759</c:v>
                </c:pt>
                <c:pt idx="522">
                  <c:v>42760</c:v>
                </c:pt>
                <c:pt idx="523">
                  <c:v>42761</c:v>
                </c:pt>
                <c:pt idx="524">
                  <c:v>42762</c:v>
                </c:pt>
                <c:pt idx="525">
                  <c:v>42765</c:v>
                </c:pt>
                <c:pt idx="526">
                  <c:v>42766</c:v>
                </c:pt>
                <c:pt idx="527">
                  <c:v>42767</c:v>
                </c:pt>
                <c:pt idx="528">
                  <c:v>42768</c:v>
                </c:pt>
                <c:pt idx="529">
                  <c:v>42769</c:v>
                </c:pt>
                <c:pt idx="530">
                  <c:v>42772</c:v>
                </c:pt>
                <c:pt idx="531">
                  <c:v>42773</c:v>
                </c:pt>
                <c:pt idx="532">
                  <c:v>42774</c:v>
                </c:pt>
                <c:pt idx="533">
                  <c:v>42775</c:v>
                </c:pt>
                <c:pt idx="534">
                  <c:v>42776</c:v>
                </c:pt>
                <c:pt idx="535">
                  <c:v>42779</c:v>
                </c:pt>
                <c:pt idx="536">
                  <c:v>42780</c:v>
                </c:pt>
                <c:pt idx="537">
                  <c:v>42781</c:v>
                </c:pt>
                <c:pt idx="538">
                  <c:v>42782</c:v>
                </c:pt>
                <c:pt idx="539">
                  <c:v>42783</c:v>
                </c:pt>
                <c:pt idx="540">
                  <c:v>42786</c:v>
                </c:pt>
                <c:pt idx="541">
                  <c:v>42787</c:v>
                </c:pt>
                <c:pt idx="542">
                  <c:v>42788</c:v>
                </c:pt>
                <c:pt idx="543">
                  <c:v>42789</c:v>
                </c:pt>
                <c:pt idx="544">
                  <c:v>42790</c:v>
                </c:pt>
                <c:pt idx="545">
                  <c:v>42793</c:v>
                </c:pt>
                <c:pt idx="546">
                  <c:v>42794</c:v>
                </c:pt>
                <c:pt idx="547">
                  <c:v>42795</c:v>
                </c:pt>
                <c:pt idx="548">
                  <c:v>42796</c:v>
                </c:pt>
                <c:pt idx="549">
                  <c:v>42797</c:v>
                </c:pt>
                <c:pt idx="550">
                  <c:v>42800</c:v>
                </c:pt>
                <c:pt idx="551">
                  <c:v>42801</c:v>
                </c:pt>
                <c:pt idx="552">
                  <c:v>42802</c:v>
                </c:pt>
                <c:pt idx="553">
                  <c:v>42803</c:v>
                </c:pt>
                <c:pt idx="554">
                  <c:v>42804</c:v>
                </c:pt>
                <c:pt idx="555">
                  <c:v>42807</c:v>
                </c:pt>
                <c:pt idx="556">
                  <c:v>42808</c:v>
                </c:pt>
                <c:pt idx="557">
                  <c:v>42809</c:v>
                </c:pt>
                <c:pt idx="558">
                  <c:v>42810</c:v>
                </c:pt>
                <c:pt idx="559">
                  <c:v>42811</c:v>
                </c:pt>
                <c:pt idx="560">
                  <c:v>42814</c:v>
                </c:pt>
                <c:pt idx="561">
                  <c:v>42815</c:v>
                </c:pt>
                <c:pt idx="562">
                  <c:v>42816</c:v>
                </c:pt>
                <c:pt idx="563">
                  <c:v>42817</c:v>
                </c:pt>
                <c:pt idx="564">
                  <c:v>42818</c:v>
                </c:pt>
                <c:pt idx="565">
                  <c:v>42821</c:v>
                </c:pt>
                <c:pt idx="566">
                  <c:v>42822</c:v>
                </c:pt>
                <c:pt idx="567">
                  <c:v>42823</c:v>
                </c:pt>
                <c:pt idx="568">
                  <c:v>42824</c:v>
                </c:pt>
                <c:pt idx="569">
                  <c:v>42825</c:v>
                </c:pt>
                <c:pt idx="570">
                  <c:v>42828</c:v>
                </c:pt>
                <c:pt idx="571">
                  <c:v>42829</c:v>
                </c:pt>
                <c:pt idx="572">
                  <c:v>42830</c:v>
                </c:pt>
                <c:pt idx="573">
                  <c:v>42831</c:v>
                </c:pt>
                <c:pt idx="574">
                  <c:v>42832</c:v>
                </c:pt>
                <c:pt idx="575">
                  <c:v>42835</c:v>
                </c:pt>
                <c:pt idx="576">
                  <c:v>42836</c:v>
                </c:pt>
                <c:pt idx="577">
                  <c:v>42837</c:v>
                </c:pt>
                <c:pt idx="578">
                  <c:v>42838</c:v>
                </c:pt>
                <c:pt idx="579">
                  <c:v>42843</c:v>
                </c:pt>
                <c:pt idx="580">
                  <c:v>42844</c:v>
                </c:pt>
                <c:pt idx="581">
                  <c:v>42845</c:v>
                </c:pt>
                <c:pt idx="582">
                  <c:v>42846</c:v>
                </c:pt>
                <c:pt idx="583">
                  <c:v>42849</c:v>
                </c:pt>
                <c:pt idx="584">
                  <c:v>42850</c:v>
                </c:pt>
                <c:pt idx="585">
                  <c:v>42851</c:v>
                </c:pt>
                <c:pt idx="586">
                  <c:v>42852</c:v>
                </c:pt>
                <c:pt idx="587">
                  <c:v>42853</c:v>
                </c:pt>
                <c:pt idx="588">
                  <c:v>42857</c:v>
                </c:pt>
                <c:pt idx="589">
                  <c:v>42858</c:v>
                </c:pt>
                <c:pt idx="590">
                  <c:v>42859</c:v>
                </c:pt>
                <c:pt idx="591">
                  <c:v>42860</c:v>
                </c:pt>
                <c:pt idx="592">
                  <c:v>42863</c:v>
                </c:pt>
                <c:pt idx="593">
                  <c:v>42864</c:v>
                </c:pt>
                <c:pt idx="594">
                  <c:v>42865</c:v>
                </c:pt>
                <c:pt idx="595">
                  <c:v>42866</c:v>
                </c:pt>
                <c:pt idx="596">
                  <c:v>42867</c:v>
                </c:pt>
                <c:pt idx="597">
                  <c:v>42870</c:v>
                </c:pt>
                <c:pt idx="598">
                  <c:v>42871</c:v>
                </c:pt>
                <c:pt idx="599">
                  <c:v>42872</c:v>
                </c:pt>
                <c:pt idx="600">
                  <c:v>42873</c:v>
                </c:pt>
                <c:pt idx="601">
                  <c:v>42874</c:v>
                </c:pt>
                <c:pt idx="602">
                  <c:v>42877</c:v>
                </c:pt>
                <c:pt idx="603">
                  <c:v>42878</c:v>
                </c:pt>
                <c:pt idx="604">
                  <c:v>42879</c:v>
                </c:pt>
                <c:pt idx="605">
                  <c:v>42880</c:v>
                </c:pt>
                <c:pt idx="606">
                  <c:v>42881</c:v>
                </c:pt>
                <c:pt idx="607">
                  <c:v>42885</c:v>
                </c:pt>
                <c:pt idx="608">
                  <c:v>42886</c:v>
                </c:pt>
                <c:pt idx="609">
                  <c:v>42887</c:v>
                </c:pt>
                <c:pt idx="610">
                  <c:v>42888</c:v>
                </c:pt>
                <c:pt idx="611">
                  <c:v>42891</c:v>
                </c:pt>
                <c:pt idx="612">
                  <c:v>42892</c:v>
                </c:pt>
                <c:pt idx="613">
                  <c:v>42893</c:v>
                </c:pt>
                <c:pt idx="614">
                  <c:v>42894</c:v>
                </c:pt>
                <c:pt idx="615">
                  <c:v>42895</c:v>
                </c:pt>
                <c:pt idx="616">
                  <c:v>42898</c:v>
                </c:pt>
                <c:pt idx="617">
                  <c:v>42899</c:v>
                </c:pt>
                <c:pt idx="618">
                  <c:v>42900</c:v>
                </c:pt>
                <c:pt idx="619">
                  <c:v>42901</c:v>
                </c:pt>
                <c:pt idx="620">
                  <c:v>42902</c:v>
                </c:pt>
                <c:pt idx="621">
                  <c:v>42905</c:v>
                </c:pt>
                <c:pt idx="622">
                  <c:v>42906</c:v>
                </c:pt>
                <c:pt idx="623">
                  <c:v>42907</c:v>
                </c:pt>
                <c:pt idx="624">
                  <c:v>42908</c:v>
                </c:pt>
                <c:pt idx="625">
                  <c:v>42909</c:v>
                </c:pt>
                <c:pt idx="626">
                  <c:v>42912</c:v>
                </c:pt>
                <c:pt idx="627">
                  <c:v>42913</c:v>
                </c:pt>
                <c:pt idx="628">
                  <c:v>42914</c:v>
                </c:pt>
                <c:pt idx="629">
                  <c:v>42915</c:v>
                </c:pt>
                <c:pt idx="630">
                  <c:v>42916</c:v>
                </c:pt>
                <c:pt idx="631">
                  <c:v>42919</c:v>
                </c:pt>
                <c:pt idx="632">
                  <c:v>42920</c:v>
                </c:pt>
                <c:pt idx="633">
                  <c:v>42921</c:v>
                </c:pt>
                <c:pt idx="634">
                  <c:v>42922</c:v>
                </c:pt>
                <c:pt idx="635">
                  <c:v>42923</c:v>
                </c:pt>
                <c:pt idx="636">
                  <c:v>42926</c:v>
                </c:pt>
                <c:pt idx="637">
                  <c:v>42927</c:v>
                </c:pt>
                <c:pt idx="638">
                  <c:v>42928</c:v>
                </c:pt>
                <c:pt idx="639">
                  <c:v>42929</c:v>
                </c:pt>
                <c:pt idx="640">
                  <c:v>42930</c:v>
                </c:pt>
                <c:pt idx="641">
                  <c:v>42933</c:v>
                </c:pt>
                <c:pt idx="642">
                  <c:v>42934</c:v>
                </c:pt>
                <c:pt idx="643">
                  <c:v>42935</c:v>
                </c:pt>
                <c:pt idx="644">
                  <c:v>42936</c:v>
                </c:pt>
                <c:pt idx="645">
                  <c:v>42937</c:v>
                </c:pt>
                <c:pt idx="646">
                  <c:v>42940</c:v>
                </c:pt>
                <c:pt idx="647">
                  <c:v>42941</c:v>
                </c:pt>
                <c:pt idx="648">
                  <c:v>42942</c:v>
                </c:pt>
                <c:pt idx="649">
                  <c:v>42943</c:v>
                </c:pt>
                <c:pt idx="650">
                  <c:v>42944</c:v>
                </c:pt>
                <c:pt idx="651">
                  <c:v>42947</c:v>
                </c:pt>
                <c:pt idx="652">
                  <c:v>42948</c:v>
                </c:pt>
                <c:pt idx="653">
                  <c:v>42949</c:v>
                </c:pt>
                <c:pt idx="654">
                  <c:v>42950</c:v>
                </c:pt>
                <c:pt idx="655">
                  <c:v>42951</c:v>
                </c:pt>
                <c:pt idx="656">
                  <c:v>42954</c:v>
                </c:pt>
                <c:pt idx="657">
                  <c:v>42955</c:v>
                </c:pt>
                <c:pt idx="658">
                  <c:v>42956</c:v>
                </c:pt>
                <c:pt idx="659">
                  <c:v>42957</c:v>
                </c:pt>
                <c:pt idx="660">
                  <c:v>42958</c:v>
                </c:pt>
                <c:pt idx="661">
                  <c:v>42961</c:v>
                </c:pt>
                <c:pt idx="662">
                  <c:v>42962</c:v>
                </c:pt>
                <c:pt idx="663">
                  <c:v>42963</c:v>
                </c:pt>
                <c:pt idx="664">
                  <c:v>42964</c:v>
                </c:pt>
                <c:pt idx="665">
                  <c:v>42965</c:v>
                </c:pt>
                <c:pt idx="666">
                  <c:v>42968</c:v>
                </c:pt>
                <c:pt idx="667">
                  <c:v>42969</c:v>
                </c:pt>
                <c:pt idx="668">
                  <c:v>42970</c:v>
                </c:pt>
                <c:pt idx="669">
                  <c:v>42971</c:v>
                </c:pt>
                <c:pt idx="670">
                  <c:v>42972</c:v>
                </c:pt>
                <c:pt idx="671">
                  <c:v>42976</c:v>
                </c:pt>
                <c:pt idx="672">
                  <c:v>42977</c:v>
                </c:pt>
                <c:pt idx="673">
                  <c:v>42978</c:v>
                </c:pt>
                <c:pt idx="674">
                  <c:v>42979</c:v>
                </c:pt>
                <c:pt idx="675">
                  <c:v>42982</c:v>
                </c:pt>
                <c:pt idx="676">
                  <c:v>42983</c:v>
                </c:pt>
                <c:pt idx="677">
                  <c:v>42984</c:v>
                </c:pt>
                <c:pt idx="678">
                  <c:v>42985</c:v>
                </c:pt>
                <c:pt idx="679">
                  <c:v>42986</c:v>
                </c:pt>
                <c:pt idx="680">
                  <c:v>42989</c:v>
                </c:pt>
                <c:pt idx="681">
                  <c:v>42990</c:v>
                </c:pt>
                <c:pt idx="682">
                  <c:v>42991</c:v>
                </c:pt>
                <c:pt idx="683">
                  <c:v>42992</c:v>
                </c:pt>
                <c:pt idx="684">
                  <c:v>42993</c:v>
                </c:pt>
                <c:pt idx="685">
                  <c:v>42996</c:v>
                </c:pt>
                <c:pt idx="686">
                  <c:v>42997</c:v>
                </c:pt>
                <c:pt idx="687">
                  <c:v>42998</c:v>
                </c:pt>
                <c:pt idx="688">
                  <c:v>42999</c:v>
                </c:pt>
                <c:pt idx="689">
                  <c:v>43000</c:v>
                </c:pt>
                <c:pt idx="690">
                  <c:v>43003</c:v>
                </c:pt>
                <c:pt idx="691">
                  <c:v>43004</c:v>
                </c:pt>
                <c:pt idx="692">
                  <c:v>43005</c:v>
                </c:pt>
                <c:pt idx="693">
                  <c:v>43006</c:v>
                </c:pt>
                <c:pt idx="694">
                  <c:v>43007</c:v>
                </c:pt>
                <c:pt idx="695">
                  <c:v>43010</c:v>
                </c:pt>
                <c:pt idx="696">
                  <c:v>43011</c:v>
                </c:pt>
                <c:pt idx="697">
                  <c:v>43012</c:v>
                </c:pt>
                <c:pt idx="698">
                  <c:v>43013</c:v>
                </c:pt>
                <c:pt idx="699">
                  <c:v>43014</c:v>
                </c:pt>
                <c:pt idx="700">
                  <c:v>43017</c:v>
                </c:pt>
                <c:pt idx="701">
                  <c:v>43018</c:v>
                </c:pt>
                <c:pt idx="702">
                  <c:v>43019</c:v>
                </c:pt>
                <c:pt idx="703">
                  <c:v>43020</c:v>
                </c:pt>
                <c:pt idx="704">
                  <c:v>43021</c:v>
                </c:pt>
                <c:pt idx="705">
                  <c:v>43024</c:v>
                </c:pt>
                <c:pt idx="706">
                  <c:v>43025</c:v>
                </c:pt>
                <c:pt idx="707">
                  <c:v>43026</c:v>
                </c:pt>
                <c:pt idx="708">
                  <c:v>43027</c:v>
                </c:pt>
                <c:pt idx="709">
                  <c:v>43028</c:v>
                </c:pt>
                <c:pt idx="710">
                  <c:v>43031</c:v>
                </c:pt>
                <c:pt idx="711">
                  <c:v>43032</c:v>
                </c:pt>
                <c:pt idx="712">
                  <c:v>43033</c:v>
                </c:pt>
                <c:pt idx="713">
                  <c:v>43034</c:v>
                </c:pt>
                <c:pt idx="714">
                  <c:v>43035</c:v>
                </c:pt>
                <c:pt idx="715">
                  <c:v>43038</c:v>
                </c:pt>
                <c:pt idx="716">
                  <c:v>43039</c:v>
                </c:pt>
                <c:pt idx="717">
                  <c:v>43040</c:v>
                </c:pt>
                <c:pt idx="718">
                  <c:v>43041</c:v>
                </c:pt>
                <c:pt idx="719">
                  <c:v>43042</c:v>
                </c:pt>
                <c:pt idx="720">
                  <c:v>43045</c:v>
                </c:pt>
                <c:pt idx="721">
                  <c:v>43046</c:v>
                </c:pt>
                <c:pt idx="722">
                  <c:v>43047</c:v>
                </c:pt>
                <c:pt idx="723">
                  <c:v>43048</c:v>
                </c:pt>
                <c:pt idx="724">
                  <c:v>43049</c:v>
                </c:pt>
                <c:pt idx="725">
                  <c:v>43052</c:v>
                </c:pt>
                <c:pt idx="726">
                  <c:v>43053</c:v>
                </c:pt>
                <c:pt idx="727">
                  <c:v>43054</c:v>
                </c:pt>
                <c:pt idx="728">
                  <c:v>43055</c:v>
                </c:pt>
                <c:pt idx="729">
                  <c:v>43056</c:v>
                </c:pt>
                <c:pt idx="730">
                  <c:v>43059</c:v>
                </c:pt>
                <c:pt idx="731">
                  <c:v>43060</c:v>
                </c:pt>
                <c:pt idx="732">
                  <c:v>43061</c:v>
                </c:pt>
                <c:pt idx="733">
                  <c:v>43062</c:v>
                </c:pt>
                <c:pt idx="734">
                  <c:v>43063</c:v>
                </c:pt>
                <c:pt idx="735">
                  <c:v>43066</c:v>
                </c:pt>
                <c:pt idx="736">
                  <c:v>43067</c:v>
                </c:pt>
                <c:pt idx="737">
                  <c:v>43068</c:v>
                </c:pt>
                <c:pt idx="738">
                  <c:v>43069</c:v>
                </c:pt>
                <c:pt idx="739">
                  <c:v>43070</c:v>
                </c:pt>
                <c:pt idx="740">
                  <c:v>43073</c:v>
                </c:pt>
                <c:pt idx="741">
                  <c:v>43074</c:v>
                </c:pt>
                <c:pt idx="742">
                  <c:v>43075</c:v>
                </c:pt>
                <c:pt idx="743">
                  <c:v>43076</c:v>
                </c:pt>
                <c:pt idx="744">
                  <c:v>43077</c:v>
                </c:pt>
                <c:pt idx="745">
                  <c:v>43080</c:v>
                </c:pt>
                <c:pt idx="746">
                  <c:v>43081</c:v>
                </c:pt>
                <c:pt idx="747">
                  <c:v>43082</c:v>
                </c:pt>
                <c:pt idx="748">
                  <c:v>43083</c:v>
                </c:pt>
                <c:pt idx="749">
                  <c:v>43084</c:v>
                </c:pt>
                <c:pt idx="750">
                  <c:v>43087</c:v>
                </c:pt>
                <c:pt idx="751">
                  <c:v>43088</c:v>
                </c:pt>
                <c:pt idx="752">
                  <c:v>43089</c:v>
                </c:pt>
                <c:pt idx="753">
                  <c:v>43090</c:v>
                </c:pt>
                <c:pt idx="754">
                  <c:v>43091</c:v>
                </c:pt>
                <c:pt idx="755">
                  <c:v>43096</c:v>
                </c:pt>
                <c:pt idx="756">
                  <c:v>43097</c:v>
                </c:pt>
                <c:pt idx="757">
                  <c:v>43098</c:v>
                </c:pt>
                <c:pt idx="758">
                  <c:v>43102</c:v>
                </c:pt>
                <c:pt idx="759">
                  <c:v>43103</c:v>
                </c:pt>
                <c:pt idx="760">
                  <c:v>43104</c:v>
                </c:pt>
                <c:pt idx="761">
                  <c:v>43105</c:v>
                </c:pt>
                <c:pt idx="762">
                  <c:v>43108</c:v>
                </c:pt>
                <c:pt idx="763">
                  <c:v>43109</c:v>
                </c:pt>
                <c:pt idx="764">
                  <c:v>43110</c:v>
                </c:pt>
                <c:pt idx="765">
                  <c:v>43111</c:v>
                </c:pt>
                <c:pt idx="766">
                  <c:v>43112</c:v>
                </c:pt>
                <c:pt idx="767">
                  <c:v>43115</c:v>
                </c:pt>
                <c:pt idx="768">
                  <c:v>43116</c:v>
                </c:pt>
                <c:pt idx="769">
                  <c:v>43117</c:v>
                </c:pt>
                <c:pt idx="770">
                  <c:v>43118</c:v>
                </c:pt>
                <c:pt idx="771">
                  <c:v>43119</c:v>
                </c:pt>
                <c:pt idx="772">
                  <c:v>43122</c:v>
                </c:pt>
                <c:pt idx="773">
                  <c:v>43123</c:v>
                </c:pt>
                <c:pt idx="774">
                  <c:v>43124</c:v>
                </c:pt>
                <c:pt idx="775">
                  <c:v>43125</c:v>
                </c:pt>
                <c:pt idx="776">
                  <c:v>43126</c:v>
                </c:pt>
                <c:pt idx="777">
                  <c:v>43129</c:v>
                </c:pt>
                <c:pt idx="778">
                  <c:v>43130</c:v>
                </c:pt>
                <c:pt idx="779">
                  <c:v>43131</c:v>
                </c:pt>
                <c:pt idx="780">
                  <c:v>43132</c:v>
                </c:pt>
                <c:pt idx="781">
                  <c:v>43133</c:v>
                </c:pt>
                <c:pt idx="782">
                  <c:v>43136</c:v>
                </c:pt>
                <c:pt idx="783">
                  <c:v>43137</c:v>
                </c:pt>
                <c:pt idx="784">
                  <c:v>43138</c:v>
                </c:pt>
                <c:pt idx="785">
                  <c:v>43139</c:v>
                </c:pt>
                <c:pt idx="786">
                  <c:v>43140</c:v>
                </c:pt>
                <c:pt idx="787">
                  <c:v>43143</c:v>
                </c:pt>
                <c:pt idx="788">
                  <c:v>43144</c:v>
                </c:pt>
                <c:pt idx="789">
                  <c:v>43145</c:v>
                </c:pt>
                <c:pt idx="790">
                  <c:v>43146</c:v>
                </c:pt>
                <c:pt idx="791">
                  <c:v>43147</c:v>
                </c:pt>
                <c:pt idx="792">
                  <c:v>43150</c:v>
                </c:pt>
                <c:pt idx="793">
                  <c:v>43151</c:v>
                </c:pt>
                <c:pt idx="794">
                  <c:v>43152</c:v>
                </c:pt>
                <c:pt idx="795">
                  <c:v>43153</c:v>
                </c:pt>
                <c:pt idx="796">
                  <c:v>43154</c:v>
                </c:pt>
                <c:pt idx="797">
                  <c:v>43157</c:v>
                </c:pt>
                <c:pt idx="798">
                  <c:v>43158</c:v>
                </c:pt>
                <c:pt idx="799">
                  <c:v>43159</c:v>
                </c:pt>
                <c:pt idx="800">
                  <c:v>43160</c:v>
                </c:pt>
                <c:pt idx="801">
                  <c:v>43161</c:v>
                </c:pt>
                <c:pt idx="802">
                  <c:v>43164</c:v>
                </c:pt>
                <c:pt idx="803">
                  <c:v>43165</c:v>
                </c:pt>
                <c:pt idx="804">
                  <c:v>43166</c:v>
                </c:pt>
                <c:pt idx="805">
                  <c:v>43167</c:v>
                </c:pt>
                <c:pt idx="806">
                  <c:v>43168</c:v>
                </c:pt>
                <c:pt idx="807">
                  <c:v>43171</c:v>
                </c:pt>
                <c:pt idx="808">
                  <c:v>43172</c:v>
                </c:pt>
                <c:pt idx="809">
                  <c:v>43173</c:v>
                </c:pt>
                <c:pt idx="810">
                  <c:v>43174</c:v>
                </c:pt>
                <c:pt idx="811">
                  <c:v>43175</c:v>
                </c:pt>
                <c:pt idx="812">
                  <c:v>43178</c:v>
                </c:pt>
                <c:pt idx="813">
                  <c:v>43179</c:v>
                </c:pt>
                <c:pt idx="814">
                  <c:v>43180</c:v>
                </c:pt>
                <c:pt idx="815">
                  <c:v>43181</c:v>
                </c:pt>
                <c:pt idx="816">
                  <c:v>43182</c:v>
                </c:pt>
                <c:pt idx="817">
                  <c:v>43185</c:v>
                </c:pt>
                <c:pt idx="818">
                  <c:v>43186</c:v>
                </c:pt>
                <c:pt idx="819">
                  <c:v>43187</c:v>
                </c:pt>
                <c:pt idx="820">
                  <c:v>43188</c:v>
                </c:pt>
                <c:pt idx="821">
                  <c:v>43193</c:v>
                </c:pt>
                <c:pt idx="822">
                  <c:v>43194</c:v>
                </c:pt>
                <c:pt idx="823">
                  <c:v>43195</c:v>
                </c:pt>
                <c:pt idx="824">
                  <c:v>43196</c:v>
                </c:pt>
                <c:pt idx="825">
                  <c:v>43199</c:v>
                </c:pt>
                <c:pt idx="826">
                  <c:v>43200</c:v>
                </c:pt>
                <c:pt idx="827">
                  <c:v>43201</c:v>
                </c:pt>
                <c:pt idx="828">
                  <c:v>43202</c:v>
                </c:pt>
                <c:pt idx="829">
                  <c:v>43203</c:v>
                </c:pt>
                <c:pt idx="830">
                  <c:v>43206</c:v>
                </c:pt>
                <c:pt idx="831">
                  <c:v>43207</c:v>
                </c:pt>
                <c:pt idx="832">
                  <c:v>43208</c:v>
                </c:pt>
                <c:pt idx="833">
                  <c:v>43209</c:v>
                </c:pt>
                <c:pt idx="834">
                  <c:v>43210</c:v>
                </c:pt>
                <c:pt idx="835">
                  <c:v>43213</c:v>
                </c:pt>
                <c:pt idx="836">
                  <c:v>43214</c:v>
                </c:pt>
                <c:pt idx="837">
                  <c:v>43215</c:v>
                </c:pt>
                <c:pt idx="838">
                  <c:v>43216</c:v>
                </c:pt>
                <c:pt idx="839">
                  <c:v>43217</c:v>
                </c:pt>
                <c:pt idx="840">
                  <c:v>43220</c:v>
                </c:pt>
                <c:pt idx="841">
                  <c:v>43221</c:v>
                </c:pt>
                <c:pt idx="842">
                  <c:v>43222</c:v>
                </c:pt>
                <c:pt idx="843">
                  <c:v>43223</c:v>
                </c:pt>
                <c:pt idx="844">
                  <c:v>43224</c:v>
                </c:pt>
                <c:pt idx="845">
                  <c:v>43228</c:v>
                </c:pt>
                <c:pt idx="846">
                  <c:v>43229</c:v>
                </c:pt>
                <c:pt idx="847">
                  <c:v>43230</c:v>
                </c:pt>
                <c:pt idx="848">
                  <c:v>43231</c:v>
                </c:pt>
                <c:pt idx="849">
                  <c:v>43234</c:v>
                </c:pt>
                <c:pt idx="850">
                  <c:v>43235</c:v>
                </c:pt>
                <c:pt idx="851">
                  <c:v>43236</c:v>
                </c:pt>
                <c:pt idx="852">
                  <c:v>43237</c:v>
                </c:pt>
                <c:pt idx="853">
                  <c:v>43238</c:v>
                </c:pt>
                <c:pt idx="854">
                  <c:v>43241</c:v>
                </c:pt>
                <c:pt idx="855">
                  <c:v>43242</c:v>
                </c:pt>
                <c:pt idx="856">
                  <c:v>43243</c:v>
                </c:pt>
                <c:pt idx="857">
                  <c:v>43244</c:v>
                </c:pt>
                <c:pt idx="858">
                  <c:v>43245</c:v>
                </c:pt>
                <c:pt idx="859">
                  <c:v>43249</c:v>
                </c:pt>
                <c:pt idx="860">
                  <c:v>43250</c:v>
                </c:pt>
                <c:pt idx="861">
                  <c:v>43251</c:v>
                </c:pt>
                <c:pt idx="862">
                  <c:v>43252</c:v>
                </c:pt>
                <c:pt idx="863">
                  <c:v>43255</c:v>
                </c:pt>
                <c:pt idx="864">
                  <c:v>43256</c:v>
                </c:pt>
                <c:pt idx="865">
                  <c:v>43257</c:v>
                </c:pt>
                <c:pt idx="866">
                  <c:v>43258</c:v>
                </c:pt>
                <c:pt idx="867">
                  <c:v>43259</c:v>
                </c:pt>
                <c:pt idx="868">
                  <c:v>43262</c:v>
                </c:pt>
                <c:pt idx="869">
                  <c:v>43263</c:v>
                </c:pt>
                <c:pt idx="870">
                  <c:v>43264</c:v>
                </c:pt>
                <c:pt idx="871">
                  <c:v>43265</c:v>
                </c:pt>
                <c:pt idx="872">
                  <c:v>43266</c:v>
                </c:pt>
                <c:pt idx="873">
                  <c:v>43269</c:v>
                </c:pt>
                <c:pt idx="874">
                  <c:v>43270</c:v>
                </c:pt>
                <c:pt idx="875">
                  <c:v>43271</c:v>
                </c:pt>
                <c:pt idx="876">
                  <c:v>43272</c:v>
                </c:pt>
                <c:pt idx="877">
                  <c:v>43273</c:v>
                </c:pt>
                <c:pt idx="878">
                  <c:v>43276</c:v>
                </c:pt>
                <c:pt idx="879">
                  <c:v>43277</c:v>
                </c:pt>
                <c:pt idx="880">
                  <c:v>43278</c:v>
                </c:pt>
                <c:pt idx="881">
                  <c:v>43279</c:v>
                </c:pt>
                <c:pt idx="882">
                  <c:v>43280</c:v>
                </c:pt>
                <c:pt idx="883">
                  <c:v>43283</c:v>
                </c:pt>
                <c:pt idx="884">
                  <c:v>43284</c:v>
                </c:pt>
                <c:pt idx="885">
                  <c:v>43285</c:v>
                </c:pt>
                <c:pt idx="886">
                  <c:v>43286</c:v>
                </c:pt>
                <c:pt idx="887">
                  <c:v>43287</c:v>
                </c:pt>
                <c:pt idx="888">
                  <c:v>43290</c:v>
                </c:pt>
                <c:pt idx="889">
                  <c:v>43291</c:v>
                </c:pt>
                <c:pt idx="890">
                  <c:v>43292</c:v>
                </c:pt>
                <c:pt idx="891">
                  <c:v>43293</c:v>
                </c:pt>
                <c:pt idx="892">
                  <c:v>43294</c:v>
                </c:pt>
                <c:pt idx="893">
                  <c:v>43297</c:v>
                </c:pt>
                <c:pt idx="894">
                  <c:v>43298</c:v>
                </c:pt>
                <c:pt idx="895">
                  <c:v>43299</c:v>
                </c:pt>
                <c:pt idx="896">
                  <c:v>43300</c:v>
                </c:pt>
                <c:pt idx="897">
                  <c:v>43301</c:v>
                </c:pt>
                <c:pt idx="898">
                  <c:v>43304</c:v>
                </c:pt>
                <c:pt idx="899">
                  <c:v>43305</c:v>
                </c:pt>
                <c:pt idx="900">
                  <c:v>43306</c:v>
                </c:pt>
                <c:pt idx="901">
                  <c:v>43307</c:v>
                </c:pt>
                <c:pt idx="902">
                  <c:v>43308</c:v>
                </c:pt>
                <c:pt idx="903">
                  <c:v>43311</c:v>
                </c:pt>
                <c:pt idx="904">
                  <c:v>43312</c:v>
                </c:pt>
                <c:pt idx="905">
                  <c:v>43313</c:v>
                </c:pt>
                <c:pt idx="906">
                  <c:v>43314</c:v>
                </c:pt>
                <c:pt idx="907">
                  <c:v>43315</c:v>
                </c:pt>
                <c:pt idx="908">
                  <c:v>43318</c:v>
                </c:pt>
                <c:pt idx="909">
                  <c:v>43319</c:v>
                </c:pt>
                <c:pt idx="910">
                  <c:v>43320</c:v>
                </c:pt>
                <c:pt idx="911">
                  <c:v>43321</c:v>
                </c:pt>
                <c:pt idx="912">
                  <c:v>43322</c:v>
                </c:pt>
                <c:pt idx="913">
                  <c:v>43325</c:v>
                </c:pt>
                <c:pt idx="914">
                  <c:v>43326</c:v>
                </c:pt>
                <c:pt idx="915">
                  <c:v>43327</c:v>
                </c:pt>
                <c:pt idx="916">
                  <c:v>43328</c:v>
                </c:pt>
                <c:pt idx="917">
                  <c:v>43329</c:v>
                </c:pt>
                <c:pt idx="918">
                  <c:v>43332</c:v>
                </c:pt>
                <c:pt idx="919">
                  <c:v>43333</c:v>
                </c:pt>
                <c:pt idx="920">
                  <c:v>43334</c:v>
                </c:pt>
                <c:pt idx="921">
                  <c:v>43335</c:v>
                </c:pt>
                <c:pt idx="922">
                  <c:v>43336</c:v>
                </c:pt>
                <c:pt idx="923">
                  <c:v>43340</c:v>
                </c:pt>
                <c:pt idx="924">
                  <c:v>43341</c:v>
                </c:pt>
                <c:pt idx="925">
                  <c:v>43342</c:v>
                </c:pt>
                <c:pt idx="926">
                  <c:v>43343</c:v>
                </c:pt>
                <c:pt idx="927">
                  <c:v>43346</c:v>
                </c:pt>
                <c:pt idx="928">
                  <c:v>43347</c:v>
                </c:pt>
                <c:pt idx="929">
                  <c:v>43348</c:v>
                </c:pt>
                <c:pt idx="930">
                  <c:v>43349</c:v>
                </c:pt>
                <c:pt idx="931">
                  <c:v>43350</c:v>
                </c:pt>
                <c:pt idx="932">
                  <c:v>43353</c:v>
                </c:pt>
                <c:pt idx="933">
                  <c:v>43354</c:v>
                </c:pt>
                <c:pt idx="934">
                  <c:v>43355</c:v>
                </c:pt>
                <c:pt idx="935">
                  <c:v>43356</c:v>
                </c:pt>
                <c:pt idx="936">
                  <c:v>43357</c:v>
                </c:pt>
                <c:pt idx="937">
                  <c:v>43360</c:v>
                </c:pt>
                <c:pt idx="938">
                  <c:v>43361</c:v>
                </c:pt>
                <c:pt idx="939">
                  <c:v>43362</c:v>
                </c:pt>
                <c:pt idx="940">
                  <c:v>43363</c:v>
                </c:pt>
                <c:pt idx="941">
                  <c:v>43364</c:v>
                </c:pt>
                <c:pt idx="942">
                  <c:v>43367</c:v>
                </c:pt>
                <c:pt idx="943">
                  <c:v>43368</c:v>
                </c:pt>
                <c:pt idx="944">
                  <c:v>43369</c:v>
                </c:pt>
                <c:pt idx="945">
                  <c:v>43370</c:v>
                </c:pt>
                <c:pt idx="946">
                  <c:v>43371</c:v>
                </c:pt>
                <c:pt idx="947">
                  <c:v>43374</c:v>
                </c:pt>
                <c:pt idx="948">
                  <c:v>43375</c:v>
                </c:pt>
                <c:pt idx="949">
                  <c:v>43376</c:v>
                </c:pt>
                <c:pt idx="950">
                  <c:v>43377</c:v>
                </c:pt>
                <c:pt idx="951">
                  <c:v>43378</c:v>
                </c:pt>
                <c:pt idx="952">
                  <c:v>43381</c:v>
                </c:pt>
                <c:pt idx="953">
                  <c:v>43382</c:v>
                </c:pt>
                <c:pt idx="954">
                  <c:v>43383</c:v>
                </c:pt>
                <c:pt idx="955">
                  <c:v>43384</c:v>
                </c:pt>
                <c:pt idx="956">
                  <c:v>43385</c:v>
                </c:pt>
                <c:pt idx="957">
                  <c:v>43388</c:v>
                </c:pt>
                <c:pt idx="958">
                  <c:v>43389</c:v>
                </c:pt>
                <c:pt idx="959">
                  <c:v>43390</c:v>
                </c:pt>
                <c:pt idx="960">
                  <c:v>43391</c:v>
                </c:pt>
                <c:pt idx="961">
                  <c:v>43392</c:v>
                </c:pt>
                <c:pt idx="962">
                  <c:v>43395</c:v>
                </c:pt>
                <c:pt idx="963">
                  <c:v>43396</c:v>
                </c:pt>
                <c:pt idx="964">
                  <c:v>43397</c:v>
                </c:pt>
                <c:pt idx="965">
                  <c:v>43398</c:v>
                </c:pt>
                <c:pt idx="966">
                  <c:v>43399</c:v>
                </c:pt>
                <c:pt idx="967">
                  <c:v>43402</c:v>
                </c:pt>
                <c:pt idx="968">
                  <c:v>43403</c:v>
                </c:pt>
                <c:pt idx="969">
                  <c:v>43404</c:v>
                </c:pt>
                <c:pt idx="970">
                  <c:v>43405</c:v>
                </c:pt>
                <c:pt idx="971">
                  <c:v>43406</c:v>
                </c:pt>
                <c:pt idx="972">
                  <c:v>43409</c:v>
                </c:pt>
                <c:pt idx="973">
                  <c:v>43410</c:v>
                </c:pt>
                <c:pt idx="974">
                  <c:v>43411</c:v>
                </c:pt>
                <c:pt idx="975">
                  <c:v>43412</c:v>
                </c:pt>
                <c:pt idx="976">
                  <c:v>43413</c:v>
                </c:pt>
                <c:pt idx="977">
                  <c:v>43416</c:v>
                </c:pt>
                <c:pt idx="978">
                  <c:v>43417</c:v>
                </c:pt>
                <c:pt idx="979">
                  <c:v>43418</c:v>
                </c:pt>
                <c:pt idx="980">
                  <c:v>43419</c:v>
                </c:pt>
                <c:pt idx="981">
                  <c:v>43420</c:v>
                </c:pt>
                <c:pt idx="982">
                  <c:v>43423</c:v>
                </c:pt>
                <c:pt idx="983">
                  <c:v>43424</c:v>
                </c:pt>
                <c:pt idx="984">
                  <c:v>43425</c:v>
                </c:pt>
                <c:pt idx="985">
                  <c:v>43426</c:v>
                </c:pt>
                <c:pt idx="986">
                  <c:v>43427</c:v>
                </c:pt>
                <c:pt idx="987">
                  <c:v>43430</c:v>
                </c:pt>
                <c:pt idx="988">
                  <c:v>43431</c:v>
                </c:pt>
                <c:pt idx="989">
                  <c:v>43432</c:v>
                </c:pt>
                <c:pt idx="990">
                  <c:v>43433</c:v>
                </c:pt>
                <c:pt idx="991">
                  <c:v>43434</c:v>
                </c:pt>
                <c:pt idx="992">
                  <c:v>43437</c:v>
                </c:pt>
                <c:pt idx="993">
                  <c:v>43438</c:v>
                </c:pt>
                <c:pt idx="994">
                  <c:v>43439</c:v>
                </c:pt>
                <c:pt idx="995">
                  <c:v>43440</c:v>
                </c:pt>
                <c:pt idx="996">
                  <c:v>43441</c:v>
                </c:pt>
                <c:pt idx="997">
                  <c:v>43444</c:v>
                </c:pt>
                <c:pt idx="998">
                  <c:v>43445</c:v>
                </c:pt>
                <c:pt idx="999">
                  <c:v>43446</c:v>
                </c:pt>
                <c:pt idx="1000">
                  <c:v>43447</c:v>
                </c:pt>
                <c:pt idx="1001">
                  <c:v>43448</c:v>
                </c:pt>
                <c:pt idx="1002">
                  <c:v>43451</c:v>
                </c:pt>
                <c:pt idx="1003">
                  <c:v>43452</c:v>
                </c:pt>
                <c:pt idx="1004">
                  <c:v>43453</c:v>
                </c:pt>
                <c:pt idx="1005">
                  <c:v>43454</c:v>
                </c:pt>
                <c:pt idx="1006">
                  <c:v>43455</c:v>
                </c:pt>
                <c:pt idx="1007">
                  <c:v>43458</c:v>
                </c:pt>
                <c:pt idx="1008">
                  <c:v>43461</c:v>
                </c:pt>
                <c:pt idx="1009">
                  <c:v>43462</c:v>
                </c:pt>
                <c:pt idx="1010">
                  <c:v>43465</c:v>
                </c:pt>
                <c:pt idx="1011">
                  <c:v>43467</c:v>
                </c:pt>
                <c:pt idx="1012">
                  <c:v>43468</c:v>
                </c:pt>
                <c:pt idx="1013">
                  <c:v>43469</c:v>
                </c:pt>
                <c:pt idx="1014">
                  <c:v>43472</c:v>
                </c:pt>
                <c:pt idx="1015">
                  <c:v>43473</c:v>
                </c:pt>
                <c:pt idx="1016">
                  <c:v>43474</c:v>
                </c:pt>
                <c:pt idx="1017">
                  <c:v>43475</c:v>
                </c:pt>
                <c:pt idx="1018">
                  <c:v>43476</c:v>
                </c:pt>
                <c:pt idx="1019">
                  <c:v>43479</c:v>
                </c:pt>
                <c:pt idx="1020">
                  <c:v>43480</c:v>
                </c:pt>
                <c:pt idx="1021">
                  <c:v>43481</c:v>
                </c:pt>
                <c:pt idx="1022">
                  <c:v>43482</c:v>
                </c:pt>
                <c:pt idx="1023">
                  <c:v>43483</c:v>
                </c:pt>
                <c:pt idx="1024">
                  <c:v>43486</c:v>
                </c:pt>
                <c:pt idx="1025">
                  <c:v>43487</c:v>
                </c:pt>
                <c:pt idx="1026">
                  <c:v>43488</c:v>
                </c:pt>
                <c:pt idx="1027">
                  <c:v>43489</c:v>
                </c:pt>
                <c:pt idx="1028">
                  <c:v>43490</c:v>
                </c:pt>
                <c:pt idx="1029">
                  <c:v>43493</c:v>
                </c:pt>
                <c:pt idx="1030">
                  <c:v>43494</c:v>
                </c:pt>
                <c:pt idx="1031">
                  <c:v>43495</c:v>
                </c:pt>
                <c:pt idx="1032">
                  <c:v>43496</c:v>
                </c:pt>
                <c:pt idx="1033">
                  <c:v>43497</c:v>
                </c:pt>
                <c:pt idx="1034">
                  <c:v>43500</c:v>
                </c:pt>
                <c:pt idx="1035">
                  <c:v>43501</c:v>
                </c:pt>
                <c:pt idx="1036">
                  <c:v>43502</c:v>
                </c:pt>
                <c:pt idx="1037">
                  <c:v>43503</c:v>
                </c:pt>
                <c:pt idx="1038">
                  <c:v>43504</c:v>
                </c:pt>
                <c:pt idx="1039">
                  <c:v>43507</c:v>
                </c:pt>
                <c:pt idx="1040">
                  <c:v>43508</c:v>
                </c:pt>
                <c:pt idx="1041">
                  <c:v>43509</c:v>
                </c:pt>
                <c:pt idx="1042">
                  <c:v>43510</c:v>
                </c:pt>
                <c:pt idx="1043">
                  <c:v>43511</c:v>
                </c:pt>
                <c:pt idx="1044">
                  <c:v>43514</c:v>
                </c:pt>
                <c:pt idx="1045">
                  <c:v>43515</c:v>
                </c:pt>
                <c:pt idx="1046">
                  <c:v>43516</c:v>
                </c:pt>
                <c:pt idx="1047">
                  <c:v>43517</c:v>
                </c:pt>
                <c:pt idx="1048">
                  <c:v>43518</c:v>
                </c:pt>
                <c:pt idx="1049">
                  <c:v>43521</c:v>
                </c:pt>
                <c:pt idx="1050">
                  <c:v>43522</c:v>
                </c:pt>
                <c:pt idx="1051">
                  <c:v>43523</c:v>
                </c:pt>
                <c:pt idx="1052">
                  <c:v>43524</c:v>
                </c:pt>
                <c:pt idx="1053">
                  <c:v>43525</c:v>
                </c:pt>
                <c:pt idx="1054">
                  <c:v>43528</c:v>
                </c:pt>
                <c:pt idx="1055">
                  <c:v>43529</c:v>
                </c:pt>
                <c:pt idx="1056">
                  <c:v>43530</c:v>
                </c:pt>
                <c:pt idx="1057">
                  <c:v>43531</c:v>
                </c:pt>
                <c:pt idx="1058">
                  <c:v>43532</c:v>
                </c:pt>
                <c:pt idx="1059">
                  <c:v>43535</c:v>
                </c:pt>
                <c:pt idx="1060">
                  <c:v>43536</c:v>
                </c:pt>
                <c:pt idx="1061">
                  <c:v>43537</c:v>
                </c:pt>
                <c:pt idx="1062">
                  <c:v>43538</c:v>
                </c:pt>
                <c:pt idx="1063">
                  <c:v>43539</c:v>
                </c:pt>
                <c:pt idx="1064">
                  <c:v>43542</c:v>
                </c:pt>
                <c:pt idx="1065">
                  <c:v>43543</c:v>
                </c:pt>
                <c:pt idx="1066">
                  <c:v>43544</c:v>
                </c:pt>
                <c:pt idx="1067">
                  <c:v>43545</c:v>
                </c:pt>
                <c:pt idx="1068">
                  <c:v>43546</c:v>
                </c:pt>
                <c:pt idx="1069">
                  <c:v>43549</c:v>
                </c:pt>
                <c:pt idx="1070">
                  <c:v>43550</c:v>
                </c:pt>
                <c:pt idx="1071">
                  <c:v>43551</c:v>
                </c:pt>
                <c:pt idx="1072">
                  <c:v>43552</c:v>
                </c:pt>
                <c:pt idx="1073">
                  <c:v>43553</c:v>
                </c:pt>
                <c:pt idx="1074">
                  <c:v>43556</c:v>
                </c:pt>
                <c:pt idx="1075">
                  <c:v>43557</c:v>
                </c:pt>
                <c:pt idx="1076">
                  <c:v>43558</c:v>
                </c:pt>
                <c:pt idx="1077">
                  <c:v>43559</c:v>
                </c:pt>
                <c:pt idx="1078">
                  <c:v>43560</c:v>
                </c:pt>
                <c:pt idx="1079">
                  <c:v>43563</c:v>
                </c:pt>
                <c:pt idx="1080">
                  <c:v>43564</c:v>
                </c:pt>
                <c:pt idx="1081">
                  <c:v>43565</c:v>
                </c:pt>
                <c:pt idx="1082">
                  <c:v>43566</c:v>
                </c:pt>
                <c:pt idx="1083">
                  <c:v>43567</c:v>
                </c:pt>
                <c:pt idx="1084">
                  <c:v>43570</c:v>
                </c:pt>
                <c:pt idx="1085">
                  <c:v>43571</c:v>
                </c:pt>
                <c:pt idx="1086">
                  <c:v>43572</c:v>
                </c:pt>
                <c:pt idx="1087">
                  <c:v>43573</c:v>
                </c:pt>
                <c:pt idx="1088">
                  <c:v>43578</c:v>
                </c:pt>
                <c:pt idx="1089">
                  <c:v>43579</c:v>
                </c:pt>
                <c:pt idx="1090">
                  <c:v>43580</c:v>
                </c:pt>
                <c:pt idx="1091">
                  <c:v>43581</c:v>
                </c:pt>
                <c:pt idx="1092">
                  <c:v>43584</c:v>
                </c:pt>
                <c:pt idx="1093">
                  <c:v>43585</c:v>
                </c:pt>
                <c:pt idx="1094">
                  <c:v>43586</c:v>
                </c:pt>
                <c:pt idx="1095">
                  <c:v>43587</c:v>
                </c:pt>
                <c:pt idx="1096">
                  <c:v>43588</c:v>
                </c:pt>
                <c:pt idx="1097">
                  <c:v>43592</c:v>
                </c:pt>
                <c:pt idx="1098">
                  <c:v>43593</c:v>
                </c:pt>
                <c:pt idx="1099">
                  <c:v>43594</c:v>
                </c:pt>
                <c:pt idx="1100">
                  <c:v>43595</c:v>
                </c:pt>
                <c:pt idx="1101">
                  <c:v>43598</c:v>
                </c:pt>
                <c:pt idx="1102">
                  <c:v>43599</c:v>
                </c:pt>
                <c:pt idx="1103">
                  <c:v>43600</c:v>
                </c:pt>
                <c:pt idx="1104">
                  <c:v>43601</c:v>
                </c:pt>
                <c:pt idx="1105">
                  <c:v>43602</c:v>
                </c:pt>
                <c:pt idx="1106">
                  <c:v>43605</c:v>
                </c:pt>
                <c:pt idx="1107">
                  <c:v>43606</c:v>
                </c:pt>
                <c:pt idx="1108">
                  <c:v>43607</c:v>
                </c:pt>
                <c:pt idx="1109">
                  <c:v>43608</c:v>
                </c:pt>
                <c:pt idx="1110">
                  <c:v>43609</c:v>
                </c:pt>
                <c:pt idx="1111">
                  <c:v>43613</c:v>
                </c:pt>
                <c:pt idx="1112">
                  <c:v>43614</c:v>
                </c:pt>
                <c:pt idx="1113">
                  <c:v>43615</c:v>
                </c:pt>
                <c:pt idx="1114">
                  <c:v>43616</c:v>
                </c:pt>
                <c:pt idx="1115">
                  <c:v>43619</c:v>
                </c:pt>
                <c:pt idx="1116">
                  <c:v>43620</c:v>
                </c:pt>
                <c:pt idx="1117">
                  <c:v>43621</c:v>
                </c:pt>
                <c:pt idx="1118">
                  <c:v>43622</c:v>
                </c:pt>
                <c:pt idx="1119">
                  <c:v>43623</c:v>
                </c:pt>
                <c:pt idx="1120">
                  <c:v>43626</c:v>
                </c:pt>
                <c:pt idx="1121">
                  <c:v>43627</c:v>
                </c:pt>
                <c:pt idx="1122">
                  <c:v>43628</c:v>
                </c:pt>
                <c:pt idx="1123">
                  <c:v>43629</c:v>
                </c:pt>
                <c:pt idx="1124">
                  <c:v>43630</c:v>
                </c:pt>
                <c:pt idx="1125">
                  <c:v>43633</c:v>
                </c:pt>
                <c:pt idx="1126">
                  <c:v>43634</c:v>
                </c:pt>
                <c:pt idx="1127">
                  <c:v>43635</c:v>
                </c:pt>
                <c:pt idx="1128">
                  <c:v>43636</c:v>
                </c:pt>
                <c:pt idx="1129">
                  <c:v>43637</c:v>
                </c:pt>
                <c:pt idx="1130">
                  <c:v>43640</c:v>
                </c:pt>
                <c:pt idx="1131">
                  <c:v>43641</c:v>
                </c:pt>
                <c:pt idx="1132">
                  <c:v>43642</c:v>
                </c:pt>
                <c:pt idx="1133">
                  <c:v>43643</c:v>
                </c:pt>
                <c:pt idx="1134">
                  <c:v>43644</c:v>
                </c:pt>
                <c:pt idx="1135">
                  <c:v>43647</c:v>
                </c:pt>
                <c:pt idx="1136">
                  <c:v>43648</c:v>
                </c:pt>
                <c:pt idx="1137">
                  <c:v>43649</c:v>
                </c:pt>
                <c:pt idx="1138">
                  <c:v>43650</c:v>
                </c:pt>
                <c:pt idx="1139">
                  <c:v>43651</c:v>
                </c:pt>
                <c:pt idx="1140">
                  <c:v>43654</c:v>
                </c:pt>
                <c:pt idx="1141">
                  <c:v>43655</c:v>
                </c:pt>
                <c:pt idx="1142">
                  <c:v>43656</c:v>
                </c:pt>
                <c:pt idx="1143">
                  <c:v>43657</c:v>
                </c:pt>
                <c:pt idx="1144">
                  <c:v>43658</c:v>
                </c:pt>
                <c:pt idx="1145">
                  <c:v>43661</c:v>
                </c:pt>
                <c:pt idx="1146">
                  <c:v>43662</c:v>
                </c:pt>
                <c:pt idx="1147">
                  <c:v>43663</c:v>
                </c:pt>
                <c:pt idx="1148">
                  <c:v>43664</c:v>
                </c:pt>
                <c:pt idx="1149">
                  <c:v>43665</c:v>
                </c:pt>
                <c:pt idx="1150">
                  <c:v>43668</c:v>
                </c:pt>
                <c:pt idx="1151">
                  <c:v>43669</c:v>
                </c:pt>
                <c:pt idx="1152">
                  <c:v>43670</c:v>
                </c:pt>
                <c:pt idx="1153">
                  <c:v>43671</c:v>
                </c:pt>
                <c:pt idx="1154">
                  <c:v>43672</c:v>
                </c:pt>
                <c:pt idx="1155">
                  <c:v>43675</c:v>
                </c:pt>
                <c:pt idx="1156">
                  <c:v>43676</c:v>
                </c:pt>
                <c:pt idx="1157">
                  <c:v>43677</c:v>
                </c:pt>
                <c:pt idx="1158">
                  <c:v>43678</c:v>
                </c:pt>
                <c:pt idx="1159">
                  <c:v>43679</c:v>
                </c:pt>
                <c:pt idx="1160">
                  <c:v>43682</c:v>
                </c:pt>
                <c:pt idx="1161">
                  <c:v>43683</c:v>
                </c:pt>
                <c:pt idx="1162">
                  <c:v>43684</c:v>
                </c:pt>
                <c:pt idx="1163">
                  <c:v>43685</c:v>
                </c:pt>
                <c:pt idx="1164">
                  <c:v>43686</c:v>
                </c:pt>
                <c:pt idx="1165">
                  <c:v>43689</c:v>
                </c:pt>
                <c:pt idx="1166">
                  <c:v>43690</c:v>
                </c:pt>
                <c:pt idx="1167">
                  <c:v>43691</c:v>
                </c:pt>
                <c:pt idx="1168">
                  <c:v>43692</c:v>
                </c:pt>
                <c:pt idx="1169">
                  <c:v>43693</c:v>
                </c:pt>
                <c:pt idx="1170">
                  <c:v>43696</c:v>
                </c:pt>
                <c:pt idx="1171">
                  <c:v>43697</c:v>
                </c:pt>
                <c:pt idx="1172">
                  <c:v>43698</c:v>
                </c:pt>
                <c:pt idx="1173">
                  <c:v>43699</c:v>
                </c:pt>
                <c:pt idx="1174">
                  <c:v>43700</c:v>
                </c:pt>
                <c:pt idx="1175">
                  <c:v>43704</c:v>
                </c:pt>
                <c:pt idx="1176">
                  <c:v>43705</c:v>
                </c:pt>
                <c:pt idx="1177">
                  <c:v>43706</c:v>
                </c:pt>
                <c:pt idx="1178">
                  <c:v>43707</c:v>
                </c:pt>
                <c:pt idx="1179">
                  <c:v>43710</c:v>
                </c:pt>
                <c:pt idx="1180">
                  <c:v>43711</c:v>
                </c:pt>
                <c:pt idx="1181">
                  <c:v>43712</c:v>
                </c:pt>
                <c:pt idx="1182">
                  <c:v>43713</c:v>
                </c:pt>
                <c:pt idx="1183">
                  <c:v>43714</c:v>
                </c:pt>
                <c:pt idx="1184">
                  <c:v>43717</c:v>
                </c:pt>
                <c:pt idx="1185">
                  <c:v>43718</c:v>
                </c:pt>
                <c:pt idx="1186">
                  <c:v>43719</c:v>
                </c:pt>
                <c:pt idx="1187">
                  <c:v>43720</c:v>
                </c:pt>
                <c:pt idx="1188">
                  <c:v>43721</c:v>
                </c:pt>
                <c:pt idx="1189">
                  <c:v>43724</c:v>
                </c:pt>
                <c:pt idx="1190">
                  <c:v>43725</c:v>
                </c:pt>
                <c:pt idx="1191">
                  <c:v>43726</c:v>
                </c:pt>
                <c:pt idx="1192">
                  <c:v>43727</c:v>
                </c:pt>
                <c:pt idx="1193">
                  <c:v>43728</c:v>
                </c:pt>
                <c:pt idx="1194">
                  <c:v>43731</c:v>
                </c:pt>
                <c:pt idx="1195">
                  <c:v>43732</c:v>
                </c:pt>
                <c:pt idx="1196">
                  <c:v>43733</c:v>
                </c:pt>
                <c:pt idx="1197">
                  <c:v>43734</c:v>
                </c:pt>
                <c:pt idx="1198">
                  <c:v>43735</c:v>
                </c:pt>
                <c:pt idx="1199">
                  <c:v>43738</c:v>
                </c:pt>
                <c:pt idx="1200">
                  <c:v>43739</c:v>
                </c:pt>
                <c:pt idx="1201">
                  <c:v>43740</c:v>
                </c:pt>
                <c:pt idx="1202">
                  <c:v>43741</c:v>
                </c:pt>
                <c:pt idx="1203">
                  <c:v>43742</c:v>
                </c:pt>
                <c:pt idx="1204">
                  <c:v>43745</c:v>
                </c:pt>
                <c:pt idx="1205">
                  <c:v>43746</c:v>
                </c:pt>
                <c:pt idx="1206">
                  <c:v>43747</c:v>
                </c:pt>
                <c:pt idx="1207">
                  <c:v>43748</c:v>
                </c:pt>
                <c:pt idx="1208">
                  <c:v>43749</c:v>
                </c:pt>
                <c:pt idx="1209">
                  <c:v>43752</c:v>
                </c:pt>
                <c:pt idx="1210">
                  <c:v>43753</c:v>
                </c:pt>
                <c:pt idx="1211">
                  <c:v>43754</c:v>
                </c:pt>
                <c:pt idx="1212">
                  <c:v>43755</c:v>
                </c:pt>
                <c:pt idx="1213">
                  <c:v>43756</c:v>
                </c:pt>
                <c:pt idx="1214">
                  <c:v>43759</c:v>
                </c:pt>
                <c:pt idx="1215">
                  <c:v>43760</c:v>
                </c:pt>
                <c:pt idx="1216">
                  <c:v>43761</c:v>
                </c:pt>
                <c:pt idx="1217">
                  <c:v>43762</c:v>
                </c:pt>
                <c:pt idx="1218">
                  <c:v>43763</c:v>
                </c:pt>
                <c:pt idx="1219">
                  <c:v>43766</c:v>
                </c:pt>
                <c:pt idx="1220">
                  <c:v>43767</c:v>
                </c:pt>
                <c:pt idx="1221">
                  <c:v>43768</c:v>
                </c:pt>
                <c:pt idx="1222">
                  <c:v>43769</c:v>
                </c:pt>
                <c:pt idx="1223">
                  <c:v>43770</c:v>
                </c:pt>
                <c:pt idx="1224">
                  <c:v>43773</c:v>
                </c:pt>
                <c:pt idx="1225">
                  <c:v>43774</c:v>
                </c:pt>
                <c:pt idx="1226">
                  <c:v>43775</c:v>
                </c:pt>
                <c:pt idx="1227">
                  <c:v>43776</c:v>
                </c:pt>
                <c:pt idx="1228">
                  <c:v>43777</c:v>
                </c:pt>
                <c:pt idx="1229">
                  <c:v>43780</c:v>
                </c:pt>
                <c:pt idx="1230">
                  <c:v>43781</c:v>
                </c:pt>
                <c:pt idx="1231">
                  <c:v>43782</c:v>
                </c:pt>
                <c:pt idx="1232">
                  <c:v>43783</c:v>
                </c:pt>
                <c:pt idx="1233">
                  <c:v>43784</c:v>
                </c:pt>
                <c:pt idx="1234">
                  <c:v>43787</c:v>
                </c:pt>
                <c:pt idx="1235">
                  <c:v>43788</c:v>
                </c:pt>
                <c:pt idx="1236">
                  <c:v>43789</c:v>
                </c:pt>
                <c:pt idx="1237">
                  <c:v>43790</c:v>
                </c:pt>
                <c:pt idx="1238">
                  <c:v>43791</c:v>
                </c:pt>
                <c:pt idx="1239">
                  <c:v>43794</c:v>
                </c:pt>
                <c:pt idx="1240">
                  <c:v>43795</c:v>
                </c:pt>
                <c:pt idx="1241">
                  <c:v>43796</c:v>
                </c:pt>
                <c:pt idx="1242">
                  <c:v>43797</c:v>
                </c:pt>
                <c:pt idx="1243">
                  <c:v>43798</c:v>
                </c:pt>
                <c:pt idx="1244">
                  <c:v>43801</c:v>
                </c:pt>
                <c:pt idx="1245">
                  <c:v>43802</c:v>
                </c:pt>
                <c:pt idx="1246">
                  <c:v>43803</c:v>
                </c:pt>
                <c:pt idx="1247">
                  <c:v>43804</c:v>
                </c:pt>
                <c:pt idx="1248">
                  <c:v>43805</c:v>
                </c:pt>
                <c:pt idx="1249">
                  <c:v>43808</c:v>
                </c:pt>
                <c:pt idx="1250">
                  <c:v>43809</c:v>
                </c:pt>
                <c:pt idx="1251">
                  <c:v>43810</c:v>
                </c:pt>
                <c:pt idx="1252">
                  <c:v>43811</c:v>
                </c:pt>
                <c:pt idx="1253">
                  <c:v>43812</c:v>
                </c:pt>
                <c:pt idx="1254">
                  <c:v>43815</c:v>
                </c:pt>
                <c:pt idx="1255">
                  <c:v>43816</c:v>
                </c:pt>
                <c:pt idx="1256">
                  <c:v>43817</c:v>
                </c:pt>
                <c:pt idx="1257">
                  <c:v>43818</c:v>
                </c:pt>
                <c:pt idx="1258">
                  <c:v>43819</c:v>
                </c:pt>
                <c:pt idx="1259">
                  <c:v>43822</c:v>
                </c:pt>
                <c:pt idx="1260">
                  <c:v>43823</c:v>
                </c:pt>
                <c:pt idx="1261">
                  <c:v>43826</c:v>
                </c:pt>
                <c:pt idx="1262">
                  <c:v>43829</c:v>
                </c:pt>
                <c:pt idx="1263">
                  <c:v>43830</c:v>
                </c:pt>
                <c:pt idx="1264">
                  <c:v>43832</c:v>
                </c:pt>
                <c:pt idx="1265">
                  <c:v>43833</c:v>
                </c:pt>
                <c:pt idx="1266">
                  <c:v>43836</c:v>
                </c:pt>
                <c:pt idx="1267">
                  <c:v>43837</c:v>
                </c:pt>
                <c:pt idx="1268">
                  <c:v>43838</c:v>
                </c:pt>
                <c:pt idx="1269">
                  <c:v>43839</c:v>
                </c:pt>
                <c:pt idx="1270">
                  <c:v>43840</c:v>
                </c:pt>
                <c:pt idx="1271">
                  <c:v>43843</c:v>
                </c:pt>
                <c:pt idx="1272">
                  <c:v>43844</c:v>
                </c:pt>
                <c:pt idx="1273">
                  <c:v>43845</c:v>
                </c:pt>
                <c:pt idx="1274">
                  <c:v>43846</c:v>
                </c:pt>
                <c:pt idx="1275">
                  <c:v>43847</c:v>
                </c:pt>
                <c:pt idx="1276">
                  <c:v>43850</c:v>
                </c:pt>
                <c:pt idx="1277">
                  <c:v>43851</c:v>
                </c:pt>
                <c:pt idx="1278">
                  <c:v>43852</c:v>
                </c:pt>
                <c:pt idx="1279">
                  <c:v>43853</c:v>
                </c:pt>
                <c:pt idx="1280">
                  <c:v>43854</c:v>
                </c:pt>
                <c:pt idx="1281">
                  <c:v>43857</c:v>
                </c:pt>
                <c:pt idx="1282">
                  <c:v>43858</c:v>
                </c:pt>
                <c:pt idx="1283">
                  <c:v>43859</c:v>
                </c:pt>
                <c:pt idx="1284">
                  <c:v>43860</c:v>
                </c:pt>
                <c:pt idx="1285">
                  <c:v>43861</c:v>
                </c:pt>
                <c:pt idx="1286">
                  <c:v>43864</c:v>
                </c:pt>
                <c:pt idx="1287">
                  <c:v>43865</c:v>
                </c:pt>
                <c:pt idx="1288">
                  <c:v>43866</c:v>
                </c:pt>
                <c:pt idx="1289">
                  <c:v>43867</c:v>
                </c:pt>
                <c:pt idx="1290">
                  <c:v>43868</c:v>
                </c:pt>
                <c:pt idx="1291">
                  <c:v>43871</c:v>
                </c:pt>
                <c:pt idx="1292">
                  <c:v>43872</c:v>
                </c:pt>
                <c:pt idx="1293">
                  <c:v>43873</c:v>
                </c:pt>
                <c:pt idx="1294">
                  <c:v>43874</c:v>
                </c:pt>
                <c:pt idx="1295">
                  <c:v>43875</c:v>
                </c:pt>
                <c:pt idx="1296">
                  <c:v>43878</c:v>
                </c:pt>
                <c:pt idx="1297">
                  <c:v>43879</c:v>
                </c:pt>
                <c:pt idx="1298">
                  <c:v>43880</c:v>
                </c:pt>
                <c:pt idx="1299">
                  <c:v>43881</c:v>
                </c:pt>
                <c:pt idx="1300">
                  <c:v>43882</c:v>
                </c:pt>
                <c:pt idx="1301">
                  <c:v>43885</c:v>
                </c:pt>
                <c:pt idx="1302">
                  <c:v>43886</c:v>
                </c:pt>
                <c:pt idx="1303">
                  <c:v>43887</c:v>
                </c:pt>
                <c:pt idx="1304">
                  <c:v>43888</c:v>
                </c:pt>
                <c:pt idx="1305">
                  <c:v>43889</c:v>
                </c:pt>
                <c:pt idx="1306">
                  <c:v>43892</c:v>
                </c:pt>
                <c:pt idx="1307">
                  <c:v>43893</c:v>
                </c:pt>
                <c:pt idx="1308">
                  <c:v>43894</c:v>
                </c:pt>
                <c:pt idx="1309">
                  <c:v>43895</c:v>
                </c:pt>
                <c:pt idx="1310">
                  <c:v>43896</c:v>
                </c:pt>
                <c:pt idx="1311">
                  <c:v>43899</c:v>
                </c:pt>
                <c:pt idx="1312">
                  <c:v>43900</c:v>
                </c:pt>
                <c:pt idx="1313">
                  <c:v>43901</c:v>
                </c:pt>
                <c:pt idx="1314">
                  <c:v>43902</c:v>
                </c:pt>
                <c:pt idx="1315">
                  <c:v>43903</c:v>
                </c:pt>
                <c:pt idx="1316">
                  <c:v>43906</c:v>
                </c:pt>
                <c:pt idx="1317">
                  <c:v>43907</c:v>
                </c:pt>
                <c:pt idx="1318">
                  <c:v>43908</c:v>
                </c:pt>
                <c:pt idx="1319">
                  <c:v>43909</c:v>
                </c:pt>
                <c:pt idx="1320">
                  <c:v>43910</c:v>
                </c:pt>
                <c:pt idx="1321">
                  <c:v>43913</c:v>
                </c:pt>
                <c:pt idx="1322">
                  <c:v>43914</c:v>
                </c:pt>
                <c:pt idx="1323">
                  <c:v>43915</c:v>
                </c:pt>
                <c:pt idx="1324">
                  <c:v>43916</c:v>
                </c:pt>
                <c:pt idx="1325">
                  <c:v>43917</c:v>
                </c:pt>
                <c:pt idx="1326">
                  <c:v>43920</c:v>
                </c:pt>
                <c:pt idx="1327">
                  <c:v>43921</c:v>
                </c:pt>
                <c:pt idx="1328">
                  <c:v>43922</c:v>
                </c:pt>
                <c:pt idx="1329">
                  <c:v>43923</c:v>
                </c:pt>
                <c:pt idx="1330">
                  <c:v>43924</c:v>
                </c:pt>
                <c:pt idx="1331">
                  <c:v>43927</c:v>
                </c:pt>
                <c:pt idx="1332">
                  <c:v>43928</c:v>
                </c:pt>
                <c:pt idx="1333">
                  <c:v>43929</c:v>
                </c:pt>
                <c:pt idx="1334">
                  <c:v>43930</c:v>
                </c:pt>
                <c:pt idx="1335">
                  <c:v>43935</c:v>
                </c:pt>
                <c:pt idx="1336">
                  <c:v>43936</c:v>
                </c:pt>
                <c:pt idx="1337">
                  <c:v>43937</c:v>
                </c:pt>
                <c:pt idx="1338">
                  <c:v>43938</c:v>
                </c:pt>
                <c:pt idx="1339">
                  <c:v>43941</c:v>
                </c:pt>
                <c:pt idx="1340">
                  <c:v>43942</c:v>
                </c:pt>
                <c:pt idx="1341">
                  <c:v>43943</c:v>
                </c:pt>
                <c:pt idx="1342">
                  <c:v>43944</c:v>
                </c:pt>
                <c:pt idx="1343">
                  <c:v>43945</c:v>
                </c:pt>
                <c:pt idx="1344">
                  <c:v>43948</c:v>
                </c:pt>
                <c:pt idx="1345">
                  <c:v>43949</c:v>
                </c:pt>
                <c:pt idx="1346">
                  <c:v>43950</c:v>
                </c:pt>
                <c:pt idx="1347">
                  <c:v>43951</c:v>
                </c:pt>
                <c:pt idx="1348">
                  <c:v>43952</c:v>
                </c:pt>
                <c:pt idx="1349">
                  <c:v>43955</c:v>
                </c:pt>
                <c:pt idx="1350">
                  <c:v>43956</c:v>
                </c:pt>
                <c:pt idx="1351">
                  <c:v>43957</c:v>
                </c:pt>
                <c:pt idx="1352">
                  <c:v>43958</c:v>
                </c:pt>
                <c:pt idx="1353">
                  <c:v>43962</c:v>
                </c:pt>
                <c:pt idx="1354">
                  <c:v>43963</c:v>
                </c:pt>
                <c:pt idx="1355">
                  <c:v>43964</c:v>
                </c:pt>
                <c:pt idx="1356">
                  <c:v>43965</c:v>
                </c:pt>
                <c:pt idx="1357">
                  <c:v>43966</c:v>
                </c:pt>
                <c:pt idx="1358">
                  <c:v>43969</c:v>
                </c:pt>
                <c:pt idx="1359">
                  <c:v>43970</c:v>
                </c:pt>
                <c:pt idx="1360">
                  <c:v>43971</c:v>
                </c:pt>
                <c:pt idx="1361">
                  <c:v>43972</c:v>
                </c:pt>
                <c:pt idx="1362">
                  <c:v>43973</c:v>
                </c:pt>
                <c:pt idx="1363">
                  <c:v>43977</c:v>
                </c:pt>
                <c:pt idx="1364">
                  <c:v>43978</c:v>
                </c:pt>
                <c:pt idx="1365">
                  <c:v>43979</c:v>
                </c:pt>
                <c:pt idx="1366">
                  <c:v>43980</c:v>
                </c:pt>
                <c:pt idx="1367">
                  <c:v>43983</c:v>
                </c:pt>
                <c:pt idx="1368">
                  <c:v>43984</c:v>
                </c:pt>
                <c:pt idx="1369">
                  <c:v>43985</c:v>
                </c:pt>
                <c:pt idx="1370">
                  <c:v>43986</c:v>
                </c:pt>
                <c:pt idx="1371">
                  <c:v>43987</c:v>
                </c:pt>
                <c:pt idx="1372">
                  <c:v>43990</c:v>
                </c:pt>
                <c:pt idx="1373">
                  <c:v>43991</c:v>
                </c:pt>
                <c:pt idx="1374">
                  <c:v>43992</c:v>
                </c:pt>
                <c:pt idx="1375">
                  <c:v>43993</c:v>
                </c:pt>
                <c:pt idx="1376">
                  <c:v>43994</c:v>
                </c:pt>
                <c:pt idx="1377">
                  <c:v>43997</c:v>
                </c:pt>
                <c:pt idx="1378">
                  <c:v>43998</c:v>
                </c:pt>
                <c:pt idx="1379">
                  <c:v>43999</c:v>
                </c:pt>
                <c:pt idx="1380">
                  <c:v>44000</c:v>
                </c:pt>
                <c:pt idx="1381">
                  <c:v>44001</c:v>
                </c:pt>
                <c:pt idx="1382">
                  <c:v>44004</c:v>
                </c:pt>
                <c:pt idx="1383">
                  <c:v>44005</c:v>
                </c:pt>
                <c:pt idx="1384">
                  <c:v>44006</c:v>
                </c:pt>
                <c:pt idx="1385">
                  <c:v>44007</c:v>
                </c:pt>
                <c:pt idx="1386">
                  <c:v>44008</c:v>
                </c:pt>
                <c:pt idx="1387">
                  <c:v>44011</c:v>
                </c:pt>
                <c:pt idx="1388">
                  <c:v>44012</c:v>
                </c:pt>
                <c:pt idx="1389">
                  <c:v>44013</c:v>
                </c:pt>
                <c:pt idx="1390">
                  <c:v>44014</c:v>
                </c:pt>
                <c:pt idx="1391">
                  <c:v>44015</c:v>
                </c:pt>
                <c:pt idx="1392">
                  <c:v>44018</c:v>
                </c:pt>
                <c:pt idx="1393">
                  <c:v>44019</c:v>
                </c:pt>
                <c:pt idx="1394">
                  <c:v>44020</c:v>
                </c:pt>
                <c:pt idx="1395">
                  <c:v>44021</c:v>
                </c:pt>
                <c:pt idx="1396">
                  <c:v>44022</c:v>
                </c:pt>
                <c:pt idx="1397">
                  <c:v>44025</c:v>
                </c:pt>
                <c:pt idx="1398">
                  <c:v>44026</c:v>
                </c:pt>
                <c:pt idx="1399">
                  <c:v>44027</c:v>
                </c:pt>
                <c:pt idx="1400">
                  <c:v>44028</c:v>
                </c:pt>
                <c:pt idx="1401">
                  <c:v>44029</c:v>
                </c:pt>
                <c:pt idx="1402">
                  <c:v>44032</c:v>
                </c:pt>
                <c:pt idx="1403">
                  <c:v>44033</c:v>
                </c:pt>
                <c:pt idx="1404">
                  <c:v>44034</c:v>
                </c:pt>
                <c:pt idx="1405">
                  <c:v>44035</c:v>
                </c:pt>
                <c:pt idx="1406">
                  <c:v>44036</c:v>
                </c:pt>
                <c:pt idx="1407">
                  <c:v>44039</c:v>
                </c:pt>
                <c:pt idx="1408">
                  <c:v>44040</c:v>
                </c:pt>
                <c:pt idx="1409">
                  <c:v>44041</c:v>
                </c:pt>
                <c:pt idx="1410">
                  <c:v>44042</c:v>
                </c:pt>
                <c:pt idx="1411">
                  <c:v>44043</c:v>
                </c:pt>
                <c:pt idx="1412">
                  <c:v>44046</c:v>
                </c:pt>
                <c:pt idx="1413">
                  <c:v>44047</c:v>
                </c:pt>
                <c:pt idx="1414">
                  <c:v>44048</c:v>
                </c:pt>
                <c:pt idx="1415">
                  <c:v>44049</c:v>
                </c:pt>
                <c:pt idx="1416">
                  <c:v>44050</c:v>
                </c:pt>
                <c:pt idx="1417">
                  <c:v>44053</c:v>
                </c:pt>
                <c:pt idx="1418">
                  <c:v>44054</c:v>
                </c:pt>
                <c:pt idx="1419">
                  <c:v>44055</c:v>
                </c:pt>
                <c:pt idx="1420">
                  <c:v>44056</c:v>
                </c:pt>
                <c:pt idx="1421">
                  <c:v>44057</c:v>
                </c:pt>
                <c:pt idx="1422">
                  <c:v>44060</c:v>
                </c:pt>
                <c:pt idx="1423">
                  <c:v>44061</c:v>
                </c:pt>
                <c:pt idx="1424">
                  <c:v>44062</c:v>
                </c:pt>
                <c:pt idx="1425">
                  <c:v>44063</c:v>
                </c:pt>
                <c:pt idx="1426">
                  <c:v>44064</c:v>
                </c:pt>
                <c:pt idx="1427">
                  <c:v>44067</c:v>
                </c:pt>
                <c:pt idx="1428">
                  <c:v>44068</c:v>
                </c:pt>
                <c:pt idx="1429">
                  <c:v>44069</c:v>
                </c:pt>
                <c:pt idx="1430">
                  <c:v>44070</c:v>
                </c:pt>
                <c:pt idx="1431">
                  <c:v>44071</c:v>
                </c:pt>
                <c:pt idx="1432">
                  <c:v>44075</c:v>
                </c:pt>
                <c:pt idx="1433">
                  <c:v>44076</c:v>
                </c:pt>
                <c:pt idx="1434">
                  <c:v>44077</c:v>
                </c:pt>
                <c:pt idx="1435">
                  <c:v>44078</c:v>
                </c:pt>
                <c:pt idx="1436">
                  <c:v>44081</c:v>
                </c:pt>
                <c:pt idx="1437">
                  <c:v>44082</c:v>
                </c:pt>
                <c:pt idx="1438">
                  <c:v>44083</c:v>
                </c:pt>
                <c:pt idx="1439">
                  <c:v>44084</c:v>
                </c:pt>
                <c:pt idx="1440">
                  <c:v>44085</c:v>
                </c:pt>
                <c:pt idx="1441">
                  <c:v>44088</c:v>
                </c:pt>
                <c:pt idx="1442">
                  <c:v>44089</c:v>
                </c:pt>
                <c:pt idx="1443">
                  <c:v>44090</c:v>
                </c:pt>
                <c:pt idx="1444">
                  <c:v>44091</c:v>
                </c:pt>
                <c:pt idx="1445">
                  <c:v>44092</c:v>
                </c:pt>
                <c:pt idx="1446">
                  <c:v>44095</c:v>
                </c:pt>
                <c:pt idx="1447">
                  <c:v>44096</c:v>
                </c:pt>
                <c:pt idx="1448">
                  <c:v>44097</c:v>
                </c:pt>
                <c:pt idx="1449">
                  <c:v>44098</c:v>
                </c:pt>
                <c:pt idx="1450">
                  <c:v>44099</c:v>
                </c:pt>
                <c:pt idx="1451">
                  <c:v>44102</c:v>
                </c:pt>
                <c:pt idx="1452">
                  <c:v>44103</c:v>
                </c:pt>
                <c:pt idx="1453">
                  <c:v>44104</c:v>
                </c:pt>
                <c:pt idx="1454">
                  <c:v>44105</c:v>
                </c:pt>
                <c:pt idx="1455">
                  <c:v>44106</c:v>
                </c:pt>
                <c:pt idx="1456">
                  <c:v>44109</c:v>
                </c:pt>
                <c:pt idx="1457">
                  <c:v>44110</c:v>
                </c:pt>
                <c:pt idx="1458">
                  <c:v>44111</c:v>
                </c:pt>
                <c:pt idx="1459">
                  <c:v>44112</c:v>
                </c:pt>
                <c:pt idx="1460">
                  <c:v>44113</c:v>
                </c:pt>
                <c:pt idx="1461">
                  <c:v>44116</c:v>
                </c:pt>
                <c:pt idx="1462">
                  <c:v>44117</c:v>
                </c:pt>
                <c:pt idx="1463">
                  <c:v>44118</c:v>
                </c:pt>
                <c:pt idx="1464">
                  <c:v>44119</c:v>
                </c:pt>
                <c:pt idx="1465">
                  <c:v>44120</c:v>
                </c:pt>
                <c:pt idx="1466">
                  <c:v>44123</c:v>
                </c:pt>
                <c:pt idx="1467">
                  <c:v>44124</c:v>
                </c:pt>
                <c:pt idx="1468">
                  <c:v>44125</c:v>
                </c:pt>
                <c:pt idx="1469">
                  <c:v>44126</c:v>
                </c:pt>
                <c:pt idx="1470">
                  <c:v>44127</c:v>
                </c:pt>
                <c:pt idx="1471">
                  <c:v>44130</c:v>
                </c:pt>
                <c:pt idx="1472">
                  <c:v>44131</c:v>
                </c:pt>
                <c:pt idx="1473">
                  <c:v>44132</c:v>
                </c:pt>
                <c:pt idx="1474">
                  <c:v>44133</c:v>
                </c:pt>
                <c:pt idx="1475">
                  <c:v>44134</c:v>
                </c:pt>
                <c:pt idx="1476">
                  <c:v>44137</c:v>
                </c:pt>
                <c:pt idx="1477">
                  <c:v>44138</c:v>
                </c:pt>
                <c:pt idx="1478">
                  <c:v>44139</c:v>
                </c:pt>
                <c:pt idx="1479">
                  <c:v>44140</c:v>
                </c:pt>
                <c:pt idx="1480">
                  <c:v>44141</c:v>
                </c:pt>
                <c:pt idx="1481">
                  <c:v>44144</c:v>
                </c:pt>
                <c:pt idx="1482">
                  <c:v>44145</c:v>
                </c:pt>
                <c:pt idx="1483">
                  <c:v>44146</c:v>
                </c:pt>
                <c:pt idx="1484">
                  <c:v>44147</c:v>
                </c:pt>
                <c:pt idx="1485">
                  <c:v>44148</c:v>
                </c:pt>
                <c:pt idx="1486">
                  <c:v>44151</c:v>
                </c:pt>
                <c:pt idx="1487">
                  <c:v>44152</c:v>
                </c:pt>
                <c:pt idx="1488">
                  <c:v>44153</c:v>
                </c:pt>
                <c:pt idx="1489">
                  <c:v>44154</c:v>
                </c:pt>
                <c:pt idx="1490">
                  <c:v>44155</c:v>
                </c:pt>
                <c:pt idx="1491">
                  <c:v>44158</c:v>
                </c:pt>
                <c:pt idx="1492">
                  <c:v>44159</c:v>
                </c:pt>
                <c:pt idx="1493">
                  <c:v>44160</c:v>
                </c:pt>
                <c:pt idx="1494">
                  <c:v>44161</c:v>
                </c:pt>
                <c:pt idx="1495">
                  <c:v>44162</c:v>
                </c:pt>
                <c:pt idx="1496">
                  <c:v>44165</c:v>
                </c:pt>
                <c:pt idx="1497">
                  <c:v>44166</c:v>
                </c:pt>
                <c:pt idx="1498">
                  <c:v>44167</c:v>
                </c:pt>
                <c:pt idx="1499">
                  <c:v>44168</c:v>
                </c:pt>
                <c:pt idx="1500">
                  <c:v>44169</c:v>
                </c:pt>
                <c:pt idx="1501">
                  <c:v>44172</c:v>
                </c:pt>
                <c:pt idx="1502">
                  <c:v>44173</c:v>
                </c:pt>
                <c:pt idx="1503">
                  <c:v>44174</c:v>
                </c:pt>
                <c:pt idx="1504">
                  <c:v>44175</c:v>
                </c:pt>
                <c:pt idx="1505">
                  <c:v>44176</c:v>
                </c:pt>
                <c:pt idx="1506">
                  <c:v>44179</c:v>
                </c:pt>
                <c:pt idx="1507">
                  <c:v>44180</c:v>
                </c:pt>
                <c:pt idx="1508">
                  <c:v>44181</c:v>
                </c:pt>
                <c:pt idx="1509">
                  <c:v>44182</c:v>
                </c:pt>
                <c:pt idx="1510">
                  <c:v>44183</c:v>
                </c:pt>
                <c:pt idx="1511">
                  <c:v>44186</c:v>
                </c:pt>
                <c:pt idx="1512">
                  <c:v>44187</c:v>
                </c:pt>
                <c:pt idx="1513">
                  <c:v>44188</c:v>
                </c:pt>
                <c:pt idx="1514">
                  <c:v>44189</c:v>
                </c:pt>
                <c:pt idx="1515">
                  <c:v>44194</c:v>
                </c:pt>
                <c:pt idx="1516">
                  <c:v>44195</c:v>
                </c:pt>
                <c:pt idx="1517">
                  <c:v>44196</c:v>
                </c:pt>
              </c:numCache>
            </c:numRef>
          </c:cat>
          <c:val>
            <c:numRef>
              <c:f>FTSE100!$B$2:$B$1519</c:f>
              <c:numCache>
                <c:formatCode>#,##0.00</c:formatCode>
                <c:ptCount val="1518"/>
                <c:pt idx="0">
                  <c:v>6547.8</c:v>
                </c:pt>
                <c:pt idx="1">
                  <c:v>6417.16</c:v>
                </c:pt>
                <c:pt idx="2">
                  <c:v>6366.51</c:v>
                </c:pt>
                <c:pt idx="3">
                  <c:v>6419.83</c:v>
                </c:pt>
                <c:pt idx="4">
                  <c:v>6569.96</c:v>
                </c:pt>
                <c:pt idx="5">
                  <c:v>6501.14</c:v>
                </c:pt>
                <c:pt idx="6">
                  <c:v>6501.42</c:v>
                </c:pt>
                <c:pt idx="7">
                  <c:v>6542.2</c:v>
                </c:pt>
                <c:pt idx="8">
                  <c:v>6388.46</c:v>
                </c:pt>
                <c:pt idx="9">
                  <c:v>6498.78</c:v>
                </c:pt>
                <c:pt idx="10">
                  <c:v>6550.27</c:v>
                </c:pt>
                <c:pt idx="11">
                  <c:v>6585.53</c:v>
                </c:pt>
                <c:pt idx="12">
                  <c:v>6620.1</c:v>
                </c:pt>
                <c:pt idx="13">
                  <c:v>6728.04</c:v>
                </c:pt>
                <c:pt idx="14">
                  <c:v>6796.63</c:v>
                </c:pt>
                <c:pt idx="15">
                  <c:v>6832.83</c:v>
                </c:pt>
                <c:pt idx="16">
                  <c:v>6852.4</c:v>
                </c:pt>
                <c:pt idx="17">
                  <c:v>6811.61</c:v>
                </c:pt>
                <c:pt idx="18">
                  <c:v>6825.94</c:v>
                </c:pt>
                <c:pt idx="19">
                  <c:v>6810.6</c:v>
                </c:pt>
                <c:pt idx="20">
                  <c:v>6749.4</c:v>
                </c:pt>
                <c:pt idx="21">
                  <c:v>6782.55</c:v>
                </c:pt>
                <c:pt idx="22">
                  <c:v>6871.8</c:v>
                </c:pt>
                <c:pt idx="23">
                  <c:v>6860.02</c:v>
                </c:pt>
                <c:pt idx="24">
                  <c:v>6865.93</c:v>
                </c:pt>
                <c:pt idx="25">
                  <c:v>6853.44</c:v>
                </c:pt>
                <c:pt idx="26">
                  <c:v>6837.15</c:v>
                </c:pt>
                <c:pt idx="27">
                  <c:v>6829.12</c:v>
                </c:pt>
                <c:pt idx="28">
                  <c:v>6818.17</c:v>
                </c:pt>
                <c:pt idx="29">
                  <c:v>6828.11</c:v>
                </c:pt>
                <c:pt idx="30">
                  <c:v>6873.52</c:v>
                </c:pt>
                <c:pt idx="31">
                  <c:v>6857.05</c:v>
                </c:pt>
                <c:pt idx="32">
                  <c:v>6898.13</c:v>
                </c:pt>
                <c:pt idx="33">
                  <c:v>6898.08</c:v>
                </c:pt>
                <c:pt idx="34">
                  <c:v>6888.9</c:v>
                </c:pt>
                <c:pt idx="35">
                  <c:v>6915.2</c:v>
                </c:pt>
                <c:pt idx="36">
                  <c:v>6912.16</c:v>
                </c:pt>
                <c:pt idx="37">
                  <c:v>6949.63</c:v>
                </c:pt>
                <c:pt idx="38">
                  <c:v>6935.38</c:v>
                </c:pt>
                <c:pt idx="39">
                  <c:v>6949.73</c:v>
                </c:pt>
                <c:pt idx="40">
                  <c:v>6946.66</c:v>
                </c:pt>
                <c:pt idx="41">
                  <c:v>6940.64</c:v>
                </c:pt>
                <c:pt idx="42">
                  <c:v>6889.13</c:v>
                </c:pt>
                <c:pt idx="43">
                  <c:v>6919.24</c:v>
                </c:pt>
                <c:pt idx="44">
                  <c:v>6961.14</c:v>
                </c:pt>
                <c:pt idx="45">
                  <c:v>6911.8</c:v>
                </c:pt>
                <c:pt idx="46">
                  <c:v>6876.47</c:v>
                </c:pt>
                <c:pt idx="47">
                  <c:v>6702.84</c:v>
                </c:pt>
                <c:pt idx="48">
                  <c:v>6721.51</c:v>
                </c:pt>
                <c:pt idx="49">
                  <c:v>6761.07</c:v>
                </c:pt>
                <c:pt idx="50">
                  <c:v>6740.58</c:v>
                </c:pt>
                <c:pt idx="51">
                  <c:v>6804.08</c:v>
                </c:pt>
                <c:pt idx="52">
                  <c:v>6837.61</c:v>
                </c:pt>
                <c:pt idx="53">
                  <c:v>6945.2</c:v>
                </c:pt>
                <c:pt idx="54">
                  <c:v>6962.32</c:v>
                </c:pt>
                <c:pt idx="55">
                  <c:v>7022.51</c:v>
                </c:pt>
                <c:pt idx="56">
                  <c:v>7037.67</c:v>
                </c:pt>
                <c:pt idx="57">
                  <c:v>7019.68</c:v>
                </c:pt>
                <c:pt idx="58">
                  <c:v>6990.97</c:v>
                </c:pt>
                <c:pt idx="59">
                  <c:v>6895.33</c:v>
                </c:pt>
                <c:pt idx="60">
                  <c:v>6855.02</c:v>
                </c:pt>
                <c:pt idx="61">
                  <c:v>6891.43</c:v>
                </c:pt>
                <c:pt idx="62">
                  <c:v>6773.04</c:v>
                </c:pt>
                <c:pt idx="63">
                  <c:v>6809.5</c:v>
                </c:pt>
                <c:pt idx="64">
                  <c:v>6833.46</c:v>
                </c:pt>
                <c:pt idx="65">
                  <c:v>6961.77</c:v>
                </c:pt>
                <c:pt idx="66">
                  <c:v>6937.41</c:v>
                </c:pt>
                <c:pt idx="67">
                  <c:v>7015.36</c:v>
                </c:pt>
                <c:pt idx="68">
                  <c:v>7089.77</c:v>
                </c:pt>
                <c:pt idx="69">
                  <c:v>7064.3</c:v>
                </c:pt>
                <c:pt idx="70">
                  <c:v>7075.26</c:v>
                </c:pt>
                <c:pt idx="71">
                  <c:v>7096.78</c:v>
                </c:pt>
                <c:pt idx="72">
                  <c:v>7060.45</c:v>
                </c:pt>
                <c:pt idx="73">
                  <c:v>6994.63</c:v>
                </c:pt>
                <c:pt idx="74">
                  <c:v>7052.13</c:v>
                </c:pt>
                <c:pt idx="75">
                  <c:v>7062.93</c:v>
                </c:pt>
                <c:pt idx="76">
                  <c:v>7028.24</c:v>
                </c:pt>
                <c:pt idx="77">
                  <c:v>7053.67</c:v>
                </c:pt>
                <c:pt idx="78">
                  <c:v>7070.7</c:v>
                </c:pt>
                <c:pt idx="79">
                  <c:v>7103.98</c:v>
                </c:pt>
                <c:pt idx="80">
                  <c:v>7030.53</c:v>
                </c:pt>
                <c:pt idx="81">
                  <c:v>6946.28</c:v>
                </c:pt>
                <c:pt idx="82">
                  <c:v>6960.63</c:v>
                </c:pt>
                <c:pt idx="83">
                  <c:v>6985.95</c:v>
                </c:pt>
                <c:pt idx="84">
                  <c:v>6927.58</c:v>
                </c:pt>
                <c:pt idx="85">
                  <c:v>6933.74</c:v>
                </c:pt>
                <c:pt idx="86">
                  <c:v>6886.95</c:v>
                </c:pt>
                <c:pt idx="87">
                  <c:v>7046.82</c:v>
                </c:pt>
                <c:pt idx="88">
                  <c:v>7029.85</c:v>
                </c:pt>
                <c:pt idx="89">
                  <c:v>6933.8</c:v>
                </c:pt>
                <c:pt idx="90">
                  <c:v>6949.63</c:v>
                </c:pt>
                <c:pt idx="91">
                  <c:v>6973.04</c:v>
                </c:pt>
                <c:pt idx="92">
                  <c:v>6960.49</c:v>
                </c:pt>
                <c:pt idx="93">
                  <c:v>6968.87</c:v>
                </c:pt>
                <c:pt idx="94">
                  <c:v>6995.1</c:v>
                </c:pt>
                <c:pt idx="95">
                  <c:v>7007.26</c:v>
                </c:pt>
                <c:pt idx="96">
                  <c:v>7013.47</c:v>
                </c:pt>
                <c:pt idx="97">
                  <c:v>7031.72</c:v>
                </c:pt>
                <c:pt idx="98">
                  <c:v>6948.99</c:v>
                </c:pt>
                <c:pt idx="99">
                  <c:v>7033.33</c:v>
                </c:pt>
                <c:pt idx="100">
                  <c:v>7040.92</c:v>
                </c:pt>
                <c:pt idx="101">
                  <c:v>6984.43</c:v>
                </c:pt>
                <c:pt idx="102">
                  <c:v>6953.58</c:v>
                </c:pt>
                <c:pt idx="103">
                  <c:v>6928.27</c:v>
                </c:pt>
                <c:pt idx="104">
                  <c:v>6950.46</c:v>
                </c:pt>
                <c:pt idx="105">
                  <c:v>6859.24</c:v>
                </c:pt>
                <c:pt idx="106">
                  <c:v>6804.6</c:v>
                </c:pt>
                <c:pt idx="107">
                  <c:v>6790.04</c:v>
                </c:pt>
                <c:pt idx="108">
                  <c:v>6753.8</c:v>
                </c:pt>
                <c:pt idx="109">
                  <c:v>6830.27</c:v>
                </c:pt>
                <c:pt idx="110">
                  <c:v>6846.74</c:v>
                </c:pt>
                <c:pt idx="111">
                  <c:v>6784.92</c:v>
                </c:pt>
                <c:pt idx="112">
                  <c:v>6710.52</c:v>
                </c:pt>
                <c:pt idx="113">
                  <c:v>6710.1</c:v>
                </c:pt>
                <c:pt idx="114">
                  <c:v>6680.55</c:v>
                </c:pt>
                <c:pt idx="115">
                  <c:v>6707.88</c:v>
                </c:pt>
                <c:pt idx="116">
                  <c:v>6710.45</c:v>
                </c:pt>
                <c:pt idx="117">
                  <c:v>6825.67</c:v>
                </c:pt>
                <c:pt idx="118">
                  <c:v>6834.87</c:v>
                </c:pt>
                <c:pt idx="119">
                  <c:v>6844.8</c:v>
                </c:pt>
                <c:pt idx="120">
                  <c:v>6807.82</c:v>
                </c:pt>
                <c:pt idx="121">
                  <c:v>6753.7</c:v>
                </c:pt>
                <c:pt idx="122">
                  <c:v>6620.48</c:v>
                </c:pt>
                <c:pt idx="123">
                  <c:v>6520.98</c:v>
                </c:pt>
                <c:pt idx="124">
                  <c:v>6608.59</c:v>
                </c:pt>
                <c:pt idx="125">
                  <c:v>6630.47</c:v>
                </c:pt>
                <c:pt idx="126">
                  <c:v>6585.78</c:v>
                </c:pt>
                <c:pt idx="127">
                  <c:v>6535.68</c:v>
                </c:pt>
                <c:pt idx="128">
                  <c:v>6432.21</c:v>
                </c:pt>
                <c:pt idx="129">
                  <c:v>6490.7</c:v>
                </c:pt>
                <c:pt idx="130">
                  <c:v>6581.63</c:v>
                </c:pt>
                <c:pt idx="131">
                  <c:v>6673.38</c:v>
                </c:pt>
                <c:pt idx="132">
                  <c:v>6737.95</c:v>
                </c:pt>
                <c:pt idx="133">
                  <c:v>6753.75</c:v>
                </c:pt>
                <c:pt idx="134">
                  <c:v>6753.75</c:v>
                </c:pt>
                <c:pt idx="135">
                  <c:v>6796.45</c:v>
                </c:pt>
                <c:pt idx="136">
                  <c:v>6775.08</c:v>
                </c:pt>
                <c:pt idx="137">
                  <c:v>6788.69</c:v>
                </c:pt>
                <c:pt idx="138">
                  <c:v>6769.07</c:v>
                </c:pt>
                <c:pt idx="139">
                  <c:v>6667.34</c:v>
                </c:pt>
                <c:pt idx="140">
                  <c:v>6655.01</c:v>
                </c:pt>
                <c:pt idx="141">
                  <c:v>6579.81</c:v>
                </c:pt>
                <c:pt idx="142">
                  <c:v>6505.13</c:v>
                </c:pt>
                <c:pt idx="143">
                  <c:v>6555.28</c:v>
                </c:pt>
                <c:pt idx="144">
                  <c:v>6631</c:v>
                </c:pt>
                <c:pt idx="145">
                  <c:v>6668.87</c:v>
                </c:pt>
                <c:pt idx="146">
                  <c:v>6696.28</c:v>
                </c:pt>
                <c:pt idx="147">
                  <c:v>6688.62</c:v>
                </c:pt>
                <c:pt idx="148">
                  <c:v>6686.57</c:v>
                </c:pt>
                <c:pt idx="149">
                  <c:v>6752.41</c:v>
                </c:pt>
                <c:pt idx="150">
                  <c:v>6747.09</c:v>
                </c:pt>
                <c:pt idx="151">
                  <c:v>6718.49</c:v>
                </c:pt>
                <c:pt idx="152">
                  <c:v>6736.22</c:v>
                </c:pt>
                <c:pt idx="153">
                  <c:v>6664.54</c:v>
                </c:pt>
                <c:pt idx="154">
                  <c:v>6571.19</c:v>
                </c:pt>
                <c:pt idx="155">
                  <c:v>6568.33</c:v>
                </c:pt>
                <c:pt idx="156">
                  <c:v>6550.74</c:v>
                </c:pt>
                <c:pt idx="157">
                  <c:v>6550.3</c:v>
                </c:pt>
                <c:pt idx="158">
                  <c:v>6526.29</c:v>
                </c:pt>
                <c:pt idx="159">
                  <c:v>6403.45</c:v>
                </c:pt>
                <c:pt idx="160">
                  <c:v>6367.89</c:v>
                </c:pt>
                <c:pt idx="161">
                  <c:v>6187.65</c:v>
                </c:pt>
                <c:pt idx="162">
                  <c:v>5898.87</c:v>
                </c:pt>
                <c:pt idx="163">
                  <c:v>6081.34</c:v>
                </c:pt>
                <c:pt idx="164">
                  <c:v>5979.2</c:v>
                </c:pt>
                <c:pt idx="165">
                  <c:v>6192.03</c:v>
                </c:pt>
                <c:pt idx="166">
                  <c:v>6247.94</c:v>
                </c:pt>
                <c:pt idx="167">
                  <c:v>6058.54</c:v>
                </c:pt>
                <c:pt idx="168">
                  <c:v>6083.31</c:v>
                </c:pt>
                <c:pt idx="169">
                  <c:v>6194.1</c:v>
                </c:pt>
                <c:pt idx="170">
                  <c:v>6042.92</c:v>
                </c:pt>
                <c:pt idx="171">
                  <c:v>6074.52</c:v>
                </c:pt>
                <c:pt idx="172">
                  <c:v>6146.1</c:v>
                </c:pt>
                <c:pt idx="173">
                  <c:v>6229.01</c:v>
                </c:pt>
                <c:pt idx="174">
                  <c:v>6155.81</c:v>
                </c:pt>
                <c:pt idx="175">
                  <c:v>6117.76</c:v>
                </c:pt>
                <c:pt idx="176">
                  <c:v>6084.59</c:v>
                </c:pt>
                <c:pt idx="177">
                  <c:v>6137.6</c:v>
                </c:pt>
                <c:pt idx="178">
                  <c:v>6229.21</c:v>
                </c:pt>
                <c:pt idx="179">
                  <c:v>6186.99</c:v>
                </c:pt>
                <c:pt idx="180">
                  <c:v>6104.11</c:v>
                </c:pt>
                <c:pt idx="181">
                  <c:v>6108.71</c:v>
                </c:pt>
                <c:pt idx="182">
                  <c:v>5935.84</c:v>
                </c:pt>
                <c:pt idx="183">
                  <c:v>6032.24</c:v>
                </c:pt>
                <c:pt idx="184">
                  <c:v>5961.49</c:v>
                </c:pt>
                <c:pt idx="185">
                  <c:v>6109.01</c:v>
                </c:pt>
                <c:pt idx="186">
                  <c:v>5958.86</c:v>
                </c:pt>
                <c:pt idx="187">
                  <c:v>5909.24</c:v>
                </c:pt>
                <c:pt idx="188">
                  <c:v>6061.61</c:v>
                </c:pt>
                <c:pt idx="189">
                  <c:v>6072.47</c:v>
                </c:pt>
                <c:pt idx="190">
                  <c:v>6129.98</c:v>
                </c:pt>
                <c:pt idx="191">
                  <c:v>6298.92</c:v>
                </c:pt>
                <c:pt idx="192">
                  <c:v>6326.16</c:v>
                </c:pt>
                <c:pt idx="193">
                  <c:v>6336.35</c:v>
                </c:pt>
                <c:pt idx="194">
                  <c:v>6374.82</c:v>
                </c:pt>
                <c:pt idx="195">
                  <c:v>6416.16</c:v>
                </c:pt>
                <c:pt idx="196">
                  <c:v>6371.18</c:v>
                </c:pt>
                <c:pt idx="197">
                  <c:v>6342.28</c:v>
                </c:pt>
                <c:pt idx="198">
                  <c:v>6269.61</c:v>
                </c:pt>
                <c:pt idx="199">
                  <c:v>6338.67</c:v>
                </c:pt>
                <c:pt idx="200">
                  <c:v>6378.04</c:v>
                </c:pt>
                <c:pt idx="201">
                  <c:v>6352.33</c:v>
                </c:pt>
                <c:pt idx="202">
                  <c:v>6345.13</c:v>
                </c:pt>
                <c:pt idx="203">
                  <c:v>6348.42</c:v>
                </c:pt>
                <c:pt idx="204">
                  <c:v>6376.28</c:v>
                </c:pt>
                <c:pt idx="205">
                  <c:v>6444.08</c:v>
                </c:pt>
                <c:pt idx="206">
                  <c:v>6417.02</c:v>
                </c:pt>
                <c:pt idx="207">
                  <c:v>6365.27</c:v>
                </c:pt>
                <c:pt idx="208">
                  <c:v>6437.8</c:v>
                </c:pt>
                <c:pt idx="209">
                  <c:v>6395.8</c:v>
                </c:pt>
                <c:pt idx="210">
                  <c:v>6361.09</c:v>
                </c:pt>
                <c:pt idx="211">
                  <c:v>6361.8</c:v>
                </c:pt>
                <c:pt idx="212">
                  <c:v>6383.61</c:v>
                </c:pt>
                <c:pt idx="213">
                  <c:v>6412.88</c:v>
                </c:pt>
                <c:pt idx="214">
                  <c:v>6364.9</c:v>
                </c:pt>
                <c:pt idx="215">
                  <c:v>6353.83</c:v>
                </c:pt>
                <c:pt idx="216">
                  <c:v>6295.16</c:v>
                </c:pt>
                <c:pt idx="217">
                  <c:v>6275.28</c:v>
                </c:pt>
                <c:pt idx="218">
                  <c:v>6297.2</c:v>
                </c:pt>
                <c:pt idx="219">
                  <c:v>6178.68</c:v>
                </c:pt>
                <c:pt idx="220">
                  <c:v>6118.28</c:v>
                </c:pt>
                <c:pt idx="221">
                  <c:v>6146.38</c:v>
                </c:pt>
                <c:pt idx="222">
                  <c:v>6268.76</c:v>
                </c:pt>
                <c:pt idx="223">
                  <c:v>6278.97</c:v>
                </c:pt>
                <c:pt idx="224">
                  <c:v>6329.93</c:v>
                </c:pt>
                <c:pt idx="225">
                  <c:v>6334.63</c:v>
                </c:pt>
                <c:pt idx="226">
                  <c:v>6305.49</c:v>
                </c:pt>
                <c:pt idx="227">
                  <c:v>6277.23</c:v>
                </c:pt>
                <c:pt idx="228">
                  <c:v>6337.64</c:v>
                </c:pt>
                <c:pt idx="229">
                  <c:v>6393.13</c:v>
                </c:pt>
                <c:pt idx="230">
                  <c:v>6375.15</c:v>
                </c:pt>
                <c:pt idx="231">
                  <c:v>6356.09</c:v>
                </c:pt>
                <c:pt idx="232">
                  <c:v>6395.65</c:v>
                </c:pt>
                <c:pt idx="233">
                  <c:v>6420.93</c:v>
                </c:pt>
                <c:pt idx="234">
                  <c:v>6275</c:v>
                </c:pt>
                <c:pt idx="235">
                  <c:v>6238.29</c:v>
                </c:pt>
                <c:pt idx="236">
                  <c:v>6223.52</c:v>
                </c:pt>
                <c:pt idx="237">
                  <c:v>6135.22</c:v>
                </c:pt>
                <c:pt idx="238">
                  <c:v>6126.68</c:v>
                </c:pt>
                <c:pt idx="239">
                  <c:v>6088.05</c:v>
                </c:pt>
                <c:pt idx="240">
                  <c:v>5952.78</c:v>
                </c:pt>
                <c:pt idx="241">
                  <c:v>5874.06</c:v>
                </c:pt>
                <c:pt idx="242">
                  <c:v>6017.79</c:v>
                </c:pt>
                <c:pt idx="243">
                  <c:v>6061.19</c:v>
                </c:pt>
                <c:pt idx="244">
                  <c:v>6102.54</c:v>
                </c:pt>
                <c:pt idx="245">
                  <c:v>6052.42</c:v>
                </c:pt>
                <c:pt idx="246">
                  <c:v>6034.84</c:v>
                </c:pt>
                <c:pt idx="247">
                  <c:v>6083.1</c:v>
                </c:pt>
                <c:pt idx="248">
                  <c:v>6240.98</c:v>
                </c:pt>
                <c:pt idx="249">
                  <c:v>6254.64</c:v>
                </c:pt>
                <c:pt idx="250">
                  <c:v>6314.57</c:v>
                </c:pt>
                <c:pt idx="251">
                  <c:v>6274.05</c:v>
                </c:pt>
                <c:pt idx="252">
                  <c:v>6242.32</c:v>
                </c:pt>
                <c:pt idx="253">
                  <c:v>6093.43</c:v>
                </c:pt>
                <c:pt idx="254">
                  <c:v>6137.24</c:v>
                </c:pt>
                <c:pt idx="255">
                  <c:v>6073.38</c:v>
                </c:pt>
                <c:pt idx="256">
                  <c:v>5954.08</c:v>
                </c:pt>
                <c:pt idx="257">
                  <c:v>5912.44</c:v>
                </c:pt>
                <c:pt idx="258">
                  <c:v>5871.83</c:v>
                </c:pt>
                <c:pt idx="259">
                  <c:v>5929.24</c:v>
                </c:pt>
                <c:pt idx="260">
                  <c:v>5960.97</c:v>
                </c:pt>
                <c:pt idx="261">
                  <c:v>5918.23</c:v>
                </c:pt>
                <c:pt idx="262">
                  <c:v>5804.1</c:v>
                </c:pt>
                <c:pt idx="263">
                  <c:v>5779.92</c:v>
                </c:pt>
                <c:pt idx="264">
                  <c:v>5876.8</c:v>
                </c:pt>
                <c:pt idx="265">
                  <c:v>5673.58</c:v>
                </c:pt>
                <c:pt idx="266">
                  <c:v>5773.79</c:v>
                </c:pt>
                <c:pt idx="267">
                  <c:v>5900.01</c:v>
                </c:pt>
                <c:pt idx="268">
                  <c:v>5877</c:v>
                </c:pt>
                <c:pt idx="269">
                  <c:v>5911.46</c:v>
                </c:pt>
                <c:pt idx="270">
                  <c:v>5990.37</c:v>
                </c:pt>
                <c:pt idx="271">
                  <c:v>5931.78</c:v>
                </c:pt>
                <c:pt idx="272">
                  <c:v>6083.79</c:v>
                </c:pt>
                <c:pt idx="273">
                  <c:v>6060.1</c:v>
                </c:pt>
                <c:pt idx="274">
                  <c:v>5922.01</c:v>
                </c:pt>
                <c:pt idx="275">
                  <c:v>5837.14</c:v>
                </c:pt>
                <c:pt idx="276">
                  <c:v>5898.76</c:v>
                </c:pt>
                <c:pt idx="277">
                  <c:v>5848.06</c:v>
                </c:pt>
                <c:pt idx="278">
                  <c:v>5689.36</c:v>
                </c:pt>
                <c:pt idx="279">
                  <c:v>5632.19</c:v>
                </c:pt>
                <c:pt idx="280">
                  <c:v>5672.3</c:v>
                </c:pt>
                <c:pt idx="281">
                  <c:v>5536.97</c:v>
                </c:pt>
                <c:pt idx="282">
                  <c:v>5707.6</c:v>
                </c:pt>
                <c:pt idx="283">
                  <c:v>5824.28</c:v>
                </c:pt>
                <c:pt idx="284">
                  <c:v>5862.17</c:v>
                </c:pt>
                <c:pt idx="285">
                  <c:v>6030.32</c:v>
                </c:pt>
                <c:pt idx="286">
                  <c:v>5971.95</c:v>
                </c:pt>
                <c:pt idx="287">
                  <c:v>5950.23</c:v>
                </c:pt>
                <c:pt idx="288">
                  <c:v>6037.73</c:v>
                </c:pt>
                <c:pt idx="289">
                  <c:v>5962.31</c:v>
                </c:pt>
                <c:pt idx="290">
                  <c:v>5867.18</c:v>
                </c:pt>
                <c:pt idx="291">
                  <c:v>6012.81</c:v>
                </c:pt>
                <c:pt idx="292">
                  <c:v>6096.01</c:v>
                </c:pt>
                <c:pt idx="293">
                  <c:v>6097.09</c:v>
                </c:pt>
                <c:pt idx="294">
                  <c:v>6152.88</c:v>
                </c:pt>
                <c:pt idx="295">
                  <c:v>6147.06</c:v>
                </c:pt>
                <c:pt idx="296">
                  <c:v>6130.46</c:v>
                </c:pt>
                <c:pt idx="297">
                  <c:v>6199.43</c:v>
                </c:pt>
                <c:pt idx="298">
                  <c:v>6182.4</c:v>
                </c:pt>
                <c:pt idx="299">
                  <c:v>6125.44</c:v>
                </c:pt>
                <c:pt idx="300">
                  <c:v>6146.32</c:v>
                </c:pt>
                <c:pt idx="301">
                  <c:v>6036.7</c:v>
                </c:pt>
                <c:pt idx="302">
                  <c:v>6139.79</c:v>
                </c:pt>
                <c:pt idx="303">
                  <c:v>6174.57</c:v>
                </c:pt>
                <c:pt idx="304">
                  <c:v>6139.97</c:v>
                </c:pt>
                <c:pt idx="305">
                  <c:v>6175.49</c:v>
                </c:pt>
                <c:pt idx="306">
                  <c:v>6201.12</c:v>
                </c:pt>
                <c:pt idx="307">
                  <c:v>6189.64</c:v>
                </c:pt>
                <c:pt idx="308">
                  <c:v>6184.58</c:v>
                </c:pt>
                <c:pt idx="309">
                  <c:v>6192.74</c:v>
                </c:pt>
                <c:pt idx="310">
                  <c:v>6199.11</c:v>
                </c:pt>
                <c:pt idx="311">
                  <c:v>6106.48</c:v>
                </c:pt>
                <c:pt idx="312">
                  <c:v>6105.9</c:v>
                </c:pt>
                <c:pt idx="313">
                  <c:v>6203.17</c:v>
                </c:pt>
                <c:pt idx="314">
                  <c:v>6174.9</c:v>
                </c:pt>
                <c:pt idx="315">
                  <c:v>6146.05</c:v>
                </c:pt>
                <c:pt idx="316">
                  <c:v>6164.72</c:v>
                </c:pt>
                <c:pt idx="317">
                  <c:v>6091.23</c:v>
                </c:pt>
                <c:pt idx="318">
                  <c:v>6161.63</c:v>
                </c:pt>
                <c:pt idx="319">
                  <c:v>6136.89</c:v>
                </c:pt>
                <c:pt idx="320">
                  <c:v>6204.41</c:v>
                </c:pt>
                <c:pt idx="321">
                  <c:v>6200.12</c:v>
                </c:pt>
                <c:pt idx="322">
                  <c:v>6242.39</c:v>
                </c:pt>
                <c:pt idx="323">
                  <c:v>6362.89</c:v>
                </c:pt>
                <c:pt idx="324">
                  <c:v>6365.1</c:v>
                </c:pt>
                <c:pt idx="325">
                  <c:v>6343.75</c:v>
                </c:pt>
                <c:pt idx="326">
                  <c:v>6353.52</c:v>
                </c:pt>
                <c:pt idx="327">
                  <c:v>6405.35</c:v>
                </c:pt>
                <c:pt idx="328">
                  <c:v>6410.26</c:v>
                </c:pt>
                <c:pt idx="329">
                  <c:v>6381.44</c:v>
                </c:pt>
                <c:pt idx="330">
                  <c:v>6310.44</c:v>
                </c:pt>
                <c:pt idx="331">
                  <c:v>6260.92</c:v>
                </c:pt>
                <c:pt idx="332">
                  <c:v>6284.52</c:v>
                </c:pt>
                <c:pt idx="333">
                  <c:v>6319.91</c:v>
                </c:pt>
                <c:pt idx="334">
                  <c:v>6322.4</c:v>
                </c:pt>
                <c:pt idx="335">
                  <c:v>6241.89</c:v>
                </c:pt>
                <c:pt idx="336">
                  <c:v>6185.59</c:v>
                </c:pt>
                <c:pt idx="337">
                  <c:v>6112.02</c:v>
                </c:pt>
                <c:pt idx="338">
                  <c:v>6117.25</c:v>
                </c:pt>
                <c:pt idx="339">
                  <c:v>6125.7</c:v>
                </c:pt>
                <c:pt idx="340">
                  <c:v>6114.81</c:v>
                </c:pt>
                <c:pt idx="341">
                  <c:v>6156.65</c:v>
                </c:pt>
                <c:pt idx="342">
                  <c:v>6162.49</c:v>
                </c:pt>
                <c:pt idx="343">
                  <c:v>6104.19</c:v>
                </c:pt>
                <c:pt idx="344">
                  <c:v>6138.5</c:v>
                </c:pt>
                <c:pt idx="345">
                  <c:v>6151.4</c:v>
                </c:pt>
                <c:pt idx="346">
                  <c:v>6167.77</c:v>
                </c:pt>
                <c:pt idx="347">
                  <c:v>6165.8</c:v>
                </c:pt>
                <c:pt idx="348">
                  <c:v>6053.35</c:v>
                </c:pt>
                <c:pt idx="349">
                  <c:v>6156.32</c:v>
                </c:pt>
                <c:pt idx="350">
                  <c:v>6136.43</c:v>
                </c:pt>
                <c:pt idx="351">
                  <c:v>6219.26</c:v>
                </c:pt>
                <c:pt idx="352">
                  <c:v>6262.85</c:v>
                </c:pt>
                <c:pt idx="353">
                  <c:v>6265.65</c:v>
                </c:pt>
                <c:pt idx="354">
                  <c:v>6270.79</c:v>
                </c:pt>
                <c:pt idx="355">
                  <c:v>6230.79</c:v>
                </c:pt>
                <c:pt idx="356">
                  <c:v>6191.93</c:v>
                </c:pt>
                <c:pt idx="357">
                  <c:v>6185.61</c:v>
                </c:pt>
                <c:pt idx="358">
                  <c:v>6209.63</c:v>
                </c:pt>
                <c:pt idx="359">
                  <c:v>6273.4</c:v>
                </c:pt>
                <c:pt idx="360">
                  <c:v>6284.53</c:v>
                </c:pt>
                <c:pt idx="361">
                  <c:v>6301.52</c:v>
                </c:pt>
                <c:pt idx="362">
                  <c:v>6231.89</c:v>
                </c:pt>
                <c:pt idx="363">
                  <c:v>6115.76</c:v>
                </c:pt>
                <c:pt idx="364">
                  <c:v>6044.97</c:v>
                </c:pt>
                <c:pt idx="365">
                  <c:v>5923.53</c:v>
                </c:pt>
                <c:pt idx="366">
                  <c:v>5966.8</c:v>
                </c:pt>
                <c:pt idx="367">
                  <c:v>5950.48</c:v>
                </c:pt>
                <c:pt idx="368">
                  <c:v>6021.09</c:v>
                </c:pt>
                <c:pt idx="369">
                  <c:v>6204</c:v>
                </c:pt>
                <c:pt idx="370">
                  <c:v>6226.55</c:v>
                </c:pt>
                <c:pt idx="371">
                  <c:v>6261.19</c:v>
                </c:pt>
                <c:pt idx="372">
                  <c:v>6338.1</c:v>
                </c:pt>
                <c:pt idx="373">
                  <c:v>6138.69</c:v>
                </c:pt>
                <c:pt idx="374">
                  <c:v>5982.2</c:v>
                </c:pt>
                <c:pt idx="375">
                  <c:v>6140.39</c:v>
                </c:pt>
                <c:pt idx="376">
                  <c:v>6360.06</c:v>
                </c:pt>
                <c:pt idx="377">
                  <c:v>6504.33</c:v>
                </c:pt>
                <c:pt idx="378">
                  <c:v>6577.83</c:v>
                </c:pt>
                <c:pt idx="379">
                  <c:v>6522.26</c:v>
                </c:pt>
                <c:pt idx="380">
                  <c:v>6545.37</c:v>
                </c:pt>
                <c:pt idx="381">
                  <c:v>6463.59</c:v>
                </c:pt>
                <c:pt idx="382">
                  <c:v>6533.79</c:v>
                </c:pt>
                <c:pt idx="383">
                  <c:v>6590.64</c:v>
                </c:pt>
                <c:pt idx="384">
                  <c:v>6682.86</c:v>
                </c:pt>
                <c:pt idx="385">
                  <c:v>6680.69</c:v>
                </c:pt>
                <c:pt idx="386">
                  <c:v>6670.4</c:v>
                </c:pt>
                <c:pt idx="387">
                  <c:v>6654.47</c:v>
                </c:pt>
                <c:pt idx="388">
                  <c:v>6669.24</c:v>
                </c:pt>
                <c:pt idx="389">
                  <c:v>6695.42</c:v>
                </c:pt>
                <c:pt idx="390">
                  <c:v>6697.37</c:v>
                </c:pt>
                <c:pt idx="391">
                  <c:v>6728.99</c:v>
                </c:pt>
                <c:pt idx="392">
                  <c:v>6699.89</c:v>
                </c:pt>
                <c:pt idx="393">
                  <c:v>6730.48</c:v>
                </c:pt>
                <c:pt idx="394">
                  <c:v>6710.13</c:v>
                </c:pt>
                <c:pt idx="395">
                  <c:v>6724.03</c:v>
                </c:pt>
                <c:pt idx="396">
                  <c:v>6750.43</c:v>
                </c:pt>
                <c:pt idx="397">
                  <c:v>6721.06</c:v>
                </c:pt>
                <c:pt idx="398">
                  <c:v>6724.43</c:v>
                </c:pt>
                <c:pt idx="399">
                  <c:v>6693.95</c:v>
                </c:pt>
                <c:pt idx="400">
                  <c:v>6645.4</c:v>
                </c:pt>
                <c:pt idx="401">
                  <c:v>6634.4</c:v>
                </c:pt>
                <c:pt idx="402">
                  <c:v>6740.16</c:v>
                </c:pt>
                <c:pt idx="403">
                  <c:v>6793.47</c:v>
                </c:pt>
                <c:pt idx="404">
                  <c:v>6809.13</c:v>
                </c:pt>
                <c:pt idx="405">
                  <c:v>6851.3</c:v>
                </c:pt>
                <c:pt idx="406">
                  <c:v>6866.42</c:v>
                </c:pt>
                <c:pt idx="407">
                  <c:v>6914.71</c:v>
                </c:pt>
                <c:pt idx="408">
                  <c:v>6916.02</c:v>
                </c:pt>
                <c:pt idx="409">
                  <c:v>6941.19</c:v>
                </c:pt>
                <c:pt idx="410">
                  <c:v>6893.92</c:v>
                </c:pt>
                <c:pt idx="411">
                  <c:v>6859.15</c:v>
                </c:pt>
                <c:pt idx="412">
                  <c:v>6868.96</c:v>
                </c:pt>
                <c:pt idx="413">
                  <c:v>6858.95</c:v>
                </c:pt>
                <c:pt idx="414">
                  <c:v>6828.54</c:v>
                </c:pt>
                <c:pt idx="415">
                  <c:v>6868.51</c:v>
                </c:pt>
                <c:pt idx="416">
                  <c:v>6835.78</c:v>
                </c:pt>
                <c:pt idx="417">
                  <c:v>6816.9</c:v>
                </c:pt>
                <c:pt idx="418">
                  <c:v>6838.05</c:v>
                </c:pt>
                <c:pt idx="419">
                  <c:v>6820.79</c:v>
                </c:pt>
                <c:pt idx="420">
                  <c:v>6781.51</c:v>
                </c:pt>
                <c:pt idx="421">
                  <c:v>6745.97</c:v>
                </c:pt>
                <c:pt idx="422">
                  <c:v>6894.6</c:v>
                </c:pt>
                <c:pt idx="423">
                  <c:v>6879.42</c:v>
                </c:pt>
                <c:pt idx="424">
                  <c:v>6826.05</c:v>
                </c:pt>
                <c:pt idx="425">
                  <c:v>6846.58</c:v>
                </c:pt>
                <c:pt idx="426">
                  <c:v>6858.7</c:v>
                </c:pt>
                <c:pt idx="427">
                  <c:v>6776.95</c:v>
                </c:pt>
                <c:pt idx="428">
                  <c:v>6700.9</c:v>
                </c:pt>
                <c:pt idx="429">
                  <c:v>6665.63</c:v>
                </c:pt>
                <c:pt idx="430">
                  <c:v>6673.31</c:v>
                </c:pt>
                <c:pt idx="431">
                  <c:v>6730.3</c:v>
                </c:pt>
                <c:pt idx="432">
                  <c:v>6710.28</c:v>
                </c:pt>
                <c:pt idx="433">
                  <c:v>6813.55</c:v>
                </c:pt>
                <c:pt idx="434">
                  <c:v>6830.79</c:v>
                </c:pt>
                <c:pt idx="435">
                  <c:v>6834.77</c:v>
                </c:pt>
                <c:pt idx="436">
                  <c:v>6911.4</c:v>
                </c:pt>
                <c:pt idx="437">
                  <c:v>6909.43</c:v>
                </c:pt>
                <c:pt idx="438">
                  <c:v>6818.04</c:v>
                </c:pt>
                <c:pt idx="439">
                  <c:v>6807.67</c:v>
                </c:pt>
                <c:pt idx="440">
                  <c:v>6849.38</c:v>
                </c:pt>
                <c:pt idx="441">
                  <c:v>6919.42</c:v>
                </c:pt>
                <c:pt idx="442">
                  <c:v>6899.33</c:v>
                </c:pt>
                <c:pt idx="443">
                  <c:v>6983.52</c:v>
                </c:pt>
                <c:pt idx="444">
                  <c:v>7074.34</c:v>
                </c:pt>
                <c:pt idx="445">
                  <c:v>7033.25</c:v>
                </c:pt>
                <c:pt idx="446">
                  <c:v>6999.96</c:v>
                </c:pt>
                <c:pt idx="447">
                  <c:v>7044.39</c:v>
                </c:pt>
                <c:pt idx="448">
                  <c:v>7097.5</c:v>
                </c:pt>
                <c:pt idx="449">
                  <c:v>7070.88</c:v>
                </c:pt>
                <c:pt idx="450">
                  <c:v>7024.01</c:v>
                </c:pt>
                <c:pt idx="451">
                  <c:v>6977.74</c:v>
                </c:pt>
                <c:pt idx="452">
                  <c:v>7013.55</c:v>
                </c:pt>
                <c:pt idx="453">
                  <c:v>6947.55</c:v>
                </c:pt>
                <c:pt idx="454">
                  <c:v>7000.06</c:v>
                </c:pt>
                <c:pt idx="455">
                  <c:v>7021.92</c:v>
                </c:pt>
                <c:pt idx="456">
                  <c:v>7026.9</c:v>
                </c:pt>
                <c:pt idx="457">
                  <c:v>7020.47</c:v>
                </c:pt>
                <c:pt idx="458">
                  <c:v>6986.4</c:v>
                </c:pt>
                <c:pt idx="459">
                  <c:v>7017.64</c:v>
                </c:pt>
                <c:pt idx="460">
                  <c:v>6958.09</c:v>
                </c:pt>
                <c:pt idx="461">
                  <c:v>6986.57</c:v>
                </c:pt>
                <c:pt idx="462">
                  <c:v>6996.26</c:v>
                </c:pt>
                <c:pt idx="463">
                  <c:v>6954.22</c:v>
                </c:pt>
                <c:pt idx="464">
                  <c:v>6917.14</c:v>
                </c:pt>
                <c:pt idx="465">
                  <c:v>6845.42</c:v>
                </c:pt>
                <c:pt idx="466">
                  <c:v>6790.51</c:v>
                </c:pt>
                <c:pt idx="467">
                  <c:v>6693.26</c:v>
                </c:pt>
                <c:pt idx="468">
                  <c:v>6806.9</c:v>
                </c:pt>
                <c:pt idx="469">
                  <c:v>6843.13</c:v>
                </c:pt>
                <c:pt idx="470">
                  <c:v>6911.84</c:v>
                </c:pt>
                <c:pt idx="471">
                  <c:v>6827.98</c:v>
                </c:pt>
                <c:pt idx="472">
                  <c:v>6730.43</c:v>
                </c:pt>
                <c:pt idx="473">
                  <c:v>6753.18</c:v>
                </c:pt>
                <c:pt idx="474">
                  <c:v>6792.74</c:v>
                </c:pt>
                <c:pt idx="475">
                  <c:v>6749.72</c:v>
                </c:pt>
                <c:pt idx="476">
                  <c:v>6794.71</c:v>
                </c:pt>
                <c:pt idx="477">
                  <c:v>6775.77</c:v>
                </c:pt>
                <c:pt idx="478">
                  <c:v>6777.96</c:v>
                </c:pt>
                <c:pt idx="479">
                  <c:v>6819.72</c:v>
                </c:pt>
                <c:pt idx="480">
                  <c:v>6817.71</c:v>
                </c:pt>
                <c:pt idx="481">
                  <c:v>6829.2</c:v>
                </c:pt>
                <c:pt idx="482">
                  <c:v>6840.75</c:v>
                </c:pt>
                <c:pt idx="483">
                  <c:v>6799.47</c:v>
                </c:pt>
                <c:pt idx="484">
                  <c:v>6772</c:v>
                </c:pt>
                <c:pt idx="485">
                  <c:v>6783.79</c:v>
                </c:pt>
                <c:pt idx="486">
                  <c:v>6752.93</c:v>
                </c:pt>
                <c:pt idx="487">
                  <c:v>6730.72</c:v>
                </c:pt>
                <c:pt idx="488">
                  <c:v>6746.83</c:v>
                </c:pt>
                <c:pt idx="489">
                  <c:v>6779.84</c:v>
                </c:pt>
                <c:pt idx="490">
                  <c:v>6902.23</c:v>
                </c:pt>
                <c:pt idx="491">
                  <c:v>6931.55</c:v>
                </c:pt>
                <c:pt idx="492">
                  <c:v>6954.21</c:v>
                </c:pt>
                <c:pt idx="493">
                  <c:v>6890.42</c:v>
                </c:pt>
                <c:pt idx="494">
                  <c:v>6968.57</c:v>
                </c:pt>
                <c:pt idx="495">
                  <c:v>6949.19</c:v>
                </c:pt>
                <c:pt idx="496">
                  <c:v>6999.01</c:v>
                </c:pt>
                <c:pt idx="497">
                  <c:v>7011.64</c:v>
                </c:pt>
                <c:pt idx="498">
                  <c:v>7017.16</c:v>
                </c:pt>
                <c:pt idx="499">
                  <c:v>7043.96</c:v>
                </c:pt>
                <c:pt idx="500">
                  <c:v>7041.42</c:v>
                </c:pt>
                <c:pt idx="501">
                  <c:v>7063.68</c:v>
                </c:pt>
                <c:pt idx="502">
                  <c:v>7068.17</c:v>
                </c:pt>
                <c:pt idx="503">
                  <c:v>7106.08</c:v>
                </c:pt>
                <c:pt idx="504">
                  <c:v>7120.26</c:v>
                </c:pt>
                <c:pt idx="505">
                  <c:v>7142.83</c:v>
                </c:pt>
                <c:pt idx="506">
                  <c:v>7177.89</c:v>
                </c:pt>
                <c:pt idx="507">
                  <c:v>7189.74</c:v>
                </c:pt>
                <c:pt idx="508">
                  <c:v>7195.31</c:v>
                </c:pt>
                <c:pt idx="509">
                  <c:v>7210.05</c:v>
                </c:pt>
                <c:pt idx="510">
                  <c:v>7237.77</c:v>
                </c:pt>
                <c:pt idx="511">
                  <c:v>7275.47</c:v>
                </c:pt>
                <c:pt idx="512">
                  <c:v>7290.49</c:v>
                </c:pt>
                <c:pt idx="513">
                  <c:v>7292.37</c:v>
                </c:pt>
                <c:pt idx="514">
                  <c:v>7337.81</c:v>
                </c:pt>
                <c:pt idx="515">
                  <c:v>7327.13</c:v>
                </c:pt>
                <c:pt idx="516">
                  <c:v>7220.38</c:v>
                </c:pt>
                <c:pt idx="517">
                  <c:v>7247.61</c:v>
                </c:pt>
                <c:pt idx="518">
                  <c:v>7208.44</c:v>
                </c:pt>
                <c:pt idx="519">
                  <c:v>7198.44</c:v>
                </c:pt>
                <c:pt idx="520">
                  <c:v>7151.18</c:v>
                </c:pt>
                <c:pt idx="521">
                  <c:v>7150.34</c:v>
                </c:pt>
                <c:pt idx="522">
                  <c:v>7164.43</c:v>
                </c:pt>
                <c:pt idx="523">
                  <c:v>7161.49</c:v>
                </c:pt>
                <c:pt idx="524">
                  <c:v>7184.49</c:v>
                </c:pt>
                <c:pt idx="525">
                  <c:v>7118.48</c:v>
                </c:pt>
                <c:pt idx="526">
                  <c:v>7099.15</c:v>
                </c:pt>
                <c:pt idx="527">
                  <c:v>7107.65</c:v>
                </c:pt>
                <c:pt idx="528">
                  <c:v>7140.75</c:v>
                </c:pt>
                <c:pt idx="529">
                  <c:v>7188.3</c:v>
                </c:pt>
                <c:pt idx="530">
                  <c:v>7172.15</c:v>
                </c:pt>
                <c:pt idx="531">
                  <c:v>7186.22</c:v>
                </c:pt>
                <c:pt idx="532">
                  <c:v>7188.82</c:v>
                </c:pt>
                <c:pt idx="533">
                  <c:v>7229.5</c:v>
                </c:pt>
                <c:pt idx="534">
                  <c:v>7258.75</c:v>
                </c:pt>
                <c:pt idx="535">
                  <c:v>7278.92</c:v>
                </c:pt>
                <c:pt idx="536">
                  <c:v>7268.56</c:v>
                </c:pt>
                <c:pt idx="537">
                  <c:v>7302.41</c:v>
                </c:pt>
                <c:pt idx="538">
                  <c:v>7277.92</c:v>
                </c:pt>
                <c:pt idx="539">
                  <c:v>7299.96</c:v>
                </c:pt>
                <c:pt idx="540">
                  <c:v>7299.86</c:v>
                </c:pt>
                <c:pt idx="541">
                  <c:v>7274.83</c:v>
                </c:pt>
                <c:pt idx="542">
                  <c:v>7302.25</c:v>
                </c:pt>
                <c:pt idx="543">
                  <c:v>7271.37</c:v>
                </c:pt>
                <c:pt idx="544">
                  <c:v>7243.7</c:v>
                </c:pt>
                <c:pt idx="545">
                  <c:v>7253</c:v>
                </c:pt>
                <c:pt idx="546">
                  <c:v>7263.44</c:v>
                </c:pt>
                <c:pt idx="547">
                  <c:v>7382.9</c:v>
                </c:pt>
                <c:pt idx="548">
                  <c:v>7382.35</c:v>
                </c:pt>
                <c:pt idx="549">
                  <c:v>7374.26</c:v>
                </c:pt>
                <c:pt idx="550">
                  <c:v>7350.12</c:v>
                </c:pt>
                <c:pt idx="551">
                  <c:v>7338.99</c:v>
                </c:pt>
                <c:pt idx="552">
                  <c:v>7334.61</c:v>
                </c:pt>
                <c:pt idx="553">
                  <c:v>7314.96</c:v>
                </c:pt>
                <c:pt idx="554">
                  <c:v>7343.08</c:v>
                </c:pt>
                <c:pt idx="555">
                  <c:v>7367.08</c:v>
                </c:pt>
                <c:pt idx="556">
                  <c:v>7357.85</c:v>
                </c:pt>
                <c:pt idx="557">
                  <c:v>7368.64</c:v>
                </c:pt>
                <c:pt idx="558">
                  <c:v>7415.95</c:v>
                </c:pt>
                <c:pt idx="559">
                  <c:v>7424.96</c:v>
                </c:pt>
                <c:pt idx="560">
                  <c:v>7429.81</c:v>
                </c:pt>
                <c:pt idx="561">
                  <c:v>7378.34</c:v>
                </c:pt>
                <c:pt idx="562">
                  <c:v>7324.72</c:v>
                </c:pt>
                <c:pt idx="563">
                  <c:v>7340.71</c:v>
                </c:pt>
                <c:pt idx="564">
                  <c:v>7336.82</c:v>
                </c:pt>
                <c:pt idx="565">
                  <c:v>7293.5</c:v>
                </c:pt>
                <c:pt idx="566">
                  <c:v>7343.42</c:v>
                </c:pt>
                <c:pt idx="567">
                  <c:v>7373.72</c:v>
                </c:pt>
                <c:pt idx="568">
                  <c:v>7369.52</c:v>
                </c:pt>
                <c:pt idx="569">
                  <c:v>7322.92</c:v>
                </c:pt>
                <c:pt idx="570">
                  <c:v>7282.69</c:v>
                </c:pt>
                <c:pt idx="571">
                  <c:v>7321.82</c:v>
                </c:pt>
                <c:pt idx="572">
                  <c:v>7331.68</c:v>
                </c:pt>
                <c:pt idx="573">
                  <c:v>7303.2</c:v>
                </c:pt>
                <c:pt idx="574">
                  <c:v>7349.37</c:v>
                </c:pt>
                <c:pt idx="575">
                  <c:v>7348.94</c:v>
                </c:pt>
                <c:pt idx="576">
                  <c:v>7365.5</c:v>
                </c:pt>
                <c:pt idx="577">
                  <c:v>7348.99</c:v>
                </c:pt>
                <c:pt idx="578">
                  <c:v>7327.59</c:v>
                </c:pt>
                <c:pt idx="579">
                  <c:v>7147.5</c:v>
                </c:pt>
                <c:pt idx="580">
                  <c:v>7114.36</c:v>
                </c:pt>
                <c:pt idx="581">
                  <c:v>7118.54</c:v>
                </c:pt>
                <c:pt idx="582">
                  <c:v>7114.55</c:v>
                </c:pt>
                <c:pt idx="583">
                  <c:v>7264.68</c:v>
                </c:pt>
                <c:pt idx="584">
                  <c:v>7275.64</c:v>
                </c:pt>
                <c:pt idx="585">
                  <c:v>7288.72</c:v>
                </c:pt>
                <c:pt idx="586">
                  <c:v>7237.17</c:v>
                </c:pt>
                <c:pt idx="587">
                  <c:v>7203.94</c:v>
                </c:pt>
                <c:pt idx="588">
                  <c:v>7250.05</c:v>
                </c:pt>
                <c:pt idx="589">
                  <c:v>7234.53</c:v>
                </c:pt>
                <c:pt idx="590">
                  <c:v>7248.1</c:v>
                </c:pt>
                <c:pt idx="591">
                  <c:v>7297.43</c:v>
                </c:pt>
                <c:pt idx="592">
                  <c:v>7300.86</c:v>
                </c:pt>
                <c:pt idx="593">
                  <c:v>7342.21</c:v>
                </c:pt>
                <c:pt idx="594">
                  <c:v>7385.24</c:v>
                </c:pt>
                <c:pt idx="595">
                  <c:v>7386.63</c:v>
                </c:pt>
                <c:pt idx="596">
                  <c:v>7435.39</c:v>
                </c:pt>
                <c:pt idx="597">
                  <c:v>7454.37</c:v>
                </c:pt>
                <c:pt idx="598">
                  <c:v>7522.03</c:v>
                </c:pt>
                <c:pt idx="599">
                  <c:v>7503.47</c:v>
                </c:pt>
                <c:pt idx="600">
                  <c:v>7436.42</c:v>
                </c:pt>
                <c:pt idx="601">
                  <c:v>7470.71</c:v>
                </c:pt>
                <c:pt idx="602">
                  <c:v>7496.34</c:v>
                </c:pt>
                <c:pt idx="603">
                  <c:v>7485.29</c:v>
                </c:pt>
                <c:pt idx="604">
                  <c:v>7514.9</c:v>
                </c:pt>
                <c:pt idx="605">
                  <c:v>7517.71</c:v>
                </c:pt>
                <c:pt idx="606">
                  <c:v>7547.63</c:v>
                </c:pt>
                <c:pt idx="607">
                  <c:v>7526.51</c:v>
                </c:pt>
                <c:pt idx="608">
                  <c:v>7519.95</c:v>
                </c:pt>
                <c:pt idx="609">
                  <c:v>7543.77</c:v>
                </c:pt>
                <c:pt idx="610">
                  <c:v>7547.63</c:v>
                </c:pt>
                <c:pt idx="611">
                  <c:v>7525.76</c:v>
                </c:pt>
                <c:pt idx="612">
                  <c:v>7524.95</c:v>
                </c:pt>
                <c:pt idx="613">
                  <c:v>7478.62</c:v>
                </c:pt>
                <c:pt idx="614">
                  <c:v>7449.98</c:v>
                </c:pt>
                <c:pt idx="615">
                  <c:v>7527.33</c:v>
                </c:pt>
                <c:pt idx="616">
                  <c:v>7511.87</c:v>
                </c:pt>
                <c:pt idx="617">
                  <c:v>7500.44</c:v>
                </c:pt>
                <c:pt idx="618">
                  <c:v>7474.4</c:v>
                </c:pt>
                <c:pt idx="619">
                  <c:v>7419.36</c:v>
                </c:pt>
                <c:pt idx="620">
                  <c:v>7463.54</c:v>
                </c:pt>
                <c:pt idx="621">
                  <c:v>7523.81</c:v>
                </c:pt>
                <c:pt idx="622">
                  <c:v>7472.71</c:v>
                </c:pt>
                <c:pt idx="623">
                  <c:v>7447.79</c:v>
                </c:pt>
                <c:pt idx="624">
                  <c:v>7439.29</c:v>
                </c:pt>
                <c:pt idx="625">
                  <c:v>7424.13</c:v>
                </c:pt>
                <c:pt idx="626">
                  <c:v>7446.8</c:v>
                </c:pt>
                <c:pt idx="627">
                  <c:v>7434.36</c:v>
                </c:pt>
                <c:pt idx="628">
                  <c:v>7387.8</c:v>
                </c:pt>
                <c:pt idx="629">
                  <c:v>7350.32</c:v>
                </c:pt>
                <c:pt idx="630">
                  <c:v>7312.72</c:v>
                </c:pt>
                <c:pt idx="631">
                  <c:v>7377.09</c:v>
                </c:pt>
                <c:pt idx="632">
                  <c:v>7357.23</c:v>
                </c:pt>
                <c:pt idx="633">
                  <c:v>7367.6</c:v>
                </c:pt>
                <c:pt idx="634">
                  <c:v>7337.28</c:v>
                </c:pt>
                <c:pt idx="635">
                  <c:v>7350.92</c:v>
                </c:pt>
                <c:pt idx="636">
                  <c:v>7370.03</c:v>
                </c:pt>
                <c:pt idx="637">
                  <c:v>7329.76</c:v>
                </c:pt>
                <c:pt idx="638">
                  <c:v>7416.93</c:v>
                </c:pt>
                <c:pt idx="639">
                  <c:v>7413.44</c:v>
                </c:pt>
                <c:pt idx="640">
                  <c:v>7378.39</c:v>
                </c:pt>
                <c:pt idx="641">
                  <c:v>7404.13</c:v>
                </c:pt>
                <c:pt idx="642">
                  <c:v>7390.22</c:v>
                </c:pt>
                <c:pt idx="643">
                  <c:v>7430.91</c:v>
                </c:pt>
                <c:pt idx="644">
                  <c:v>7487.87</c:v>
                </c:pt>
                <c:pt idx="645">
                  <c:v>7452.91</c:v>
                </c:pt>
                <c:pt idx="646">
                  <c:v>7377.73</c:v>
                </c:pt>
                <c:pt idx="647">
                  <c:v>7434.82</c:v>
                </c:pt>
                <c:pt idx="648">
                  <c:v>7452.32</c:v>
                </c:pt>
                <c:pt idx="649">
                  <c:v>7443.01</c:v>
                </c:pt>
                <c:pt idx="650">
                  <c:v>7368.37</c:v>
                </c:pt>
                <c:pt idx="651">
                  <c:v>7372</c:v>
                </c:pt>
                <c:pt idx="652">
                  <c:v>7423.66</c:v>
                </c:pt>
                <c:pt idx="653">
                  <c:v>7411.43</c:v>
                </c:pt>
                <c:pt idx="654">
                  <c:v>7474.77</c:v>
                </c:pt>
                <c:pt idx="655">
                  <c:v>7511.71</c:v>
                </c:pt>
                <c:pt idx="656">
                  <c:v>7531.94</c:v>
                </c:pt>
                <c:pt idx="657">
                  <c:v>7542.73</c:v>
                </c:pt>
                <c:pt idx="658">
                  <c:v>7498.06</c:v>
                </c:pt>
                <c:pt idx="659">
                  <c:v>7389.94</c:v>
                </c:pt>
                <c:pt idx="660">
                  <c:v>7309.96</c:v>
                </c:pt>
                <c:pt idx="661">
                  <c:v>7353.89</c:v>
                </c:pt>
                <c:pt idx="662">
                  <c:v>7383.85</c:v>
                </c:pt>
                <c:pt idx="663">
                  <c:v>7433.03</c:v>
                </c:pt>
                <c:pt idx="664">
                  <c:v>7387.87</c:v>
                </c:pt>
                <c:pt idx="665">
                  <c:v>7323.98</c:v>
                </c:pt>
                <c:pt idx="666">
                  <c:v>7318.88</c:v>
                </c:pt>
                <c:pt idx="667">
                  <c:v>7381.74</c:v>
                </c:pt>
                <c:pt idx="668">
                  <c:v>7382.65</c:v>
                </c:pt>
                <c:pt idx="669">
                  <c:v>7407.06</c:v>
                </c:pt>
                <c:pt idx="670">
                  <c:v>7401.46</c:v>
                </c:pt>
                <c:pt idx="671">
                  <c:v>7337.43</c:v>
                </c:pt>
                <c:pt idx="672">
                  <c:v>7365.26</c:v>
                </c:pt>
                <c:pt idx="673">
                  <c:v>7430.62</c:v>
                </c:pt>
                <c:pt idx="674">
                  <c:v>7438.5</c:v>
                </c:pt>
                <c:pt idx="675">
                  <c:v>7411.47</c:v>
                </c:pt>
                <c:pt idx="676">
                  <c:v>7372.92</c:v>
                </c:pt>
                <c:pt idx="677">
                  <c:v>7354.13</c:v>
                </c:pt>
                <c:pt idx="678">
                  <c:v>7396.98</c:v>
                </c:pt>
                <c:pt idx="679">
                  <c:v>7377.6</c:v>
                </c:pt>
                <c:pt idx="680">
                  <c:v>7413.59</c:v>
                </c:pt>
                <c:pt idx="681">
                  <c:v>7400.69</c:v>
                </c:pt>
                <c:pt idx="682">
                  <c:v>7379.7</c:v>
                </c:pt>
                <c:pt idx="683">
                  <c:v>7295.39</c:v>
                </c:pt>
                <c:pt idx="684">
                  <c:v>7215.47</c:v>
                </c:pt>
                <c:pt idx="685">
                  <c:v>7253.28</c:v>
                </c:pt>
                <c:pt idx="686">
                  <c:v>7275.25</c:v>
                </c:pt>
                <c:pt idx="687">
                  <c:v>7271.95</c:v>
                </c:pt>
                <c:pt idx="688">
                  <c:v>7263.9</c:v>
                </c:pt>
                <c:pt idx="689">
                  <c:v>7310.64</c:v>
                </c:pt>
                <c:pt idx="690">
                  <c:v>7301.29</c:v>
                </c:pt>
                <c:pt idx="691">
                  <c:v>7285.74</c:v>
                </c:pt>
                <c:pt idx="692">
                  <c:v>7313.51</c:v>
                </c:pt>
                <c:pt idx="693">
                  <c:v>7322.82</c:v>
                </c:pt>
                <c:pt idx="694">
                  <c:v>7372.76</c:v>
                </c:pt>
                <c:pt idx="695">
                  <c:v>7438.84</c:v>
                </c:pt>
                <c:pt idx="696">
                  <c:v>7468.11</c:v>
                </c:pt>
                <c:pt idx="697">
                  <c:v>7467.58</c:v>
                </c:pt>
                <c:pt idx="698">
                  <c:v>7507.99</c:v>
                </c:pt>
                <c:pt idx="699">
                  <c:v>7522.87</c:v>
                </c:pt>
                <c:pt idx="700">
                  <c:v>7507.89</c:v>
                </c:pt>
                <c:pt idx="701">
                  <c:v>7538.27</c:v>
                </c:pt>
                <c:pt idx="702">
                  <c:v>7533.81</c:v>
                </c:pt>
                <c:pt idx="703">
                  <c:v>7556.24</c:v>
                </c:pt>
                <c:pt idx="704">
                  <c:v>7535.44</c:v>
                </c:pt>
                <c:pt idx="705">
                  <c:v>7526.97</c:v>
                </c:pt>
                <c:pt idx="706">
                  <c:v>7516.17</c:v>
                </c:pt>
                <c:pt idx="707">
                  <c:v>7542.87</c:v>
                </c:pt>
                <c:pt idx="708">
                  <c:v>7523.04</c:v>
                </c:pt>
                <c:pt idx="709">
                  <c:v>7523.23</c:v>
                </c:pt>
                <c:pt idx="710">
                  <c:v>7524.45</c:v>
                </c:pt>
                <c:pt idx="711">
                  <c:v>7526.54</c:v>
                </c:pt>
                <c:pt idx="712">
                  <c:v>7447.21</c:v>
                </c:pt>
                <c:pt idx="713">
                  <c:v>7486.5</c:v>
                </c:pt>
                <c:pt idx="714">
                  <c:v>7505.03</c:v>
                </c:pt>
                <c:pt idx="715">
                  <c:v>7487.81</c:v>
                </c:pt>
                <c:pt idx="716">
                  <c:v>7493.08</c:v>
                </c:pt>
                <c:pt idx="717">
                  <c:v>7487.96</c:v>
                </c:pt>
                <c:pt idx="718">
                  <c:v>7555.32</c:v>
                </c:pt>
                <c:pt idx="719">
                  <c:v>7560.35</c:v>
                </c:pt>
                <c:pt idx="720">
                  <c:v>7562.28</c:v>
                </c:pt>
                <c:pt idx="721">
                  <c:v>7513.11</c:v>
                </c:pt>
                <c:pt idx="722">
                  <c:v>7529.72</c:v>
                </c:pt>
                <c:pt idx="723">
                  <c:v>7484.1</c:v>
                </c:pt>
                <c:pt idx="724">
                  <c:v>7432.99</c:v>
                </c:pt>
                <c:pt idx="725">
                  <c:v>7415.18</c:v>
                </c:pt>
                <c:pt idx="726">
                  <c:v>7414.42</c:v>
                </c:pt>
                <c:pt idx="727">
                  <c:v>7372.61</c:v>
                </c:pt>
                <c:pt idx="728">
                  <c:v>7386.94</c:v>
                </c:pt>
                <c:pt idx="729">
                  <c:v>7380.68</c:v>
                </c:pt>
                <c:pt idx="730">
                  <c:v>7389.46</c:v>
                </c:pt>
                <c:pt idx="731">
                  <c:v>7411.34</c:v>
                </c:pt>
                <c:pt idx="732">
                  <c:v>7419.02</c:v>
                </c:pt>
                <c:pt idx="733">
                  <c:v>7417.24</c:v>
                </c:pt>
                <c:pt idx="734">
                  <c:v>7409.64</c:v>
                </c:pt>
                <c:pt idx="735">
                  <c:v>7383.9</c:v>
                </c:pt>
                <c:pt idx="736">
                  <c:v>7460.65</c:v>
                </c:pt>
                <c:pt idx="737">
                  <c:v>7393.56</c:v>
                </c:pt>
                <c:pt idx="738">
                  <c:v>7326.67</c:v>
                </c:pt>
                <c:pt idx="739">
                  <c:v>7300.49</c:v>
                </c:pt>
                <c:pt idx="740">
                  <c:v>7338.97</c:v>
                </c:pt>
                <c:pt idx="741">
                  <c:v>7327.5</c:v>
                </c:pt>
                <c:pt idx="742">
                  <c:v>7348.03</c:v>
                </c:pt>
                <c:pt idx="743">
                  <c:v>7320.75</c:v>
                </c:pt>
                <c:pt idx="744">
                  <c:v>7393.96</c:v>
                </c:pt>
                <c:pt idx="745">
                  <c:v>7453.48</c:v>
                </c:pt>
                <c:pt idx="746">
                  <c:v>7500.41</c:v>
                </c:pt>
                <c:pt idx="747">
                  <c:v>7496.51</c:v>
                </c:pt>
                <c:pt idx="748">
                  <c:v>7448.12</c:v>
                </c:pt>
                <c:pt idx="749">
                  <c:v>7490.57</c:v>
                </c:pt>
                <c:pt idx="750">
                  <c:v>7537.01</c:v>
                </c:pt>
                <c:pt idx="751">
                  <c:v>7544.09</c:v>
                </c:pt>
                <c:pt idx="752">
                  <c:v>7525.22</c:v>
                </c:pt>
                <c:pt idx="753">
                  <c:v>7603.98</c:v>
                </c:pt>
                <c:pt idx="754">
                  <c:v>7592.66</c:v>
                </c:pt>
                <c:pt idx="755">
                  <c:v>7620.68</c:v>
                </c:pt>
                <c:pt idx="756">
                  <c:v>7622.88</c:v>
                </c:pt>
                <c:pt idx="757">
                  <c:v>7687.77</c:v>
                </c:pt>
                <c:pt idx="758">
                  <c:v>7648.1</c:v>
                </c:pt>
                <c:pt idx="759">
                  <c:v>7671.11</c:v>
                </c:pt>
                <c:pt idx="760">
                  <c:v>7695.88</c:v>
                </c:pt>
                <c:pt idx="761">
                  <c:v>7724.22</c:v>
                </c:pt>
                <c:pt idx="762">
                  <c:v>7696.51</c:v>
                </c:pt>
                <c:pt idx="763">
                  <c:v>7731.02</c:v>
                </c:pt>
                <c:pt idx="764">
                  <c:v>7748.51</c:v>
                </c:pt>
                <c:pt idx="765">
                  <c:v>7762.94</c:v>
                </c:pt>
                <c:pt idx="766">
                  <c:v>7778.64</c:v>
                </c:pt>
                <c:pt idx="767">
                  <c:v>7769.14</c:v>
                </c:pt>
                <c:pt idx="768">
                  <c:v>7755.93</c:v>
                </c:pt>
                <c:pt idx="769">
                  <c:v>7725.43</c:v>
                </c:pt>
                <c:pt idx="770">
                  <c:v>7700.96</c:v>
                </c:pt>
                <c:pt idx="771">
                  <c:v>7730.79</c:v>
                </c:pt>
                <c:pt idx="772">
                  <c:v>7715.44</c:v>
                </c:pt>
                <c:pt idx="773">
                  <c:v>7731.83</c:v>
                </c:pt>
                <c:pt idx="774">
                  <c:v>7643.43</c:v>
                </c:pt>
                <c:pt idx="775">
                  <c:v>7615.84</c:v>
                </c:pt>
                <c:pt idx="776">
                  <c:v>7665.54</c:v>
                </c:pt>
                <c:pt idx="777">
                  <c:v>7671.53</c:v>
                </c:pt>
                <c:pt idx="778">
                  <c:v>7587.98</c:v>
                </c:pt>
                <c:pt idx="779">
                  <c:v>7533.55</c:v>
                </c:pt>
                <c:pt idx="780">
                  <c:v>7490.39</c:v>
                </c:pt>
                <c:pt idx="781">
                  <c:v>7443.43</c:v>
                </c:pt>
                <c:pt idx="782">
                  <c:v>7334.98</c:v>
                </c:pt>
                <c:pt idx="783">
                  <c:v>7141.4</c:v>
                </c:pt>
                <c:pt idx="784">
                  <c:v>7279.42</c:v>
                </c:pt>
                <c:pt idx="785">
                  <c:v>7170.69</c:v>
                </c:pt>
                <c:pt idx="786">
                  <c:v>7092.43</c:v>
                </c:pt>
                <c:pt idx="787">
                  <c:v>7177.06</c:v>
                </c:pt>
                <c:pt idx="788">
                  <c:v>7168.01</c:v>
                </c:pt>
                <c:pt idx="789">
                  <c:v>7213.97</c:v>
                </c:pt>
                <c:pt idx="790">
                  <c:v>7234.81</c:v>
                </c:pt>
                <c:pt idx="791">
                  <c:v>7294.7</c:v>
                </c:pt>
                <c:pt idx="792">
                  <c:v>7247.66</c:v>
                </c:pt>
                <c:pt idx="793">
                  <c:v>7246.77</c:v>
                </c:pt>
                <c:pt idx="794">
                  <c:v>7281.57</c:v>
                </c:pt>
                <c:pt idx="795">
                  <c:v>7252.39</c:v>
                </c:pt>
                <c:pt idx="796">
                  <c:v>7244.41</c:v>
                </c:pt>
                <c:pt idx="797">
                  <c:v>7289.58</c:v>
                </c:pt>
                <c:pt idx="798">
                  <c:v>7282.45</c:v>
                </c:pt>
                <c:pt idx="799">
                  <c:v>7231.91</c:v>
                </c:pt>
                <c:pt idx="800">
                  <c:v>7175.64</c:v>
                </c:pt>
                <c:pt idx="801">
                  <c:v>7069.9</c:v>
                </c:pt>
                <c:pt idx="802">
                  <c:v>7115.98</c:v>
                </c:pt>
                <c:pt idx="803">
                  <c:v>7146.75</c:v>
                </c:pt>
                <c:pt idx="804">
                  <c:v>7157.84</c:v>
                </c:pt>
                <c:pt idx="805">
                  <c:v>7203.24</c:v>
                </c:pt>
                <c:pt idx="806">
                  <c:v>7224.51</c:v>
                </c:pt>
                <c:pt idx="807">
                  <c:v>7214.76</c:v>
                </c:pt>
                <c:pt idx="808">
                  <c:v>7138.78</c:v>
                </c:pt>
                <c:pt idx="809">
                  <c:v>7132.69</c:v>
                </c:pt>
                <c:pt idx="810">
                  <c:v>7139.76</c:v>
                </c:pt>
                <c:pt idx="811">
                  <c:v>7164.14</c:v>
                </c:pt>
                <c:pt idx="812">
                  <c:v>7042.93</c:v>
                </c:pt>
                <c:pt idx="813">
                  <c:v>7061.27</c:v>
                </c:pt>
                <c:pt idx="814">
                  <c:v>7038.97</c:v>
                </c:pt>
                <c:pt idx="815">
                  <c:v>6952.59</c:v>
                </c:pt>
                <c:pt idx="816">
                  <c:v>6921.94</c:v>
                </c:pt>
                <c:pt idx="817">
                  <c:v>6888.69</c:v>
                </c:pt>
                <c:pt idx="818">
                  <c:v>7000.14</c:v>
                </c:pt>
                <c:pt idx="819">
                  <c:v>7044.74</c:v>
                </c:pt>
                <c:pt idx="820">
                  <c:v>7056.61</c:v>
                </c:pt>
                <c:pt idx="821">
                  <c:v>7030.46</c:v>
                </c:pt>
                <c:pt idx="822">
                  <c:v>7034.01</c:v>
                </c:pt>
                <c:pt idx="823">
                  <c:v>7199.5</c:v>
                </c:pt>
                <c:pt idx="824">
                  <c:v>7183.64</c:v>
                </c:pt>
                <c:pt idx="825">
                  <c:v>7194.75</c:v>
                </c:pt>
                <c:pt idx="826">
                  <c:v>7266.75</c:v>
                </c:pt>
                <c:pt idx="827">
                  <c:v>7257.14</c:v>
                </c:pt>
                <c:pt idx="828">
                  <c:v>7258.34</c:v>
                </c:pt>
                <c:pt idx="829">
                  <c:v>7264.56</c:v>
                </c:pt>
                <c:pt idx="830">
                  <c:v>7198.2</c:v>
                </c:pt>
                <c:pt idx="831">
                  <c:v>7226.05</c:v>
                </c:pt>
                <c:pt idx="832">
                  <c:v>7317.34</c:v>
                </c:pt>
                <c:pt idx="833">
                  <c:v>7328.92</c:v>
                </c:pt>
                <c:pt idx="834">
                  <c:v>7368.17</c:v>
                </c:pt>
                <c:pt idx="835">
                  <c:v>7398.87</c:v>
                </c:pt>
                <c:pt idx="836">
                  <c:v>7425.4</c:v>
                </c:pt>
                <c:pt idx="837">
                  <c:v>7379.32</c:v>
                </c:pt>
                <c:pt idx="838">
                  <c:v>7421.43</c:v>
                </c:pt>
                <c:pt idx="839">
                  <c:v>7502.21</c:v>
                </c:pt>
                <c:pt idx="840">
                  <c:v>7509.3</c:v>
                </c:pt>
                <c:pt idx="841">
                  <c:v>7520.36</c:v>
                </c:pt>
                <c:pt idx="842">
                  <c:v>7543.2</c:v>
                </c:pt>
                <c:pt idx="843">
                  <c:v>7502.69</c:v>
                </c:pt>
                <c:pt idx="844">
                  <c:v>7567.14</c:v>
                </c:pt>
                <c:pt idx="845">
                  <c:v>7565.75</c:v>
                </c:pt>
                <c:pt idx="846">
                  <c:v>7662.52</c:v>
                </c:pt>
                <c:pt idx="847">
                  <c:v>7700.97</c:v>
                </c:pt>
                <c:pt idx="848">
                  <c:v>7724.55</c:v>
                </c:pt>
                <c:pt idx="849">
                  <c:v>7710.98</c:v>
                </c:pt>
                <c:pt idx="850">
                  <c:v>7722.98</c:v>
                </c:pt>
                <c:pt idx="851">
                  <c:v>7734.2</c:v>
                </c:pt>
                <c:pt idx="852">
                  <c:v>7787.97</c:v>
                </c:pt>
                <c:pt idx="853">
                  <c:v>7778.79</c:v>
                </c:pt>
                <c:pt idx="854">
                  <c:v>7859.17</c:v>
                </c:pt>
                <c:pt idx="855">
                  <c:v>7877.45</c:v>
                </c:pt>
                <c:pt idx="856">
                  <c:v>7788.44</c:v>
                </c:pt>
                <c:pt idx="857">
                  <c:v>7716.74</c:v>
                </c:pt>
                <c:pt idx="858">
                  <c:v>7730.28</c:v>
                </c:pt>
                <c:pt idx="859">
                  <c:v>7632.64</c:v>
                </c:pt>
                <c:pt idx="860">
                  <c:v>7689.57</c:v>
                </c:pt>
                <c:pt idx="861">
                  <c:v>7678.2</c:v>
                </c:pt>
                <c:pt idx="862">
                  <c:v>7701.77</c:v>
                </c:pt>
                <c:pt idx="863">
                  <c:v>7741.29</c:v>
                </c:pt>
                <c:pt idx="864">
                  <c:v>7686.8</c:v>
                </c:pt>
                <c:pt idx="865">
                  <c:v>7712.37</c:v>
                </c:pt>
                <c:pt idx="866">
                  <c:v>7704.4</c:v>
                </c:pt>
                <c:pt idx="867">
                  <c:v>7681.07</c:v>
                </c:pt>
                <c:pt idx="868">
                  <c:v>7737.43</c:v>
                </c:pt>
                <c:pt idx="869">
                  <c:v>7703.81</c:v>
                </c:pt>
                <c:pt idx="870">
                  <c:v>7703.71</c:v>
                </c:pt>
                <c:pt idx="871">
                  <c:v>7765.79</c:v>
                </c:pt>
                <c:pt idx="872">
                  <c:v>7633.91</c:v>
                </c:pt>
                <c:pt idx="873">
                  <c:v>7631.33</c:v>
                </c:pt>
                <c:pt idx="874">
                  <c:v>7603.85</c:v>
                </c:pt>
                <c:pt idx="875">
                  <c:v>7627.4</c:v>
                </c:pt>
                <c:pt idx="876">
                  <c:v>7556.44</c:v>
                </c:pt>
                <c:pt idx="877">
                  <c:v>7682.27</c:v>
                </c:pt>
                <c:pt idx="878">
                  <c:v>7509.84</c:v>
                </c:pt>
                <c:pt idx="879">
                  <c:v>7537.92</c:v>
                </c:pt>
                <c:pt idx="880">
                  <c:v>7621.69</c:v>
                </c:pt>
                <c:pt idx="881">
                  <c:v>7615.63</c:v>
                </c:pt>
                <c:pt idx="882">
                  <c:v>7636.93</c:v>
                </c:pt>
                <c:pt idx="883">
                  <c:v>7547.85</c:v>
                </c:pt>
                <c:pt idx="884">
                  <c:v>7593.29</c:v>
                </c:pt>
                <c:pt idx="885">
                  <c:v>7573.09</c:v>
                </c:pt>
                <c:pt idx="886">
                  <c:v>7603.22</c:v>
                </c:pt>
                <c:pt idx="887">
                  <c:v>7617.7</c:v>
                </c:pt>
                <c:pt idx="888">
                  <c:v>7687.99</c:v>
                </c:pt>
                <c:pt idx="889">
                  <c:v>7692.04</c:v>
                </c:pt>
                <c:pt idx="890">
                  <c:v>7591.96</c:v>
                </c:pt>
                <c:pt idx="891">
                  <c:v>7651.33</c:v>
                </c:pt>
                <c:pt idx="892">
                  <c:v>7661.87</c:v>
                </c:pt>
                <c:pt idx="893">
                  <c:v>7600.45</c:v>
                </c:pt>
                <c:pt idx="894">
                  <c:v>7626.33</c:v>
                </c:pt>
                <c:pt idx="895">
                  <c:v>7676.28</c:v>
                </c:pt>
                <c:pt idx="896">
                  <c:v>7683.97</c:v>
                </c:pt>
                <c:pt idx="897">
                  <c:v>7678.79</c:v>
                </c:pt>
                <c:pt idx="898">
                  <c:v>7655.79</c:v>
                </c:pt>
                <c:pt idx="899">
                  <c:v>7709.05</c:v>
                </c:pt>
                <c:pt idx="900">
                  <c:v>7658.26</c:v>
                </c:pt>
                <c:pt idx="901">
                  <c:v>7663.17</c:v>
                </c:pt>
                <c:pt idx="902">
                  <c:v>7701.31</c:v>
                </c:pt>
                <c:pt idx="903">
                  <c:v>7700.85</c:v>
                </c:pt>
                <c:pt idx="904">
                  <c:v>7748.76</c:v>
                </c:pt>
                <c:pt idx="905">
                  <c:v>7652.91</c:v>
                </c:pt>
                <c:pt idx="906">
                  <c:v>7575.93</c:v>
                </c:pt>
                <c:pt idx="907">
                  <c:v>7659.1</c:v>
                </c:pt>
                <c:pt idx="908">
                  <c:v>7663.78</c:v>
                </c:pt>
                <c:pt idx="909">
                  <c:v>7718.48</c:v>
                </c:pt>
                <c:pt idx="910">
                  <c:v>7776.65</c:v>
                </c:pt>
                <c:pt idx="911">
                  <c:v>7741.77</c:v>
                </c:pt>
                <c:pt idx="912">
                  <c:v>7667.01</c:v>
                </c:pt>
                <c:pt idx="913">
                  <c:v>7642.45</c:v>
                </c:pt>
                <c:pt idx="914">
                  <c:v>7611.64</c:v>
                </c:pt>
                <c:pt idx="915">
                  <c:v>7497.87</c:v>
                </c:pt>
                <c:pt idx="916">
                  <c:v>7556.38</c:v>
                </c:pt>
                <c:pt idx="917">
                  <c:v>7558.59</c:v>
                </c:pt>
                <c:pt idx="918">
                  <c:v>7591.26</c:v>
                </c:pt>
                <c:pt idx="919">
                  <c:v>7565.7</c:v>
                </c:pt>
                <c:pt idx="920">
                  <c:v>7574.24</c:v>
                </c:pt>
                <c:pt idx="921">
                  <c:v>7563.22</c:v>
                </c:pt>
                <c:pt idx="922">
                  <c:v>7577.49</c:v>
                </c:pt>
                <c:pt idx="923">
                  <c:v>7617.22</c:v>
                </c:pt>
                <c:pt idx="924">
                  <c:v>7563.21</c:v>
                </c:pt>
                <c:pt idx="925">
                  <c:v>7516.03</c:v>
                </c:pt>
                <c:pt idx="926">
                  <c:v>7432.42</c:v>
                </c:pt>
                <c:pt idx="927">
                  <c:v>7504.6</c:v>
                </c:pt>
                <c:pt idx="928">
                  <c:v>7457.86</c:v>
                </c:pt>
                <c:pt idx="929">
                  <c:v>7383.28</c:v>
                </c:pt>
                <c:pt idx="930">
                  <c:v>7318.96</c:v>
                </c:pt>
                <c:pt idx="931">
                  <c:v>7277.7</c:v>
                </c:pt>
                <c:pt idx="932">
                  <c:v>7279.3</c:v>
                </c:pt>
                <c:pt idx="933">
                  <c:v>7273.54</c:v>
                </c:pt>
                <c:pt idx="934">
                  <c:v>7313.36</c:v>
                </c:pt>
                <c:pt idx="935">
                  <c:v>7281.57</c:v>
                </c:pt>
                <c:pt idx="936">
                  <c:v>7304.04</c:v>
                </c:pt>
                <c:pt idx="937">
                  <c:v>7302.1</c:v>
                </c:pt>
                <c:pt idx="938">
                  <c:v>7300.23</c:v>
                </c:pt>
                <c:pt idx="939">
                  <c:v>7331.12</c:v>
                </c:pt>
                <c:pt idx="940">
                  <c:v>7367.32</c:v>
                </c:pt>
                <c:pt idx="941">
                  <c:v>7490.23</c:v>
                </c:pt>
                <c:pt idx="942">
                  <c:v>7458.41</c:v>
                </c:pt>
                <c:pt idx="943">
                  <c:v>7507.56</c:v>
                </c:pt>
                <c:pt idx="944">
                  <c:v>7511.49</c:v>
                </c:pt>
                <c:pt idx="945">
                  <c:v>7545.44</c:v>
                </c:pt>
                <c:pt idx="946">
                  <c:v>7510.2</c:v>
                </c:pt>
                <c:pt idx="947">
                  <c:v>7495.67</c:v>
                </c:pt>
                <c:pt idx="948">
                  <c:v>7474.55</c:v>
                </c:pt>
                <c:pt idx="949">
                  <c:v>7510.28</c:v>
                </c:pt>
                <c:pt idx="950">
                  <c:v>7418.34</c:v>
                </c:pt>
                <c:pt idx="951">
                  <c:v>7318.54</c:v>
                </c:pt>
                <c:pt idx="952">
                  <c:v>7233.33</c:v>
                </c:pt>
                <c:pt idx="953">
                  <c:v>7237.59</c:v>
                </c:pt>
                <c:pt idx="954">
                  <c:v>7145.74</c:v>
                </c:pt>
                <c:pt idx="955">
                  <c:v>7006.93</c:v>
                </c:pt>
                <c:pt idx="956">
                  <c:v>6995.91</c:v>
                </c:pt>
                <c:pt idx="957">
                  <c:v>7029.22</c:v>
                </c:pt>
                <c:pt idx="958">
                  <c:v>7059.4</c:v>
                </c:pt>
                <c:pt idx="959">
                  <c:v>7054.6</c:v>
                </c:pt>
                <c:pt idx="960">
                  <c:v>7026.99</c:v>
                </c:pt>
                <c:pt idx="961">
                  <c:v>7049.8</c:v>
                </c:pt>
                <c:pt idx="962">
                  <c:v>7042.8</c:v>
                </c:pt>
                <c:pt idx="963">
                  <c:v>6955.21</c:v>
                </c:pt>
                <c:pt idx="964">
                  <c:v>6962.98</c:v>
                </c:pt>
                <c:pt idx="965">
                  <c:v>7004.1</c:v>
                </c:pt>
                <c:pt idx="966">
                  <c:v>6939.56</c:v>
                </c:pt>
                <c:pt idx="967">
                  <c:v>7026.32</c:v>
                </c:pt>
                <c:pt idx="968">
                  <c:v>7035.85</c:v>
                </c:pt>
                <c:pt idx="969">
                  <c:v>7128.1</c:v>
                </c:pt>
                <c:pt idx="970">
                  <c:v>7114.66</c:v>
                </c:pt>
                <c:pt idx="971">
                  <c:v>7094.12</c:v>
                </c:pt>
                <c:pt idx="972">
                  <c:v>7103.84</c:v>
                </c:pt>
                <c:pt idx="973">
                  <c:v>7040.68</c:v>
                </c:pt>
                <c:pt idx="974">
                  <c:v>7117.28</c:v>
                </c:pt>
                <c:pt idx="975">
                  <c:v>7140.68</c:v>
                </c:pt>
                <c:pt idx="976">
                  <c:v>7105.34</c:v>
                </c:pt>
                <c:pt idx="977">
                  <c:v>7053.08</c:v>
                </c:pt>
                <c:pt idx="978">
                  <c:v>7053.76</c:v>
                </c:pt>
                <c:pt idx="979">
                  <c:v>7033.79</c:v>
                </c:pt>
                <c:pt idx="980">
                  <c:v>7038.01</c:v>
                </c:pt>
                <c:pt idx="981">
                  <c:v>7013.88</c:v>
                </c:pt>
                <c:pt idx="982">
                  <c:v>7000.89</c:v>
                </c:pt>
                <c:pt idx="983">
                  <c:v>6947.92</c:v>
                </c:pt>
                <c:pt idx="984">
                  <c:v>7050.23</c:v>
                </c:pt>
                <c:pt idx="985">
                  <c:v>6960.32</c:v>
                </c:pt>
                <c:pt idx="986">
                  <c:v>6952.86</c:v>
                </c:pt>
                <c:pt idx="987">
                  <c:v>7036</c:v>
                </c:pt>
                <c:pt idx="988">
                  <c:v>7016.85</c:v>
                </c:pt>
                <c:pt idx="989">
                  <c:v>7004.52</c:v>
                </c:pt>
                <c:pt idx="990">
                  <c:v>7038.95</c:v>
                </c:pt>
                <c:pt idx="991">
                  <c:v>6980.24</c:v>
                </c:pt>
                <c:pt idx="992">
                  <c:v>7062.41</c:v>
                </c:pt>
                <c:pt idx="993">
                  <c:v>7022.76</c:v>
                </c:pt>
                <c:pt idx="994">
                  <c:v>6921.84</c:v>
                </c:pt>
                <c:pt idx="995">
                  <c:v>6704.05</c:v>
                </c:pt>
                <c:pt idx="996">
                  <c:v>6778.11</c:v>
                </c:pt>
                <c:pt idx="997">
                  <c:v>6721.54</c:v>
                </c:pt>
                <c:pt idx="998">
                  <c:v>6806.94</c:v>
                </c:pt>
                <c:pt idx="999">
                  <c:v>6880.19</c:v>
                </c:pt>
                <c:pt idx="1000">
                  <c:v>6877.5</c:v>
                </c:pt>
                <c:pt idx="1001">
                  <c:v>6845.17</c:v>
                </c:pt>
                <c:pt idx="1002">
                  <c:v>6773.24</c:v>
                </c:pt>
                <c:pt idx="1003">
                  <c:v>6701.59</c:v>
                </c:pt>
                <c:pt idx="1004">
                  <c:v>6765.94</c:v>
                </c:pt>
                <c:pt idx="1005">
                  <c:v>6711.93</c:v>
                </c:pt>
                <c:pt idx="1006">
                  <c:v>6721.17</c:v>
                </c:pt>
                <c:pt idx="1007">
                  <c:v>6685.99</c:v>
                </c:pt>
                <c:pt idx="1008">
                  <c:v>6584.68</c:v>
                </c:pt>
                <c:pt idx="1009">
                  <c:v>6733.97</c:v>
                </c:pt>
                <c:pt idx="1010">
                  <c:v>6728.13</c:v>
                </c:pt>
                <c:pt idx="1011">
                  <c:v>6734.23</c:v>
                </c:pt>
                <c:pt idx="1012">
                  <c:v>6692.66</c:v>
                </c:pt>
                <c:pt idx="1013">
                  <c:v>6837.42</c:v>
                </c:pt>
                <c:pt idx="1014">
                  <c:v>6810.88</c:v>
                </c:pt>
                <c:pt idx="1015">
                  <c:v>6861.6</c:v>
                </c:pt>
                <c:pt idx="1016">
                  <c:v>6906.63</c:v>
                </c:pt>
                <c:pt idx="1017">
                  <c:v>6942.87</c:v>
                </c:pt>
                <c:pt idx="1018">
                  <c:v>6918.18</c:v>
                </c:pt>
                <c:pt idx="1019">
                  <c:v>6855.02</c:v>
                </c:pt>
                <c:pt idx="1020">
                  <c:v>6895.02</c:v>
                </c:pt>
                <c:pt idx="1021">
                  <c:v>6862.68</c:v>
                </c:pt>
                <c:pt idx="1022">
                  <c:v>6834.92</c:v>
                </c:pt>
                <c:pt idx="1023">
                  <c:v>6968.33</c:v>
                </c:pt>
                <c:pt idx="1024">
                  <c:v>6970.59</c:v>
                </c:pt>
                <c:pt idx="1025">
                  <c:v>6901.39</c:v>
                </c:pt>
                <c:pt idx="1026">
                  <c:v>6842.88</c:v>
                </c:pt>
                <c:pt idx="1027">
                  <c:v>6818.95</c:v>
                </c:pt>
                <c:pt idx="1028">
                  <c:v>6809.22</c:v>
                </c:pt>
                <c:pt idx="1029">
                  <c:v>6747.1</c:v>
                </c:pt>
                <c:pt idx="1030">
                  <c:v>6833.93</c:v>
                </c:pt>
                <c:pt idx="1031">
                  <c:v>6941.63</c:v>
                </c:pt>
                <c:pt idx="1032">
                  <c:v>6968.85</c:v>
                </c:pt>
                <c:pt idx="1033">
                  <c:v>7020.22</c:v>
                </c:pt>
                <c:pt idx="1034">
                  <c:v>7034.13</c:v>
                </c:pt>
                <c:pt idx="1035">
                  <c:v>7177.37</c:v>
                </c:pt>
                <c:pt idx="1036">
                  <c:v>7173.09</c:v>
                </c:pt>
                <c:pt idx="1037">
                  <c:v>7093.58</c:v>
                </c:pt>
                <c:pt idx="1038">
                  <c:v>7071.18</c:v>
                </c:pt>
                <c:pt idx="1039">
                  <c:v>7129.11</c:v>
                </c:pt>
                <c:pt idx="1040">
                  <c:v>7133.14</c:v>
                </c:pt>
                <c:pt idx="1041">
                  <c:v>7190.84</c:v>
                </c:pt>
                <c:pt idx="1042">
                  <c:v>7197.01</c:v>
                </c:pt>
                <c:pt idx="1043">
                  <c:v>7236.68</c:v>
                </c:pt>
                <c:pt idx="1044">
                  <c:v>7219.47</c:v>
                </c:pt>
                <c:pt idx="1045">
                  <c:v>7179.17</c:v>
                </c:pt>
                <c:pt idx="1046">
                  <c:v>7228.62</c:v>
                </c:pt>
                <c:pt idx="1047">
                  <c:v>7167.39</c:v>
                </c:pt>
                <c:pt idx="1048">
                  <c:v>7178.6</c:v>
                </c:pt>
                <c:pt idx="1049">
                  <c:v>7183.74</c:v>
                </c:pt>
                <c:pt idx="1050">
                  <c:v>7151.12</c:v>
                </c:pt>
                <c:pt idx="1051">
                  <c:v>7107.2</c:v>
                </c:pt>
                <c:pt idx="1052">
                  <c:v>7074.73</c:v>
                </c:pt>
                <c:pt idx="1053">
                  <c:v>7106.73</c:v>
                </c:pt>
                <c:pt idx="1054">
                  <c:v>7134.39</c:v>
                </c:pt>
                <c:pt idx="1055">
                  <c:v>7183.43</c:v>
                </c:pt>
                <c:pt idx="1056">
                  <c:v>7196</c:v>
                </c:pt>
                <c:pt idx="1057">
                  <c:v>7157.55</c:v>
                </c:pt>
                <c:pt idx="1058">
                  <c:v>7104.31</c:v>
                </c:pt>
                <c:pt idx="1059">
                  <c:v>7130.62</c:v>
                </c:pt>
                <c:pt idx="1060">
                  <c:v>7151.15</c:v>
                </c:pt>
                <c:pt idx="1061">
                  <c:v>7159.19</c:v>
                </c:pt>
                <c:pt idx="1062">
                  <c:v>7185.43</c:v>
                </c:pt>
                <c:pt idx="1063">
                  <c:v>7228.28</c:v>
                </c:pt>
                <c:pt idx="1064">
                  <c:v>7299.19</c:v>
                </c:pt>
                <c:pt idx="1065">
                  <c:v>7324</c:v>
                </c:pt>
                <c:pt idx="1066">
                  <c:v>7291.01</c:v>
                </c:pt>
                <c:pt idx="1067">
                  <c:v>7355.31</c:v>
                </c:pt>
                <c:pt idx="1068">
                  <c:v>7207.59</c:v>
                </c:pt>
                <c:pt idx="1069">
                  <c:v>7177.58</c:v>
                </c:pt>
                <c:pt idx="1070">
                  <c:v>7196.29</c:v>
                </c:pt>
                <c:pt idx="1071">
                  <c:v>7194.19</c:v>
                </c:pt>
                <c:pt idx="1072">
                  <c:v>7234.33</c:v>
                </c:pt>
                <c:pt idx="1073">
                  <c:v>7279.19</c:v>
                </c:pt>
                <c:pt idx="1074">
                  <c:v>7317.38</c:v>
                </c:pt>
                <c:pt idx="1075">
                  <c:v>7391.12</c:v>
                </c:pt>
                <c:pt idx="1076">
                  <c:v>7418.28</c:v>
                </c:pt>
                <c:pt idx="1077">
                  <c:v>7401.94</c:v>
                </c:pt>
                <c:pt idx="1078">
                  <c:v>7446.87</c:v>
                </c:pt>
                <c:pt idx="1079">
                  <c:v>7451.89</c:v>
                </c:pt>
                <c:pt idx="1080">
                  <c:v>7425.57</c:v>
                </c:pt>
                <c:pt idx="1081">
                  <c:v>7421.91</c:v>
                </c:pt>
                <c:pt idx="1082">
                  <c:v>7417.95</c:v>
                </c:pt>
                <c:pt idx="1083">
                  <c:v>7437.06</c:v>
                </c:pt>
                <c:pt idx="1084">
                  <c:v>7436.87</c:v>
                </c:pt>
                <c:pt idx="1085">
                  <c:v>7469.92</c:v>
                </c:pt>
                <c:pt idx="1086">
                  <c:v>7471.32</c:v>
                </c:pt>
                <c:pt idx="1087">
                  <c:v>7459.88</c:v>
                </c:pt>
                <c:pt idx="1088">
                  <c:v>7523.07</c:v>
                </c:pt>
                <c:pt idx="1089">
                  <c:v>7471.75</c:v>
                </c:pt>
                <c:pt idx="1090">
                  <c:v>7434.13</c:v>
                </c:pt>
                <c:pt idx="1091">
                  <c:v>7428.19</c:v>
                </c:pt>
                <c:pt idx="1092">
                  <c:v>7440.66</c:v>
                </c:pt>
                <c:pt idx="1093">
                  <c:v>7418.22</c:v>
                </c:pt>
                <c:pt idx="1094">
                  <c:v>7385.26</c:v>
                </c:pt>
                <c:pt idx="1095">
                  <c:v>7351.31</c:v>
                </c:pt>
                <c:pt idx="1096">
                  <c:v>7380.64</c:v>
                </c:pt>
                <c:pt idx="1097">
                  <c:v>7260.47</c:v>
                </c:pt>
                <c:pt idx="1098">
                  <c:v>7271</c:v>
                </c:pt>
                <c:pt idx="1099">
                  <c:v>7207.41</c:v>
                </c:pt>
                <c:pt idx="1100">
                  <c:v>7203.29</c:v>
                </c:pt>
                <c:pt idx="1101">
                  <c:v>7163.68</c:v>
                </c:pt>
                <c:pt idx="1102">
                  <c:v>7241.6</c:v>
                </c:pt>
                <c:pt idx="1103">
                  <c:v>7296.95</c:v>
                </c:pt>
                <c:pt idx="1104">
                  <c:v>7353.51</c:v>
                </c:pt>
                <c:pt idx="1105">
                  <c:v>7348.62</c:v>
                </c:pt>
                <c:pt idx="1106">
                  <c:v>7310.88</c:v>
                </c:pt>
                <c:pt idx="1107">
                  <c:v>7328.92</c:v>
                </c:pt>
                <c:pt idx="1108">
                  <c:v>7334.19</c:v>
                </c:pt>
                <c:pt idx="1109">
                  <c:v>7231.04</c:v>
                </c:pt>
                <c:pt idx="1110">
                  <c:v>7277.73</c:v>
                </c:pt>
                <c:pt idx="1111">
                  <c:v>7268.95</c:v>
                </c:pt>
                <c:pt idx="1112">
                  <c:v>7185.3</c:v>
                </c:pt>
                <c:pt idx="1113">
                  <c:v>7218.16</c:v>
                </c:pt>
                <c:pt idx="1114">
                  <c:v>7161.71</c:v>
                </c:pt>
                <c:pt idx="1115">
                  <c:v>7184.8</c:v>
                </c:pt>
                <c:pt idx="1116">
                  <c:v>7214.29</c:v>
                </c:pt>
                <c:pt idx="1117">
                  <c:v>7220.22</c:v>
                </c:pt>
                <c:pt idx="1118">
                  <c:v>7259.85</c:v>
                </c:pt>
                <c:pt idx="1119">
                  <c:v>7331.94</c:v>
                </c:pt>
                <c:pt idx="1120">
                  <c:v>7375.54</c:v>
                </c:pt>
                <c:pt idx="1121">
                  <c:v>7398.45</c:v>
                </c:pt>
                <c:pt idx="1122">
                  <c:v>7367.62</c:v>
                </c:pt>
                <c:pt idx="1123">
                  <c:v>7368.57</c:v>
                </c:pt>
                <c:pt idx="1124">
                  <c:v>7345.78</c:v>
                </c:pt>
                <c:pt idx="1125">
                  <c:v>7357.31</c:v>
                </c:pt>
                <c:pt idx="1126">
                  <c:v>7443.04</c:v>
                </c:pt>
                <c:pt idx="1127">
                  <c:v>7403.54</c:v>
                </c:pt>
                <c:pt idx="1128">
                  <c:v>7424.44</c:v>
                </c:pt>
                <c:pt idx="1129">
                  <c:v>7407.5</c:v>
                </c:pt>
                <c:pt idx="1130">
                  <c:v>7416.69</c:v>
                </c:pt>
                <c:pt idx="1131">
                  <c:v>7422.43</c:v>
                </c:pt>
                <c:pt idx="1132">
                  <c:v>7416.39</c:v>
                </c:pt>
                <c:pt idx="1133">
                  <c:v>7402.33</c:v>
                </c:pt>
                <c:pt idx="1134">
                  <c:v>7425.63</c:v>
                </c:pt>
                <c:pt idx="1135">
                  <c:v>7497.5</c:v>
                </c:pt>
                <c:pt idx="1136">
                  <c:v>7559.19</c:v>
                </c:pt>
                <c:pt idx="1137">
                  <c:v>7609.32</c:v>
                </c:pt>
                <c:pt idx="1138">
                  <c:v>7603.58</c:v>
                </c:pt>
                <c:pt idx="1139">
                  <c:v>7553.14</c:v>
                </c:pt>
                <c:pt idx="1140">
                  <c:v>7549.27</c:v>
                </c:pt>
                <c:pt idx="1141">
                  <c:v>7536.47</c:v>
                </c:pt>
                <c:pt idx="1142">
                  <c:v>7530.69</c:v>
                </c:pt>
                <c:pt idx="1143">
                  <c:v>7509.82</c:v>
                </c:pt>
                <c:pt idx="1144">
                  <c:v>7505.97</c:v>
                </c:pt>
                <c:pt idx="1145">
                  <c:v>7531.72</c:v>
                </c:pt>
                <c:pt idx="1146">
                  <c:v>7577.2</c:v>
                </c:pt>
                <c:pt idx="1147">
                  <c:v>7535.46</c:v>
                </c:pt>
                <c:pt idx="1148">
                  <c:v>7493.09</c:v>
                </c:pt>
                <c:pt idx="1149">
                  <c:v>7508.7</c:v>
                </c:pt>
                <c:pt idx="1150">
                  <c:v>7514.93</c:v>
                </c:pt>
                <c:pt idx="1151">
                  <c:v>7556.86</c:v>
                </c:pt>
                <c:pt idx="1152">
                  <c:v>7501.46</c:v>
                </c:pt>
                <c:pt idx="1153">
                  <c:v>7489.05</c:v>
                </c:pt>
                <c:pt idx="1154">
                  <c:v>7549.06</c:v>
                </c:pt>
                <c:pt idx="1155">
                  <c:v>7686.61</c:v>
                </c:pt>
                <c:pt idx="1156">
                  <c:v>7646.77</c:v>
                </c:pt>
                <c:pt idx="1157">
                  <c:v>7586.78</c:v>
                </c:pt>
                <c:pt idx="1158">
                  <c:v>7584.87</c:v>
                </c:pt>
                <c:pt idx="1159">
                  <c:v>7407.06</c:v>
                </c:pt>
                <c:pt idx="1160">
                  <c:v>7223.85</c:v>
                </c:pt>
                <c:pt idx="1161">
                  <c:v>7171.69</c:v>
                </c:pt>
                <c:pt idx="1162">
                  <c:v>7198.7</c:v>
                </c:pt>
                <c:pt idx="1163">
                  <c:v>7285.9</c:v>
                </c:pt>
                <c:pt idx="1164">
                  <c:v>7253.85</c:v>
                </c:pt>
                <c:pt idx="1165">
                  <c:v>7226.72</c:v>
                </c:pt>
                <c:pt idx="1166">
                  <c:v>7250.9</c:v>
                </c:pt>
                <c:pt idx="1167">
                  <c:v>7147.88</c:v>
                </c:pt>
                <c:pt idx="1168">
                  <c:v>7067.01</c:v>
                </c:pt>
                <c:pt idx="1169">
                  <c:v>7117.15</c:v>
                </c:pt>
                <c:pt idx="1170">
                  <c:v>7189.65</c:v>
                </c:pt>
                <c:pt idx="1171">
                  <c:v>7125</c:v>
                </c:pt>
                <c:pt idx="1172">
                  <c:v>7203.97</c:v>
                </c:pt>
                <c:pt idx="1173">
                  <c:v>7128.18</c:v>
                </c:pt>
                <c:pt idx="1174">
                  <c:v>7094.98</c:v>
                </c:pt>
                <c:pt idx="1175">
                  <c:v>7089.58</c:v>
                </c:pt>
                <c:pt idx="1176">
                  <c:v>7114.71</c:v>
                </c:pt>
                <c:pt idx="1177">
                  <c:v>7184.32</c:v>
                </c:pt>
                <c:pt idx="1178">
                  <c:v>7207.18</c:v>
                </c:pt>
                <c:pt idx="1179">
                  <c:v>7281.94</c:v>
                </c:pt>
                <c:pt idx="1180">
                  <c:v>7268.19</c:v>
                </c:pt>
                <c:pt idx="1181">
                  <c:v>7311.26</c:v>
                </c:pt>
                <c:pt idx="1182">
                  <c:v>7271.17</c:v>
                </c:pt>
                <c:pt idx="1183">
                  <c:v>7282.34</c:v>
                </c:pt>
                <c:pt idx="1184">
                  <c:v>7235.81</c:v>
                </c:pt>
                <c:pt idx="1185">
                  <c:v>7267.95</c:v>
                </c:pt>
                <c:pt idx="1186">
                  <c:v>7338.03</c:v>
                </c:pt>
                <c:pt idx="1187">
                  <c:v>7344.67</c:v>
                </c:pt>
                <c:pt idx="1188">
                  <c:v>7367.46</c:v>
                </c:pt>
                <c:pt idx="1189">
                  <c:v>7321.41</c:v>
                </c:pt>
                <c:pt idx="1190">
                  <c:v>7320.4</c:v>
                </c:pt>
                <c:pt idx="1191">
                  <c:v>7314.05</c:v>
                </c:pt>
                <c:pt idx="1192">
                  <c:v>7356.42</c:v>
                </c:pt>
                <c:pt idx="1193">
                  <c:v>7344.92</c:v>
                </c:pt>
                <c:pt idx="1194">
                  <c:v>7326.08</c:v>
                </c:pt>
                <c:pt idx="1195">
                  <c:v>7291.43</c:v>
                </c:pt>
                <c:pt idx="1196">
                  <c:v>7289.99</c:v>
                </c:pt>
                <c:pt idx="1197">
                  <c:v>7351.08</c:v>
                </c:pt>
                <c:pt idx="1198">
                  <c:v>7426.21</c:v>
                </c:pt>
                <c:pt idx="1199">
                  <c:v>7408.21</c:v>
                </c:pt>
                <c:pt idx="1200">
                  <c:v>7360.32</c:v>
                </c:pt>
                <c:pt idx="1201">
                  <c:v>7122.54</c:v>
                </c:pt>
                <c:pt idx="1202">
                  <c:v>7077.64</c:v>
                </c:pt>
                <c:pt idx="1203">
                  <c:v>7155.38</c:v>
                </c:pt>
                <c:pt idx="1204">
                  <c:v>7197.88</c:v>
                </c:pt>
                <c:pt idx="1205">
                  <c:v>7143.15</c:v>
                </c:pt>
                <c:pt idx="1206">
                  <c:v>7166.5</c:v>
                </c:pt>
                <c:pt idx="1207">
                  <c:v>7186.36</c:v>
                </c:pt>
                <c:pt idx="1208">
                  <c:v>7247.08</c:v>
                </c:pt>
                <c:pt idx="1209">
                  <c:v>7213.45</c:v>
                </c:pt>
                <c:pt idx="1210">
                  <c:v>7211.64</c:v>
                </c:pt>
                <c:pt idx="1211">
                  <c:v>7167.95</c:v>
                </c:pt>
                <c:pt idx="1212">
                  <c:v>7182.32</c:v>
                </c:pt>
                <c:pt idx="1213">
                  <c:v>7150.57</c:v>
                </c:pt>
                <c:pt idx="1214">
                  <c:v>7163.64</c:v>
                </c:pt>
                <c:pt idx="1215">
                  <c:v>7212.49</c:v>
                </c:pt>
                <c:pt idx="1216">
                  <c:v>7260.74</c:v>
                </c:pt>
                <c:pt idx="1217">
                  <c:v>7328.25</c:v>
                </c:pt>
                <c:pt idx="1218">
                  <c:v>7324.47</c:v>
                </c:pt>
                <c:pt idx="1219">
                  <c:v>7331.28</c:v>
                </c:pt>
                <c:pt idx="1220">
                  <c:v>7306.26</c:v>
                </c:pt>
                <c:pt idx="1221">
                  <c:v>7330.78</c:v>
                </c:pt>
                <c:pt idx="1222">
                  <c:v>7248.38</c:v>
                </c:pt>
                <c:pt idx="1223">
                  <c:v>7302.42</c:v>
                </c:pt>
                <c:pt idx="1224">
                  <c:v>7369.69</c:v>
                </c:pt>
                <c:pt idx="1225">
                  <c:v>7388.08</c:v>
                </c:pt>
                <c:pt idx="1226">
                  <c:v>7396.65</c:v>
                </c:pt>
                <c:pt idx="1227">
                  <c:v>7406.41</c:v>
                </c:pt>
                <c:pt idx="1228">
                  <c:v>7359.38</c:v>
                </c:pt>
                <c:pt idx="1229">
                  <c:v>7328.54</c:v>
                </c:pt>
                <c:pt idx="1230">
                  <c:v>7365.44</c:v>
                </c:pt>
                <c:pt idx="1231">
                  <c:v>7351.21</c:v>
                </c:pt>
                <c:pt idx="1232">
                  <c:v>7292.76</c:v>
                </c:pt>
                <c:pt idx="1233">
                  <c:v>7302.94</c:v>
                </c:pt>
                <c:pt idx="1234">
                  <c:v>7307.7</c:v>
                </c:pt>
                <c:pt idx="1235">
                  <c:v>7323.8</c:v>
                </c:pt>
                <c:pt idx="1236">
                  <c:v>7262.49</c:v>
                </c:pt>
                <c:pt idx="1237">
                  <c:v>7238.55</c:v>
                </c:pt>
                <c:pt idx="1238">
                  <c:v>7326.81</c:v>
                </c:pt>
                <c:pt idx="1239">
                  <c:v>7396.29</c:v>
                </c:pt>
                <c:pt idx="1240">
                  <c:v>7403.14</c:v>
                </c:pt>
                <c:pt idx="1241">
                  <c:v>7429.78</c:v>
                </c:pt>
                <c:pt idx="1242">
                  <c:v>7416.43</c:v>
                </c:pt>
                <c:pt idx="1243">
                  <c:v>7346.53</c:v>
                </c:pt>
                <c:pt idx="1244">
                  <c:v>7285.94</c:v>
                </c:pt>
                <c:pt idx="1245">
                  <c:v>7158.76</c:v>
                </c:pt>
                <c:pt idx="1246">
                  <c:v>7188.5</c:v>
                </c:pt>
                <c:pt idx="1247">
                  <c:v>7137.85</c:v>
                </c:pt>
                <c:pt idx="1248">
                  <c:v>7239.66</c:v>
                </c:pt>
                <c:pt idx="1249">
                  <c:v>7233.9</c:v>
                </c:pt>
                <c:pt idx="1250">
                  <c:v>7213.76</c:v>
                </c:pt>
                <c:pt idx="1251">
                  <c:v>7216.25</c:v>
                </c:pt>
                <c:pt idx="1252">
                  <c:v>7273.47</c:v>
                </c:pt>
                <c:pt idx="1253">
                  <c:v>7353.44</c:v>
                </c:pt>
                <c:pt idx="1254">
                  <c:v>7519.05</c:v>
                </c:pt>
                <c:pt idx="1255">
                  <c:v>7525.28</c:v>
                </c:pt>
                <c:pt idx="1256">
                  <c:v>7540.75</c:v>
                </c:pt>
                <c:pt idx="1257">
                  <c:v>7573.82</c:v>
                </c:pt>
                <c:pt idx="1258">
                  <c:v>7582.48</c:v>
                </c:pt>
                <c:pt idx="1259">
                  <c:v>7623.59</c:v>
                </c:pt>
                <c:pt idx="1260">
                  <c:v>7632.24</c:v>
                </c:pt>
                <c:pt idx="1261">
                  <c:v>7644.9</c:v>
                </c:pt>
                <c:pt idx="1262">
                  <c:v>7587.05</c:v>
                </c:pt>
                <c:pt idx="1263">
                  <c:v>7542.44</c:v>
                </c:pt>
                <c:pt idx="1264">
                  <c:v>7604.3</c:v>
                </c:pt>
                <c:pt idx="1265">
                  <c:v>7622.4</c:v>
                </c:pt>
                <c:pt idx="1266">
                  <c:v>7575.34</c:v>
                </c:pt>
                <c:pt idx="1267">
                  <c:v>7573.85</c:v>
                </c:pt>
                <c:pt idx="1268">
                  <c:v>7574.93</c:v>
                </c:pt>
                <c:pt idx="1269">
                  <c:v>7598.12</c:v>
                </c:pt>
                <c:pt idx="1270">
                  <c:v>7587.85</c:v>
                </c:pt>
                <c:pt idx="1271">
                  <c:v>7617.6</c:v>
                </c:pt>
                <c:pt idx="1272">
                  <c:v>7622.35</c:v>
                </c:pt>
                <c:pt idx="1273">
                  <c:v>7642.8</c:v>
                </c:pt>
                <c:pt idx="1274">
                  <c:v>7609.81</c:v>
                </c:pt>
                <c:pt idx="1275">
                  <c:v>7674.56</c:v>
                </c:pt>
                <c:pt idx="1276">
                  <c:v>7651.44</c:v>
                </c:pt>
                <c:pt idx="1277">
                  <c:v>7610.7</c:v>
                </c:pt>
                <c:pt idx="1278">
                  <c:v>7571.92</c:v>
                </c:pt>
                <c:pt idx="1279">
                  <c:v>7507.67</c:v>
                </c:pt>
                <c:pt idx="1280">
                  <c:v>7585.98</c:v>
                </c:pt>
                <c:pt idx="1281">
                  <c:v>7412.05</c:v>
                </c:pt>
                <c:pt idx="1282">
                  <c:v>7480.69</c:v>
                </c:pt>
                <c:pt idx="1283">
                  <c:v>7483.57</c:v>
                </c:pt>
                <c:pt idx="1284">
                  <c:v>7381.96</c:v>
                </c:pt>
                <c:pt idx="1285">
                  <c:v>7286.01</c:v>
                </c:pt>
                <c:pt idx="1286">
                  <c:v>7326.31</c:v>
                </c:pt>
                <c:pt idx="1287">
                  <c:v>7439.82</c:v>
                </c:pt>
                <c:pt idx="1288">
                  <c:v>7482.48</c:v>
                </c:pt>
                <c:pt idx="1289">
                  <c:v>7504.79</c:v>
                </c:pt>
                <c:pt idx="1290">
                  <c:v>7466.7</c:v>
                </c:pt>
                <c:pt idx="1291">
                  <c:v>7446.88</c:v>
                </c:pt>
                <c:pt idx="1292">
                  <c:v>7499.44</c:v>
                </c:pt>
                <c:pt idx="1293">
                  <c:v>7534.37</c:v>
                </c:pt>
                <c:pt idx="1294">
                  <c:v>7452.03</c:v>
                </c:pt>
                <c:pt idx="1295">
                  <c:v>7409.13</c:v>
                </c:pt>
                <c:pt idx="1296">
                  <c:v>7433.25</c:v>
                </c:pt>
                <c:pt idx="1297">
                  <c:v>7382.01</c:v>
                </c:pt>
                <c:pt idx="1298">
                  <c:v>7457.02</c:v>
                </c:pt>
                <c:pt idx="1299">
                  <c:v>7436.64</c:v>
                </c:pt>
                <c:pt idx="1300">
                  <c:v>7403.92</c:v>
                </c:pt>
                <c:pt idx="1301">
                  <c:v>7156.83</c:v>
                </c:pt>
                <c:pt idx="1302">
                  <c:v>7017.88</c:v>
                </c:pt>
                <c:pt idx="1303">
                  <c:v>7042.47</c:v>
                </c:pt>
                <c:pt idx="1304">
                  <c:v>6796.4</c:v>
                </c:pt>
                <c:pt idx="1305">
                  <c:v>6580.61</c:v>
                </c:pt>
                <c:pt idx="1306">
                  <c:v>6654.89</c:v>
                </c:pt>
                <c:pt idx="1307">
                  <c:v>6718.2</c:v>
                </c:pt>
                <c:pt idx="1308">
                  <c:v>6815.59</c:v>
                </c:pt>
                <c:pt idx="1309">
                  <c:v>6705.43</c:v>
                </c:pt>
                <c:pt idx="1310">
                  <c:v>6462.55</c:v>
                </c:pt>
                <c:pt idx="1311">
                  <c:v>5965.77</c:v>
                </c:pt>
                <c:pt idx="1312">
                  <c:v>5960.23</c:v>
                </c:pt>
                <c:pt idx="1313">
                  <c:v>5876.52</c:v>
                </c:pt>
                <c:pt idx="1314">
                  <c:v>5237.4799999999996</c:v>
                </c:pt>
                <c:pt idx="1315">
                  <c:v>5366.11</c:v>
                </c:pt>
                <c:pt idx="1316">
                  <c:v>5151.08</c:v>
                </c:pt>
                <c:pt idx="1317">
                  <c:v>5294.9</c:v>
                </c:pt>
                <c:pt idx="1318">
                  <c:v>5080.58</c:v>
                </c:pt>
                <c:pt idx="1319">
                  <c:v>5151.6099999999997</c:v>
                </c:pt>
                <c:pt idx="1320">
                  <c:v>5190.78</c:v>
                </c:pt>
                <c:pt idx="1321">
                  <c:v>4993.8900000000003</c:v>
                </c:pt>
                <c:pt idx="1322">
                  <c:v>5446.01</c:v>
                </c:pt>
                <c:pt idx="1323">
                  <c:v>5688.2</c:v>
                </c:pt>
                <c:pt idx="1324">
                  <c:v>5815.73</c:v>
                </c:pt>
                <c:pt idx="1325">
                  <c:v>5510.33</c:v>
                </c:pt>
                <c:pt idx="1326">
                  <c:v>5563.74</c:v>
                </c:pt>
                <c:pt idx="1327">
                  <c:v>5671.96</c:v>
                </c:pt>
                <c:pt idx="1328">
                  <c:v>5454.57</c:v>
                </c:pt>
                <c:pt idx="1329">
                  <c:v>5480.22</c:v>
                </c:pt>
                <c:pt idx="1330">
                  <c:v>5415.5</c:v>
                </c:pt>
                <c:pt idx="1331">
                  <c:v>5582.39</c:v>
                </c:pt>
                <c:pt idx="1332">
                  <c:v>5704.45</c:v>
                </c:pt>
                <c:pt idx="1333">
                  <c:v>5677.73</c:v>
                </c:pt>
                <c:pt idx="1334">
                  <c:v>5842.66</c:v>
                </c:pt>
                <c:pt idx="1335">
                  <c:v>5791.31</c:v>
                </c:pt>
                <c:pt idx="1336">
                  <c:v>5597.65</c:v>
                </c:pt>
                <c:pt idx="1337">
                  <c:v>5628.43</c:v>
                </c:pt>
                <c:pt idx="1338">
                  <c:v>5786.96</c:v>
                </c:pt>
                <c:pt idx="1339">
                  <c:v>5812.83</c:v>
                </c:pt>
                <c:pt idx="1340">
                  <c:v>5641.03</c:v>
                </c:pt>
                <c:pt idx="1341">
                  <c:v>5770.63</c:v>
                </c:pt>
                <c:pt idx="1342">
                  <c:v>5826.61</c:v>
                </c:pt>
                <c:pt idx="1343">
                  <c:v>5752.23</c:v>
                </c:pt>
                <c:pt idx="1344">
                  <c:v>5846.79</c:v>
                </c:pt>
                <c:pt idx="1345">
                  <c:v>5958.5</c:v>
                </c:pt>
                <c:pt idx="1346">
                  <c:v>6115.25</c:v>
                </c:pt>
                <c:pt idx="1347">
                  <c:v>5901.21</c:v>
                </c:pt>
                <c:pt idx="1348">
                  <c:v>5763.06</c:v>
                </c:pt>
                <c:pt idx="1349">
                  <c:v>5753.78</c:v>
                </c:pt>
                <c:pt idx="1350">
                  <c:v>5849.42</c:v>
                </c:pt>
                <c:pt idx="1351">
                  <c:v>5853.76</c:v>
                </c:pt>
                <c:pt idx="1352">
                  <c:v>5935.98</c:v>
                </c:pt>
                <c:pt idx="1353">
                  <c:v>5939.73</c:v>
                </c:pt>
                <c:pt idx="1354">
                  <c:v>5994.77</c:v>
                </c:pt>
                <c:pt idx="1355">
                  <c:v>5904.05</c:v>
                </c:pt>
                <c:pt idx="1356">
                  <c:v>5741.54</c:v>
                </c:pt>
                <c:pt idx="1357">
                  <c:v>5799.77</c:v>
                </c:pt>
                <c:pt idx="1358">
                  <c:v>6048.59</c:v>
                </c:pt>
                <c:pt idx="1359">
                  <c:v>6002.23</c:v>
                </c:pt>
                <c:pt idx="1360">
                  <c:v>6067.16</c:v>
                </c:pt>
                <c:pt idx="1361">
                  <c:v>6015.25</c:v>
                </c:pt>
                <c:pt idx="1362">
                  <c:v>5993.28</c:v>
                </c:pt>
                <c:pt idx="1363">
                  <c:v>6067.76</c:v>
                </c:pt>
                <c:pt idx="1364">
                  <c:v>6144.25</c:v>
                </c:pt>
                <c:pt idx="1365">
                  <c:v>6218.79</c:v>
                </c:pt>
                <c:pt idx="1366">
                  <c:v>6076.6</c:v>
                </c:pt>
                <c:pt idx="1367">
                  <c:v>6166.42</c:v>
                </c:pt>
                <c:pt idx="1368">
                  <c:v>6220.14</c:v>
                </c:pt>
                <c:pt idx="1369">
                  <c:v>6382.41</c:v>
                </c:pt>
                <c:pt idx="1370">
                  <c:v>6341.44</c:v>
                </c:pt>
                <c:pt idx="1371">
                  <c:v>6484.3</c:v>
                </c:pt>
                <c:pt idx="1372">
                  <c:v>6472.59</c:v>
                </c:pt>
                <c:pt idx="1373">
                  <c:v>6335.72</c:v>
                </c:pt>
                <c:pt idx="1374">
                  <c:v>6329.13</c:v>
                </c:pt>
                <c:pt idx="1375">
                  <c:v>6076.7</c:v>
                </c:pt>
                <c:pt idx="1376">
                  <c:v>6105.18</c:v>
                </c:pt>
                <c:pt idx="1377">
                  <c:v>6064.7</c:v>
                </c:pt>
                <c:pt idx="1378">
                  <c:v>6242.79</c:v>
                </c:pt>
                <c:pt idx="1379">
                  <c:v>6253.25</c:v>
                </c:pt>
                <c:pt idx="1380">
                  <c:v>6224.07</c:v>
                </c:pt>
                <c:pt idx="1381">
                  <c:v>6292.6</c:v>
                </c:pt>
                <c:pt idx="1382">
                  <c:v>6244.62</c:v>
                </c:pt>
                <c:pt idx="1383">
                  <c:v>6320.12</c:v>
                </c:pt>
                <c:pt idx="1384">
                  <c:v>6123.69</c:v>
                </c:pt>
                <c:pt idx="1385">
                  <c:v>6147.14</c:v>
                </c:pt>
                <c:pt idx="1386">
                  <c:v>6159.3</c:v>
                </c:pt>
                <c:pt idx="1387">
                  <c:v>6225.77</c:v>
                </c:pt>
                <c:pt idx="1388">
                  <c:v>6169.74</c:v>
                </c:pt>
                <c:pt idx="1389">
                  <c:v>6157.96</c:v>
                </c:pt>
                <c:pt idx="1390">
                  <c:v>6240.36</c:v>
                </c:pt>
                <c:pt idx="1391">
                  <c:v>6157.3</c:v>
                </c:pt>
                <c:pt idx="1392">
                  <c:v>6285.94</c:v>
                </c:pt>
                <c:pt idx="1393">
                  <c:v>6189.9</c:v>
                </c:pt>
                <c:pt idx="1394">
                  <c:v>6156.16</c:v>
                </c:pt>
                <c:pt idx="1395">
                  <c:v>6049.62</c:v>
                </c:pt>
                <c:pt idx="1396">
                  <c:v>6095.41</c:v>
                </c:pt>
                <c:pt idx="1397">
                  <c:v>6176.19</c:v>
                </c:pt>
                <c:pt idx="1398">
                  <c:v>6179.75</c:v>
                </c:pt>
                <c:pt idx="1399">
                  <c:v>6292.65</c:v>
                </c:pt>
                <c:pt idx="1400">
                  <c:v>6250.69</c:v>
                </c:pt>
                <c:pt idx="1401">
                  <c:v>6290.3</c:v>
                </c:pt>
                <c:pt idx="1402">
                  <c:v>6261.52</c:v>
                </c:pt>
                <c:pt idx="1403">
                  <c:v>6269.73</c:v>
                </c:pt>
                <c:pt idx="1404">
                  <c:v>6207.1</c:v>
                </c:pt>
                <c:pt idx="1405">
                  <c:v>6211.44</c:v>
                </c:pt>
                <c:pt idx="1406">
                  <c:v>6123.82</c:v>
                </c:pt>
                <c:pt idx="1407">
                  <c:v>6104.88</c:v>
                </c:pt>
                <c:pt idx="1408">
                  <c:v>6129.26</c:v>
                </c:pt>
                <c:pt idx="1409">
                  <c:v>6131.46</c:v>
                </c:pt>
                <c:pt idx="1410">
                  <c:v>5989.99</c:v>
                </c:pt>
                <c:pt idx="1411">
                  <c:v>5897.76</c:v>
                </c:pt>
                <c:pt idx="1412">
                  <c:v>6032.85</c:v>
                </c:pt>
                <c:pt idx="1413">
                  <c:v>6036</c:v>
                </c:pt>
                <c:pt idx="1414">
                  <c:v>6104.72</c:v>
                </c:pt>
                <c:pt idx="1415">
                  <c:v>6026.94</c:v>
                </c:pt>
                <c:pt idx="1416">
                  <c:v>6032.18</c:v>
                </c:pt>
                <c:pt idx="1417">
                  <c:v>6050.59</c:v>
                </c:pt>
                <c:pt idx="1418">
                  <c:v>6154.34</c:v>
                </c:pt>
                <c:pt idx="1419">
                  <c:v>6280.12</c:v>
                </c:pt>
                <c:pt idx="1420">
                  <c:v>6185.62</c:v>
                </c:pt>
                <c:pt idx="1421">
                  <c:v>6090.04</c:v>
                </c:pt>
                <c:pt idx="1422">
                  <c:v>6127.44</c:v>
                </c:pt>
                <c:pt idx="1423">
                  <c:v>6076.62</c:v>
                </c:pt>
                <c:pt idx="1424">
                  <c:v>6111.98</c:v>
                </c:pt>
                <c:pt idx="1425">
                  <c:v>6013.34</c:v>
                </c:pt>
                <c:pt idx="1426">
                  <c:v>6001.89</c:v>
                </c:pt>
                <c:pt idx="1427">
                  <c:v>6104.73</c:v>
                </c:pt>
                <c:pt idx="1428">
                  <c:v>6037.01</c:v>
                </c:pt>
                <c:pt idx="1429">
                  <c:v>6045.6</c:v>
                </c:pt>
                <c:pt idx="1430">
                  <c:v>5999.99</c:v>
                </c:pt>
                <c:pt idx="1431">
                  <c:v>5963.57</c:v>
                </c:pt>
                <c:pt idx="1432">
                  <c:v>5862.05</c:v>
                </c:pt>
                <c:pt idx="1433">
                  <c:v>5940.95</c:v>
                </c:pt>
                <c:pt idx="1434">
                  <c:v>5850.86</c:v>
                </c:pt>
                <c:pt idx="1435">
                  <c:v>5799.08</c:v>
                </c:pt>
                <c:pt idx="1436">
                  <c:v>5937.4</c:v>
                </c:pt>
                <c:pt idx="1437">
                  <c:v>5930.3</c:v>
                </c:pt>
                <c:pt idx="1438">
                  <c:v>6012.84</c:v>
                </c:pt>
                <c:pt idx="1439">
                  <c:v>6003.32</c:v>
                </c:pt>
                <c:pt idx="1440">
                  <c:v>6032.09</c:v>
                </c:pt>
                <c:pt idx="1441">
                  <c:v>6026.25</c:v>
                </c:pt>
                <c:pt idx="1442">
                  <c:v>6105.54</c:v>
                </c:pt>
                <c:pt idx="1443">
                  <c:v>6078.48</c:v>
                </c:pt>
                <c:pt idx="1444">
                  <c:v>6049.92</c:v>
                </c:pt>
                <c:pt idx="1445">
                  <c:v>6007.05</c:v>
                </c:pt>
                <c:pt idx="1446">
                  <c:v>5804.29</c:v>
                </c:pt>
                <c:pt idx="1447">
                  <c:v>5829.46</c:v>
                </c:pt>
                <c:pt idx="1448">
                  <c:v>5899.26</c:v>
                </c:pt>
                <c:pt idx="1449">
                  <c:v>5822.78</c:v>
                </c:pt>
                <c:pt idx="1450">
                  <c:v>5842.67</c:v>
                </c:pt>
                <c:pt idx="1451">
                  <c:v>5927.93</c:v>
                </c:pt>
                <c:pt idx="1452">
                  <c:v>5897.5</c:v>
                </c:pt>
                <c:pt idx="1453">
                  <c:v>5866.1</c:v>
                </c:pt>
                <c:pt idx="1454">
                  <c:v>5879.45</c:v>
                </c:pt>
                <c:pt idx="1455">
                  <c:v>5902.12</c:v>
                </c:pt>
                <c:pt idx="1456">
                  <c:v>5942.94</c:v>
                </c:pt>
                <c:pt idx="1457">
                  <c:v>5949.94</c:v>
                </c:pt>
                <c:pt idx="1458">
                  <c:v>5946.25</c:v>
                </c:pt>
                <c:pt idx="1459">
                  <c:v>5978.03</c:v>
                </c:pt>
                <c:pt idx="1460">
                  <c:v>6016.65</c:v>
                </c:pt>
                <c:pt idx="1461">
                  <c:v>6001.38</c:v>
                </c:pt>
                <c:pt idx="1462">
                  <c:v>5969.71</c:v>
                </c:pt>
                <c:pt idx="1463">
                  <c:v>5935.06</c:v>
                </c:pt>
                <c:pt idx="1464">
                  <c:v>5832.52</c:v>
                </c:pt>
                <c:pt idx="1465">
                  <c:v>5919.58</c:v>
                </c:pt>
                <c:pt idx="1466">
                  <c:v>5884.65</c:v>
                </c:pt>
                <c:pt idx="1467">
                  <c:v>5889.22</c:v>
                </c:pt>
                <c:pt idx="1468">
                  <c:v>5776.5</c:v>
                </c:pt>
                <c:pt idx="1469">
                  <c:v>5785.65</c:v>
                </c:pt>
                <c:pt idx="1470">
                  <c:v>5860.28</c:v>
                </c:pt>
                <c:pt idx="1471">
                  <c:v>5792.01</c:v>
                </c:pt>
                <c:pt idx="1472">
                  <c:v>5728.99</c:v>
                </c:pt>
                <c:pt idx="1473">
                  <c:v>5582.8</c:v>
                </c:pt>
                <c:pt idx="1474">
                  <c:v>5581.75</c:v>
                </c:pt>
                <c:pt idx="1475">
                  <c:v>5577.27</c:v>
                </c:pt>
                <c:pt idx="1476">
                  <c:v>5654.97</c:v>
                </c:pt>
                <c:pt idx="1477">
                  <c:v>5786.77</c:v>
                </c:pt>
                <c:pt idx="1478">
                  <c:v>5883.26</c:v>
                </c:pt>
                <c:pt idx="1479">
                  <c:v>5906.18</c:v>
                </c:pt>
                <c:pt idx="1480">
                  <c:v>5910.02</c:v>
                </c:pt>
                <c:pt idx="1481">
                  <c:v>6186.29</c:v>
                </c:pt>
                <c:pt idx="1482">
                  <c:v>6296.85</c:v>
                </c:pt>
                <c:pt idx="1483">
                  <c:v>6382.1</c:v>
                </c:pt>
                <c:pt idx="1484">
                  <c:v>6338.94</c:v>
                </c:pt>
                <c:pt idx="1485">
                  <c:v>6316.39</c:v>
                </c:pt>
                <c:pt idx="1486">
                  <c:v>6421.29</c:v>
                </c:pt>
                <c:pt idx="1487">
                  <c:v>6365.33</c:v>
                </c:pt>
                <c:pt idx="1488">
                  <c:v>6385.24</c:v>
                </c:pt>
                <c:pt idx="1489">
                  <c:v>6334.35</c:v>
                </c:pt>
                <c:pt idx="1490">
                  <c:v>6351.45</c:v>
                </c:pt>
                <c:pt idx="1491">
                  <c:v>6333.84</c:v>
                </c:pt>
                <c:pt idx="1492">
                  <c:v>6432.17</c:v>
                </c:pt>
                <c:pt idx="1493">
                  <c:v>6391.09</c:v>
                </c:pt>
                <c:pt idx="1494">
                  <c:v>6362.93</c:v>
                </c:pt>
                <c:pt idx="1495">
                  <c:v>6367.58</c:v>
                </c:pt>
                <c:pt idx="1496">
                  <c:v>6266.19</c:v>
                </c:pt>
                <c:pt idx="1497">
                  <c:v>6384.73</c:v>
                </c:pt>
                <c:pt idx="1498">
                  <c:v>6463.39</c:v>
                </c:pt>
                <c:pt idx="1499">
                  <c:v>6490.27</c:v>
                </c:pt>
                <c:pt idx="1500">
                  <c:v>6550.23</c:v>
                </c:pt>
                <c:pt idx="1501">
                  <c:v>6555.39</c:v>
                </c:pt>
                <c:pt idx="1502">
                  <c:v>6558.82</c:v>
                </c:pt>
                <c:pt idx="1503">
                  <c:v>6564.29</c:v>
                </c:pt>
                <c:pt idx="1504">
                  <c:v>6599.76</c:v>
                </c:pt>
                <c:pt idx="1505">
                  <c:v>6546.75</c:v>
                </c:pt>
                <c:pt idx="1506">
                  <c:v>6531.83</c:v>
                </c:pt>
                <c:pt idx="1507">
                  <c:v>6513.32</c:v>
                </c:pt>
                <c:pt idx="1508">
                  <c:v>6570.91</c:v>
                </c:pt>
                <c:pt idx="1509">
                  <c:v>6551.06</c:v>
                </c:pt>
                <c:pt idx="1510">
                  <c:v>6529.18</c:v>
                </c:pt>
                <c:pt idx="1511">
                  <c:v>6416.32</c:v>
                </c:pt>
                <c:pt idx="1512">
                  <c:v>6453.16</c:v>
                </c:pt>
                <c:pt idx="1513">
                  <c:v>6495.75</c:v>
                </c:pt>
                <c:pt idx="1514">
                  <c:v>6502.11</c:v>
                </c:pt>
                <c:pt idx="1515">
                  <c:v>6602.65</c:v>
                </c:pt>
                <c:pt idx="1516">
                  <c:v>6555.82</c:v>
                </c:pt>
                <c:pt idx="1517">
                  <c:v>6460.52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C70-4EBD-8F52-BB208F1CA9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2413808"/>
        <c:axId val="191987568"/>
      </c:lineChart>
      <c:dateAx>
        <c:axId val="192413808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987568"/>
        <c:crosses val="autoZero"/>
        <c:auto val="1"/>
        <c:lblOffset val="100"/>
        <c:baseTimeUnit val="days"/>
        <c:majorUnit val="1"/>
        <c:majorTimeUnit val="years"/>
      </c:dateAx>
      <c:valAx>
        <c:axId val="1919875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24138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IBEXVA!$B$1</c:f>
              <c:strCache>
                <c:ptCount val="1"/>
                <c:pt idx="0">
                  <c:v>CHIUSURA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IBEXVA!$A$2:$A$1545</c:f>
              <c:numCache>
                <c:formatCode>m/d/yyyy</c:formatCode>
                <c:ptCount val="1544"/>
                <c:pt idx="0">
                  <c:v>42006</c:v>
                </c:pt>
                <c:pt idx="1">
                  <c:v>42009</c:v>
                </c:pt>
                <c:pt idx="2">
                  <c:v>42010</c:v>
                </c:pt>
                <c:pt idx="3">
                  <c:v>42011</c:v>
                </c:pt>
                <c:pt idx="4">
                  <c:v>42012</c:v>
                </c:pt>
                <c:pt idx="5">
                  <c:v>42013</c:v>
                </c:pt>
                <c:pt idx="6">
                  <c:v>42016</c:v>
                </c:pt>
                <c:pt idx="7">
                  <c:v>42017</c:v>
                </c:pt>
                <c:pt idx="8">
                  <c:v>42018</c:v>
                </c:pt>
                <c:pt idx="9">
                  <c:v>42019</c:v>
                </c:pt>
                <c:pt idx="10">
                  <c:v>42020</c:v>
                </c:pt>
                <c:pt idx="11">
                  <c:v>42023</c:v>
                </c:pt>
                <c:pt idx="12">
                  <c:v>42024</c:v>
                </c:pt>
                <c:pt idx="13">
                  <c:v>42025</c:v>
                </c:pt>
                <c:pt idx="14">
                  <c:v>42026</c:v>
                </c:pt>
                <c:pt idx="15">
                  <c:v>42027</c:v>
                </c:pt>
                <c:pt idx="16">
                  <c:v>42030</c:v>
                </c:pt>
                <c:pt idx="17">
                  <c:v>42031</c:v>
                </c:pt>
                <c:pt idx="18">
                  <c:v>42032</c:v>
                </c:pt>
                <c:pt idx="19">
                  <c:v>42033</c:v>
                </c:pt>
                <c:pt idx="20">
                  <c:v>42034</c:v>
                </c:pt>
                <c:pt idx="21">
                  <c:v>42036</c:v>
                </c:pt>
                <c:pt idx="22">
                  <c:v>42037</c:v>
                </c:pt>
                <c:pt idx="23">
                  <c:v>42038</c:v>
                </c:pt>
                <c:pt idx="24">
                  <c:v>42039</c:v>
                </c:pt>
                <c:pt idx="25">
                  <c:v>42040</c:v>
                </c:pt>
                <c:pt idx="26">
                  <c:v>42041</c:v>
                </c:pt>
                <c:pt idx="27">
                  <c:v>42044</c:v>
                </c:pt>
                <c:pt idx="28">
                  <c:v>42045</c:v>
                </c:pt>
                <c:pt idx="29">
                  <c:v>42046</c:v>
                </c:pt>
                <c:pt idx="30">
                  <c:v>42047</c:v>
                </c:pt>
                <c:pt idx="31">
                  <c:v>42048</c:v>
                </c:pt>
                <c:pt idx="32">
                  <c:v>42051</c:v>
                </c:pt>
                <c:pt idx="33">
                  <c:v>42052</c:v>
                </c:pt>
                <c:pt idx="34">
                  <c:v>42053</c:v>
                </c:pt>
                <c:pt idx="35">
                  <c:v>42054</c:v>
                </c:pt>
                <c:pt idx="36">
                  <c:v>42055</c:v>
                </c:pt>
                <c:pt idx="37">
                  <c:v>42058</c:v>
                </c:pt>
                <c:pt idx="38">
                  <c:v>42059</c:v>
                </c:pt>
                <c:pt idx="39">
                  <c:v>42060</c:v>
                </c:pt>
                <c:pt idx="40">
                  <c:v>42061</c:v>
                </c:pt>
                <c:pt idx="41">
                  <c:v>42062</c:v>
                </c:pt>
                <c:pt idx="42">
                  <c:v>42065</c:v>
                </c:pt>
                <c:pt idx="43">
                  <c:v>42066</c:v>
                </c:pt>
                <c:pt idx="44">
                  <c:v>42067</c:v>
                </c:pt>
                <c:pt idx="45">
                  <c:v>42068</c:v>
                </c:pt>
                <c:pt idx="46">
                  <c:v>42069</c:v>
                </c:pt>
                <c:pt idx="47">
                  <c:v>42072</c:v>
                </c:pt>
                <c:pt idx="48">
                  <c:v>42073</c:v>
                </c:pt>
                <c:pt idx="49">
                  <c:v>42074</c:v>
                </c:pt>
                <c:pt idx="50">
                  <c:v>42075</c:v>
                </c:pt>
                <c:pt idx="51">
                  <c:v>42076</c:v>
                </c:pt>
                <c:pt idx="52">
                  <c:v>42079</c:v>
                </c:pt>
                <c:pt idx="53">
                  <c:v>42080</c:v>
                </c:pt>
                <c:pt idx="54">
                  <c:v>42081</c:v>
                </c:pt>
                <c:pt idx="55">
                  <c:v>42082</c:v>
                </c:pt>
                <c:pt idx="56">
                  <c:v>42083</c:v>
                </c:pt>
                <c:pt idx="57">
                  <c:v>42086</c:v>
                </c:pt>
                <c:pt idx="58">
                  <c:v>42087</c:v>
                </c:pt>
                <c:pt idx="59">
                  <c:v>42088</c:v>
                </c:pt>
                <c:pt idx="60">
                  <c:v>42089</c:v>
                </c:pt>
                <c:pt idx="61">
                  <c:v>42090</c:v>
                </c:pt>
                <c:pt idx="62">
                  <c:v>42093</c:v>
                </c:pt>
                <c:pt idx="63">
                  <c:v>42094</c:v>
                </c:pt>
                <c:pt idx="64">
                  <c:v>42095</c:v>
                </c:pt>
                <c:pt idx="65">
                  <c:v>42096</c:v>
                </c:pt>
                <c:pt idx="66">
                  <c:v>42101</c:v>
                </c:pt>
                <c:pt idx="67">
                  <c:v>42102</c:v>
                </c:pt>
                <c:pt idx="68">
                  <c:v>42103</c:v>
                </c:pt>
                <c:pt idx="69">
                  <c:v>42104</c:v>
                </c:pt>
                <c:pt idx="70">
                  <c:v>42107</c:v>
                </c:pt>
                <c:pt idx="71">
                  <c:v>42108</c:v>
                </c:pt>
                <c:pt idx="72">
                  <c:v>42109</c:v>
                </c:pt>
                <c:pt idx="73">
                  <c:v>42110</c:v>
                </c:pt>
                <c:pt idx="74">
                  <c:v>42111</c:v>
                </c:pt>
                <c:pt idx="75">
                  <c:v>42114</c:v>
                </c:pt>
                <c:pt idx="76">
                  <c:v>42115</c:v>
                </c:pt>
                <c:pt idx="77">
                  <c:v>42116</c:v>
                </c:pt>
                <c:pt idx="78">
                  <c:v>42117</c:v>
                </c:pt>
                <c:pt idx="79">
                  <c:v>42118</c:v>
                </c:pt>
                <c:pt idx="80">
                  <c:v>42121</c:v>
                </c:pt>
                <c:pt idx="81">
                  <c:v>42122</c:v>
                </c:pt>
                <c:pt idx="82">
                  <c:v>42123</c:v>
                </c:pt>
                <c:pt idx="83">
                  <c:v>42124</c:v>
                </c:pt>
                <c:pt idx="84">
                  <c:v>42128</c:v>
                </c:pt>
                <c:pt idx="85">
                  <c:v>42129</c:v>
                </c:pt>
                <c:pt idx="86">
                  <c:v>42130</c:v>
                </c:pt>
                <c:pt idx="87">
                  <c:v>42131</c:v>
                </c:pt>
                <c:pt idx="88">
                  <c:v>42132</c:v>
                </c:pt>
                <c:pt idx="89">
                  <c:v>42135</c:v>
                </c:pt>
                <c:pt idx="90">
                  <c:v>42136</c:v>
                </c:pt>
                <c:pt idx="91">
                  <c:v>42137</c:v>
                </c:pt>
                <c:pt idx="92">
                  <c:v>42138</c:v>
                </c:pt>
                <c:pt idx="93">
                  <c:v>42139</c:v>
                </c:pt>
                <c:pt idx="94">
                  <c:v>42142</c:v>
                </c:pt>
                <c:pt idx="95">
                  <c:v>42143</c:v>
                </c:pt>
                <c:pt idx="96">
                  <c:v>42144</c:v>
                </c:pt>
                <c:pt idx="97">
                  <c:v>42145</c:v>
                </c:pt>
                <c:pt idx="98">
                  <c:v>42146</c:v>
                </c:pt>
                <c:pt idx="99">
                  <c:v>42149</c:v>
                </c:pt>
                <c:pt idx="100">
                  <c:v>42150</c:v>
                </c:pt>
                <c:pt idx="101">
                  <c:v>42151</c:v>
                </c:pt>
                <c:pt idx="102">
                  <c:v>42152</c:v>
                </c:pt>
                <c:pt idx="103">
                  <c:v>42153</c:v>
                </c:pt>
                <c:pt idx="104">
                  <c:v>42154</c:v>
                </c:pt>
                <c:pt idx="105">
                  <c:v>42156</c:v>
                </c:pt>
                <c:pt idx="106">
                  <c:v>42157</c:v>
                </c:pt>
                <c:pt idx="107">
                  <c:v>42158</c:v>
                </c:pt>
                <c:pt idx="108">
                  <c:v>42159</c:v>
                </c:pt>
                <c:pt idx="109">
                  <c:v>42160</c:v>
                </c:pt>
                <c:pt idx="110">
                  <c:v>42163</c:v>
                </c:pt>
                <c:pt idx="111">
                  <c:v>42164</c:v>
                </c:pt>
                <c:pt idx="112">
                  <c:v>42165</c:v>
                </c:pt>
                <c:pt idx="113">
                  <c:v>42166</c:v>
                </c:pt>
                <c:pt idx="114">
                  <c:v>42167</c:v>
                </c:pt>
                <c:pt idx="115">
                  <c:v>42170</c:v>
                </c:pt>
                <c:pt idx="116">
                  <c:v>42171</c:v>
                </c:pt>
                <c:pt idx="117">
                  <c:v>42172</c:v>
                </c:pt>
                <c:pt idx="118">
                  <c:v>42173</c:v>
                </c:pt>
                <c:pt idx="119">
                  <c:v>42174</c:v>
                </c:pt>
                <c:pt idx="120">
                  <c:v>42177</c:v>
                </c:pt>
                <c:pt idx="121">
                  <c:v>42178</c:v>
                </c:pt>
                <c:pt idx="122">
                  <c:v>42179</c:v>
                </c:pt>
                <c:pt idx="123">
                  <c:v>42180</c:v>
                </c:pt>
                <c:pt idx="124">
                  <c:v>42181</c:v>
                </c:pt>
                <c:pt idx="125">
                  <c:v>42184</c:v>
                </c:pt>
                <c:pt idx="126">
                  <c:v>42185</c:v>
                </c:pt>
                <c:pt idx="127">
                  <c:v>42186</c:v>
                </c:pt>
                <c:pt idx="128">
                  <c:v>42187</c:v>
                </c:pt>
                <c:pt idx="129">
                  <c:v>42188</c:v>
                </c:pt>
                <c:pt idx="130">
                  <c:v>42191</c:v>
                </c:pt>
                <c:pt idx="131">
                  <c:v>42192</c:v>
                </c:pt>
                <c:pt idx="132">
                  <c:v>42193</c:v>
                </c:pt>
                <c:pt idx="133">
                  <c:v>42194</c:v>
                </c:pt>
                <c:pt idx="134">
                  <c:v>42195</c:v>
                </c:pt>
                <c:pt idx="135">
                  <c:v>42198</c:v>
                </c:pt>
                <c:pt idx="136">
                  <c:v>42199</c:v>
                </c:pt>
                <c:pt idx="137">
                  <c:v>42200</c:v>
                </c:pt>
                <c:pt idx="138">
                  <c:v>42201</c:v>
                </c:pt>
                <c:pt idx="139">
                  <c:v>42202</c:v>
                </c:pt>
                <c:pt idx="140">
                  <c:v>42203</c:v>
                </c:pt>
                <c:pt idx="141">
                  <c:v>42205</c:v>
                </c:pt>
                <c:pt idx="142">
                  <c:v>42206</c:v>
                </c:pt>
                <c:pt idx="143">
                  <c:v>42207</c:v>
                </c:pt>
                <c:pt idx="144">
                  <c:v>42208</c:v>
                </c:pt>
                <c:pt idx="145">
                  <c:v>42209</c:v>
                </c:pt>
                <c:pt idx="146">
                  <c:v>42212</c:v>
                </c:pt>
                <c:pt idx="147">
                  <c:v>42213</c:v>
                </c:pt>
                <c:pt idx="148">
                  <c:v>42214</c:v>
                </c:pt>
                <c:pt idx="149">
                  <c:v>42215</c:v>
                </c:pt>
                <c:pt idx="150">
                  <c:v>42216</c:v>
                </c:pt>
                <c:pt idx="151">
                  <c:v>42219</c:v>
                </c:pt>
                <c:pt idx="152">
                  <c:v>42220</c:v>
                </c:pt>
                <c:pt idx="153">
                  <c:v>42221</c:v>
                </c:pt>
                <c:pt idx="154">
                  <c:v>42222</c:v>
                </c:pt>
                <c:pt idx="155">
                  <c:v>42223</c:v>
                </c:pt>
                <c:pt idx="156">
                  <c:v>42226</c:v>
                </c:pt>
                <c:pt idx="157">
                  <c:v>42227</c:v>
                </c:pt>
                <c:pt idx="158">
                  <c:v>42228</c:v>
                </c:pt>
                <c:pt idx="159">
                  <c:v>42229</c:v>
                </c:pt>
                <c:pt idx="160">
                  <c:v>42230</c:v>
                </c:pt>
                <c:pt idx="161">
                  <c:v>42233</c:v>
                </c:pt>
                <c:pt idx="162">
                  <c:v>42234</c:v>
                </c:pt>
                <c:pt idx="163">
                  <c:v>42235</c:v>
                </c:pt>
                <c:pt idx="164">
                  <c:v>42236</c:v>
                </c:pt>
                <c:pt idx="165">
                  <c:v>42237</c:v>
                </c:pt>
                <c:pt idx="166">
                  <c:v>42240</c:v>
                </c:pt>
                <c:pt idx="167">
                  <c:v>42241</c:v>
                </c:pt>
                <c:pt idx="168">
                  <c:v>42242</c:v>
                </c:pt>
                <c:pt idx="169">
                  <c:v>42243</c:v>
                </c:pt>
                <c:pt idx="170">
                  <c:v>42244</c:v>
                </c:pt>
                <c:pt idx="171">
                  <c:v>42247</c:v>
                </c:pt>
                <c:pt idx="172">
                  <c:v>42248</c:v>
                </c:pt>
                <c:pt idx="173">
                  <c:v>42249</c:v>
                </c:pt>
                <c:pt idx="174">
                  <c:v>42250</c:v>
                </c:pt>
                <c:pt idx="175">
                  <c:v>42251</c:v>
                </c:pt>
                <c:pt idx="176">
                  <c:v>42254</c:v>
                </c:pt>
                <c:pt idx="177">
                  <c:v>42255</c:v>
                </c:pt>
                <c:pt idx="178">
                  <c:v>42256</c:v>
                </c:pt>
                <c:pt idx="179">
                  <c:v>42257</c:v>
                </c:pt>
                <c:pt idx="180">
                  <c:v>42258</c:v>
                </c:pt>
                <c:pt idx="181">
                  <c:v>42261</c:v>
                </c:pt>
                <c:pt idx="182">
                  <c:v>42262</c:v>
                </c:pt>
                <c:pt idx="183">
                  <c:v>42263</c:v>
                </c:pt>
                <c:pt idx="184">
                  <c:v>42264</c:v>
                </c:pt>
                <c:pt idx="185">
                  <c:v>42265</c:v>
                </c:pt>
                <c:pt idx="186">
                  <c:v>42268</c:v>
                </c:pt>
                <c:pt idx="187">
                  <c:v>42269</c:v>
                </c:pt>
                <c:pt idx="188">
                  <c:v>42270</c:v>
                </c:pt>
                <c:pt idx="189">
                  <c:v>42271</c:v>
                </c:pt>
                <c:pt idx="190">
                  <c:v>42272</c:v>
                </c:pt>
                <c:pt idx="191">
                  <c:v>42274</c:v>
                </c:pt>
                <c:pt idx="192">
                  <c:v>42275</c:v>
                </c:pt>
                <c:pt idx="193">
                  <c:v>42276</c:v>
                </c:pt>
                <c:pt idx="194">
                  <c:v>42277</c:v>
                </c:pt>
                <c:pt idx="195">
                  <c:v>42278</c:v>
                </c:pt>
                <c:pt idx="196">
                  <c:v>42279</c:v>
                </c:pt>
                <c:pt idx="197">
                  <c:v>42280</c:v>
                </c:pt>
                <c:pt idx="198">
                  <c:v>42282</c:v>
                </c:pt>
                <c:pt idx="199">
                  <c:v>42283</c:v>
                </c:pt>
                <c:pt idx="200">
                  <c:v>42284</c:v>
                </c:pt>
                <c:pt idx="201">
                  <c:v>42285</c:v>
                </c:pt>
                <c:pt idx="202">
                  <c:v>42286</c:v>
                </c:pt>
                <c:pt idx="203">
                  <c:v>42289</c:v>
                </c:pt>
                <c:pt idx="204">
                  <c:v>42290</c:v>
                </c:pt>
                <c:pt idx="205">
                  <c:v>42291</c:v>
                </c:pt>
                <c:pt idx="206">
                  <c:v>42292</c:v>
                </c:pt>
                <c:pt idx="207">
                  <c:v>42293</c:v>
                </c:pt>
                <c:pt idx="208">
                  <c:v>42295</c:v>
                </c:pt>
                <c:pt idx="209">
                  <c:v>42296</c:v>
                </c:pt>
                <c:pt idx="210">
                  <c:v>42297</c:v>
                </c:pt>
                <c:pt idx="211">
                  <c:v>42298</c:v>
                </c:pt>
                <c:pt idx="212">
                  <c:v>42299</c:v>
                </c:pt>
                <c:pt idx="213">
                  <c:v>42300</c:v>
                </c:pt>
                <c:pt idx="214">
                  <c:v>42303</c:v>
                </c:pt>
                <c:pt idx="215">
                  <c:v>42304</c:v>
                </c:pt>
                <c:pt idx="216">
                  <c:v>42305</c:v>
                </c:pt>
                <c:pt idx="217">
                  <c:v>42306</c:v>
                </c:pt>
                <c:pt idx="218">
                  <c:v>42307</c:v>
                </c:pt>
                <c:pt idx="219">
                  <c:v>42310</c:v>
                </c:pt>
                <c:pt idx="220">
                  <c:v>42311</c:v>
                </c:pt>
                <c:pt idx="221">
                  <c:v>42312</c:v>
                </c:pt>
                <c:pt idx="222">
                  <c:v>42313</c:v>
                </c:pt>
                <c:pt idx="223">
                  <c:v>42314</c:v>
                </c:pt>
                <c:pt idx="224">
                  <c:v>42317</c:v>
                </c:pt>
                <c:pt idx="225">
                  <c:v>42318</c:v>
                </c:pt>
                <c:pt idx="226">
                  <c:v>42319</c:v>
                </c:pt>
                <c:pt idx="227">
                  <c:v>42320</c:v>
                </c:pt>
                <c:pt idx="228">
                  <c:v>42321</c:v>
                </c:pt>
                <c:pt idx="229">
                  <c:v>42324</c:v>
                </c:pt>
                <c:pt idx="230">
                  <c:v>42325</c:v>
                </c:pt>
                <c:pt idx="231">
                  <c:v>42326</c:v>
                </c:pt>
                <c:pt idx="232">
                  <c:v>42327</c:v>
                </c:pt>
                <c:pt idx="233">
                  <c:v>42328</c:v>
                </c:pt>
                <c:pt idx="234">
                  <c:v>42330</c:v>
                </c:pt>
                <c:pt idx="235">
                  <c:v>42331</c:v>
                </c:pt>
                <c:pt idx="236">
                  <c:v>42332</c:v>
                </c:pt>
                <c:pt idx="237">
                  <c:v>42333</c:v>
                </c:pt>
                <c:pt idx="238">
                  <c:v>42334</c:v>
                </c:pt>
                <c:pt idx="239">
                  <c:v>42335</c:v>
                </c:pt>
                <c:pt idx="240">
                  <c:v>42338</c:v>
                </c:pt>
                <c:pt idx="241">
                  <c:v>42339</c:v>
                </c:pt>
                <c:pt idx="242">
                  <c:v>42340</c:v>
                </c:pt>
                <c:pt idx="243">
                  <c:v>42341</c:v>
                </c:pt>
                <c:pt idx="244">
                  <c:v>42342</c:v>
                </c:pt>
                <c:pt idx="245">
                  <c:v>42345</c:v>
                </c:pt>
                <c:pt idx="246">
                  <c:v>42346</c:v>
                </c:pt>
                <c:pt idx="247">
                  <c:v>42347</c:v>
                </c:pt>
                <c:pt idx="248">
                  <c:v>42348</c:v>
                </c:pt>
                <c:pt idx="249">
                  <c:v>42349</c:v>
                </c:pt>
                <c:pt idx="250">
                  <c:v>42352</c:v>
                </c:pt>
                <c:pt idx="251">
                  <c:v>42353</c:v>
                </c:pt>
                <c:pt idx="252">
                  <c:v>42354</c:v>
                </c:pt>
                <c:pt idx="253">
                  <c:v>42355</c:v>
                </c:pt>
                <c:pt idx="254">
                  <c:v>42356</c:v>
                </c:pt>
                <c:pt idx="255">
                  <c:v>42359</c:v>
                </c:pt>
                <c:pt idx="256">
                  <c:v>42360</c:v>
                </c:pt>
                <c:pt idx="257">
                  <c:v>42361</c:v>
                </c:pt>
                <c:pt idx="258">
                  <c:v>42362</c:v>
                </c:pt>
                <c:pt idx="259">
                  <c:v>42366</c:v>
                </c:pt>
                <c:pt idx="260">
                  <c:v>42367</c:v>
                </c:pt>
                <c:pt idx="261">
                  <c:v>42368</c:v>
                </c:pt>
                <c:pt idx="262">
                  <c:v>42369</c:v>
                </c:pt>
                <c:pt idx="263">
                  <c:v>42373</c:v>
                </c:pt>
                <c:pt idx="264">
                  <c:v>42374</c:v>
                </c:pt>
                <c:pt idx="265">
                  <c:v>42375</c:v>
                </c:pt>
                <c:pt idx="266">
                  <c:v>42376</c:v>
                </c:pt>
                <c:pt idx="267">
                  <c:v>42377</c:v>
                </c:pt>
                <c:pt idx="268">
                  <c:v>42379</c:v>
                </c:pt>
                <c:pt idx="269">
                  <c:v>42380</c:v>
                </c:pt>
                <c:pt idx="270">
                  <c:v>42381</c:v>
                </c:pt>
                <c:pt idx="271">
                  <c:v>42382</c:v>
                </c:pt>
                <c:pt idx="272">
                  <c:v>42383</c:v>
                </c:pt>
                <c:pt idx="273">
                  <c:v>42384</c:v>
                </c:pt>
                <c:pt idx="274">
                  <c:v>42387</c:v>
                </c:pt>
                <c:pt idx="275">
                  <c:v>42388</c:v>
                </c:pt>
                <c:pt idx="276">
                  <c:v>42389</c:v>
                </c:pt>
                <c:pt idx="277">
                  <c:v>42390</c:v>
                </c:pt>
                <c:pt idx="278">
                  <c:v>42391</c:v>
                </c:pt>
                <c:pt idx="279">
                  <c:v>42394</c:v>
                </c:pt>
                <c:pt idx="280">
                  <c:v>42395</c:v>
                </c:pt>
                <c:pt idx="281">
                  <c:v>42396</c:v>
                </c:pt>
                <c:pt idx="282">
                  <c:v>42397</c:v>
                </c:pt>
                <c:pt idx="283">
                  <c:v>42398</c:v>
                </c:pt>
                <c:pt idx="284">
                  <c:v>42401</c:v>
                </c:pt>
                <c:pt idx="285">
                  <c:v>42402</c:v>
                </c:pt>
                <c:pt idx="286">
                  <c:v>42403</c:v>
                </c:pt>
                <c:pt idx="287">
                  <c:v>42404</c:v>
                </c:pt>
                <c:pt idx="288">
                  <c:v>42405</c:v>
                </c:pt>
                <c:pt idx="289">
                  <c:v>42408</c:v>
                </c:pt>
                <c:pt idx="290">
                  <c:v>42409</c:v>
                </c:pt>
                <c:pt idx="291">
                  <c:v>42410</c:v>
                </c:pt>
                <c:pt idx="292">
                  <c:v>42411</c:v>
                </c:pt>
                <c:pt idx="293">
                  <c:v>42412</c:v>
                </c:pt>
                <c:pt idx="294">
                  <c:v>42414</c:v>
                </c:pt>
                <c:pt idx="295">
                  <c:v>42415</c:v>
                </c:pt>
                <c:pt idx="296">
                  <c:v>42416</c:v>
                </c:pt>
                <c:pt idx="297">
                  <c:v>42417</c:v>
                </c:pt>
                <c:pt idx="298">
                  <c:v>42418</c:v>
                </c:pt>
                <c:pt idx="299">
                  <c:v>42419</c:v>
                </c:pt>
                <c:pt idx="300">
                  <c:v>42422</c:v>
                </c:pt>
                <c:pt idx="301">
                  <c:v>42423</c:v>
                </c:pt>
                <c:pt idx="302">
                  <c:v>42424</c:v>
                </c:pt>
                <c:pt idx="303">
                  <c:v>42425</c:v>
                </c:pt>
                <c:pt idx="304">
                  <c:v>42426</c:v>
                </c:pt>
                <c:pt idx="305">
                  <c:v>42429</c:v>
                </c:pt>
                <c:pt idx="306">
                  <c:v>42430</c:v>
                </c:pt>
                <c:pt idx="307">
                  <c:v>42431</c:v>
                </c:pt>
                <c:pt idx="308">
                  <c:v>42432</c:v>
                </c:pt>
                <c:pt idx="309">
                  <c:v>42433</c:v>
                </c:pt>
                <c:pt idx="310">
                  <c:v>42436</c:v>
                </c:pt>
                <c:pt idx="311">
                  <c:v>42437</c:v>
                </c:pt>
                <c:pt idx="312">
                  <c:v>42438</c:v>
                </c:pt>
                <c:pt idx="313">
                  <c:v>42439</c:v>
                </c:pt>
                <c:pt idx="314">
                  <c:v>42440</c:v>
                </c:pt>
                <c:pt idx="315">
                  <c:v>42443</c:v>
                </c:pt>
                <c:pt idx="316">
                  <c:v>42444</c:v>
                </c:pt>
                <c:pt idx="317">
                  <c:v>42445</c:v>
                </c:pt>
                <c:pt idx="318">
                  <c:v>42446</c:v>
                </c:pt>
                <c:pt idx="319">
                  <c:v>42447</c:v>
                </c:pt>
                <c:pt idx="320">
                  <c:v>42450</c:v>
                </c:pt>
                <c:pt idx="321">
                  <c:v>42451</c:v>
                </c:pt>
                <c:pt idx="322">
                  <c:v>42452</c:v>
                </c:pt>
                <c:pt idx="323">
                  <c:v>42453</c:v>
                </c:pt>
                <c:pt idx="324">
                  <c:v>42458</c:v>
                </c:pt>
                <c:pt idx="325">
                  <c:v>42459</c:v>
                </c:pt>
                <c:pt idx="326">
                  <c:v>42460</c:v>
                </c:pt>
                <c:pt idx="327">
                  <c:v>42461</c:v>
                </c:pt>
                <c:pt idx="328">
                  <c:v>42464</c:v>
                </c:pt>
                <c:pt idx="329">
                  <c:v>42465</c:v>
                </c:pt>
                <c:pt idx="330">
                  <c:v>42466</c:v>
                </c:pt>
                <c:pt idx="331">
                  <c:v>42467</c:v>
                </c:pt>
                <c:pt idx="332">
                  <c:v>42468</c:v>
                </c:pt>
                <c:pt idx="333">
                  <c:v>42471</c:v>
                </c:pt>
                <c:pt idx="334">
                  <c:v>42472</c:v>
                </c:pt>
                <c:pt idx="335">
                  <c:v>42473</c:v>
                </c:pt>
                <c:pt idx="336">
                  <c:v>42474</c:v>
                </c:pt>
                <c:pt idx="337">
                  <c:v>42475</c:v>
                </c:pt>
                <c:pt idx="338">
                  <c:v>42478</c:v>
                </c:pt>
                <c:pt idx="339">
                  <c:v>42479</c:v>
                </c:pt>
                <c:pt idx="340">
                  <c:v>42480</c:v>
                </c:pt>
                <c:pt idx="341">
                  <c:v>42481</c:v>
                </c:pt>
                <c:pt idx="342">
                  <c:v>42482</c:v>
                </c:pt>
                <c:pt idx="343">
                  <c:v>42485</c:v>
                </c:pt>
                <c:pt idx="344">
                  <c:v>42486</c:v>
                </c:pt>
                <c:pt idx="345">
                  <c:v>42487</c:v>
                </c:pt>
                <c:pt idx="346">
                  <c:v>42488</c:v>
                </c:pt>
                <c:pt idx="347">
                  <c:v>42489</c:v>
                </c:pt>
                <c:pt idx="348">
                  <c:v>42492</c:v>
                </c:pt>
                <c:pt idx="349">
                  <c:v>42493</c:v>
                </c:pt>
                <c:pt idx="350">
                  <c:v>42494</c:v>
                </c:pt>
                <c:pt idx="351">
                  <c:v>42495</c:v>
                </c:pt>
                <c:pt idx="352">
                  <c:v>42496</c:v>
                </c:pt>
                <c:pt idx="353">
                  <c:v>42499</c:v>
                </c:pt>
                <c:pt idx="354">
                  <c:v>42500</c:v>
                </c:pt>
                <c:pt idx="355">
                  <c:v>42501</c:v>
                </c:pt>
                <c:pt idx="356">
                  <c:v>42502</c:v>
                </c:pt>
                <c:pt idx="357">
                  <c:v>42503</c:v>
                </c:pt>
                <c:pt idx="358">
                  <c:v>42506</c:v>
                </c:pt>
                <c:pt idx="359">
                  <c:v>42507</c:v>
                </c:pt>
                <c:pt idx="360">
                  <c:v>42508</c:v>
                </c:pt>
                <c:pt idx="361">
                  <c:v>42509</c:v>
                </c:pt>
                <c:pt idx="362">
                  <c:v>42510</c:v>
                </c:pt>
                <c:pt idx="363">
                  <c:v>42513</c:v>
                </c:pt>
                <c:pt idx="364">
                  <c:v>42514</c:v>
                </c:pt>
                <c:pt idx="365">
                  <c:v>42515</c:v>
                </c:pt>
                <c:pt idx="366">
                  <c:v>42516</c:v>
                </c:pt>
                <c:pt idx="367">
                  <c:v>42517</c:v>
                </c:pt>
                <c:pt idx="368">
                  <c:v>42520</c:v>
                </c:pt>
                <c:pt idx="369">
                  <c:v>42521</c:v>
                </c:pt>
                <c:pt idx="370">
                  <c:v>42522</c:v>
                </c:pt>
                <c:pt idx="371">
                  <c:v>42523</c:v>
                </c:pt>
                <c:pt idx="372">
                  <c:v>42524</c:v>
                </c:pt>
                <c:pt idx="373">
                  <c:v>42527</c:v>
                </c:pt>
                <c:pt idx="374">
                  <c:v>42528</c:v>
                </c:pt>
                <c:pt idx="375">
                  <c:v>42529</c:v>
                </c:pt>
                <c:pt idx="376">
                  <c:v>42530</c:v>
                </c:pt>
                <c:pt idx="377">
                  <c:v>42531</c:v>
                </c:pt>
                <c:pt idx="378">
                  <c:v>42534</c:v>
                </c:pt>
                <c:pt idx="379">
                  <c:v>42535</c:v>
                </c:pt>
                <c:pt idx="380">
                  <c:v>42536</c:v>
                </c:pt>
                <c:pt idx="381">
                  <c:v>42537</c:v>
                </c:pt>
                <c:pt idx="382">
                  <c:v>42538</c:v>
                </c:pt>
                <c:pt idx="383">
                  <c:v>42541</c:v>
                </c:pt>
                <c:pt idx="384">
                  <c:v>42542</c:v>
                </c:pt>
                <c:pt idx="385">
                  <c:v>42543</c:v>
                </c:pt>
                <c:pt idx="386">
                  <c:v>42544</c:v>
                </c:pt>
                <c:pt idx="387">
                  <c:v>42545</c:v>
                </c:pt>
                <c:pt idx="388">
                  <c:v>42548</c:v>
                </c:pt>
                <c:pt idx="389">
                  <c:v>42549</c:v>
                </c:pt>
                <c:pt idx="390">
                  <c:v>42550</c:v>
                </c:pt>
                <c:pt idx="391">
                  <c:v>42551</c:v>
                </c:pt>
                <c:pt idx="392">
                  <c:v>42552</c:v>
                </c:pt>
                <c:pt idx="393">
                  <c:v>42555</c:v>
                </c:pt>
                <c:pt idx="394">
                  <c:v>42556</c:v>
                </c:pt>
                <c:pt idx="395">
                  <c:v>42557</c:v>
                </c:pt>
                <c:pt idx="396">
                  <c:v>42558</c:v>
                </c:pt>
                <c:pt idx="397">
                  <c:v>42559</c:v>
                </c:pt>
                <c:pt idx="398">
                  <c:v>42562</c:v>
                </c:pt>
                <c:pt idx="399">
                  <c:v>42563</c:v>
                </c:pt>
                <c:pt idx="400">
                  <c:v>42564</c:v>
                </c:pt>
                <c:pt idx="401">
                  <c:v>42565</c:v>
                </c:pt>
                <c:pt idx="402">
                  <c:v>42566</c:v>
                </c:pt>
                <c:pt idx="403">
                  <c:v>42569</c:v>
                </c:pt>
                <c:pt idx="404">
                  <c:v>42570</c:v>
                </c:pt>
                <c:pt idx="405">
                  <c:v>42571</c:v>
                </c:pt>
                <c:pt idx="406">
                  <c:v>42572</c:v>
                </c:pt>
                <c:pt idx="407">
                  <c:v>42573</c:v>
                </c:pt>
                <c:pt idx="408">
                  <c:v>42576</c:v>
                </c:pt>
                <c:pt idx="409">
                  <c:v>42577</c:v>
                </c:pt>
                <c:pt idx="410">
                  <c:v>42578</c:v>
                </c:pt>
                <c:pt idx="411">
                  <c:v>42579</c:v>
                </c:pt>
                <c:pt idx="412">
                  <c:v>42580</c:v>
                </c:pt>
                <c:pt idx="413">
                  <c:v>42583</c:v>
                </c:pt>
                <c:pt idx="414">
                  <c:v>42584</c:v>
                </c:pt>
                <c:pt idx="415">
                  <c:v>42585</c:v>
                </c:pt>
                <c:pt idx="416">
                  <c:v>42586</c:v>
                </c:pt>
                <c:pt idx="417">
                  <c:v>42587</c:v>
                </c:pt>
                <c:pt idx="418">
                  <c:v>42590</c:v>
                </c:pt>
                <c:pt idx="419">
                  <c:v>42591</c:v>
                </c:pt>
                <c:pt idx="420">
                  <c:v>42592</c:v>
                </c:pt>
                <c:pt idx="421">
                  <c:v>42593</c:v>
                </c:pt>
                <c:pt idx="422">
                  <c:v>42594</c:v>
                </c:pt>
                <c:pt idx="423">
                  <c:v>42597</c:v>
                </c:pt>
                <c:pt idx="424">
                  <c:v>42598</c:v>
                </c:pt>
                <c:pt idx="425">
                  <c:v>42599</c:v>
                </c:pt>
                <c:pt idx="426">
                  <c:v>42600</c:v>
                </c:pt>
                <c:pt idx="427">
                  <c:v>42601</c:v>
                </c:pt>
                <c:pt idx="428">
                  <c:v>42604</c:v>
                </c:pt>
                <c:pt idx="429">
                  <c:v>42605</c:v>
                </c:pt>
                <c:pt idx="430">
                  <c:v>42606</c:v>
                </c:pt>
                <c:pt idx="431">
                  <c:v>42607</c:v>
                </c:pt>
                <c:pt idx="432">
                  <c:v>42608</c:v>
                </c:pt>
                <c:pt idx="433">
                  <c:v>42611</c:v>
                </c:pt>
                <c:pt idx="434">
                  <c:v>42612</c:v>
                </c:pt>
                <c:pt idx="435">
                  <c:v>42613</c:v>
                </c:pt>
                <c:pt idx="436">
                  <c:v>42614</c:v>
                </c:pt>
                <c:pt idx="437">
                  <c:v>42615</c:v>
                </c:pt>
                <c:pt idx="438">
                  <c:v>42618</c:v>
                </c:pt>
                <c:pt idx="439">
                  <c:v>42619</c:v>
                </c:pt>
                <c:pt idx="440">
                  <c:v>42620</c:v>
                </c:pt>
                <c:pt idx="441">
                  <c:v>42621</c:v>
                </c:pt>
                <c:pt idx="442">
                  <c:v>42622</c:v>
                </c:pt>
                <c:pt idx="443">
                  <c:v>42625</c:v>
                </c:pt>
                <c:pt idx="444">
                  <c:v>42626</c:v>
                </c:pt>
                <c:pt idx="445">
                  <c:v>42627</c:v>
                </c:pt>
                <c:pt idx="446">
                  <c:v>42628</c:v>
                </c:pt>
                <c:pt idx="447">
                  <c:v>42629</c:v>
                </c:pt>
                <c:pt idx="448">
                  <c:v>42632</c:v>
                </c:pt>
                <c:pt idx="449">
                  <c:v>42633</c:v>
                </c:pt>
                <c:pt idx="450">
                  <c:v>42634</c:v>
                </c:pt>
                <c:pt idx="451">
                  <c:v>42635</c:v>
                </c:pt>
                <c:pt idx="452">
                  <c:v>42636</c:v>
                </c:pt>
                <c:pt idx="453">
                  <c:v>42639</c:v>
                </c:pt>
                <c:pt idx="454">
                  <c:v>42640</c:v>
                </c:pt>
                <c:pt idx="455">
                  <c:v>42641</c:v>
                </c:pt>
                <c:pt idx="456">
                  <c:v>42642</c:v>
                </c:pt>
                <c:pt idx="457">
                  <c:v>42643</c:v>
                </c:pt>
                <c:pt idx="458">
                  <c:v>42646</c:v>
                </c:pt>
                <c:pt idx="459">
                  <c:v>42647</c:v>
                </c:pt>
                <c:pt idx="460">
                  <c:v>42648</c:v>
                </c:pt>
                <c:pt idx="461">
                  <c:v>42649</c:v>
                </c:pt>
                <c:pt idx="462">
                  <c:v>42650</c:v>
                </c:pt>
                <c:pt idx="463">
                  <c:v>42653</c:v>
                </c:pt>
                <c:pt idx="464">
                  <c:v>42654</c:v>
                </c:pt>
                <c:pt idx="465">
                  <c:v>42655</c:v>
                </c:pt>
                <c:pt idx="466">
                  <c:v>42656</c:v>
                </c:pt>
                <c:pt idx="467">
                  <c:v>42657</c:v>
                </c:pt>
                <c:pt idx="468">
                  <c:v>42660</c:v>
                </c:pt>
                <c:pt idx="469">
                  <c:v>42661</c:v>
                </c:pt>
                <c:pt idx="470">
                  <c:v>42662</c:v>
                </c:pt>
                <c:pt idx="471">
                  <c:v>42663</c:v>
                </c:pt>
                <c:pt idx="472">
                  <c:v>42664</c:v>
                </c:pt>
                <c:pt idx="473">
                  <c:v>42667</c:v>
                </c:pt>
                <c:pt idx="474">
                  <c:v>42668</c:v>
                </c:pt>
                <c:pt idx="475">
                  <c:v>42669</c:v>
                </c:pt>
                <c:pt idx="476">
                  <c:v>42670</c:v>
                </c:pt>
                <c:pt idx="477">
                  <c:v>42671</c:v>
                </c:pt>
                <c:pt idx="478">
                  <c:v>42674</c:v>
                </c:pt>
                <c:pt idx="479">
                  <c:v>42675</c:v>
                </c:pt>
                <c:pt idx="480">
                  <c:v>42676</c:v>
                </c:pt>
                <c:pt idx="481">
                  <c:v>42677</c:v>
                </c:pt>
                <c:pt idx="482">
                  <c:v>42678</c:v>
                </c:pt>
                <c:pt idx="483">
                  <c:v>42681</c:v>
                </c:pt>
                <c:pt idx="484">
                  <c:v>42682</c:v>
                </c:pt>
                <c:pt idx="485">
                  <c:v>42683</c:v>
                </c:pt>
                <c:pt idx="486">
                  <c:v>42684</c:v>
                </c:pt>
                <c:pt idx="487">
                  <c:v>42685</c:v>
                </c:pt>
                <c:pt idx="488">
                  <c:v>42688</c:v>
                </c:pt>
                <c:pt idx="489">
                  <c:v>42689</c:v>
                </c:pt>
                <c:pt idx="490">
                  <c:v>42690</c:v>
                </c:pt>
                <c:pt idx="491">
                  <c:v>42691</c:v>
                </c:pt>
                <c:pt idx="492">
                  <c:v>42692</c:v>
                </c:pt>
                <c:pt idx="493">
                  <c:v>42695</c:v>
                </c:pt>
                <c:pt idx="494">
                  <c:v>42696</c:v>
                </c:pt>
                <c:pt idx="495">
                  <c:v>42697</c:v>
                </c:pt>
                <c:pt idx="496">
                  <c:v>42698</c:v>
                </c:pt>
                <c:pt idx="497">
                  <c:v>42699</c:v>
                </c:pt>
                <c:pt idx="498">
                  <c:v>42702</c:v>
                </c:pt>
                <c:pt idx="499">
                  <c:v>42703</c:v>
                </c:pt>
                <c:pt idx="500">
                  <c:v>42704</c:v>
                </c:pt>
                <c:pt idx="501">
                  <c:v>42705</c:v>
                </c:pt>
                <c:pt idx="502">
                  <c:v>42706</c:v>
                </c:pt>
                <c:pt idx="503">
                  <c:v>42709</c:v>
                </c:pt>
                <c:pt idx="504">
                  <c:v>42710</c:v>
                </c:pt>
                <c:pt idx="505">
                  <c:v>42711</c:v>
                </c:pt>
                <c:pt idx="506">
                  <c:v>42712</c:v>
                </c:pt>
                <c:pt idx="507">
                  <c:v>42713</c:v>
                </c:pt>
                <c:pt idx="508">
                  <c:v>42716</c:v>
                </c:pt>
                <c:pt idx="509">
                  <c:v>42717</c:v>
                </c:pt>
                <c:pt idx="510">
                  <c:v>42718</c:v>
                </c:pt>
                <c:pt idx="511">
                  <c:v>42719</c:v>
                </c:pt>
                <c:pt idx="512">
                  <c:v>42720</c:v>
                </c:pt>
                <c:pt idx="513">
                  <c:v>42723</c:v>
                </c:pt>
                <c:pt idx="514">
                  <c:v>42724</c:v>
                </c:pt>
                <c:pt idx="515">
                  <c:v>42725</c:v>
                </c:pt>
                <c:pt idx="516">
                  <c:v>42726</c:v>
                </c:pt>
                <c:pt idx="517">
                  <c:v>42727</c:v>
                </c:pt>
                <c:pt idx="518">
                  <c:v>42731</c:v>
                </c:pt>
                <c:pt idx="519">
                  <c:v>42732</c:v>
                </c:pt>
                <c:pt idx="520">
                  <c:v>42733</c:v>
                </c:pt>
                <c:pt idx="521">
                  <c:v>42734</c:v>
                </c:pt>
                <c:pt idx="522">
                  <c:v>42737</c:v>
                </c:pt>
                <c:pt idx="523">
                  <c:v>42738</c:v>
                </c:pt>
                <c:pt idx="524">
                  <c:v>42739</c:v>
                </c:pt>
                <c:pt idx="525">
                  <c:v>42740</c:v>
                </c:pt>
                <c:pt idx="526">
                  <c:v>42741</c:v>
                </c:pt>
                <c:pt idx="527">
                  <c:v>42744</c:v>
                </c:pt>
                <c:pt idx="528">
                  <c:v>42745</c:v>
                </c:pt>
                <c:pt idx="529">
                  <c:v>42746</c:v>
                </c:pt>
                <c:pt idx="530">
                  <c:v>42747</c:v>
                </c:pt>
                <c:pt idx="531">
                  <c:v>42748</c:v>
                </c:pt>
                <c:pt idx="532">
                  <c:v>42751</c:v>
                </c:pt>
                <c:pt idx="533">
                  <c:v>42752</c:v>
                </c:pt>
                <c:pt idx="534">
                  <c:v>42753</c:v>
                </c:pt>
                <c:pt idx="535">
                  <c:v>42754</c:v>
                </c:pt>
                <c:pt idx="536">
                  <c:v>42755</c:v>
                </c:pt>
                <c:pt idx="537">
                  <c:v>42758</c:v>
                </c:pt>
                <c:pt idx="538">
                  <c:v>42759</c:v>
                </c:pt>
                <c:pt idx="539">
                  <c:v>42760</c:v>
                </c:pt>
                <c:pt idx="540">
                  <c:v>42761</c:v>
                </c:pt>
                <c:pt idx="541">
                  <c:v>42762</c:v>
                </c:pt>
                <c:pt idx="542">
                  <c:v>42765</c:v>
                </c:pt>
                <c:pt idx="543">
                  <c:v>42766</c:v>
                </c:pt>
                <c:pt idx="544">
                  <c:v>42767</c:v>
                </c:pt>
                <c:pt idx="545">
                  <c:v>42768</c:v>
                </c:pt>
                <c:pt idx="546">
                  <c:v>42769</c:v>
                </c:pt>
                <c:pt idx="547">
                  <c:v>42772</c:v>
                </c:pt>
                <c:pt idx="548">
                  <c:v>42773</c:v>
                </c:pt>
                <c:pt idx="549">
                  <c:v>42774</c:v>
                </c:pt>
                <c:pt idx="550">
                  <c:v>42775</c:v>
                </c:pt>
                <c:pt idx="551">
                  <c:v>42776</c:v>
                </c:pt>
                <c:pt idx="552">
                  <c:v>42779</c:v>
                </c:pt>
                <c:pt idx="553">
                  <c:v>42780</c:v>
                </c:pt>
                <c:pt idx="554">
                  <c:v>42781</c:v>
                </c:pt>
                <c:pt idx="555">
                  <c:v>42782</c:v>
                </c:pt>
                <c:pt idx="556">
                  <c:v>42783</c:v>
                </c:pt>
                <c:pt idx="557">
                  <c:v>42786</c:v>
                </c:pt>
                <c:pt idx="558">
                  <c:v>42787</c:v>
                </c:pt>
                <c:pt idx="559">
                  <c:v>42788</c:v>
                </c:pt>
                <c:pt idx="560">
                  <c:v>42789</c:v>
                </c:pt>
                <c:pt idx="561">
                  <c:v>42790</c:v>
                </c:pt>
                <c:pt idx="562">
                  <c:v>42793</c:v>
                </c:pt>
                <c:pt idx="563">
                  <c:v>42794</c:v>
                </c:pt>
                <c:pt idx="564">
                  <c:v>42795</c:v>
                </c:pt>
                <c:pt idx="565">
                  <c:v>42796</c:v>
                </c:pt>
                <c:pt idx="566">
                  <c:v>42797</c:v>
                </c:pt>
                <c:pt idx="567">
                  <c:v>42800</c:v>
                </c:pt>
                <c:pt idx="568">
                  <c:v>42801</c:v>
                </c:pt>
                <c:pt idx="569">
                  <c:v>42802</c:v>
                </c:pt>
                <c:pt idx="570">
                  <c:v>42803</c:v>
                </c:pt>
                <c:pt idx="571">
                  <c:v>42804</c:v>
                </c:pt>
                <c:pt idx="572">
                  <c:v>42807</c:v>
                </c:pt>
                <c:pt idx="573">
                  <c:v>42808</c:v>
                </c:pt>
                <c:pt idx="574">
                  <c:v>42809</c:v>
                </c:pt>
                <c:pt idx="575">
                  <c:v>42810</c:v>
                </c:pt>
                <c:pt idx="576">
                  <c:v>42811</c:v>
                </c:pt>
                <c:pt idx="577">
                  <c:v>42814</c:v>
                </c:pt>
                <c:pt idx="578">
                  <c:v>42815</c:v>
                </c:pt>
                <c:pt idx="579">
                  <c:v>42816</c:v>
                </c:pt>
                <c:pt idx="580">
                  <c:v>42817</c:v>
                </c:pt>
                <c:pt idx="581">
                  <c:v>42818</c:v>
                </c:pt>
                <c:pt idx="582">
                  <c:v>42821</c:v>
                </c:pt>
                <c:pt idx="583">
                  <c:v>42822</c:v>
                </c:pt>
                <c:pt idx="584">
                  <c:v>42823</c:v>
                </c:pt>
                <c:pt idx="585">
                  <c:v>42824</c:v>
                </c:pt>
                <c:pt idx="586">
                  <c:v>42825</c:v>
                </c:pt>
                <c:pt idx="587">
                  <c:v>42828</c:v>
                </c:pt>
                <c:pt idx="588">
                  <c:v>42829</c:v>
                </c:pt>
                <c:pt idx="589">
                  <c:v>42830</c:v>
                </c:pt>
                <c:pt idx="590">
                  <c:v>42831</c:v>
                </c:pt>
                <c:pt idx="591">
                  <c:v>42832</c:v>
                </c:pt>
                <c:pt idx="592">
                  <c:v>42835</c:v>
                </c:pt>
                <c:pt idx="593">
                  <c:v>42836</c:v>
                </c:pt>
                <c:pt idx="594">
                  <c:v>42837</c:v>
                </c:pt>
                <c:pt idx="595">
                  <c:v>42838</c:v>
                </c:pt>
                <c:pt idx="596">
                  <c:v>42843</c:v>
                </c:pt>
                <c:pt idx="597">
                  <c:v>42844</c:v>
                </c:pt>
                <c:pt idx="598">
                  <c:v>42845</c:v>
                </c:pt>
                <c:pt idx="599">
                  <c:v>42846</c:v>
                </c:pt>
                <c:pt idx="600">
                  <c:v>42849</c:v>
                </c:pt>
                <c:pt idx="601">
                  <c:v>42850</c:v>
                </c:pt>
                <c:pt idx="602">
                  <c:v>42851</c:v>
                </c:pt>
                <c:pt idx="603">
                  <c:v>42852</c:v>
                </c:pt>
                <c:pt idx="604">
                  <c:v>42853</c:v>
                </c:pt>
                <c:pt idx="605">
                  <c:v>42857</c:v>
                </c:pt>
                <c:pt idx="606">
                  <c:v>42858</c:v>
                </c:pt>
                <c:pt idx="607">
                  <c:v>42859</c:v>
                </c:pt>
                <c:pt idx="608">
                  <c:v>42860</c:v>
                </c:pt>
                <c:pt idx="609">
                  <c:v>42863</c:v>
                </c:pt>
                <c:pt idx="610">
                  <c:v>42864</c:v>
                </c:pt>
                <c:pt idx="611">
                  <c:v>42865</c:v>
                </c:pt>
                <c:pt idx="612">
                  <c:v>42866</c:v>
                </c:pt>
                <c:pt idx="613">
                  <c:v>42867</c:v>
                </c:pt>
                <c:pt idx="614">
                  <c:v>42870</c:v>
                </c:pt>
                <c:pt idx="615">
                  <c:v>42871</c:v>
                </c:pt>
                <c:pt idx="616">
                  <c:v>42872</c:v>
                </c:pt>
                <c:pt idx="617">
                  <c:v>42873</c:v>
                </c:pt>
                <c:pt idx="618">
                  <c:v>42874</c:v>
                </c:pt>
                <c:pt idx="619">
                  <c:v>42877</c:v>
                </c:pt>
                <c:pt idx="620">
                  <c:v>42878</c:v>
                </c:pt>
                <c:pt idx="621">
                  <c:v>42879</c:v>
                </c:pt>
                <c:pt idx="622">
                  <c:v>42880</c:v>
                </c:pt>
                <c:pt idx="623">
                  <c:v>42881</c:v>
                </c:pt>
                <c:pt idx="624">
                  <c:v>42884</c:v>
                </c:pt>
                <c:pt idx="625">
                  <c:v>42885</c:v>
                </c:pt>
                <c:pt idx="626">
                  <c:v>42886</c:v>
                </c:pt>
                <c:pt idx="627">
                  <c:v>42887</c:v>
                </c:pt>
                <c:pt idx="628">
                  <c:v>42888</c:v>
                </c:pt>
                <c:pt idx="629">
                  <c:v>42891</c:v>
                </c:pt>
                <c:pt idx="630">
                  <c:v>42892</c:v>
                </c:pt>
                <c:pt idx="631">
                  <c:v>42893</c:v>
                </c:pt>
                <c:pt idx="632">
                  <c:v>42894</c:v>
                </c:pt>
                <c:pt idx="633">
                  <c:v>42895</c:v>
                </c:pt>
                <c:pt idx="634">
                  <c:v>42898</c:v>
                </c:pt>
                <c:pt idx="635">
                  <c:v>42899</c:v>
                </c:pt>
                <c:pt idx="636">
                  <c:v>42900</c:v>
                </c:pt>
                <c:pt idx="637">
                  <c:v>42901</c:v>
                </c:pt>
                <c:pt idx="638">
                  <c:v>42902</c:v>
                </c:pt>
                <c:pt idx="639">
                  <c:v>42905</c:v>
                </c:pt>
                <c:pt idx="640">
                  <c:v>42906</c:v>
                </c:pt>
                <c:pt idx="641">
                  <c:v>42907</c:v>
                </c:pt>
                <c:pt idx="642">
                  <c:v>42908</c:v>
                </c:pt>
                <c:pt idx="643">
                  <c:v>42909</c:v>
                </c:pt>
                <c:pt idx="644">
                  <c:v>42912</c:v>
                </c:pt>
                <c:pt idx="645">
                  <c:v>42913</c:v>
                </c:pt>
                <c:pt idx="646">
                  <c:v>42914</c:v>
                </c:pt>
                <c:pt idx="647">
                  <c:v>42915</c:v>
                </c:pt>
                <c:pt idx="648">
                  <c:v>42916</c:v>
                </c:pt>
                <c:pt idx="649">
                  <c:v>42919</c:v>
                </c:pt>
                <c:pt idx="650">
                  <c:v>42920</c:v>
                </c:pt>
                <c:pt idx="651">
                  <c:v>42921</c:v>
                </c:pt>
                <c:pt idx="652">
                  <c:v>42922</c:v>
                </c:pt>
                <c:pt idx="653">
                  <c:v>42923</c:v>
                </c:pt>
                <c:pt idx="654">
                  <c:v>42926</c:v>
                </c:pt>
                <c:pt idx="655">
                  <c:v>42927</c:v>
                </c:pt>
                <c:pt idx="656">
                  <c:v>42928</c:v>
                </c:pt>
                <c:pt idx="657">
                  <c:v>42929</c:v>
                </c:pt>
                <c:pt idx="658">
                  <c:v>42930</c:v>
                </c:pt>
                <c:pt idx="659">
                  <c:v>42933</c:v>
                </c:pt>
                <c:pt idx="660">
                  <c:v>42934</c:v>
                </c:pt>
                <c:pt idx="661">
                  <c:v>42935</c:v>
                </c:pt>
                <c:pt idx="662">
                  <c:v>42936</c:v>
                </c:pt>
                <c:pt idx="663">
                  <c:v>42937</c:v>
                </c:pt>
                <c:pt idx="664">
                  <c:v>42940</c:v>
                </c:pt>
                <c:pt idx="665">
                  <c:v>42941</c:v>
                </c:pt>
                <c:pt idx="666">
                  <c:v>42942</c:v>
                </c:pt>
                <c:pt idx="667">
                  <c:v>42943</c:v>
                </c:pt>
                <c:pt idx="668">
                  <c:v>42944</c:v>
                </c:pt>
                <c:pt idx="669">
                  <c:v>42947</c:v>
                </c:pt>
                <c:pt idx="670">
                  <c:v>42948</c:v>
                </c:pt>
                <c:pt idx="671">
                  <c:v>42949</c:v>
                </c:pt>
                <c:pt idx="672">
                  <c:v>42950</c:v>
                </c:pt>
                <c:pt idx="673">
                  <c:v>42951</c:v>
                </c:pt>
                <c:pt idx="674">
                  <c:v>42954</c:v>
                </c:pt>
                <c:pt idx="675">
                  <c:v>42955</c:v>
                </c:pt>
                <c:pt idx="676">
                  <c:v>42956</c:v>
                </c:pt>
                <c:pt idx="677">
                  <c:v>42957</c:v>
                </c:pt>
                <c:pt idx="678">
                  <c:v>42958</c:v>
                </c:pt>
                <c:pt idx="679">
                  <c:v>42961</c:v>
                </c:pt>
                <c:pt idx="680">
                  <c:v>42962</c:v>
                </c:pt>
                <c:pt idx="681">
                  <c:v>42963</c:v>
                </c:pt>
                <c:pt idx="682">
                  <c:v>42964</c:v>
                </c:pt>
                <c:pt idx="683">
                  <c:v>42965</c:v>
                </c:pt>
                <c:pt idx="684">
                  <c:v>42968</c:v>
                </c:pt>
                <c:pt idx="685">
                  <c:v>42969</c:v>
                </c:pt>
                <c:pt idx="686">
                  <c:v>42970</c:v>
                </c:pt>
                <c:pt idx="687">
                  <c:v>42971</c:v>
                </c:pt>
                <c:pt idx="688">
                  <c:v>42972</c:v>
                </c:pt>
                <c:pt idx="689">
                  <c:v>42975</c:v>
                </c:pt>
                <c:pt idx="690">
                  <c:v>42976</c:v>
                </c:pt>
                <c:pt idx="691">
                  <c:v>42977</c:v>
                </c:pt>
                <c:pt idx="692">
                  <c:v>42978</c:v>
                </c:pt>
                <c:pt idx="693">
                  <c:v>42979</c:v>
                </c:pt>
                <c:pt idx="694">
                  <c:v>42982</c:v>
                </c:pt>
                <c:pt idx="695">
                  <c:v>42983</c:v>
                </c:pt>
                <c:pt idx="696">
                  <c:v>42984</c:v>
                </c:pt>
                <c:pt idx="697">
                  <c:v>42985</c:v>
                </c:pt>
                <c:pt idx="698">
                  <c:v>42986</c:v>
                </c:pt>
                <c:pt idx="699">
                  <c:v>42989</c:v>
                </c:pt>
                <c:pt idx="700">
                  <c:v>42990</c:v>
                </c:pt>
                <c:pt idx="701">
                  <c:v>42991</c:v>
                </c:pt>
                <c:pt idx="702">
                  <c:v>42992</c:v>
                </c:pt>
                <c:pt idx="703">
                  <c:v>42993</c:v>
                </c:pt>
                <c:pt idx="704">
                  <c:v>42996</c:v>
                </c:pt>
                <c:pt idx="705">
                  <c:v>42997</c:v>
                </c:pt>
                <c:pt idx="706">
                  <c:v>42998</c:v>
                </c:pt>
                <c:pt idx="707">
                  <c:v>42999</c:v>
                </c:pt>
                <c:pt idx="708">
                  <c:v>43000</c:v>
                </c:pt>
                <c:pt idx="709">
                  <c:v>43003</c:v>
                </c:pt>
                <c:pt idx="710">
                  <c:v>43004</c:v>
                </c:pt>
                <c:pt idx="711">
                  <c:v>43005</c:v>
                </c:pt>
                <c:pt idx="712">
                  <c:v>43006</c:v>
                </c:pt>
                <c:pt idx="713">
                  <c:v>43007</c:v>
                </c:pt>
                <c:pt idx="714">
                  <c:v>43010</c:v>
                </c:pt>
                <c:pt idx="715">
                  <c:v>43011</c:v>
                </c:pt>
                <c:pt idx="716">
                  <c:v>43012</c:v>
                </c:pt>
                <c:pt idx="717">
                  <c:v>43013</c:v>
                </c:pt>
                <c:pt idx="718">
                  <c:v>43014</c:v>
                </c:pt>
                <c:pt idx="719">
                  <c:v>43017</c:v>
                </c:pt>
                <c:pt idx="720">
                  <c:v>43018</c:v>
                </c:pt>
                <c:pt idx="721">
                  <c:v>43019</c:v>
                </c:pt>
                <c:pt idx="722">
                  <c:v>43020</c:v>
                </c:pt>
                <c:pt idx="723">
                  <c:v>43021</c:v>
                </c:pt>
                <c:pt idx="724">
                  <c:v>43024</c:v>
                </c:pt>
                <c:pt idx="725">
                  <c:v>43025</c:v>
                </c:pt>
                <c:pt idx="726">
                  <c:v>43026</c:v>
                </c:pt>
                <c:pt idx="727">
                  <c:v>43027</c:v>
                </c:pt>
                <c:pt idx="728">
                  <c:v>43028</c:v>
                </c:pt>
                <c:pt idx="729">
                  <c:v>43031</c:v>
                </c:pt>
                <c:pt idx="730">
                  <c:v>43032</c:v>
                </c:pt>
                <c:pt idx="731">
                  <c:v>43033</c:v>
                </c:pt>
                <c:pt idx="732">
                  <c:v>43034</c:v>
                </c:pt>
                <c:pt idx="733">
                  <c:v>43035</c:v>
                </c:pt>
                <c:pt idx="734">
                  <c:v>43038</c:v>
                </c:pt>
                <c:pt idx="735">
                  <c:v>43039</c:v>
                </c:pt>
                <c:pt idx="736">
                  <c:v>43040</c:v>
                </c:pt>
                <c:pt idx="737">
                  <c:v>43041</c:v>
                </c:pt>
                <c:pt idx="738">
                  <c:v>43042</c:v>
                </c:pt>
                <c:pt idx="739">
                  <c:v>43045</c:v>
                </c:pt>
                <c:pt idx="740">
                  <c:v>43046</c:v>
                </c:pt>
                <c:pt idx="741">
                  <c:v>43047</c:v>
                </c:pt>
                <c:pt idx="742">
                  <c:v>43048</c:v>
                </c:pt>
                <c:pt idx="743">
                  <c:v>43049</c:v>
                </c:pt>
                <c:pt idx="744">
                  <c:v>43052</c:v>
                </c:pt>
                <c:pt idx="745">
                  <c:v>43053</c:v>
                </c:pt>
                <c:pt idx="746">
                  <c:v>43054</c:v>
                </c:pt>
                <c:pt idx="747">
                  <c:v>43055</c:v>
                </c:pt>
                <c:pt idx="748">
                  <c:v>43056</c:v>
                </c:pt>
                <c:pt idx="749">
                  <c:v>43059</c:v>
                </c:pt>
                <c:pt idx="750">
                  <c:v>43060</c:v>
                </c:pt>
                <c:pt idx="751">
                  <c:v>43061</c:v>
                </c:pt>
                <c:pt idx="752">
                  <c:v>43062</c:v>
                </c:pt>
                <c:pt idx="753">
                  <c:v>43063</c:v>
                </c:pt>
                <c:pt idx="754">
                  <c:v>43066</c:v>
                </c:pt>
                <c:pt idx="755">
                  <c:v>43067</c:v>
                </c:pt>
                <c:pt idx="756">
                  <c:v>43068</c:v>
                </c:pt>
                <c:pt idx="757">
                  <c:v>43069</c:v>
                </c:pt>
                <c:pt idx="758">
                  <c:v>43070</c:v>
                </c:pt>
                <c:pt idx="759">
                  <c:v>43073</c:v>
                </c:pt>
                <c:pt idx="760">
                  <c:v>43074</c:v>
                </c:pt>
                <c:pt idx="761">
                  <c:v>43075</c:v>
                </c:pt>
                <c:pt idx="762">
                  <c:v>43076</c:v>
                </c:pt>
                <c:pt idx="763">
                  <c:v>43077</c:v>
                </c:pt>
                <c:pt idx="764">
                  <c:v>43080</c:v>
                </c:pt>
                <c:pt idx="765">
                  <c:v>43081</c:v>
                </c:pt>
                <c:pt idx="766">
                  <c:v>43082</c:v>
                </c:pt>
                <c:pt idx="767">
                  <c:v>43083</c:v>
                </c:pt>
                <c:pt idx="768">
                  <c:v>43084</c:v>
                </c:pt>
                <c:pt idx="769">
                  <c:v>43087</c:v>
                </c:pt>
                <c:pt idx="770">
                  <c:v>43088</c:v>
                </c:pt>
                <c:pt idx="771">
                  <c:v>43089</c:v>
                </c:pt>
                <c:pt idx="772">
                  <c:v>43090</c:v>
                </c:pt>
                <c:pt idx="773">
                  <c:v>43091</c:v>
                </c:pt>
                <c:pt idx="774">
                  <c:v>43096</c:v>
                </c:pt>
                <c:pt idx="775">
                  <c:v>43097</c:v>
                </c:pt>
                <c:pt idx="776">
                  <c:v>43098</c:v>
                </c:pt>
                <c:pt idx="777">
                  <c:v>43102</c:v>
                </c:pt>
                <c:pt idx="778">
                  <c:v>43103</c:v>
                </c:pt>
                <c:pt idx="779">
                  <c:v>43104</c:v>
                </c:pt>
                <c:pt idx="780">
                  <c:v>43105</c:v>
                </c:pt>
                <c:pt idx="781">
                  <c:v>43108</c:v>
                </c:pt>
                <c:pt idx="782">
                  <c:v>43109</c:v>
                </c:pt>
                <c:pt idx="783">
                  <c:v>43110</c:v>
                </c:pt>
                <c:pt idx="784">
                  <c:v>43111</c:v>
                </c:pt>
                <c:pt idx="785">
                  <c:v>43112</c:v>
                </c:pt>
                <c:pt idx="786">
                  <c:v>43115</c:v>
                </c:pt>
                <c:pt idx="787">
                  <c:v>43116</c:v>
                </c:pt>
                <c:pt idx="788">
                  <c:v>43117</c:v>
                </c:pt>
                <c:pt idx="789">
                  <c:v>43118</c:v>
                </c:pt>
                <c:pt idx="790">
                  <c:v>43119</c:v>
                </c:pt>
                <c:pt idx="791">
                  <c:v>43122</c:v>
                </c:pt>
                <c:pt idx="792">
                  <c:v>43123</c:v>
                </c:pt>
                <c:pt idx="793">
                  <c:v>43124</c:v>
                </c:pt>
                <c:pt idx="794">
                  <c:v>43125</c:v>
                </c:pt>
                <c:pt idx="795">
                  <c:v>43126</c:v>
                </c:pt>
                <c:pt idx="796">
                  <c:v>43129</c:v>
                </c:pt>
                <c:pt idx="797">
                  <c:v>43130</c:v>
                </c:pt>
                <c:pt idx="798">
                  <c:v>43131</c:v>
                </c:pt>
                <c:pt idx="799">
                  <c:v>43132</c:v>
                </c:pt>
                <c:pt idx="800">
                  <c:v>43133</c:v>
                </c:pt>
                <c:pt idx="801">
                  <c:v>43136</c:v>
                </c:pt>
                <c:pt idx="802">
                  <c:v>43137</c:v>
                </c:pt>
                <c:pt idx="803">
                  <c:v>43138</c:v>
                </c:pt>
                <c:pt idx="804">
                  <c:v>43139</c:v>
                </c:pt>
                <c:pt idx="805">
                  <c:v>43140</c:v>
                </c:pt>
                <c:pt idx="806">
                  <c:v>43143</c:v>
                </c:pt>
                <c:pt idx="807">
                  <c:v>43144</c:v>
                </c:pt>
                <c:pt idx="808">
                  <c:v>43145</c:v>
                </c:pt>
                <c:pt idx="809">
                  <c:v>43146</c:v>
                </c:pt>
                <c:pt idx="810">
                  <c:v>43147</c:v>
                </c:pt>
                <c:pt idx="811">
                  <c:v>43150</c:v>
                </c:pt>
                <c:pt idx="812">
                  <c:v>43151</c:v>
                </c:pt>
                <c:pt idx="813">
                  <c:v>43152</c:v>
                </c:pt>
                <c:pt idx="814">
                  <c:v>43153</c:v>
                </c:pt>
                <c:pt idx="815">
                  <c:v>43154</c:v>
                </c:pt>
                <c:pt idx="816">
                  <c:v>43157</c:v>
                </c:pt>
                <c:pt idx="817">
                  <c:v>43158</c:v>
                </c:pt>
                <c:pt idx="818">
                  <c:v>43159</c:v>
                </c:pt>
                <c:pt idx="819">
                  <c:v>43160</c:v>
                </c:pt>
                <c:pt idx="820">
                  <c:v>43161</c:v>
                </c:pt>
                <c:pt idx="821">
                  <c:v>43164</c:v>
                </c:pt>
                <c:pt idx="822">
                  <c:v>43165</c:v>
                </c:pt>
                <c:pt idx="823">
                  <c:v>43166</c:v>
                </c:pt>
                <c:pt idx="824">
                  <c:v>43167</c:v>
                </c:pt>
                <c:pt idx="825">
                  <c:v>43168</c:v>
                </c:pt>
                <c:pt idx="826">
                  <c:v>43171</c:v>
                </c:pt>
                <c:pt idx="827">
                  <c:v>43172</c:v>
                </c:pt>
                <c:pt idx="828">
                  <c:v>43173</c:v>
                </c:pt>
                <c:pt idx="829">
                  <c:v>43174</c:v>
                </c:pt>
                <c:pt idx="830">
                  <c:v>43175</c:v>
                </c:pt>
                <c:pt idx="831">
                  <c:v>43178</c:v>
                </c:pt>
                <c:pt idx="832">
                  <c:v>43179</c:v>
                </c:pt>
                <c:pt idx="833">
                  <c:v>43180</c:v>
                </c:pt>
                <c:pt idx="834">
                  <c:v>43181</c:v>
                </c:pt>
                <c:pt idx="835">
                  <c:v>43182</c:v>
                </c:pt>
                <c:pt idx="836">
                  <c:v>43185</c:v>
                </c:pt>
                <c:pt idx="837">
                  <c:v>43186</c:v>
                </c:pt>
                <c:pt idx="838">
                  <c:v>43187</c:v>
                </c:pt>
                <c:pt idx="839">
                  <c:v>43188</c:v>
                </c:pt>
                <c:pt idx="840">
                  <c:v>43193</c:v>
                </c:pt>
                <c:pt idx="841">
                  <c:v>43194</c:v>
                </c:pt>
                <c:pt idx="842">
                  <c:v>43195</c:v>
                </c:pt>
                <c:pt idx="843">
                  <c:v>43196</c:v>
                </c:pt>
                <c:pt idx="844">
                  <c:v>43199</c:v>
                </c:pt>
                <c:pt idx="845">
                  <c:v>43200</c:v>
                </c:pt>
                <c:pt idx="846">
                  <c:v>43201</c:v>
                </c:pt>
                <c:pt idx="847">
                  <c:v>43202</c:v>
                </c:pt>
                <c:pt idx="848">
                  <c:v>43203</c:v>
                </c:pt>
                <c:pt idx="849">
                  <c:v>43206</c:v>
                </c:pt>
                <c:pt idx="850">
                  <c:v>43207</c:v>
                </c:pt>
                <c:pt idx="851">
                  <c:v>43208</c:v>
                </c:pt>
                <c:pt idx="852">
                  <c:v>43209</c:v>
                </c:pt>
                <c:pt idx="853">
                  <c:v>43210</c:v>
                </c:pt>
                <c:pt idx="854">
                  <c:v>43213</c:v>
                </c:pt>
                <c:pt idx="855">
                  <c:v>43214</c:v>
                </c:pt>
                <c:pt idx="856">
                  <c:v>43215</c:v>
                </c:pt>
                <c:pt idx="857">
                  <c:v>43216</c:v>
                </c:pt>
                <c:pt idx="858">
                  <c:v>43217</c:v>
                </c:pt>
                <c:pt idx="859">
                  <c:v>43220</c:v>
                </c:pt>
                <c:pt idx="860">
                  <c:v>43222</c:v>
                </c:pt>
                <c:pt idx="861">
                  <c:v>43223</c:v>
                </c:pt>
                <c:pt idx="862">
                  <c:v>43224</c:v>
                </c:pt>
                <c:pt idx="863">
                  <c:v>43227</c:v>
                </c:pt>
                <c:pt idx="864">
                  <c:v>43228</c:v>
                </c:pt>
                <c:pt idx="865">
                  <c:v>43229</c:v>
                </c:pt>
                <c:pt idx="866">
                  <c:v>43230</c:v>
                </c:pt>
                <c:pt idx="867">
                  <c:v>43231</c:v>
                </c:pt>
                <c:pt idx="868">
                  <c:v>43234</c:v>
                </c:pt>
                <c:pt idx="869">
                  <c:v>43235</c:v>
                </c:pt>
                <c:pt idx="870">
                  <c:v>43236</c:v>
                </c:pt>
                <c:pt idx="871">
                  <c:v>43237</c:v>
                </c:pt>
                <c:pt idx="872">
                  <c:v>43238</c:v>
                </c:pt>
                <c:pt idx="873">
                  <c:v>43241</c:v>
                </c:pt>
                <c:pt idx="874">
                  <c:v>43242</c:v>
                </c:pt>
                <c:pt idx="875">
                  <c:v>43243</c:v>
                </c:pt>
                <c:pt idx="876">
                  <c:v>43244</c:v>
                </c:pt>
                <c:pt idx="877">
                  <c:v>43245</c:v>
                </c:pt>
                <c:pt idx="878">
                  <c:v>43248</c:v>
                </c:pt>
                <c:pt idx="879">
                  <c:v>43249</c:v>
                </c:pt>
                <c:pt idx="880">
                  <c:v>43250</c:v>
                </c:pt>
                <c:pt idx="881">
                  <c:v>43251</c:v>
                </c:pt>
                <c:pt idx="882">
                  <c:v>43252</c:v>
                </c:pt>
                <c:pt idx="883">
                  <c:v>43255</c:v>
                </c:pt>
                <c:pt idx="884">
                  <c:v>43256</c:v>
                </c:pt>
                <c:pt idx="885">
                  <c:v>43257</c:v>
                </c:pt>
                <c:pt idx="886">
                  <c:v>43258</c:v>
                </c:pt>
                <c:pt idx="887">
                  <c:v>43259</c:v>
                </c:pt>
                <c:pt idx="888">
                  <c:v>43262</c:v>
                </c:pt>
                <c:pt idx="889">
                  <c:v>43263</c:v>
                </c:pt>
                <c:pt idx="890">
                  <c:v>43264</c:v>
                </c:pt>
                <c:pt idx="891">
                  <c:v>43265</c:v>
                </c:pt>
                <c:pt idx="892">
                  <c:v>43266</c:v>
                </c:pt>
                <c:pt idx="893">
                  <c:v>43269</c:v>
                </c:pt>
                <c:pt idx="894">
                  <c:v>43270</c:v>
                </c:pt>
                <c:pt idx="895">
                  <c:v>43271</c:v>
                </c:pt>
                <c:pt idx="896">
                  <c:v>43272</c:v>
                </c:pt>
                <c:pt idx="897">
                  <c:v>43273</c:v>
                </c:pt>
                <c:pt idx="898">
                  <c:v>43276</c:v>
                </c:pt>
                <c:pt idx="899">
                  <c:v>43277</c:v>
                </c:pt>
                <c:pt idx="900">
                  <c:v>43278</c:v>
                </c:pt>
                <c:pt idx="901">
                  <c:v>43279</c:v>
                </c:pt>
                <c:pt idx="902">
                  <c:v>43280</c:v>
                </c:pt>
                <c:pt idx="903">
                  <c:v>43283</c:v>
                </c:pt>
                <c:pt idx="904">
                  <c:v>43284</c:v>
                </c:pt>
                <c:pt idx="905">
                  <c:v>43285</c:v>
                </c:pt>
                <c:pt idx="906">
                  <c:v>43286</c:v>
                </c:pt>
                <c:pt idx="907">
                  <c:v>43287</c:v>
                </c:pt>
                <c:pt idx="908">
                  <c:v>43290</c:v>
                </c:pt>
                <c:pt idx="909">
                  <c:v>43291</c:v>
                </c:pt>
                <c:pt idx="910">
                  <c:v>43292</c:v>
                </c:pt>
                <c:pt idx="911">
                  <c:v>43293</c:v>
                </c:pt>
                <c:pt idx="912">
                  <c:v>43294</c:v>
                </c:pt>
                <c:pt idx="913">
                  <c:v>43297</c:v>
                </c:pt>
                <c:pt idx="914">
                  <c:v>43298</c:v>
                </c:pt>
                <c:pt idx="915">
                  <c:v>43299</c:v>
                </c:pt>
                <c:pt idx="916">
                  <c:v>43300</c:v>
                </c:pt>
                <c:pt idx="917">
                  <c:v>43301</c:v>
                </c:pt>
                <c:pt idx="918">
                  <c:v>43304</c:v>
                </c:pt>
                <c:pt idx="919">
                  <c:v>43305</c:v>
                </c:pt>
                <c:pt idx="920">
                  <c:v>43306</c:v>
                </c:pt>
                <c:pt idx="921">
                  <c:v>43307</c:v>
                </c:pt>
                <c:pt idx="922">
                  <c:v>43308</c:v>
                </c:pt>
                <c:pt idx="923">
                  <c:v>43311</c:v>
                </c:pt>
                <c:pt idx="924">
                  <c:v>43312</c:v>
                </c:pt>
                <c:pt idx="925">
                  <c:v>43313</c:v>
                </c:pt>
                <c:pt idx="926">
                  <c:v>43314</c:v>
                </c:pt>
                <c:pt idx="927">
                  <c:v>43315</c:v>
                </c:pt>
                <c:pt idx="928">
                  <c:v>43318</c:v>
                </c:pt>
                <c:pt idx="929">
                  <c:v>43319</c:v>
                </c:pt>
                <c:pt idx="930">
                  <c:v>43320</c:v>
                </c:pt>
                <c:pt idx="931">
                  <c:v>43321</c:v>
                </c:pt>
                <c:pt idx="932">
                  <c:v>43322</c:v>
                </c:pt>
                <c:pt idx="933">
                  <c:v>43325</c:v>
                </c:pt>
                <c:pt idx="934">
                  <c:v>43326</c:v>
                </c:pt>
                <c:pt idx="935">
                  <c:v>43327</c:v>
                </c:pt>
                <c:pt idx="936">
                  <c:v>43328</c:v>
                </c:pt>
                <c:pt idx="937">
                  <c:v>43329</c:v>
                </c:pt>
                <c:pt idx="938">
                  <c:v>43332</c:v>
                </c:pt>
                <c:pt idx="939">
                  <c:v>43333</c:v>
                </c:pt>
                <c:pt idx="940">
                  <c:v>43334</c:v>
                </c:pt>
                <c:pt idx="941">
                  <c:v>43335</c:v>
                </c:pt>
                <c:pt idx="942">
                  <c:v>43336</c:v>
                </c:pt>
                <c:pt idx="943">
                  <c:v>43339</c:v>
                </c:pt>
                <c:pt idx="944">
                  <c:v>43340</c:v>
                </c:pt>
                <c:pt idx="945">
                  <c:v>43341</c:v>
                </c:pt>
                <c:pt idx="946">
                  <c:v>43342</c:v>
                </c:pt>
                <c:pt idx="947">
                  <c:v>43343</c:v>
                </c:pt>
                <c:pt idx="948">
                  <c:v>43346</c:v>
                </c:pt>
                <c:pt idx="949">
                  <c:v>43347</c:v>
                </c:pt>
                <c:pt idx="950">
                  <c:v>43348</c:v>
                </c:pt>
                <c:pt idx="951">
                  <c:v>43349</c:v>
                </c:pt>
                <c:pt idx="952">
                  <c:v>43350</c:v>
                </c:pt>
                <c:pt idx="953">
                  <c:v>43353</c:v>
                </c:pt>
                <c:pt idx="954">
                  <c:v>43354</c:v>
                </c:pt>
                <c:pt idx="955">
                  <c:v>43355</c:v>
                </c:pt>
                <c:pt idx="956">
                  <c:v>43356</c:v>
                </c:pt>
                <c:pt idx="957">
                  <c:v>43357</c:v>
                </c:pt>
                <c:pt idx="958">
                  <c:v>43360</c:v>
                </c:pt>
                <c:pt idx="959">
                  <c:v>43361</c:v>
                </c:pt>
                <c:pt idx="960">
                  <c:v>43362</c:v>
                </c:pt>
                <c:pt idx="961">
                  <c:v>43363</c:v>
                </c:pt>
                <c:pt idx="962">
                  <c:v>43364</c:v>
                </c:pt>
                <c:pt idx="963">
                  <c:v>43367</c:v>
                </c:pt>
                <c:pt idx="964">
                  <c:v>43368</c:v>
                </c:pt>
                <c:pt idx="965">
                  <c:v>43369</c:v>
                </c:pt>
                <c:pt idx="966">
                  <c:v>43370</c:v>
                </c:pt>
                <c:pt idx="967">
                  <c:v>43371</c:v>
                </c:pt>
                <c:pt idx="968">
                  <c:v>43374</c:v>
                </c:pt>
                <c:pt idx="969">
                  <c:v>43375</c:v>
                </c:pt>
                <c:pt idx="970">
                  <c:v>43376</c:v>
                </c:pt>
                <c:pt idx="971">
                  <c:v>43377</c:v>
                </c:pt>
                <c:pt idx="972">
                  <c:v>43378</c:v>
                </c:pt>
                <c:pt idx="973">
                  <c:v>43381</c:v>
                </c:pt>
                <c:pt idx="974">
                  <c:v>43382</c:v>
                </c:pt>
                <c:pt idx="975">
                  <c:v>43383</c:v>
                </c:pt>
                <c:pt idx="976">
                  <c:v>43384</c:v>
                </c:pt>
                <c:pt idx="977">
                  <c:v>43385</c:v>
                </c:pt>
                <c:pt idx="978">
                  <c:v>43388</c:v>
                </c:pt>
                <c:pt idx="979">
                  <c:v>43389</c:v>
                </c:pt>
                <c:pt idx="980">
                  <c:v>43390</c:v>
                </c:pt>
                <c:pt idx="981">
                  <c:v>43391</c:v>
                </c:pt>
                <c:pt idx="982">
                  <c:v>43392</c:v>
                </c:pt>
                <c:pt idx="983">
                  <c:v>43395</c:v>
                </c:pt>
                <c:pt idx="984">
                  <c:v>43396</c:v>
                </c:pt>
                <c:pt idx="985">
                  <c:v>43397</c:v>
                </c:pt>
                <c:pt idx="986">
                  <c:v>43398</c:v>
                </c:pt>
                <c:pt idx="987">
                  <c:v>43399</c:v>
                </c:pt>
                <c:pt idx="988">
                  <c:v>43402</c:v>
                </c:pt>
                <c:pt idx="989">
                  <c:v>43403</c:v>
                </c:pt>
                <c:pt idx="990">
                  <c:v>43404</c:v>
                </c:pt>
                <c:pt idx="991">
                  <c:v>43405</c:v>
                </c:pt>
                <c:pt idx="992">
                  <c:v>43406</c:v>
                </c:pt>
                <c:pt idx="993">
                  <c:v>43409</c:v>
                </c:pt>
                <c:pt idx="994">
                  <c:v>43410</c:v>
                </c:pt>
                <c:pt idx="995">
                  <c:v>43411</c:v>
                </c:pt>
                <c:pt idx="996">
                  <c:v>43412</c:v>
                </c:pt>
                <c:pt idx="997">
                  <c:v>43413</c:v>
                </c:pt>
                <c:pt idx="998">
                  <c:v>43416</c:v>
                </c:pt>
                <c:pt idx="999">
                  <c:v>43417</c:v>
                </c:pt>
                <c:pt idx="1000">
                  <c:v>43418</c:v>
                </c:pt>
                <c:pt idx="1001">
                  <c:v>43419</c:v>
                </c:pt>
                <c:pt idx="1002">
                  <c:v>43420</c:v>
                </c:pt>
                <c:pt idx="1003">
                  <c:v>43423</c:v>
                </c:pt>
                <c:pt idx="1004">
                  <c:v>43424</c:v>
                </c:pt>
                <c:pt idx="1005">
                  <c:v>43425</c:v>
                </c:pt>
                <c:pt idx="1006">
                  <c:v>43426</c:v>
                </c:pt>
                <c:pt idx="1007">
                  <c:v>43427</c:v>
                </c:pt>
                <c:pt idx="1008">
                  <c:v>43430</c:v>
                </c:pt>
                <c:pt idx="1009">
                  <c:v>43431</c:v>
                </c:pt>
                <c:pt idx="1010">
                  <c:v>43432</c:v>
                </c:pt>
                <c:pt idx="1011">
                  <c:v>43433</c:v>
                </c:pt>
                <c:pt idx="1012">
                  <c:v>43434</c:v>
                </c:pt>
                <c:pt idx="1013">
                  <c:v>43437</c:v>
                </c:pt>
                <c:pt idx="1014">
                  <c:v>43438</c:v>
                </c:pt>
                <c:pt idx="1015">
                  <c:v>43439</c:v>
                </c:pt>
                <c:pt idx="1016">
                  <c:v>43440</c:v>
                </c:pt>
                <c:pt idx="1017">
                  <c:v>43441</c:v>
                </c:pt>
                <c:pt idx="1018">
                  <c:v>43444</c:v>
                </c:pt>
                <c:pt idx="1019">
                  <c:v>43445</c:v>
                </c:pt>
                <c:pt idx="1020">
                  <c:v>43446</c:v>
                </c:pt>
                <c:pt idx="1021">
                  <c:v>43447</c:v>
                </c:pt>
                <c:pt idx="1022">
                  <c:v>43448</c:v>
                </c:pt>
                <c:pt idx="1023">
                  <c:v>43451</c:v>
                </c:pt>
                <c:pt idx="1024">
                  <c:v>43452</c:v>
                </c:pt>
                <c:pt idx="1025">
                  <c:v>43453</c:v>
                </c:pt>
                <c:pt idx="1026">
                  <c:v>43454</c:v>
                </c:pt>
                <c:pt idx="1027">
                  <c:v>43455</c:v>
                </c:pt>
                <c:pt idx="1028">
                  <c:v>43458</c:v>
                </c:pt>
                <c:pt idx="1029">
                  <c:v>43461</c:v>
                </c:pt>
                <c:pt idx="1030">
                  <c:v>43462</c:v>
                </c:pt>
                <c:pt idx="1031">
                  <c:v>43465</c:v>
                </c:pt>
                <c:pt idx="1032">
                  <c:v>43467</c:v>
                </c:pt>
                <c:pt idx="1033">
                  <c:v>43468</c:v>
                </c:pt>
                <c:pt idx="1034">
                  <c:v>43469</c:v>
                </c:pt>
                <c:pt idx="1035">
                  <c:v>43472</c:v>
                </c:pt>
                <c:pt idx="1036">
                  <c:v>43473</c:v>
                </c:pt>
                <c:pt idx="1037">
                  <c:v>43474</c:v>
                </c:pt>
                <c:pt idx="1038">
                  <c:v>43475</c:v>
                </c:pt>
                <c:pt idx="1039">
                  <c:v>43476</c:v>
                </c:pt>
                <c:pt idx="1040">
                  <c:v>43479</c:v>
                </c:pt>
                <c:pt idx="1041">
                  <c:v>43480</c:v>
                </c:pt>
                <c:pt idx="1042">
                  <c:v>43481</c:v>
                </c:pt>
                <c:pt idx="1043">
                  <c:v>43482</c:v>
                </c:pt>
                <c:pt idx="1044">
                  <c:v>43483</c:v>
                </c:pt>
                <c:pt idx="1045">
                  <c:v>43486</c:v>
                </c:pt>
                <c:pt idx="1046">
                  <c:v>43487</c:v>
                </c:pt>
                <c:pt idx="1047">
                  <c:v>43488</c:v>
                </c:pt>
                <c:pt idx="1048">
                  <c:v>43489</c:v>
                </c:pt>
                <c:pt idx="1049">
                  <c:v>43490</c:v>
                </c:pt>
                <c:pt idx="1050">
                  <c:v>43493</c:v>
                </c:pt>
                <c:pt idx="1051">
                  <c:v>43494</c:v>
                </c:pt>
                <c:pt idx="1052">
                  <c:v>43495</c:v>
                </c:pt>
                <c:pt idx="1053">
                  <c:v>43496</c:v>
                </c:pt>
                <c:pt idx="1054">
                  <c:v>43497</c:v>
                </c:pt>
                <c:pt idx="1055">
                  <c:v>43500</c:v>
                </c:pt>
                <c:pt idx="1056">
                  <c:v>43501</c:v>
                </c:pt>
                <c:pt idx="1057">
                  <c:v>43502</c:v>
                </c:pt>
                <c:pt idx="1058">
                  <c:v>43503</c:v>
                </c:pt>
                <c:pt idx="1059">
                  <c:v>43504</c:v>
                </c:pt>
                <c:pt idx="1060">
                  <c:v>43507</c:v>
                </c:pt>
                <c:pt idx="1061">
                  <c:v>43508</c:v>
                </c:pt>
                <c:pt idx="1062">
                  <c:v>43509</c:v>
                </c:pt>
                <c:pt idx="1063">
                  <c:v>43510</c:v>
                </c:pt>
                <c:pt idx="1064">
                  <c:v>43511</c:v>
                </c:pt>
                <c:pt idx="1065">
                  <c:v>43514</c:v>
                </c:pt>
                <c:pt idx="1066">
                  <c:v>43515</c:v>
                </c:pt>
                <c:pt idx="1067">
                  <c:v>43516</c:v>
                </c:pt>
                <c:pt idx="1068">
                  <c:v>43517</c:v>
                </c:pt>
                <c:pt idx="1069">
                  <c:v>43518</c:v>
                </c:pt>
                <c:pt idx="1070">
                  <c:v>43521</c:v>
                </c:pt>
                <c:pt idx="1071">
                  <c:v>43522</c:v>
                </c:pt>
                <c:pt idx="1072">
                  <c:v>43523</c:v>
                </c:pt>
                <c:pt idx="1073">
                  <c:v>43524</c:v>
                </c:pt>
                <c:pt idx="1074">
                  <c:v>43525</c:v>
                </c:pt>
                <c:pt idx="1075">
                  <c:v>43528</c:v>
                </c:pt>
                <c:pt idx="1076">
                  <c:v>43529</c:v>
                </c:pt>
                <c:pt idx="1077">
                  <c:v>43530</c:v>
                </c:pt>
                <c:pt idx="1078">
                  <c:v>43531</c:v>
                </c:pt>
                <c:pt idx="1079">
                  <c:v>43532</c:v>
                </c:pt>
                <c:pt idx="1080">
                  <c:v>43535</c:v>
                </c:pt>
                <c:pt idx="1081">
                  <c:v>43536</c:v>
                </c:pt>
                <c:pt idx="1082">
                  <c:v>43537</c:v>
                </c:pt>
                <c:pt idx="1083">
                  <c:v>43538</c:v>
                </c:pt>
                <c:pt idx="1084">
                  <c:v>43539</c:v>
                </c:pt>
                <c:pt idx="1085">
                  <c:v>43542</c:v>
                </c:pt>
                <c:pt idx="1086">
                  <c:v>43543</c:v>
                </c:pt>
                <c:pt idx="1087">
                  <c:v>43544</c:v>
                </c:pt>
                <c:pt idx="1088">
                  <c:v>43545</c:v>
                </c:pt>
                <c:pt idx="1089">
                  <c:v>43546</c:v>
                </c:pt>
                <c:pt idx="1090">
                  <c:v>43549</c:v>
                </c:pt>
                <c:pt idx="1091">
                  <c:v>43550</c:v>
                </c:pt>
                <c:pt idx="1092">
                  <c:v>43551</c:v>
                </c:pt>
                <c:pt idx="1093">
                  <c:v>43552</c:v>
                </c:pt>
                <c:pt idx="1094">
                  <c:v>43553</c:v>
                </c:pt>
                <c:pt idx="1095">
                  <c:v>43556</c:v>
                </c:pt>
                <c:pt idx="1096">
                  <c:v>43557</c:v>
                </c:pt>
                <c:pt idx="1097">
                  <c:v>43558</c:v>
                </c:pt>
                <c:pt idx="1098">
                  <c:v>43559</c:v>
                </c:pt>
                <c:pt idx="1099">
                  <c:v>43560</c:v>
                </c:pt>
                <c:pt idx="1100">
                  <c:v>43563</c:v>
                </c:pt>
                <c:pt idx="1101">
                  <c:v>43564</c:v>
                </c:pt>
                <c:pt idx="1102">
                  <c:v>43565</c:v>
                </c:pt>
                <c:pt idx="1103">
                  <c:v>43566</c:v>
                </c:pt>
                <c:pt idx="1104">
                  <c:v>43567</c:v>
                </c:pt>
                <c:pt idx="1105">
                  <c:v>43570</c:v>
                </c:pt>
                <c:pt idx="1106">
                  <c:v>43571</c:v>
                </c:pt>
                <c:pt idx="1107">
                  <c:v>43572</c:v>
                </c:pt>
                <c:pt idx="1108">
                  <c:v>43573</c:v>
                </c:pt>
                <c:pt idx="1109">
                  <c:v>43578</c:v>
                </c:pt>
                <c:pt idx="1110">
                  <c:v>43579</c:v>
                </c:pt>
                <c:pt idx="1111">
                  <c:v>43580</c:v>
                </c:pt>
                <c:pt idx="1112">
                  <c:v>43581</c:v>
                </c:pt>
                <c:pt idx="1113">
                  <c:v>43584</c:v>
                </c:pt>
                <c:pt idx="1114">
                  <c:v>43585</c:v>
                </c:pt>
                <c:pt idx="1115">
                  <c:v>43587</c:v>
                </c:pt>
                <c:pt idx="1116">
                  <c:v>43588</c:v>
                </c:pt>
                <c:pt idx="1117">
                  <c:v>43591</c:v>
                </c:pt>
                <c:pt idx="1118">
                  <c:v>43592</c:v>
                </c:pt>
                <c:pt idx="1119">
                  <c:v>43593</c:v>
                </c:pt>
                <c:pt idx="1120">
                  <c:v>43594</c:v>
                </c:pt>
                <c:pt idx="1121">
                  <c:v>43595</c:v>
                </c:pt>
                <c:pt idx="1122">
                  <c:v>43598</c:v>
                </c:pt>
                <c:pt idx="1123">
                  <c:v>43599</c:v>
                </c:pt>
                <c:pt idx="1124">
                  <c:v>43600</c:v>
                </c:pt>
                <c:pt idx="1125">
                  <c:v>43601</c:v>
                </c:pt>
                <c:pt idx="1126">
                  <c:v>43602</c:v>
                </c:pt>
                <c:pt idx="1127">
                  <c:v>43605</c:v>
                </c:pt>
                <c:pt idx="1128">
                  <c:v>43606</c:v>
                </c:pt>
                <c:pt idx="1129">
                  <c:v>43607</c:v>
                </c:pt>
                <c:pt idx="1130">
                  <c:v>43608</c:v>
                </c:pt>
                <c:pt idx="1131">
                  <c:v>43609</c:v>
                </c:pt>
                <c:pt idx="1132">
                  <c:v>43612</c:v>
                </c:pt>
                <c:pt idx="1133">
                  <c:v>43613</c:v>
                </c:pt>
                <c:pt idx="1134">
                  <c:v>43614</c:v>
                </c:pt>
                <c:pt idx="1135">
                  <c:v>43615</c:v>
                </c:pt>
                <c:pt idx="1136">
                  <c:v>43616</c:v>
                </c:pt>
                <c:pt idx="1137">
                  <c:v>43619</c:v>
                </c:pt>
                <c:pt idx="1138">
                  <c:v>43620</c:v>
                </c:pt>
                <c:pt idx="1139">
                  <c:v>43621</c:v>
                </c:pt>
                <c:pt idx="1140">
                  <c:v>43622</c:v>
                </c:pt>
                <c:pt idx="1141">
                  <c:v>43623</c:v>
                </c:pt>
                <c:pt idx="1142">
                  <c:v>43626</c:v>
                </c:pt>
                <c:pt idx="1143">
                  <c:v>43627</c:v>
                </c:pt>
                <c:pt idx="1144">
                  <c:v>43628</c:v>
                </c:pt>
                <c:pt idx="1145">
                  <c:v>43629</c:v>
                </c:pt>
                <c:pt idx="1146">
                  <c:v>43630</c:v>
                </c:pt>
                <c:pt idx="1147">
                  <c:v>43633</c:v>
                </c:pt>
                <c:pt idx="1148">
                  <c:v>43634</c:v>
                </c:pt>
                <c:pt idx="1149">
                  <c:v>43635</c:v>
                </c:pt>
                <c:pt idx="1150">
                  <c:v>43636</c:v>
                </c:pt>
                <c:pt idx="1151">
                  <c:v>43637</c:v>
                </c:pt>
                <c:pt idx="1152">
                  <c:v>43640</c:v>
                </c:pt>
                <c:pt idx="1153">
                  <c:v>43641</c:v>
                </c:pt>
                <c:pt idx="1154">
                  <c:v>43642</c:v>
                </c:pt>
                <c:pt idx="1155">
                  <c:v>43643</c:v>
                </c:pt>
                <c:pt idx="1156">
                  <c:v>43644</c:v>
                </c:pt>
                <c:pt idx="1157">
                  <c:v>43647</c:v>
                </c:pt>
                <c:pt idx="1158">
                  <c:v>43648</c:v>
                </c:pt>
                <c:pt idx="1159">
                  <c:v>43649</c:v>
                </c:pt>
                <c:pt idx="1160">
                  <c:v>43650</c:v>
                </c:pt>
                <c:pt idx="1161">
                  <c:v>43651</c:v>
                </c:pt>
                <c:pt idx="1162">
                  <c:v>43654</c:v>
                </c:pt>
                <c:pt idx="1163">
                  <c:v>43655</c:v>
                </c:pt>
                <c:pt idx="1164">
                  <c:v>43656</c:v>
                </c:pt>
                <c:pt idx="1165">
                  <c:v>43657</c:v>
                </c:pt>
                <c:pt idx="1166">
                  <c:v>43658</c:v>
                </c:pt>
                <c:pt idx="1167">
                  <c:v>43661</c:v>
                </c:pt>
                <c:pt idx="1168">
                  <c:v>43662</c:v>
                </c:pt>
                <c:pt idx="1169">
                  <c:v>43663</c:v>
                </c:pt>
                <c:pt idx="1170">
                  <c:v>43664</c:v>
                </c:pt>
                <c:pt idx="1171">
                  <c:v>43665</c:v>
                </c:pt>
                <c:pt idx="1172">
                  <c:v>43668</c:v>
                </c:pt>
                <c:pt idx="1173">
                  <c:v>43669</c:v>
                </c:pt>
                <c:pt idx="1174">
                  <c:v>43670</c:v>
                </c:pt>
                <c:pt idx="1175">
                  <c:v>43671</c:v>
                </c:pt>
                <c:pt idx="1176">
                  <c:v>43672</c:v>
                </c:pt>
                <c:pt idx="1177">
                  <c:v>43675</c:v>
                </c:pt>
                <c:pt idx="1178">
                  <c:v>43676</c:v>
                </c:pt>
                <c:pt idx="1179">
                  <c:v>43677</c:v>
                </c:pt>
                <c:pt idx="1180">
                  <c:v>43678</c:v>
                </c:pt>
                <c:pt idx="1181">
                  <c:v>43679</c:v>
                </c:pt>
                <c:pt idx="1182">
                  <c:v>43682</c:v>
                </c:pt>
                <c:pt idx="1183">
                  <c:v>43683</c:v>
                </c:pt>
                <c:pt idx="1184">
                  <c:v>43684</c:v>
                </c:pt>
                <c:pt idx="1185">
                  <c:v>43685</c:v>
                </c:pt>
                <c:pt idx="1186">
                  <c:v>43686</c:v>
                </c:pt>
                <c:pt idx="1187">
                  <c:v>43689</c:v>
                </c:pt>
                <c:pt idx="1188">
                  <c:v>43690</c:v>
                </c:pt>
                <c:pt idx="1189">
                  <c:v>43691</c:v>
                </c:pt>
                <c:pt idx="1190">
                  <c:v>43692</c:v>
                </c:pt>
                <c:pt idx="1191">
                  <c:v>43693</c:v>
                </c:pt>
                <c:pt idx="1192">
                  <c:v>43696</c:v>
                </c:pt>
                <c:pt idx="1193">
                  <c:v>43697</c:v>
                </c:pt>
                <c:pt idx="1194">
                  <c:v>43698</c:v>
                </c:pt>
                <c:pt idx="1195">
                  <c:v>43699</c:v>
                </c:pt>
                <c:pt idx="1196">
                  <c:v>43700</c:v>
                </c:pt>
                <c:pt idx="1197">
                  <c:v>43703</c:v>
                </c:pt>
                <c:pt idx="1198">
                  <c:v>43704</c:v>
                </c:pt>
                <c:pt idx="1199">
                  <c:v>43705</c:v>
                </c:pt>
                <c:pt idx="1200">
                  <c:v>43706</c:v>
                </c:pt>
                <c:pt idx="1201">
                  <c:v>43707</c:v>
                </c:pt>
                <c:pt idx="1202">
                  <c:v>43710</c:v>
                </c:pt>
                <c:pt idx="1203">
                  <c:v>43711</c:v>
                </c:pt>
                <c:pt idx="1204">
                  <c:v>43712</c:v>
                </c:pt>
                <c:pt idx="1205">
                  <c:v>43713</c:v>
                </c:pt>
                <c:pt idx="1206">
                  <c:v>43714</c:v>
                </c:pt>
                <c:pt idx="1207">
                  <c:v>43717</c:v>
                </c:pt>
                <c:pt idx="1208">
                  <c:v>43718</c:v>
                </c:pt>
                <c:pt idx="1209">
                  <c:v>43719</c:v>
                </c:pt>
                <c:pt idx="1210">
                  <c:v>43720</c:v>
                </c:pt>
                <c:pt idx="1211">
                  <c:v>43721</c:v>
                </c:pt>
                <c:pt idx="1212">
                  <c:v>43724</c:v>
                </c:pt>
                <c:pt idx="1213">
                  <c:v>43725</c:v>
                </c:pt>
                <c:pt idx="1214">
                  <c:v>43726</c:v>
                </c:pt>
                <c:pt idx="1215">
                  <c:v>43727</c:v>
                </c:pt>
                <c:pt idx="1216">
                  <c:v>43728</c:v>
                </c:pt>
                <c:pt idx="1217">
                  <c:v>43731</c:v>
                </c:pt>
                <c:pt idx="1218">
                  <c:v>43732</c:v>
                </c:pt>
                <c:pt idx="1219">
                  <c:v>43733</c:v>
                </c:pt>
                <c:pt idx="1220">
                  <c:v>43734</c:v>
                </c:pt>
                <c:pt idx="1221">
                  <c:v>43735</c:v>
                </c:pt>
                <c:pt idx="1222">
                  <c:v>43738</c:v>
                </c:pt>
                <c:pt idx="1223">
                  <c:v>43739</c:v>
                </c:pt>
                <c:pt idx="1224">
                  <c:v>43740</c:v>
                </c:pt>
                <c:pt idx="1225">
                  <c:v>43741</c:v>
                </c:pt>
                <c:pt idx="1226">
                  <c:v>43742</c:v>
                </c:pt>
                <c:pt idx="1227">
                  <c:v>43745</c:v>
                </c:pt>
                <c:pt idx="1228">
                  <c:v>43746</c:v>
                </c:pt>
                <c:pt idx="1229">
                  <c:v>43747</c:v>
                </c:pt>
                <c:pt idx="1230">
                  <c:v>43748</c:v>
                </c:pt>
                <c:pt idx="1231">
                  <c:v>43749</c:v>
                </c:pt>
                <c:pt idx="1232">
                  <c:v>43752</c:v>
                </c:pt>
                <c:pt idx="1233">
                  <c:v>43753</c:v>
                </c:pt>
                <c:pt idx="1234">
                  <c:v>43754</c:v>
                </c:pt>
                <c:pt idx="1235">
                  <c:v>43755</c:v>
                </c:pt>
                <c:pt idx="1236">
                  <c:v>43756</c:v>
                </c:pt>
                <c:pt idx="1237">
                  <c:v>43759</c:v>
                </c:pt>
                <c:pt idx="1238">
                  <c:v>43760</c:v>
                </c:pt>
                <c:pt idx="1239">
                  <c:v>43761</c:v>
                </c:pt>
                <c:pt idx="1240">
                  <c:v>43762</c:v>
                </c:pt>
                <c:pt idx="1241">
                  <c:v>43763</c:v>
                </c:pt>
                <c:pt idx="1242">
                  <c:v>43766</c:v>
                </c:pt>
                <c:pt idx="1243">
                  <c:v>43767</c:v>
                </c:pt>
                <c:pt idx="1244">
                  <c:v>43768</c:v>
                </c:pt>
                <c:pt idx="1245">
                  <c:v>43769</c:v>
                </c:pt>
                <c:pt idx="1246">
                  <c:v>43770</c:v>
                </c:pt>
                <c:pt idx="1247">
                  <c:v>43773</c:v>
                </c:pt>
                <c:pt idx="1248">
                  <c:v>43774</c:v>
                </c:pt>
                <c:pt idx="1249">
                  <c:v>43775</c:v>
                </c:pt>
                <c:pt idx="1250">
                  <c:v>43776</c:v>
                </c:pt>
                <c:pt idx="1251">
                  <c:v>43777</c:v>
                </c:pt>
                <c:pt idx="1252">
                  <c:v>43780</c:v>
                </c:pt>
                <c:pt idx="1253">
                  <c:v>43781</c:v>
                </c:pt>
                <c:pt idx="1254">
                  <c:v>43782</c:v>
                </c:pt>
                <c:pt idx="1255">
                  <c:v>43783</c:v>
                </c:pt>
                <c:pt idx="1256">
                  <c:v>43784</c:v>
                </c:pt>
                <c:pt idx="1257">
                  <c:v>43787</c:v>
                </c:pt>
                <c:pt idx="1258">
                  <c:v>43788</c:v>
                </c:pt>
                <c:pt idx="1259">
                  <c:v>43789</c:v>
                </c:pt>
                <c:pt idx="1260">
                  <c:v>43790</c:v>
                </c:pt>
                <c:pt idx="1261">
                  <c:v>43791</c:v>
                </c:pt>
                <c:pt idx="1262">
                  <c:v>43794</c:v>
                </c:pt>
                <c:pt idx="1263">
                  <c:v>43795</c:v>
                </c:pt>
                <c:pt idx="1264">
                  <c:v>43796</c:v>
                </c:pt>
                <c:pt idx="1265">
                  <c:v>43797</c:v>
                </c:pt>
                <c:pt idx="1266">
                  <c:v>43798</c:v>
                </c:pt>
                <c:pt idx="1267">
                  <c:v>43801</c:v>
                </c:pt>
                <c:pt idx="1268">
                  <c:v>43802</c:v>
                </c:pt>
                <c:pt idx="1269">
                  <c:v>43803</c:v>
                </c:pt>
                <c:pt idx="1270">
                  <c:v>43804</c:v>
                </c:pt>
                <c:pt idx="1271">
                  <c:v>43805</c:v>
                </c:pt>
                <c:pt idx="1272">
                  <c:v>43808</c:v>
                </c:pt>
                <c:pt idx="1273">
                  <c:v>43809</c:v>
                </c:pt>
                <c:pt idx="1274">
                  <c:v>43810</c:v>
                </c:pt>
                <c:pt idx="1275">
                  <c:v>43811</c:v>
                </c:pt>
                <c:pt idx="1276">
                  <c:v>43812</c:v>
                </c:pt>
                <c:pt idx="1277">
                  <c:v>43815</c:v>
                </c:pt>
                <c:pt idx="1278">
                  <c:v>43816</c:v>
                </c:pt>
                <c:pt idx="1279">
                  <c:v>43817</c:v>
                </c:pt>
                <c:pt idx="1280">
                  <c:v>43818</c:v>
                </c:pt>
                <c:pt idx="1281">
                  <c:v>43819</c:v>
                </c:pt>
                <c:pt idx="1282">
                  <c:v>43822</c:v>
                </c:pt>
                <c:pt idx="1283">
                  <c:v>43823</c:v>
                </c:pt>
                <c:pt idx="1284">
                  <c:v>43826</c:v>
                </c:pt>
                <c:pt idx="1285">
                  <c:v>43829</c:v>
                </c:pt>
                <c:pt idx="1286">
                  <c:v>43830</c:v>
                </c:pt>
                <c:pt idx="1287">
                  <c:v>43832</c:v>
                </c:pt>
                <c:pt idx="1288">
                  <c:v>43833</c:v>
                </c:pt>
                <c:pt idx="1289">
                  <c:v>43836</c:v>
                </c:pt>
                <c:pt idx="1290">
                  <c:v>43837</c:v>
                </c:pt>
                <c:pt idx="1291">
                  <c:v>43838</c:v>
                </c:pt>
                <c:pt idx="1292">
                  <c:v>43839</c:v>
                </c:pt>
                <c:pt idx="1293">
                  <c:v>43840</c:v>
                </c:pt>
                <c:pt idx="1294">
                  <c:v>43843</c:v>
                </c:pt>
                <c:pt idx="1295">
                  <c:v>43844</c:v>
                </c:pt>
                <c:pt idx="1296">
                  <c:v>43845</c:v>
                </c:pt>
                <c:pt idx="1297">
                  <c:v>43846</c:v>
                </c:pt>
                <c:pt idx="1298">
                  <c:v>43847</c:v>
                </c:pt>
                <c:pt idx="1299">
                  <c:v>43850</c:v>
                </c:pt>
                <c:pt idx="1300">
                  <c:v>43851</c:v>
                </c:pt>
                <c:pt idx="1301">
                  <c:v>43852</c:v>
                </c:pt>
                <c:pt idx="1302">
                  <c:v>43853</c:v>
                </c:pt>
                <c:pt idx="1303">
                  <c:v>43854</c:v>
                </c:pt>
                <c:pt idx="1304">
                  <c:v>43857</c:v>
                </c:pt>
                <c:pt idx="1305">
                  <c:v>43858</c:v>
                </c:pt>
                <c:pt idx="1306">
                  <c:v>43859</c:v>
                </c:pt>
                <c:pt idx="1307">
                  <c:v>43860</c:v>
                </c:pt>
                <c:pt idx="1308">
                  <c:v>43861</c:v>
                </c:pt>
                <c:pt idx="1309">
                  <c:v>43864</c:v>
                </c:pt>
                <c:pt idx="1310">
                  <c:v>43865</c:v>
                </c:pt>
                <c:pt idx="1311">
                  <c:v>43866</c:v>
                </c:pt>
                <c:pt idx="1312">
                  <c:v>43867</c:v>
                </c:pt>
                <c:pt idx="1313">
                  <c:v>43868</c:v>
                </c:pt>
                <c:pt idx="1314">
                  <c:v>43871</c:v>
                </c:pt>
                <c:pt idx="1315">
                  <c:v>43872</c:v>
                </c:pt>
                <c:pt idx="1316">
                  <c:v>43873</c:v>
                </c:pt>
                <c:pt idx="1317">
                  <c:v>43874</c:v>
                </c:pt>
                <c:pt idx="1318">
                  <c:v>43875</c:v>
                </c:pt>
                <c:pt idx="1319">
                  <c:v>43878</c:v>
                </c:pt>
                <c:pt idx="1320">
                  <c:v>43879</c:v>
                </c:pt>
                <c:pt idx="1321">
                  <c:v>43880</c:v>
                </c:pt>
                <c:pt idx="1322">
                  <c:v>43881</c:v>
                </c:pt>
                <c:pt idx="1323">
                  <c:v>43882</c:v>
                </c:pt>
                <c:pt idx="1324">
                  <c:v>43885</c:v>
                </c:pt>
                <c:pt idx="1325">
                  <c:v>43886</c:v>
                </c:pt>
                <c:pt idx="1326">
                  <c:v>43887</c:v>
                </c:pt>
                <c:pt idx="1327">
                  <c:v>43888</c:v>
                </c:pt>
                <c:pt idx="1328">
                  <c:v>43889</c:v>
                </c:pt>
                <c:pt idx="1329">
                  <c:v>43892</c:v>
                </c:pt>
                <c:pt idx="1330">
                  <c:v>43893</c:v>
                </c:pt>
                <c:pt idx="1331">
                  <c:v>43894</c:v>
                </c:pt>
                <c:pt idx="1332">
                  <c:v>43895</c:v>
                </c:pt>
                <c:pt idx="1333">
                  <c:v>43896</c:v>
                </c:pt>
                <c:pt idx="1334">
                  <c:v>43899</c:v>
                </c:pt>
                <c:pt idx="1335">
                  <c:v>43900</c:v>
                </c:pt>
                <c:pt idx="1336">
                  <c:v>43901</c:v>
                </c:pt>
                <c:pt idx="1337">
                  <c:v>43902</c:v>
                </c:pt>
                <c:pt idx="1338">
                  <c:v>43903</c:v>
                </c:pt>
                <c:pt idx="1339">
                  <c:v>43906</c:v>
                </c:pt>
                <c:pt idx="1340">
                  <c:v>43907</c:v>
                </c:pt>
                <c:pt idx="1341">
                  <c:v>43908</c:v>
                </c:pt>
                <c:pt idx="1342">
                  <c:v>43909</c:v>
                </c:pt>
                <c:pt idx="1343">
                  <c:v>43910</c:v>
                </c:pt>
                <c:pt idx="1344">
                  <c:v>43913</c:v>
                </c:pt>
                <c:pt idx="1345">
                  <c:v>43914</c:v>
                </c:pt>
                <c:pt idx="1346">
                  <c:v>43915</c:v>
                </c:pt>
                <c:pt idx="1347">
                  <c:v>43916</c:v>
                </c:pt>
                <c:pt idx="1348">
                  <c:v>43917</c:v>
                </c:pt>
                <c:pt idx="1349">
                  <c:v>43920</c:v>
                </c:pt>
                <c:pt idx="1350">
                  <c:v>43921</c:v>
                </c:pt>
                <c:pt idx="1351">
                  <c:v>43922</c:v>
                </c:pt>
                <c:pt idx="1352">
                  <c:v>43923</c:v>
                </c:pt>
                <c:pt idx="1353">
                  <c:v>43924</c:v>
                </c:pt>
                <c:pt idx="1354">
                  <c:v>43927</c:v>
                </c:pt>
                <c:pt idx="1355">
                  <c:v>43928</c:v>
                </c:pt>
                <c:pt idx="1356">
                  <c:v>43929</c:v>
                </c:pt>
                <c:pt idx="1357">
                  <c:v>43930</c:v>
                </c:pt>
                <c:pt idx="1358">
                  <c:v>43935</c:v>
                </c:pt>
                <c:pt idx="1359">
                  <c:v>43936</c:v>
                </c:pt>
                <c:pt idx="1360">
                  <c:v>43937</c:v>
                </c:pt>
                <c:pt idx="1361">
                  <c:v>43938</c:v>
                </c:pt>
                <c:pt idx="1362">
                  <c:v>43941</c:v>
                </c:pt>
                <c:pt idx="1363">
                  <c:v>43942</c:v>
                </c:pt>
                <c:pt idx="1364">
                  <c:v>43943</c:v>
                </c:pt>
                <c:pt idx="1365">
                  <c:v>43944</c:v>
                </c:pt>
                <c:pt idx="1366">
                  <c:v>43945</c:v>
                </c:pt>
                <c:pt idx="1367">
                  <c:v>43948</c:v>
                </c:pt>
                <c:pt idx="1368">
                  <c:v>43949</c:v>
                </c:pt>
                <c:pt idx="1369">
                  <c:v>43950</c:v>
                </c:pt>
                <c:pt idx="1370">
                  <c:v>43951</c:v>
                </c:pt>
                <c:pt idx="1371">
                  <c:v>43955</c:v>
                </c:pt>
                <c:pt idx="1372">
                  <c:v>43956</c:v>
                </c:pt>
                <c:pt idx="1373">
                  <c:v>43957</c:v>
                </c:pt>
                <c:pt idx="1374">
                  <c:v>43958</c:v>
                </c:pt>
                <c:pt idx="1375">
                  <c:v>43959</c:v>
                </c:pt>
                <c:pt idx="1376">
                  <c:v>43962</c:v>
                </c:pt>
                <c:pt idx="1377">
                  <c:v>43963</c:v>
                </c:pt>
                <c:pt idx="1378">
                  <c:v>43964</c:v>
                </c:pt>
                <c:pt idx="1379">
                  <c:v>43965</c:v>
                </c:pt>
                <c:pt idx="1380">
                  <c:v>43966</c:v>
                </c:pt>
                <c:pt idx="1381">
                  <c:v>43969</c:v>
                </c:pt>
                <c:pt idx="1382">
                  <c:v>43970</c:v>
                </c:pt>
                <c:pt idx="1383">
                  <c:v>43971</c:v>
                </c:pt>
                <c:pt idx="1384">
                  <c:v>43972</c:v>
                </c:pt>
                <c:pt idx="1385">
                  <c:v>43973</c:v>
                </c:pt>
                <c:pt idx="1386">
                  <c:v>43976</c:v>
                </c:pt>
                <c:pt idx="1387">
                  <c:v>43977</c:v>
                </c:pt>
                <c:pt idx="1388">
                  <c:v>43978</c:v>
                </c:pt>
                <c:pt idx="1389">
                  <c:v>43979</c:v>
                </c:pt>
                <c:pt idx="1390">
                  <c:v>43980</c:v>
                </c:pt>
                <c:pt idx="1391">
                  <c:v>43983</c:v>
                </c:pt>
                <c:pt idx="1392">
                  <c:v>43984</c:v>
                </c:pt>
                <c:pt idx="1393">
                  <c:v>43985</c:v>
                </c:pt>
                <c:pt idx="1394">
                  <c:v>43986</c:v>
                </c:pt>
                <c:pt idx="1395">
                  <c:v>43987</c:v>
                </c:pt>
                <c:pt idx="1396">
                  <c:v>43990</c:v>
                </c:pt>
                <c:pt idx="1397">
                  <c:v>43991</c:v>
                </c:pt>
                <c:pt idx="1398">
                  <c:v>43992</c:v>
                </c:pt>
                <c:pt idx="1399">
                  <c:v>43993</c:v>
                </c:pt>
                <c:pt idx="1400">
                  <c:v>43994</c:v>
                </c:pt>
                <c:pt idx="1401">
                  <c:v>43997</c:v>
                </c:pt>
                <c:pt idx="1402">
                  <c:v>43998</c:v>
                </c:pt>
                <c:pt idx="1403">
                  <c:v>43999</c:v>
                </c:pt>
                <c:pt idx="1404">
                  <c:v>44000</c:v>
                </c:pt>
                <c:pt idx="1405">
                  <c:v>44001</c:v>
                </c:pt>
                <c:pt idx="1406">
                  <c:v>44004</c:v>
                </c:pt>
                <c:pt idx="1407">
                  <c:v>44005</c:v>
                </c:pt>
                <c:pt idx="1408">
                  <c:v>44006</c:v>
                </c:pt>
                <c:pt idx="1409">
                  <c:v>44007</c:v>
                </c:pt>
                <c:pt idx="1410">
                  <c:v>44008</c:v>
                </c:pt>
                <c:pt idx="1411">
                  <c:v>44011</c:v>
                </c:pt>
                <c:pt idx="1412">
                  <c:v>44012</c:v>
                </c:pt>
                <c:pt idx="1413">
                  <c:v>44013</c:v>
                </c:pt>
                <c:pt idx="1414">
                  <c:v>44014</c:v>
                </c:pt>
                <c:pt idx="1415">
                  <c:v>44015</c:v>
                </c:pt>
                <c:pt idx="1416">
                  <c:v>44018</c:v>
                </c:pt>
                <c:pt idx="1417">
                  <c:v>44019</c:v>
                </c:pt>
                <c:pt idx="1418">
                  <c:v>44020</c:v>
                </c:pt>
                <c:pt idx="1419">
                  <c:v>44021</c:v>
                </c:pt>
                <c:pt idx="1420">
                  <c:v>44022</c:v>
                </c:pt>
                <c:pt idx="1421">
                  <c:v>44025</c:v>
                </c:pt>
                <c:pt idx="1422">
                  <c:v>44026</c:v>
                </c:pt>
                <c:pt idx="1423">
                  <c:v>44027</c:v>
                </c:pt>
                <c:pt idx="1424">
                  <c:v>44028</c:v>
                </c:pt>
                <c:pt idx="1425">
                  <c:v>44029</c:v>
                </c:pt>
                <c:pt idx="1426">
                  <c:v>44032</c:v>
                </c:pt>
                <c:pt idx="1427">
                  <c:v>44033</c:v>
                </c:pt>
                <c:pt idx="1428">
                  <c:v>44034</c:v>
                </c:pt>
                <c:pt idx="1429">
                  <c:v>44035</c:v>
                </c:pt>
                <c:pt idx="1430">
                  <c:v>44036</c:v>
                </c:pt>
                <c:pt idx="1431">
                  <c:v>44039</c:v>
                </c:pt>
                <c:pt idx="1432">
                  <c:v>44040</c:v>
                </c:pt>
                <c:pt idx="1433">
                  <c:v>44041</c:v>
                </c:pt>
                <c:pt idx="1434">
                  <c:v>44042</c:v>
                </c:pt>
                <c:pt idx="1435">
                  <c:v>44043</c:v>
                </c:pt>
                <c:pt idx="1436">
                  <c:v>44046</c:v>
                </c:pt>
                <c:pt idx="1437">
                  <c:v>44047</c:v>
                </c:pt>
                <c:pt idx="1438">
                  <c:v>44048</c:v>
                </c:pt>
                <c:pt idx="1439">
                  <c:v>44049</c:v>
                </c:pt>
                <c:pt idx="1440">
                  <c:v>44050</c:v>
                </c:pt>
                <c:pt idx="1441">
                  <c:v>44053</c:v>
                </c:pt>
                <c:pt idx="1442">
                  <c:v>44054</c:v>
                </c:pt>
                <c:pt idx="1443">
                  <c:v>44055</c:v>
                </c:pt>
                <c:pt idx="1444">
                  <c:v>44056</c:v>
                </c:pt>
                <c:pt idx="1445">
                  <c:v>44057</c:v>
                </c:pt>
                <c:pt idx="1446">
                  <c:v>44060</c:v>
                </c:pt>
                <c:pt idx="1447">
                  <c:v>44061</c:v>
                </c:pt>
                <c:pt idx="1448">
                  <c:v>44062</c:v>
                </c:pt>
                <c:pt idx="1449">
                  <c:v>44063</c:v>
                </c:pt>
                <c:pt idx="1450">
                  <c:v>44064</c:v>
                </c:pt>
                <c:pt idx="1451">
                  <c:v>44067</c:v>
                </c:pt>
                <c:pt idx="1452">
                  <c:v>44068</c:v>
                </c:pt>
                <c:pt idx="1453">
                  <c:v>44069</c:v>
                </c:pt>
                <c:pt idx="1454">
                  <c:v>44070</c:v>
                </c:pt>
                <c:pt idx="1455">
                  <c:v>44071</c:v>
                </c:pt>
                <c:pt idx="1456">
                  <c:v>44074</c:v>
                </c:pt>
                <c:pt idx="1457">
                  <c:v>44075</c:v>
                </c:pt>
                <c:pt idx="1458">
                  <c:v>44076</c:v>
                </c:pt>
                <c:pt idx="1459">
                  <c:v>44077</c:v>
                </c:pt>
                <c:pt idx="1460">
                  <c:v>44078</c:v>
                </c:pt>
                <c:pt idx="1461">
                  <c:v>44081</c:v>
                </c:pt>
                <c:pt idx="1462">
                  <c:v>44082</c:v>
                </c:pt>
                <c:pt idx="1463">
                  <c:v>44083</c:v>
                </c:pt>
                <c:pt idx="1464">
                  <c:v>44084</c:v>
                </c:pt>
                <c:pt idx="1465">
                  <c:v>44085</c:v>
                </c:pt>
                <c:pt idx="1466">
                  <c:v>44088</c:v>
                </c:pt>
                <c:pt idx="1467">
                  <c:v>44089</c:v>
                </c:pt>
                <c:pt idx="1468">
                  <c:v>44090</c:v>
                </c:pt>
                <c:pt idx="1469">
                  <c:v>44091</c:v>
                </c:pt>
                <c:pt idx="1470">
                  <c:v>44092</c:v>
                </c:pt>
                <c:pt idx="1471">
                  <c:v>44095</c:v>
                </c:pt>
                <c:pt idx="1472">
                  <c:v>44096</c:v>
                </c:pt>
                <c:pt idx="1473">
                  <c:v>44097</c:v>
                </c:pt>
                <c:pt idx="1474">
                  <c:v>44098</c:v>
                </c:pt>
                <c:pt idx="1475">
                  <c:v>44099</c:v>
                </c:pt>
                <c:pt idx="1476">
                  <c:v>44102</c:v>
                </c:pt>
                <c:pt idx="1477">
                  <c:v>44103</c:v>
                </c:pt>
                <c:pt idx="1478">
                  <c:v>44104</c:v>
                </c:pt>
                <c:pt idx="1479">
                  <c:v>44105</c:v>
                </c:pt>
                <c:pt idx="1480">
                  <c:v>44106</c:v>
                </c:pt>
                <c:pt idx="1481">
                  <c:v>44109</c:v>
                </c:pt>
                <c:pt idx="1482">
                  <c:v>44110</c:v>
                </c:pt>
                <c:pt idx="1483">
                  <c:v>44111</c:v>
                </c:pt>
                <c:pt idx="1484">
                  <c:v>44112</c:v>
                </c:pt>
                <c:pt idx="1485">
                  <c:v>44113</c:v>
                </c:pt>
                <c:pt idx="1486">
                  <c:v>44116</c:v>
                </c:pt>
                <c:pt idx="1487">
                  <c:v>44117</c:v>
                </c:pt>
                <c:pt idx="1488">
                  <c:v>44118</c:v>
                </c:pt>
                <c:pt idx="1489">
                  <c:v>44119</c:v>
                </c:pt>
                <c:pt idx="1490">
                  <c:v>44120</c:v>
                </c:pt>
                <c:pt idx="1491">
                  <c:v>44123</c:v>
                </c:pt>
                <c:pt idx="1492">
                  <c:v>44124</c:v>
                </c:pt>
                <c:pt idx="1493">
                  <c:v>44125</c:v>
                </c:pt>
                <c:pt idx="1494">
                  <c:v>44126</c:v>
                </c:pt>
                <c:pt idx="1495">
                  <c:v>44127</c:v>
                </c:pt>
                <c:pt idx="1496">
                  <c:v>44130</c:v>
                </c:pt>
                <c:pt idx="1497">
                  <c:v>44131</c:v>
                </c:pt>
                <c:pt idx="1498">
                  <c:v>44132</c:v>
                </c:pt>
                <c:pt idx="1499">
                  <c:v>44133</c:v>
                </c:pt>
                <c:pt idx="1500">
                  <c:v>44134</c:v>
                </c:pt>
                <c:pt idx="1501">
                  <c:v>44137</c:v>
                </c:pt>
                <c:pt idx="1502">
                  <c:v>44138</c:v>
                </c:pt>
                <c:pt idx="1503">
                  <c:v>44139</c:v>
                </c:pt>
                <c:pt idx="1504">
                  <c:v>44140</c:v>
                </c:pt>
                <c:pt idx="1505">
                  <c:v>44141</c:v>
                </c:pt>
                <c:pt idx="1506">
                  <c:v>44144</c:v>
                </c:pt>
                <c:pt idx="1507">
                  <c:v>44145</c:v>
                </c:pt>
                <c:pt idx="1508">
                  <c:v>44146</c:v>
                </c:pt>
                <c:pt idx="1509">
                  <c:v>44147</c:v>
                </c:pt>
                <c:pt idx="1510">
                  <c:v>44148</c:v>
                </c:pt>
                <c:pt idx="1511">
                  <c:v>44151</c:v>
                </c:pt>
                <c:pt idx="1512">
                  <c:v>44152</c:v>
                </c:pt>
                <c:pt idx="1513">
                  <c:v>44153</c:v>
                </c:pt>
                <c:pt idx="1514">
                  <c:v>44154</c:v>
                </c:pt>
                <c:pt idx="1515">
                  <c:v>44155</c:v>
                </c:pt>
                <c:pt idx="1516">
                  <c:v>44158</c:v>
                </c:pt>
                <c:pt idx="1517">
                  <c:v>44159</c:v>
                </c:pt>
                <c:pt idx="1518">
                  <c:v>44160</c:v>
                </c:pt>
                <c:pt idx="1519">
                  <c:v>44161</c:v>
                </c:pt>
                <c:pt idx="1520">
                  <c:v>44162</c:v>
                </c:pt>
                <c:pt idx="1521">
                  <c:v>44165</c:v>
                </c:pt>
                <c:pt idx="1522">
                  <c:v>44166</c:v>
                </c:pt>
                <c:pt idx="1523">
                  <c:v>44167</c:v>
                </c:pt>
                <c:pt idx="1524">
                  <c:v>44168</c:v>
                </c:pt>
                <c:pt idx="1525">
                  <c:v>44169</c:v>
                </c:pt>
                <c:pt idx="1526">
                  <c:v>44172</c:v>
                </c:pt>
                <c:pt idx="1527">
                  <c:v>44173</c:v>
                </c:pt>
                <c:pt idx="1528">
                  <c:v>44174</c:v>
                </c:pt>
                <c:pt idx="1529">
                  <c:v>44175</c:v>
                </c:pt>
                <c:pt idx="1530">
                  <c:v>44176</c:v>
                </c:pt>
                <c:pt idx="1531">
                  <c:v>44179</c:v>
                </c:pt>
                <c:pt idx="1532">
                  <c:v>44180</c:v>
                </c:pt>
                <c:pt idx="1533">
                  <c:v>44181</c:v>
                </c:pt>
                <c:pt idx="1534">
                  <c:v>44182</c:v>
                </c:pt>
                <c:pt idx="1535">
                  <c:v>44183</c:v>
                </c:pt>
                <c:pt idx="1536">
                  <c:v>44186</c:v>
                </c:pt>
                <c:pt idx="1537">
                  <c:v>44187</c:v>
                </c:pt>
                <c:pt idx="1538">
                  <c:v>44188</c:v>
                </c:pt>
                <c:pt idx="1539">
                  <c:v>44189</c:v>
                </c:pt>
                <c:pt idx="1540">
                  <c:v>44193</c:v>
                </c:pt>
                <c:pt idx="1541">
                  <c:v>44194</c:v>
                </c:pt>
                <c:pt idx="1542">
                  <c:v>44195</c:v>
                </c:pt>
                <c:pt idx="1543">
                  <c:v>44196</c:v>
                </c:pt>
              </c:numCache>
            </c:numRef>
          </c:cat>
          <c:val>
            <c:numRef>
              <c:f>IBEXVA!$B$2:$B$1545</c:f>
              <c:numCache>
                <c:formatCode>General</c:formatCode>
                <c:ptCount val="1544"/>
                <c:pt idx="0">
                  <c:v>188.3</c:v>
                </c:pt>
                <c:pt idx="1">
                  <c:v>185.6</c:v>
                </c:pt>
                <c:pt idx="2">
                  <c:v>184.7</c:v>
                </c:pt>
                <c:pt idx="3">
                  <c:v>184.9</c:v>
                </c:pt>
                <c:pt idx="4">
                  <c:v>186.6</c:v>
                </c:pt>
                <c:pt idx="5">
                  <c:v>183.6</c:v>
                </c:pt>
                <c:pt idx="6">
                  <c:v>184.2</c:v>
                </c:pt>
                <c:pt idx="7">
                  <c:v>185.4</c:v>
                </c:pt>
                <c:pt idx="8">
                  <c:v>184.8</c:v>
                </c:pt>
                <c:pt idx="9">
                  <c:v>185.8</c:v>
                </c:pt>
                <c:pt idx="10">
                  <c:v>186.2</c:v>
                </c:pt>
                <c:pt idx="11">
                  <c:v>187</c:v>
                </c:pt>
                <c:pt idx="12">
                  <c:v>187.9</c:v>
                </c:pt>
                <c:pt idx="13">
                  <c:v>188.3</c:v>
                </c:pt>
                <c:pt idx="14">
                  <c:v>189.6</c:v>
                </c:pt>
                <c:pt idx="15">
                  <c:v>190.1</c:v>
                </c:pt>
                <c:pt idx="16">
                  <c:v>190.9</c:v>
                </c:pt>
                <c:pt idx="17">
                  <c:v>190.2</c:v>
                </c:pt>
                <c:pt idx="18">
                  <c:v>189.2</c:v>
                </c:pt>
                <c:pt idx="19">
                  <c:v>189.6</c:v>
                </c:pt>
                <c:pt idx="20">
                  <c:v>188.8</c:v>
                </c:pt>
                <c:pt idx="21">
                  <c:v>188.8</c:v>
                </c:pt>
                <c:pt idx="22">
                  <c:v>188.2</c:v>
                </c:pt>
                <c:pt idx="23">
                  <c:v>190.2</c:v>
                </c:pt>
                <c:pt idx="24">
                  <c:v>190</c:v>
                </c:pt>
                <c:pt idx="25">
                  <c:v>189.7</c:v>
                </c:pt>
                <c:pt idx="26">
                  <c:v>190</c:v>
                </c:pt>
                <c:pt idx="27">
                  <c:v>188.4</c:v>
                </c:pt>
                <c:pt idx="28">
                  <c:v>189.4</c:v>
                </c:pt>
                <c:pt idx="29">
                  <c:v>188.4</c:v>
                </c:pt>
                <c:pt idx="30">
                  <c:v>189.9</c:v>
                </c:pt>
                <c:pt idx="31">
                  <c:v>191.3</c:v>
                </c:pt>
                <c:pt idx="32">
                  <c:v>190.9</c:v>
                </c:pt>
                <c:pt idx="33">
                  <c:v>191</c:v>
                </c:pt>
                <c:pt idx="34">
                  <c:v>191.8</c:v>
                </c:pt>
                <c:pt idx="35">
                  <c:v>192.6</c:v>
                </c:pt>
                <c:pt idx="36">
                  <c:v>192.4</c:v>
                </c:pt>
                <c:pt idx="37">
                  <c:v>193.3</c:v>
                </c:pt>
                <c:pt idx="38">
                  <c:v>193.9</c:v>
                </c:pt>
                <c:pt idx="39">
                  <c:v>193.8</c:v>
                </c:pt>
                <c:pt idx="40">
                  <c:v>194.5</c:v>
                </c:pt>
                <c:pt idx="41">
                  <c:v>194.8</c:v>
                </c:pt>
                <c:pt idx="42">
                  <c:v>194.8</c:v>
                </c:pt>
                <c:pt idx="43">
                  <c:v>193.5</c:v>
                </c:pt>
                <c:pt idx="44">
                  <c:v>193.8</c:v>
                </c:pt>
                <c:pt idx="45">
                  <c:v>194.4</c:v>
                </c:pt>
                <c:pt idx="46">
                  <c:v>194.1</c:v>
                </c:pt>
                <c:pt idx="47">
                  <c:v>193.8</c:v>
                </c:pt>
                <c:pt idx="48">
                  <c:v>192.5</c:v>
                </c:pt>
                <c:pt idx="49">
                  <c:v>193.6</c:v>
                </c:pt>
                <c:pt idx="50">
                  <c:v>193.5</c:v>
                </c:pt>
                <c:pt idx="51">
                  <c:v>193.7</c:v>
                </c:pt>
                <c:pt idx="52">
                  <c:v>194.4</c:v>
                </c:pt>
                <c:pt idx="53">
                  <c:v>193.6</c:v>
                </c:pt>
                <c:pt idx="54">
                  <c:v>193.8</c:v>
                </c:pt>
                <c:pt idx="55">
                  <c:v>194.2</c:v>
                </c:pt>
                <c:pt idx="56">
                  <c:v>197.3</c:v>
                </c:pt>
                <c:pt idx="57">
                  <c:v>197.6</c:v>
                </c:pt>
                <c:pt idx="58">
                  <c:v>198.7</c:v>
                </c:pt>
                <c:pt idx="59">
                  <c:v>197.7</c:v>
                </c:pt>
                <c:pt idx="60">
                  <c:v>197.6</c:v>
                </c:pt>
                <c:pt idx="61">
                  <c:v>197.4</c:v>
                </c:pt>
                <c:pt idx="62">
                  <c:v>198.4</c:v>
                </c:pt>
                <c:pt idx="63">
                  <c:v>198.3</c:v>
                </c:pt>
                <c:pt idx="64">
                  <c:v>198.7</c:v>
                </c:pt>
                <c:pt idx="65">
                  <c:v>199.3</c:v>
                </c:pt>
                <c:pt idx="66">
                  <c:v>200.2</c:v>
                </c:pt>
                <c:pt idx="67">
                  <c:v>199.5</c:v>
                </c:pt>
                <c:pt idx="68">
                  <c:v>200.3</c:v>
                </c:pt>
                <c:pt idx="69">
                  <c:v>200.4</c:v>
                </c:pt>
                <c:pt idx="70">
                  <c:v>201.6</c:v>
                </c:pt>
                <c:pt idx="71">
                  <c:v>200.4</c:v>
                </c:pt>
                <c:pt idx="72">
                  <c:v>201.1</c:v>
                </c:pt>
                <c:pt idx="73">
                  <c:v>199.4</c:v>
                </c:pt>
                <c:pt idx="74">
                  <c:v>196.9</c:v>
                </c:pt>
                <c:pt idx="75">
                  <c:v>197.1</c:v>
                </c:pt>
                <c:pt idx="76">
                  <c:v>197.5</c:v>
                </c:pt>
                <c:pt idx="77">
                  <c:v>197.3</c:v>
                </c:pt>
                <c:pt idx="78">
                  <c:v>197.6</c:v>
                </c:pt>
                <c:pt idx="79">
                  <c:v>198.4</c:v>
                </c:pt>
                <c:pt idx="80">
                  <c:v>199.7</c:v>
                </c:pt>
                <c:pt idx="81">
                  <c:v>199.4</c:v>
                </c:pt>
                <c:pt idx="82">
                  <c:v>197.1</c:v>
                </c:pt>
                <c:pt idx="83">
                  <c:v>197.2</c:v>
                </c:pt>
                <c:pt idx="84">
                  <c:v>197.7</c:v>
                </c:pt>
                <c:pt idx="85">
                  <c:v>194.5</c:v>
                </c:pt>
                <c:pt idx="86">
                  <c:v>195</c:v>
                </c:pt>
                <c:pt idx="87">
                  <c:v>195.2</c:v>
                </c:pt>
                <c:pt idx="88">
                  <c:v>197.6</c:v>
                </c:pt>
                <c:pt idx="89">
                  <c:v>197.8</c:v>
                </c:pt>
                <c:pt idx="90">
                  <c:v>196.9</c:v>
                </c:pt>
                <c:pt idx="91">
                  <c:v>196.9</c:v>
                </c:pt>
                <c:pt idx="92">
                  <c:v>197.6</c:v>
                </c:pt>
                <c:pt idx="93">
                  <c:v>196.8</c:v>
                </c:pt>
                <c:pt idx="94">
                  <c:v>197.1</c:v>
                </c:pt>
                <c:pt idx="95">
                  <c:v>198.6</c:v>
                </c:pt>
                <c:pt idx="96">
                  <c:v>199.4</c:v>
                </c:pt>
                <c:pt idx="97">
                  <c:v>199.6</c:v>
                </c:pt>
                <c:pt idx="98">
                  <c:v>199.2</c:v>
                </c:pt>
                <c:pt idx="99">
                  <c:v>196.9</c:v>
                </c:pt>
                <c:pt idx="100">
                  <c:v>196.1</c:v>
                </c:pt>
                <c:pt idx="101">
                  <c:v>198</c:v>
                </c:pt>
                <c:pt idx="102">
                  <c:v>197.5</c:v>
                </c:pt>
                <c:pt idx="103">
                  <c:v>195.9</c:v>
                </c:pt>
                <c:pt idx="104">
                  <c:v>195.9</c:v>
                </c:pt>
                <c:pt idx="105">
                  <c:v>196.1</c:v>
                </c:pt>
                <c:pt idx="106">
                  <c:v>196.5</c:v>
                </c:pt>
                <c:pt idx="107">
                  <c:v>196.5</c:v>
                </c:pt>
                <c:pt idx="108">
                  <c:v>195.3</c:v>
                </c:pt>
                <c:pt idx="109">
                  <c:v>194.4</c:v>
                </c:pt>
                <c:pt idx="110">
                  <c:v>192.9</c:v>
                </c:pt>
                <c:pt idx="111">
                  <c:v>193.1</c:v>
                </c:pt>
                <c:pt idx="112">
                  <c:v>194.8</c:v>
                </c:pt>
                <c:pt idx="113">
                  <c:v>195.4</c:v>
                </c:pt>
                <c:pt idx="114">
                  <c:v>194.1</c:v>
                </c:pt>
                <c:pt idx="115">
                  <c:v>192.1</c:v>
                </c:pt>
                <c:pt idx="116">
                  <c:v>192.4</c:v>
                </c:pt>
                <c:pt idx="117">
                  <c:v>191.8</c:v>
                </c:pt>
                <c:pt idx="118">
                  <c:v>192.6</c:v>
                </c:pt>
                <c:pt idx="119">
                  <c:v>193.4</c:v>
                </c:pt>
                <c:pt idx="120">
                  <c:v>197.9</c:v>
                </c:pt>
                <c:pt idx="121">
                  <c:v>198.2</c:v>
                </c:pt>
                <c:pt idx="122">
                  <c:v>197.5</c:v>
                </c:pt>
                <c:pt idx="123">
                  <c:v>197.4</c:v>
                </c:pt>
                <c:pt idx="124">
                  <c:v>198</c:v>
                </c:pt>
                <c:pt idx="125">
                  <c:v>193.2</c:v>
                </c:pt>
                <c:pt idx="126">
                  <c:v>192.5</c:v>
                </c:pt>
                <c:pt idx="127">
                  <c:v>193.8</c:v>
                </c:pt>
                <c:pt idx="128">
                  <c:v>193.3</c:v>
                </c:pt>
                <c:pt idx="129">
                  <c:v>192.9</c:v>
                </c:pt>
                <c:pt idx="130">
                  <c:v>190.9</c:v>
                </c:pt>
                <c:pt idx="131">
                  <c:v>189.3</c:v>
                </c:pt>
                <c:pt idx="132">
                  <c:v>190</c:v>
                </c:pt>
                <c:pt idx="133">
                  <c:v>192.3</c:v>
                </c:pt>
                <c:pt idx="134">
                  <c:v>194.9</c:v>
                </c:pt>
                <c:pt idx="135">
                  <c:v>196.3</c:v>
                </c:pt>
                <c:pt idx="136">
                  <c:v>196.5</c:v>
                </c:pt>
                <c:pt idx="137">
                  <c:v>197.1</c:v>
                </c:pt>
                <c:pt idx="138">
                  <c:v>198.5</c:v>
                </c:pt>
                <c:pt idx="139">
                  <c:v>198.3</c:v>
                </c:pt>
                <c:pt idx="140">
                  <c:v>198.3</c:v>
                </c:pt>
                <c:pt idx="141">
                  <c:v>198.9</c:v>
                </c:pt>
                <c:pt idx="142">
                  <c:v>198.2</c:v>
                </c:pt>
                <c:pt idx="143">
                  <c:v>198.4</c:v>
                </c:pt>
                <c:pt idx="144">
                  <c:v>198.1</c:v>
                </c:pt>
                <c:pt idx="145">
                  <c:v>197.1</c:v>
                </c:pt>
                <c:pt idx="146">
                  <c:v>195.8</c:v>
                </c:pt>
                <c:pt idx="147">
                  <c:v>196.6</c:v>
                </c:pt>
                <c:pt idx="148">
                  <c:v>196.8</c:v>
                </c:pt>
                <c:pt idx="149">
                  <c:v>195.9</c:v>
                </c:pt>
                <c:pt idx="150">
                  <c:v>196</c:v>
                </c:pt>
                <c:pt idx="151">
                  <c:v>196.8</c:v>
                </c:pt>
                <c:pt idx="152">
                  <c:v>195.9</c:v>
                </c:pt>
                <c:pt idx="153">
                  <c:v>197</c:v>
                </c:pt>
                <c:pt idx="154">
                  <c:v>196.8</c:v>
                </c:pt>
                <c:pt idx="155">
                  <c:v>196.2</c:v>
                </c:pt>
                <c:pt idx="156">
                  <c:v>197.3</c:v>
                </c:pt>
                <c:pt idx="157">
                  <c:v>195.9</c:v>
                </c:pt>
                <c:pt idx="158">
                  <c:v>193.5</c:v>
                </c:pt>
                <c:pt idx="159">
                  <c:v>194.1</c:v>
                </c:pt>
                <c:pt idx="160">
                  <c:v>193.5</c:v>
                </c:pt>
                <c:pt idx="161">
                  <c:v>193.7</c:v>
                </c:pt>
                <c:pt idx="162">
                  <c:v>193.7</c:v>
                </c:pt>
                <c:pt idx="163">
                  <c:v>192.7</c:v>
                </c:pt>
                <c:pt idx="164">
                  <c:v>191</c:v>
                </c:pt>
                <c:pt idx="165">
                  <c:v>188.2</c:v>
                </c:pt>
                <c:pt idx="166">
                  <c:v>183.8</c:v>
                </c:pt>
                <c:pt idx="167">
                  <c:v>186.5</c:v>
                </c:pt>
                <c:pt idx="168">
                  <c:v>185.6</c:v>
                </c:pt>
                <c:pt idx="169">
                  <c:v>187.7</c:v>
                </c:pt>
                <c:pt idx="170">
                  <c:v>188.1</c:v>
                </c:pt>
                <c:pt idx="171">
                  <c:v>187.5</c:v>
                </c:pt>
                <c:pt idx="172">
                  <c:v>185.7</c:v>
                </c:pt>
                <c:pt idx="173">
                  <c:v>185.3</c:v>
                </c:pt>
                <c:pt idx="174">
                  <c:v>186</c:v>
                </c:pt>
                <c:pt idx="175">
                  <c:v>184.5</c:v>
                </c:pt>
                <c:pt idx="176">
                  <c:v>184.4</c:v>
                </c:pt>
                <c:pt idx="177">
                  <c:v>184.8</c:v>
                </c:pt>
                <c:pt idx="178">
                  <c:v>186</c:v>
                </c:pt>
                <c:pt idx="179">
                  <c:v>184.8</c:v>
                </c:pt>
                <c:pt idx="180">
                  <c:v>184</c:v>
                </c:pt>
                <c:pt idx="181">
                  <c:v>183.7</c:v>
                </c:pt>
                <c:pt idx="182">
                  <c:v>184.3</c:v>
                </c:pt>
                <c:pt idx="183">
                  <c:v>185.7</c:v>
                </c:pt>
                <c:pt idx="184">
                  <c:v>186.6</c:v>
                </c:pt>
                <c:pt idx="185">
                  <c:v>184.8</c:v>
                </c:pt>
                <c:pt idx="186">
                  <c:v>184.9</c:v>
                </c:pt>
                <c:pt idx="187">
                  <c:v>182.7</c:v>
                </c:pt>
                <c:pt idx="188">
                  <c:v>182.2</c:v>
                </c:pt>
                <c:pt idx="189">
                  <c:v>180.9</c:v>
                </c:pt>
                <c:pt idx="190">
                  <c:v>182.5</c:v>
                </c:pt>
                <c:pt idx="191">
                  <c:v>182.5</c:v>
                </c:pt>
                <c:pt idx="192">
                  <c:v>181.6</c:v>
                </c:pt>
                <c:pt idx="193">
                  <c:v>181.6</c:v>
                </c:pt>
                <c:pt idx="194">
                  <c:v>182.8</c:v>
                </c:pt>
                <c:pt idx="195">
                  <c:v>182.9</c:v>
                </c:pt>
                <c:pt idx="196">
                  <c:v>183.2</c:v>
                </c:pt>
                <c:pt idx="197">
                  <c:v>183.2</c:v>
                </c:pt>
                <c:pt idx="198">
                  <c:v>185.9</c:v>
                </c:pt>
                <c:pt idx="199">
                  <c:v>186.8</c:v>
                </c:pt>
                <c:pt idx="200">
                  <c:v>187.2</c:v>
                </c:pt>
                <c:pt idx="201">
                  <c:v>187.3</c:v>
                </c:pt>
                <c:pt idx="202">
                  <c:v>188.2</c:v>
                </c:pt>
                <c:pt idx="203">
                  <c:v>187.8</c:v>
                </c:pt>
                <c:pt idx="204">
                  <c:v>186.9</c:v>
                </c:pt>
                <c:pt idx="205">
                  <c:v>186.4</c:v>
                </c:pt>
                <c:pt idx="206">
                  <c:v>186.8</c:v>
                </c:pt>
                <c:pt idx="207">
                  <c:v>187.7</c:v>
                </c:pt>
                <c:pt idx="208">
                  <c:v>187.7</c:v>
                </c:pt>
                <c:pt idx="209">
                  <c:v>187.5</c:v>
                </c:pt>
                <c:pt idx="210">
                  <c:v>186.8</c:v>
                </c:pt>
                <c:pt idx="211">
                  <c:v>187.2</c:v>
                </c:pt>
                <c:pt idx="212">
                  <c:v>188.7</c:v>
                </c:pt>
                <c:pt idx="213">
                  <c:v>189.5</c:v>
                </c:pt>
                <c:pt idx="214">
                  <c:v>189.5</c:v>
                </c:pt>
                <c:pt idx="215">
                  <c:v>188.4</c:v>
                </c:pt>
                <c:pt idx="216">
                  <c:v>189.1</c:v>
                </c:pt>
                <c:pt idx="217">
                  <c:v>188.9</c:v>
                </c:pt>
                <c:pt idx="218">
                  <c:v>188.6</c:v>
                </c:pt>
                <c:pt idx="219">
                  <c:v>189</c:v>
                </c:pt>
                <c:pt idx="220">
                  <c:v>189.5</c:v>
                </c:pt>
                <c:pt idx="221">
                  <c:v>189.6</c:v>
                </c:pt>
                <c:pt idx="222">
                  <c:v>189.3</c:v>
                </c:pt>
                <c:pt idx="223">
                  <c:v>189.5</c:v>
                </c:pt>
                <c:pt idx="224">
                  <c:v>188.5</c:v>
                </c:pt>
                <c:pt idx="225">
                  <c:v>188.6</c:v>
                </c:pt>
                <c:pt idx="226">
                  <c:v>188.9</c:v>
                </c:pt>
                <c:pt idx="227">
                  <c:v>186.9</c:v>
                </c:pt>
                <c:pt idx="228">
                  <c:v>186.6</c:v>
                </c:pt>
                <c:pt idx="229">
                  <c:v>186.7</c:v>
                </c:pt>
                <c:pt idx="230">
                  <c:v>188.8</c:v>
                </c:pt>
                <c:pt idx="231">
                  <c:v>188.2</c:v>
                </c:pt>
                <c:pt idx="232">
                  <c:v>189</c:v>
                </c:pt>
                <c:pt idx="233">
                  <c:v>188.5</c:v>
                </c:pt>
                <c:pt idx="234">
                  <c:v>188.5</c:v>
                </c:pt>
                <c:pt idx="235">
                  <c:v>188.4</c:v>
                </c:pt>
                <c:pt idx="236">
                  <c:v>187.8</c:v>
                </c:pt>
                <c:pt idx="237">
                  <c:v>188</c:v>
                </c:pt>
                <c:pt idx="238">
                  <c:v>188.9</c:v>
                </c:pt>
                <c:pt idx="239">
                  <c:v>188.7</c:v>
                </c:pt>
                <c:pt idx="240">
                  <c:v>189.4</c:v>
                </c:pt>
                <c:pt idx="241">
                  <c:v>189.3</c:v>
                </c:pt>
                <c:pt idx="242">
                  <c:v>189</c:v>
                </c:pt>
                <c:pt idx="243">
                  <c:v>186.7</c:v>
                </c:pt>
                <c:pt idx="244">
                  <c:v>186.6</c:v>
                </c:pt>
                <c:pt idx="245">
                  <c:v>186.3</c:v>
                </c:pt>
                <c:pt idx="246">
                  <c:v>184.4</c:v>
                </c:pt>
                <c:pt idx="247">
                  <c:v>184.4</c:v>
                </c:pt>
                <c:pt idx="248">
                  <c:v>183.9</c:v>
                </c:pt>
                <c:pt idx="249">
                  <c:v>182.5</c:v>
                </c:pt>
                <c:pt idx="250">
                  <c:v>180.6</c:v>
                </c:pt>
                <c:pt idx="251">
                  <c:v>183.3</c:v>
                </c:pt>
                <c:pt idx="252">
                  <c:v>183.3</c:v>
                </c:pt>
                <c:pt idx="253">
                  <c:v>184.8</c:v>
                </c:pt>
                <c:pt idx="254">
                  <c:v>183.4</c:v>
                </c:pt>
                <c:pt idx="255">
                  <c:v>180.4</c:v>
                </c:pt>
                <c:pt idx="256">
                  <c:v>180.8</c:v>
                </c:pt>
                <c:pt idx="257">
                  <c:v>182.7</c:v>
                </c:pt>
                <c:pt idx="258">
                  <c:v>183.1</c:v>
                </c:pt>
                <c:pt idx="259">
                  <c:v>182.1</c:v>
                </c:pt>
                <c:pt idx="260">
                  <c:v>183.1</c:v>
                </c:pt>
                <c:pt idx="261">
                  <c:v>182.9</c:v>
                </c:pt>
                <c:pt idx="262">
                  <c:v>182.1</c:v>
                </c:pt>
                <c:pt idx="263">
                  <c:v>180.2</c:v>
                </c:pt>
                <c:pt idx="264">
                  <c:v>180.4</c:v>
                </c:pt>
                <c:pt idx="265">
                  <c:v>179.3</c:v>
                </c:pt>
                <c:pt idx="266">
                  <c:v>178.1</c:v>
                </c:pt>
                <c:pt idx="267">
                  <c:v>176.9</c:v>
                </c:pt>
                <c:pt idx="268">
                  <c:v>176.9</c:v>
                </c:pt>
                <c:pt idx="269">
                  <c:v>176.7</c:v>
                </c:pt>
                <c:pt idx="270">
                  <c:v>177.1</c:v>
                </c:pt>
                <c:pt idx="271">
                  <c:v>177.3</c:v>
                </c:pt>
                <c:pt idx="272">
                  <c:v>176</c:v>
                </c:pt>
                <c:pt idx="273">
                  <c:v>173.9</c:v>
                </c:pt>
                <c:pt idx="274">
                  <c:v>173.2</c:v>
                </c:pt>
                <c:pt idx="275">
                  <c:v>174</c:v>
                </c:pt>
                <c:pt idx="276">
                  <c:v>171.6</c:v>
                </c:pt>
                <c:pt idx="277">
                  <c:v>173</c:v>
                </c:pt>
                <c:pt idx="278">
                  <c:v>175.3</c:v>
                </c:pt>
                <c:pt idx="279">
                  <c:v>174.1</c:v>
                </c:pt>
                <c:pt idx="280">
                  <c:v>175.1</c:v>
                </c:pt>
                <c:pt idx="281">
                  <c:v>175.5</c:v>
                </c:pt>
                <c:pt idx="282">
                  <c:v>174.3</c:v>
                </c:pt>
                <c:pt idx="283">
                  <c:v>176.1</c:v>
                </c:pt>
                <c:pt idx="284">
                  <c:v>176</c:v>
                </c:pt>
                <c:pt idx="285">
                  <c:v>174</c:v>
                </c:pt>
                <c:pt idx="286">
                  <c:v>172.3</c:v>
                </c:pt>
                <c:pt idx="287">
                  <c:v>173.5</c:v>
                </c:pt>
                <c:pt idx="288">
                  <c:v>173.7</c:v>
                </c:pt>
                <c:pt idx="289">
                  <c:v>170.8</c:v>
                </c:pt>
                <c:pt idx="290">
                  <c:v>169.4</c:v>
                </c:pt>
                <c:pt idx="291">
                  <c:v>171</c:v>
                </c:pt>
                <c:pt idx="292">
                  <c:v>168.2</c:v>
                </c:pt>
                <c:pt idx="293">
                  <c:v>169.4</c:v>
                </c:pt>
                <c:pt idx="294">
                  <c:v>169.4</c:v>
                </c:pt>
                <c:pt idx="295">
                  <c:v>171.1</c:v>
                </c:pt>
                <c:pt idx="296">
                  <c:v>170.8</c:v>
                </c:pt>
                <c:pt idx="297">
                  <c:v>172.2</c:v>
                </c:pt>
                <c:pt idx="298">
                  <c:v>171.8</c:v>
                </c:pt>
                <c:pt idx="299">
                  <c:v>171.2</c:v>
                </c:pt>
                <c:pt idx="300">
                  <c:v>172.4</c:v>
                </c:pt>
                <c:pt idx="301">
                  <c:v>171.7</c:v>
                </c:pt>
                <c:pt idx="302">
                  <c:v>170.1</c:v>
                </c:pt>
                <c:pt idx="303">
                  <c:v>171.4</c:v>
                </c:pt>
                <c:pt idx="304">
                  <c:v>172.2</c:v>
                </c:pt>
                <c:pt idx="305">
                  <c:v>172.9</c:v>
                </c:pt>
                <c:pt idx="306">
                  <c:v>173.8</c:v>
                </c:pt>
                <c:pt idx="307">
                  <c:v>174.7</c:v>
                </c:pt>
                <c:pt idx="308">
                  <c:v>174.7</c:v>
                </c:pt>
                <c:pt idx="309">
                  <c:v>175</c:v>
                </c:pt>
                <c:pt idx="310">
                  <c:v>174.8</c:v>
                </c:pt>
                <c:pt idx="311">
                  <c:v>174.5</c:v>
                </c:pt>
                <c:pt idx="312">
                  <c:v>174.6</c:v>
                </c:pt>
                <c:pt idx="313">
                  <c:v>174.6</c:v>
                </c:pt>
                <c:pt idx="314">
                  <c:v>176.7</c:v>
                </c:pt>
                <c:pt idx="315">
                  <c:v>177</c:v>
                </c:pt>
                <c:pt idx="316">
                  <c:v>176</c:v>
                </c:pt>
                <c:pt idx="317">
                  <c:v>175.8</c:v>
                </c:pt>
                <c:pt idx="318">
                  <c:v>175.9</c:v>
                </c:pt>
                <c:pt idx="319">
                  <c:v>176.4</c:v>
                </c:pt>
                <c:pt idx="320">
                  <c:v>176.2</c:v>
                </c:pt>
                <c:pt idx="321">
                  <c:v>176</c:v>
                </c:pt>
                <c:pt idx="322">
                  <c:v>175.6</c:v>
                </c:pt>
                <c:pt idx="323">
                  <c:v>174.7</c:v>
                </c:pt>
                <c:pt idx="324">
                  <c:v>174.8</c:v>
                </c:pt>
                <c:pt idx="325">
                  <c:v>175.2</c:v>
                </c:pt>
                <c:pt idx="326">
                  <c:v>174.2</c:v>
                </c:pt>
                <c:pt idx="327">
                  <c:v>173.3</c:v>
                </c:pt>
                <c:pt idx="328">
                  <c:v>173.3</c:v>
                </c:pt>
                <c:pt idx="329">
                  <c:v>171.9</c:v>
                </c:pt>
                <c:pt idx="330">
                  <c:v>172</c:v>
                </c:pt>
                <c:pt idx="331">
                  <c:v>171.2</c:v>
                </c:pt>
                <c:pt idx="332">
                  <c:v>172.2</c:v>
                </c:pt>
                <c:pt idx="333">
                  <c:v>172.7</c:v>
                </c:pt>
                <c:pt idx="334">
                  <c:v>173.1</c:v>
                </c:pt>
                <c:pt idx="335">
                  <c:v>175.2</c:v>
                </c:pt>
                <c:pt idx="336">
                  <c:v>175.5</c:v>
                </c:pt>
                <c:pt idx="337">
                  <c:v>175.4</c:v>
                </c:pt>
                <c:pt idx="338">
                  <c:v>175.6</c:v>
                </c:pt>
                <c:pt idx="339">
                  <c:v>176.3</c:v>
                </c:pt>
                <c:pt idx="340">
                  <c:v>177.6</c:v>
                </c:pt>
                <c:pt idx="341">
                  <c:v>178</c:v>
                </c:pt>
                <c:pt idx="342">
                  <c:v>178.3</c:v>
                </c:pt>
                <c:pt idx="343">
                  <c:v>177.6</c:v>
                </c:pt>
                <c:pt idx="344">
                  <c:v>178.7</c:v>
                </c:pt>
                <c:pt idx="345">
                  <c:v>179.1</c:v>
                </c:pt>
                <c:pt idx="346">
                  <c:v>178.8</c:v>
                </c:pt>
                <c:pt idx="347">
                  <c:v>176.9</c:v>
                </c:pt>
                <c:pt idx="348">
                  <c:v>176.9</c:v>
                </c:pt>
                <c:pt idx="349">
                  <c:v>174.9</c:v>
                </c:pt>
                <c:pt idx="350">
                  <c:v>174</c:v>
                </c:pt>
                <c:pt idx="351">
                  <c:v>174.3</c:v>
                </c:pt>
                <c:pt idx="352">
                  <c:v>174.4</c:v>
                </c:pt>
                <c:pt idx="353">
                  <c:v>174.1</c:v>
                </c:pt>
                <c:pt idx="354">
                  <c:v>175</c:v>
                </c:pt>
                <c:pt idx="355">
                  <c:v>174.1</c:v>
                </c:pt>
                <c:pt idx="356">
                  <c:v>174.1</c:v>
                </c:pt>
                <c:pt idx="357">
                  <c:v>174.6</c:v>
                </c:pt>
                <c:pt idx="358">
                  <c:v>174.5</c:v>
                </c:pt>
                <c:pt idx="359">
                  <c:v>174.6</c:v>
                </c:pt>
                <c:pt idx="360">
                  <c:v>175.3</c:v>
                </c:pt>
                <c:pt idx="361">
                  <c:v>174.4</c:v>
                </c:pt>
                <c:pt idx="362">
                  <c:v>175.2</c:v>
                </c:pt>
                <c:pt idx="363">
                  <c:v>174.7</c:v>
                </c:pt>
                <c:pt idx="364">
                  <c:v>176.5</c:v>
                </c:pt>
                <c:pt idx="365">
                  <c:v>178.3</c:v>
                </c:pt>
                <c:pt idx="366">
                  <c:v>177.9</c:v>
                </c:pt>
                <c:pt idx="367">
                  <c:v>178.2</c:v>
                </c:pt>
                <c:pt idx="368">
                  <c:v>178.3</c:v>
                </c:pt>
                <c:pt idx="369">
                  <c:v>177.6</c:v>
                </c:pt>
                <c:pt idx="370">
                  <c:v>176.6</c:v>
                </c:pt>
                <c:pt idx="371">
                  <c:v>177</c:v>
                </c:pt>
                <c:pt idx="372">
                  <c:v>175.6</c:v>
                </c:pt>
                <c:pt idx="373">
                  <c:v>175.8</c:v>
                </c:pt>
                <c:pt idx="374">
                  <c:v>176.5</c:v>
                </c:pt>
                <c:pt idx="375">
                  <c:v>175.9</c:v>
                </c:pt>
                <c:pt idx="376">
                  <c:v>175.3</c:v>
                </c:pt>
                <c:pt idx="377">
                  <c:v>172.7</c:v>
                </c:pt>
                <c:pt idx="378">
                  <c:v>171</c:v>
                </c:pt>
                <c:pt idx="379">
                  <c:v>169.4</c:v>
                </c:pt>
                <c:pt idx="380">
                  <c:v>170.5</c:v>
                </c:pt>
                <c:pt idx="381">
                  <c:v>170.1</c:v>
                </c:pt>
                <c:pt idx="382">
                  <c:v>171.5</c:v>
                </c:pt>
                <c:pt idx="383">
                  <c:v>174</c:v>
                </c:pt>
                <c:pt idx="384">
                  <c:v>174.2</c:v>
                </c:pt>
                <c:pt idx="385">
                  <c:v>174.5</c:v>
                </c:pt>
                <c:pt idx="386">
                  <c:v>176</c:v>
                </c:pt>
                <c:pt idx="387">
                  <c:v>167.2</c:v>
                </c:pt>
                <c:pt idx="388">
                  <c:v>166.5</c:v>
                </c:pt>
                <c:pt idx="389">
                  <c:v>167.5</c:v>
                </c:pt>
                <c:pt idx="390">
                  <c:v>168.9</c:v>
                </c:pt>
                <c:pt idx="391">
                  <c:v>169.2</c:v>
                </c:pt>
                <c:pt idx="392">
                  <c:v>169.7</c:v>
                </c:pt>
                <c:pt idx="393">
                  <c:v>169.6</c:v>
                </c:pt>
                <c:pt idx="394">
                  <c:v>168.8</c:v>
                </c:pt>
                <c:pt idx="395">
                  <c:v>168.1</c:v>
                </c:pt>
                <c:pt idx="396">
                  <c:v>168.5</c:v>
                </c:pt>
                <c:pt idx="397">
                  <c:v>169.4</c:v>
                </c:pt>
                <c:pt idx="398">
                  <c:v>170</c:v>
                </c:pt>
                <c:pt idx="399">
                  <c:v>171</c:v>
                </c:pt>
                <c:pt idx="400">
                  <c:v>170.8</c:v>
                </c:pt>
                <c:pt idx="401">
                  <c:v>171.2</c:v>
                </c:pt>
                <c:pt idx="402">
                  <c:v>171.1</c:v>
                </c:pt>
                <c:pt idx="403">
                  <c:v>171.1</c:v>
                </c:pt>
                <c:pt idx="404">
                  <c:v>170.9</c:v>
                </c:pt>
                <c:pt idx="405">
                  <c:v>171.4</c:v>
                </c:pt>
                <c:pt idx="406">
                  <c:v>171.4</c:v>
                </c:pt>
                <c:pt idx="407">
                  <c:v>171.5</c:v>
                </c:pt>
                <c:pt idx="408">
                  <c:v>171.4</c:v>
                </c:pt>
                <c:pt idx="409">
                  <c:v>171.3</c:v>
                </c:pt>
                <c:pt idx="410">
                  <c:v>171.9</c:v>
                </c:pt>
                <c:pt idx="411">
                  <c:v>170.9</c:v>
                </c:pt>
                <c:pt idx="412">
                  <c:v>171.5</c:v>
                </c:pt>
                <c:pt idx="413">
                  <c:v>171.1</c:v>
                </c:pt>
                <c:pt idx="414">
                  <c:v>169.7</c:v>
                </c:pt>
                <c:pt idx="415">
                  <c:v>169.6</c:v>
                </c:pt>
                <c:pt idx="416">
                  <c:v>170.3</c:v>
                </c:pt>
                <c:pt idx="417">
                  <c:v>171.2</c:v>
                </c:pt>
                <c:pt idx="418">
                  <c:v>171.3</c:v>
                </c:pt>
                <c:pt idx="419">
                  <c:v>171.9</c:v>
                </c:pt>
                <c:pt idx="420">
                  <c:v>171.9</c:v>
                </c:pt>
                <c:pt idx="421">
                  <c:v>172.3</c:v>
                </c:pt>
                <c:pt idx="422">
                  <c:v>172.3</c:v>
                </c:pt>
                <c:pt idx="423">
                  <c:v>172.3</c:v>
                </c:pt>
                <c:pt idx="424">
                  <c:v>171.7</c:v>
                </c:pt>
                <c:pt idx="425">
                  <c:v>170.8</c:v>
                </c:pt>
                <c:pt idx="426">
                  <c:v>171.2</c:v>
                </c:pt>
                <c:pt idx="427">
                  <c:v>170.5</c:v>
                </c:pt>
                <c:pt idx="428">
                  <c:v>170.6</c:v>
                </c:pt>
                <c:pt idx="429">
                  <c:v>171.4</c:v>
                </c:pt>
                <c:pt idx="430">
                  <c:v>171.9</c:v>
                </c:pt>
                <c:pt idx="431">
                  <c:v>171.5</c:v>
                </c:pt>
                <c:pt idx="432">
                  <c:v>171.9</c:v>
                </c:pt>
                <c:pt idx="433">
                  <c:v>171.6</c:v>
                </c:pt>
                <c:pt idx="434">
                  <c:v>172.1</c:v>
                </c:pt>
                <c:pt idx="435">
                  <c:v>172.3</c:v>
                </c:pt>
                <c:pt idx="436">
                  <c:v>172.6</c:v>
                </c:pt>
                <c:pt idx="437">
                  <c:v>173.7</c:v>
                </c:pt>
                <c:pt idx="438">
                  <c:v>174</c:v>
                </c:pt>
                <c:pt idx="439">
                  <c:v>173.6</c:v>
                </c:pt>
                <c:pt idx="440">
                  <c:v>174.5</c:v>
                </c:pt>
                <c:pt idx="441">
                  <c:v>175.1</c:v>
                </c:pt>
                <c:pt idx="442">
                  <c:v>174.5</c:v>
                </c:pt>
                <c:pt idx="443">
                  <c:v>173.3</c:v>
                </c:pt>
                <c:pt idx="444">
                  <c:v>172.2</c:v>
                </c:pt>
                <c:pt idx="445">
                  <c:v>172</c:v>
                </c:pt>
                <c:pt idx="446">
                  <c:v>172.1</c:v>
                </c:pt>
                <c:pt idx="447">
                  <c:v>171.4</c:v>
                </c:pt>
                <c:pt idx="448">
                  <c:v>172.1</c:v>
                </c:pt>
                <c:pt idx="449">
                  <c:v>171.9</c:v>
                </c:pt>
                <c:pt idx="450">
                  <c:v>172.5</c:v>
                </c:pt>
                <c:pt idx="451">
                  <c:v>174</c:v>
                </c:pt>
                <c:pt idx="452">
                  <c:v>173.1</c:v>
                </c:pt>
                <c:pt idx="453">
                  <c:v>172.2</c:v>
                </c:pt>
                <c:pt idx="454">
                  <c:v>172</c:v>
                </c:pt>
                <c:pt idx="455">
                  <c:v>172.4</c:v>
                </c:pt>
                <c:pt idx="456">
                  <c:v>172.9</c:v>
                </c:pt>
                <c:pt idx="457">
                  <c:v>172.8</c:v>
                </c:pt>
                <c:pt idx="458">
                  <c:v>172.6</c:v>
                </c:pt>
                <c:pt idx="459">
                  <c:v>172.8</c:v>
                </c:pt>
                <c:pt idx="460">
                  <c:v>172.9</c:v>
                </c:pt>
                <c:pt idx="461">
                  <c:v>172.7</c:v>
                </c:pt>
                <c:pt idx="462">
                  <c:v>171.5</c:v>
                </c:pt>
                <c:pt idx="463">
                  <c:v>172.2</c:v>
                </c:pt>
                <c:pt idx="464">
                  <c:v>172.1</c:v>
                </c:pt>
                <c:pt idx="465">
                  <c:v>172</c:v>
                </c:pt>
                <c:pt idx="466">
                  <c:v>171.3</c:v>
                </c:pt>
                <c:pt idx="467">
                  <c:v>172.8</c:v>
                </c:pt>
                <c:pt idx="468">
                  <c:v>172.5</c:v>
                </c:pt>
                <c:pt idx="469">
                  <c:v>173.8</c:v>
                </c:pt>
                <c:pt idx="470">
                  <c:v>174.6</c:v>
                </c:pt>
                <c:pt idx="471">
                  <c:v>175.7</c:v>
                </c:pt>
                <c:pt idx="472">
                  <c:v>176.1</c:v>
                </c:pt>
                <c:pt idx="473">
                  <c:v>177.2</c:v>
                </c:pt>
                <c:pt idx="474">
                  <c:v>176.5</c:v>
                </c:pt>
                <c:pt idx="475">
                  <c:v>176.8</c:v>
                </c:pt>
                <c:pt idx="476">
                  <c:v>177</c:v>
                </c:pt>
                <c:pt idx="477">
                  <c:v>177</c:v>
                </c:pt>
                <c:pt idx="478">
                  <c:v>176.6</c:v>
                </c:pt>
                <c:pt idx="479">
                  <c:v>175.6</c:v>
                </c:pt>
                <c:pt idx="480">
                  <c:v>173.9</c:v>
                </c:pt>
                <c:pt idx="481">
                  <c:v>174</c:v>
                </c:pt>
                <c:pt idx="482">
                  <c:v>173.1</c:v>
                </c:pt>
                <c:pt idx="483">
                  <c:v>174.4</c:v>
                </c:pt>
                <c:pt idx="484">
                  <c:v>174.6</c:v>
                </c:pt>
                <c:pt idx="485">
                  <c:v>174.2</c:v>
                </c:pt>
                <c:pt idx="486">
                  <c:v>172.7</c:v>
                </c:pt>
                <c:pt idx="487">
                  <c:v>171.5</c:v>
                </c:pt>
                <c:pt idx="488">
                  <c:v>171.7</c:v>
                </c:pt>
                <c:pt idx="489">
                  <c:v>172.3</c:v>
                </c:pt>
                <c:pt idx="490">
                  <c:v>171.8</c:v>
                </c:pt>
                <c:pt idx="491">
                  <c:v>172.7</c:v>
                </c:pt>
                <c:pt idx="492">
                  <c:v>171.7</c:v>
                </c:pt>
                <c:pt idx="493">
                  <c:v>171.6</c:v>
                </c:pt>
                <c:pt idx="494">
                  <c:v>172.1</c:v>
                </c:pt>
                <c:pt idx="495">
                  <c:v>171.8</c:v>
                </c:pt>
                <c:pt idx="496">
                  <c:v>172.1</c:v>
                </c:pt>
                <c:pt idx="497">
                  <c:v>172.3</c:v>
                </c:pt>
                <c:pt idx="498">
                  <c:v>171.7</c:v>
                </c:pt>
                <c:pt idx="499">
                  <c:v>172.3</c:v>
                </c:pt>
                <c:pt idx="500">
                  <c:v>172.6</c:v>
                </c:pt>
                <c:pt idx="501">
                  <c:v>172.4</c:v>
                </c:pt>
                <c:pt idx="502">
                  <c:v>171.6</c:v>
                </c:pt>
                <c:pt idx="503">
                  <c:v>172.3</c:v>
                </c:pt>
                <c:pt idx="504">
                  <c:v>175.1</c:v>
                </c:pt>
                <c:pt idx="505">
                  <c:v>175.9</c:v>
                </c:pt>
                <c:pt idx="506">
                  <c:v>178</c:v>
                </c:pt>
                <c:pt idx="507">
                  <c:v>178.3</c:v>
                </c:pt>
                <c:pt idx="508">
                  <c:v>178.5</c:v>
                </c:pt>
                <c:pt idx="509">
                  <c:v>180.1</c:v>
                </c:pt>
                <c:pt idx="510">
                  <c:v>178.9</c:v>
                </c:pt>
                <c:pt idx="511">
                  <c:v>180.3</c:v>
                </c:pt>
                <c:pt idx="512">
                  <c:v>181.1</c:v>
                </c:pt>
                <c:pt idx="513">
                  <c:v>180.3</c:v>
                </c:pt>
                <c:pt idx="514">
                  <c:v>181.1</c:v>
                </c:pt>
                <c:pt idx="515">
                  <c:v>180.7</c:v>
                </c:pt>
                <c:pt idx="516">
                  <c:v>180.3</c:v>
                </c:pt>
                <c:pt idx="517">
                  <c:v>180.7</c:v>
                </c:pt>
                <c:pt idx="518">
                  <c:v>180.8</c:v>
                </c:pt>
                <c:pt idx="519">
                  <c:v>180.5</c:v>
                </c:pt>
                <c:pt idx="520">
                  <c:v>180.3</c:v>
                </c:pt>
                <c:pt idx="521">
                  <c:v>180.6</c:v>
                </c:pt>
                <c:pt idx="522">
                  <c:v>181.4</c:v>
                </c:pt>
                <c:pt idx="523">
                  <c:v>182.3</c:v>
                </c:pt>
                <c:pt idx="524">
                  <c:v>181.9</c:v>
                </c:pt>
                <c:pt idx="525">
                  <c:v>182.4</c:v>
                </c:pt>
                <c:pt idx="526">
                  <c:v>182.7</c:v>
                </c:pt>
                <c:pt idx="527">
                  <c:v>182.4</c:v>
                </c:pt>
                <c:pt idx="528">
                  <c:v>182</c:v>
                </c:pt>
                <c:pt idx="529">
                  <c:v>181.4</c:v>
                </c:pt>
                <c:pt idx="530">
                  <c:v>181.4</c:v>
                </c:pt>
                <c:pt idx="531">
                  <c:v>182.8</c:v>
                </c:pt>
                <c:pt idx="532">
                  <c:v>181.4</c:v>
                </c:pt>
                <c:pt idx="533">
                  <c:v>181.2</c:v>
                </c:pt>
                <c:pt idx="534">
                  <c:v>181.1</c:v>
                </c:pt>
                <c:pt idx="535">
                  <c:v>181</c:v>
                </c:pt>
                <c:pt idx="536">
                  <c:v>181</c:v>
                </c:pt>
                <c:pt idx="537">
                  <c:v>180</c:v>
                </c:pt>
                <c:pt idx="538">
                  <c:v>181.2</c:v>
                </c:pt>
                <c:pt idx="539">
                  <c:v>183.5</c:v>
                </c:pt>
                <c:pt idx="540">
                  <c:v>183</c:v>
                </c:pt>
                <c:pt idx="541">
                  <c:v>182.9</c:v>
                </c:pt>
                <c:pt idx="542">
                  <c:v>181.1</c:v>
                </c:pt>
                <c:pt idx="543">
                  <c:v>180.5</c:v>
                </c:pt>
                <c:pt idx="544">
                  <c:v>180.7</c:v>
                </c:pt>
                <c:pt idx="545">
                  <c:v>181.8</c:v>
                </c:pt>
                <c:pt idx="546">
                  <c:v>182.6</c:v>
                </c:pt>
                <c:pt idx="547">
                  <c:v>181.1</c:v>
                </c:pt>
                <c:pt idx="548">
                  <c:v>180.7</c:v>
                </c:pt>
                <c:pt idx="549">
                  <c:v>180.7</c:v>
                </c:pt>
                <c:pt idx="550">
                  <c:v>182.3</c:v>
                </c:pt>
                <c:pt idx="551">
                  <c:v>181.4</c:v>
                </c:pt>
                <c:pt idx="552">
                  <c:v>182.9</c:v>
                </c:pt>
                <c:pt idx="553">
                  <c:v>183.3</c:v>
                </c:pt>
                <c:pt idx="554">
                  <c:v>184.4</c:v>
                </c:pt>
                <c:pt idx="555">
                  <c:v>184</c:v>
                </c:pt>
                <c:pt idx="556">
                  <c:v>183.2</c:v>
                </c:pt>
                <c:pt idx="557">
                  <c:v>183.6</c:v>
                </c:pt>
                <c:pt idx="558">
                  <c:v>184.1</c:v>
                </c:pt>
                <c:pt idx="559">
                  <c:v>182.9</c:v>
                </c:pt>
                <c:pt idx="560">
                  <c:v>183.1</c:v>
                </c:pt>
                <c:pt idx="561">
                  <c:v>182.5</c:v>
                </c:pt>
                <c:pt idx="562">
                  <c:v>182.7</c:v>
                </c:pt>
                <c:pt idx="563">
                  <c:v>184.1</c:v>
                </c:pt>
                <c:pt idx="564">
                  <c:v>187.1</c:v>
                </c:pt>
                <c:pt idx="565">
                  <c:v>186.6</c:v>
                </c:pt>
                <c:pt idx="566">
                  <c:v>187.8</c:v>
                </c:pt>
                <c:pt idx="567">
                  <c:v>187.9</c:v>
                </c:pt>
                <c:pt idx="568">
                  <c:v>187.9</c:v>
                </c:pt>
                <c:pt idx="569">
                  <c:v>188.6</c:v>
                </c:pt>
                <c:pt idx="570">
                  <c:v>190.8</c:v>
                </c:pt>
                <c:pt idx="571">
                  <c:v>190.9</c:v>
                </c:pt>
                <c:pt idx="572">
                  <c:v>190.7</c:v>
                </c:pt>
                <c:pt idx="573">
                  <c:v>189.4</c:v>
                </c:pt>
                <c:pt idx="574">
                  <c:v>190.5</c:v>
                </c:pt>
                <c:pt idx="575">
                  <c:v>193.2</c:v>
                </c:pt>
                <c:pt idx="576">
                  <c:v>194.3</c:v>
                </c:pt>
                <c:pt idx="577">
                  <c:v>193.9</c:v>
                </c:pt>
                <c:pt idx="578">
                  <c:v>193.9</c:v>
                </c:pt>
                <c:pt idx="579">
                  <c:v>194.1</c:v>
                </c:pt>
                <c:pt idx="580">
                  <c:v>195.4</c:v>
                </c:pt>
                <c:pt idx="581">
                  <c:v>195.2</c:v>
                </c:pt>
                <c:pt idx="582">
                  <c:v>195.1</c:v>
                </c:pt>
                <c:pt idx="583">
                  <c:v>196.4</c:v>
                </c:pt>
                <c:pt idx="584">
                  <c:v>196.1</c:v>
                </c:pt>
                <c:pt idx="585">
                  <c:v>196.7</c:v>
                </c:pt>
                <c:pt idx="586">
                  <c:v>197.6</c:v>
                </c:pt>
                <c:pt idx="587">
                  <c:v>195.7</c:v>
                </c:pt>
                <c:pt idx="588">
                  <c:v>196.2</c:v>
                </c:pt>
                <c:pt idx="589">
                  <c:v>196.9</c:v>
                </c:pt>
                <c:pt idx="590">
                  <c:v>198.8</c:v>
                </c:pt>
                <c:pt idx="591">
                  <c:v>199</c:v>
                </c:pt>
                <c:pt idx="592">
                  <c:v>197.6</c:v>
                </c:pt>
                <c:pt idx="593">
                  <c:v>197.4</c:v>
                </c:pt>
                <c:pt idx="594">
                  <c:v>196.5</c:v>
                </c:pt>
                <c:pt idx="595">
                  <c:v>196</c:v>
                </c:pt>
                <c:pt idx="596">
                  <c:v>195</c:v>
                </c:pt>
                <c:pt idx="597">
                  <c:v>196.7</c:v>
                </c:pt>
                <c:pt idx="598">
                  <c:v>196.7</c:v>
                </c:pt>
                <c:pt idx="599">
                  <c:v>196.8</c:v>
                </c:pt>
                <c:pt idx="600">
                  <c:v>203</c:v>
                </c:pt>
                <c:pt idx="601">
                  <c:v>203.2</c:v>
                </c:pt>
                <c:pt idx="602">
                  <c:v>203</c:v>
                </c:pt>
                <c:pt idx="603">
                  <c:v>202.3</c:v>
                </c:pt>
                <c:pt idx="604">
                  <c:v>202.7</c:v>
                </c:pt>
                <c:pt idx="605">
                  <c:v>204.1</c:v>
                </c:pt>
                <c:pt idx="606">
                  <c:v>204.3</c:v>
                </c:pt>
                <c:pt idx="607">
                  <c:v>206.6</c:v>
                </c:pt>
                <c:pt idx="608">
                  <c:v>208.2</c:v>
                </c:pt>
                <c:pt idx="609">
                  <c:v>207.7</c:v>
                </c:pt>
                <c:pt idx="610">
                  <c:v>207.2</c:v>
                </c:pt>
                <c:pt idx="611">
                  <c:v>207</c:v>
                </c:pt>
                <c:pt idx="612">
                  <c:v>204.8</c:v>
                </c:pt>
                <c:pt idx="613">
                  <c:v>205.3</c:v>
                </c:pt>
                <c:pt idx="614">
                  <c:v>206.1</c:v>
                </c:pt>
                <c:pt idx="615">
                  <c:v>206.4</c:v>
                </c:pt>
                <c:pt idx="616">
                  <c:v>203.9</c:v>
                </c:pt>
                <c:pt idx="617">
                  <c:v>202.6</c:v>
                </c:pt>
                <c:pt idx="618">
                  <c:v>204.5</c:v>
                </c:pt>
                <c:pt idx="619">
                  <c:v>204</c:v>
                </c:pt>
                <c:pt idx="620">
                  <c:v>205.5</c:v>
                </c:pt>
                <c:pt idx="621">
                  <c:v>205.4</c:v>
                </c:pt>
                <c:pt idx="622">
                  <c:v>205.8</c:v>
                </c:pt>
                <c:pt idx="623">
                  <c:v>205.4</c:v>
                </c:pt>
                <c:pt idx="624">
                  <c:v>205.1</c:v>
                </c:pt>
                <c:pt idx="625">
                  <c:v>205</c:v>
                </c:pt>
                <c:pt idx="626">
                  <c:v>205</c:v>
                </c:pt>
                <c:pt idx="627">
                  <c:v>205</c:v>
                </c:pt>
                <c:pt idx="628">
                  <c:v>205.3</c:v>
                </c:pt>
                <c:pt idx="629">
                  <c:v>205</c:v>
                </c:pt>
                <c:pt idx="630">
                  <c:v>204.9</c:v>
                </c:pt>
                <c:pt idx="631">
                  <c:v>204.8</c:v>
                </c:pt>
                <c:pt idx="632">
                  <c:v>205.9</c:v>
                </c:pt>
                <c:pt idx="633">
                  <c:v>206.3</c:v>
                </c:pt>
                <c:pt idx="634">
                  <c:v>204.5</c:v>
                </c:pt>
                <c:pt idx="635">
                  <c:v>205.1</c:v>
                </c:pt>
                <c:pt idx="636">
                  <c:v>203.8</c:v>
                </c:pt>
                <c:pt idx="637">
                  <c:v>202.7</c:v>
                </c:pt>
                <c:pt idx="638">
                  <c:v>203.6</c:v>
                </c:pt>
                <c:pt idx="639">
                  <c:v>204.9</c:v>
                </c:pt>
                <c:pt idx="640">
                  <c:v>203.4</c:v>
                </c:pt>
                <c:pt idx="641">
                  <c:v>203.3</c:v>
                </c:pt>
                <c:pt idx="642">
                  <c:v>202.8</c:v>
                </c:pt>
                <c:pt idx="643">
                  <c:v>201.7</c:v>
                </c:pt>
                <c:pt idx="644">
                  <c:v>202.7</c:v>
                </c:pt>
                <c:pt idx="645">
                  <c:v>202</c:v>
                </c:pt>
                <c:pt idx="646">
                  <c:v>202.9</c:v>
                </c:pt>
                <c:pt idx="647">
                  <c:v>200.5</c:v>
                </c:pt>
                <c:pt idx="648">
                  <c:v>199.2</c:v>
                </c:pt>
                <c:pt idx="649">
                  <c:v>201.7</c:v>
                </c:pt>
                <c:pt idx="650">
                  <c:v>201.2</c:v>
                </c:pt>
                <c:pt idx="651">
                  <c:v>200.8</c:v>
                </c:pt>
                <c:pt idx="652">
                  <c:v>200.4</c:v>
                </c:pt>
                <c:pt idx="653">
                  <c:v>200.3</c:v>
                </c:pt>
                <c:pt idx="654">
                  <c:v>200.6</c:v>
                </c:pt>
                <c:pt idx="655">
                  <c:v>199.7</c:v>
                </c:pt>
                <c:pt idx="656">
                  <c:v>201.4</c:v>
                </c:pt>
                <c:pt idx="657">
                  <c:v>202.9</c:v>
                </c:pt>
                <c:pt idx="658">
                  <c:v>202.9</c:v>
                </c:pt>
                <c:pt idx="659">
                  <c:v>202.8</c:v>
                </c:pt>
                <c:pt idx="660">
                  <c:v>200.8</c:v>
                </c:pt>
                <c:pt idx="661">
                  <c:v>201.8</c:v>
                </c:pt>
                <c:pt idx="662">
                  <c:v>201.4</c:v>
                </c:pt>
                <c:pt idx="663">
                  <c:v>199.2</c:v>
                </c:pt>
                <c:pt idx="664">
                  <c:v>199.5</c:v>
                </c:pt>
                <c:pt idx="665">
                  <c:v>200.7</c:v>
                </c:pt>
                <c:pt idx="666">
                  <c:v>201.5</c:v>
                </c:pt>
                <c:pt idx="667">
                  <c:v>201.9</c:v>
                </c:pt>
                <c:pt idx="668">
                  <c:v>200.8</c:v>
                </c:pt>
                <c:pt idx="669">
                  <c:v>200.3</c:v>
                </c:pt>
                <c:pt idx="670">
                  <c:v>201.6</c:v>
                </c:pt>
                <c:pt idx="671">
                  <c:v>200.7</c:v>
                </c:pt>
                <c:pt idx="672">
                  <c:v>201.3</c:v>
                </c:pt>
                <c:pt idx="673">
                  <c:v>203.1</c:v>
                </c:pt>
                <c:pt idx="674">
                  <c:v>203.4</c:v>
                </c:pt>
                <c:pt idx="675">
                  <c:v>204.4</c:v>
                </c:pt>
                <c:pt idx="676">
                  <c:v>202.1</c:v>
                </c:pt>
                <c:pt idx="677">
                  <c:v>199.7</c:v>
                </c:pt>
                <c:pt idx="678">
                  <c:v>197.1</c:v>
                </c:pt>
                <c:pt idx="679">
                  <c:v>199.8</c:v>
                </c:pt>
                <c:pt idx="680">
                  <c:v>200.1</c:v>
                </c:pt>
                <c:pt idx="681">
                  <c:v>201</c:v>
                </c:pt>
                <c:pt idx="682">
                  <c:v>199.6</c:v>
                </c:pt>
                <c:pt idx="683">
                  <c:v>198.8</c:v>
                </c:pt>
                <c:pt idx="684">
                  <c:v>198.4</c:v>
                </c:pt>
                <c:pt idx="685">
                  <c:v>199.1</c:v>
                </c:pt>
                <c:pt idx="686">
                  <c:v>198.1</c:v>
                </c:pt>
                <c:pt idx="687">
                  <c:v>198.4</c:v>
                </c:pt>
                <c:pt idx="688">
                  <c:v>198.2</c:v>
                </c:pt>
                <c:pt idx="689">
                  <c:v>197.3</c:v>
                </c:pt>
                <c:pt idx="690">
                  <c:v>195.9</c:v>
                </c:pt>
                <c:pt idx="691">
                  <c:v>196.7</c:v>
                </c:pt>
                <c:pt idx="692">
                  <c:v>197.5</c:v>
                </c:pt>
                <c:pt idx="693">
                  <c:v>197.9</c:v>
                </c:pt>
                <c:pt idx="694">
                  <c:v>196.6</c:v>
                </c:pt>
                <c:pt idx="695">
                  <c:v>195.6</c:v>
                </c:pt>
                <c:pt idx="696">
                  <c:v>194.8</c:v>
                </c:pt>
                <c:pt idx="697">
                  <c:v>194.7</c:v>
                </c:pt>
                <c:pt idx="698">
                  <c:v>194.8</c:v>
                </c:pt>
                <c:pt idx="699">
                  <c:v>197.9</c:v>
                </c:pt>
                <c:pt idx="700">
                  <c:v>198.1</c:v>
                </c:pt>
                <c:pt idx="701">
                  <c:v>198.6</c:v>
                </c:pt>
                <c:pt idx="702">
                  <c:v>198.4</c:v>
                </c:pt>
                <c:pt idx="703">
                  <c:v>197.7</c:v>
                </c:pt>
                <c:pt idx="704">
                  <c:v>198</c:v>
                </c:pt>
                <c:pt idx="705">
                  <c:v>198.6</c:v>
                </c:pt>
                <c:pt idx="706">
                  <c:v>197.2</c:v>
                </c:pt>
                <c:pt idx="707">
                  <c:v>197.3</c:v>
                </c:pt>
                <c:pt idx="708">
                  <c:v>197.4</c:v>
                </c:pt>
                <c:pt idx="709">
                  <c:v>196</c:v>
                </c:pt>
                <c:pt idx="710">
                  <c:v>195.6</c:v>
                </c:pt>
                <c:pt idx="711">
                  <c:v>198.6</c:v>
                </c:pt>
                <c:pt idx="712">
                  <c:v>198</c:v>
                </c:pt>
                <c:pt idx="713">
                  <c:v>198.8</c:v>
                </c:pt>
                <c:pt idx="714">
                  <c:v>196.8</c:v>
                </c:pt>
                <c:pt idx="715">
                  <c:v>196.8</c:v>
                </c:pt>
                <c:pt idx="716">
                  <c:v>192.2</c:v>
                </c:pt>
                <c:pt idx="717">
                  <c:v>195.6</c:v>
                </c:pt>
                <c:pt idx="718">
                  <c:v>195.4</c:v>
                </c:pt>
                <c:pt idx="719">
                  <c:v>196</c:v>
                </c:pt>
                <c:pt idx="720">
                  <c:v>194.8</c:v>
                </c:pt>
                <c:pt idx="721">
                  <c:v>196.5</c:v>
                </c:pt>
                <c:pt idx="722">
                  <c:v>196.5</c:v>
                </c:pt>
                <c:pt idx="723">
                  <c:v>196.3</c:v>
                </c:pt>
                <c:pt idx="724">
                  <c:v>195.3</c:v>
                </c:pt>
                <c:pt idx="725">
                  <c:v>195.8</c:v>
                </c:pt>
                <c:pt idx="726">
                  <c:v>196.6</c:v>
                </c:pt>
                <c:pt idx="727">
                  <c:v>195.6</c:v>
                </c:pt>
                <c:pt idx="728">
                  <c:v>195.9</c:v>
                </c:pt>
                <c:pt idx="729">
                  <c:v>195.1</c:v>
                </c:pt>
                <c:pt idx="730">
                  <c:v>195.7</c:v>
                </c:pt>
                <c:pt idx="731">
                  <c:v>195</c:v>
                </c:pt>
                <c:pt idx="732">
                  <c:v>197.6</c:v>
                </c:pt>
                <c:pt idx="733">
                  <c:v>195.6</c:v>
                </c:pt>
                <c:pt idx="734">
                  <c:v>198.9</c:v>
                </c:pt>
                <c:pt idx="735">
                  <c:v>200</c:v>
                </c:pt>
                <c:pt idx="736">
                  <c:v>199.8</c:v>
                </c:pt>
                <c:pt idx="737">
                  <c:v>199.2</c:v>
                </c:pt>
                <c:pt idx="738">
                  <c:v>198</c:v>
                </c:pt>
                <c:pt idx="739">
                  <c:v>197.5</c:v>
                </c:pt>
                <c:pt idx="740">
                  <c:v>196.5</c:v>
                </c:pt>
                <c:pt idx="741">
                  <c:v>196.5</c:v>
                </c:pt>
                <c:pt idx="742">
                  <c:v>195.4</c:v>
                </c:pt>
                <c:pt idx="743">
                  <c:v>194.8</c:v>
                </c:pt>
                <c:pt idx="744">
                  <c:v>194.3</c:v>
                </c:pt>
                <c:pt idx="745">
                  <c:v>193.5</c:v>
                </c:pt>
                <c:pt idx="746">
                  <c:v>193.8</c:v>
                </c:pt>
                <c:pt idx="747">
                  <c:v>194.8</c:v>
                </c:pt>
                <c:pt idx="748">
                  <c:v>193.8</c:v>
                </c:pt>
                <c:pt idx="749">
                  <c:v>194</c:v>
                </c:pt>
                <c:pt idx="750">
                  <c:v>193.6</c:v>
                </c:pt>
                <c:pt idx="751">
                  <c:v>193.9</c:v>
                </c:pt>
                <c:pt idx="752">
                  <c:v>194.2</c:v>
                </c:pt>
                <c:pt idx="753">
                  <c:v>194.5</c:v>
                </c:pt>
                <c:pt idx="754">
                  <c:v>194.6</c:v>
                </c:pt>
                <c:pt idx="755">
                  <c:v>195.7</c:v>
                </c:pt>
                <c:pt idx="756">
                  <c:v>197.5</c:v>
                </c:pt>
                <c:pt idx="757">
                  <c:v>196.7</c:v>
                </c:pt>
                <c:pt idx="758">
                  <c:v>194.9</c:v>
                </c:pt>
                <c:pt idx="759">
                  <c:v>196.7</c:v>
                </c:pt>
                <c:pt idx="760">
                  <c:v>196.7</c:v>
                </c:pt>
                <c:pt idx="761">
                  <c:v>196.3</c:v>
                </c:pt>
                <c:pt idx="762">
                  <c:v>197.4</c:v>
                </c:pt>
                <c:pt idx="763">
                  <c:v>198.2</c:v>
                </c:pt>
                <c:pt idx="764">
                  <c:v>198</c:v>
                </c:pt>
                <c:pt idx="765">
                  <c:v>198</c:v>
                </c:pt>
                <c:pt idx="766">
                  <c:v>197.6</c:v>
                </c:pt>
                <c:pt idx="767">
                  <c:v>196.4</c:v>
                </c:pt>
                <c:pt idx="768">
                  <c:v>196</c:v>
                </c:pt>
                <c:pt idx="769">
                  <c:v>197.6</c:v>
                </c:pt>
                <c:pt idx="770">
                  <c:v>197.5</c:v>
                </c:pt>
                <c:pt idx="771">
                  <c:v>197.1</c:v>
                </c:pt>
                <c:pt idx="772">
                  <c:v>198.6</c:v>
                </c:pt>
                <c:pt idx="773">
                  <c:v>196.7</c:v>
                </c:pt>
                <c:pt idx="774">
                  <c:v>196.5</c:v>
                </c:pt>
                <c:pt idx="775">
                  <c:v>195.5</c:v>
                </c:pt>
                <c:pt idx="776">
                  <c:v>194.7</c:v>
                </c:pt>
                <c:pt idx="777">
                  <c:v>195.2</c:v>
                </c:pt>
                <c:pt idx="778">
                  <c:v>195.8</c:v>
                </c:pt>
                <c:pt idx="779">
                  <c:v>198.9</c:v>
                </c:pt>
                <c:pt idx="780">
                  <c:v>200.4</c:v>
                </c:pt>
                <c:pt idx="781">
                  <c:v>200.2</c:v>
                </c:pt>
                <c:pt idx="782">
                  <c:v>200.6</c:v>
                </c:pt>
                <c:pt idx="783">
                  <c:v>200.6</c:v>
                </c:pt>
                <c:pt idx="784">
                  <c:v>200.9</c:v>
                </c:pt>
                <c:pt idx="785">
                  <c:v>201.3</c:v>
                </c:pt>
                <c:pt idx="786">
                  <c:v>201.4</c:v>
                </c:pt>
                <c:pt idx="787">
                  <c:v>202.2</c:v>
                </c:pt>
                <c:pt idx="788">
                  <c:v>201.5</c:v>
                </c:pt>
                <c:pt idx="789">
                  <c:v>200.8</c:v>
                </c:pt>
                <c:pt idx="790">
                  <c:v>201.6</c:v>
                </c:pt>
                <c:pt idx="791">
                  <c:v>203.3</c:v>
                </c:pt>
                <c:pt idx="792">
                  <c:v>203.7</c:v>
                </c:pt>
                <c:pt idx="793">
                  <c:v>202.9</c:v>
                </c:pt>
                <c:pt idx="794">
                  <c:v>203.4</c:v>
                </c:pt>
                <c:pt idx="795">
                  <c:v>203.4</c:v>
                </c:pt>
                <c:pt idx="796">
                  <c:v>202.8</c:v>
                </c:pt>
                <c:pt idx="797">
                  <c:v>200.9</c:v>
                </c:pt>
                <c:pt idx="798">
                  <c:v>201.3</c:v>
                </c:pt>
                <c:pt idx="799">
                  <c:v>200.4</c:v>
                </c:pt>
                <c:pt idx="800">
                  <c:v>197.2</c:v>
                </c:pt>
                <c:pt idx="801">
                  <c:v>194.8</c:v>
                </c:pt>
                <c:pt idx="802">
                  <c:v>190.8</c:v>
                </c:pt>
                <c:pt idx="803">
                  <c:v>193.1</c:v>
                </c:pt>
                <c:pt idx="804">
                  <c:v>190.2</c:v>
                </c:pt>
                <c:pt idx="805">
                  <c:v>188.7</c:v>
                </c:pt>
                <c:pt idx="806">
                  <c:v>190.3</c:v>
                </c:pt>
                <c:pt idx="807">
                  <c:v>188.8</c:v>
                </c:pt>
                <c:pt idx="808">
                  <c:v>189.2</c:v>
                </c:pt>
                <c:pt idx="809">
                  <c:v>189.5</c:v>
                </c:pt>
                <c:pt idx="810">
                  <c:v>190.9</c:v>
                </c:pt>
                <c:pt idx="811">
                  <c:v>190.6</c:v>
                </c:pt>
                <c:pt idx="812">
                  <c:v>191.7</c:v>
                </c:pt>
                <c:pt idx="813">
                  <c:v>190.8</c:v>
                </c:pt>
                <c:pt idx="814">
                  <c:v>191.5</c:v>
                </c:pt>
                <c:pt idx="815">
                  <c:v>190.8</c:v>
                </c:pt>
                <c:pt idx="816">
                  <c:v>191.8</c:v>
                </c:pt>
                <c:pt idx="817">
                  <c:v>191.8</c:v>
                </c:pt>
                <c:pt idx="818">
                  <c:v>191</c:v>
                </c:pt>
                <c:pt idx="819">
                  <c:v>189.7</c:v>
                </c:pt>
                <c:pt idx="820">
                  <c:v>187</c:v>
                </c:pt>
                <c:pt idx="821">
                  <c:v>187.7</c:v>
                </c:pt>
                <c:pt idx="822">
                  <c:v>187.7</c:v>
                </c:pt>
                <c:pt idx="823">
                  <c:v>187.9</c:v>
                </c:pt>
                <c:pt idx="824">
                  <c:v>188.5</c:v>
                </c:pt>
                <c:pt idx="825">
                  <c:v>189</c:v>
                </c:pt>
                <c:pt idx="826">
                  <c:v>189.5</c:v>
                </c:pt>
                <c:pt idx="827">
                  <c:v>189</c:v>
                </c:pt>
                <c:pt idx="828">
                  <c:v>189</c:v>
                </c:pt>
                <c:pt idx="829">
                  <c:v>188.9</c:v>
                </c:pt>
                <c:pt idx="830">
                  <c:v>190</c:v>
                </c:pt>
                <c:pt idx="831">
                  <c:v>188.7</c:v>
                </c:pt>
                <c:pt idx="832">
                  <c:v>188.9</c:v>
                </c:pt>
                <c:pt idx="833">
                  <c:v>188.2</c:v>
                </c:pt>
                <c:pt idx="834">
                  <c:v>186.2</c:v>
                </c:pt>
                <c:pt idx="835">
                  <c:v>184.9</c:v>
                </c:pt>
                <c:pt idx="836">
                  <c:v>184.7</c:v>
                </c:pt>
                <c:pt idx="837">
                  <c:v>186</c:v>
                </c:pt>
                <c:pt idx="838">
                  <c:v>187.1</c:v>
                </c:pt>
                <c:pt idx="839">
                  <c:v>187.7</c:v>
                </c:pt>
                <c:pt idx="840">
                  <c:v>187</c:v>
                </c:pt>
                <c:pt idx="841">
                  <c:v>186.5</c:v>
                </c:pt>
                <c:pt idx="842">
                  <c:v>189.7</c:v>
                </c:pt>
                <c:pt idx="843">
                  <c:v>189.1</c:v>
                </c:pt>
                <c:pt idx="844">
                  <c:v>189.9</c:v>
                </c:pt>
                <c:pt idx="845">
                  <c:v>190.2</c:v>
                </c:pt>
                <c:pt idx="846">
                  <c:v>189.9</c:v>
                </c:pt>
                <c:pt idx="847">
                  <c:v>190</c:v>
                </c:pt>
                <c:pt idx="848">
                  <c:v>190.3</c:v>
                </c:pt>
                <c:pt idx="849">
                  <c:v>190.3</c:v>
                </c:pt>
                <c:pt idx="850">
                  <c:v>190.9</c:v>
                </c:pt>
                <c:pt idx="851">
                  <c:v>191.7</c:v>
                </c:pt>
                <c:pt idx="852">
                  <c:v>191.9</c:v>
                </c:pt>
                <c:pt idx="853">
                  <c:v>192.1</c:v>
                </c:pt>
                <c:pt idx="854">
                  <c:v>192.7</c:v>
                </c:pt>
                <c:pt idx="855">
                  <c:v>192.1</c:v>
                </c:pt>
                <c:pt idx="856">
                  <c:v>191.8</c:v>
                </c:pt>
                <c:pt idx="857">
                  <c:v>192.5</c:v>
                </c:pt>
                <c:pt idx="858">
                  <c:v>193.2</c:v>
                </c:pt>
                <c:pt idx="859">
                  <c:v>194.1</c:v>
                </c:pt>
                <c:pt idx="860">
                  <c:v>195.8</c:v>
                </c:pt>
                <c:pt idx="861">
                  <c:v>195</c:v>
                </c:pt>
                <c:pt idx="862">
                  <c:v>196</c:v>
                </c:pt>
                <c:pt idx="863">
                  <c:v>196.6</c:v>
                </c:pt>
                <c:pt idx="864">
                  <c:v>197</c:v>
                </c:pt>
                <c:pt idx="865">
                  <c:v>197.8</c:v>
                </c:pt>
                <c:pt idx="866">
                  <c:v>198.2</c:v>
                </c:pt>
                <c:pt idx="867">
                  <c:v>198.6</c:v>
                </c:pt>
                <c:pt idx="868">
                  <c:v>198.4</c:v>
                </c:pt>
                <c:pt idx="869">
                  <c:v>197.6</c:v>
                </c:pt>
                <c:pt idx="870">
                  <c:v>196</c:v>
                </c:pt>
                <c:pt idx="871">
                  <c:v>197.9</c:v>
                </c:pt>
                <c:pt idx="872">
                  <c:v>196.1</c:v>
                </c:pt>
                <c:pt idx="873">
                  <c:v>195.3</c:v>
                </c:pt>
                <c:pt idx="874">
                  <c:v>196.5</c:v>
                </c:pt>
                <c:pt idx="875">
                  <c:v>194.6</c:v>
                </c:pt>
                <c:pt idx="876">
                  <c:v>194.1</c:v>
                </c:pt>
                <c:pt idx="877">
                  <c:v>191.3</c:v>
                </c:pt>
                <c:pt idx="878">
                  <c:v>190.3</c:v>
                </c:pt>
                <c:pt idx="879">
                  <c:v>186.5</c:v>
                </c:pt>
                <c:pt idx="880">
                  <c:v>187.1</c:v>
                </c:pt>
                <c:pt idx="881">
                  <c:v>185.7</c:v>
                </c:pt>
                <c:pt idx="882">
                  <c:v>188.1</c:v>
                </c:pt>
                <c:pt idx="883">
                  <c:v>189.7</c:v>
                </c:pt>
                <c:pt idx="884">
                  <c:v>188.9</c:v>
                </c:pt>
                <c:pt idx="885">
                  <c:v>190.3</c:v>
                </c:pt>
                <c:pt idx="886">
                  <c:v>190.8</c:v>
                </c:pt>
                <c:pt idx="887">
                  <c:v>189.7</c:v>
                </c:pt>
                <c:pt idx="888">
                  <c:v>191.7</c:v>
                </c:pt>
                <c:pt idx="889">
                  <c:v>191.9</c:v>
                </c:pt>
                <c:pt idx="890">
                  <c:v>191.9</c:v>
                </c:pt>
                <c:pt idx="891">
                  <c:v>192.7</c:v>
                </c:pt>
                <c:pt idx="892">
                  <c:v>191.3</c:v>
                </c:pt>
                <c:pt idx="893">
                  <c:v>190.4</c:v>
                </c:pt>
                <c:pt idx="894">
                  <c:v>190.2</c:v>
                </c:pt>
                <c:pt idx="895">
                  <c:v>190.7</c:v>
                </c:pt>
                <c:pt idx="896">
                  <c:v>189.5</c:v>
                </c:pt>
                <c:pt idx="897">
                  <c:v>190.8</c:v>
                </c:pt>
                <c:pt idx="898">
                  <c:v>188.4</c:v>
                </c:pt>
                <c:pt idx="899">
                  <c:v>188.7</c:v>
                </c:pt>
                <c:pt idx="900">
                  <c:v>189</c:v>
                </c:pt>
                <c:pt idx="901">
                  <c:v>188.3</c:v>
                </c:pt>
                <c:pt idx="902">
                  <c:v>188.8</c:v>
                </c:pt>
                <c:pt idx="903">
                  <c:v>187.9</c:v>
                </c:pt>
                <c:pt idx="904">
                  <c:v>189.4</c:v>
                </c:pt>
                <c:pt idx="905">
                  <c:v>190.7</c:v>
                </c:pt>
                <c:pt idx="906">
                  <c:v>192.2</c:v>
                </c:pt>
                <c:pt idx="907">
                  <c:v>192.7</c:v>
                </c:pt>
                <c:pt idx="908">
                  <c:v>193.3</c:v>
                </c:pt>
                <c:pt idx="909">
                  <c:v>192.8</c:v>
                </c:pt>
                <c:pt idx="910">
                  <c:v>190.7</c:v>
                </c:pt>
                <c:pt idx="911">
                  <c:v>191.2</c:v>
                </c:pt>
                <c:pt idx="912">
                  <c:v>190.8</c:v>
                </c:pt>
                <c:pt idx="913">
                  <c:v>190.6</c:v>
                </c:pt>
                <c:pt idx="914">
                  <c:v>190.6</c:v>
                </c:pt>
                <c:pt idx="915">
                  <c:v>191.1</c:v>
                </c:pt>
                <c:pt idx="916">
                  <c:v>190.6</c:v>
                </c:pt>
                <c:pt idx="917">
                  <c:v>190.7</c:v>
                </c:pt>
                <c:pt idx="918">
                  <c:v>190.7</c:v>
                </c:pt>
                <c:pt idx="919">
                  <c:v>191.4</c:v>
                </c:pt>
                <c:pt idx="920">
                  <c:v>190.3</c:v>
                </c:pt>
                <c:pt idx="921">
                  <c:v>191.5</c:v>
                </c:pt>
                <c:pt idx="922">
                  <c:v>192.9</c:v>
                </c:pt>
                <c:pt idx="923">
                  <c:v>192.9</c:v>
                </c:pt>
                <c:pt idx="924">
                  <c:v>193.2</c:v>
                </c:pt>
                <c:pt idx="925">
                  <c:v>192.1</c:v>
                </c:pt>
                <c:pt idx="926">
                  <c:v>190.5</c:v>
                </c:pt>
                <c:pt idx="927">
                  <c:v>191.2</c:v>
                </c:pt>
                <c:pt idx="928">
                  <c:v>190.9</c:v>
                </c:pt>
                <c:pt idx="929">
                  <c:v>191.7</c:v>
                </c:pt>
                <c:pt idx="930">
                  <c:v>191.3</c:v>
                </c:pt>
                <c:pt idx="931">
                  <c:v>191.4</c:v>
                </c:pt>
                <c:pt idx="932">
                  <c:v>188.9</c:v>
                </c:pt>
                <c:pt idx="933">
                  <c:v>187.7</c:v>
                </c:pt>
                <c:pt idx="934">
                  <c:v>187.3</c:v>
                </c:pt>
                <c:pt idx="935">
                  <c:v>185.4</c:v>
                </c:pt>
                <c:pt idx="936">
                  <c:v>186</c:v>
                </c:pt>
                <c:pt idx="937">
                  <c:v>185.8</c:v>
                </c:pt>
                <c:pt idx="938">
                  <c:v>186.6</c:v>
                </c:pt>
                <c:pt idx="939">
                  <c:v>187.9</c:v>
                </c:pt>
                <c:pt idx="940">
                  <c:v>188.4</c:v>
                </c:pt>
                <c:pt idx="941">
                  <c:v>188.2</c:v>
                </c:pt>
                <c:pt idx="942">
                  <c:v>188.6</c:v>
                </c:pt>
                <c:pt idx="943">
                  <c:v>189.8</c:v>
                </c:pt>
                <c:pt idx="944">
                  <c:v>188.9</c:v>
                </c:pt>
                <c:pt idx="945">
                  <c:v>188.3</c:v>
                </c:pt>
                <c:pt idx="946">
                  <c:v>186.6</c:v>
                </c:pt>
                <c:pt idx="947">
                  <c:v>185.4</c:v>
                </c:pt>
                <c:pt idx="948">
                  <c:v>185</c:v>
                </c:pt>
                <c:pt idx="949">
                  <c:v>185</c:v>
                </c:pt>
                <c:pt idx="950">
                  <c:v>183.7</c:v>
                </c:pt>
                <c:pt idx="951">
                  <c:v>182.1</c:v>
                </c:pt>
                <c:pt idx="952">
                  <c:v>181.4</c:v>
                </c:pt>
                <c:pt idx="953">
                  <c:v>183.1</c:v>
                </c:pt>
                <c:pt idx="954">
                  <c:v>183.3</c:v>
                </c:pt>
                <c:pt idx="955">
                  <c:v>183.7</c:v>
                </c:pt>
                <c:pt idx="956">
                  <c:v>184.1</c:v>
                </c:pt>
                <c:pt idx="957">
                  <c:v>184.7</c:v>
                </c:pt>
                <c:pt idx="958">
                  <c:v>185.4</c:v>
                </c:pt>
                <c:pt idx="959">
                  <c:v>186.2</c:v>
                </c:pt>
                <c:pt idx="960">
                  <c:v>186.9</c:v>
                </c:pt>
                <c:pt idx="961">
                  <c:v>188.7</c:v>
                </c:pt>
                <c:pt idx="962">
                  <c:v>188.8</c:v>
                </c:pt>
                <c:pt idx="963">
                  <c:v>187.4</c:v>
                </c:pt>
                <c:pt idx="964">
                  <c:v>187.1</c:v>
                </c:pt>
                <c:pt idx="965">
                  <c:v>187.7</c:v>
                </c:pt>
                <c:pt idx="966">
                  <c:v>187.7</c:v>
                </c:pt>
                <c:pt idx="967">
                  <c:v>185.2</c:v>
                </c:pt>
                <c:pt idx="968">
                  <c:v>185.5</c:v>
                </c:pt>
                <c:pt idx="969">
                  <c:v>183.7</c:v>
                </c:pt>
                <c:pt idx="970">
                  <c:v>184.7</c:v>
                </c:pt>
                <c:pt idx="971">
                  <c:v>183.9</c:v>
                </c:pt>
                <c:pt idx="972">
                  <c:v>182.8</c:v>
                </c:pt>
                <c:pt idx="973">
                  <c:v>182</c:v>
                </c:pt>
                <c:pt idx="974">
                  <c:v>183.1</c:v>
                </c:pt>
                <c:pt idx="975">
                  <c:v>181.3</c:v>
                </c:pt>
                <c:pt idx="976">
                  <c:v>178.5</c:v>
                </c:pt>
                <c:pt idx="977">
                  <c:v>176.7</c:v>
                </c:pt>
                <c:pt idx="978">
                  <c:v>177.1</c:v>
                </c:pt>
                <c:pt idx="979">
                  <c:v>179.6</c:v>
                </c:pt>
                <c:pt idx="980">
                  <c:v>178.4</c:v>
                </c:pt>
                <c:pt idx="981">
                  <c:v>176.9</c:v>
                </c:pt>
                <c:pt idx="982">
                  <c:v>176.9</c:v>
                </c:pt>
                <c:pt idx="983">
                  <c:v>175.6</c:v>
                </c:pt>
                <c:pt idx="984">
                  <c:v>174.3</c:v>
                </c:pt>
                <c:pt idx="985">
                  <c:v>173.5</c:v>
                </c:pt>
                <c:pt idx="986">
                  <c:v>175.2</c:v>
                </c:pt>
                <c:pt idx="987">
                  <c:v>174.4</c:v>
                </c:pt>
                <c:pt idx="988">
                  <c:v>175.8</c:v>
                </c:pt>
                <c:pt idx="989">
                  <c:v>175.6</c:v>
                </c:pt>
                <c:pt idx="990">
                  <c:v>177</c:v>
                </c:pt>
                <c:pt idx="991">
                  <c:v>178</c:v>
                </c:pt>
                <c:pt idx="992">
                  <c:v>178.6</c:v>
                </c:pt>
                <c:pt idx="993">
                  <c:v>178.9</c:v>
                </c:pt>
                <c:pt idx="994">
                  <c:v>178.6</c:v>
                </c:pt>
                <c:pt idx="995">
                  <c:v>181.4</c:v>
                </c:pt>
                <c:pt idx="996">
                  <c:v>181.5</c:v>
                </c:pt>
                <c:pt idx="997">
                  <c:v>180.9</c:v>
                </c:pt>
                <c:pt idx="998">
                  <c:v>180</c:v>
                </c:pt>
                <c:pt idx="999">
                  <c:v>181</c:v>
                </c:pt>
                <c:pt idx="1000">
                  <c:v>180.4</c:v>
                </c:pt>
                <c:pt idx="1001">
                  <c:v>179.9</c:v>
                </c:pt>
                <c:pt idx="1002">
                  <c:v>179.6</c:v>
                </c:pt>
                <c:pt idx="1003">
                  <c:v>178.8</c:v>
                </c:pt>
                <c:pt idx="1004">
                  <c:v>176.6</c:v>
                </c:pt>
                <c:pt idx="1005">
                  <c:v>178.1</c:v>
                </c:pt>
                <c:pt idx="1006">
                  <c:v>177.3</c:v>
                </c:pt>
                <c:pt idx="1007">
                  <c:v>177.5</c:v>
                </c:pt>
                <c:pt idx="1008">
                  <c:v>180.2</c:v>
                </c:pt>
                <c:pt idx="1009">
                  <c:v>180.1</c:v>
                </c:pt>
                <c:pt idx="1010">
                  <c:v>180.3</c:v>
                </c:pt>
                <c:pt idx="1011">
                  <c:v>180.3</c:v>
                </c:pt>
                <c:pt idx="1012">
                  <c:v>180</c:v>
                </c:pt>
                <c:pt idx="1013">
                  <c:v>181.5</c:v>
                </c:pt>
                <c:pt idx="1014">
                  <c:v>179.7</c:v>
                </c:pt>
                <c:pt idx="1015">
                  <c:v>179</c:v>
                </c:pt>
                <c:pt idx="1016">
                  <c:v>175.3</c:v>
                </c:pt>
                <c:pt idx="1017">
                  <c:v>176</c:v>
                </c:pt>
                <c:pt idx="1018">
                  <c:v>173.9</c:v>
                </c:pt>
                <c:pt idx="1019">
                  <c:v>174.9</c:v>
                </c:pt>
                <c:pt idx="1020">
                  <c:v>176.4</c:v>
                </c:pt>
                <c:pt idx="1021">
                  <c:v>177.3</c:v>
                </c:pt>
                <c:pt idx="1022">
                  <c:v>176.8</c:v>
                </c:pt>
                <c:pt idx="1023">
                  <c:v>175.9</c:v>
                </c:pt>
                <c:pt idx="1024">
                  <c:v>174.7</c:v>
                </c:pt>
                <c:pt idx="1025">
                  <c:v>175.6</c:v>
                </c:pt>
                <c:pt idx="1026">
                  <c:v>173.4</c:v>
                </c:pt>
                <c:pt idx="1027">
                  <c:v>172.9</c:v>
                </c:pt>
                <c:pt idx="1028">
                  <c:v>172.1</c:v>
                </c:pt>
                <c:pt idx="1029">
                  <c:v>170.6</c:v>
                </c:pt>
                <c:pt idx="1030">
                  <c:v>172.3</c:v>
                </c:pt>
                <c:pt idx="1031">
                  <c:v>172.9</c:v>
                </c:pt>
                <c:pt idx="1032">
                  <c:v>173</c:v>
                </c:pt>
                <c:pt idx="1033">
                  <c:v>172.7</c:v>
                </c:pt>
                <c:pt idx="1034">
                  <c:v>175.4</c:v>
                </c:pt>
                <c:pt idx="1035">
                  <c:v>175.9</c:v>
                </c:pt>
                <c:pt idx="1036">
                  <c:v>176.7</c:v>
                </c:pt>
                <c:pt idx="1037">
                  <c:v>176.6</c:v>
                </c:pt>
                <c:pt idx="1038">
                  <c:v>177</c:v>
                </c:pt>
                <c:pt idx="1039">
                  <c:v>177.2</c:v>
                </c:pt>
                <c:pt idx="1040">
                  <c:v>176.5</c:v>
                </c:pt>
                <c:pt idx="1041">
                  <c:v>176.9</c:v>
                </c:pt>
                <c:pt idx="1042">
                  <c:v>177.7</c:v>
                </c:pt>
                <c:pt idx="1043">
                  <c:v>177.6</c:v>
                </c:pt>
                <c:pt idx="1044">
                  <c:v>179.6</c:v>
                </c:pt>
                <c:pt idx="1045">
                  <c:v>179.4</c:v>
                </c:pt>
                <c:pt idx="1046">
                  <c:v>179.2</c:v>
                </c:pt>
                <c:pt idx="1047">
                  <c:v>180.3</c:v>
                </c:pt>
                <c:pt idx="1048">
                  <c:v>180.6</c:v>
                </c:pt>
                <c:pt idx="1049">
                  <c:v>181</c:v>
                </c:pt>
                <c:pt idx="1050">
                  <c:v>179.4</c:v>
                </c:pt>
                <c:pt idx="1051">
                  <c:v>180.1</c:v>
                </c:pt>
                <c:pt idx="1052">
                  <c:v>179.7</c:v>
                </c:pt>
                <c:pt idx="1053">
                  <c:v>179.5</c:v>
                </c:pt>
                <c:pt idx="1054">
                  <c:v>179</c:v>
                </c:pt>
                <c:pt idx="1055">
                  <c:v>178.4</c:v>
                </c:pt>
                <c:pt idx="1056">
                  <c:v>180</c:v>
                </c:pt>
                <c:pt idx="1057">
                  <c:v>180.1</c:v>
                </c:pt>
                <c:pt idx="1058">
                  <c:v>177.9</c:v>
                </c:pt>
                <c:pt idx="1059">
                  <c:v>176.8</c:v>
                </c:pt>
                <c:pt idx="1060">
                  <c:v>177.9</c:v>
                </c:pt>
                <c:pt idx="1061">
                  <c:v>178.5</c:v>
                </c:pt>
                <c:pt idx="1062">
                  <c:v>178.5</c:v>
                </c:pt>
                <c:pt idx="1063">
                  <c:v>178.1</c:v>
                </c:pt>
                <c:pt idx="1064">
                  <c:v>180.4</c:v>
                </c:pt>
                <c:pt idx="1065">
                  <c:v>180.8</c:v>
                </c:pt>
                <c:pt idx="1066">
                  <c:v>180.5</c:v>
                </c:pt>
                <c:pt idx="1067">
                  <c:v>181.1</c:v>
                </c:pt>
                <c:pt idx="1068">
                  <c:v>181.2</c:v>
                </c:pt>
                <c:pt idx="1069">
                  <c:v>181.4</c:v>
                </c:pt>
                <c:pt idx="1070">
                  <c:v>181.4</c:v>
                </c:pt>
                <c:pt idx="1071">
                  <c:v>181.7</c:v>
                </c:pt>
                <c:pt idx="1072">
                  <c:v>181.5</c:v>
                </c:pt>
                <c:pt idx="1073">
                  <c:v>182.4</c:v>
                </c:pt>
                <c:pt idx="1074">
                  <c:v>182.3</c:v>
                </c:pt>
                <c:pt idx="1075">
                  <c:v>182.2</c:v>
                </c:pt>
                <c:pt idx="1076">
                  <c:v>182.2</c:v>
                </c:pt>
                <c:pt idx="1077">
                  <c:v>182.8</c:v>
                </c:pt>
                <c:pt idx="1078">
                  <c:v>182.1</c:v>
                </c:pt>
                <c:pt idx="1079">
                  <c:v>180.3</c:v>
                </c:pt>
                <c:pt idx="1080">
                  <c:v>181</c:v>
                </c:pt>
                <c:pt idx="1081">
                  <c:v>180.8</c:v>
                </c:pt>
                <c:pt idx="1082">
                  <c:v>181.3</c:v>
                </c:pt>
                <c:pt idx="1083">
                  <c:v>181.6</c:v>
                </c:pt>
                <c:pt idx="1084">
                  <c:v>183.7</c:v>
                </c:pt>
                <c:pt idx="1085">
                  <c:v>184.8</c:v>
                </c:pt>
                <c:pt idx="1086">
                  <c:v>186.1</c:v>
                </c:pt>
                <c:pt idx="1087">
                  <c:v>184.8</c:v>
                </c:pt>
                <c:pt idx="1088">
                  <c:v>184</c:v>
                </c:pt>
                <c:pt idx="1089">
                  <c:v>181.6</c:v>
                </c:pt>
                <c:pt idx="1090">
                  <c:v>181.3</c:v>
                </c:pt>
                <c:pt idx="1091">
                  <c:v>181.4</c:v>
                </c:pt>
                <c:pt idx="1092">
                  <c:v>182.1</c:v>
                </c:pt>
                <c:pt idx="1093">
                  <c:v>181.3</c:v>
                </c:pt>
                <c:pt idx="1094">
                  <c:v>182.3</c:v>
                </c:pt>
                <c:pt idx="1095">
                  <c:v>183.9</c:v>
                </c:pt>
                <c:pt idx="1096">
                  <c:v>184.2</c:v>
                </c:pt>
                <c:pt idx="1097">
                  <c:v>186.1</c:v>
                </c:pt>
                <c:pt idx="1098">
                  <c:v>186.8</c:v>
                </c:pt>
                <c:pt idx="1099">
                  <c:v>186.4</c:v>
                </c:pt>
                <c:pt idx="1100">
                  <c:v>185.6</c:v>
                </c:pt>
                <c:pt idx="1101">
                  <c:v>185.2</c:v>
                </c:pt>
                <c:pt idx="1102">
                  <c:v>185.2</c:v>
                </c:pt>
                <c:pt idx="1103">
                  <c:v>185.9</c:v>
                </c:pt>
                <c:pt idx="1104">
                  <c:v>186.3</c:v>
                </c:pt>
                <c:pt idx="1105">
                  <c:v>186.8</c:v>
                </c:pt>
                <c:pt idx="1106">
                  <c:v>186.8</c:v>
                </c:pt>
                <c:pt idx="1107">
                  <c:v>187.8</c:v>
                </c:pt>
                <c:pt idx="1108">
                  <c:v>188.3</c:v>
                </c:pt>
                <c:pt idx="1109">
                  <c:v>187.4</c:v>
                </c:pt>
                <c:pt idx="1110">
                  <c:v>186.2</c:v>
                </c:pt>
                <c:pt idx="1111">
                  <c:v>187</c:v>
                </c:pt>
                <c:pt idx="1112">
                  <c:v>187.1</c:v>
                </c:pt>
                <c:pt idx="1113">
                  <c:v>187.8</c:v>
                </c:pt>
                <c:pt idx="1114">
                  <c:v>188.7</c:v>
                </c:pt>
                <c:pt idx="1115">
                  <c:v>186</c:v>
                </c:pt>
                <c:pt idx="1116">
                  <c:v>185.9</c:v>
                </c:pt>
                <c:pt idx="1117">
                  <c:v>184.6</c:v>
                </c:pt>
                <c:pt idx="1118">
                  <c:v>183</c:v>
                </c:pt>
                <c:pt idx="1119">
                  <c:v>182.9</c:v>
                </c:pt>
                <c:pt idx="1120">
                  <c:v>180.7</c:v>
                </c:pt>
                <c:pt idx="1121">
                  <c:v>181.1</c:v>
                </c:pt>
                <c:pt idx="1122">
                  <c:v>179.9</c:v>
                </c:pt>
                <c:pt idx="1123">
                  <c:v>181.3</c:v>
                </c:pt>
                <c:pt idx="1124">
                  <c:v>182.1</c:v>
                </c:pt>
                <c:pt idx="1125">
                  <c:v>184.2</c:v>
                </c:pt>
                <c:pt idx="1126">
                  <c:v>183.8</c:v>
                </c:pt>
                <c:pt idx="1127">
                  <c:v>182.5</c:v>
                </c:pt>
                <c:pt idx="1128">
                  <c:v>183.1</c:v>
                </c:pt>
                <c:pt idx="1129">
                  <c:v>183</c:v>
                </c:pt>
                <c:pt idx="1130">
                  <c:v>181.1</c:v>
                </c:pt>
                <c:pt idx="1131">
                  <c:v>182.1</c:v>
                </c:pt>
                <c:pt idx="1132">
                  <c:v>182.8</c:v>
                </c:pt>
                <c:pt idx="1133">
                  <c:v>182.4</c:v>
                </c:pt>
                <c:pt idx="1134">
                  <c:v>180.6</c:v>
                </c:pt>
                <c:pt idx="1135">
                  <c:v>181.9</c:v>
                </c:pt>
                <c:pt idx="1136">
                  <c:v>179.4</c:v>
                </c:pt>
                <c:pt idx="1137">
                  <c:v>179.7</c:v>
                </c:pt>
                <c:pt idx="1138">
                  <c:v>181.2</c:v>
                </c:pt>
                <c:pt idx="1139">
                  <c:v>181.7</c:v>
                </c:pt>
                <c:pt idx="1140">
                  <c:v>182</c:v>
                </c:pt>
                <c:pt idx="1141">
                  <c:v>183</c:v>
                </c:pt>
                <c:pt idx="1142">
                  <c:v>183.9</c:v>
                </c:pt>
                <c:pt idx="1143">
                  <c:v>183.7</c:v>
                </c:pt>
                <c:pt idx="1144">
                  <c:v>183</c:v>
                </c:pt>
                <c:pt idx="1145">
                  <c:v>183.1</c:v>
                </c:pt>
                <c:pt idx="1146">
                  <c:v>182.3</c:v>
                </c:pt>
                <c:pt idx="1147">
                  <c:v>181.5</c:v>
                </c:pt>
                <c:pt idx="1148">
                  <c:v>183.5</c:v>
                </c:pt>
                <c:pt idx="1149">
                  <c:v>183.3</c:v>
                </c:pt>
                <c:pt idx="1150">
                  <c:v>182.9</c:v>
                </c:pt>
                <c:pt idx="1151">
                  <c:v>183.2</c:v>
                </c:pt>
                <c:pt idx="1152">
                  <c:v>182.8</c:v>
                </c:pt>
                <c:pt idx="1153">
                  <c:v>182.3</c:v>
                </c:pt>
                <c:pt idx="1154">
                  <c:v>182.3</c:v>
                </c:pt>
                <c:pt idx="1155">
                  <c:v>182.3</c:v>
                </c:pt>
                <c:pt idx="1156">
                  <c:v>183.3</c:v>
                </c:pt>
                <c:pt idx="1157">
                  <c:v>184.5</c:v>
                </c:pt>
                <c:pt idx="1158">
                  <c:v>184.8</c:v>
                </c:pt>
                <c:pt idx="1159">
                  <c:v>186.8</c:v>
                </c:pt>
                <c:pt idx="1160">
                  <c:v>187.4</c:v>
                </c:pt>
                <c:pt idx="1161">
                  <c:v>186.2</c:v>
                </c:pt>
                <c:pt idx="1162">
                  <c:v>185.3</c:v>
                </c:pt>
                <c:pt idx="1163">
                  <c:v>185.1</c:v>
                </c:pt>
                <c:pt idx="1164">
                  <c:v>184.8</c:v>
                </c:pt>
                <c:pt idx="1165">
                  <c:v>185.3</c:v>
                </c:pt>
                <c:pt idx="1166">
                  <c:v>185.5</c:v>
                </c:pt>
                <c:pt idx="1167">
                  <c:v>186.1</c:v>
                </c:pt>
                <c:pt idx="1168">
                  <c:v>187.1</c:v>
                </c:pt>
                <c:pt idx="1169">
                  <c:v>185.4</c:v>
                </c:pt>
                <c:pt idx="1170">
                  <c:v>184.3</c:v>
                </c:pt>
                <c:pt idx="1171">
                  <c:v>183.3</c:v>
                </c:pt>
                <c:pt idx="1172">
                  <c:v>183.2</c:v>
                </c:pt>
                <c:pt idx="1173">
                  <c:v>185.4</c:v>
                </c:pt>
                <c:pt idx="1174">
                  <c:v>186.3</c:v>
                </c:pt>
                <c:pt idx="1175">
                  <c:v>185.6</c:v>
                </c:pt>
                <c:pt idx="1176">
                  <c:v>184.4</c:v>
                </c:pt>
                <c:pt idx="1177">
                  <c:v>184.3</c:v>
                </c:pt>
                <c:pt idx="1178">
                  <c:v>180</c:v>
                </c:pt>
                <c:pt idx="1179">
                  <c:v>179.7</c:v>
                </c:pt>
                <c:pt idx="1180">
                  <c:v>180.8</c:v>
                </c:pt>
                <c:pt idx="1181">
                  <c:v>178.5</c:v>
                </c:pt>
                <c:pt idx="1182">
                  <c:v>176.6</c:v>
                </c:pt>
                <c:pt idx="1183">
                  <c:v>175.4</c:v>
                </c:pt>
                <c:pt idx="1184">
                  <c:v>176.1</c:v>
                </c:pt>
                <c:pt idx="1185">
                  <c:v>178</c:v>
                </c:pt>
                <c:pt idx="1186">
                  <c:v>176.3</c:v>
                </c:pt>
                <c:pt idx="1187">
                  <c:v>175.1</c:v>
                </c:pt>
                <c:pt idx="1188">
                  <c:v>175.4</c:v>
                </c:pt>
                <c:pt idx="1189">
                  <c:v>172.9</c:v>
                </c:pt>
                <c:pt idx="1190">
                  <c:v>172.8</c:v>
                </c:pt>
                <c:pt idx="1191">
                  <c:v>174.9</c:v>
                </c:pt>
                <c:pt idx="1192">
                  <c:v>175.8</c:v>
                </c:pt>
                <c:pt idx="1193">
                  <c:v>174.2</c:v>
                </c:pt>
                <c:pt idx="1194">
                  <c:v>175.3</c:v>
                </c:pt>
                <c:pt idx="1195">
                  <c:v>175.5</c:v>
                </c:pt>
                <c:pt idx="1196">
                  <c:v>174.6</c:v>
                </c:pt>
                <c:pt idx="1197">
                  <c:v>175</c:v>
                </c:pt>
                <c:pt idx="1198">
                  <c:v>175.7</c:v>
                </c:pt>
                <c:pt idx="1199">
                  <c:v>175.9</c:v>
                </c:pt>
                <c:pt idx="1200">
                  <c:v>176.5</c:v>
                </c:pt>
                <c:pt idx="1201">
                  <c:v>176.8</c:v>
                </c:pt>
                <c:pt idx="1202">
                  <c:v>176.8</c:v>
                </c:pt>
                <c:pt idx="1203">
                  <c:v>176.7</c:v>
                </c:pt>
                <c:pt idx="1204">
                  <c:v>177.4</c:v>
                </c:pt>
                <c:pt idx="1205">
                  <c:v>179.4</c:v>
                </c:pt>
                <c:pt idx="1206">
                  <c:v>179.4</c:v>
                </c:pt>
                <c:pt idx="1207">
                  <c:v>179.7</c:v>
                </c:pt>
                <c:pt idx="1208">
                  <c:v>180.7</c:v>
                </c:pt>
                <c:pt idx="1209">
                  <c:v>180.4</c:v>
                </c:pt>
                <c:pt idx="1210">
                  <c:v>180.7</c:v>
                </c:pt>
                <c:pt idx="1211">
                  <c:v>181.5</c:v>
                </c:pt>
                <c:pt idx="1212">
                  <c:v>180.2</c:v>
                </c:pt>
                <c:pt idx="1213">
                  <c:v>179.5</c:v>
                </c:pt>
                <c:pt idx="1214">
                  <c:v>179.9</c:v>
                </c:pt>
                <c:pt idx="1215">
                  <c:v>181.5</c:v>
                </c:pt>
                <c:pt idx="1216">
                  <c:v>182.2</c:v>
                </c:pt>
                <c:pt idx="1217">
                  <c:v>180.9</c:v>
                </c:pt>
                <c:pt idx="1218">
                  <c:v>181.3</c:v>
                </c:pt>
                <c:pt idx="1219">
                  <c:v>180.8</c:v>
                </c:pt>
                <c:pt idx="1220">
                  <c:v>181.5</c:v>
                </c:pt>
                <c:pt idx="1221">
                  <c:v>182.3</c:v>
                </c:pt>
                <c:pt idx="1222">
                  <c:v>183.3</c:v>
                </c:pt>
                <c:pt idx="1223">
                  <c:v>182</c:v>
                </c:pt>
                <c:pt idx="1224">
                  <c:v>177.9</c:v>
                </c:pt>
                <c:pt idx="1225">
                  <c:v>177.8</c:v>
                </c:pt>
                <c:pt idx="1226">
                  <c:v>178.6</c:v>
                </c:pt>
                <c:pt idx="1227">
                  <c:v>179.7</c:v>
                </c:pt>
                <c:pt idx="1228">
                  <c:v>178.3</c:v>
                </c:pt>
                <c:pt idx="1229">
                  <c:v>179</c:v>
                </c:pt>
                <c:pt idx="1230">
                  <c:v>180.6</c:v>
                </c:pt>
                <c:pt idx="1231">
                  <c:v>183.1</c:v>
                </c:pt>
                <c:pt idx="1232">
                  <c:v>182.7</c:v>
                </c:pt>
                <c:pt idx="1233">
                  <c:v>184.1</c:v>
                </c:pt>
                <c:pt idx="1234">
                  <c:v>184.5</c:v>
                </c:pt>
                <c:pt idx="1235">
                  <c:v>183.9</c:v>
                </c:pt>
                <c:pt idx="1236">
                  <c:v>183.8</c:v>
                </c:pt>
                <c:pt idx="1237">
                  <c:v>184.8</c:v>
                </c:pt>
                <c:pt idx="1238">
                  <c:v>184.5</c:v>
                </c:pt>
                <c:pt idx="1239">
                  <c:v>184.6</c:v>
                </c:pt>
                <c:pt idx="1240">
                  <c:v>184.7</c:v>
                </c:pt>
                <c:pt idx="1241">
                  <c:v>185.2</c:v>
                </c:pt>
                <c:pt idx="1242">
                  <c:v>185.2</c:v>
                </c:pt>
                <c:pt idx="1243">
                  <c:v>184.7</c:v>
                </c:pt>
                <c:pt idx="1244">
                  <c:v>183.4</c:v>
                </c:pt>
                <c:pt idx="1245">
                  <c:v>183.1</c:v>
                </c:pt>
                <c:pt idx="1246">
                  <c:v>184.1</c:v>
                </c:pt>
                <c:pt idx="1247">
                  <c:v>185.4</c:v>
                </c:pt>
                <c:pt idx="1248">
                  <c:v>185.3</c:v>
                </c:pt>
                <c:pt idx="1249">
                  <c:v>185.2</c:v>
                </c:pt>
                <c:pt idx="1250">
                  <c:v>185.9</c:v>
                </c:pt>
                <c:pt idx="1251">
                  <c:v>185.2</c:v>
                </c:pt>
                <c:pt idx="1252">
                  <c:v>185.1</c:v>
                </c:pt>
                <c:pt idx="1253">
                  <c:v>183.8</c:v>
                </c:pt>
                <c:pt idx="1254">
                  <c:v>182</c:v>
                </c:pt>
                <c:pt idx="1255">
                  <c:v>181.7</c:v>
                </c:pt>
                <c:pt idx="1256">
                  <c:v>183.1</c:v>
                </c:pt>
                <c:pt idx="1257">
                  <c:v>183</c:v>
                </c:pt>
                <c:pt idx="1258">
                  <c:v>183</c:v>
                </c:pt>
                <c:pt idx="1259">
                  <c:v>182.5</c:v>
                </c:pt>
                <c:pt idx="1260">
                  <c:v>182.3</c:v>
                </c:pt>
                <c:pt idx="1261">
                  <c:v>183</c:v>
                </c:pt>
                <c:pt idx="1262">
                  <c:v>184.1</c:v>
                </c:pt>
                <c:pt idx="1263">
                  <c:v>184.2</c:v>
                </c:pt>
                <c:pt idx="1264">
                  <c:v>184.8</c:v>
                </c:pt>
                <c:pt idx="1265">
                  <c:v>184.8</c:v>
                </c:pt>
                <c:pt idx="1266">
                  <c:v>184.7</c:v>
                </c:pt>
                <c:pt idx="1267">
                  <c:v>181.4</c:v>
                </c:pt>
                <c:pt idx="1268">
                  <c:v>181.1</c:v>
                </c:pt>
                <c:pt idx="1269">
                  <c:v>183.3</c:v>
                </c:pt>
                <c:pt idx="1270">
                  <c:v>182.9</c:v>
                </c:pt>
                <c:pt idx="1271">
                  <c:v>185.1</c:v>
                </c:pt>
                <c:pt idx="1272">
                  <c:v>184.7</c:v>
                </c:pt>
                <c:pt idx="1273">
                  <c:v>184.2</c:v>
                </c:pt>
                <c:pt idx="1274">
                  <c:v>185.3</c:v>
                </c:pt>
                <c:pt idx="1275">
                  <c:v>186.5</c:v>
                </c:pt>
                <c:pt idx="1276">
                  <c:v>188</c:v>
                </c:pt>
                <c:pt idx="1277">
                  <c:v>189.8</c:v>
                </c:pt>
                <c:pt idx="1278">
                  <c:v>189.2</c:v>
                </c:pt>
                <c:pt idx="1279">
                  <c:v>189.3</c:v>
                </c:pt>
                <c:pt idx="1280">
                  <c:v>189.3</c:v>
                </c:pt>
                <c:pt idx="1281">
                  <c:v>190.2</c:v>
                </c:pt>
                <c:pt idx="1282">
                  <c:v>190</c:v>
                </c:pt>
                <c:pt idx="1283">
                  <c:v>190</c:v>
                </c:pt>
                <c:pt idx="1284">
                  <c:v>190.6</c:v>
                </c:pt>
                <c:pt idx="1285">
                  <c:v>189.3</c:v>
                </c:pt>
                <c:pt idx="1286">
                  <c:v>188.3</c:v>
                </c:pt>
                <c:pt idx="1287">
                  <c:v>190.6</c:v>
                </c:pt>
                <c:pt idx="1288">
                  <c:v>189.9</c:v>
                </c:pt>
                <c:pt idx="1289">
                  <c:v>189.2</c:v>
                </c:pt>
                <c:pt idx="1290">
                  <c:v>188.9</c:v>
                </c:pt>
                <c:pt idx="1291">
                  <c:v>189.1</c:v>
                </c:pt>
                <c:pt idx="1292">
                  <c:v>189.2</c:v>
                </c:pt>
                <c:pt idx="1293">
                  <c:v>189.1</c:v>
                </c:pt>
                <c:pt idx="1294">
                  <c:v>188.6</c:v>
                </c:pt>
                <c:pt idx="1295">
                  <c:v>188.3</c:v>
                </c:pt>
                <c:pt idx="1296">
                  <c:v>188.1</c:v>
                </c:pt>
                <c:pt idx="1297">
                  <c:v>189.2</c:v>
                </c:pt>
                <c:pt idx="1298">
                  <c:v>191.1</c:v>
                </c:pt>
                <c:pt idx="1299">
                  <c:v>190.7</c:v>
                </c:pt>
                <c:pt idx="1300">
                  <c:v>189.9</c:v>
                </c:pt>
                <c:pt idx="1301">
                  <c:v>189.2</c:v>
                </c:pt>
                <c:pt idx="1302">
                  <c:v>188.2</c:v>
                </c:pt>
                <c:pt idx="1303">
                  <c:v>189</c:v>
                </c:pt>
                <c:pt idx="1304">
                  <c:v>185.5</c:v>
                </c:pt>
                <c:pt idx="1305">
                  <c:v>187.4</c:v>
                </c:pt>
                <c:pt idx="1306">
                  <c:v>188.4</c:v>
                </c:pt>
                <c:pt idx="1307">
                  <c:v>187.3</c:v>
                </c:pt>
                <c:pt idx="1308">
                  <c:v>185.5</c:v>
                </c:pt>
                <c:pt idx="1309">
                  <c:v>186.1</c:v>
                </c:pt>
                <c:pt idx="1310">
                  <c:v>188.6</c:v>
                </c:pt>
                <c:pt idx="1311">
                  <c:v>191</c:v>
                </c:pt>
                <c:pt idx="1312">
                  <c:v>192.4</c:v>
                </c:pt>
                <c:pt idx="1313">
                  <c:v>192.4</c:v>
                </c:pt>
                <c:pt idx="1314">
                  <c:v>192.5</c:v>
                </c:pt>
                <c:pt idx="1315">
                  <c:v>193.5</c:v>
                </c:pt>
                <c:pt idx="1316">
                  <c:v>194.3</c:v>
                </c:pt>
                <c:pt idx="1317">
                  <c:v>193.9</c:v>
                </c:pt>
                <c:pt idx="1318">
                  <c:v>194.6</c:v>
                </c:pt>
                <c:pt idx="1319">
                  <c:v>195.6</c:v>
                </c:pt>
                <c:pt idx="1320">
                  <c:v>195.4</c:v>
                </c:pt>
                <c:pt idx="1321">
                  <c:v>196.6</c:v>
                </c:pt>
                <c:pt idx="1322">
                  <c:v>194.3</c:v>
                </c:pt>
                <c:pt idx="1323">
                  <c:v>193.6</c:v>
                </c:pt>
                <c:pt idx="1324">
                  <c:v>187.5</c:v>
                </c:pt>
                <c:pt idx="1325">
                  <c:v>184.8</c:v>
                </c:pt>
                <c:pt idx="1326">
                  <c:v>185.5</c:v>
                </c:pt>
                <c:pt idx="1327">
                  <c:v>181.9</c:v>
                </c:pt>
                <c:pt idx="1328">
                  <c:v>179.3</c:v>
                </c:pt>
                <c:pt idx="1329">
                  <c:v>179.5</c:v>
                </c:pt>
                <c:pt idx="1330">
                  <c:v>180.2</c:v>
                </c:pt>
                <c:pt idx="1331">
                  <c:v>181.1</c:v>
                </c:pt>
                <c:pt idx="1332">
                  <c:v>179</c:v>
                </c:pt>
                <c:pt idx="1333">
                  <c:v>176.1</c:v>
                </c:pt>
                <c:pt idx="1334">
                  <c:v>170.2</c:v>
                </c:pt>
                <c:pt idx="1335">
                  <c:v>168.5</c:v>
                </c:pt>
                <c:pt idx="1336">
                  <c:v>168.3</c:v>
                </c:pt>
                <c:pt idx="1337">
                  <c:v>161.19999999999999</c:v>
                </c:pt>
                <c:pt idx="1338">
                  <c:v>162.30000000000001</c:v>
                </c:pt>
                <c:pt idx="1339">
                  <c:v>159.9</c:v>
                </c:pt>
                <c:pt idx="1340">
                  <c:v>161.69999999999999</c:v>
                </c:pt>
                <c:pt idx="1341">
                  <c:v>160.69999999999999</c:v>
                </c:pt>
                <c:pt idx="1342">
                  <c:v>161.19999999999999</c:v>
                </c:pt>
                <c:pt idx="1343">
                  <c:v>161.4</c:v>
                </c:pt>
                <c:pt idx="1344">
                  <c:v>160.5</c:v>
                </c:pt>
                <c:pt idx="1345">
                  <c:v>162.69999999999999</c:v>
                </c:pt>
                <c:pt idx="1346">
                  <c:v>163.6</c:v>
                </c:pt>
                <c:pt idx="1347">
                  <c:v>164</c:v>
                </c:pt>
                <c:pt idx="1348">
                  <c:v>163</c:v>
                </c:pt>
                <c:pt idx="1349">
                  <c:v>162.5</c:v>
                </c:pt>
                <c:pt idx="1350">
                  <c:v>163</c:v>
                </c:pt>
                <c:pt idx="1351">
                  <c:v>162.19999999999999</c:v>
                </c:pt>
                <c:pt idx="1352">
                  <c:v>162.19999999999999</c:v>
                </c:pt>
                <c:pt idx="1353">
                  <c:v>162.19999999999999</c:v>
                </c:pt>
                <c:pt idx="1354">
                  <c:v>163.30000000000001</c:v>
                </c:pt>
                <c:pt idx="1355">
                  <c:v>164</c:v>
                </c:pt>
                <c:pt idx="1356">
                  <c:v>163.80000000000001</c:v>
                </c:pt>
                <c:pt idx="1357">
                  <c:v>164.3</c:v>
                </c:pt>
                <c:pt idx="1358">
                  <c:v>164.5</c:v>
                </c:pt>
                <c:pt idx="1359">
                  <c:v>163.4</c:v>
                </c:pt>
                <c:pt idx="1360">
                  <c:v>163.1</c:v>
                </c:pt>
                <c:pt idx="1361">
                  <c:v>163.6</c:v>
                </c:pt>
                <c:pt idx="1362">
                  <c:v>163.4</c:v>
                </c:pt>
                <c:pt idx="1363">
                  <c:v>162.5</c:v>
                </c:pt>
                <c:pt idx="1364">
                  <c:v>162.9</c:v>
                </c:pt>
                <c:pt idx="1365">
                  <c:v>163</c:v>
                </c:pt>
                <c:pt idx="1366">
                  <c:v>162.4</c:v>
                </c:pt>
                <c:pt idx="1367">
                  <c:v>163</c:v>
                </c:pt>
                <c:pt idx="1368">
                  <c:v>163.5</c:v>
                </c:pt>
                <c:pt idx="1369">
                  <c:v>164.6</c:v>
                </c:pt>
                <c:pt idx="1370">
                  <c:v>164</c:v>
                </c:pt>
                <c:pt idx="1371">
                  <c:v>162.80000000000001</c:v>
                </c:pt>
                <c:pt idx="1372">
                  <c:v>163.19999999999999</c:v>
                </c:pt>
                <c:pt idx="1373">
                  <c:v>162.80000000000001</c:v>
                </c:pt>
                <c:pt idx="1374">
                  <c:v>163.1</c:v>
                </c:pt>
                <c:pt idx="1375">
                  <c:v>163.4</c:v>
                </c:pt>
                <c:pt idx="1376">
                  <c:v>162.80000000000001</c:v>
                </c:pt>
                <c:pt idx="1377">
                  <c:v>163.30000000000001</c:v>
                </c:pt>
                <c:pt idx="1378">
                  <c:v>162.6</c:v>
                </c:pt>
                <c:pt idx="1379">
                  <c:v>162.19999999999999</c:v>
                </c:pt>
                <c:pt idx="1380">
                  <c:v>161.80000000000001</c:v>
                </c:pt>
                <c:pt idx="1381">
                  <c:v>163.5</c:v>
                </c:pt>
                <c:pt idx="1382">
                  <c:v>162.6</c:v>
                </c:pt>
                <c:pt idx="1383">
                  <c:v>163</c:v>
                </c:pt>
                <c:pt idx="1384">
                  <c:v>163</c:v>
                </c:pt>
                <c:pt idx="1385">
                  <c:v>163.1</c:v>
                </c:pt>
                <c:pt idx="1386">
                  <c:v>164</c:v>
                </c:pt>
                <c:pt idx="1387">
                  <c:v>164.8</c:v>
                </c:pt>
                <c:pt idx="1388">
                  <c:v>165.7</c:v>
                </c:pt>
                <c:pt idx="1389">
                  <c:v>166</c:v>
                </c:pt>
                <c:pt idx="1390">
                  <c:v>165.3</c:v>
                </c:pt>
                <c:pt idx="1391">
                  <c:v>166</c:v>
                </c:pt>
                <c:pt idx="1392">
                  <c:v>167</c:v>
                </c:pt>
                <c:pt idx="1393">
                  <c:v>168.2</c:v>
                </c:pt>
                <c:pt idx="1394">
                  <c:v>167.9</c:v>
                </c:pt>
                <c:pt idx="1395">
                  <c:v>169.6</c:v>
                </c:pt>
                <c:pt idx="1396">
                  <c:v>169.7</c:v>
                </c:pt>
                <c:pt idx="1397">
                  <c:v>168.9</c:v>
                </c:pt>
                <c:pt idx="1398">
                  <c:v>168.4</c:v>
                </c:pt>
                <c:pt idx="1399">
                  <c:v>166.3</c:v>
                </c:pt>
                <c:pt idx="1400">
                  <c:v>166.4</c:v>
                </c:pt>
                <c:pt idx="1401">
                  <c:v>166.2</c:v>
                </c:pt>
                <c:pt idx="1402">
                  <c:v>167.6</c:v>
                </c:pt>
                <c:pt idx="1403">
                  <c:v>167.6</c:v>
                </c:pt>
                <c:pt idx="1404">
                  <c:v>167.1</c:v>
                </c:pt>
                <c:pt idx="1405">
                  <c:v>167.2</c:v>
                </c:pt>
                <c:pt idx="1406">
                  <c:v>166.8</c:v>
                </c:pt>
                <c:pt idx="1407">
                  <c:v>167.4</c:v>
                </c:pt>
                <c:pt idx="1408">
                  <c:v>166</c:v>
                </c:pt>
                <c:pt idx="1409">
                  <c:v>166.4</c:v>
                </c:pt>
                <c:pt idx="1410">
                  <c:v>165.9</c:v>
                </c:pt>
                <c:pt idx="1411">
                  <c:v>166.6</c:v>
                </c:pt>
                <c:pt idx="1412">
                  <c:v>166.3</c:v>
                </c:pt>
                <c:pt idx="1413">
                  <c:v>166.3</c:v>
                </c:pt>
                <c:pt idx="1414">
                  <c:v>168</c:v>
                </c:pt>
                <c:pt idx="1415">
                  <c:v>167.4</c:v>
                </c:pt>
                <c:pt idx="1416">
                  <c:v>168.3</c:v>
                </c:pt>
                <c:pt idx="1417">
                  <c:v>167.7</c:v>
                </c:pt>
                <c:pt idx="1418">
                  <c:v>167.1</c:v>
                </c:pt>
                <c:pt idx="1419">
                  <c:v>166.5</c:v>
                </c:pt>
                <c:pt idx="1420">
                  <c:v>167</c:v>
                </c:pt>
                <c:pt idx="1421">
                  <c:v>167.7</c:v>
                </c:pt>
                <c:pt idx="1422">
                  <c:v>167.2</c:v>
                </c:pt>
                <c:pt idx="1423">
                  <c:v>168</c:v>
                </c:pt>
                <c:pt idx="1424">
                  <c:v>168</c:v>
                </c:pt>
                <c:pt idx="1425">
                  <c:v>167.9</c:v>
                </c:pt>
                <c:pt idx="1426">
                  <c:v>168</c:v>
                </c:pt>
                <c:pt idx="1427">
                  <c:v>168.1</c:v>
                </c:pt>
                <c:pt idx="1428">
                  <c:v>167.4</c:v>
                </c:pt>
                <c:pt idx="1429">
                  <c:v>167.4</c:v>
                </c:pt>
                <c:pt idx="1430">
                  <c:v>166.8</c:v>
                </c:pt>
                <c:pt idx="1431">
                  <c:v>165.9</c:v>
                </c:pt>
                <c:pt idx="1432">
                  <c:v>166.4</c:v>
                </c:pt>
                <c:pt idx="1433">
                  <c:v>166.1</c:v>
                </c:pt>
                <c:pt idx="1434">
                  <c:v>164.6</c:v>
                </c:pt>
                <c:pt idx="1435">
                  <c:v>163.69999999999999</c:v>
                </c:pt>
                <c:pt idx="1436">
                  <c:v>164.4</c:v>
                </c:pt>
                <c:pt idx="1437">
                  <c:v>164.8</c:v>
                </c:pt>
                <c:pt idx="1438">
                  <c:v>164.9</c:v>
                </c:pt>
                <c:pt idx="1439">
                  <c:v>164.3</c:v>
                </c:pt>
                <c:pt idx="1440">
                  <c:v>164.2</c:v>
                </c:pt>
                <c:pt idx="1441">
                  <c:v>165</c:v>
                </c:pt>
                <c:pt idx="1442">
                  <c:v>166.6</c:v>
                </c:pt>
                <c:pt idx="1443">
                  <c:v>166.9</c:v>
                </c:pt>
                <c:pt idx="1444">
                  <c:v>166.5</c:v>
                </c:pt>
                <c:pt idx="1445">
                  <c:v>165.8</c:v>
                </c:pt>
                <c:pt idx="1446">
                  <c:v>165.3</c:v>
                </c:pt>
                <c:pt idx="1447">
                  <c:v>164.9</c:v>
                </c:pt>
                <c:pt idx="1448">
                  <c:v>165.3</c:v>
                </c:pt>
                <c:pt idx="1449">
                  <c:v>164.5</c:v>
                </c:pt>
                <c:pt idx="1450">
                  <c:v>164.4</c:v>
                </c:pt>
                <c:pt idx="1451">
                  <c:v>165.5</c:v>
                </c:pt>
                <c:pt idx="1452">
                  <c:v>165.5</c:v>
                </c:pt>
                <c:pt idx="1453">
                  <c:v>165.6</c:v>
                </c:pt>
                <c:pt idx="1454">
                  <c:v>165.3</c:v>
                </c:pt>
                <c:pt idx="1455">
                  <c:v>165.7</c:v>
                </c:pt>
                <c:pt idx="1456">
                  <c:v>164.3</c:v>
                </c:pt>
                <c:pt idx="1457">
                  <c:v>164.2</c:v>
                </c:pt>
                <c:pt idx="1458">
                  <c:v>164.6</c:v>
                </c:pt>
                <c:pt idx="1459">
                  <c:v>164.7</c:v>
                </c:pt>
                <c:pt idx="1460">
                  <c:v>164.6</c:v>
                </c:pt>
                <c:pt idx="1461">
                  <c:v>165.4</c:v>
                </c:pt>
                <c:pt idx="1462">
                  <c:v>164.2</c:v>
                </c:pt>
                <c:pt idx="1463">
                  <c:v>164.8</c:v>
                </c:pt>
                <c:pt idx="1464">
                  <c:v>164.6</c:v>
                </c:pt>
                <c:pt idx="1465">
                  <c:v>164.1</c:v>
                </c:pt>
                <c:pt idx="1466">
                  <c:v>164.2</c:v>
                </c:pt>
                <c:pt idx="1467">
                  <c:v>165</c:v>
                </c:pt>
                <c:pt idx="1468">
                  <c:v>165.7</c:v>
                </c:pt>
                <c:pt idx="1469">
                  <c:v>165.5</c:v>
                </c:pt>
                <c:pt idx="1470">
                  <c:v>163.9</c:v>
                </c:pt>
                <c:pt idx="1471">
                  <c:v>161.5</c:v>
                </c:pt>
                <c:pt idx="1472">
                  <c:v>161.1</c:v>
                </c:pt>
                <c:pt idx="1473">
                  <c:v>161.19999999999999</c:v>
                </c:pt>
                <c:pt idx="1474">
                  <c:v>161.1</c:v>
                </c:pt>
                <c:pt idx="1475">
                  <c:v>161</c:v>
                </c:pt>
                <c:pt idx="1476">
                  <c:v>162.6</c:v>
                </c:pt>
                <c:pt idx="1477">
                  <c:v>161.80000000000001</c:v>
                </c:pt>
                <c:pt idx="1478">
                  <c:v>161.80000000000001</c:v>
                </c:pt>
                <c:pt idx="1479">
                  <c:v>161.9</c:v>
                </c:pt>
                <c:pt idx="1480">
                  <c:v>162.1</c:v>
                </c:pt>
                <c:pt idx="1481">
                  <c:v>162.9</c:v>
                </c:pt>
                <c:pt idx="1482">
                  <c:v>163.9</c:v>
                </c:pt>
                <c:pt idx="1483">
                  <c:v>163.6</c:v>
                </c:pt>
                <c:pt idx="1484">
                  <c:v>164.5</c:v>
                </c:pt>
                <c:pt idx="1485">
                  <c:v>164.1</c:v>
                </c:pt>
                <c:pt idx="1486">
                  <c:v>164.1</c:v>
                </c:pt>
                <c:pt idx="1487">
                  <c:v>163.30000000000001</c:v>
                </c:pt>
                <c:pt idx="1488">
                  <c:v>163.69999999999999</c:v>
                </c:pt>
                <c:pt idx="1489">
                  <c:v>162.6</c:v>
                </c:pt>
                <c:pt idx="1490">
                  <c:v>163</c:v>
                </c:pt>
                <c:pt idx="1491">
                  <c:v>163.1</c:v>
                </c:pt>
                <c:pt idx="1492">
                  <c:v>163.80000000000001</c:v>
                </c:pt>
                <c:pt idx="1493">
                  <c:v>162.5</c:v>
                </c:pt>
                <c:pt idx="1494">
                  <c:v>162.30000000000001</c:v>
                </c:pt>
                <c:pt idx="1495">
                  <c:v>163.4</c:v>
                </c:pt>
                <c:pt idx="1496">
                  <c:v>162.30000000000001</c:v>
                </c:pt>
                <c:pt idx="1497">
                  <c:v>160.6</c:v>
                </c:pt>
                <c:pt idx="1498">
                  <c:v>158.6</c:v>
                </c:pt>
                <c:pt idx="1499">
                  <c:v>158</c:v>
                </c:pt>
                <c:pt idx="1500">
                  <c:v>158.4</c:v>
                </c:pt>
                <c:pt idx="1501">
                  <c:v>159.9</c:v>
                </c:pt>
                <c:pt idx="1502">
                  <c:v>161.69999999999999</c:v>
                </c:pt>
                <c:pt idx="1503">
                  <c:v>162</c:v>
                </c:pt>
                <c:pt idx="1504">
                  <c:v>163.5</c:v>
                </c:pt>
                <c:pt idx="1505">
                  <c:v>162.9</c:v>
                </c:pt>
                <c:pt idx="1506">
                  <c:v>169</c:v>
                </c:pt>
                <c:pt idx="1507">
                  <c:v>170.8</c:v>
                </c:pt>
                <c:pt idx="1508">
                  <c:v>171.4</c:v>
                </c:pt>
                <c:pt idx="1509">
                  <c:v>170.9</c:v>
                </c:pt>
                <c:pt idx="1510">
                  <c:v>171.3</c:v>
                </c:pt>
                <c:pt idx="1511">
                  <c:v>172.7</c:v>
                </c:pt>
                <c:pt idx="1512">
                  <c:v>172.4</c:v>
                </c:pt>
                <c:pt idx="1513">
                  <c:v>172.7</c:v>
                </c:pt>
                <c:pt idx="1514">
                  <c:v>172.4</c:v>
                </c:pt>
                <c:pt idx="1515">
                  <c:v>172.7</c:v>
                </c:pt>
                <c:pt idx="1516">
                  <c:v>172.7</c:v>
                </c:pt>
                <c:pt idx="1517">
                  <c:v>173.8</c:v>
                </c:pt>
                <c:pt idx="1518">
                  <c:v>174</c:v>
                </c:pt>
                <c:pt idx="1519">
                  <c:v>173.6</c:v>
                </c:pt>
                <c:pt idx="1520">
                  <c:v>174.2</c:v>
                </c:pt>
                <c:pt idx="1521">
                  <c:v>173.4</c:v>
                </c:pt>
                <c:pt idx="1522">
                  <c:v>173.9</c:v>
                </c:pt>
                <c:pt idx="1523">
                  <c:v>174.5</c:v>
                </c:pt>
                <c:pt idx="1524">
                  <c:v>174.4</c:v>
                </c:pt>
                <c:pt idx="1525">
                  <c:v>175.3</c:v>
                </c:pt>
                <c:pt idx="1526">
                  <c:v>174.9</c:v>
                </c:pt>
                <c:pt idx="1527">
                  <c:v>174.5</c:v>
                </c:pt>
                <c:pt idx="1528">
                  <c:v>174.6</c:v>
                </c:pt>
                <c:pt idx="1529">
                  <c:v>174.2</c:v>
                </c:pt>
                <c:pt idx="1530">
                  <c:v>173.4</c:v>
                </c:pt>
                <c:pt idx="1531">
                  <c:v>174</c:v>
                </c:pt>
                <c:pt idx="1532">
                  <c:v>174.1</c:v>
                </c:pt>
                <c:pt idx="1533">
                  <c:v>174</c:v>
                </c:pt>
                <c:pt idx="1534">
                  <c:v>174.2</c:v>
                </c:pt>
                <c:pt idx="1535">
                  <c:v>173.2</c:v>
                </c:pt>
                <c:pt idx="1536">
                  <c:v>171.1</c:v>
                </c:pt>
                <c:pt idx="1537">
                  <c:v>172.4</c:v>
                </c:pt>
                <c:pt idx="1538">
                  <c:v>173.6</c:v>
                </c:pt>
                <c:pt idx="1539">
                  <c:v>173.9</c:v>
                </c:pt>
                <c:pt idx="1540">
                  <c:v>174.3</c:v>
                </c:pt>
                <c:pt idx="1541">
                  <c:v>174.5</c:v>
                </c:pt>
                <c:pt idx="1542">
                  <c:v>174.4</c:v>
                </c:pt>
                <c:pt idx="1543">
                  <c:v>173.7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287-4B56-96E6-BEB5822726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428802368"/>
        <c:axId val="1428801536"/>
      </c:lineChart>
      <c:dateAx>
        <c:axId val="1428802368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428801536"/>
        <c:crosses val="autoZero"/>
        <c:auto val="1"/>
        <c:lblOffset val="100"/>
        <c:baseTimeUnit val="days"/>
      </c:dateAx>
      <c:valAx>
        <c:axId val="14288015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4288023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'EURO STOXX 50'!$B$1</c:f>
              <c:strCache>
                <c:ptCount val="1"/>
                <c:pt idx="0">
                  <c:v>CHIUSURA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'EURO STOXX 50'!$A$2:$A$1540</c:f>
              <c:numCache>
                <c:formatCode>m/d/yyyy</c:formatCode>
                <c:ptCount val="1539"/>
                <c:pt idx="0">
                  <c:v>42006</c:v>
                </c:pt>
                <c:pt idx="1">
                  <c:v>42009</c:v>
                </c:pt>
                <c:pt idx="2">
                  <c:v>42010</c:v>
                </c:pt>
                <c:pt idx="3">
                  <c:v>42011</c:v>
                </c:pt>
                <c:pt idx="4">
                  <c:v>42012</c:v>
                </c:pt>
                <c:pt idx="5">
                  <c:v>42013</c:v>
                </c:pt>
                <c:pt idx="6">
                  <c:v>42016</c:v>
                </c:pt>
                <c:pt idx="7">
                  <c:v>42017</c:v>
                </c:pt>
                <c:pt idx="8">
                  <c:v>42018</c:v>
                </c:pt>
                <c:pt idx="9">
                  <c:v>42019</c:v>
                </c:pt>
                <c:pt idx="10">
                  <c:v>42020</c:v>
                </c:pt>
                <c:pt idx="11">
                  <c:v>42023</c:v>
                </c:pt>
                <c:pt idx="12">
                  <c:v>42024</c:v>
                </c:pt>
                <c:pt idx="13">
                  <c:v>42025</c:v>
                </c:pt>
                <c:pt idx="14">
                  <c:v>42026</c:v>
                </c:pt>
                <c:pt idx="15">
                  <c:v>42027</c:v>
                </c:pt>
                <c:pt idx="16">
                  <c:v>42030</c:v>
                </c:pt>
                <c:pt idx="17">
                  <c:v>42031</c:v>
                </c:pt>
                <c:pt idx="18">
                  <c:v>42032</c:v>
                </c:pt>
                <c:pt idx="19">
                  <c:v>42033</c:v>
                </c:pt>
                <c:pt idx="20">
                  <c:v>42034</c:v>
                </c:pt>
                <c:pt idx="21">
                  <c:v>42037</c:v>
                </c:pt>
                <c:pt idx="22">
                  <c:v>42038</c:v>
                </c:pt>
                <c:pt idx="23">
                  <c:v>42039</c:v>
                </c:pt>
                <c:pt idx="24">
                  <c:v>42040</c:v>
                </c:pt>
                <c:pt idx="25">
                  <c:v>42041</c:v>
                </c:pt>
                <c:pt idx="26">
                  <c:v>42044</c:v>
                </c:pt>
                <c:pt idx="27">
                  <c:v>42045</c:v>
                </c:pt>
                <c:pt idx="28">
                  <c:v>42046</c:v>
                </c:pt>
                <c:pt idx="29">
                  <c:v>42047</c:v>
                </c:pt>
                <c:pt idx="30">
                  <c:v>42048</c:v>
                </c:pt>
                <c:pt idx="31">
                  <c:v>42051</c:v>
                </c:pt>
                <c:pt idx="32">
                  <c:v>42052</c:v>
                </c:pt>
                <c:pt idx="33">
                  <c:v>42053</c:v>
                </c:pt>
                <c:pt idx="34">
                  <c:v>42054</c:v>
                </c:pt>
                <c:pt idx="35">
                  <c:v>42055</c:v>
                </c:pt>
                <c:pt idx="36">
                  <c:v>42058</c:v>
                </c:pt>
                <c:pt idx="37">
                  <c:v>42059</c:v>
                </c:pt>
                <c:pt idx="38">
                  <c:v>42060</c:v>
                </c:pt>
                <c:pt idx="39">
                  <c:v>42061</c:v>
                </c:pt>
                <c:pt idx="40">
                  <c:v>42062</c:v>
                </c:pt>
                <c:pt idx="41">
                  <c:v>42065</c:v>
                </c:pt>
                <c:pt idx="42">
                  <c:v>42066</c:v>
                </c:pt>
                <c:pt idx="43">
                  <c:v>42067</c:v>
                </c:pt>
                <c:pt idx="44">
                  <c:v>42068</c:v>
                </c:pt>
                <c:pt idx="45">
                  <c:v>42069</c:v>
                </c:pt>
                <c:pt idx="46">
                  <c:v>42072</c:v>
                </c:pt>
                <c:pt idx="47">
                  <c:v>42073</c:v>
                </c:pt>
                <c:pt idx="48">
                  <c:v>42074</c:v>
                </c:pt>
                <c:pt idx="49">
                  <c:v>42075</c:v>
                </c:pt>
                <c:pt idx="50">
                  <c:v>42076</c:v>
                </c:pt>
                <c:pt idx="51">
                  <c:v>42079</c:v>
                </c:pt>
                <c:pt idx="52">
                  <c:v>42080</c:v>
                </c:pt>
                <c:pt idx="53">
                  <c:v>42081</c:v>
                </c:pt>
                <c:pt idx="54">
                  <c:v>42082</c:v>
                </c:pt>
                <c:pt idx="55">
                  <c:v>42083</c:v>
                </c:pt>
                <c:pt idx="56">
                  <c:v>42086</c:v>
                </c:pt>
                <c:pt idx="57">
                  <c:v>42087</c:v>
                </c:pt>
                <c:pt idx="58">
                  <c:v>42088</c:v>
                </c:pt>
                <c:pt idx="59">
                  <c:v>42089</c:v>
                </c:pt>
                <c:pt idx="60">
                  <c:v>42090</c:v>
                </c:pt>
                <c:pt idx="61">
                  <c:v>42093</c:v>
                </c:pt>
                <c:pt idx="62">
                  <c:v>42094</c:v>
                </c:pt>
                <c:pt idx="63">
                  <c:v>42095</c:v>
                </c:pt>
                <c:pt idx="64">
                  <c:v>42096</c:v>
                </c:pt>
                <c:pt idx="65">
                  <c:v>42101</c:v>
                </c:pt>
                <c:pt idx="66">
                  <c:v>42102</c:v>
                </c:pt>
                <c:pt idx="67">
                  <c:v>42103</c:v>
                </c:pt>
                <c:pt idx="68">
                  <c:v>42104</c:v>
                </c:pt>
                <c:pt idx="69">
                  <c:v>42107</c:v>
                </c:pt>
                <c:pt idx="70">
                  <c:v>42108</c:v>
                </c:pt>
                <c:pt idx="71">
                  <c:v>42109</c:v>
                </c:pt>
                <c:pt idx="72">
                  <c:v>42110</c:v>
                </c:pt>
                <c:pt idx="73">
                  <c:v>42111</c:v>
                </c:pt>
                <c:pt idx="74">
                  <c:v>42114</c:v>
                </c:pt>
                <c:pt idx="75">
                  <c:v>42115</c:v>
                </c:pt>
                <c:pt idx="76">
                  <c:v>42116</c:v>
                </c:pt>
                <c:pt idx="77">
                  <c:v>42117</c:v>
                </c:pt>
                <c:pt idx="78">
                  <c:v>42118</c:v>
                </c:pt>
                <c:pt idx="79">
                  <c:v>42121</c:v>
                </c:pt>
                <c:pt idx="80">
                  <c:v>42122</c:v>
                </c:pt>
                <c:pt idx="81">
                  <c:v>42123</c:v>
                </c:pt>
                <c:pt idx="82">
                  <c:v>42124</c:v>
                </c:pt>
                <c:pt idx="83">
                  <c:v>42125</c:v>
                </c:pt>
                <c:pt idx="84">
                  <c:v>42128</c:v>
                </c:pt>
                <c:pt idx="85">
                  <c:v>42129</c:v>
                </c:pt>
                <c:pt idx="86">
                  <c:v>42130</c:v>
                </c:pt>
                <c:pt idx="87">
                  <c:v>42131</c:v>
                </c:pt>
                <c:pt idx="88">
                  <c:v>42132</c:v>
                </c:pt>
                <c:pt idx="89">
                  <c:v>42135</c:v>
                </c:pt>
                <c:pt idx="90">
                  <c:v>42136</c:v>
                </c:pt>
                <c:pt idx="91">
                  <c:v>42137</c:v>
                </c:pt>
                <c:pt idx="92">
                  <c:v>42138</c:v>
                </c:pt>
                <c:pt idx="93">
                  <c:v>42139</c:v>
                </c:pt>
                <c:pt idx="94">
                  <c:v>42142</c:v>
                </c:pt>
                <c:pt idx="95">
                  <c:v>42143</c:v>
                </c:pt>
                <c:pt idx="96">
                  <c:v>42144</c:v>
                </c:pt>
                <c:pt idx="97">
                  <c:v>42145</c:v>
                </c:pt>
                <c:pt idx="98">
                  <c:v>42146</c:v>
                </c:pt>
                <c:pt idx="99">
                  <c:v>42149</c:v>
                </c:pt>
                <c:pt idx="100">
                  <c:v>42150</c:v>
                </c:pt>
                <c:pt idx="101">
                  <c:v>42151</c:v>
                </c:pt>
                <c:pt idx="102">
                  <c:v>42152</c:v>
                </c:pt>
                <c:pt idx="103">
                  <c:v>42153</c:v>
                </c:pt>
                <c:pt idx="104">
                  <c:v>42156</c:v>
                </c:pt>
                <c:pt idx="105">
                  <c:v>42157</c:v>
                </c:pt>
                <c:pt idx="106">
                  <c:v>42158</c:v>
                </c:pt>
                <c:pt idx="107">
                  <c:v>42159</c:v>
                </c:pt>
                <c:pt idx="108">
                  <c:v>42160</c:v>
                </c:pt>
                <c:pt idx="109">
                  <c:v>42163</c:v>
                </c:pt>
                <c:pt idx="110">
                  <c:v>42164</c:v>
                </c:pt>
                <c:pt idx="111">
                  <c:v>42165</c:v>
                </c:pt>
                <c:pt idx="112">
                  <c:v>42166</c:v>
                </c:pt>
                <c:pt idx="113">
                  <c:v>42167</c:v>
                </c:pt>
                <c:pt idx="114">
                  <c:v>42170</c:v>
                </c:pt>
                <c:pt idx="115">
                  <c:v>42171</c:v>
                </c:pt>
                <c:pt idx="116">
                  <c:v>42172</c:v>
                </c:pt>
                <c:pt idx="117">
                  <c:v>42173</c:v>
                </c:pt>
                <c:pt idx="118">
                  <c:v>42174</c:v>
                </c:pt>
                <c:pt idx="119">
                  <c:v>42177</c:v>
                </c:pt>
                <c:pt idx="120">
                  <c:v>42178</c:v>
                </c:pt>
                <c:pt idx="121">
                  <c:v>42179</c:v>
                </c:pt>
                <c:pt idx="122">
                  <c:v>42180</c:v>
                </c:pt>
                <c:pt idx="123">
                  <c:v>42181</c:v>
                </c:pt>
                <c:pt idx="124">
                  <c:v>42184</c:v>
                </c:pt>
                <c:pt idx="125">
                  <c:v>42185</c:v>
                </c:pt>
                <c:pt idx="126">
                  <c:v>42186</c:v>
                </c:pt>
                <c:pt idx="127">
                  <c:v>42187</c:v>
                </c:pt>
                <c:pt idx="128">
                  <c:v>42188</c:v>
                </c:pt>
                <c:pt idx="129">
                  <c:v>42191</c:v>
                </c:pt>
                <c:pt idx="130">
                  <c:v>42192</c:v>
                </c:pt>
                <c:pt idx="131">
                  <c:v>42193</c:v>
                </c:pt>
                <c:pt idx="132">
                  <c:v>42194</c:v>
                </c:pt>
                <c:pt idx="133">
                  <c:v>42195</c:v>
                </c:pt>
                <c:pt idx="134">
                  <c:v>42198</c:v>
                </c:pt>
                <c:pt idx="135">
                  <c:v>42199</c:v>
                </c:pt>
                <c:pt idx="136">
                  <c:v>42200</c:v>
                </c:pt>
                <c:pt idx="137">
                  <c:v>42201</c:v>
                </c:pt>
                <c:pt idx="138">
                  <c:v>42202</c:v>
                </c:pt>
                <c:pt idx="139">
                  <c:v>42205</c:v>
                </c:pt>
                <c:pt idx="140">
                  <c:v>42206</c:v>
                </c:pt>
                <c:pt idx="141">
                  <c:v>42207</c:v>
                </c:pt>
                <c:pt idx="142">
                  <c:v>42208</c:v>
                </c:pt>
                <c:pt idx="143">
                  <c:v>42209</c:v>
                </c:pt>
                <c:pt idx="144">
                  <c:v>42212</c:v>
                </c:pt>
                <c:pt idx="145">
                  <c:v>42213</c:v>
                </c:pt>
                <c:pt idx="146">
                  <c:v>42214</c:v>
                </c:pt>
                <c:pt idx="147">
                  <c:v>42215</c:v>
                </c:pt>
                <c:pt idx="148">
                  <c:v>42216</c:v>
                </c:pt>
                <c:pt idx="149">
                  <c:v>42219</c:v>
                </c:pt>
                <c:pt idx="150">
                  <c:v>42220</c:v>
                </c:pt>
                <c:pt idx="151">
                  <c:v>42221</c:v>
                </c:pt>
                <c:pt idx="152">
                  <c:v>42222</c:v>
                </c:pt>
                <c:pt idx="153">
                  <c:v>42223</c:v>
                </c:pt>
                <c:pt idx="154">
                  <c:v>42226</c:v>
                </c:pt>
                <c:pt idx="155">
                  <c:v>42227</c:v>
                </c:pt>
                <c:pt idx="156">
                  <c:v>42228</c:v>
                </c:pt>
                <c:pt idx="157">
                  <c:v>42229</c:v>
                </c:pt>
                <c:pt idx="158">
                  <c:v>42230</c:v>
                </c:pt>
                <c:pt idx="159">
                  <c:v>42233</c:v>
                </c:pt>
                <c:pt idx="160">
                  <c:v>42234</c:v>
                </c:pt>
                <c:pt idx="161">
                  <c:v>42235</c:v>
                </c:pt>
                <c:pt idx="162">
                  <c:v>42236</c:v>
                </c:pt>
                <c:pt idx="163">
                  <c:v>42237</c:v>
                </c:pt>
                <c:pt idx="164">
                  <c:v>42240</c:v>
                </c:pt>
                <c:pt idx="165">
                  <c:v>42241</c:v>
                </c:pt>
                <c:pt idx="166">
                  <c:v>42242</c:v>
                </c:pt>
                <c:pt idx="167">
                  <c:v>42243</c:v>
                </c:pt>
                <c:pt idx="168">
                  <c:v>42244</c:v>
                </c:pt>
                <c:pt idx="169">
                  <c:v>42247</c:v>
                </c:pt>
                <c:pt idx="170">
                  <c:v>42248</c:v>
                </c:pt>
                <c:pt idx="171">
                  <c:v>42249</c:v>
                </c:pt>
                <c:pt idx="172">
                  <c:v>42250</c:v>
                </c:pt>
                <c:pt idx="173">
                  <c:v>42251</c:v>
                </c:pt>
                <c:pt idx="174">
                  <c:v>42254</c:v>
                </c:pt>
                <c:pt idx="175">
                  <c:v>42255</c:v>
                </c:pt>
                <c:pt idx="176">
                  <c:v>42256</c:v>
                </c:pt>
                <c:pt idx="177">
                  <c:v>42257</c:v>
                </c:pt>
                <c:pt idx="178">
                  <c:v>42258</c:v>
                </c:pt>
                <c:pt idx="179">
                  <c:v>42261</c:v>
                </c:pt>
                <c:pt idx="180">
                  <c:v>42262</c:v>
                </c:pt>
                <c:pt idx="181">
                  <c:v>42263</c:v>
                </c:pt>
                <c:pt idx="182">
                  <c:v>42264</c:v>
                </c:pt>
                <c:pt idx="183">
                  <c:v>42265</c:v>
                </c:pt>
                <c:pt idx="184">
                  <c:v>42268</c:v>
                </c:pt>
                <c:pt idx="185">
                  <c:v>42269</c:v>
                </c:pt>
                <c:pt idx="186">
                  <c:v>42270</c:v>
                </c:pt>
                <c:pt idx="187">
                  <c:v>42271</c:v>
                </c:pt>
                <c:pt idx="188">
                  <c:v>42272</c:v>
                </c:pt>
                <c:pt idx="189">
                  <c:v>42275</c:v>
                </c:pt>
                <c:pt idx="190">
                  <c:v>42276</c:v>
                </c:pt>
                <c:pt idx="191">
                  <c:v>42277</c:v>
                </c:pt>
                <c:pt idx="192">
                  <c:v>42278</c:v>
                </c:pt>
                <c:pt idx="193">
                  <c:v>42279</c:v>
                </c:pt>
                <c:pt idx="194">
                  <c:v>42282</c:v>
                </c:pt>
                <c:pt idx="195">
                  <c:v>42283</c:v>
                </c:pt>
                <c:pt idx="196">
                  <c:v>42284</c:v>
                </c:pt>
                <c:pt idx="197">
                  <c:v>42285</c:v>
                </c:pt>
                <c:pt idx="198">
                  <c:v>42286</c:v>
                </c:pt>
                <c:pt idx="199">
                  <c:v>42289</c:v>
                </c:pt>
                <c:pt idx="200">
                  <c:v>42290</c:v>
                </c:pt>
                <c:pt idx="201">
                  <c:v>42291</c:v>
                </c:pt>
                <c:pt idx="202">
                  <c:v>42292</c:v>
                </c:pt>
                <c:pt idx="203">
                  <c:v>42293</c:v>
                </c:pt>
                <c:pt idx="204">
                  <c:v>42296</c:v>
                </c:pt>
                <c:pt idx="205">
                  <c:v>42297</c:v>
                </c:pt>
                <c:pt idx="206">
                  <c:v>42298</c:v>
                </c:pt>
                <c:pt idx="207">
                  <c:v>42299</c:v>
                </c:pt>
                <c:pt idx="208">
                  <c:v>42300</c:v>
                </c:pt>
                <c:pt idx="209">
                  <c:v>42303</c:v>
                </c:pt>
                <c:pt idx="210">
                  <c:v>42304</c:v>
                </c:pt>
                <c:pt idx="211">
                  <c:v>42305</c:v>
                </c:pt>
                <c:pt idx="212">
                  <c:v>42306</c:v>
                </c:pt>
                <c:pt idx="213">
                  <c:v>42307</c:v>
                </c:pt>
                <c:pt idx="214">
                  <c:v>42310</c:v>
                </c:pt>
                <c:pt idx="215">
                  <c:v>42311</c:v>
                </c:pt>
                <c:pt idx="216">
                  <c:v>42312</c:v>
                </c:pt>
                <c:pt idx="217">
                  <c:v>42313</c:v>
                </c:pt>
                <c:pt idx="218">
                  <c:v>42314</c:v>
                </c:pt>
                <c:pt idx="219">
                  <c:v>42317</c:v>
                </c:pt>
                <c:pt idx="220">
                  <c:v>42318</c:v>
                </c:pt>
                <c:pt idx="221">
                  <c:v>42319</c:v>
                </c:pt>
                <c:pt idx="222">
                  <c:v>42320</c:v>
                </c:pt>
                <c:pt idx="223">
                  <c:v>42321</c:v>
                </c:pt>
                <c:pt idx="224">
                  <c:v>42324</c:v>
                </c:pt>
                <c:pt idx="225">
                  <c:v>42325</c:v>
                </c:pt>
                <c:pt idx="226">
                  <c:v>42326</c:v>
                </c:pt>
                <c:pt idx="227">
                  <c:v>42327</c:v>
                </c:pt>
                <c:pt idx="228">
                  <c:v>42328</c:v>
                </c:pt>
                <c:pt idx="229">
                  <c:v>42331</c:v>
                </c:pt>
                <c:pt idx="230">
                  <c:v>42332</c:v>
                </c:pt>
                <c:pt idx="231">
                  <c:v>42333</c:v>
                </c:pt>
                <c:pt idx="232">
                  <c:v>42334</c:v>
                </c:pt>
                <c:pt idx="233">
                  <c:v>42335</c:v>
                </c:pt>
                <c:pt idx="234">
                  <c:v>42338</c:v>
                </c:pt>
                <c:pt idx="235">
                  <c:v>42339</c:v>
                </c:pt>
                <c:pt idx="236">
                  <c:v>42340</c:v>
                </c:pt>
                <c:pt idx="237">
                  <c:v>42341</c:v>
                </c:pt>
                <c:pt idx="238">
                  <c:v>42342</c:v>
                </c:pt>
                <c:pt idx="239">
                  <c:v>42345</c:v>
                </c:pt>
                <c:pt idx="240">
                  <c:v>42346</c:v>
                </c:pt>
                <c:pt idx="241">
                  <c:v>42347</c:v>
                </c:pt>
                <c:pt idx="242">
                  <c:v>42348</c:v>
                </c:pt>
                <c:pt idx="243">
                  <c:v>42349</c:v>
                </c:pt>
                <c:pt idx="244">
                  <c:v>42352</c:v>
                </c:pt>
                <c:pt idx="245">
                  <c:v>42353</c:v>
                </c:pt>
                <c:pt idx="246">
                  <c:v>42354</c:v>
                </c:pt>
                <c:pt idx="247">
                  <c:v>42355</c:v>
                </c:pt>
                <c:pt idx="248">
                  <c:v>42356</c:v>
                </c:pt>
                <c:pt idx="249">
                  <c:v>42359</c:v>
                </c:pt>
                <c:pt idx="250">
                  <c:v>42360</c:v>
                </c:pt>
                <c:pt idx="251">
                  <c:v>42361</c:v>
                </c:pt>
                <c:pt idx="252">
                  <c:v>42362</c:v>
                </c:pt>
                <c:pt idx="253">
                  <c:v>42366</c:v>
                </c:pt>
                <c:pt idx="254">
                  <c:v>42367</c:v>
                </c:pt>
                <c:pt idx="255">
                  <c:v>42368</c:v>
                </c:pt>
                <c:pt idx="256">
                  <c:v>42369</c:v>
                </c:pt>
                <c:pt idx="257">
                  <c:v>42373</c:v>
                </c:pt>
                <c:pt idx="258">
                  <c:v>42374</c:v>
                </c:pt>
                <c:pt idx="259">
                  <c:v>42375</c:v>
                </c:pt>
                <c:pt idx="260">
                  <c:v>42376</c:v>
                </c:pt>
                <c:pt idx="261">
                  <c:v>42377</c:v>
                </c:pt>
                <c:pt idx="262">
                  <c:v>42380</c:v>
                </c:pt>
                <c:pt idx="263">
                  <c:v>42381</c:v>
                </c:pt>
                <c:pt idx="264">
                  <c:v>42382</c:v>
                </c:pt>
                <c:pt idx="265">
                  <c:v>42383</c:v>
                </c:pt>
                <c:pt idx="266">
                  <c:v>42384</c:v>
                </c:pt>
                <c:pt idx="267">
                  <c:v>42387</c:v>
                </c:pt>
                <c:pt idx="268">
                  <c:v>42388</c:v>
                </c:pt>
                <c:pt idx="269">
                  <c:v>42389</c:v>
                </c:pt>
                <c:pt idx="270">
                  <c:v>42390</c:v>
                </c:pt>
                <c:pt idx="271">
                  <c:v>42391</c:v>
                </c:pt>
                <c:pt idx="272">
                  <c:v>42394</c:v>
                </c:pt>
                <c:pt idx="273">
                  <c:v>42395</c:v>
                </c:pt>
                <c:pt idx="274">
                  <c:v>42396</c:v>
                </c:pt>
                <c:pt idx="275">
                  <c:v>42397</c:v>
                </c:pt>
                <c:pt idx="276">
                  <c:v>42398</c:v>
                </c:pt>
                <c:pt idx="277">
                  <c:v>42401</c:v>
                </c:pt>
                <c:pt idx="278">
                  <c:v>42402</c:v>
                </c:pt>
                <c:pt idx="279">
                  <c:v>42403</c:v>
                </c:pt>
                <c:pt idx="280">
                  <c:v>42404</c:v>
                </c:pt>
                <c:pt idx="281">
                  <c:v>42405</c:v>
                </c:pt>
                <c:pt idx="282">
                  <c:v>42408</c:v>
                </c:pt>
                <c:pt idx="283">
                  <c:v>42409</c:v>
                </c:pt>
                <c:pt idx="284">
                  <c:v>42410</c:v>
                </c:pt>
                <c:pt idx="285">
                  <c:v>42411</c:v>
                </c:pt>
                <c:pt idx="286">
                  <c:v>42412</c:v>
                </c:pt>
                <c:pt idx="287">
                  <c:v>42415</c:v>
                </c:pt>
                <c:pt idx="288">
                  <c:v>42416</c:v>
                </c:pt>
                <c:pt idx="289">
                  <c:v>42417</c:v>
                </c:pt>
                <c:pt idx="290">
                  <c:v>42418</c:v>
                </c:pt>
                <c:pt idx="291">
                  <c:v>42419</c:v>
                </c:pt>
                <c:pt idx="292">
                  <c:v>42422</c:v>
                </c:pt>
                <c:pt idx="293">
                  <c:v>42423</c:v>
                </c:pt>
                <c:pt idx="294">
                  <c:v>42424</c:v>
                </c:pt>
                <c:pt idx="295">
                  <c:v>42425</c:v>
                </c:pt>
                <c:pt idx="296">
                  <c:v>42426</c:v>
                </c:pt>
                <c:pt idx="297">
                  <c:v>42429</c:v>
                </c:pt>
                <c:pt idx="298">
                  <c:v>42430</c:v>
                </c:pt>
                <c:pt idx="299">
                  <c:v>42431</c:v>
                </c:pt>
                <c:pt idx="300">
                  <c:v>42432</c:v>
                </c:pt>
                <c:pt idx="301">
                  <c:v>42433</c:v>
                </c:pt>
                <c:pt idx="302">
                  <c:v>42436</c:v>
                </c:pt>
                <c:pt idx="303">
                  <c:v>42437</c:v>
                </c:pt>
                <c:pt idx="304">
                  <c:v>42438</c:v>
                </c:pt>
                <c:pt idx="305">
                  <c:v>42439</c:v>
                </c:pt>
                <c:pt idx="306">
                  <c:v>42440</c:v>
                </c:pt>
                <c:pt idx="307">
                  <c:v>42443</c:v>
                </c:pt>
                <c:pt idx="308">
                  <c:v>42444</c:v>
                </c:pt>
                <c:pt idx="309">
                  <c:v>42445</c:v>
                </c:pt>
                <c:pt idx="310">
                  <c:v>42446</c:v>
                </c:pt>
                <c:pt idx="311">
                  <c:v>42447</c:v>
                </c:pt>
                <c:pt idx="312">
                  <c:v>42450</c:v>
                </c:pt>
                <c:pt idx="313">
                  <c:v>42451</c:v>
                </c:pt>
                <c:pt idx="314">
                  <c:v>42452</c:v>
                </c:pt>
                <c:pt idx="315">
                  <c:v>42453</c:v>
                </c:pt>
                <c:pt idx="316">
                  <c:v>42458</c:v>
                </c:pt>
                <c:pt idx="317">
                  <c:v>42459</c:v>
                </c:pt>
                <c:pt idx="318">
                  <c:v>42460</c:v>
                </c:pt>
                <c:pt idx="319">
                  <c:v>42461</c:v>
                </c:pt>
                <c:pt idx="320">
                  <c:v>42464</c:v>
                </c:pt>
                <c:pt idx="321">
                  <c:v>42465</c:v>
                </c:pt>
                <c:pt idx="322">
                  <c:v>42466</c:v>
                </c:pt>
                <c:pt idx="323">
                  <c:v>42467</c:v>
                </c:pt>
                <c:pt idx="324">
                  <c:v>42468</c:v>
                </c:pt>
                <c:pt idx="325">
                  <c:v>42471</c:v>
                </c:pt>
                <c:pt idx="326">
                  <c:v>42472</c:v>
                </c:pt>
                <c:pt idx="327">
                  <c:v>42473</c:v>
                </c:pt>
                <c:pt idx="328">
                  <c:v>42474</c:v>
                </c:pt>
                <c:pt idx="329">
                  <c:v>42475</c:v>
                </c:pt>
                <c:pt idx="330">
                  <c:v>42478</c:v>
                </c:pt>
                <c:pt idx="331">
                  <c:v>42479</c:v>
                </c:pt>
                <c:pt idx="332">
                  <c:v>42480</c:v>
                </c:pt>
                <c:pt idx="333">
                  <c:v>42481</c:v>
                </c:pt>
                <c:pt idx="334">
                  <c:v>42482</c:v>
                </c:pt>
                <c:pt idx="335">
                  <c:v>42485</c:v>
                </c:pt>
                <c:pt idx="336">
                  <c:v>42486</c:v>
                </c:pt>
                <c:pt idx="337">
                  <c:v>42487</c:v>
                </c:pt>
                <c:pt idx="338">
                  <c:v>42488</c:v>
                </c:pt>
                <c:pt idx="339">
                  <c:v>42489</c:v>
                </c:pt>
                <c:pt idx="340">
                  <c:v>42492</c:v>
                </c:pt>
                <c:pt idx="341">
                  <c:v>42493</c:v>
                </c:pt>
                <c:pt idx="342">
                  <c:v>42494</c:v>
                </c:pt>
                <c:pt idx="343">
                  <c:v>42495</c:v>
                </c:pt>
                <c:pt idx="344">
                  <c:v>42496</c:v>
                </c:pt>
                <c:pt idx="345">
                  <c:v>42499</c:v>
                </c:pt>
                <c:pt idx="346">
                  <c:v>42500</c:v>
                </c:pt>
                <c:pt idx="347">
                  <c:v>42501</c:v>
                </c:pt>
                <c:pt idx="348">
                  <c:v>42502</c:v>
                </c:pt>
                <c:pt idx="349">
                  <c:v>42503</c:v>
                </c:pt>
                <c:pt idx="350">
                  <c:v>42506</c:v>
                </c:pt>
                <c:pt idx="351">
                  <c:v>42507</c:v>
                </c:pt>
                <c:pt idx="352">
                  <c:v>42508</c:v>
                </c:pt>
                <c:pt idx="353">
                  <c:v>42509</c:v>
                </c:pt>
                <c:pt idx="354">
                  <c:v>42510</c:v>
                </c:pt>
                <c:pt idx="355">
                  <c:v>42513</c:v>
                </c:pt>
                <c:pt idx="356">
                  <c:v>42514</c:v>
                </c:pt>
                <c:pt idx="357">
                  <c:v>42515</c:v>
                </c:pt>
                <c:pt idx="358">
                  <c:v>42516</c:v>
                </c:pt>
                <c:pt idx="359">
                  <c:v>42517</c:v>
                </c:pt>
                <c:pt idx="360">
                  <c:v>42520</c:v>
                </c:pt>
                <c:pt idx="361">
                  <c:v>42521</c:v>
                </c:pt>
                <c:pt idx="362">
                  <c:v>42522</c:v>
                </c:pt>
                <c:pt idx="363">
                  <c:v>42523</c:v>
                </c:pt>
                <c:pt idx="364">
                  <c:v>42524</c:v>
                </c:pt>
                <c:pt idx="365">
                  <c:v>42527</c:v>
                </c:pt>
                <c:pt idx="366">
                  <c:v>42528</c:v>
                </c:pt>
                <c:pt idx="367">
                  <c:v>42529</c:v>
                </c:pt>
                <c:pt idx="368">
                  <c:v>42530</c:v>
                </c:pt>
                <c:pt idx="369">
                  <c:v>42531</c:v>
                </c:pt>
                <c:pt idx="370">
                  <c:v>42534</c:v>
                </c:pt>
                <c:pt idx="371">
                  <c:v>42535</c:v>
                </c:pt>
                <c:pt idx="372">
                  <c:v>42536</c:v>
                </c:pt>
                <c:pt idx="373">
                  <c:v>42537</c:v>
                </c:pt>
                <c:pt idx="374">
                  <c:v>42538</c:v>
                </c:pt>
                <c:pt idx="375">
                  <c:v>42541</c:v>
                </c:pt>
                <c:pt idx="376">
                  <c:v>42542</c:v>
                </c:pt>
                <c:pt idx="377">
                  <c:v>42543</c:v>
                </c:pt>
                <c:pt idx="378">
                  <c:v>42544</c:v>
                </c:pt>
                <c:pt idx="379">
                  <c:v>42545</c:v>
                </c:pt>
                <c:pt idx="380">
                  <c:v>42548</c:v>
                </c:pt>
                <c:pt idx="381">
                  <c:v>42549</c:v>
                </c:pt>
                <c:pt idx="382">
                  <c:v>42550</c:v>
                </c:pt>
                <c:pt idx="383">
                  <c:v>42551</c:v>
                </c:pt>
                <c:pt idx="384">
                  <c:v>42552</c:v>
                </c:pt>
                <c:pt idx="385">
                  <c:v>42555</c:v>
                </c:pt>
                <c:pt idx="386">
                  <c:v>42556</c:v>
                </c:pt>
                <c:pt idx="387">
                  <c:v>42557</c:v>
                </c:pt>
                <c:pt idx="388">
                  <c:v>42558</c:v>
                </c:pt>
                <c:pt idx="389">
                  <c:v>42559</c:v>
                </c:pt>
                <c:pt idx="390">
                  <c:v>42562</c:v>
                </c:pt>
                <c:pt idx="391">
                  <c:v>42563</c:v>
                </c:pt>
                <c:pt idx="392">
                  <c:v>42564</c:v>
                </c:pt>
                <c:pt idx="393">
                  <c:v>42565</c:v>
                </c:pt>
                <c:pt idx="394">
                  <c:v>42566</c:v>
                </c:pt>
                <c:pt idx="395">
                  <c:v>42569</c:v>
                </c:pt>
                <c:pt idx="396">
                  <c:v>42570</c:v>
                </c:pt>
                <c:pt idx="397">
                  <c:v>42571</c:v>
                </c:pt>
                <c:pt idx="398">
                  <c:v>42572</c:v>
                </c:pt>
                <c:pt idx="399">
                  <c:v>42573</c:v>
                </c:pt>
                <c:pt idx="400">
                  <c:v>42576</c:v>
                </c:pt>
                <c:pt idx="401">
                  <c:v>42577</c:v>
                </c:pt>
                <c:pt idx="402">
                  <c:v>42578</c:v>
                </c:pt>
                <c:pt idx="403">
                  <c:v>42579</c:v>
                </c:pt>
                <c:pt idx="404">
                  <c:v>42580</c:v>
                </c:pt>
                <c:pt idx="405">
                  <c:v>42583</c:v>
                </c:pt>
                <c:pt idx="406">
                  <c:v>42584</c:v>
                </c:pt>
                <c:pt idx="407">
                  <c:v>42585</c:v>
                </c:pt>
                <c:pt idx="408">
                  <c:v>42586</c:v>
                </c:pt>
                <c:pt idx="409">
                  <c:v>42587</c:v>
                </c:pt>
                <c:pt idx="410">
                  <c:v>42590</c:v>
                </c:pt>
                <c:pt idx="411">
                  <c:v>42591</c:v>
                </c:pt>
                <c:pt idx="412">
                  <c:v>42592</c:v>
                </c:pt>
                <c:pt idx="413">
                  <c:v>42593</c:v>
                </c:pt>
                <c:pt idx="414">
                  <c:v>42594</c:v>
                </c:pt>
                <c:pt idx="415">
                  <c:v>42597</c:v>
                </c:pt>
                <c:pt idx="416">
                  <c:v>42598</c:v>
                </c:pt>
                <c:pt idx="417">
                  <c:v>42599</c:v>
                </c:pt>
                <c:pt idx="418">
                  <c:v>42600</c:v>
                </c:pt>
                <c:pt idx="419">
                  <c:v>42601</c:v>
                </c:pt>
                <c:pt idx="420">
                  <c:v>42604</c:v>
                </c:pt>
                <c:pt idx="421">
                  <c:v>42605</c:v>
                </c:pt>
                <c:pt idx="422">
                  <c:v>42606</c:v>
                </c:pt>
                <c:pt idx="423">
                  <c:v>42607</c:v>
                </c:pt>
                <c:pt idx="424">
                  <c:v>42608</c:v>
                </c:pt>
                <c:pt idx="425">
                  <c:v>42611</c:v>
                </c:pt>
                <c:pt idx="426">
                  <c:v>42612</c:v>
                </c:pt>
                <c:pt idx="427">
                  <c:v>42613</c:v>
                </c:pt>
                <c:pt idx="428">
                  <c:v>42614</c:v>
                </c:pt>
                <c:pt idx="429">
                  <c:v>42615</c:v>
                </c:pt>
                <c:pt idx="430">
                  <c:v>42618</c:v>
                </c:pt>
                <c:pt idx="431">
                  <c:v>42619</c:v>
                </c:pt>
                <c:pt idx="432">
                  <c:v>42620</c:v>
                </c:pt>
                <c:pt idx="433">
                  <c:v>42621</c:v>
                </c:pt>
                <c:pt idx="434">
                  <c:v>42622</c:v>
                </c:pt>
                <c:pt idx="435">
                  <c:v>42625</c:v>
                </c:pt>
                <c:pt idx="436">
                  <c:v>42626</c:v>
                </c:pt>
                <c:pt idx="437">
                  <c:v>42627</c:v>
                </c:pt>
                <c:pt idx="438">
                  <c:v>42628</c:v>
                </c:pt>
                <c:pt idx="439">
                  <c:v>42629</c:v>
                </c:pt>
                <c:pt idx="440">
                  <c:v>42632</c:v>
                </c:pt>
                <c:pt idx="441">
                  <c:v>42633</c:v>
                </c:pt>
                <c:pt idx="442">
                  <c:v>42634</c:v>
                </c:pt>
                <c:pt idx="443">
                  <c:v>42635</c:v>
                </c:pt>
                <c:pt idx="444">
                  <c:v>42636</c:v>
                </c:pt>
                <c:pt idx="445">
                  <c:v>42639</c:v>
                </c:pt>
                <c:pt idx="446">
                  <c:v>42640</c:v>
                </c:pt>
                <c:pt idx="447">
                  <c:v>42641</c:v>
                </c:pt>
                <c:pt idx="448">
                  <c:v>42642</c:v>
                </c:pt>
                <c:pt idx="449">
                  <c:v>42643</c:v>
                </c:pt>
                <c:pt idx="450">
                  <c:v>42646</c:v>
                </c:pt>
                <c:pt idx="451">
                  <c:v>42647</c:v>
                </c:pt>
                <c:pt idx="452">
                  <c:v>42648</c:v>
                </c:pt>
                <c:pt idx="453">
                  <c:v>42649</c:v>
                </c:pt>
                <c:pt idx="454">
                  <c:v>42650</c:v>
                </c:pt>
                <c:pt idx="455">
                  <c:v>42653</c:v>
                </c:pt>
                <c:pt idx="456">
                  <c:v>42654</c:v>
                </c:pt>
                <c:pt idx="457">
                  <c:v>42655</c:v>
                </c:pt>
                <c:pt idx="458">
                  <c:v>42656</c:v>
                </c:pt>
                <c:pt idx="459">
                  <c:v>42657</c:v>
                </c:pt>
                <c:pt idx="460">
                  <c:v>42660</c:v>
                </c:pt>
                <c:pt idx="461">
                  <c:v>42661</c:v>
                </c:pt>
                <c:pt idx="462">
                  <c:v>42662</c:v>
                </c:pt>
                <c:pt idx="463">
                  <c:v>42663</c:v>
                </c:pt>
                <c:pt idx="464">
                  <c:v>42664</c:v>
                </c:pt>
                <c:pt idx="465">
                  <c:v>42667</c:v>
                </c:pt>
                <c:pt idx="466">
                  <c:v>42668</c:v>
                </c:pt>
                <c:pt idx="467">
                  <c:v>42669</c:v>
                </c:pt>
                <c:pt idx="468">
                  <c:v>42670</c:v>
                </c:pt>
                <c:pt idx="469">
                  <c:v>42671</c:v>
                </c:pt>
                <c:pt idx="470">
                  <c:v>42674</c:v>
                </c:pt>
                <c:pt idx="471">
                  <c:v>42675</c:v>
                </c:pt>
                <c:pt idx="472">
                  <c:v>42676</c:v>
                </c:pt>
                <c:pt idx="473">
                  <c:v>42677</c:v>
                </c:pt>
                <c:pt idx="474">
                  <c:v>42678</c:v>
                </c:pt>
                <c:pt idx="475">
                  <c:v>42681</c:v>
                </c:pt>
                <c:pt idx="476">
                  <c:v>42682</c:v>
                </c:pt>
                <c:pt idx="477">
                  <c:v>42683</c:v>
                </c:pt>
                <c:pt idx="478">
                  <c:v>42684</c:v>
                </c:pt>
                <c:pt idx="479">
                  <c:v>42685</c:v>
                </c:pt>
                <c:pt idx="480">
                  <c:v>42688</c:v>
                </c:pt>
                <c:pt idx="481">
                  <c:v>42689</c:v>
                </c:pt>
                <c:pt idx="482">
                  <c:v>42690</c:v>
                </c:pt>
                <c:pt idx="483">
                  <c:v>42691</c:v>
                </c:pt>
                <c:pt idx="484">
                  <c:v>42692</c:v>
                </c:pt>
                <c:pt idx="485">
                  <c:v>42695</c:v>
                </c:pt>
                <c:pt idx="486">
                  <c:v>42696</c:v>
                </c:pt>
                <c:pt idx="487">
                  <c:v>42697</c:v>
                </c:pt>
                <c:pt idx="488">
                  <c:v>42698</c:v>
                </c:pt>
                <c:pt idx="489">
                  <c:v>42699</c:v>
                </c:pt>
                <c:pt idx="490">
                  <c:v>42702</c:v>
                </c:pt>
                <c:pt idx="491">
                  <c:v>42703</c:v>
                </c:pt>
                <c:pt idx="492">
                  <c:v>42704</c:v>
                </c:pt>
                <c:pt idx="493">
                  <c:v>42705</c:v>
                </c:pt>
                <c:pt idx="494">
                  <c:v>42706</c:v>
                </c:pt>
                <c:pt idx="495">
                  <c:v>42709</c:v>
                </c:pt>
                <c:pt idx="496">
                  <c:v>42710</c:v>
                </c:pt>
                <c:pt idx="497">
                  <c:v>42711</c:v>
                </c:pt>
                <c:pt idx="498">
                  <c:v>42712</c:v>
                </c:pt>
                <c:pt idx="499">
                  <c:v>42713</c:v>
                </c:pt>
                <c:pt idx="500">
                  <c:v>42716</c:v>
                </c:pt>
                <c:pt idx="501">
                  <c:v>42717</c:v>
                </c:pt>
                <c:pt idx="502">
                  <c:v>42718</c:v>
                </c:pt>
                <c:pt idx="503">
                  <c:v>42719</c:v>
                </c:pt>
                <c:pt idx="504">
                  <c:v>42720</c:v>
                </c:pt>
                <c:pt idx="505">
                  <c:v>42723</c:v>
                </c:pt>
                <c:pt idx="506">
                  <c:v>42724</c:v>
                </c:pt>
                <c:pt idx="507">
                  <c:v>42725</c:v>
                </c:pt>
                <c:pt idx="508">
                  <c:v>42726</c:v>
                </c:pt>
                <c:pt idx="509">
                  <c:v>42727</c:v>
                </c:pt>
                <c:pt idx="510">
                  <c:v>42731</c:v>
                </c:pt>
                <c:pt idx="511">
                  <c:v>42732</c:v>
                </c:pt>
                <c:pt idx="512">
                  <c:v>42733</c:v>
                </c:pt>
                <c:pt idx="513">
                  <c:v>42734</c:v>
                </c:pt>
                <c:pt idx="514">
                  <c:v>42737</c:v>
                </c:pt>
                <c:pt idx="515">
                  <c:v>42738</c:v>
                </c:pt>
                <c:pt idx="516">
                  <c:v>42739</c:v>
                </c:pt>
                <c:pt idx="517">
                  <c:v>42740</c:v>
                </c:pt>
                <c:pt idx="518">
                  <c:v>42741</c:v>
                </c:pt>
                <c:pt idx="519">
                  <c:v>42744</c:v>
                </c:pt>
                <c:pt idx="520">
                  <c:v>42745</c:v>
                </c:pt>
                <c:pt idx="521">
                  <c:v>42746</c:v>
                </c:pt>
                <c:pt idx="522">
                  <c:v>42747</c:v>
                </c:pt>
                <c:pt idx="523">
                  <c:v>42748</c:v>
                </c:pt>
                <c:pt idx="524">
                  <c:v>42751</c:v>
                </c:pt>
                <c:pt idx="525">
                  <c:v>42752</c:v>
                </c:pt>
                <c:pt idx="526">
                  <c:v>42753</c:v>
                </c:pt>
                <c:pt idx="527">
                  <c:v>42754</c:v>
                </c:pt>
                <c:pt idx="528">
                  <c:v>42755</c:v>
                </c:pt>
                <c:pt idx="529">
                  <c:v>42758</c:v>
                </c:pt>
                <c:pt idx="530">
                  <c:v>42759</c:v>
                </c:pt>
                <c:pt idx="531">
                  <c:v>42760</c:v>
                </c:pt>
                <c:pt idx="532">
                  <c:v>42761</c:v>
                </c:pt>
                <c:pt idx="533">
                  <c:v>42762</c:v>
                </c:pt>
                <c:pt idx="534">
                  <c:v>42765</c:v>
                </c:pt>
                <c:pt idx="535">
                  <c:v>42766</c:v>
                </c:pt>
                <c:pt idx="536">
                  <c:v>42767</c:v>
                </c:pt>
                <c:pt idx="537">
                  <c:v>42768</c:v>
                </c:pt>
                <c:pt idx="538">
                  <c:v>42769</c:v>
                </c:pt>
                <c:pt idx="539">
                  <c:v>42772</c:v>
                </c:pt>
                <c:pt idx="540">
                  <c:v>42773</c:v>
                </c:pt>
                <c:pt idx="541">
                  <c:v>42774</c:v>
                </c:pt>
                <c:pt idx="542">
                  <c:v>42775</c:v>
                </c:pt>
                <c:pt idx="543">
                  <c:v>42776</c:v>
                </c:pt>
                <c:pt idx="544">
                  <c:v>42779</c:v>
                </c:pt>
                <c:pt idx="545">
                  <c:v>42780</c:v>
                </c:pt>
                <c:pt idx="546">
                  <c:v>42781</c:v>
                </c:pt>
                <c:pt idx="547">
                  <c:v>42782</c:v>
                </c:pt>
                <c:pt idx="548">
                  <c:v>42783</c:v>
                </c:pt>
                <c:pt idx="549">
                  <c:v>42786</c:v>
                </c:pt>
                <c:pt idx="550">
                  <c:v>42787</c:v>
                </c:pt>
                <c:pt idx="551">
                  <c:v>42788</c:v>
                </c:pt>
                <c:pt idx="552">
                  <c:v>42789</c:v>
                </c:pt>
                <c:pt idx="553">
                  <c:v>42790</c:v>
                </c:pt>
                <c:pt idx="554">
                  <c:v>42793</c:v>
                </c:pt>
                <c:pt idx="555">
                  <c:v>42794</c:v>
                </c:pt>
                <c:pt idx="556">
                  <c:v>42795</c:v>
                </c:pt>
                <c:pt idx="557">
                  <c:v>42796</c:v>
                </c:pt>
                <c:pt idx="558">
                  <c:v>42797</c:v>
                </c:pt>
                <c:pt idx="559">
                  <c:v>42800</c:v>
                </c:pt>
                <c:pt idx="560">
                  <c:v>42801</c:v>
                </c:pt>
                <c:pt idx="561">
                  <c:v>42802</c:v>
                </c:pt>
                <c:pt idx="562">
                  <c:v>42803</c:v>
                </c:pt>
                <c:pt idx="563">
                  <c:v>42804</c:v>
                </c:pt>
                <c:pt idx="564">
                  <c:v>42807</c:v>
                </c:pt>
                <c:pt idx="565">
                  <c:v>42808</c:v>
                </c:pt>
                <c:pt idx="566">
                  <c:v>42809</c:v>
                </c:pt>
                <c:pt idx="567">
                  <c:v>42810</c:v>
                </c:pt>
                <c:pt idx="568">
                  <c:v>42811</c:v>
                </c:pt>
                <c:pt idx="569">
                  <c:v>42814</c:v>
                </c:pt>
                <c:pt idx="570">
                  <c:v>42815</c:v>
                </c:pt>
                <c:pt idx="571">
                  <c:v>42816</c:v>
                </c:pt>
                <c:pt idx="572">
                  <c:v>42817</c:v>
                </c:pt>
                <c:pt idx="573">
                  <c:v>42818</c:v>
                </c:pt>
                <c:pt idx="574">
                  <c:v>42821</c:v>
                </c:pt>
                <c:pt idx="575">
                  <c:v>42822</c:v>
                </c:pt>
                <c:pt idx="576">
                  <c:v>42823</c:v>
                </c:pt>
                <c:pt idx="577">
                  <c:v>42824</c:v>
                </c:pt>
                <c:pt idx="578">
                  <c:v>42825</c:v>
                </c:pt>
                <c:pt idx="579">
                  <c:v>42828</c:v>
                </c:pt>
                <c:pt idx="580">
                  <c:v>42829</c:v>
                </c:pt>
                <c:pt idx="581">
                  <c:v>42830</c:v>
                </c:pt>
                <c:pt idx="582">
                  <c:v>42831</c:v>
                </c:pt>
                <c:pt idx="583">
                  <c:v>42832</c:v>
                </c:pt>
                <c:pt idx="584">
                  <c:v>42835</c:v>
                </c:pt>
                <c:pt idx="585">
                  <c:v>42836</c:v>
                </c:pt>
                <c:pt idx="586">
                  <c:v>42837</c:v>
                </c:pt>
                <c:pt idx="587">
                  <c:v>42838</c:v>
                </c:pt>
                <c:pt idx="588">
                  <c:v>42843</c:v>
                </c:pt>
                <c:pt idx="589">
                  <c:v>42844</c:v>
                </c:pt>
                <c:pt idx="590">
                  <c:v>42845</c:v>
                </c:pt>
                <c:pt idx="591">
                  <c:v>42846</c:v>
                </c:pt>
                <c:pt idx="592">
                  <c:v>42849</c:v>
                </c:pt>
                <c:pt idx="593">
                  <c:v>42850</c:v>
                </c:pt>
                <c:pt idx="594">
                  <c:v>42851</c:v>
                </c:pt>
                <c:pt idx="595">
                  <c:v>42852</c:v>
                </c:pt>
                <c:pt idx="596">
                  <c:v>42853</c:v>
                </c:pt>
                <c:pt idx="597">
                  <c:v>42856</c:v>
                </c:pt>
                <c:pt idx="598">
                  <c:v>42857</c:v>
                </c:pt>
                <c:pt idx="599">
                  <c:v>42858</c:v>
                </c:pt>
                <c:pt idx="600">
                  <c:v>42859</c:v>
                </c:pt>
                <c:pt idx="601">
                  <c:v>42860</c:v>
                </c:pt>
                <c:pt idx="602">
                  <c:v>42863</c:v>
                </c:pt>
                <c:pt idx="603">
                  <c:v>42864</c:v>
                </c:pt>
                <c:pt idx="604">
                  <c:v>42865</c:v>
                </c:pt>
                <c:pt idx="605">
                  <c:v>42866</c:v>
                </c:pt>
                <c:pt idx="606">
                  <c:v>42867</c:v>
                </c:pt>
                <c:pt idx="607">
                  <c:v>42870</c:v>
                </c:pt>
                <c:pt idx="608">
                  <c:v>42871</c:v>
                </c:pt>
                <c:pt idx="609">
                  <c:v>42872</c:v>
                </c:pt>
                <c:pt idx="610">
                  <c:v>42873</c:v>
                </c:pt>
                <c:pt idx="611">
                  <c:v>42874</c:v>
                </c:pt>
                <c:pt idx="612">
                  <c:v>42877</c:v>
                </c:pt>
                <c:pt idx="613">
                  <c:v>42878</c:v>
                </c:pt>
                <c:pt idx="614">
                  <c:v>42879</c:v>
                </c:pt>
                <c:pt idx="615">
                  <c:v>42880</c:v>
                </c:pt>
                <c:pt idx="616">
                  <c:v>42881</c:v>
                </c:pt>
                <c:pt idx="617">
                  <c:v>42884</c:v>
                </c:pt>
                <c:pt idx="618">
                  <c:v>42885</c:v>
                </c:pt>
                <c:pt idx="619">
                  <c:v>42886</c:v>
                </c:pt>
                <c:pt idx="620">
                  <c:v>42887</c:v>
                </c:pt>
                <c:pt idx="621">
                  <c:v>42888</c:v>
                </c:pt>
                <c:pt idx="622">
                  <c:v>42891</c:v>
                </c:pt>
                <c:pt idx="623">
                  <c:v>42892</c:v>
                </c:pt>
                <c:pt idx="624">
                  <c:v>42893</c:v>
                </c:pt>
                <c:pt idx="625">
                  <c:v>42894</c:v>
                </c:pt>
                <c:pt idx="626">
                  <c:v>42895</c:v>
                </c:pt>
                <c:pt idx="627">
                  <c:v>42898</c:v>
                </c:pt>
                <c:pt idx="628">
                  <c:v>42899</c:v>
                </c:pt>
                <c:pt idx="629">
                  <c:v>42900</c:v>
                </c:pt>
                <c:pt idx="630">
                  <c:v>42901</c:v>
                </c:pt>
                <c:pt idx="631">
                  <c:v>42902</c:v>
                </c:pt>
                <c:pt idx="632">
                  <c:v>42905</c:v>
                </c:pt>
                <c:pt idx="633">
                  <c:v>42906</c:v>
                </c:pt>
                <c:pt idx="634">
                  <c:v>42907</c:v>
                </c:pt>
                <c:pt idx="635">
                  <c:v>42908</c:v>
                </c:pt>
                <c:pt idx="636">
                  <c:v>42909</c:v>
                </c:pt>
                <c:pt idx="637">
                  <c:v>42912</c:v>
                </c:pt>
                <c:pt idx="638">
                  <c:v>42913</c:v>
                </c:pt>
                <c:pt idx="639">
                  <c:v>42914</c:v>
                </c:pt>
                <c:pt idx="640">
                  <c:v>42915</c:v>
                </c:pt>
                <c:pt idx="641">
                  <c:v>42916</c:v>
                </c:pt>
                <c:pt idx="642">
                  <c:v>42919</c:v>
                </c:pt>
                <c:pt idx="643">
                  <c:v>42920</c:v>
                </c:pt>
                <c:pt idx="644">
                  <c:v>42921</c:v>
                </c:pt>
                <c:pt idx="645">
                  <c:v>42922</c:v>
                </c:pt>
                <c:pt idx="646">
                  <c:v>42923</c:v>
                </c:pt>
                <c:pt idx="647">
                  <c:v>42926</c:v>
                </c:pt>
                <c:pt idx="648">
                  <c:v>42927</c:v>
                </c:pt>
                <c:pt idx="649">
                  <c:v>42928</c:v>
                </c:pt>
                <c:pt idx="650">
                  <c:v>42929</c:v>
                </c:pt>
                <c:pt idx="651">
                  <c:v>42930</c:v>
                </c:pt>
                <c:pt idx="652">
                  <c:v>42933</c:v>
                </c:pt>
                <c:pt idx="653">
                  <c:v>42934</c:v>
                </c:pt>
                <c:pt idx="654">
                  <c:v>42935</c:v>
                </c:pt>
                <c:pt idx="655">
                  <c:v>42936</c:v>
                </c:pt>
                <c:pt idx="656">
                  <c:v>42937</c:v>
                </c:pt>
                <c:pt idx="657">
                  <c:v>42940</c:v>
                </c:pt>
                <c:pt idx="658">
                  <c:v>42941</c:v>
                </c:pt>
                <c:pt idx="659">
                  <c:v>42942</c:v>
                </c:pt>
                <c:pt idx="660">
                  <c:v>42943</c:v>
                </c:pt>
                <c:pt idx="661">
                  <c:v>42944</c:v>
                </c:pt>
                <c:pt idx="662">
                  <c:v>42947</c:v>
                </c:pt>
                <c:pt idx="663">
                  <c:v>42948</c:v>
                </c:pt>
                <c:pt idx="664">
                  <c:v>42949</c:v>
                </c:pt>
                <c:pt idx="665">
                  <c:v>42950</c:v>
                </c:pt>
                <c:pt idx="666">
                  <c:v>42951</c:v>
                </c:pt>
                <c:pt idx="667">
                  <c:v>42954</c:v>
                </c:pt>
                <c:pt idx="668">
                  <c:v>42955</c:v>
                </c:pt>
                <c:pt idx="669">
                  <c:v>42956</c:v>
                </c:pt>
                <c:pt idx="670">
                  <c:v>42957</c:v>
                </c:pt>
                <c:pt idx="671">
                  <c:v>42958</c:v>
                </c:pt>
                <c:pt idx="672">
                  <c:v>42961</c:v>
                </c:pt>
                <c:pt idx="673">
                  <c:v>42962</c:v>
                </c:pt>
                <c:pt idx="674">
                  <c:v>42963</c:v>
                </c:pt>
                <c:pt idx="675">
                  <c:v>42964</c:v>
                </c:pt>
                <c:pt idx="676">
                  <c:v>42965</c:v>
                </c:pt>
                <c:pt idx="677">
                  <c:v>42968</c:v>
                </c:pt>
                <c:pt idx="678">
                  <c:v>42969</c:v>
                </c:pt>
                <c:pt idx="679">
                  <c:v>42970</c:v>
                </c:pt>
                <c:pt idx="680">
                  <c:v>42971</c:v>
                </c:pt>
                <c:pt idx="681">
                  <c:v>42972</c:v>
                </c:pt>
                <c:pt idx="682">
                  <c:v>42975</c:v>
                </c:pt>
                <c:pt idx="683">
                  <c:v>42976</c:v>
                </c:pt>
                <c:pt idx="684">
                  <c:v>42977</c:v>
                </c:pt>
                <c:pt idx="685">
                  <c:v>42978</c:v>
                </c:pt>
                <c:pt idx="686">
                  <c:v>42979</c:v>
                </c:pt>
                <c:pt idx="687">
                  <c:v>42982</c:v>
                </c:pt>
                <c:pt idx="688">
                  <c:v>42983</c:v>
                </c:pt>
                <c:pt idx="689">
                  <c:v>42984</c:v>
                </c:pt>
                <c:pt idx="690">
                  <c:v>42985</c:v>
                </c:pt>
                <c:pt idx="691">
                  <c:v>42986</c:v>
                </c:pt>
                <c:pt idx="692">
                  <c:v>42989</c:v>
                </c:pt>
                <c:pt idx="693">
                  <c:v>42990</c:v>
                </c:pt>
                <c:pt idx="694">
                  <c:v>42991</c:v>
                </c:pt>
                <c:pt idx="695">
                  <c:v>42992</c:v>
                </c:pt>
                <c:pt idx="696">
                  <c:v>42993</c:v>
                </c:pt>
                <c:pt idx="697">
                  <c:v>42996</c:v>
                </c:pt>
                <c:pt idx="698">
                  <c:v>42997</c:v>
                </c:pt>
                <c:pt idx="699">
                  <c:v>42998</c:v>
                </c:pt>
                <c:pt idx="700">
                  <c:v>42999</c:v>
                </c:pt>
                <c:pt idx="701">
                  <c:v>43000</c:v>
                </c:pt>
                <c:pt idx="702">
                  <c:v>43003</c:v>
                </c:pt>
                <c:pt idx="703">
                  <c:v>43004</c:v>
                </c:pt>
                <c:pt idx="704">
                  <c:v>43005</c:v>
                </c:pt>
                <c:pt idx="705">
                  <c:v>43006</c:v>
                </c:pt>
                <c:pt idx="706">
                  <c:v>43007</c:v>
                </c:pt>
                <c:pt idx="707">
                  <c:v>43010</c:v>
                </c:pt>
                <c:pt idx="708">
                  <c:v>43011</c:v>
                </c:pt>
                <c:pt idx="709">
                  <c:v>43012</c:v>
                </c:pt>
                <c:pt idx="710">
                  <c:v>43013</c:v>
                </c:pt>
                <c:pt idx="711">
                  <c:v>43014</c:v>
                </c:pt>
                <c:pt idx="712">
                  <c:v>43017</c:v>
                </c:pt>
                <c:pt idx="713">
                  <c:v>43018</c:v>
                </c:pt>
                <c:pt idx="714">
                  <c:v>43019</c:v>
                </c:pt>
                <c:pt idx="715">
                  <c:v>43020</c:v>
                </c:pt>
                <c:pt idx="716">
                  <c:v>43021</c:v>
                </c:pt>
                <c:pt idx="717">
                  <c:v>43024</c:v>
                </c:pt>
                <c:pt idx="718">
                  <c:v>43025</c:v>
                </c:pt>
                <c:pt idx="719">
                  <c:v>43026</c:v>
                </c:pt>
                <c:pt idx="720">
                  <c:v>43027</c:v>
                </c:pt>
                <c:pt idx="721">
                  <c:v>43028</c:v>
                </c:pt>
                <c:pt idx="722">
                  <c:v>43031</c:v>
                </c:pt>
                <c:pt idx="723">
                  <c:v>43032</c:v>
                </c:pt>
                <c:pt idx="724">
                  <c:v>43033</c:v>
                </c:pt>
                <c:pt idx="725">
                  <c:v>43034</c:v>
                </c:pt>
                <c:pt idx="726">
                  <c:v>43035</c:v>
                </c:pt>
                <c:pt idx="727">
                  <c:v>43038</c:v>
                </c:pt>
                <c:pt idx="728">
                  <c:v>43039</c:v>
                </c:pt>
                <c:pt idx="729">
                  <c:v>43040</c:v>
                </c:pt>
                <c:pt idx="730">
                  <c:v>43041</c:v>
                </c:pt>
                <c:pt idx="731">
                  <c:v>43042</c:v>
                </c:pt>
                <c:pt idx="732">
                  <c:v>43045</c:v>
                </c:pt>
                <c:pt idx="733">
                  <c:v>43046</c:v>
                </c:pt>
                <c:pt idx="734">
                  <c:v>43047</c:v>
                </c:pt>
                <c:pt idx="735">
                  <c:v>43048</c:v>
                </c:pt>
                <c:pt idx="736">
                  <c:v>43049</c:v>
                </c:pt>
                <c:pt idx="737">
                  <c:v>43052</c:v>
                </c:pt>
                <c:pt idx="738">
                  <c:v>43053</c:v>
                </c:pt>
                <c:pt idx="739">
                  <c:v>43054</c:v>
                </c:pt>
                <c:pt idx="740">
                  <c:v>43055</c:v>
                </c:pt>
                <c:pt idx="741">
                  <c:v>43056</c:v>
                </c:pt>
                <c:pt idx="742">
                  <c:v>43059</c:v>
                </c:pt>
                <c:pt idx="743">
                  <c:v>43060</c:v>
                </c:pt>
                <c:pt idx="744">
                  <c:v>43061</c:v>
                </c:pt>
                <c:pt idx="745">
                  <c:v>43062</c:v>
                </c:pt>
                <c:pt idx="746">
                  <c:v>43063</c:v>
                </c:pt>
                <c:pt idx="747">
                  <c:v>43066</c:v>
                </c:pt>
                <c:pt idx="748">
                  <c:v>43067</c:v>
                </c:pt>
                <c:pt idx="749">
                  <c:v>43068</c:v>
                </c:pt>
                <c:pt idx="750">
                  <c:v>43069</c:v>
                </c:pt>
                <c:pt idx="751">
                  <c:v>43070</c:v>
                </c:pt>
                <c:pt idx="752">
                  <c:v>43073</c:v>
                </c:pt>
                <c:pt idx="753">
                  <c:v>43074</c:v>
                </c:pt>
                <c:pt idx="754">
                  <c:v>43075</c:v>
                </c:pt>
                <c:pt idx="755">
                  <c:v>43076</c:v>
                </c:pt>
                <c:pt idx="756">
                  <c:v>43077</c:v>
                </c:pt>
                <c:pt idx="757">
                  <c:v>43080</c:v>
                </c:pt>
                <c:pt idx="758">
                  <c:v>43081</c:v>
                </c:pt>
                <c:pt idx="759">
                  <c:v>43082</c:v>
                </c:pt>
                <c:pt idx="760">
                  <c:v>43083</c:v>
                </c:pt>
                <c:pt idx="761">
                  <c:v>43084</c:v>
                </c:pt>
                <c:pt idx="762">
                  <c:v>43087</c:v>
                </c:pt>
                <c:pt idx="763">
                  <c:v>43088</c:v>
                </c:pt>
                <c:pt idx="764">
                  <c:v>43089</c:v>
                </c:pt>
                <c:pt idx="765">
                  <c:v>43090</c:v>
                </c:pt>
                <c:pt idx="766">
                  <c:v>43091</c:v>
                </c:pt>
                <c:pt idx="767">
                  <c:v>43096</c:v>
                </c:pt>
                <c:pt idx="768">
                  <c:v>43097</c:v>
                </c:pt>
                <c:pt idx="769">
                  <c:v>43098</c:v>
                </c:pt>
                <c:pt idx="770">
                  <c:v>43102</c:v>
                </c:pt>
                <c:pt idx="771">
                  <c:v>43103</c:v>
                </c:pt>
                <c:pt idx="772">
                  <c:v>43104</c:v>
                </c:pt>
                <c:pt idx="773">
                  <c:v>43105</c:v>
                </c:pt>
                <c:pt idx="774">
                  <c:v>43108</c:v>
                </c:pt>
                <c:pt idx="775">
                  <c:v>43109</c:v>
                </c:pt>
                <c:pt idx="776">
                  <c:v>43110</c:v>
                </c:pt>
                <c:pt idx="777">
                  <c:v>43111</c:v>
                </c:pt>
                <c:pt idx="778">
                  <c:v>43112</c:v>
                </c:pt>
                <c:pt idx="779">
                  <c:v>43115</c:v>
                </c:pt>
                <c:pt idx="780">
                  <c:v>43116</c:v>
                </c:pt>
                <c:pt idx="781">
                  <c:v>43117</c:v>
                </c:pt>
                <c:pt idx="782">
                  <c:v>43118</c:v>
                </c:pt>
                <c:pt idx="783">
                  <c:v>43119</c:v>
                </c:pt>
                <c:pt idx="784">
                  <c:v>43122</c:v>
                </c:pt>
                <c:pt idx="785">
                  <c:v>43123</c:v>
                </c:pt>
                <c:pt idx="786">
                  <c:v>43124</c:v>
                </c:pt>
                <c:pt idx="787">
                  <c:v>43125</c:v>
                </c:pt>
                <c:pt idx="788">
                  <c:v>43126</c:v>
                </c:pt>
                <c:pt idx="789">
                  <c:v>43129</c:v>
                </c:pt>
                <c:pt idx="790">
                  <c:v>43130</c:v>
                </c:pt>
                <c:pt idx="791">
                  <c:v>43131</c:v>
                </c:pt>
                <c:pt idx="792">
                  <c:v>43132</c:v>
                </c:pt>
                <c:pt idx="793">
                  <c:v>43133</c:v>
                </c:pt>
                <c:pt idx="794">
                  <c:v>43136</c:v>
                </c:pt>
                <c:pt idx="795">
                  <c:v>43137</c:v>
                </c:pt>
                <c:pt idx="796">
                  <c:v>43138</c:v>
                </c:pt>
                <c:pt idx="797">
                  <c:v>43139</c:v>
                </c:pt>
                <c:pt idx="798">
                  <c:v>43140</c:v>
                </c:pt>
                <c:pt idx="799">
                  <c:v>43143</c:v>
                </c:pt>
                <c:pt idx="800">
                  <c:v>43144</c:v>
                </c:pt>
                <c:pt idx="801">
                  <c:v>43145</c:v>
                </c:pt>
                <c:pt idx="802">
                  <c:v>43146</c:v>
                </c:pt>
                <c:pt idx="803">
                  <c:v>43147</c:v>
                </c:pt>
                <c:pt idx="804">
                  <c:v>43150</c:v>
                </c:pt>
                <c:pt idx="805">
                  <c:v>43151</c:v>
                </c:pt>
                <c:pt idx="806">
                  <c:v>43152</c:v>
                </c:pt>
                <c:pt idx="807">
                  <c:v>43153</c:v>
                </c:pt>
                <c:pt idx="808">
                  <c:v>43154</c:v>
                </c:pt>
                <c:pt idx="809">
                  <c:v>43157</c:v>
                </c:pt>
                <c:pt idx="810">
                  <c:v>43158</c:v>
                </c:pt>
                <c:pt idx="811">
                  <c:v>43159</c:v>
                </c:pt>
                <c:pt idx="812">
                  <c:v>43160</c:v>
                </c:pt>
                <c:pt idx="813">
                  <c:v>43161</c:v>
                </c:pt>
                <c:pt idx="814">
                  <c:v>43164</c:v>
                </c:pt>
                <c:pt idx="815">
                  <c:v>43165</c:v>
                </c:pt>
                <c:pt idx="816">
                  <c:v>43166</c:v>
                </c:pt>
                <c:pt idx="817">
                  <c:v>43167</c:v>
                </c:pt>
                <c:pt idx="818">
                  <c:v>43168</c:v>
                </c:pt>
                <c:pt idx="819">
                  <c:v>43171</c:v>
                </c:pt>
                <c:pt idx="820">
                  <c:v>43172</c:v>
                </c:pt>
                <c:pt idx="821">
                  <c:v>43173</c:v>
                </c:pt>
                <c:pt idx="822">
                  <c:v>43174</c:v>
                </c:pt>
                <c:pt idx="823">
                  <c:v>43175</c:v>
                </c:pt>
                <c:pt idx="824">
                  <c:v>43178</c:v>
                </c:pt>
                <c:pt idx="825">
                  <c:v>43179</c:v>
                </c:pt>
                <c:pt idx="826">
                  <c:v>43180</c:v>
                </c:pt>
                <c:pt idx="827">
                  <c:v>43181</c:v>
                </c:pt>
                <c:pt idx="828">
                  <c:v>43182</c:v>
                </c:pt>
                <c:pt idx="829">
                  <c:v>43185</c:v>
                </c:pt>
                <c:pt idx="830">
                  <c:v>43186</c:v>
                </c:pt>
                <c:pt idx="831">
                  <c:v>43187</c:v>
                </c:pt>
                <c:pt idx="832">
                  <c:v>43188</c:v>
                </c:pt>
                <c:pt idx="833">
                  <c:v>43193</c:v>
                </c:pt>
                <c:pt idx="834">
                  <c:v>43194</c:v>
                </c:pt>
                <c:pt idx="835">
                  <c:v>43195</c:v>
                </c:pt>
                <c:pt idx="836">
                  <c:v>43196</c:v>
                </c:pt>
                <c:pt idx="837">
                  <c:v>43199</c:v>
                </c:pt>
                <c:pt idx="838">
                  <c:v>43200</c:v>
                </c:pt>
                <c:pt idx="839">
                  <c:v>43201</c:v>
                </c:pt>
                <c:pt idx="840">
                  <c:v>43202</c:v>
                </c:pt>
                <c:pt idx="841">
                  <c:v>43203</c:v>
                </c:pt>
                <c:pt idx="842">
                  <c:v>43206</c:v>
                </c:pt>
                <c:pt idx="843">
                  <c:v>43207</c:v>
                </c:pt>
                <c:pt idx="844">
                  <c:v>43208</c:v>
                </c:pt>
                <c:pt idx="845">
                  <c:v>43209</c:v>
                </c:pt>
                <c:pt idx="846">
                  <c:v>43210</c:v>
                </c:pt>
                <c:pt idx="847">
                  <c:v>43213</c:v>
                </c:pt>
                <c:pt idx="848">
                  <c:v>43214</c:v>
                </c:pt>
                <c:pt idx="849">
                  <c:v>43215</c:v>
                </c:pt>
                <c:pt idx="850">
                  <c:v>43216</c:v>
                </c:pt>
                <c:pt idx="851">
                  <c:v>43217</c:v>
                </c:pt>
                <c:pt idx="852">
                  <c:v>43220</c:v>
                </c:pt>
                <c:pt idx="853">
                  <c:v>43221</c:v>
                </c:pt>
                <c:pt idx="854">
                  <c:v>43222</c:v>
                </c:pt>
                <c:pt idx="855">
                  <c:v>43223</c:v>
                </c:pt>
                <c:pt idx="856">
                  <c:v>43224</c:v>
                </c:pt>
                <c:pt idx="857">
                  <c:v>43227</c:v>
                </c:pt>
                <c:pt idx="858">
                  <c:v>43228</c:v>
                </c:pt>
                <c:pt idx="859">
                  <c:v>43229</c:v>
                </c:pt>
                <c:pt idx="860">
                  <c:v>43230</c:v>
                </c:pt>
                <c:pt idx="861">
                  <c:v>43231</c:v>
                </c:pt>
                <c:pt idx="862">
                  <c:v>43234</c:v>
                </c:pt>
                <c:pt idx="863">
                  <c:v>43235</c:v>
                </c:pt>
                <c:pt idx="864">
                  <c:v>43236</c:v>
                </c:pt>
                <c:pt idx="865">
                  <c:v>43237</c:v>
                </c:pt>
                <c:pt idx="866">
                  <c:v>43238</c:v>
                </c:pt>
                <c:pt idx="867">
                  <c:v>43241</c:v>
                </c:pt>
                <c:pt idx="868">
                  <c:v>43242</c:v>
                </c:pt>
                <c:pt idx="869">
                  <c:v>43243</c:v>
                </c:pt>
                <c:pt idx="870">
                  <c:v>43244</c:v>
                </c:pt>
                <c:pt idx="871">
                  <c:v>43245</c:v>
                </c:pt>
                <c:pt idx="872">
                  <c:v>43248</c:v>
                </c:pt>
                <c:pt idx="873">
                  <c:v>43249</c:v>
                </c:pt>
                <c:pt idx="874">
                  <c:v>43250</c:v>
                </c:pt>
                <c:pt idx="875">
                  <c:v>43251</c:v>
                </c:pt>
                <c:pt idx="876">
                  <c:v>43252</c:v>
                </c:pt>
                <c:pt idx="877">
                  <c:v>43255</c:v>
                </c:pt>
                <c:pt idx="878">
                  <c:v>43256</c:v>
                </c:pt>
                <c:pt idx="879">
                  <c:v>43257</c:v>
                </c:pt>
                <c:pt idx="880">
                  <c:v>43258</c:v>
                </c:pt>
                <c:pt idx="881">
                  <c:v>43259</c:v>
                </c:pt>
                <c:pt idx="882">
                  <c:v>43262</c:v>
                </c:pt>
                <c:pt idx="883">
                  <c:v>43263</c:v>
                </c:pt>
                <c:pt idx="884">
                  <c:v>43264</c:v>
                </c:pt>
                <c:pt idx="885">
                  <c:v>43265</c:v>
                </c:pt>
                <c:pt idx="886">
                  <c:v>43266</c:v>
                </c:pt>
                <c:pt idx="887">
                  <c:v>43269</c:v>
                </c:pt>
                <c:pt idx="888">
                  <c:v>43270</c:v>
                </c:pt>
                <c:pt idx="889">
                  <c:v>43271</c:v>
                </c:pt>
                <c:pt idx="890">
                  <c:v>43272</c:v>
                </c:pt>
                <c:pt idx="891">
                  <c:v>43273</c:v>
                </c:pt>
                <c:pt idx="892">
                  <c:v>43276</c:v>
                </c:pt>
                <c:pt idx="893">
                  <c:v>43277</c:v>
                </c:pt>
                <c:pt idx="894">
                  <c:v>43278</c:v>
                </c:pt>
                <c:pt idx="895">
                  <c:v>43279</c:v>
                </c:pt>
                <c:pt idx="896">
                  <c:v>43280</c:v>
                </c:pt>
                <c:pt idx="897">
                  <c:v>43283</c:v>
                </c:pt>
                <c:pt idx="898">
                  <c:v>43284</c:v>
                </c:pt>
                <c:pt idx="899">
                  <c:v>43285</c:v>
                </c:pt>
                <c:pt idx="900">
                  <c:v>43286</c:v>
                </c:pt>
                <c:pt idx="901">
                  <c:v>43287</c:v>
                </c:pt>
                <c:pt idx="902">
                  <c:v>43290</c:v>
                </c:pt>
                <c:pt idx="903">
                  <c:v>43291</c:v>
                </c:pt>
                <c:pt idx="904">
                  <c:v>43292</c:v>
                </c:pt>
                <c:pt idx="905">
                  <c:v>43293</c:v>
                </c:pt>
                <c:pt idx="906">
                  <c:v>43294</c:v>
                </c:pt>
                <c:pt idx="907">
                  <c:v>43297</c:v>
                </c:pt>
                <c:pt idx="908">
                  <c:v>43298</c:v>
                </c:pt>
                <c:pt idx="909">
                  <c:v>43299</c:v>
                </c:pt>
                <c:pt idx="910">
                  <c:v>43300</c:v>
                </c:pt>
                <c:pt idx="911">
                  <c:v>43301</c:v>
                </c:pt>
                <c:pt idx="912">
                  <c:v>43304</c:v>
                </c:pt>
                <c:pt idx="913">
                  <c:v>43305</c:v>
                </c:pt>
                <c:pt idx="914">
                  <c:v>43306</c:v>
                </c:pt>
                <c:pt idx="915">
                  <c:v>43307</c:v>
                </c:pt>
                <c:pt idx="916">
                  <c:v>43308</c:v>
                </c:pt>
                <c:pt idx="917">
                  <c:v>43311</c:v>
                </c:pt>
                <c:pt idx="918">
                  <c:v>43312</c:v>
                </c:pt>
                <c:pt idx="919">
                  <c:v>43313</c:v>
                </c:pt>
                <c:pt idx="920">
                  <c:v>43314</c:v>
                </c:pt>
                <c:pt idx="921">
                  <c:v>43315</c:v>
                </c:pt>
                <c:pt idx="922">
                  <c:v>43318</c:v>
                </c:pt>
                <c:pt idx="923">
                  <c:v>43319</c:v>
                </c:pt>
                <c:pt idx="924">
                  <c:v>43320</c:v>
                </c:pt>
                <c:pt idx="925">
                  <c:v>43321</c:v>
                </c:pt>
                <c:pt idx="926">
                  <c:v>43322</c:v>
                </c:pt>
                <c:pt idx="927">
                  <c:v>43325</c:v>
                </c:pt>
                <c:pt idx="928">
                  <c:v>43326</c:v>
                </c:pt>
                <c:pt idx="929">
                  <c:v>43327</c:v>
                </c:pt>
                <c:pt idx="930">
                  <c:v>43328</c:v>
                </c:pt>
                <c:pt idx="931">
                  <c:v>43329</c:v>
                </c:pt>
                <c:pt idx="932">
                  <c:v>43332</c:v>
                </c:pt>
                <c:pt idx="933">
                  <c:v>43333</c:v>
                </c:pt>
                <c:pt idx="934">
                  <c:v>43334</c:v>
                </c:pt>
                <c:pt idx="935">
                  <c:v>43335</c:v>
                </c:pt>
                <c:pt idx="936">
                  <c:v>43336</c:v>
                </c:pt>
                <c:pt idx="937">
                  <c:v>43339</c:v>
                </c:pt>
                <c:pt idx="938">
                  <c:v>43340</c:v>
                </c:pt>
                <c:pt idx="939">
                  <c:v>43341</c:v>
                </c:pt>
                <c:pt idx="940">
                  <c:v>43342</c:v>
                </c:pt>
                <c:pt idx="941">
                  <c:v>43343</c:v>
                </c:pt>
                <c:pt idx="942">
                  <c:v>43346</c:v>
                </c:pt>
                <c:pt idx="943">
                  <c:v>43347</c:v>
                </c:pt>
                <c:pt idx="944">
                  <c:v>43348</c:v>
                </c:pt>
                <c:pt idx="945">
                  <c:v>43349</c:v>
                </c:pt>
                <c:pt idx="946">
                  <c:v>43350</c:v>
                </c:pt>
                <c:pt idx="947">
                  <c:v>43353</c:v>
                </c:pt>
                <c:pt idx="948">
                  <c:v>43354</c:v>
                </c:pt>
                <c:pt idx="949">
                  <c:v>43355</c:v>
                </c:pt>
                <c:pt idx="950">
                  <c:v>43356</c:v>
                </c:pt>
                <c:pt idx="951">
                  <c:v>43357</c:v>
                </c:pt>
                <c:pt idx="952">
                  <c:v>43360</c:v>
                </c:pt>
                <c:pt idx="953">
                  <c:v>43361</c:v>
                </c:pt>
                <c:pt idx="954">
                  <c:v>43362</c:v>
                </c:pt>
                <c:pt idx="955">
                  <c:v>43363</c:v>
                </c:pt>
                <c:pt idx="956">
                  <c:v>43364</c:v>
                </c:pt>
                <c:pt idx="957">
                  <c:v>43367</c:v>
                </c:pt>
                <c:pt idx="958">
                  <c:v>43368</c:v>
                </c:pt>
                <c:pt idx="959">
                  <c:v>43369</c:v>
                </c:pt>
                <c:pt idx="960">
                  <c:v>43370</c:v>
                </c:pt>
                <c:pt idx="961">
                  <c:v>43371</c:v>
                </c:pt>
                <c:pt idx="962">
                  <c:v>43374</c:v>
                </c:pt>
                <c:pt idx="963">
                  <c:v>43375</c:v>
                </c:pt>
                <c:pt idx="964">
                  <c:v>43376</c:v>
                </c:pt>
                <c:pt idx="965">
                  <c:v>43377</c:v>
                </c:pt>
                <c:pt idx="966">
                  <c:v>43378</c:v>
                </c:pt>
                <c:pt idx="967">
                  <c:v>43381</c:v>
                </c:pt>
                <c:pt idx="968">
                  <c:v>43382</c:v>
                </c:pt>
                <c:pt idx="969">
                  <c:v>43383</c:v>
                </c:pt>
                <c:pt idx="970">
                  <c:v>43384</c:v>
                </c:pt>
                <c:pt idx="971">
                  <c:v>43385</c:v>
                </c:pt>
                <c:pt idx="972">
                  <c:v>43388</c:v>
                </c:pt>
                <c:pt idx="973">
                  <c:v>43389</c:v>
                </c:pt>
                <c:pt idx="974">
                  <c:v>43390</c:v>
                </c:pt>
                <c:pt idx="975">
                  <c:v>43391</c:v>
                </c:pt>
                <c:pt idx="976">
                  <c:v>43392</c:v>
                </c:pt>
                <c:pt idx="977">
                  <c:v>43395</c:v>
                </c:pt>
                <c:pt idx="978">
                  <c:v>43396</c:v>
                </c:pt>
                <c:pt idx="979">
                  <c:v>43397</c:v>
                </c:pt>
                <c:pt idx="980">
                  <c:v>43398</c:v>
                </c:pt>
                <c:pt idx="981">
                  <c:v>43399</c:v>
                </c:pt>
                <c:pt idx="982">
                  <c:v>43402</c:v>
                </c:pt>
                <c:pt idx="983">
                  <c:v>43403</c:v>
                </c:pt>
                <c:pt idx="984">
                  <c:v>43404</c:v>
                </c:pt>
                <c:pt idx="985">
                  <c:v>43405</c:v>
                </c:pt>
                <c:pt idx="986">
                  <c:v>43406</c:v>
                </c:pt>
                <c:pt idx="987">
                  <c:v>43409</c:v>
                </c:pt>
                <c:pt idx="988">
                  <c:v>43410</c:v>
                </c:pt>
                <c:pt idx="989">
                  <c:v>43411</c:v>
                </c:pt>
                <c:pt idx="990">
                  <c:v>43412</c:v>
                </c:pt>
                <c:pt idx="991">
                  <c:v>43413</c:v>
                </c:pt>
                <c:pt idx="992">
                  <c:v>43416</c:v>
                </c:pt>
                <c:pt idx="993">
                  <c:v>43417</c:v>
                </c:pt>
                <c:pt idx="994">
                  <c:v>43418</c:v>
                </c:pt>
                <c:pt idx="995">
                  <c:v>43419</c:v>
                </c:pt>
                <c:pt idx="996">
                  <c:v>43420</c:v>
                </c:pt>
                <c:pt idx="997">
                  <c:v>43423</c:v>
                </c:pt>
                <c:pt idx="998">
                  <c:v>43424</c:v>
                </c:pt>
                <c:pt idx="999">
                  <c:v>43425</c:v>
                </c:pt>
                <c:pt idx="1000">
                  <c:v>43426</c:v>
                </c:pt>
                <c:pt idx="1001">
                  <c:v>43427</c:v>
                </c:pt>
                <c:pt idx="1002">
                  <c:v>43430</c:v>
                </c:pt>
                <c:pt idx="1003">
                  <c:v>43431</c:v>
                </c:pt>
                <c:pt idx="1004">
                  <c:v>43432</c:v>
                </c:pt>
                <c:pt idx="1005">
                  <c:v>43433</c:v>
                </c:pt>
                <c:pt idx="1006">
                  <c:v>43434</c:v>
                </c:pt>
                <c:pt idx="1007">
                  <c:v>43437</c:v>
                </c:pt>
                <c:pt idx="1008">
                  <c:v>43438</c:v>
                </c:pt>
                <c:pt idx="1009">
                  <c:v>43439</c:v>
                </c:pt>
                <c:pt idx="1010">
                  <c:v>43440</c:v>
                </c:pt>
                <c:pt idx="1011">
                  <c:v>43441</c:v>
                </c:pt>
                <c:pt idx="1012">
                  <c:v>43444</c:v>
                </c:pt>
                <c:pt idx="1013">
                  <c:v>43445</c:v>
                </c:pt>
                <c:pt idx="1014">
                  <c:v>43446</c:v>
                </c:pt>
                <c:pt idx="1015">
                  <c:v>43447</c:v>
                </c:pt>
                <c:pt idx="1016">
                  <c:v>43448</c:v>
                </c:pt>
                <c:pt idx="1017">
                  <c:v>43451</c:v>
                </c:pt>
                <c:pt idx="1018">
                  <c:v>43452</c:v>
                </c:pt>
                <c:pt idx="1019">
                  <c:v>43453</c:v>
                </c:pt>
                <c:pt idx="1020">
                  <c:v>43454</c:v>
                </c:pt>
                <c:pt idx="1021">
                  <c:v>43455</c:v>
                </c:pt>
                <c:pt idx="1022">
                  <c:v>43458</c:v>
                </c:pt>
                <c:pt idx="1023">
                  <c:v>43461</c:v>
                </c:pt>
                <c:pt idx="1024">
                  <c:v>43462</c:v>
                </c:pt>
                <c:pt idx="1025">
                  <c:v>43465</c:v>
                </c:pt>
                <c:pt idx="1026">
                  <c:v>43467</c:v>
                </c:pt>
                <c:pt idx="1027">
                  <c:v>43468</c:v>
                </c:pt>
                <c:pt idx="1028">
                  <c:v>43469</c:v>
                </c:pt>
                <c:pt idx="1029">
                  <c:v>43472</c:v>
                </c:pt>
                <c:pt idx="1030">
                  <c:v>43473</c:v>
                </c:pt>
                <c:pt idx="1031">
                  <c:v>43474</c:v>
                </c:pt>
                <c:pt idx="1032">
                  <c:v>43475</c:v>
                </c:pt>
                <c:pt idx="1033">
                  <c:v>43476</c:v>
                </c:pt>
                <c:pt idx="1034">
                  <c:v>43479</c:v>
                </c:pt>
                <c:pt idx="1035">
                  <c:v>43480</c:v>
                </c:pt>
                <c:pt idx="1036">
                  <c:v>43481</c:v>
                </c:pt>
                <c:pt idx="1037">
                  <c:v>43482</c:v>
                </c:pt>
                <c:pt idx="1038">
                  <c:v>43483</c:v>
                </c:pt>
                <c:pt idx="1039">
                  <c:v>43486</c:v>
                </c:pt>
                <c:pt idx="1040">
                  <c:v>43487</c:v>
                </c:pt>
                <c:pt idx="1041">
                  <c:v>43488</c:v>
                </c:pt>
                <c:pt idx="1042">
                  <c:v>43489</c:v>
                </c:pt>
                <c:pt idx="1043">
                  <c:v>43490</c:v>
                </c:pt>
                <c:pt idx="1044">
                  <c:v>43493</c:v>
                </c:pt>
                <c:pt idx="1045">
                  <c:v>43494</c:v>
                </c:pt>
                <c:pt idx="1046">
                  <c:v>43495</c:v>
                </c:pt>
                <c:pt idx="1047">
                  <c:v>43496</c:v>
                </c:pt>
                <c:pt idx="1048">
                  <c:v>43497</c:v>
                </c:pt>
                <c:pt idx="1049">
                  <c:v>43500</c:v>
                </c:pt>
                <c:pt idx="1050">
                  <c:v>43501</c:v>
                </c:pt>
                <c:pt idx="1051">
                  <c:v>43502</c:v>
                </c:pt>
                <c:pt idx="1052">
                  <c:v>43503</c:v>
                </c:pt>
                <c:pt idx="1053">
                  <c:v>43504</c:v>
                </c:pt>
                <c:pt idx="1054">
                  <c:v>43507</c:v>
                </c:pt>
                <c:pt idx="1055">
                  <c:v>43508</c:v>
                </c:pt>
                <c:pt idx="1056">
                  <c:v>43509</c:v>
                </c:pt>
                <c:pt idx="1057">
                  <c:v>43510</c:v>
                </c:pt>
                <c:pt idx="1058">
                  <c:v>43511</c:v>
                </c:pt>
                <c:pt idx="1059">
                  <c:v>43514</c:v>
                </c:pt>
                <c:pt idx="1060">
                  <c:v>43515</c:v>
                </c:pt>
                <c:pt idx="1061">
                  <c:v>43516</c:v>
                </c:pt>
                <c:pt idx="1062">
                  <c:v>43517</c:v>
                </c:pt>
                <c:pt idx="1063">
                  <c:v>43518</c:v>
                </c:pt>
                <c:pt idx="1064">
                  <c:v>43521</c:v>
                </c:pt>
                <c:pt idx="1065">
                  <c:v>43522</c:v>
                </c:pt>
                <c:pt idx="1066">
                  <c:v>43523</c:v>
                </c:pt>
                <c:pt idx="1067">
                  <c:v>43524</c:v>
                </c:pt>
                <c:pt idx="1068">
                  <c:v>43525</c:v>
                </c:pt>
                <c:pt idx="1069">
                  <c:v>43528</c:v>
                </c:pt>
                <c:pt idx="1070">
                  <c:v>43529</c:v>
                </c:pt>
                <c:pt idx="1071">
                  <c:v>43530</c:v>
                </c:pt>
                <c:pt idx="1072">
                  <c:v>43531</c:v>
                </c:pt>
                <c:pt idx="1073">
                  <c:v>43532</c:v>
                </c:pt>
                <c:pt idx="1074">
                  <c:v>43535</c:v>
                </c:pt>
                <c:pt idx="1075">
                  <c:v>43536</c:v>
                </c:pt>
                <c:pt idx="1076">
                  <c:v>43537</c:v>
                </c:pt>
                <c:pt idx="1077">
                  <c:v>43538</c:v>
                </c:pt>
                <c:pt idx="1078">
                  <c:v>43539</c:v>
                </c:pt>
                <c:pt idx="1079">
                  <c:v>43542</c:v>
                </c:pt>
                <c:pt idx="1080">
                  <c:v>43543</c:v>
                </c:pt>
                <c:pt idx="1081">
                  <c:v>43544</c:v>
                </c:pt>
                <c:pt idx="1082">
                  <c:v>43545</c:v>
                </c:pt>
                <c:pt idx="1083">
                  <c:v>43546</c:v>
                </c:pt>
                <c:pt idx="1084">
                  <c:v>43549</c:v>
                </c:pt>
                <c:pt idx="1085">
                  <c:v>43550</c:v>
                </c:pt>
                <c:pt idx="1086">
                  <c:v>43551</c:v>
                </c:pt>
                <c:pt idx="1087">
                  <c:v>43552</c:v>
                </c:pt>
                <c:pt idx="1088">
                  <c:v>43553</c:v>
                </c:pt>
                <c:pt idx="1089">
                  <c:v>43556</c:v>
                </c:pt>
                <c:pt idx="1090">
                  <c:v>43557</c:v>
                </c:pt>
                <c:pt idx="1091">
                  <c:v>43558</c:v>
                </c:pt>
                <c:pt idx="1092">
                  <c:v>43559</c:v>
                </c:pt>
                <c:pt idx="1093">
                  <c:v>43560</c:v>
                </c:pt>
                <c:pt idx="1094">
                  <c:v>43563</c:v>
                </c:pt>
                <c:pt idx="1095">
                  <c:v>43564</c:v>
                </c:pt>
                <c:pt idx="1096">
                  <c:v>43565</c:v>
                </c:pt>
                <c:pt idx="1097">
                  <c:v>43566</c:v>
                </c:pt>
                <c:pt idx="1098">
                  <c:v>43567</c:v>
                </c:pt>
                <c:pt idx="1099">
                  <c:v>43570</c:v>
                </c:pt>
                <c:pt idx="1100">
                  <c:v>43571</c:v>
                </c:pt>
                <c:pt idx="1101">
                  <c:v>43572</c:v>
                </c:pt>
                <c:pt idx="1102">
                  <c:v>43573</c:v>
                </c:pt>
                <c:pt idx="1103">
                  <c:v>43578</c:v>
                </c:pt>
                <c:pt idx="1104">
                  <c:v>43579</c:v>
                </c:pt>
                <c:pt idx="1105">
                  <c:v>43580</c:v>
                </c:pt>
                <c:pt idx="1106">
                  <c:v>43581</c:v>
                </c:pt>
                <c:pt idx="1107">
                  <c:v>43584</c:v>
                </c:pt>
                <c:pt idx="1108">
                  <c:v>43585</c:v>
                </c:pt>
                <c:pt idx="1109">
                  <c:v>43586</c:v>
                </c:pt>
                <c:pt idx="1110">
                  <c:v>43587</c:v>
                </c:pt>
                <c:pt idx="1111">
                  <c:v>43588</c:v>
                </c:pt>
                <c:pt idx="1112">
                  <c:v>43591</c:v>
                </c:pt>
                <c:pt idx="1113">
                  <c:v>43592</c:v>
                </c:pt>
                <c:pt idx="1114">
                  <c:v>43593</c:v>
                </c:pt>
                <c:pt idx="1115">
                  <c:v>43594</c:v>
                </c:pt>
                <c:pt idx="1116">
                  <c:v>43595</c:v>
                </c:pt>
                <c:pt idx="1117">
                  <c:v>43598</c:v>
                </c:pt>
                <c:pt idx="1118">
                  <c:v>43599</c:v>
                </c:pt>
                <c:pt idx="1119">
                  <c:v>43600</c:v>
                </c:pt>
                <c:pt idx="1120">
                  <c:v>43601</c:v>
                </c:pt>
                <c:pt idx="1121">
                  <c:v>43602</c:v>
                </c:pt>
                <c:pt idx="1122">
                  <c:v>43605</c:v>
                </c:pt>
                <c:pt idx="1123">
                  <c:v>43606</c:v>
                </c:pt>
                <c:pt idx="1124">
                  <c:v>43607</c:v>
                </c:pt>
                <c:pt idx="1125">
                  <c:v>43608</c:v>
                </c:pt>
                <c:pt idx="1126">
                  <c:v>43609</c:v>
                </c:pt>
                <c:pt idx="1127">
                  <c:v>43612</c:v>
                </c:pt>
                <c:pt idx="1128">
                  <c:v>43613</c:v>
                </c:pt>
                <c:pt idx="1129">
                  <c:v>43614</c:v>
                </c:pt>
                <c:pt idx="1130">
                  <c:v>43615</c:v>
                </c:pt>
                <c:pt idx="1131">
                  <c:v>43616</c:v>
                </c:pt>
                <c:pt idx="1132">
                  <c:v>43619</c:v>
                </c:pt>
                <c:pt idx="1133">
                  <c:v>43620</c:v>
                </c:pt>
                <c:pt idx="1134">
                  <c:v>43621</c:v>
                </c:pt>
                <c:pt idx="1135">
                  <c:v>43622</c:v>
                </c:pt>
                <c:pt idx="1136">
                  <c:v>43623</c:v>
                </c:pt>
                <c:pt idx="1137">
                  <c:v>43626</c:v>
                </c:pt>
                <c:pt idx="1138">
                  <c:v>43627</c:v>
                </c:pt>
                <c:pt idx="1139">
                  <c:v>43628</c:v>
                </c:pt>
                <c:pt idx="1140">
                  <c:v>43629</c:v>
                </c:pt>
                <c:pt idx="1141">
                  <c:v>43630</c:v>
                </c:pt>
                <c:pt idx="1142">
                  <c:v>43633</c:v>
                </c:pt>
                <c:pt idx="1143">
                  <c:v>43634</c:v>
                </c:pt>
                <c:pt idx="1144">
                  <c:v>43635</c:v>
                </c:pt>
                <c:pt idx="1145">
                  <c:v>43636</c:v>
                </c:pt>
                <c:pt idx="1146">
                  <c:v>43637</c:v>
                </c:pt>
                <c:pt idx="1147">
                  <c:v>43640</c:v>
                </c:pt>
                <c:pt idx="1148">
                  <c:v>43641</c:v>
                </c:pt>
                <c:pt idx="1149">
                  <c:v>43642</c:v>
                </c:pt>
                <c:pt idx="1150">
                  <c:v>43643</c:v>
                </c:pt>
                <c:pt idx="1151">
                  <c:v>43644</c:v>
                </c:pt>
                <c:pt idx="1152">
                  <c:v>43647</c:v>
                </c:pt>
                <c:pt idx="1153">
                  <c:v>43648</c:v>
                </c:pt>
                <c:pt idx="1154">
                  <c:v>43649</c:v>
                </c:pt>
                <c:pt idx="1155">
                  <c:v>43650</c:v>
                </c:pt>
                <c:pt idx="1156">
                  <c:v>43651</c:v>
                </c:pt>
                <c:pt idx="1157">
                  <c:v>43654</c:v>
                </c:pt>
                <c:pt idx="1158">
                  <c:v>43655</c:v>
                </c:pt>
                <c:pt idx="1159">
                  <c:v>43656</c:v>
                </c:pt>
                <c:pt idx="1160">
                  <c:v>43657</c:v>
                </c:pt>
                <c:pt idx="1161">
                  <c:v>43658</c:v>
                </c:pt>
                <c:pt idx="1162">
                  <c:v>43661</c:v>
                </c:pt>
                <c:pt idx="1163">
                  <c:v>43662</c:v>
                </c:pt>
                <c:pt idx="1164">
                  <c:v>43663</c:v>
                </c:pt>
                <c:pt idx="1165">
                  <c:v>43664</c:v>
                </c:pt>
                <c:pt idx="1166">
                  <c:v>43665</c:v>
                </c:pt>
                <c:pt idx="1167">
                  <c:v>43668</c:v>
                </c:pt>
                <c:pt idx="1168">
                  <c:v>43669</c:v>
                </c:pt>
                <c:pt idx="1169">
                  <c:v>43670</c:v>
                </c:pt>
                <c:pt idx="1170">
                  <c:v>43671</c:v>
                </c:pt>
                <c:pt idx="1171">
                  <c:v>43672</c:v>
                </c:pt>
                <c:pt idx="1172">
                  <c:v>43675</c:v>
                </c:pt>
                <c:pt idx="1173">
                  <c:v>43676</c:v>
                </c:pt>
                <c:pt idx="1174">
                  <c:v>43677</c:v>
                </c:pt>
                <c:pt idx="1175">
                  <c:v>43678</c:v>
                </c:pt>
                <c:pt idx="1176">
                  <c:v>43679</c:v>
                </c:pt>
                <c:pt idx="1177">
                  <c:v>43682</c:v>
                </c:pt>
                <c:pt idx="1178">
                  <c:v>43683</c:v>
                </c:pt>
                <c:pt idx="1179">
                  <c:v>43684</c:v>
                </c:pt>
                <c:pt idx="1180">
                  <c:v>43685</c:v>
                </c:pt>
                <c:pt idx="1181">
                  <c:v>43686</c:v>
                </c:pt>
                <c:pt idx="1182">
                  <c:v>43689</c:v>
                </c:pt>
                <c:pt idx="1183">
                  <c:v>43690</c:v>
                </c:pt>
                <c:pt idx="1184">
                  <c:v>43691</c:v>
                </c:pt>
                <c:pt idx="1185">
                  <c:v>43692</c:v>
                </c:pt>
                <c:pt idx="1186">
                  <c:v>43693</c:v>
                </c:pt>
                <c:pt idx="1187">
                  <c:v>43696</c:v>
                </c:pt>
                <c:pt idx="1188">
                  <c:v>43697</c:v>
                </c:pt>
                <c:pt idx="1189">
                  <c:v>43698</c:v>
                </c:pt>
                <c:pt idx="1190">
                  <c:v>43699</c:v>
                </c:pt>
                <c:pt idx="1191">
                  <c:v>43700</c:v>
                </c:pt>
                <c:pt idx="1192">
                  <c:v>43703</c:v>
                </c:pt>
                <c:pt idx="1193">
                  <c:v>43704</c:v>
                </c:pt>
                <c:pt idx="1194">
                  <c:v>43705</c:v>
                </c:pt>
                <c:pt idx="1195">
                  <c:v>43706</c:v>
                </c:pt>
                <c:pt idx="1196">
                  <c:v>43707</c:v>
                </c:pt>
                <c:pt idx="1197">
                  <c:v>43710</c:v>
                </c:pt>
                <c:pt idx="1198">
                  <c:v>43711</c:v>
                </c:pt>
                <c:pt idx="1199">
                  <c:v>43712</c:v>
                </c:pt>
                <c:pt idx="1200">
                  <c:v>43713</c:v>
                </c:pt>
                <c:pt idx="1201">
                  <c:v>43714</c:v>
                </c:pt>
                <c:pt idx="1202">
                  <c:v>43717</c:v>
                </c:pt>
                <c:pt idx="1203">
                  <c:v>43718</c:v>
                </c:pt>
                <c:pt idx="1204">
                  <c:v>43719</c:v>
                </c:pt>
                <c:pt idx="1205">
                  <c:v>43720</c:v>
                </c:pt>
                <c:pt idx="1206">
                  <c:v>43721</c:v>
                </c:pt>
                <c:pt idx="1207">
                  <c:v>43724</c:v>
                </c:pt>
                <c:pt idx="1208">
                  <c:v>43725</c:v>
                </c:pt>
                <c:pt idx="1209">
                  <c:v>43726</c:v>
                </c:pt>
                <c:pt idx="1210">
                  <c:v>43727</c:v>
                </c:pt>
                <c:pt idx="1211">
                  <c:v>43728</c:v>
                </c:pt>
                <c:pt idx="1212">
                  <c:v>43731</c:v>
                </c:pt>
                <c:pt idx="1213">
                  <c:v>43732</c:v>
                </c:pt>
                <c:pt idx="1214">
                  <c:v>43733</c:v>
                </c:pt>
                <c:pt idx="1215">
                  <c:v>43734</c:v>
                </c:pt>
                <c:pt idx="1216">
                  <c:v>43735</c:v>
                </c:pt>
                <c:pt idx="1217">
                  <c:v>43738</c:v>
                </c:pt>
                <c:pt idx="1218">
                  <c:v>43739</c:v>
                </c:pt>
                <c:pt idx="1219">
                  <c:v>43740</c:v>
                </c:pt>
                <c:pt idx="1220">
                  <c:v>43741</c:v>
                </c:pt>
                <c:pt idx="1221">
                  <c:v>43742</c:v>
                </c:pt>
                <c:pt idx="1222">
                  <c:v>43745</c:v>
                </c:pt>
                <c:pt idx="1223">
                  <c:v>43746</c:v>
                </c:pt>
                <c:pt idx="1224">
                  <c:v>43747</c:v>
                </c:pt>
                <c:pt idx="1225">
                  <c:v>43748</c:v>
                </c:pt>
                <c:pt idx="1226">
                  <c:v>43749</c:v>
                </c:pt>
                <c:pt idx="1227">
                  <c:v>43752</c:v>
                </c:pt>
                <c:pt idx="1228">
                  <c:v>43753</c:v>
                </c:pt>
                <c:pt idx="1229">
                  <c:v>43754</c:v>
                </c:pt>
                <c:pt idx="1230">
                  <c:v>43755</c:v>
                </c:pt>
                <c:pt idx="1231">
                  <c:v>43756</c:v>
                </c:pt>
                <c:pt idx="1232">
                  <c:v>43759</c:v>
                </c:pt>
                <c:pt idx="1233">
                  <c:v>43760</c:v>
                </c:pt>
                <c:pt idx="1234">
                  <c:v>43761</c:v>
                </c:pt>
                <c:pt idx="1235">
                  <c:v>43762</c:v>
                </c:pt>
                <c:pt idx="1236">
                  <c:v>43763</c:v>
                </c:pt>
                <c:pt idx="1237">
                  <c:v>43766</c:v>
                </c:pt>
                <c:pt idx="1238">
                  <c:v>43767</c:v>
                </c:pt>
                <c:pt idx="1239">
                  <c:v>43768</c:v>
                </c:pt>
                <c:pt idx="1240">
                  <c:v>43769</c:v>
                </c:pt>
                <c:pt idx="1241">
                  <c:v>43770</c:v>
                </c:pt>
                <c:pt idx="1242">
                  <c:v>43773</c:v>
                </c:pt>
                <c:pt idx="1243">
                  <c:v>43774</c:v>
                </c:pt>
                <c:pt idx="1244">
                  <c:v>43775</c:v>
                </c:pt>
                <c:pt idx="1245">
                  <c:v>43776</c:v>
                </c:pt>
                <c:pt idx="1246">
                  <c:v>43777</c:v>
                </c:pt>
                <c:pt idx="1247">
                  <c:v>43780</c:v>
                </c:pt>
                <c:pt idx="1248">
                  <c:v>43781</c:v>
                </c:pt>
                <c:pt idx="1249">
                  <c:v>43782</c:v>
                </c:pt>
                <c:pt idx="1250">
                  <c:v>43783</c:v>
                </c:pt>
                <c:pt idx="1251">
                  <c:v>43784</c:v>
                </c:pt>
                <c:pt idx="1252">
                  <c:v>43787</c:v>
                </c:pt>
                <c:pt idx="1253">
                  <c:v>43788</c:v>
                </c:pt>
                <c:pt idx="1254">
                  <c:v>43789</c:v>
                </c:pt>
                <c:pt idx="1255">
                  <c:v>43790</c:v>
                </c:pt>
                <c:pt idx="1256">
                  <c:v>43791</c:v>
                </c:pt>
                <c:pt idx="1257">
                  <c:v>43794</c:v>
                </c:pt>
                <c:pt idx="1258">
                  <c:v>43795</c:v>
                </c:pt>
                <c:pt idx="1259">
                  <c:v>43796</c:v>
                </c:pt>
                <c:pt idx="1260">
                  <c:v>43797</c:v>
                </c:pt>
                <c:pt idx="1261">
                  <c:v>43798</c:v>
                </c:pt>
                <c:pt idx="1262">
                  <c:v>43801</c:v>
                </c:pt>
                <c:pt idx="1263">
                  <c:v>43802</c:v>
                </c:pt>
                <c:pt idx="1264">
                  <c:v>43803</c:v>
                </c:pt>
                <c:pt idx="1265">
                  <c:v>43804</c:v>
                </c:pt>
                <c:pt idx="1266">
                  <c:v>43805</c:v>
                </c:pt>
                <c:pt idx="1267">
                  <c:v>43808</c:v>
                </c:pt>
                <c:pt idx="1268">
                  <c:v>43809</c:v>
                </c:pt>
                <c:pt idx="1269">
                  <c:v>43810</c:v>
                </c:pt>
                <c:pt idx="1270">
                  <c:v>43811</c:v>
                </c:pt>
                <c:pt idx="1271">
                  <c:v>43812</c:v>
                </c:pt>
                <c:pt idx="1272">
                  <c:v>43815</c:v>
                </c:pt>
                <c:pt idx="1273">
                  <c:v>43816</c:v>
                </c:pt>
                <c:pt idx="1274">
                  <c:v>43817</c:v>
                </c:pt>
                <c:pt idx="1275">
                  <c:v>43818</c:v>
                </c:pt>
                <c:pt idx="1276">
                  <c:v>43819</c:v>
                </c:pt>
                <c:pt idx="1277">
                  <c:v>43822</c:v>
                </c:pt>
                <c:pt idx="1278">
                  <c:v>43823</c:v>
                </c:pt>
                <c:pt idx="1279">
                  <c:v>43826</c:v>
                </c:pt>
                <c:pt idx="1280">
                  <c:v>43829</c:v>
                </c:pt>
                <c:pt idx="1281">
                  <c:v>43830</c:v>
                </c:pt>
                <c:pt idx="1282">
                  <c:v>43832</c:v>
                </c:pt>
                <c:pt idx="1283">
                  <c:v>43833</c:v>
                </c:pt>
                <c:pt idx="1284">
                  <c:v>43836</c:v>
                </c:pt>
                <c:pt idx="1285">
                  <c:v>43837</c:v>
                </c:pt>
                <c:pt idx="1286">
                  <c:v>43838</c:v>
                </c:pt>
                <c:pt idx="1287">
                  <c:v>43839</c:v>
                </c:pt>
                <c:pt idx="1288">
                  <c:v>43840</c:v>
                </c:pt>
                <c:pt idx="1289">
                  <c:v>43843</c:v>
                </c:pt>
                <c:pt idx="1290">
                  <c:v>43844</c:v>
                </c:pt>
                <c:pt idx="1291">
                  <c:v>43845</c:v>
                </c:pt>
                <c:pt idx="1292">
                  <c:v>43846</c:v>
                </c:pt>
                <c:pt idx="1293">
                  <c:v>43847</c:v>
                </c:pt>
                <c:pt idx="1294">
                  <c:v>43850</c:v>
                </c:pt>
                <c:pt idx="1295">
                  <c:v>43851</c:v>
                </c:pt>
                <c:pt idx="1296">
                  <c:v>43852</c:v>
                </c:pt>
                <c:pt idx="1297">
                  <c:v>43853</c:v>
                </c:pt>
                <c:pt idx="1298">
                  <c:v>43854</c:v>
                </c:pt>
                <c:pt idx="1299">
                  <c:v>43857</c:v>
                </c:pt>
                <c:pt idx="1300">
                  <c:v>43858</c:v>
                </c:pt>
                <c:pt idx="1301">
                  <c:v>43859</c:v>
                </c:pt>
                <c:pt idx="1302">
                  <c:v>43860</c:v>
                </c:pt>
                <c:pt idx="1303">
                  <c:v>43861</c:v>
                </c:pt>
                <c:pt idx="1304">
                  <c:v>43864</c:v>
                </c:pt>
                <c:pt idx="1305">
                  <c:v>43865</c:v>
                </c:pt>
                <c:pt idx="1306">
                  <c:v>43866</c:v>
                </c:pt>
                <c:pt idx="1307">
                  <c:v>43867</c:v>
                </c:pt>
                <c:pt idx="1308">
                  <c:v>43868</c:v>
                </c:pt>
                <c:pt idx="1309">
                  <c:v>43871</c:v>
                </c:pt>
                <c:pt idx="1310">
                  <c:v>43872</c:v>
                </c:pt>
                <c:pt idx="1311">
                  <c:v>43873</c:v>
                </c:pt>
                <c:pt idx="1312">
                  <c:v>43874</c:v>
                </c:pt>
                <c:pt idx="1313">
                  <c:v>43875</c:v>
                </c:pt>
                <c:pt idx="1314">
                  <c:v>43878</c:v>
                </c:pt>
                <c:pt idx="1315">
                  <c:v>43879</c:v>
                </c:pt>
                <c:pt idx="1316">
                  <c:v>43880</c:v>
                </c:pt>
                <c:pt idx="1317">
                  <c:v>43881</c:v>
                </c:pt>
                <c:pt idx="1318">
                  <c:v>43882</c:v>
                </c:pt>
                <c:pt idx="1319">
                  <c:v>43885</c:v>
                </c:pt>
                <c:pt idx="1320">
                  <c:v>43886</c:v>
                </c:pt>
                <c:pt idx="1321">
                  <c:v>43887</c:v>
                </c:pt>
                <c:pt idx="1322">
                  <c:v>43888</c:v>
                </c:pt>
                <c:pt idx="1323">
                  <c:v>43889</c:v>
                </c:pt>
                <c:pt idx="1324">
                  <c:v>43892</c:v>
                </c:pt>
                <c:pt idx="1325">
                  <c:v>43893</c:v>
                </c:pt>
                <c:pt idx="1326">
                  <c:v>43894</c:v>
                </c:pt>
                <c:pt idx="1327">
                  <c:v>43895</c:v>
                </c:pt>
                <c:pt idx="1328">
                  <c:v>43896</c:v>
                </c:pt>
                <c:pt idx="1329">
                  <c:v>43899</c:v>
                </c:pt>
                <c:pt idx="1330">
                  <c:v>43900</c:v>
                </c:pt>
                <c:pt idx="1331">
                  <c:v>43901</c:v>
                </c:pt>
                <c:pt idx="1332">
                  <c:v>43902</c:v>
                </c:pt>
                <c:pt idx="1333">
                  <c:v>43903</c:v>
                </c:pt>
                <c:pt idx="1334">
                  <c:v>43906</c:v>
                </c:pt>
                <c:pt idx="1335">
                  <c:v>43907</c:v>
                </c:pt>
                <c:pt idx="1336">
                  <c:v>43908</c:v>
                </c:pt>
                <c:pt idx="1337">
                  <c:v>43909</c:v>
                </c:pt>
                <c:pt idx="1338">
                  <c:v>43910</c:v>
                </c:pt>
                <c:pt idx="1339">
                  <c:v>43913</c:v>
                </c:pt>
                <c:pt idx="1340">
                  <c:v>43914</c:v>
                </c:pt>
                <c:pt idx="1341">
                  <c:v>43915</c:v>
                </c:pt>
                <c:pt idx="1342">
                  <c:v>43916</c:v>
                </c:pt>
                <c:pt idx="1343">
                  <c:v>43917</c:v>
                </c:pt>
                <c:pt idx="1344">
                  <c:v>43920</c:v>
                </c:pt>
                <c:pt idx="1345">
                  <c:v>43921</c:v>
                </c:pt>
                <c:pt idx="1346">
                  <c:v>43922</c:v>
                </c:pt>
                <c:pt idx="1347">
                  <c:v>43923</c:v>
                </c:pt>
                <c:pt idx="1348">
                  <c:v>43924</c:v>
                </c:pt>
                <c:pt idx="1349">
                  <c:v>43927</c:v>
                </c:pt>
                <c:pt idx="1350">
                  <c:v>43928</c:v>
                </c:pt>
                <c:pt idx="1351">
                  <c:v>43929</c:v>
                </c:pt>
                <c:pt idx="1352">
                  <c:v>43930</c:v>
                </c:pt>
                <c:pt idx="1353">
                  <c:v>43935</c:v>
                </c:pt>
                <c:pt idx="1354">
                  <c:v>43936</c:v>
                </c:pt>
                <c:pt idx="1355">
                  <c:v>43937</c:v>
                </c:pt>
                <c:pt idx="1356">
                  <c:v>43938</c:v>
                </c:pt>
                <c:pt idx="1357">
                  <c:v>43941</c:v>
                </c:pt>
                <c:pt idx="1358">
                  <c:v>43942</c:v>
                </c:pt>
                <c:pt idx="1359">
                  <c:v>43943</c:v>
                </c:pt>
                <c:pt idx="1360">
                  <c:v>43944</c:v>
                </c:pt>
                <c:pt idx="1361">
                  <c:v>43945</c:v>
                </c:pt>
                <c:pt idx="1362">
                  <c:v>43948</c:v>
                </c:pt>
                <c:pt idx="1363">
                  <c:v>43949</c:v>
                </c:pt>
                <c:pt idx="1364">
                  <c:v>43950</c:v>
                </c:pt>
                <c:pt idx="1365">
                  <c:v>43951</c:v>
                </c:pt>
                <c:pt idx="1366">
                  <c:v>43952</c:v>
                </c:pt>
                <c:pt idx="1367">
                  <c:v>43955</c:v>
                </c:pt>
                <c:pt idx="1368">
                  <c:v>43956</c:v>
                </c:pt>
                <c:pt idx="1369">
                  <c:v>43957</c:v>
                </c:pt>
                <c:pt idx="1370">
                  <c:v>43958</c:v>
                </c:pt>
                <c:pt idx="1371">
                  <c:v>43959</c:v>
                </c:pt>
                <c:pt idx="1372">
                  <c:v>43962</c:v>
                </c:pt>
                <c:pt idx="1373">
                  <c:v>43963</c:v>
                </c:pt>
                <c:pt idx="1374">
                  <c:v>43964</c:v>
                </c:pt>
                <c:pt idx="1375">
                  <c:v>43965</c:v>
                </c:pt>
                <c:pt idx="1376">
                  <c:v>43966</c:v>
                </c:pt>
                <c:pt idx="1377">
                  <c:v>43969</c:v>
                </c:pt>
                <c:pt idx="1378">
                  <c:v>43970</c:v>
                </c:pt>
                <c:pt idx="1379">
                  <c:v>43971</c:v>
                </c:pt>
                <c:pt idx="1380">
                  <c:v>43972</c:v>
                </c:pt>
                <c:pt idx="1381">
                  <c:v>43973</c:v>
                </c:pt>
                <c:pt idx="1382">
                  <c:v>43976</c:v>
                </c:pt>
                <c:pt idx="1383">
                  <c:v>43977</c:v>
                </c:pt>
                <c:pt idx="1384">
                  <c:v>43978</c:v>
                </c:pt>
                <c:pt idx="1385">
                  <c:v>43979</c:v>
                </c:pt>
                <c:pt idx="1386">
                  <c:v>43980</c:v>
                </c:pt>
                <c:pt idx="1387">
                  <c:v>43984</c:v>
                </c:pt>
                <c:pt idx="1388">
                  <c:v>43985</c:v>
                </c:pt>
                <c:pt idx="1389">
                  <c:v>43986</c:v>
                </c:pt>
                <c:pt idx="1390">
                  <c:v>43987</c:v>
                </c:pt>
                <c:pt idx="1391">
                  <c:v>43990</c:v>
                </c:pt>
                <c:pt idx="1392">
                  <c:v>43991</c:v>
                </c:pt>
                <c:pt idx="1393">
                  <c:v>43992</c:v>
                </c:pt>
                <c:pt idx="1394">
                  <c:v>43993</c:v>
                </c:pt>
                <c:pt idx="1395">
                  <c:v>43994</c:v>
                </c:pt>
                <c:pt idx="1396">
                  <c:v>43997</c:v>
                </c:pt>
                <c:pt idx="1397">
                  <c:v>43998</c:v>
                </c:pt>
                <c:pt idx="1398">
                  <c:v>43999</c:v>
                </c:pt>
                <c:pt idx="1399">
                  <c:v>44000</c:v>
                </c:pt>
                <c:pt idx="1400">
                  <c:v>44001</c:v>
                </c:pt>
                <c:pt idx="1401">
                  <c:v>44004</c:v>
                </c:pt>
                <c:pt idx="1402">
                  <c:v>44005</c:v>
                </c:pt>
                <c:pt idx="1403">
                  <c:v>44006</c:v>
                </c:pt>
                <c:pt idx="1404">
                  <c:v>44007</c:v>
                </c:pt>
                <c:pt idx="1405">
                  <c:v>44008</c:v>
                </c:pt>
                <c:pt idx="1406">
                  <c:v>44011</c:v>
                </c:pt>
                <c:pt idx="1407">
                  <c:v>44012</c:v>
                </c:pt>
                <c:pt idx="1408">
                  <c:v>44013</c:v>
                </c:pt>
                <c:pt idx="1409">
                  <c:v>44014</c:v>
                </c:pt>
                <c:pt idx="1410">
                  <c:v>44015</c:v>
                </c:pt>
                <c:pt idx="1411">
                  <c:v>44018</c:v>
                </c:pt>
                <c:pt idx="1412">
                  <c:v>44019</c:v>
                </c:pt>
                <c:pt idx="1413">
                  <c:v>44020</c:v>
                </c:pt>
                <c:pt idx="1414">
                  <c:v>44021</c:v>
                </c:pt>
                <c:pt idx="1415">
                  <c:v>44022</c:v>
                </c:pt>
                <c:pt idx="1416">
                  <c:v>44025</c:v>
                </c:pt>
                <c:pt idx="1417">
                  <c:v>44026</c:v>
                </c:pt>
                <c:pt idx="1418">
                  <c:v>44027</c:v>
                </c:pt>
                <c:pt idx="1419">
                  <c:v>44028</c:v>
                </c:pt>
                <c:pt idx="1420">
                  <c:v>44029</c:v>
                </c:pt>
                <c:pt idx="1421">
                  <c:v>44032</c:v>
                </c:pt>
                <c:pt idx="1422">
                  <c:v>44033</c:v>
                </c:pt>
                <c:pt idx="1423">
                  <c:v>44034</c:v>
                </c:pt>
                <c:pt idx="1424">
                  <c:v>44035</c:v>
                </c:pt>
                <c:pt idx="1425">
                  <c:v>44036</c:v>
                </c:pt>
                <c:pt idx="1426">
                  <c:v>44039</c:v>
                </c:pt>
                <c:pt idx="1427">
                  <c:v>44040</c:v>
                </c:pt>
                <c:pt idx="1428">
                  <c:v>44041</c:v>
                </c:pt>
                <c:pt idx="1429">
                  <c:v>44042</c:v>
                </c:pt>
                <c:pt idx="1430">
                  <c:v>44043</c:v>
                </c:pt>
                <c:pt idx="1431">
                  <c:v>44046</c:v>
                </c:pt>
                <c:pt idx="1432">
                  <c:v>44047</c:v>
                </c:pt>
                <c:pt idx="1433">
                  <c:v>44048</c:v>
                </c:pt>
                <c:pt idx="1434">
                  <c:v>44049</c:v>
                </c:pt>
                <c:pt idx="1435">
                  <c:v>44050</c:v>
                </c:pt>
                <c:pt idx="1436">
                  <c:v>44053</c:v>
                </c:pt>
                <c:pt idx="1437">
                  <c:v>44054</c:v>
                </c:pt>
                <c:pt idx="1438">
                  <c:v>44055</c:v>
                </c:pt>
                <c:pt idx="1439">
                  <c:v>44056</c:v>
                </c:pt>
                <c:pt idx="1440">
                  <c:v>44057</c:v>
                </c:pt>
                <c:pt idx="1441">
                  <c:v>44060</c:v>
                </c:pt>
                <c:pt idx="1442">
                  <c:v>44061</c:v>
                </c:pt>
                <c:pt idx="1443">
                  <c:v>44062</c:v>
                </c:pt>
                <c:pt idx="1444">
                  <c:v>44063</c:v>
                </c:pt>
                <c:pt idx="1445">
                  <c:v>44064</c:v>
                </c:pt>
                <c:pt idx="1446">
                  <c:v>44067</c:v>
                </c:pt>
                <c:pt idx="1447">
                  <c:v>44068</c:v>
                </c:pt>
                <c:pt idx="1448">
                  <c:v>44069</c:v>
                </c:pt>
                <c:pt idx="1449">
                  <c:v>44070</c:v>
                </c:pt>
                <c:pt idx="1450">
                  <c:v>44071</c:v>
                </c:pt>
                <c:pt idx="1451">
                  <c:v>44074</c:v>
                </c:pt>
                <c:pt idx="1452">
                  <c:v>44075</c:v>
                </c:pt>
                <c:pt idx="1453">
                  <c:v>44076</c:v>
                </c:pt>
                <c:pt idx="1454">
                  <c:v>44077</c:v>
                </c:pt>
                <c:pt idx="1455">
                  <c:v>44078</c:v>
                </c:pt>
                <c:pt idx="1456">
                  <c:v>44081</c:v>
                </c:pt>
                <c:pt idx="1457">
                  <c:v>44082</c:v>
                </c:pt>
                <c:pt idx="1458">
                  <c:v>44083</c:v>
                </c:pt>
                <c:pt idx="1459">
                  <c:v>44084</c:v>
                </c:pt>
                <c:pt idx="1460">
                  <c:v>44085</c:v>
                </c:pt>
                <c:pt idx="1461">
                  <c:v>44088</c:v>
                </c:pt>
                <c:pt idx="1462">
                  <c:v>44089</c:v>
                </c:pt>
                <c:pt idx="1463">
                  <c:v>44090</c:v>
                </c:pt>
                <c:pt idx="1464">
                  <c:v>44091</c:v>
                </c:pt>
                <c:pt idx="1465">
                  <c:v>44092</c:v>
                </c:pt>
                <c:pt idx="1466">
                  <c:v>44095</c:v>
                </c:pt>
                <c:pt idx="1467">
                  <c:v>44096</c:v>
                </c:pt>
                <c:pt idx="1468">
                  <c:v>44097</c:v>
                </c:pt>
                <c:pt idx="1469">
                  <c:v>44098</c:v>
                </c:pt>
                <c:pt idx="1470">
                  <c:v>44099</c:v>
                </c:pt>
                <c:pt idx="1471">
                  <c:v>44102</c:v>
                </c:pt>
                <c:pt idx="1472">
                  <c:v>44103</c:v>
                </c:pt>
                <c:pt idx="1473">
                  <c:v>44104</c:v>
                </c:pt>
                <c:pt idx="1474">
                  <c:v>44105</c:v>
                </c:pt>
                <c:pt idx="1475">
                  <c:v>44106</c:v>
                </c:pt>
                <c:pt idx="1476">
                  <c:v>44109</c:v>
                </c:pt>
                <c:pt idx="1477">
                  <c:v>44110</c:v>
                </c:pt>
                <c:pt idx="1478">
                  <c:v>44111</c:v>
                </c:pt>
                <c:pt idx="1479">
                  <c:v>44112</c:v>
                </c:pt>
                <c:pt idx="1480">
                  <c:v>44113</c:v>
                </c:pt>
                <c:pt idx="1481">
                  <c:v>44116</c:v>
                </c:pt>
                <c:pt idx="1482">
                  <c:v>44117</c:v>
                </c:pt>
                <c:pt idx="1483">
                  <c:v>44118</c:v>
                </c:pt>
                <c:pt idx="1484">
                  <c:v>44119</c:v>
                </c:pt>
                <c:pt idx="1485">
                  <c:v>44120</c:v>
                </c:pt>
                <c:pt idx="1486">
                  <c:v>44123</c:v>
                </c:pt>
                <c:pt idx="1487">
                  <c:v>44124</c:v>
                </c:pt>
                <c:pt idx="1488">
                  <c:v>44125</c:v>
                </c:pt>
                <c:pt idx="1489">
                  <c:v>44126</c:v>
                </c:pt>
                <c:pt idx="1490">
                  <c:v>44127</c:v>
                </c:pt>
                <c:pt idx="1491">
                  <c:v>44130</c:v>
                </c:pt>
                <c:pt idx="1492">
                  <c:v>44131</c:v>
                </c:pt>
                <c:pt idx="1493">
                  <c:v>44132</c:v>
                </c:pt>
                <c:pt idx="1494">
                  <c:v>44133</c:v>
                </c:pt>
                <c:pt idx="1495">
                  <c:v>44134</c:v>
                </c:pt>
                <c:pt idx="1496">
                  <c:v>44137</c:v>
                </c:pt>
                <c:pt idx="1497">
                  <c:v>44138</c:v>
                </c:pt>
                <c:pt idx="1498">
                  <c:v>44139</c:v>
                </c:pt>
                <c:pt idx="1499">
                  <c:v>44140</c:v>
                </c:pt>
                <c:pt idx="1500">
                  <c:v>44141</c:v>
                </c:pt>
                <c:pt idx="1501">
                  <c:v>44144</c:v>
                </c:pt>
                <c:pt idx="1502">
                  <c:v>44145</c:v>
                </c:pt>
                <c:pt idx="1503">
                  <c:v>44146</c:v>
                </c:pt>
                <c:pt idx="1504">
                  <c:v>44147</c:v>
                </c:pt>
                <c:pt idx="1505">
                  <c:v>44148</c:v>
                </c:pt>
                <c:pt idx="1506">
                  <c:v>44151</c:v>
                </c:pt>
                <c:pt idx="1507">
                  <c:v>44152</c:v>
                </c:pt>
                <c:pt idx="1508">
                  <c:v>44153</c:v>
                </c:pt>
                <c:pt idx="1509">
                  <c:v>44154</c:v>
                </c:pt>
                <c:pt idx="1510">
                  <c:v>44155</c:v>
                </c:pt>
                <c:pt idx="1511">
                  <c:v>44158</c:v>
                </c:pt>
                <c:pt idx="1512">
                  <c:v>44159</c:v>
                </c:pt>
                <c:pt idx="1513">
                  <c:v>44160</c:v>
                </c:pt>
                <c:pt idx="1514">
                  <c:v>44161</c:v>
                </c:pt>
                <c:pt idx="1515">
                  <c:v>44162</c:v>
                </c:pt>
                <c:pt idx="1516">
                  <c:v>44165</c:v>
                </c:pt>
                <c:pt idx="1517">
                  <c:v>44166</c:v>
                </c:pt>
                <c:pt idx="1518">
                  <c:v>44167</c:v>
                </c:pt>
                <c:pt idx="1519">
                  <c:v>44168</c:v>
                </c:pt>
                <c:pt idx="1520">
                  <c:v>44169</c:v>
                </c:pt>
                <c:pt idx="1521">
                  <c:v>44172</c:v>
                </c:pt>
                <c:pt idx="1522">
                  <c:v>44173</c:v>
                </c:pt>
                <c:pt idx="1523">
                  <c:v>44174</c:v>
                </c:pt>
                <c:pt idx="1524">
                  <c:v>44175</c:v>
                </c:pt>
                <c:pt idx="1525">
                  <c:v>44176</c:v>
                </c:pt>
                <c:pt idx="1526">
                  <c:v>44179</c:v>
                </c:pt>
                <c:pt idx="1527">
                  <c:v>44180</c:v>
                </c:pt>
                <c:pt idx="1528">
                  <c:v>44181</c:v>
                </c:pt>
                <c:pt idx="1529">
                  <c:v>44182</c:v>
                </c:pt>
                <c:pt idx="1530">
                  <c:v>44183</c:v>
                </c:pt>
                <c:pt idx="1531">
                  <c:v>44186</c:v>
                </c:pt>
                <c:pt idx="1532">
                  <c:v>44187</c:v>
                </c:pt>
                <c:pt idx="1533">
                  <c:v>44188</c:v>
                </c:pt>
                <c:pt idx="1534">
                  <c:v>44189</c:v>
                </c:pt>
                <c:pt idx="1535">
                  <c:v>44193</c:v>
                </c:pt>
                <c:pt idx="1536">
                  <c:v>44194</c:v>
                </c:pt>
                <c:pt idx="1537">
                  <c:v>44195</c:v>
                </c:pt>
                <c:pt idx="1538">
                  <c:v>44196</c:v>
                </c:pt>
              </c:numCache>
            </c:numRef>
          </c:cat>
          <c:val>
            <c:numRef>
              <c:f>'EURO STOXX 50'!$B$2:$B$1540</c:f>
              <c:numCache>
                <c:formatCode>#,##0.00</c:formatCode>
                <c:ptCount val="1539"/>
                <c:pt idx="0">
                  <c:v>3139.44</c:v>
                </c:pt>
                <c:pt idx="1">
                  <c:v>3023.14</c:v>
                </c:pt>
                <c:pt idx="2">
                  <c:v>3007.91</c:v>
                </c:pt>
                <c:pt idx="3">
                  <c:v>3026.79</c:v>
                </c:pt>
                <c:pt idx="4">
                  <c:v>3135.08</c:v>
                </c:pt>
                <c:pt idx="5">
                  <c:v>3042.9</c:v>
                </c:pt>
                <c:pt idx="6">
                  <c:v>3084.18</c:v>
                </c:pt>
                <c:pt idx="7">
                  <c:v>3133.86</c:v>
                </c:pt>
                <c:pt idx="8">
                  <c:v>3089.67</c:v>
                </c:pt>
                <c:pt idx="9">
                  <c:v>3157.36</c:v>
                </c:pt>
                <c:pt idx="10">
                  <c:v>3202.24</c:v>
                </c:pt>
                <c:pt idx="11">
                  <c:v>3220.9</c:v>
                </c:pt>
                <c:pt idx="12">
                  <c:v>3244.92</c:v>
                </c:pt>
                <c:pt idx="13">
                  <c:v>3269.73</c:v>
                </c:pt>
                <c:pt idx="14">
                  <c:v>3322.65</c:v>
                </c:pt>
                <c:pt idx="15">
                  <c:v>3382.55</c:v>
                </c:pt>
                <c:pt idx="16">
                  <c:v>3414.28</c:v>
                </c:pt>
                <c:pt idx="17">
                  <c:v>3372.58</c:v>
                </c:pt>
                <c:pt idx="18">
                  <c:v>3358.96</c:v>
                </c:pt>
                <c:pt idx="19">
                  <c:v>3371.83</c:v>
                </c:pt>
                <c:pt idx="20">
                  <c:v>3351.44</c:v>
                </c:pt>
                <c:pt idx="21">
                  <c:v>3370.11</c:v>
                </c:pt>
                <c:pt idx="22">
                  <c:v>3414.18</c:v>
                </c:pt>
                <c:pt idx="23">
                  <c:v>3415.53</c:v>
                </c:pt>
                <c:pt idx="24">
                  <c:v>3408.96</c:v>
                </c:pt>
                <c:pt idx="25">
                  <c:v>3398.16</c:v>
                </c:pt>
                <c:pt idx="26">
                  <c:v>3347.75</c:v>
                </c:pt>
                <c:pt idx="27">
                  <c:v>3383.13</c:v>
                </c:pt>
                <c:pt idx="28">
                  <c:v>3374.14</c:v>
                </c:pt>
                <c:pt idx="29">
                  <c:v>3417.61</c:v>
                </c:pt>
                <c:pt idx="30">
                  <c:v>3447.59</c:v>
                </c:pt>
                <c:pt idx="31">
                  <c:v>3433.3</c:v>
                </c:pt>
                <c:pt idx="32">
                  <c:v>3438.44</c:v>
                </c:pt>
                <c:pt idx="33">
                  <c:v>3465.8</c:v>
                </c:pt>
                <c:pt idx="34">
                  <c:v>3488.08</c:v>
                </c:pt>
                <c:pt idx="35">
                  <c:v>3490.53</c:v>
                </c:pt>
                <c:pt idx="36">
                  <c:v>3519.58</c:v>
                </c:pt>
                <c:pt idx="37">
                  <c:v>3547.1</c:v>
                </c:pt>
                <c:pt idx="38">
                  <c:v>3541.78</c:v>
                </c:pt>
                <c:pt idx="39">
                  <c:v>3574.94</c:v>
                </c:pt>
                <c:pt idx="40">
                  <c:v>3599</c:v>
                </c:pt>
                <c:pt idx="41">
                  <c:v>3591.09</c:v>
                </c:pt>
                <c:pt idx="42">
                  <c:v>3549.11</c:v>
                </c:pt>
                <c:pt idx="43">
                  <c:v>3583.44</c:v>
                </c:pt>
                <c:pt idx="44">
                  <c:v>3618.21</c:v>
                </c:pt>
                <c:pt idx="45">
                  <c:v>3617.62</c:v>
                </c:pt>
                <c:pt idx="46">
                  <c:v>3610.28</c:v>
                </c:pt>
                <c:pt idx="47">
                  <c:v>3567.25</c:v>
                </c:pt>
                <c:pt idx="48">
                  <c:v>3649.54</c:v>
                </c:pt>
                <c:pt idx="49">
                  <c:v>3641.32</c:v>
                </c:pt>
                <c:pt idx="50">
                  <c:v>3656.21</c:v>
                </c:pt>
                <c:pt idx="51">
                  <c:v>3706.75</c:v>
                </c:pt>
                <c:pt idx="52">
                  <c:v>3672.16</c:v>
                </c:pt>
                <c:pt idx="53">
                  <c:v>3668.52</c:v>
                </c:pt>
                <c:pt idx="54">
                  <c:v>3670.73</c:v>
                </c:pt>
                <c:pt idx="55">
                  <c:v>3726.07</c:v>
                </c:pt>
                <c:pt idx="56">
                  <c:v>3699.04</c:v>
                </c:pt>
                <c:pt idx="57">
                  <c:v>3731.35</c:v>
                </c:pt>
                <c:pt idx="58">
                  <c:v>3684.04</c:v>
                </c:pt>
                <c:pt idx="59">
                  <c:v>3669.79</c:v>
                </c:pt>
                <c:pt idx="60">
                  <c:v>3679.03</c:v>
                </c:pt>
                <c:pt idx="61">
                  <c:v>3727.8</c:v>
                </c:pt>
                <c:pt idx="62">
                  <c:v>3697.38</c:v>
                </c:pt>
                <c:pt idx="63">
                  <c:v>3714.89</c:v>
                </c:pt>
                <c:pt idx="64">
                  <c:v>3715.27</c:v>
                </c:pt>
                <c:pt idx="65">
                  <c:v>3768.72</c:v>
                </c:pt>
                <c:pt idx="66">
                  <c:v>3742.63</c:v>
                </c:pt>
                <c:pt idx="67">
                  <c:v>3781.79</c:v>
                </c:pt>
                <c:pt idx="68">
                  <c:v>3816.76</c:v>
                </c:pt>
                <c:pt idx="69">
                  <c:v>3828.78</c:v>
                </c:pt>
                <c:pt idx="70">
                  <c:v>3784.53</c:v>
                </c:pt>
                <c:pt idx="71">
                  <c:v>3803.55</c:v>
                </c:pt>
                <c:pt idx="72">
                  <c:v>3751.72</c:v>
                </c:pt>
                <c:pt idx="73">
                  <c:v>3674.05</c:v>
                </c:pt>
                <c:pt idx="74">
                  <c:v>3718.04</c:v>
                </c:pt>
                <c:pt idx="75">
                  <c:v>3719.38</c:v>
                </c:pt>
                <c:pt idx="76">
                  <c:v>3724.49</c:v>
                </c:pt>
                <c:pt idx="77">
                  <c:v>3697.88</c:v>
                </c:pt>
                <c:pt idx="78">
                  <c:v>3713.96</c:v>
                </c:pt>
                <c:pt idx="79">
                  <c:v>3771.45</c:v>
                </c:pt>
                <c:pt idx="80">
                  <c:v>3715.42</c:v>
                </c:pt>
                <c:pt idx="81">
                  <c:v>3617.11</c:v>
                </c:pt>
                <c:pt idx="82">
                  <c:v>3615.59</c:v>
                </c:pt>
                <c:pt idx="83">
                  <c:v>3615.59</c:v>
                </c:pt>
                <c:pt idx="84">
                  <c:v>3632.94</c:v>
                </c:pt>
                <c:pt idx="85">
                  <c:v>3546.56</c:v>
                </c:pt>
                <c:pt idx="86">
                  <c:v>3558.03</c:v>
                </c:pt>
                <c:pt idx="87">
                  <c:v>3556.21</c:v>
                </c:pt>
                <c:pt idx="88">
                  <c:v>3649.48</c:v>
                </c:pt>
                <c:pt idx="89">
                  <c:v>3624.41</c:v>
                </c:pt>
                <c:pt idx="90">
                  <c:v>3573.1</c:v>
                </c:pt>
                <c:pt idx="91">
                  <c:v>3553.42</c:v>
                </c:pt>
                <c:pt idx="92">
                  <c:v>3602.22</c:v>
                </c:pt>
                <c:pt idx="93">
                  <c:v>3573.07</c:v>
                </c:pt>
                <c:pt idx="94">
                  <c:v>3589.22</c:v>
                </c:pt>
                <c:pt idx="95">
                  <c:v>3670.52</c:v>
                </c:pt>
                <c:pt idx="96">
                  <c:v>3683.48</c:v>
                </c:pt>
                <c:pt idx="97">
                  <c:v>3688.72</c:v>
                </c:pt>
                <c:pt idx="98">
                  <c:v>3679.14</c:v>
                </c:pt>
                <c:pt idx="99">
                  <c:v>3655.41</c:v>
                </c:pt>
                <c:pt idx="100">
                  <c:v>3619.3</c:v>
                </c:pt>
                <c:pt idx="101">
                  <c:v>3682.87</c:v>
                </c:pt>
                <c:pt idx="102">
                  <c:v>3650.71</c:v>
                </c:pt>
                <c:pt idx="103">
                  <c:v>3570.78</c:v>
                </c:pt>
                <c:pt idx="104">
                  <c:v>3575.04</c:v>
                </c:pt>
                <c:pt idx="105">
                  <c:v>3561.89</c:v>
                </c:pt>
                <c:pt idx="106">
                  <c:v>3583.82</c:v>
                </c:pt>
                <c:pt idx="107">
                  <c:v>3556.38</c:v>
                </c:pt>
                <c:pt idx="108">
                  <c:v>3510.01</c:v>
                </c:pt>
                <c:pt idx="109">
                  <c:v>3468.31</c:v>
                </c:pt>
                <c:pt idx="110">
                  <c:v>3456.79</c:v>
                </c:pt>
                <c:pt idx="111">
                  <c:v>3526.48</c:v>
                </c:pt>
                <c:pt idx="112">
                  <c:v>3551.91</c:v>
                </c:pt>
                <c:pt idx="113">
                  <c:v>3502.77</c:v>
                </c:pt>
                <c:pt idx="114">
                  <c:v>3438.07</c:v>
                </c:pt>
                <c:pt idx="115">
                  <c:v>3454.09</c:v>
                </c:pt>
                <c:pt idx="116">
                  <c:v>3428.76</c:v>
                </c:pt>
                <c:pt idx="117">
                  <c:v>3450.45</c:v>
                </c:pt>
                <c:pt idx="118">
                  <c:v>3455.8</c:v>
                </c:pt>
                <c:pt idx="119">
                  <c:v>3596.07</c:v>
                </c:pt>
                <c:pt idx="120">
                  <c:v>3625.97</c:v>
                </c:pt>
                <c:pt idx="121">
                  <c:v>3610.95</c:v>
                </c:pt>
                <c:pt idx="122">
                  <c:v>3610.91</c:v>
                </c:pt>
                <c:pt idx="123">
                  <c:v>3621.37</c:v>
                </c:pt>
                <c:pt idx="124">
                  <c:v>3468.9</c:v>
                </c:pt>
                <c:pt idx="125">
                  <c:v>3424.3</c:v>
                </c:pt>
                <c:pt idx="126">
                  <c:v>3496.28</c:v>
                </c:pt>
                <c:pt idx="127">
                  <c:v>3463.25</c:v>
                </c:pt>
                <c:pt idx="128">
                  <c:v>3441.76</c:v>
                </c:pt>
                <c:pt idx="129">
                  <c:v>3365.2</c:v>
                </c:pt>
                <c:pt idx="130">
                  <c:v>3294.19</c:v>
                </c:pt>
                <c:pt idx="131">
                  <c:v>3327.5</c:v>
                </c:pt>
                <c:pt idx="132">
                  <c:v>3420.03</c:v>
                </c:pt>
                <c:pt idx="133">
                  <c:v>3528.81</c:v>
                </c:pt>
                <c:pt idx="134">
                  <c:v>3590.43</c:v>
                </c:pt>
                <c:pt idx="135">
                  <c:v>3607.19</c:v>
                </c:pt>
                <c:pt idx="136">
                  <c:v>3623.87</c:v>
                </c:pt>
                <c:pt idx="137">
                  <c:v>3676.41</c:v>
                </c:pt>
                <c:pt idx="138">
                  <c:v>3670.34</c:v>
                </c:pt>
                <c:pt idx="139">
                  <c:v>3686.58</c:v>
                </c:pt>
                <c:pt idx="140">
                  <c:v>3647.96</c:v>
                </c:pt>
                <c:pt idx="141">
                  <c:v>3635.58</c:v>
                </c:pt>
                <c:pt idx="142">
                  <c:v>3634.64</c:v>
                </c:pt>
                <c:pt idx="143">
                  <c:v>3600</c:v>
                </c:pt>
                <c:pt idx="144">
                  <c:v>3513.1</c:v>
                </c:pt>
                <c:pt idx="145">
                  <c:v>3554.11</c:v>
                </c:pt>
                <c:pt idx="146">
                  <c:v>3575.53</c:v>
                </c:pt>
                <c:pt idx="147">
                  <c:v>3583.79</c:v>
                </c:pt>
                <c:pt idx="148">
                  <c:v>3600.69</c:v>
                </c:pt>
                <c:pt idx="149">
                  <c:v>3635.4</c:v>
                </c:pt>
                <c:pt idx="150">
                  <c:v>3619.31</c:v>
                </c:pt>
                <c:pt idx="151">
                  <c:v>3676.75</c:v>
                </c:pt>
                <c:pt idx="152">
                  <c:v>3668.47</c:v>
                </c:pt>
                <c:pt idx="153">
                  <c:v>3637.8</c:v>
                </c:pt>
                <c:pt idx="154">
                  <c:v>3674.94</c:v>
                </c:pt>
                <c:pt idx="155">
                  <c:v>3605.28</c:v>
                </c:pt>
                <c:pt idx="156">
                  <c:v>3484.41</c:v>
                </c:pt>
                <c:pt idx="157">
                  <c:v>3516.15</c:v>
                </c:pt>
                <c:pt idx="158">
                  <c:v>3491.03</c:v>
                </c:pt>
                <c:pt idx="159">
                  <c:v>3497.9</c:v>
                </c:pt>
                <c:pt idx="160">
                  <c:v>3495.38</c:v>
                </c:pt>
                <c:pt idx="161">
                  <c:v>3429.84</c:v>
                </c:pt>
                <c:pt idx="162">
                  <c:v>3353.48</c:v>
                </c:pt>
                <c:pt idx="163">
                  <c:v>3247.26</c:v>
                </c:pt>
                <c:pt idx="164">
                  <c:v>3073.39</c:v>
                </c:pt>
                <c:pt idx="165">
                  <c:v>3218.01</c:v>
                </c:pt>
                <c:pt idx="166">
                  <c:v>3170.73</c:v>
                </c:pt>
                <c:pt idx="167">
                  <c:v>3280.78</c:v>
                </c:pt>
                <c:pt idx="168">
                  <c:v>3286.59</c:v>
                </c:pt>
                <c:pt idx="169">
                  <c:v>3269.63</c:v>
                </c:pt>
                <c:pt idx="170">
                  <c:v>3188.73</c:v>
                </c:pt>
                <c:pt idx="171">
                  <c:v>3198.86</c:v>
                </c:pt>
                <c:pt idx="172">
                  <c:v>3270.09</c:v>
                </c:pt>
                <c:pt idx="173">
                  <c:v>3180.25</c:v>
                </c:pt>
                <c:pt idx="174">
                  <c:v>3197.97</c:v>
                </c:pt>
                <c:pt idx="175">
                  <c:v>3233.84</c:v>
                </c:pt>
                <c:pt idx="176">
                  <c:v>3269.98</c:v>
                </c:pt>
                <c:pt idx="177">
                  <c:v>3221.14</c:v>
                </c:pt>
                <c:pt idx="178">
                  <c:v>3187.94</c:v>
                </c:pt>
                <c:pt idx="179">
                  <c:v>3175.62</c:v>
                </c:pt>
                <c:pt idx="180">
                  <c:v>3207.6</c:v>
                </c:pt>
                <c:pt idx="181">
                  <c:v>3251.79</c:v>
                </c:pt>
                <c:pt idx="182">
                  <c:v>3255.79</c:v>
                </c:pt>
                <c:pt idx="183">
                  <c:v>3157.3</c:v>
                </c:pt>
                <c:pt idx="184">
                  <c:v>3184.72</c:v>
                </c:pt>
                <c:pt idx="185">
                  <c:v>3076.05</c:v>
                </c:pt>
                <c:pt idx="186">
                  <c:v>3079.99</c:v>
                </c:pt>
                <c:pt idx="187">
                  <c:v>3019.34</c:v>
                </c:pt>
                <c:pt idx="188">
                  <c:v>3113.16</c:v>
                </c:pt>
                <c:pt idx="189">
                  <c:v>3039.44</c:v>
                </c:pt>
                <c:pt idx="190">
                  <c:v>3029.86</c:v>
                </c:pt>
                <c:pt idx="191">
                  <c:v>3100.67</c:v>
                </c:pt>
                <c:pt idx="192">
                  <c:v>3069.05</c:v>
                </c:pt>
                <c:pt idx="193">
                  <c:v>3088.18</c:v>
                </c:pt>
                <c:pt idx="194">
                  <c:v>3190.39</c:v>
                </c:pt>
                <c:pt idx="195">
                  <c:v>3220.09</c:v>
                </c:pt>
                <c:pt idx="196">
                  <c:v>3226.4</c:v>
                </c:pt>
                <c:pt idx="197">
                  <c:v>3224.96</c:v>
                </c:pt>
                <c:pt idx="198">
                  <c:v>3250.31</c:v>
                </c:pt>
                <c:pt idx="199">
                  <c:v>3247.33</c:v>
                </c:pt>
                <c:pt idx="200">
                  <c:v>3221.28</c:v>
                </c:pt>
                <c:pt idx="201">
                  <c:v>3191.57</c:v>
                </c:pt>
                <c:pt idx="202">
                  <c:v>3238.81</c:v>
                </c:pt>
                <c:pt idx="203">
                  <c:v>3264.93</c:v>
                </c:pt>
                <c:pt idx="204">
                  <c:v>3272.04</c:v>
                </c:pt>
                <c:pt idx="205">
                  <c:v>3255.72</c:v>
                </c:pt>
                <c:pt idx="206">
                  <c:v>3272.23</c:v>
                </c:pt>
                <c:pt idx="207">
                  <c:v>3353.11</c:v>
                </c:pt>
                <c:pt idx="208">
                  <c:v>3425.81</c:v>
                </c:pt>
                <c:pt idx="209">
                  <c:v>3414.6</c:v>
                </c:pt>
                <c:pt idx="210">
                  <c:v>3381.01</c:v>
                </c:pt>
                <c:pt idx="211">
                  <c:v>3421.09</c:v>
                </c:pt>
                <c:pt idx="212">
                  <c:v>3413.39</c:v>
                </c:pt>
                <c:pt idx="213">
                  <c:v>3418.23</c:v>
                </c:pt>
                <c:pt idx="214">
                  <c:v>3434.5</c:v>
                </c:pt>
                <c:pt idx="215">
                  <c:v>3442.68</c:v>
                </c:pt>
                <c:pt idx="216">
                  <c:v>3439.16</c:v>
                </c:pt>
                <c:pt idx="217">
                  <c:v>3447.49</c:v>
                </c:pt>
                <c:pt idx="218">
                  <c:v>3468.21</c:v>
                </c:pt>
                <c:pt idx="219">
                  <c:v>3418.36</c:v>
                </c:pt>
                <c:pt idx="220">
                  <c:v>3425.4</c:v>
                </c:pt>
                <c:pt idx="221">
                  <c:v>3448.42</c:v>
                </c:pt>
                <c:pt idx="222">
                  <c:v>3387.7</c:v>
                </c:pt>
                <c:pt idx="223">
                  <c:v>3360.65</c:v>
                </c:pt>
                <c:pt idx="224">
                  <c:v>3362.23</c:v>
                </c:pt>
                <c:pt idx="225">
                  <c:v>3451.94</c:v>
                </c:pt>
                <c:pt idx="226">
                  <c:v>3431.92</c:v>
                </c:pt>
                <c:pt idx="227">
                  <c:v>3448.93</c:v>
                </c:pt>
                <c:pt idx="228">
                  <c:v>3452.45</c:v>
                </c:pt>
                <c:pt idx="229">
                  <c:v>3445.26</c:v>
                </c:pt>
                <c:pt idx="230">
                  <c:v>3409.6</c:v>
                </c:pt>
                <c:pt idx="231">
                  <c:v>3462.06</c:v>
                </c:pt>
                <c:pt idx="232">
                  <c:v>3498.62</c:v>
                </c:pt>
                <c:pt idx="233">
                  <c:v>3488.99</c:v>
                </c:pt>
                <c:pt idx="234">
                  <c:v>3506.45</c:v>
                </c:pt>
                <c:pt idx="235">
                  <c:v>3479.64</c:v>
                </c:pt>
                <c:pt idx="236">
                  <c:v>3468.66</c:v>
                </c:pt>
                <c:pt idx="237">
                  <c:v>3343.34</c:v>
                </c:pt>
                <c:pt idx="238">
                  <c:v>3330.75</c:v>
                </c:pt>
                <c:pt idx="239">
                  <c:v>3360.21</c:v>
                </c:pt>
                <c:pt idx="240">
                  <c:v>3297.46</c:v>
                </c:pt>
                <c:pt idx="241">
                  <c:v>3277.21</c:v>
                </c:pt>
                <c:pt idx="242">
                  <c:v>3269.97</c:v>
                </c:pt>
                <c:pt idx="243">
                  <c:v>3203.21</c:v>
                </c:pt>
                <c:pt idx="244">
                  <c:v>3139.24</c:v>
                </c:pt>
                <c:pt idx="245">
                  <c:v>3241.51</c:v>
                </c:pt>
                <c:pt idx="246">
                  <c:v>3246.78</c:v>
                </c:pt>
                <c:pt idx="247">
                  <c:v>3306.47</c:v>
                </c:pt>
                <c:pt idx="248">
                  <c:v>3260.72</c:v>
                </c:pt>
                <c:pt idx="249">
                  <c:v>3213.01</c:v>
                </c:pt>
                <c:pt idx="250">
                  <c:v>3214.32</c:v>
                </c:pt>
                <c:pt idx="251">
                  <c:v>3286.68</c:v>
                </c:pt>
                <c:pt idx="252">
                  <c:v>3284.47</c:v>
                </c:pt>
                <c:pt idx="253">
                  <c:v>3256.49</c:v>
                </c:pt>
                <c:pt idx="254">
                  <c:v>3314.28</c:v>
                </c:pt>
                <c:pt idx="255">
                  <c:v>3287.98</c:v>
                </c:pt>
                <c:pt idx="256">
                  <c:v>3267.52</c:v>
                </c:pt>
                <c:pt idx="257">
                  <c:v>3164.76</c:v>
                </c:pt>
                <c:pt idx="258">
                  <c:v>3178.01</c:v>
                </c:pt>
                <c:pt idx="259">
                  <c:v>3139.32</c:v>
                </c:pt>
                <c:pt idx="260">
                  <c:v>3084.68</c:v>
                </c:pt>
                <c:pt idx="261">
                  <c:v>3033.47</c:v>
                </c:pt>
                <c:pt idx="262">
                  <c:v>3027.49</c:v>
                </c:pt>
                <c:pt idx="263">
                  <c:v>3064.66</c:v>
                </c:pt>
                <c:pt idx="264">
                  <c:v>3073.02</c:v>
                </c:pt>
                <c:pt idx="265">
                  <c:v>3024</c:v>
                </c:pt>
                <c:pt idx="266">
                  <c:v>2952.48</c:v>
                </c:pt>
                <c:pt idx="267">
                  <c:v>2935.39</c:v>
                </c:pt>
                <c:pt idx="268">
                  <c:v>2980.49</c:v>
                </c:pt>
                <c:pt idx="269">
                  <c:v>2882.59</c:v>
                </c:pt>
                <c:pt idx="270">
                  <c:v>2943.92</c:v>
                </c:pt>
                <c:pt idx="271">
                  <c:v>3023.21</c:v>
                </c:pt>
                <c:pt idx="272">
                  <c:v>3001.78</c:v>
                </c:pt>
                <c:pt idx="273">
                  <c:v>3032.84</c:v>
                </c:pt>
                <c:pt idx="274">
                  <c:v>3043.47</c:v>
                </c:pt>
                <c:pt idx="275">
                  <c:v>2979.42</c:v>
                </c:pt>
                <c:pt idx="276">
                  <c:v>3045.09</c:v>
                </c:pt>
                <c:pt idx="277">
                  <c:v>3021.01</c:v>
                </c:pt>
                <c:pt idx="278">
                  <c:v>2951.85</c:v>
                </c:pt>
                <c:pt idx="279">
                  <c:v>2896.63</c:v>
                </c:pt>
                <c:pt idx="280">
                  <c:v>2905.3</c:v>
                </c:pt>
                <c:pt idx="281">
                  <c:v>2879.39</c:v>
                </c:pt>
                <c:pt idx="282">
                  <c:v>2785.17</c:v>
                </c:pt>
                <c:pt idx="283">
                  <c:v>2736.5</c:v>
                </c:pt>
                <c:pt idx="284">
                  <c:v>2789.05</c:v>
                </c:pt>
                <c:pt idx="285">
                  <c:v>2680.35</c:v>
                </c:pt>
                <c:pt idx="286">
                  <c:v>2756.16</c:v>
                </c:pt>
                <c:pt idx="287">
                  <c:v>2833.87</c:v>
                </c:pt>
                <c:pt idx="288">
                  <c:v>2821.26</c:v>
                </c:pt>
                <c:pt idx="289">
                  <c:v>2897.72</c:v>
                </c:pt>
                <c:pt idx="290">
                  <c:v>2895.15</c:v>
                </c:pt>
                <c:pt idx="291">
                  <c:v>2871.05</c:v>
                </c:pt>
                <c:pt idx="292">
                  <c:v>2933.91</c:v>
                </c:pt>
                <c:pt idx="293">
                  <c:v>2887.38</c:v>
                </c:pt>
                <c:pt idx="294">
                  <c:v>2820.24</c:v>
                </c:pt>
                <c:pt idx="295">
                  <c:v>2877.42</c:v>
                </c:pt>
                <c:pt idx="296">
                  <c:v>2929.16</c:v>
                </c:pt>
                <c:pt idx="297">
                  <c:v>2945.75</c:v>
                </c:pt>
                <c:pt idx="298">
                  <c:v>2996.39</c:v>
                </c:pt>
                <c:pt idx="299">
                  <c:v>3022.14</c:v>
                </c:pt>
                <c:pt idx="300">
                  <c:v>3012.87</c:v>
                </c:pt>
                <c:pt idx="301">
                  <c:v>3037.35</c:v>
                </c:pt>
                <c:pt idx="302">
                  <c:v>3021.09</c:v>
                </c:pt>
                <c:pt idx="303">
                  <c:v>3002.01</c:v>
                </c:pt>
                <c:pt idx="304">
                  <c:v>3016.18</c:v>
                </c:pt>
                <c:pt idx="305">
                  <c:v>2970.78</c:v>
                </c:pt>
                <c:pt idx="306">
                  <c:v>3073.8</c:v>
                </c:pt>
                <c:pt idx="307">
                  <c:v>3091.98</c:v>
                </c:pt>
                <c:pt idx="308">
                  <c:v>3067.21</c:v>
                </c:pt>
                <c:pt idx="309">
                  <c:v>3062.05</c:v>
                </c:pt>
                <c:pt idx="310">
                  <c:v>3043.1</c:v>
                </c:pt>
                <c:pt idx="311">
                  <c:v>3059.77</c:v>
                </c:pt>
                <c:pt idx="312">
                  <c:v>3048.77</c:v>
                </c:pt>
                <c:pt idx="313">
                  <c:v>3051.23</c:v>
                </c:pt>
                <c:pt idx="314">
                  <c:v>3042.42</c:v>
                </c:pt>
                <c:pt idx="315">
                  <c:v>2986.73</c:v>
                </c:pt>
                <c:pt idx="316">
                  <c:v>3004.87</c:v>
                </c:pt>
                <c:pt idx="317">
                  <c:v>3044.1</c:v>
                </c:pt>
                <c:pt idx="318">
                  <c:v>3004.93</c:v>
                </c:pt>
                <c:pt idx="319">
                  <c:v>2953.28</c:v>
                </c:pt>
                <c:pt idx="320">
                  <c:v>2962.28</c:v>
                </c:pt>
                <c:pt idx="321">
                  <c:v>2890.35</c:v>
                </c:pt>
                <c:pt idx="322">
                  <c:v>2909.36</c:v>
                </c:pt>
                <c:pt idx="323">
                  <c:v>2871.57</c:v>
                </c:pt>
                <c:pt idx="324">
                  <c:v>2911.98</c:v>
                </c:pt>
                <c:pt idx="325">
                  <c:v>2924.23</c:v>
                </c:pt>
                <c:pt idx="326">
                  <c:v>2942.09</c:v>
                </c:pt>
                <c:pt idx="327">
                  <c:v>3039.19</c:v>
                </c:pt>
                <c:pt idx="328">
                  <c:v>3060.86</c:v>
                </c:pt>
                <c:pt idx="329">
                  <c:v>3054.34</c:v>
                </c:pt>
                <c:pt idx="330">
                  <c:v>3064.03</c:v>
                </c:pt>
                <c:pt idx="331">
                  <c:v>3112.99</c:v>
                </c:pt>
                <c:pt idx="332">
                  <c:v>3142.52</c:v>
                </c:pt>
                <c:pt idx="333">
                  <c:v>3151.69</c:v>
                </c:pt>
                <c:pt idx="334">
                  <c:v>3141.12</c:v>
                </c:pt>
                <c:pt idx="335">
                  <c:v>3117.62</c:v>
                </c:pt>
                <c:pt idx="336">
                  <c:v>3121.29</c:v>
                </c:pt>
                <c:pt idx="337">
                  <c:v>3130.43</c:v>
                </c:pt>
                <c:pt idx="338">
                  <c:v>3125.43</c:v>
                </c:pt>
                <c:pt idx="339">
                  <c:v>3028.21</c:v>
                </c:pt>
                <c:pt idx="340">
                  <c:v>3032.6</c:v>
                </c:pt>
                <c:pt idx="341">
                  <c:v>2974.2</c:v>
                </c:pt>
                <c:pt idx="342">
                  <c:v>2938.75</c:v>
                </c:pt>
                <c:pt idx="343">
                  <c:v>2940.35</c:v>
                </c:pt>
                <c:pt idx="344">
                  <c:v>2936.84</c:v>
                </c:pt>
                <c:pt idx="345">
                  <c:v>2955.83</c:v>
                </c:pt>
                <c:pt idx="346">
                  <c:v>2978.97</c:v>
                </c:pt>
                <c:pt idx="347">
                  <c:v>2956.71</c:v>
                </c:pt>
                <c:pt idx="348">
                  <c:v>2935.46</c:v>
                </c:pt>
                <c:pt idx="349">
                  <c:v>2956.63</c:v>
                </c:pt>
                <c:pt idx="350">
                  <c:v>2951.39</c:v>
                </c:pt>
                <c:pt idx="351">
                  <c:v>2938.09</c:v>
                </c:pt>
                <c:pt idx="352">
                  <c:v>2956.43</c:v>
                </c:pt>
                <c:pt idx="353">
                  <c:v>2919.22</c:v>
                </c:pt>
                <c:pt idx="354">
                  <c:v>2962.16</c:v>
                </c:pt>
                <c:pt idx="355">
                  <c:v>2932.93</c:v>
                </c:pt>
                <c:pt idx="356">
                  <c:v>3010.12</c:v>
                </c:pt>
                <c:pt idx="357">
                  <c:v>3061.6</c:v>
                </c:pt>
                <c:pt idx="358">
                  <c:v>3071.21</c:v>
                </c:pt>
                <c:pt idx="359">
                  <c:v>3078.48</c:v>
                </c:pt>
                <c:pt idx="360">
                  <c:v>3090.01</c:v>
                </c:pt>
                <c:pt idx="361">
                  <c:v>3063.48</c:v>
                </c:pt>
                <c:pt idx="362">
                  <c:v>3038.77</c:v>
                </c:pt>
                <c:pt idx="363">
                  <c:v>3033.86</c:v>
                </c:pt>
                <c:pt idx="364">
                  <c:v>2997.55</c:v>
                </c:pt>
                <c:pt idx="365">
                  <c:v>3001.9</c:v>
                </c:pt>
                <c:pt idx="366">
                  <c:v>3040.69</c:v>
                </c:pt>
                <c:pt idx="367">
                  <c:v>3019.76</c:v>
                </c:pt>
                <c:pt idx="368">
                  <c:v>2989.03</c:v>
                </c:pt>
                <c:pt idx="369">
                  <c:v>2911.11</c:v>
                </c:pt>
                <c:pt idx="370">
                  <c:v>2853.52</c:v>
                </c:pt>
                <c:pt idx="371">
                  <c:v>2797.18</c:v>
                </c:pt>
                <c:pt idx="372">
                  <c:v>2830.3</c:v>
                </c:pt>
                <c:pt idx="373">
                  <c:v>2819.3</c:v>
                </c:pt>
                <c:pt idx="374">
                  <c:v>2849.17</c:v>
                </c:pt>
                <c:pt idx="375">
                  <c:v>2942.88</c:v>
                </c:pt>
                <c:pt idx="376">
                  <c:v>2967.34</c:v>
                </c:pt>
                <c:pt idx="377">
                  <c:v>2978.31</c:v>
                </c:pt>
                <c:pt idx="378">
                  <c:v>3037.86</c:v>
                </c:pt>
                <c:pt idx="379">
                  <c:v>2776.09</c:v>
                </c:pt>
                <c:pt idx="380">
                  <c:v>2697.44</c:v>
                </c:pt>
                <c:pt idx="381">
                  <c:v>2758.67</c:v>
                </c:pt>
                <c:pt idx="382">
                  <c:v>2832.18</c:v>
                </c:pt>
                <c:pt idx="383">
                  <c:v>2864.74</c:v>
                </c:pt>
                <c:pt idx="384">
                  <c:v>2883.06</c:v>
                </c:pt>
                <c:pt idx="385">
                  <c:v>2862.21</c:v>
                </c:pt>
                <c:pt idx="386">
                  <c:v>2812.88</c:v>
                </c:pt>
                <c:pt idx="387">
                  <c:v>2761.37</c:v>
                </c:pt>
                <c:pt idx="388">
                  <c:v>2780.1</c:v>
                </c:pt>
                <c:pt idx="389">
                  <c:v>2838.01</c:v>
                </c:pt>
                <c:pt idx="390">
                  <c:v>2885.32</c:v>
                </c:pt>
                <c:pt idx="391">
                  <c:v>2933.44</c:v>
                </c:pt>
                <c:pt idx="392">
                  <c:v>2926.14</c:v>
                </c:pt>
                <c:pt idx="393">
                  <c:v>2963.07</c:v>
                </c:pt>
                <c:pt idx="394">
                  <c:v>2958.65</c:v>
                </c:pt>
                <c:pt idx="395">
                  <c:v>2949.17</c:v>
                </c:pt>
                <c:pt idx="396">
                  <c:v>2931.1</c:v>
                </c:pt>
                <c:pt idx="397">
                  <c:v>2966.95</c:v>
                </c:pt>
                <c:pt idx="398">
                  <c:v>2968.49</c:v>
                </c:pt>
                <c:pt idx="399">
                  <c:v>2972.23</c:v>
                </c:pt>
                <c:pt idx="400">
                  <c:v>2973.22</c:v>
                </c:pt>
                <c:pt idx="401">
                  <c:v>2978.9</c:v>
                </c:pt>
                <c:pt idx="402">
                  <c:v>2999.48</c:v>
                </c:pt>
                <c:pt idx="403">
                  <c:v>2966.1</c:v>
                </c:pt>
                <c:pt idx="404">
                  <c:v>2990.76</c:v>
                </c:pt>
                <c:pt idx="405">
                  <c:v>2967.31</c:v>
                </c:pt>
                <c:pt idx="406">
                  <c:v>2906.98</c:v>
                </c:pt>
                <c:pt idx="407">
                  <c:v>2911.06</c:v>
                </c:pt>
                <c:pt idx="408">
                  <c:v>2932.34</c:v>
                </c:pt>
                <c:pt idx="409">
                  <c:v>2973.71</c:v>
                </c:pt>
                <c:pt idx="410">
                  <c:v>2982.92</c:v>
                </c:pt>
                <c:pt idx="411">
                  <c:v>3029.18</c:v>
                </c:pt>
                <c:pt idx="412">
                  <c:v>3018.46</c:v>
                </c:pt>
                <c:pt idx="413">
                  <c:v>3049.03</c:v>
                </c:pt>
                <c:pt idx="414">
                  <c:v>3044.94</c:v>
                </c:pt>
                <c:pt idx="415">
                  <c:v>3046.65</c:v>
                </c:pt>
                <c:pt idx="416">
                  <c:v>3016.19</c:v>
                </c:pt>
                <c:pt idx="417">
                  <c:v>2980.54</c:v>
                </c:pt>
                <c:pt idx="418">
                  <c:v>2995.3</c:v>
                </c:pt>
                <c:pt idx="419">
                  <c:v>2968.2</c:v>
                </c:pt>
                <c:pt idx="420">
                  <c:v>2960.37</c:v>
                </c:pt>
                <c:pt idx="421">
                  <c:v>2993.73</c:v>
                </c:pt>
                <c:pt idx="422">
                  <c:v>3008.59</c:v>
                </c:pt>
                <c:pt idx="423">
                  <c:v>2987.69</c:v>
                </c:pt>
                <c:pt idx="424">
                  <c:v>3010.36</c:v>
                </c:pt>
                <c:pt idx="425">
                  <c:v>2998.5</c:v>
                </c:pt>
                <c:pt idx="426">
                  <c:v>3030.75</c:v>
                </c:pt>
                <c:pt idx="427">
                  <c:v>3023.13</c:v>
                </c:pt>
                <c:pt idx="428">
                  <c:v>3017.49</c:v>
                </c:pt>
                <c:pt idx="429">
                  <c:v>3079.74</c:v>
                </c:pt>
                <c:pt idx="430">
                  <c:v>3077.66</c:v>
                </c:pt>
                <c:pt idx="431">
                  <c:v>3070.16</c:v>
                </c:pt>
                <c:pt idx="432">
                  <c:v>3091.66</c:v>
                </c:pt>
                <c:pt idx="433">
                  <c:v>3083.54</c:v>
                </c:pt>
                <c:pt idx="434">
                  <c:v>3053.2</c:v>
                </c:pt>
                <c:pt idx="435">
                  <c:v>3012.88</c:v>
                </c:pt>
                <c:pt idx="436">
                  <c:v>2974.8</c:v>
                </c:pt>
                <c:pt idx="437">
                  <c:v>2964.9</c:v>
                </c:pt>
                <c:pt idx="438">
                  <c:v>2973.77</c:v>
                </c:pt>
                <c:pt idx="439">
                  <c:v>2935.25</c:v>
                </c:pt>
                <c:pt idx="440">
                  <c:v>2968.31</c:v>
                </c:pt>
                <c:pt idx="441">
                  <c:v>2964.86</c:v>
                </c:pt>
                <c:pt idx="442">
                  <c:v>2982.18</c:v>
                </c:pt>
                <c:pt idx="443">
                  <c:v>3051.69</c:v>
                </c:pt>
                <c:pt idx="444">
                  <c:v>3032.31</c:v>
                </c:pt>
                <c:pt idx="445">
                  <c:v>2975.88</c:v>
                </c:pt>
                <c:pt idx="446">
                  <c:v>2970.84</c:v>
                </c:pt>
                <c:pt idx="447">
                  <c:v>2991.11</c:v>
                </c:pt>
                <c:pt idx="448">
                  <c:v>2991.58</c:v>
                </c:pt>
                <c:pt idx="449">
                  <c:v>3002.24</c:v>
                </c:pt>
                <c:pt idx="450">
                  <c:v>2998.5</c:v>
                </c:pt>
                <c:pt idx="451">
                  <c:v>3029.5</c:v>
                </c:pt>
                <c:pt idx="452">
                  <c:v>3026.28</c:v>
                </c:pt>
                <c:pt idx="453">
                  <c:v>3021.58</c:v>
                </c:pt>
                <c:pt idx="454">
                  <c:v>3000.57</c:v>
                </c:pt>
                <c:pt idx="455">
                  <c:v>3035.76</c:v>
                </c:pt>
                <c:pt idx="456">
                  <c:v>3020.69</c:v>
                </c:pt>
                <c:pt idx="457">
                  <c:v>3008.03</c:v>
                </c:pt>
                <c:pt idx="458">
                  <c:v>2975.04</c:v>
                </c:pt>
                <c:pt idx="459">
                  <c:v>3025.19</c:v>
                </c:pt>
                <c:pt idx="460">
                  <c:v>3008.72</c:v>
                </c:pt>
                <c:pt idx="461">
                  <c:v>3046.99</c:v>
                </c:pt>
                <c:pt idx="462">
                  <c:v>3055.94</c:v>
                </c:pt>
                <c:pt idx="463">
                  <c:v>3076.63</c:v>
                </c:pt>
                <c:pt idx="464">
                  <c:v>3077.65</c:v>
                </c:pt>
                <c:pt idx="465">
                  <c:v>3093.86</c:v>
                </c:pt>
                <c:pt idx="466">
                  <c:v>3087.41</c:v>
                </c:pt>
                <c:pt idx="467">
                  <c:v>3080.98</c:v>
                </c:pt>
                <c:pt idx="468">
                  <c:v>3085.17</c:v>
                </c:pt>
                <c:pt idx="469">
                  <c:v>3079.24</c:v>
                </c:pt>
                <c:pt idx="470">
                  <c:v>3055.25</c:v>
                </c:pt>
                <c:pt idx="471">
                  <c:v>3023.15</c:v>
                </c:pt>
                <c:pt idx="472">
                  <c:v>2980.17</c:v>
                </c:pt>
                <c:pt idx="473">
                  <c:v>2973.49</c:v>
                </c:pt>
                <c:pt idx="474">
                  <c:v>2954.53</c:v>
                </c:pt>
                <c:pt idx="475">
                  <c:v>3009.28</c:v>
                </c:pt>
                <c:pt idx="476">
                  <c:v>3023.43</c:v>
                </c:pt>
                <c:pt idx="477">
                  <c:v>3056.29</c:v>
                </c:pt>
                <c:pt idx="478">
                  <c:v>3046.59</c:v>
                </c:pt>
                <c:pt idx="479">
                  <c:v>3030.02</c:v>
                </c:pt>
                <c:pt idx="480">
                  <c:v>3039.8</c:v>
                </c:pt>
                <c:pt idx="481">
                  <c:v>3049.72</c:v>
                </c:pt>
                <c:pt idx="482">
                  <c:v>3026.36</c:v>
                </c:pt>
                <c:pt idx="483">
                  <c:v>3041.79</c:v>
                </c:pt>
                <c:pt idx="484">
                  <c:v>3020.83</c:v>
                </c:pt>
                <c:pt idx="485">
                  <c:v>3032.97</c:v>
                </c:pt>
                <c:pt idx="486">
                  <c:v>3044.33</c:v>
                </c:pt>
                <c:pt idx="487">
                  <c:v>3032.14</c:v>
                </c:pt>
                <c:pt idx="488">
                  <c:v>3040.6</c:v>
                </c:pt>
                <c:pt idx="489">
                  <c:v>3048.38</c:v>
                </c:pt>
                <c:pt idx="490">
                  <c:v>3016.8</c:v>
                </c:pt>
                <c:pt idx="491">
                  <c:v>3038.42</c:v>
                </c:pt>
                <c:pt idx="492">
                  <c:v>3051.61</c:v>
                </c:pt>
                <c:pt idx="493">
                  <c:v>3030.98</c:v>
                </c:pt>
                <c:pt idx="494">
                  <c:v>3015.13</c:v>
                </c:pt>
                <c:pt idx="495">
                  <c:v>3052.75</c:v>
                </c:pt>
                <c:pt idx="496">
                  <c:v>3100.76</c:v>
                </c:pt>
                <c:pt idx="497">
                  <c:v>3142.24</c:v>
                </c:pt>
                <c:pt idx="498">
                  <c:v>3185.79</c:v>
                </c:pt>
                <c:pt idx="499">
                  <c:v>3197.54</c:v>
                </c:pt>
                <c:pt idx="500">
                  <c:v>3199.11</c:v>
                </c:pt>
                <c:pt idx="501">
                  <c:v>3236.71</c:v>
                </c:pt>
                <c:pt idx="502">
                  <c:v>3211.71</c:v>
                </c:pt>
                <c:pt idx="503">
                  <c:v>3249.74</c:v>
                </c:pt>
                <c:pt idx="504">
                  <c:v>3259.24</c:v>
                </c:pt>
                <c:pt idx="505">
                  <c:v>3257.85</c:v>
                </c:pt>
                <c:pt idx="506">
                  <c:v>3279.41</c:v>
                </c:pt>
                <c:pt idx="507">
                  <c:v>3270.75</c:v>
                </c:pt>
                <c:pt idx="508">
                  <c:v>3269.51</c:v>
                </c:pt>
                <c:pt idx="509">
                  <c:v>3273.97</c:v>
                </c:pt>
                <c:pt idx="510">
                  <c:v>3278.53</c:v>
                </c:pt>
                <c:pt idx="511">
                  <c:v>3278.72</c:v>
                </c:pt>
                <c:pt idx="512">
                  <c:v>3271.76</c:v>
                </c:pt>
                <c:pt idx="513">
                  <c:v>3290.52</c:v>
                </c:pt>
                <c:pt idx="514">
                  <c:v>3308.67</c:v>
                </c:pt>
                <c:pt idx="515">
                  <c:v>3315.02</c:v>
                </c:pt>
                <c:pt idx="516">
                  <c:v>3317.52</c:v>
                </c:pt>
                <c:pt idx="517">
                  <c:v>3316.47</c:v>
                </c:pt>
                <c:pt idx="518">
                  <c:v>3321.17</c:v>
                </c:pt>
                <c:pt idx="519">
                  <c:v>3308.97</c:v>
                </c:pt>
                <c:pt idx="520">
                  <c:v>3306.21</c:v>
                </c:pt>
                <c:pt idx="521">
                  <c:v>3307.94</c:v>
                </c:pt>
                <c:pt idx="522">
                  <c:v>3286.7</c:v>
                </c:pt>
                <c:pt idx="523">
                  <c:v>3324.34</c:v>
                </c:pt>
                <c:pt idx="524">
                  <c:v>3294.53</c:v>
                </c:pt>
                <c:pt idx="525">
                  <c:v>3285.04</c:v>
                </c:pt>
                <c:pt idx="526">
                  <c:v>3294</c:v>
                </c:pt>
                <c:pt idx="527">
                  <c:v>3290.33</c:v>
                </c:pt>
                <c:pt idx="528">
                  <c:v>3299.44</c:v>
                </c:pt>
                <c:pt idx="529">
                  <c:v>3273.04</c:v>
                </c:pt>
                <c:pt idx="530">
                  <c:v>3281.53</c:v>
                </c:pt>
                <c:pt idx="531">
                  <c:v>3326.15</c:v>
                </c:pt>
                <c:pt idx="532">
                  <c:v>3319.13</c:v>
                </c:pt>
                <c:pt idx="533">
                  <c:v>3303.33</c:v>
                </c:pt>
                <c:pt idx="534">
                  <c:v>3262.72</c:v>
                </c:pt>
                <c:pt idx="535">
                  <c:v>3230.68</c:v>
                </c:pt>
                <c:pt idx="536">
                  <c:v>3258.92</c:v>
                </c:pt>
                <c:pt idx="537">
                  <c:v>3253.61</c:v>
                </c:pt>
                <c:pt idx="538">
                  <c:v>3273.11</c:v>
                </c:pt>
                <c:pt idx="539">
                  <c:v>3238.31</c:v>
                </c:pt>
                <c:pt idx="540">
                  <c:v>3235.71</c:v>
                </c:pt>
                <c:pt idx="541">
                  <c:v>3238.04</c:v>
                </c:pt>
                <c:pt idx="542">
                  <c:v>3277.79</c:v>
                </c:pt>
                <c:pt idx="543">
                  <c:v>3270.83</c:v>
                </c:pt>
                <c:pt idx="544">
                  <c:v>3305.23</c:v>
                </c:pt>
                <c:pt idx="545">
                  <c:v>3308.89</c:v>
                </c:pt>
                <c:pt idx="546">
                  <c:v>3323.71</c:v>
                </c:pt>
                <c:pt idx="547">
                  <c:v>3311.04</c:v>
                </c:pt>
                <c:pt idx="548">
                  <c:v>3308.81</c:v>
                </c:pt>
                <c:pt idx="549">
                  <c:v>3312.39</c:v>
                </c:pt>
                <c:pt idx="550">
                  <c:v>3339.33</c:v>
                </c:pt>
                <c:pt idx="551">
                  <c:v>3339.27</c:v>
                </c:pt>
                <c:pt idx="552">
                  <c:v>3333.96</c:v>
                </c:pt>
                <c:pt idx="553">
                  <c:v>3304.09</c:v>
                </c:pt>
                <c:pt idx="554">
                  <c:v>3309.3</c:v>
                </c:pt>
                <c:pt idx="555">
                  <c:v>3319.61</c:v>
                </c:pt>
                <c:pt idx="556">
                  <c:v>3390.2</c:v>
                </c:pt>
                <c:pt idx="557">
                  <c:v>3384.71</c:v>
                </c:pt>
                <c:pt idx="558">
                  <c:v>3403.39</c:v>
                </c:pt>
                <c:pt idx="559">
                  <c:v>3387.46</c:v>
                </c:pt>
                <c:pt idx="560">
                  <c:v>3385.12</c:v>
                </c:pt>
                <c:pt idx="561">
                  <c:v>3389.62</c:v>
                </c:pt>
                <c:pt idx="562">
                  <c:v>3409.89</c:v>
                </c:pt>
                <c:pt idx="563">
                  <c:v>3416.27</c:v>
                </c:pt>
                <c:pt idx="564">
                  <c:v>3415.49</c:v>
                </c:pt>
                <c:pt idx="565">
                  <c:v>3399.43</c:v>
                </c:pt>
                <c:pt idx="566">
                  <c:v>3409.32</c:v>
                </c:pt>
                <c:pt idx="567">
                  <c:v>3439.96</c:v>
                </c:pt>
                <c:pt idx="568">
                  <c:v>3448.41</c:v>
                </c:pt>
                <c:pt idx="569">
                  <c:v>3437.48</c:v>
                </c:pt>
                <c:pt idx="570">
                  <c:v>3429.62</c:v>
                </c:pt>
                <c:pt idx="571">
                  <c:v>3420.7</c:v>
                </c:pt>
                <c:pt idx="572">
                  <c:v>3452.18</c:v>
                </c:pt>
                <c:pt idx="573">
                  <c:v>3444.15</c:v>
                </c:pt>
                <c:pt idx="574">
                  <c:v>3437.14</c:v>
                </c:pt>
                <c:pt idx="575">
                  <c:v>3465.07</c:v>
                </c:pt>
                <c:pt idx="576">
                  <c:v>3475.27</c:v>
                </c:pt>
                <c:pt idx="577">
                  <c:v>3481.58</c:v>
                </c:pt>
                <c:pt idx="578">
                  <c:v>3500.93</c:v>
                </c:pt>
                <c:pt idx="579">
                  <c:v>3472.94</c:v>
                </c:pt>
                <c:pt idx="580">
                  <c:v>3481.66</c:v>
                </c:pt>
                <c:pt idx="581">
                  <c:v>3472.58</c:v>
                </c:pt>
                <c:pt idx="582">
                  <c:v>3489.57</c:v>
                </c:pt>
                <c:pt idx="583">
                  <c:v>3495.8</c:v>
                </c:pt>
                <c:pt idx="584">
                  <c:v>3480.44</c:v>
                </c:pt>
                <c:pt idx="585">
                  <c:v>3470.04</c:v>
                </c:pt>
                <c:pt idx="586">
                  <c:v>3468.51</c:v>
                </c:pt>
                <c:pt idx="587">
                  <c:v>3448.26</c:v>
                </c:pt>
                <c:pt idx="588">
                  <c:v>3409.78</c:v>
                </c:pt>
                <c:pt idx="589">
                  <c:v>3420.99</c:v>
                </c:pt>
                <c:pt idx="590">
                  <c:v>3440.03</c:v>
                </c:pt>
                <c:pt idx="591">
                  <c:v>3440.27</c:v>
                </c:pt>
                <c:pt idx="592">
                  <c:v>3577.38</c:v>
                </c:pt>
                <c:pt idx="593">
                  <c:v>3583.16</c:v>
                </c:pt>
                <c:pt idx="594">
                  <c:v>3578.71</c:v>
                </c:pt>
                <c:pt idx="595">
                  <c:v>3563.29</c:v>
                </c:pt>
                <c:pt idx="596">
                  <c:v>3559.59</c:v>
                </c:pt>
                <c:pt idx="597">
                  <c:v>3559.59</c:v>
                </c:pt>
                <c:pt idx="598">
                  <c:v>3578.21</c:v>
                </c:pt>
                <c:pt idx="599">
                  <c:v>3586.25</c:v>
                </c:pt>
                <c:pt idx="600">
                  <c:v>3627.88</c:v>
                </c:pt>
                <c:pt idx="601">
                  <c:v>3658.79</c:v>
                </c:pt>
                <c:pt idx="602">
                  <c:v>3642.11</c:v>
                </c:pt>
                <c:pt idx="603">
                  <c:v>3649.08</c:v>
                </c:pt>
                <c:pt idx="604">
                  <c:v>3645.74</c:v>
                </c:pt>
                <c:pt idx="605">
                  <c:v>3623.55</c:v>
                </c:pt>
                <c:pt idx="606">
                  <c:v>3637.52</c:v>
                </c:pt>
                <c:pt idx="607">
                  <c:v>3641.88</c:v>
                </c:pt>
                <c:pt idx="608">
                  <c:v>3641.89</c:v>
                </c:pt>
                <c:pt idx="609">
                  <c:v>3584.83</c:v>
                </c:pt>
                <c:pt idx="610">
                  <c:v>3562.22</c:v>
                </c:pt>
                <c:pt idx="611">
                  <c:v>3587.01</c:v>
                </c:pt>
                <c:pt idx="612">
                  <c:v>3576.53</c:v>
                </c:pt>
                <c:pt idx="613">
                  <c:v>3595.03</c:v>
                </c:pt>
                <c:pt idx="614">
                  <c:v>3586.62</c:v>
                </c:pt>
                <c:pt idx="615">
                  <c:v>3584.55</c:v>
                </c:pt>
                <c:pt idx="616">
                  <c:v>3579.02</c:v>
                </c:pt>
                <c:pt idx="617">
                  <c:v>3578.95</c:v>
                </c:pt>
                <c:pt idx="618">
                  <c:v>3561.22</c:v>
                </c:pt>
                <c:pt idx="619">
                  <c:v>3554.59</c:v>
                </c:pt>
                <c:pt idx="620">
                  <c:v>3567.02</c:v>
                </c:pt>
                <c:pt idx="621">
                  <c:v>3591.82</c:v>
                </c:pt>
                <c:pt idx="622">
                  <c:v>3579.55</c:v>
                </c:pt>
                <c:pt idx="623">
                  <c:v>3554.18</c:v>
                </c:pt>
                <c:pt idx="624">
                  <c:v>3548.84</c:v>
                </c:pt>
                <c:pt idx="625">
                  <c:v>3563.88</c:v>
                </c:pt>
                <c:pt idx="626">
                  <c:v>3586.07</c:v>
                </c:pt>
                <c:pt idx="627">
                  <c:v>3543.95</c:v>
                </c:pt>
                <c:pt idx="628">
                  <c:v>3557.87</c:v>
                </c:pt>
                <c:pt idx="629">
                  <c:v>3547.15</c:v>
                </c:pt>
                <c:pt idx="630">
                  <c:v>3525.46</c:v>
                </c:pt>
                <c:pt idx="631">
                  <c:v>3543.88</c:v>
                </c:pt>
                <c:pt idx="632">
                  <c:v>3579.58</c:v>
                </c:pt>
                <c:pt idx="633">
                  <c:v>3560.66</c:v>
                </c:pt>
                <c:pt idx="634">
                  <c:v>3554.35</c:v>
                </c:pt>
                <c:pt idx="635">
                  <c:v>3555.76</c:v>
                </c:pt>
                <c:pt idx="636">
                  <c:v>3543.68</c:v>
                </c:pt>
                <c:pt idx="637">
                  <c:v>3561.76</c:v>
                </c:pt>
                <c:pt idx="638">
                  <c:v>3538.32</c:v>
                </c:pt>
                <c:pt idx="639">
                  <c:v>3535.7</c:v>
                </c:pt>
                <c:pt idx="640">
                  <c:v>3471.33</c:v>
                </c:pt>
                <c:pt idx="641">
                  <c:v>3441.88</c:v>
                </c:pt>
                <c:pt idx="642">
                  <c:v>3491.81</c:v>
                </c:pt>
                <c:pt idx="643">
                  <c:v>3479.47</c:v>
                </c:pt>
                <c:pt idx="644">
                  <c:v>3478.41</c:v>
                </c:pt>
                <c:pt idx="645">
                  <c:v>3462.06</c:v>
                </c:pt>
                <c:pt idx="646">
                  <c:v>3463.84</c:v>
                </c:pt>
                <c:pt idx="647">
                  <c:v>3478.06</c:v>
                </c:pt>
                <c:pt idx="648">
                  <c:v>3464.48</c:v>
                </c:pt>
                <c:pt idx="649">
                  <c:v>3515.23</c:v>
                </c:pt>
                <c:pt idx="650">
                  <c:v>3527.83</c:v>
                </c:pt>
                <c:pt idx="651">
                  <c:v>3525.94</c:v>
                </c:pt>
                <c:pt idx="652">
                  <c:v>3516.35</c:v>
                </c:pt>
                <c:pt idx="653">
                  <c:v>3478.68</c:v>
                </c:pt>
                <c:pt idx="654">
                  <c:v>3500.28</c:v>
                </c:pt>
                <c:pt idx="655">
                  <c:v>3499.49</c:v>
                </c:pt>
                <c:pt idx="656">
                  <c:v>3451.71</c:v>
                </c:pt>
                <c:pt idx="657">
                  <c:v>3453.17</c:v>
                </c:pt>
                <c:pt idx="658">
                  <c:v>3473.54</c:v>
                </c:pt>
                <c:pt idx="659">
                  <c:v>3491.19</c:v>
                </c:pt>
                <c:pt idx="660">
                  <c:v>3493.14</c:v>
                </c:pt>
                <c:pt idx="661">
                  <c:v>3467.73</c:v>
                </c:pt>
                <c:pt idx="662">
                  <c:v>3449.36</c:v>
                </c:pt>
                <c:pt idx="663">
                  <c:v>3477.39</c:v>
                </c:pt>
                <c:pt idx="664">
                  <c:v>3459.32</c:v>
                </c:pt>
                <c:pt idx="665">
                  <c:v>3466.37</c:v>
                </c:pt>
                <c:pt idx="666">
                  <c:v>3507.41</c:v>
                </c:pt>
                <c:pt idx="667">
                  <c:v>3505.8</c:v>
                </c:pt>
                <c:pt idx="668">
                  <c:v>3515.63</c:v>
                </c:pt>
                <c:pt idx="669">
                  <c:v>3468.45</c:v>
                </c:pt>
                <c:pt idx="670">
                  <c:v>3433.54</c:v>
                </c:pt>
                <c:pt idx="671">
                  <c:v>3406.34</c:v>
                </c:pt>
                <c:pt idx="672">
                  <c:v>3450.66</c:v>
                </c:pt>
                <c:pt idx="673">
                  <c:v>3461.91</c:v>
                </c:pt>
                <c:pt idx="674">
                  <c:v>3484.57</c:v>
                </c:pt>
                <c:pt idx="675">
                  <c:v>3461.97</c:v>
                </c:pt>
                <c:pt idx="676">
                  <c:v>3446.03</c:v>
                </c:pt>
                <c:pt idx="677">
                  <c:v>3423.53</c:v>
                </c:pt>
                <c:pt idx="678">
                  <c:v>3455.59</c:v>
                </c:pt>
                <c:pt idx="679">
                  <c:v>3438.63</c:v>
                </c:pt>
                <c:pt idx="680">
                  <c:v>3444.73</c:v>
                </c:pt>
                <c:pt idx="681">
                  <c:v>3438.55</c:v>
                </c:pt>
                <c:pt idx="682">
                  <c:v>3421.03</c:v>
                </c:pt>
                <c:pt idx="683">
                  <c:v>3388.22</c:v>
                </c:pt>
                <c:pt idx="684">
                  <c:v>3403.71</c:v>
                </c:pt>
                <c:pt idx="685">
                  <c:v>3421.47</c:v>
                </c:pt>
                <c:pt idx="686">
                  <c:v>3443.88</c:v>
                </c:pt>
                <c:pt idx="687">
                  <c:v>3429.98</c:v>
                </c:pt>
                <c:pt idx="688">
                  <c:v>3420.86</c:v>
                </c:pt>
                <c:pt idx="689">
                  <c:v>3433.8</c:v>
                </c:pt>
                <c:pt idx="690">
                  <c:v>3447.66</c:v>
                </c:pt>
                <c:pt idx="691">
                  <c:v>3447.69</c:v>
                </c:pt>
                <c:pt idx="692">
                  <c:v>3495.19</c:v>
                </c:pt>
                <c:pt idx="693">
                  <c:v>3512.56</c:v>
                </c:pt>
                <c:pt idx="694">
                  <c:v>3523.14</c:v>
                </c:pt>
                <c:pt idx="695">
                  <c:v>3526.48</c:v>
                </c:pt>
                <c:pt idx="696">
                  <c:v>3515.55</c:v>
                </c:pt>
                <c:pt idx="697">
                  <c:v>3526.74</c:v>
                </c:pt>
                <c:pt idx="698">
                  <c:v>3531.18</c:v>
                </c:pt>
                <c:pt idx="699">
                  <c:v>3525.55</c:v>
                </c:pt>
                <c:pt idx="700">
                  <c:v>3539.59</c:v>
                </c:pt>
                <c:pt idx="701">
                  <c:v>3541.42</c:v>
                </c:pt>
                <c:pt idx="702">
                  <c:v>3537.81</c:v>
                </c:pt>
                <c:pt idx="703">
                  <c:v>3536.38</c:v>
                </c:pt>
                <c:pt idx="704">
                  <c:v>3555.17</c:v>
                </c:pt>
                <c:pt idx="705">
                  <c:v>3563.64</c:v>
                </c:pt>
                <c:pt idx="706">
                  <c:v>3594.85</c:v>
                </c:pt>
                <c:pt idx="707">
                  <c:v>3602.69</c:v>
                </c:pt>
                <c:pt idx="708">
                  <c:v>3605.73</c:v>
                </c:pt>
                <c:pt idx="709">
                  <c:v>3594.91</c:v>
                </c:pt>
                <c:pt idx="710">
                  <c:v>3613.54</c:v>
                </c:pt>
                <c:pt idx="711">
                  <c:v>3603.32</c:v>
                </c:pt>
                <c:pt idx="712">
                  <c:v>3610.5</c:v>
                </c:pt>
                <c:pt idx="713">
                  <c:v>3598.79</c:v>
                </c:pt>
                <c:pt idx="714">
                  <c:v>3607.39</c:v>
                </c:pt>
                <c:pt idx="715">
                  <c:v>3605.54</c:v>
                </c:pt>
                <c:pt idx="716">
                  <c:v>3604.55</c:v>
                </c:pt>
                <c:pt idx="717">
                  <c:v>3606.27</c:v>
                </c:pt>
                <c:pt idx="718">
                  <c:v>3607.77</c:v>
                </c:pt>
                <c:pt idx="719">
                  <c:v>3619.65</c:v>
                </c:pt>
                <c:pt idx="720">
                  <c:v>3602.08</c:v>
                </c:pt>
                <c:pt idx="721">
                  <c:v>3605.09</c:v>
                </c:pt>
                <c:pt idx="722">
                  <c:v>3608.87</c:v>
                </c:pt>
                <c:pt idx="723">
                  <c:v>3610.69</c:v>
                </c:pt>
                <c:pt idx="724">
                  <c:v>3591.46</c:v>
                </c:pt>
                <c:pt idx="725">
                  <c:v>3637.2</c:v>
                </c:pt>
                <c:pt idx="726">
                  <c:v>3652.23</c:v>
                </c:pt>
                <c:pt idx="727">
                  <c:v>3662.18</c:v>
                </c:pt>
                <c:pt idx="728">
                  <c:v>3673.95</c:v>
                </c:pt>
                <c:pt idx="729">
                  <c:v>3697.4</c:v>
                </c:pt>
                <c:pt idx="730">
                  <c:v>3688.8</c:v>
                </c:pt>
                <c:pt idx="731">
                  <c:v>3689.96</c:v>
                </c:pt>
                <c:pt idx="732">
                  <c:v>3682.36</c:v>
                </c:pt>
                <c:pt idx="733">
                  <c:v>3658.77</c:v>
                </c:pt>
                <c:pt idx="734">
                  <c:v>3655.04</c:v>
                </c:pt>
                <c:pt idx="735">
                  <c:v>3612.5</c:v>
                </c:pt>
                <c:pt idx="736">
                  <c:v>3593.76</c:v>
                </c:pt>
                <c:pt idx="737">
                  <c:v>3574.52</c:v>
                </c:pt>
                <c:pt idx="738">
                  <c:v>3556.38</c:v>
                </c:pt>
                <c:pt idx="739">
                  <c:v>3545.72</c:v>
                </c:pt>
                <c:pt idx="740">
                  <c:v>3564.8</c:v>
                </c:pt>
                <c:pt idx="741">
                  <c:v>3547.46</c:v>
                </c:pt>
                <c:pt idx="742">
                  <c:v>3561.41</c:v>
                </c:pt>
                <c:pt idx="743">
                  <c:v>3579.32</c:v>
                </c:pt>
                <c:pt idx="744">
                  <c:v>3562.65</c:v>
                </c:pt>
                <c:pt idx="745">
                  <c:v>3572.07</c:v>
                </c:pt>
                <c:pt idx="746">
                  <c:v>3581.23</c:v>
                </c:pt>
                <c:pt idx="747">
                  <c:v>3564.02</c:v>
                </c:pt>
                <c:pt idx="748">
                  <c:v>3583.49</c:v>
                </c:pt>
                <c:pt idx="749">
                  <c:v>3589.91</c:v>
                </c:pt>
                <c:pt idx="750">
                  <c:v>3569.93</c:v>
                </c:pt>
                <c:pt idx="751">
                  <c:v>3527.55</c:v>
                </c:pt>
                <c:pt idx="752">
                  <c:v>3576.22</c:v>
                </c:pt>
                <c:pt idx="753">
                  <c:v>3570.57</c:v>
                </c:pt>
                <c:pt idx="754">
                  <c:v>3561.57</c:v>
                </c:pt>
                <c:pt idx="755">
                  <c:v>3573.13</c:v>
                </c:pt>
                <c:pt idx="756">
                  <c:v>3591.45</c:v>
                </c:pt>
                <c:pt idx="757">
                  <c:v>3582.21</c:v>
                </c:pt>
                <c:pt idx="758">
                  <c:v>3600.35</c:v>
                </c:pt>
                <c:pt idx="759">
                  <c:v>3581.75</c:v>
                </c:pt>
                <c:pt idx="760">
                  <c:v>3556.22</c:v>
                </c:pt>
                <c:pt idx="761">
                  <c:v>3560.53</c:v>
                </c:pt>
                <c:pt idx="762">
                  <c:v>3609.42</c:v>
                </c:pt>
                <c:pt idx="763">
                  <c:v>3582.22</c:v>
                </c:pt>
                <c:pt idx="764">
                  <c:v>3552.65</c:v>
                </c:pt>
                <c:pt idx="765">
                  <c:v>3570.78</c:v>
                </c:pt>
                <c:pt idx="766">
                  <c:v>3553.39</c:v>
                </c:pt>
                <c:pt idx="767">
                  <c:v>3550.17</c:v>
                </c:pt>
                <c:pt idx="768">
                  <c:v>3524.31</c:v>
                </c:pt>
                <c:pt idx="769">
                  <c:v>3503.96</c:v>
                </c:pt>
                <c:pt idx="770">
                  <c:v>3490.19</c:v>
                </c:pt>
                <c:pt idx="771">
                  <c:v>3509.88</c:v>
                </c:pt>
                <c:pt idx="772">
                  <c:v>3568.88</c:v>
                </c:pt>
                <c:pt idx="773">
                  <c:v>3607.63</c:v>
                </c:pt>
                <c:pt idx="774">
                  <c:v>3616.45</c:v>
                </c:pt>
                <c:pt idx="775">
                  <c:v>3622.87</c:v>
                </c:pt>
                <c:pt idx="776">
                  <c:v>3609.83</c:v>
                </c:pt>
                <c:pt idx="777">
                  <c:v>3595.24</c:v>
                </c:pt>
                <c:pt idx="778">
                  <c:v>3612.61</c:v>
                </c:pt>
                <c:pt idx="779">
                  <c:v>3611.81</c:v>
                </c:pt>
                <c:pt idx="780">
                  <c:v>3622.01</c:v>
                </c:pt>
                <c:pt idx="781">
                  <c:v>3612.78</c:v>
                </c:pt>
                <c:pt idx="782">
                  <c:v>3620.91</c:v>
                </c:pt>
                <c:pt idx="783">
                  <c:v>3649.07</c:v>
                </c:pt>
                <c:pt idx="784">
                  <c:v>3665.28</c:v>
                </c:pt>
                <c:pt idx="785">
                  <c:v>3672.29</c:v>
                </c:pt>
                <c:pt idx="786">
                  <c:v>3643.22</c:v>
                </c:pt>
                <c:pt idx="787">
                  <c:v>3630.15</c:v>
                </c:pt>
                <c:pt idx="788">
                  <c:v>3647.41</c:v>
                </c:pt>
                <c:pt idx="789">
                  <c:v>3643.04</c:v>
                </c:pt>
                <c:pt idx="790">
                  <c:v>3606.75</c:v>
                </c:pt>
                <c:pt idx="791">
                  <c:v>3609.29</c:v>
                </c:pt>
                <c:pt idx="792">
                  <c:v>3577.35</c:v>
                </c:pt>
                <c:pt idx="793">
                  <c:v>3523.28</c:v>
                </c:pt>
                <c:pt idx="794">
                  <c:v>3478.77</c:v>
                </c:pt>
                <c:pt idx="795">
                  <c:v>3394.92</c:v>
                </c:pt>
                <c:pt idx="796">
                  <c:v>3454.52</c:v>
                </c:pt>
                <c:pt idx="797">
                  <c:v>3377.3</c:v>
                </c:pt>
                <c:pt idx="798">
                  <c:v>3325.99</c:v>
                </c:pt>
                <c:pt idx="799">
                  <c:v>3368.25</c:v>
                </c:pt>
                <c:pt idx="800">
                  <c:v>3340.93</c:v>
                </c:pt>
                <c:pt idx="801">
                  <c:v>3369.83</c:v>
                </c:pt>
                <c:pt idx="802">
                  <c:v>3389.63</c:v>
                </c:pt>
                <c:pt idx="803">
                  <c:v>3426.8</c:v>
                </c:pt>
                <c:pt idx="804">
                  <c:v>3407.79</c:v>
                </c:pt>
                <c:pt idx="805">
                  <c:v>3435.08</c:v>
                </c:pt>
                <c:pt idx="806">
                  <c:v>3430.16</c:v>
                </c:pt>
                <c:pt idx="807">
                  <c:v>3431.99</c:v>
                </c:pt>
                <c:pt idx="808">
                  <c:v>3441.46</c:v>
                </c:pt>
                <c:pt idx="809">
                  <c:v>3463.18</c:v>
                </c:pt>
                <c:pt idx="810">
                  <c:v>3458.03</c:v>
                </c:pt>
                <c:pt idx="811">
                  <c:v>3438.96</c:v>
                </c:pt>
                <c:pt idx="812">
                  <c:v>3399.16</c:v>
                </c:pt>
                <c:pt idx="813">
                  <c:v>3324.75</c:v>
                </c:pt>
                <c:pt idx="814">
                  <c:v>3355.32</c:v>
                </c:pt>
                <c:pt idx="815">
                  <c:v>3357.86</c:v>
                </c:pt>
                <c:pt idx="816">
                  <c:v>3377.36</c:v>
                </c:pt>
                <c:pt idx="817">
                  <c:v>3413.28</c:v>
                </c:pt>
                <c:pt idx="818">
                  <c:v>3420.54</c:v>
                </c:pt>
                <c:pt idx="819">
                  <c:v>3429.48</c:v>
                </c:pt>
                <c:pt idx="820">
                  <c:v>3397.35</c:v>
                </c:pt>
                <c:pt idx="821">
                  <c:v>3390.98</c:v>
                </c:pt>
                <c:pt idx="822">
                  <c:v>3414.13</c:v>
                </c:pt>
                <c:pt idx="823">
                  <c:v>3437.4</c:v>
                </c:pt>
                <c:pt idx="824">
                  <c:v>3394.79</c:v>
                </c:pt>
                <c:pt idx="825">
                  <c:v>3412.08</c:v>
                </c:pt>
                <c:pt idx="826">
                  <c:v>3401.04</c:v>
                </c:pt>
                <c:pt idx="827">
                  <c:v>3348.19</c:v>
                </c:pt>
                <c:pt idx="828">
                  <c:v>3298.07</c:v>
                </c:pt>
                <c:pt idx="829">
                  <c:v>3278.72</c:v>
                </c:pt>
                <c:pt idx="830">
                  <c:v>3316.95</c:v>
                </c:pt>
                <c:pt idx="831">
                  <c:v>3331.25</c:v>
                </c:pt>
                <c:pt idx="832">
                  <c:v>3361.5</c:v>
                </c:pt>
                <c:pt idx="833">
                  <c:v>3346.93</c:v>
                </c:pt>
                <c:pt idx="834">
                  <c:v>3340.35</c:v>
                </c:pt>
                <c:pt idx="835">
                  <c:v>3429.95</c:v>
                </c:pt>
                <c:pt idx="836">
                  <c:v>3408.1</c:v>
                </c:pt>
                <c:pt idx="837">
                  <c:v>3414.85</c:v>
                </c:pt>
                <c:pt idx="838">
                  <c:v>3438.78</c:v>
                </c:pt>
                <c:pt idx="839">
                  <c:v>3419.71</c:v>
                </c:pt>
                <c:pt idx="840">
                  <c:v>3443.97</c:v>
                </c:pt>
                <c:pt idx="841">
                  <c:v>3448</c:v>
                </c:pt>
                <c:pt idx="842">
                  <c:v>3441.04</c:v>
                </c:pt>
                <c:pt idx="843">
                  <c:v>3477.91</c:v>
                </c:pt>
                <c:pt idx="844">
                  <c:v>3490.89</c:v>
                </c:pt>
                <c:pt idx="845">
                  <c:v>3486.6</c:v>
                </c:pt>
                <c:pt idx="846">
                  <c:v>3494.2</c:v>
                </c:pt>
                <c:pt idx="847">
                  <c:v>3513.06</c:v>
                </c:pt>
                <c:pt idx="848">
                  <c:v>3510.88</c:v>
                </c:pt>
                <c:pt idx="849">
                  <c:v>3485.83</c:v>
                </c:pt>
                <c:pt idx="850">
                  <c:v>3506.03</c:v>
                </c:pt>
                <c:pt idx="851">
                  <c:v>3518.78</c:v>
                </c:pt>
                <c:pt idx="852">
                  <c:v>3536.52</c:v>
                </c:pt>
                <c:pt idx="853">
                  <c:v>3536.26</c:v>
                </c:pt>
                <c:pt idx="854">
                  <c:v>3553.79</c:v>
                </c:pt>
                <c:pt idx="855">
                  <c:v>3529.12</c:v>
                </c:pt>
                <c:pt idx="856">
                  <c:v>3550.59</c:v>
                </c:pt>
                <c:pt idx="857">
                  <c:v>3564.19</c:v>
                </c:pt>
                <c:pt idx="858">
                  <c:v>3557.88</c:v>
                </c:pt>
                <c:pt idx="859">
                  <c:v>3569.74</c:v>
                </c:pt>
                <c:pt idx="860">
                  <c:v>3569.71</c:v>
                </c:pt>
                <c:pt idx="861">
                  <c:v>3565.52</c:v>
                </c:pt>
                <c:pt idx="862">
                  <c:v>3565.74</c:v>
                </c:pt>
                <c:pt idx="863">
                  <c:v>3564.29</c:v>
                </c:pt>
                <c:pt idx="864">
                  <c:v>3562.85</c:v>
                </c:pt>
                <c:pt idx="865">
                  <c:v>3592.18</c:v>
                </c:pt>
                <c:pt idx="866">
                  <c:v>3573.76</c:v>
                </c:pt>
                <c:pt idx="867">
                  <c:v>3572.57</c:v>
                </c:pt>
                <c:pt idx="868">
                  <c:v>3587.25</c:v>
                </c:pt>
                <c:pt idx="869">
                  <c:v>3541.82</c:v>
                </c:pt>
                <c:pt idx="870">
                  <c:v>3521.76</c:v>
                </c:pt>
                <c:pt idx="871">
                  <c:v>3515.36</c:v>
                </c:pt>
                <c:pt idx="872">
                  <c:v>3482.64</c:v>
                </c:pt>
                <c:pt idx="873">
                  <c:v>3428.14</c:v>
                </c:pt>
                <c:pt idx="874">
                  <c:v>3441.19</c:v>
                </c:pt>
                <c:pt idx="875">
                  <c:v>3406.65</c:v>
                </c:pt>
                <c:pt idx="876">
                  <c:v>3453.54</c:v>
                </c:pt>
                <c:pt idx="877">
                  <c:v>3469.57</c:v>
                </c:pt>
                <c:pt idx="878">
                  <c:v>3456.79</c:v>
                </c:pt>
                <c:pt idx="879">
                  <c:v>3460.82</c:v>
                </c:pt>
                <c:pt idx="880">
                  <c:v>3459.77</c:v>
                </c:pt>
                <c:pt idx="881">
                  <c:v>3447.3</c:v>
                </c:pt>
                <c:pt idx="882">
                  <c:v>3480.22</c:v>
                </c:pt>
                <c:pt idx="883">
                  <c:v>3475.58</c:v>
                </c:pt>
                <c:pt idx="884">
                  <c:v>3479.56</c:v>
                </c:pt>
                <c:pt idx="885">
                  <c:v>3527.11</c:v>
                </c:pt>
                <c:pt idx="886">
                  <c:v>3505.02</c:v>
                </c:pt>
                <c:pt idx="887">
                  <c:v>3466.65</c:v>
                </c:pt>
                <c:pt idx="888">
                  <c:v>3435.3</c:v>
                </c:pt>
                <c:pt idx="889">
                  <c:v>3439.6</c:v>
                </c:pt>
                <c:pt idx="890">
                  <c:v>3403.51</c:v>
                </c:pt>
                <c:pt idx="891">
                  <c:v>3441.6</c:v>
                </c:pt>
                <c:pt idx="892">
                  <c:v>3369.21</c:v>
                </c:pt>
                <c:pt idx="893">
                  <c:v>3368.72</c:v>
                </c:pt>
                <c:pt idx="894">
                  <c:v>3397.13</c:v>
                </c:pt>
                <c:pt idx="895">
                  <c:v>3365.52</c:v>
                </c:pt>
                <c:pt idx="896">
                  <c:v>3395.6</c:v>
                </c:pt>
                <c:pt idx="897">
                  <c:v>3372.21</c:v>
                </c:pt>
                <c:pt idx="898">
                  <c:v>3406.34</c:v>
                </c:pt>
                <c:pt idx="899">
                  <c:v>3412.03</c:v>
                </c:pt>
                <c:pt idx="900">
                  <c:v>3440.92</c:v>
                </c:pt>
                <c:pt idx="901">
                  <c:v>3448.49</c:v>
                </c:pt>
                <c:pt idx="902">
                  <c:v>3460.44</c:v>
                </c:pt>
                <c:pt idx="903">
                  <c:v>3473.31</c:v>
                </c:pt>
                <c:pt idx="904">
                  <c:v>3422.35</c:v>
                </c:pt>
                <c:pt idx="905">
                  <c:v>3445.49</c:v>
                </c:pt>
                <c:pt idx="906">
                  <c:v>3454.54</c:v>
                </c:pt>
                <c:pt idx="907">
                  <c:v>3449.08</c:v>
                </c:pt>
                <c:pt idx="908">
                  <c:v>3457.5</c:v>
                </c:pt>
                <c:pt idx="909">
                  <c:v>3485.08</c:v>
                </c:pt>
                <c:pt idx="910">
                  <c:v>3471.64</c:v>
                </c:pt>
                <c:pt idx="911">
                  <c:v>3460.03</c:v>
                </c:pt>
                <c:pt idx="912">
                  <c:v>3454.05</c:v>
                </c:pt>
                <c:pt idx="913">
                  <c:v>3483.31</c:v>
                </c:pt>
                <c:pt idx="914">
                  <c:v>3468.45</c:v>
                </c:pt>
                <c:pt idx="915">
                  <c:v>3509.26</c:v>
                </c:pt>
                <c:pt idx="916">
                  <c:v>3527.18</c:v>
                </c:pt>
                <c:pt idx="917">
                  <c:v>3512.31</c:v>
                </c:pt>
                <c:pt idx="918">
                  <c:v>3525.49</c:v>
                </c:pt>
                <c:pt idx="919">
                  <c:v>3509.23</c:v>
                </c:pt>
                <c:pt idx="920">
                  <c:v>3469.21</c:v>
                </c:pt>
                <c:pt idx="921">
                  <c:v>3482.4</c:v>
                </c:pt>
                <c:pt idx="922">
                  <c:v>3483.3</c:v>
                </c:pt>
                <c:pt idx="923">
                  <c:v>3504.37</c:v>
                </c:pt>
                <c:pt idx="924">
                  <c:v>3493.6</c:v>
                </c:pt>
                <c:pt idx="925">
                  <c:v>3494.13</c:v>
                </c:pt>
                <c:pt idx="926">
                  <c:v>3426.28</c:v>
                </c:pt>
                <c:pt idx="927">
                  <c:v>3409.68</c:v>
                </c:pt>
                <c:pt idx="928">
                  <c:v>3409.44</c:v>
                </c:pt>
                <c:pt idx="929">
                  <c:v>3359.08</c:v>
                </c:pt>
                <c:pt idx="930">
                  <c:v>3377.56</c:v>
                </c:pt>
                <c:pt idx="931">
                  <c:v>3372.94</c:v>
                </c:pt>
                <c:pt idx="932">
                  <c:v>3393.67</c:v>
                </c:pt>
                <c:pt idx="933">
                  <c:v>3411.66</c:v>
                </c:pt>
                <c:pt idx="934">
                  <c:v>3420.18</c:v>
                </c:pt>
                <c:pt idx="935">
                  <c:v>3419.26</c:v>
                </c:pt>
                <c:pt idx="936">
                  <c:v>3427.44</c:v>
                </c:pt>
                <c:pt idx="937">
                  <c:v>3456.01</c:v>
                </c:pt>
                <c:pt idx="938">
                  <c:v>3447.57</c:v>
                </c:pt>
                <c:pt idx="939">
                  <c:v>3456.13</c:v>
                </c:pt>
                <c:pt idx="940">
                  <c:v>3430.99</c:v>
                </c:pt>
                <c:pt idx="941">
                  <c:v>3392.9</c:v>
                </c:pt>
                <c:pt idx="942">
                  <c:v>3394.99</c:v>
                </c:pt>
                <c:pt idx="943">
                  <c:v>3359.36</c:v>
                </c:pt>
                <c:pt idx="944">
                  <c:v>3315.62</c:v>
                </c:pt>
                <c:pt idx="945">
                  <c:v>3295.95</c:v>
                </c:pt>
                <c:pt idx="946">
                  <c:v>3293.36</c:v>
                </c:pt>
                <c:pt idx="947">
                  <c:v>3309.28</c:v>
                </c:pt>
                <c:pt idx="948">
                  <c:v>3311.66</c:v>
                </c:pt>
                <c:pt idx="949">
                  <c:v>3326.6</c:v>
                </c:pt>
                <c:pt idx="950">
                  <c:v>3333.68</c:v>
                </c:pt>
                <c:pt idx="951">
                  <c:v>3344.63</c:v>
                </c:pt>
                <c:pt idx="952">
                  <c:v>3346.11</c:v>
                </c:pt>
                <c:pt idx="953">
                  <c:v>3358.46</c:v>
                </c:pt>
                <c:pt idx="954">
                  <c:v>3368.56</c:v>
                </c:pt>
                <c:pt idx="955">
                  <c:v>3403.12</c:v>
                </c:pt>
                <c:pt idx="956">
                  <c:v>3430.81</c:v>
                </c:pt>
                <c:pt idx="957">
                  <c:v>3410.44</c:v>
                </c:pt>
                <c:pt idx="958">
                  <c:v>3419.78</c:v>
                </c:pt>
                <c:pt idx="959">
                  <c:v>3433.15</c:v>
                </c:pt>
                <c:pt idx="960">
                  <c:v>3449.79</c:v>
                </c:pt>
                <c:pt idx="961">
                  <c:v>3399.2</c:v>
                </c:pt>
                <c:pt idx="962">
                  <c:v>3414.16</c:v>
                </c:pt>
                <c:pt idx="963">
                  <c:v>3388.99</c:v>
                </c:pt>
                <c:pt idx="964">
                  <c:v>3405.48</c:v>
                </c:pt>
                <c:pt idx="965">
                  <c:v>3375.08</c:v>
                </c:pt>
                <c:pt idx="966">
                  <c:v>3345.51</c:v>
                </c:pt>
                <c:pt idx="967">
                  <c:v>3309.72</c:v>
                </c:pt>
                <c:pt idx="968">
                  <c:v>3321.79</c:v>
                </c:pt>
                <c:pt idx="969">
                  <c:v>3266.9</c:v>
                </c:pt>
                <c:pt idx="970">
                  <c:v>3209.19</c:v>
                </c:pt>
                <c:pt idx="971">
                  <c:v>3194.41</c:v>
                </c:pt>
                <c:pt idx="972">
                  <c:v>3210.37</c:v>
                </c:pt>
                <c:pt idx="973">
                  <c:v>3257.34</c:v>
                </c:pt>
                <c:pt idx="974">
                  <c:v>3243.08</c:v>
                </c:pt>
                <c:pt idx="975">
                  <c:v>3211.59</c:v>
                </c:pt>
                <c:pt idx="976">
                  <c:v>3210.82</c:v>
                </c:pt>
                <c:pt idx="977">
                  <c:v>3190.09</c:v>
                </c:pt>
                <c:pt idx="978">
                  <c:v>3140.94</c:v>
                </c:pt>
                <c:pt idx="979">
                  <c:v>3130.33</c:v>
                </c:pt>
                <c:pt idx="980">
                  <c:v>3164.4</c:v>
                </c:pt>
                <c:pt idx="981">
                  <c:v>3134.89</c:v>
                </c:pt>
                <c:pt idx="982">
                  <c:v>3154.93</c:v>
                </c:pt>
                <c:pt idx="983">
                  <c:v>3147.13</c:v>
                </c:pt>
                <c:pt idx="984">
                  <c:v>3197.51</c:v>
                </c:pt>
                <c:pt idx="985">
                  <c:v>3204.21</c:v>
                </c:pt>
                <c:pt idx="986">
                  <c:v>3214.41</c:v>
                </c:pt>
                <c:pt idx="987">
                  <c:v>3217.37</c:v>
                </c:pt>
                <c:pt idx="988">
                  <c:v>3207.42</c:v>
                </c:pt>
                <c:pt idx="989">
                  <c:v>3246.16</c:v>
                </c:pt>
                <c:pt idx="990">
                  <c:v>3237.6</c:v>
                </c:pt>
                <c:pt idx="991">
                  <c:v>3229.49</c:v>
                </c:pt>
                <c:pt idx="992">
                  <c:v>3194.08</c:v>
                </c:pt>
                <c:pt idx="993">
                  <c:v>3224.82</c:v>
                </c:pt>
                <c:pt idx="994">
                  <c:v>3205.36</c:v>
                </c:pt>
                <c:pt idx="995">
                  <c:v>3190.31</c:v>
                </c:pt>
                <c:pt idx="996">
                  <c:v>3180.74</c:v>
                </c:pt>
                <c:pt idx="997">
                  <c:v>3160.33</c:v>
                </c:pt>
                <c:pt idx="998">
                  <c:v>3116.07</c:v>
                </c:pt>
                <c:pt idx="999">
                  <c:v>3153.91</c:v>
                </c:pt>
                <c:pt idx="1000">
                  <c:v>3126.67</c:v>
                </c:pt>
                <c:pt idx="1001">
                  <c:v>3137.21</c:v>
                </c:pt>
                <c:pt idx="1002">
                  <c:v>3172.71</c:v>
                </c:pt>
                <c:pt idx="1003">
                  <c:v>3166.42</c:v>
                </c:pt>
                <c:pt idx="1004">
                  <c:v>3168.29</c:v>
                </c:pt>
                <c:pt idx="1005">
                  <c:v>3174.16</c:v>
                </c:pt>
                <c:pt idx="1006">
                  <c:v>3173.13</c:v>
                </c:pt>
                <c:pt idx="1007">
                  <c:v>3214.99</c:v>
                </c:pt>
                <c:pt idx="1008">
                  <c:v>3189.25</c:v>
                </c:pt>
                <c:pt idx="1009">
                  <c:v>3150.27</c:v>
                </c:pt>
                <c:pt idx="1010">
                  <c:v>3045.94</c:v>
                </c:pt>
                <c:pt idx="1011">
                  <c:v>3058.53</c:v>
                </c:pt>
                <c:pt idx="1012">
                  <c:v>3016.99</c:v>
                </c:pt>
                <c:pt idx="1013">
                  <c:v>3055.32</c:v>
                </c:pt>
                <c:pt idx="1014">
                  <c:v>3107.97</c:v>
                </c:pt>
                <c:pt idx="1015">
                  <c:v>3112.17</c:v>
                </c:pt>
                <c:pt idx="1016">
                  <c:v>3092.6</c:v>
                </c:pt>
                <c:pt idx="1017">
                  <c:v>3063.65</c:v>
                </c:pt>
                <c:pt idx="1018">
                  <c:v>3040.13</c:v>
                </c:pt>
                <c:pt idx="1019">
                  <c:v>3051.38</c:v>
                </c:pt>
                <c:pt idx="1020">
                  <c:v>3000.06</c:v>
                </c:pt>
                <c:pt idx="1021">
                  <c:v>3000.61</c:v>
                </c:pt>
                <c:pt idx="1022">
                  <c:v>2973.78</c:v>
                </c:pt>
                <c:pt idx="1023">
                  <c:v>2937.36</c:v>
                </c:pt>
                <c:pt idx="1024">
                  <c:v>2986.53</c:v>
                </c:pt>
                <c:pt idx="1025">
                  <c:v>3001.42</c:v>
                </c:pt>
                <c:pt idx="1026">
                  <c:v>2993.18</c:v>
                </c:pt>
                <c:pt idx="1027">
                  <c:v>2954.66</c:v>
                </c:pt>
                <c:pt idx="1028">
                  <c:v>3041.85</c:v>
                </c:pt>
                <c:pt idx="1029">
                  <c:v>3033.64</c:v>
                </c:pt>
                <c:pt idx="1030">
                  <c:v>3054.94</c:v>
                </c:pt>
                <c:pt idx="1031">
                  <c:v>3070.24</c:v>
                </c:pt>
                <c:pt idx="1032">
                  <c:v>3075.73</c:v>
                </c:pt>
                <c:pt idx="1033">
                  <c:v>3070.04</c:v>
                </c:pt>
                <c:pt idx="1034">
                  <c:v>3055.18</c:v>
                </c:pt>
                <c:pt idx="1035">
                  <c:v>3068.05</c:v>
                </c:pt>
                <c:pt idx="1036">
                  <c:v>3077.22</c:v>
                </c:pt>
                <c:pt idx="1037">
                  <c:v>3069.35</c:v>
                </c:pt>
                <c:pt idx="1038">
                  <c:v>3134.92</c:v>
                </c:pt>
                <c:pt idx="1039">
                  <c:v>3125.07</c:v>
                </c:pt>
                <c:pt idx="1040">
                  <c:v>3112.8</c:v>
                </c:pt>
                <c:pt idx="1041">
                  <c:v>3112.13</c:v>
                </c:pt>
                <c:pt idx="1042">
                  <c:v>3126.31</c:v>
                </c:pt>
                <c:pt idx="1043">
                  <c:v>3163.24</c:v>
                </c:pt>
                <c:pt idx="1044">
                  <c:v>3137.27</c:v>
                </c:pt>
                <c:pt idx="1045">
                  <c:v>3153.42</c:v>
                </c:pt>
                <c:pt idx="1046">
                  <c:v>3161.74</c:v>
                </c:pt>
                <c:pt idx="1047">
                  <c:v>3159.43</c:v>
                </c:pt>
                <c:pt idx="1048">
                  <c:v>3171.12</c:v>
                </c:pt>
                <c:pt idx="1049">
                  <c:v>3165.2</c:v>
                </c:pt>
                <c:pt idx="1050">
                  <c:v>3215.04</c:v>
                </c:pt>
                <c:pt idx="1051">
                  <c:v>3212.75</c:v>
                </c:pt>
                <c:pt idx="1052">
                  <c:v>3150.76</c:v>
                </c:pt>
                <c:pt idx="1053">
                  <c:v>3135.62</c:v>
                </c:pt>
                <c:pt idx="1054">
                  <c:v>3165.61</c:v>
                </c:pt>
                <c:pt idx="1055">
                  <c:v>3190.75</c:v>
                </c:pt>
                <c:pt idx="1056">
                  <c:v>3202.37</c:v>
                </c:pt>
                <c:pt idx="1057">
                  <c:v>3182.66</c:v>
                </c:pt>
                <c:pt idx="1058">
                  <c:v>3241.25</c:v>
                </c:pt>
                <c:pt idx="1059">
                  <c:v>3244.79</c:v>
                </c:pt>
                <c:pt idx="1060">
                  <c:v>3239.41</c:v>
                </c:pt>
                <c:pt idx="1061">
                  <c:v>3259.49</c:v>
                </c:pt>
                <c:pt idx="1062">
                  <c:v>3263.7</c:v>
                </c:pt>
                <c:pt idx="1063">
                  <c:v>3270.55</c:v>
                </c:pt>
                <c:pt idx="1064">
                  <c:v>3280.01</c:v>
                </c:pt>
                <c:pt idx="1065">
                  <c:v>3289.32</c:v>
                </c:pt>
                <c:pt idx="1066">
                  <c:v>3282.77</c:v>
                </c:pt>
                <c:pt idx="1067">
                  <c:v>3298.26</c:v>
                </c:pt>
                <c:pt idx="1068">
                  <c:v>3312.1</c:v>
                </c:pt>
                <c:pt idx="1069">
                  <c:v>3317.12</c:v>
                </c:pt>
                <c:pt idx="1070">
                  <c:v>3327.19</c:v>
                </c:pt>
                <c:pt idx="1071">
                  <c:v>3324.67</c:v>
                </c:pt>
                <c:pt idx="1072">
                  <c:v>3308.85</c:v>
                </c:pt>
                <c:pt idx="1073">
                  <c:v>3283.6</c:v>
                </c:pt>
                <c:pt idx="1074">
                  <c:v>3304.44</c:v>
                </c:pt>
                <c:pt idx="1075">
                  <c:v>3303.95</c:v>
                </c:pt>
                <c:pt idx="1076">
                  <c:v>3323.45</c:v>
                </c:pt>
                <c:pt idx="1077">
                  <c:v>3342.03</c:v>
                </c:pt>
                <c:pt idx="1078">
                  <c:v>3386.08</c:v>
                </c:pt>
                <c:pt idx="1079">
                  <c:v>3387.94</c:v>
                </c:pt>
                <c:pt idx="1080">
                  <c:v>3409</c:v>
                </c:pt>
                <c:pt idx="1081">
                  <c:v>3372.38</c:v>
                </c:pt>
                <c:pt idx="1082">
                  <c:v>3367.4</c:v>
                </c:pt>
                <c:pt idx="1083">
                  <c:v>3305.73</c:v>
                </c:pt>
                <c:pt idx="1084">
                  <c:v>3300.48</c:v>
                </c:pt>
                <c:pt idx="1085">
                  <c:v>3319.53</c:v>
                </c:pt>
                <c:pt idx="1086">
                  <c:v>3322.04</c:v>
                </c:pt>
                <c:pt idx="1087">
                  <c:v>3320.29</c:v>
                </c:pt>
                <c:pt idx="1088">
                  <c:v>3351.71</c:v>
                </c:pt>
                <c:pt idx="1089">
                  <c:v>3385.38</c:v>
                </c:pt>
                <c:pt idx="1090">
                  <c:v>3395.7</c:v>
                </c:pt>
                <c:pt idx="1091">
                  <c:v>3435.56</c:v>
                </c:pt>
                <c:pt idx="1092">
                  <c:v>3441.93</c:v>
                </c:pt>
                <c:pt idx="1093">
                  <c:v>3447.47</c:v>
                </c:pt>
                <c:pt idx="1094">
                  <c:v>3438.06</c:v>
                </c:pt>
                <c:pt idx="1095">
                  <c:v>3417.22</c:v>
                </c:pt>
                <c:pt idx="1096">
                  <c:v>3424.65</c:v>
                </c:pt>
                <c:pt idx="1097">
                  <c:v>3435.34</c:v>
                </c:pt>
                <c:pt idx="1098">
                  <c:v>3447.83</c:v>
                </c:pt>
                <c:pt idx="1099">
                  <c:v>3450.46</c:v>
                </c:pt>
                <c:pt idx="1100">
                  <c:v>3463.36</c:v>
                </c:pt>
                <c:pt idx="1101">
                  <c:v>3477.73</c:v>
                </c:pt>
                <c:pt idx="1102">
                  <c:v>3499.23</c:v>
                </c:pt>
                <c:pt idx="1103">
                  <c:v>3503.85</c:v>
                </c:pt>
                <c:pt idx="1104">
                  <c:v>3502.63</c:v>
                </c:pt>
                <c:pt idx="1105">
                  <c:v>3491.92</c:v>
                </c:pt>
                <c:pt idx="1106">
                  <c:v>3500.41</c:v>
                </c:pt>
                <c:pt idx="1107">
                  <c:v>3501.94</c:v>
                </c:pt>
                <c:pt idx="1108">
                  <c:v>3514.62</c:v>
                </c:pt>
                <c:pt idx="1109">
                  <c:v>3514.62</c:v>
                </c:pt>
                <c:pt idx="1110">
                  <c:v>3488.93</c:v>
                </c:pt>
                <c:pt idx="1111">
                  <c:v>3502.48</c:v>
                </c:pt>
                <c:pt idx="1112">
                  <c:v>3462.95</c:v>
                </c:pt>
                <c:pt idx="1113">
                  <c:v>3401.16</c:v>
                </c:pt>
                <c:pt idx="1114">
                  <c:v>3417.26</c:v>
                </c:pt>
                <c:pt idx="1115">
                  <c:v>3350.71</c:v>
                </c:pt>
                <c:pt idx="1116">
                  <c:v>3361.05</c:v>
                </c:pt>
                <c:pt idx="1117">
                  <c:v>3320.78</c:v>
                </c:pt>
                <c:pt idx="1118">
                  <c:v>3364.38</c:v>
                </c:pt>
                <c:pt idx="1119">
                  <c:v>3385.78</c:v>
                </c:pt>
                <c:pt idx="1120">
                  <c:v>3438.56</c:v>
                </c:pt>
                <c:pt idx="1121">
                  <c:v>3425.64</c:v>
                </c:pt>
                <c:pt idx="1122">
                  <c:v>3369.78</c:v>
                </c:pt>
                <c:pt idx="1123">
                  <c:v>3386.51</c:v>
                </c:pt>
                <c:pt idx="1124">
                  <c:v>3386.72</c:v>
                </c:pt>
                <c:pt idx="1125">
                  <c:v>3327.2</c:v>
                </c:pt>
                <c:pt idx="1126">
                  <c:v>3350.7</c:v>
                </c:pt>
                <c:pt idx="1127">
                  <c:v>3364.04</c:v>
                </c:pt>
                <c:pt idx="1128">
                  <c:v>3348.86</c:v>
                </c:pt>
                <c:pt idx="1129">
                  <c:v>3297.81</c:v>
                </c:pt>
                <c:pt idx="1130">
                  <c:v>3318.15</c:v>
                </c:pt>
                <c:pt idx="1131">
                  <c:v>3280.43</c:v>
                </c:pt>
                <c:pt idx="1132">
                  <c:v>3300.22</c:v>
                </c:pt>
                <c:pt idx="1133">
                  <c:v>3333.49</c:v>
                </c:pt>
                <c:pt idx="1134">
                  <c:v>3339.95</c:v>
                </c:pt>
                <c:pt idx="1135">
                  <c:v>3338.41</c:v>
                </c:pt>
                <c:pt idx="1136">
                  <c:v>3378.38</c:v>
                </c:pt>
                <c:pt idx="1137">
                  <c:v>3386.45</c:v>
                </c:pt>
                <c:pt idx="1138">
                  <c:v>3401.1</c:v>
                </c:pt>
                <c:pt idx="1139">
                  <c:v>3386.63</c:v>
                </c:pt>
                <c:pt idx="1140">
                  <c:v>3390.5</c:v>
                </c:pt>
                <c:pt idx="1141">
                  <c:v>3379.19</c:v>
                </c:pt>
                <c:pt idx="1142">
                  <c:v>3383.21</c:v>
                </c:pt>
                <c:pt idx="1143">
                  <c:v>3452.89</c:v>
                </c:pt>
                <c:pt idx="1144">
                  <c:v>3454.7</c:v>
                </c:pt>
                <c:pt idx="1145">
                  <c:v>3468.08</c:v>
                </c:pt>
                <c:pt idx="1146">
                  <c:v>3466.92</c:v>
                </c:pt>
                <c:pt idx="1147">
                  <c:v>3455.57</c:v>
                </c:pt>
                <c:pt idx="1148">
                  <c:v>3444.36</c:v>
                </c:pt>
                <c:pt idx="1149">
                  <c:v>3442.95</c:v>
                </c:pt>
                <c:pt idx="1150">
                  <c:v>3442.38</c:v>
                </c:pt>
                <c:pt idx="1151">
                  <c:v>3473.69</c:v>
                </c:pt>
                <c:pt idx="1152">
                  <c:v>3497.59</c:v>
                </c:pt>
                <c:pt idx="1153">
                  <c:v>3507.98</c:v>
                </c:pt>
                <c:pt idx="1154">
                  <c:v>3540.63</c:v>
                </c:pt>
                <c:pt idx="1155">
                  <c:v>3544.15</c:v>
                </c:pt>
                <c:pt idx="1156">
                  <c:v>3527.98</c:v>
                </c:pt>
                <c:pt idx="1157">
                  <c:v>3523.76</c:v>
                </c:pt>
                <c:pt idx="1158">
                  <c:v>3509.75</c:v>
                </c:pt>
                <c:pt idx="1159">
                  <c:v>3501.52</c:v>
                </c:pt>
                <c:pt idx="1160">
                  <c:v>3496.73</c:v>
                </c:pt>
                <c:pt idx="1161">
                  <c:v>3497.63</c:v>
                </c:pt>
                <c:pt idx="1162">
                  <c:v>3502.22</c:v>
                </c:pt>
                <c:pt idx="1163">
                  <c:v>3521.36</c:v>
                </c:pt>
                <c:pt idx="1164">
                  <c:v>3501.58</c:v>
                </c:pt>
                <c:pt idx="1165">
                  <c:v>3482.83</c:v>
                </c:pt>
                <c:pt idx="1166">
                  <c:v>3480.18</c:v>
                </c:pt>
                <c:pt idx="1167">
                  <c:v>3489.92</c:v>
                </c:pt>
                <c:pt idx="1168">
                  <c:v>3532.87</c:v>
                </c:pt>
                <c:pt idx="1169">
                  <c:v>3532.9</c:v>
                </c:pt>
                <c:pt idx="1170">
                  <c:v>3510.15</c:v>
                </c:pt>
                <c:pt idx="1171">
                  <c:v>3524.47</c:v>
                </c:pt>
                <c:pt idx="1172">
                  <c:v>3523.58</c:v>
                </c:pt>
                <c:pt idx="1173">
                  <c:v>3462.85</c:v>
                </c:pt>
                <c:pt idx="1174">
                  <c:v>3466.85</c:v>
                </c:pt>
                <c:pt idx="1175">
                  <c:v>3490.03</c:v>
                </c:pt>
                <c:pt idx="1176">
                  <c:v>3376.12</c:v>
                </c:pt>
                <c:pt idx="1177">
                  <c:v>3310.93</c:v>
                </c:pt>
                <c:pt idx="1178">
                  <c:v>3291.66</c:v>
                </c:pt>
                <c:pt idx="1179">
                  <c:v>3309.99</c:v>
                </c:pt>
                <c:pt idx="1180">
                  <c:v>3375.38</c:v>
                </c:pt>
                <c:pt idx="1181">
                  <c:v>3333.74</c:v>
                </c:pt>
                <c:pt idx="1182">
                  <c:v>3326.55</c:v>
                </c:pt>
                <c:pt idx="1183">
                  <c:v>3357.16</c:v>
                </c:pt>
                <c:pt idx="1184">
                  <c:v>3288.7</c:v>
                </c:pt>
                <c:pt idx="1185">
                  <c:v>3282.78</c:v>
                </c:pt>
                <c:pt idx="1186">
                  <c:v>3329.08</c:v>
                </c:pt>
                <c:pt idx="1187">
                  <c:v>3369.19</c:v>
                </c:pt>
                <c:pt idx="1188">
                  <c:v>3350.23</c:v>
                </c:pt>
                <c:pt idx="1189">
                  <c:v>3394.89</c:v>
                </c:pt>
                <c:pt idx="1190">
                  <c:v>3373.67</c:v>
                </c:pt>
                <c:pt idx="1191">
                  <c:v>3334.25</c:v>
                </c:pt>
                <c:pt idx="1192">
                  <c:v>3348.84</c:v>
                </c:pt>
                <c:pt idx="1193">
                  <c:v>3370.47</c:v>
                </c:pt>
                <c:pt idx="1194">
                  <c:v>3365.38</c:v>
                </c:pt>
                <c:pt idx="1195">
                  <c:v>3411.33</c:v>
                </c:pt>
                <c:pt idx="1196">
                  <c:v>3426.76</c:v>
                </c:pt>
                <c:pt idx="1197">
                  <c:v>3432.54</c:v>
                </c:pt>
                <c:pt idx="1198">
                  <c:v>3420.74</c:v>
                </c:pt>
                <c:pt idx="1199">
                  <c:v>3450.83</c:v>
                </c:pt>
                <c:pt idx="1200">
                  <c:v>3484.7</c:v>
                </c:pt>
                <c:pt idx="1201">
                  <c:v>3495.19</c:v>
                </c:pt>
                <c:pt idx="1202">
                  <c:v>3495.02</c:v>
                </c:pt>
                <c:pt idx="1203">
                  <c:v>3498.99</c:v>
                </c:pt>
                <c:pt idx="1204">
                  <c:v>3516.82</c:v>
                </c:pt>
                <c:pt idx="1205">
                  <c:v>3538.86</c:v>
                </c:pt>
                <c:pt idx="1206">
                  <c:v>3550.11</c:v>
                </c:pt>
                <c:pt idx="1207">
                  <c:v>3518.45</c:v>
                </c:pt>
                <c:pt idx="1208">
                  <c:v>3521.26</c:v>
                </c:pt>
                <c:pt idx="1209">
                  <c:v>3528.04</c:v>
                </c:pt>
                <c:pt idx="1210">
                  <c:v>3552.65</c:v>
                </c:pt>
                <c:pt idx="1211">
                  <c:v>3571.39</c:v>
                </c:pt>
                <c:pt idx="1212">
                  <c:v>3536.97</c:v>
                </c:pt>
                <c:pt idx="1213">
                  <c:v>3532.05</c:v>
                </c:pt>
                <c:pt idx="1214">
                  <c:v>3513.03</c:v>
                </c:pt>
                <c:pt idx="1215">
                  <c:v>3532.18</c:v>
                </c:pt>
                <c:pt idx="1216">
                  <c:v>3545.88</c:v>
                </c:pt>
                <c:pt idx="1217">
                  <c:v>3569.45</c:v>
                </c:pt>
                <c:pt idx="1218">
                  <c:v>3518.25</c:v>
                </c:pt>
                <c:pt idx="1219">
                  <c:v>3413.31</c:v>
                </c:pt>
                <c:pt idx="1220">
                  <c:v>3417.37</c:v>
                </c:pt>
                <c:pt idx="1221">
                  <c:v>3446.71</c:v>
                </c:pt>
                <c:pt idx="1222">
                  <c:v>3471.24</c:v>
                </c:pt>
                <c:pt idx="1223">
                  <c:v>3432.76</c:v>
                </c:pt>
                <c:pt idx="1224">
                  <c:v>3462.11</c:v>
                </c:pt>
                <c:pt idx="1225">
                  <c:v>3493.96</c:v>
                </c:pt>
                <c:pt idx="1226">
                  <c:v>3569.92</c:v>
                </c:pt>
                <c:pt idx="1227">
                  <c:v>3556.26</c:v>
                </c:pt>
                <c:pt idx="1228">
                  <c:v>3598.65</c:v>
                </c:pt>
                <c:pt idx="1229">
                  <c:v>3599.25</c:v>
                </c:pt>
                <c:pt idx="1230">
                  <c:v>3588.62</c:v>
                </c:pt>
                <c:pt idx="1231">
                  <c:v>3579.41</c:v>
                </c:pt>
                <c:pt idx="1232">
                  <c:v>3600.08</c:v>
                </c:pt>
                <c:pt idx="1233">
                  <c:v>3604.82</c:v>
                </c:pt>
                <c:pt idx="1234">
                  <c:v>3606.89</c:v>
                </c:pt>
                <c:pt idx="1235">
                  <c:v>3621.37</c:v>
                </c:pt>
                <c:pt idx="1236">
                  <c:v>3624.68</c:v>
                </c:pt>
                <c:pt idx="1237">
                  <c:v>3625.69</c:v>
                </c:pt>
                <c:pt idx="1238">
                  <c:v>3622.09</c:v>
                </c:pt>
                <c:pt idx="1239">
                  <c:v>3620.29</c:v>
                </c:pt>
                <c:pt idx="1240">
                  <c:v>3604.41</c:v>
                </c:pt>
                <c:pt idx="1241">
                  <c:v>3623.74</c:v>
                </c:pt>
                <c:pt idx="1242">
                  <c:v>3665.21</c:v>
                </c:pt>
                <c:pt idx="1243">
                  <c:v>3676.52</c:v>
                </c:pt>
                <c:pt idx="1244">
                  <c:v>3688.74</c:v>
                </c:pt>
                <c:pt idx="1245">
                  <c:v>3706.68</c:v>
                </c:pt>
                <c:pt idx="1246">
                  <c:v>3699.65</c:v>
                </c:pt>
                <c:pt idx="1247">
                  <c:v>3696.82</c:v>
                </c:pt>
                <c:pt idx="1248">
                  <c:v>3712.2</c:v>
                </c:pt>
                <c:pt idx="1249">
                  <c:v>3699.5</c:v>
                </c:pt>
                <c:pt idx="1250">
                  <c:v>3688.81</c:v>
                </c:pt>
                <c:pt idx="1251">
                  <c:v>3711.61</c:v>
                </c:pt>
                <c:pt idx="1252">
                  <c:v>3704.92</c:v>
                </c:pt>
                <c:pt idx="1253">
                  <c:v>3696.56</c:v>
                </c:pt>
                <c:pt idx="1254">
                  <c:v>3683.88</c:v>
                </c:pt>
                <c:pt idx="1255">
                  <c:v>3679.66</c:v>
                </c:pt>
                <c:pt idx="1256">
                  <c:v>3687.32</c:v>
                </c:pt>
                <c:pt idx="1257">
                  <c:v>3707.68</c:v>
                </c:pt>
                <c:pt idx="1258">
                  <c:v>3705.55</c:v>
                </c:pt>
                <c:pt idx="1259">
                  <c:v>3712.85</c:v>
                </c:pt>
                <c:pt idx="1260">
                  <c:v>3704.48</c:v>
                </c:pt>
                <c:pt idx="1261">
                  <c:v>3703.58</c:v>
                </c:pt>
                <c:pt idx="1262">
                  <c:v>3626.66</c:v>
                </c:pt>
                <c:pt idx="1263">
                  <c:v>3610.99</c:v>
                </c:pt>
                <c:pt idx="1264">
                  <c:v>3660.02</c:v>
                </c:pt>
                <c:pt idx="1265">
                  <c:v>3648.13</c:v>
                </c:pt>
                <c:pt idx="1266">
                  <c:v>3692.34</c:v>
                </c:pt>
                <c:pt idx="1267">
                  <c:v>3672.18</c:v>
                </c:pt>
                <c:pt idx="1268">
                  <c:v>3671.78</c:v>
                </c:pt>
                <c:pt idx="1269">
                  <c:v>3687.45</c:v>
                </c:pt>
                <c:pt idx="1270">
                  <c:v>3706.35</c:v>
                </c:pt>
                <c:pt idx="1271">
                  <c:v>3731.07</c:v>
                </c:pt>
                <c:pt idx="1272">
                  <c:v>3772.74</c:v>
                </c:pt>
                <c:pt idx="1273">
                  <c:v>3745.28</c:v>
                </c:pt>
                <c:pt idx="1274">
                  <c:v>3739</c:v>
                </c:pt>
                <c:pt idx="1275">
                  <c:v>3739.17</c:v>
                </c:pt>
                <c:pt idx="1276">
                  <c:v>3776.56</c:v>
                </c:pt>
                <c:pt idx="1277">
                  <c:v>3776.66</c:v>
                </c:pt>
                <c:pt idx="1278">
                  <c:v>3774.39</c:v>
                </c:pt>
                <c:pt idx="1279">
                  <c:v>3782.27</c:v>
                </c:pt>
                <c:pt idx="1280">
                  <c:v>3748.47</c:v>
                </c:pt>
                <c:pt idx="1281">
                  <c:v>3745.15</c:v>
                </c:pt>
                <c:pt idx="1282">
                  <c:v>3793.24</c:v>
                </c:pt>
                <c:pt idx="1283">
                  <c:v>3773.37</c:v>
                </c:pt>
                <c:pt idx="1284">
                  <c:v>3752.52</c:v>
                </c:pt>
                <c:pt idx="1285">
                  <c:v>3759.25</c:v>
                </c:pt>
                <c:pt idx="1286">
                  <c:v>3772.56</c:v>
                </c:pt>
                <c:pt idx="1287">
                  <c:v>3795.88</c:v>
                </c:pt>
                <c:pt idx="1288">
                  <c:v>3789.52</c:v>
                </c:pt>
                <c:pt idx="1289">
                  <c:v>3779.68</c:v>
                </c:pt>
                <c:pt idx="1290">
                  <c:v>3774.88</c:v>
                </c:pt>
                <c:pt idx="1291">
                  <c:v>3768.96</c:v>
                </c:pt>
                <c:pt idx="1292">
                  <c:v>3774.14</c:v>
                </c:pt>
                <c:pt idx="1293">
                  <c:v>3808.26</c:v>
                </c:pt>
                <c:pt idx="1294">
                  <c:v>3799.03</c:v>
                </c:pt>
                <c:pt idx="1295">
                  <c:v>3789.12</c:v>
                </c:pt>
                <c:pt idx="1296">
                  <c:v>3769.79</c:v>
                </c:pt>
                <c:pt idx="1297">
                  <c:v>3736.85</c:v>
                </c:pt>
                <c:pt idx="1298">
                  <c:v>3779.16</c:v>
                </c:pt>
                <c:pt idx="1299">
                  <c:v>3677.84</c:v>
                </c:pt>
                <c:pt idx="1300">
                  <c:v>3719.22</c:v>
                </c:pt>
                <c:pt idx="1301">
                  <c:v>3736.36</c:v>
                </c:pt>
                <c:pt idx="1302">
                  <c:v>3690.78</c:v>
                </c:pt>
                <c:pt idx="1303">
                  <c:v>3640.91</c:v>
                </c:pt>
                <c:pt idx="1304">
                  <c:v>3661.27</c:v>
                </c:pt>
                <c:pt idx="1305">
                  <c:v>3732.28</c:v>
                </c:pt>
                <c:pt idx="1306">
                  <c:v>3777.84</c:v>
                </c:pt>
                <c:pt idx="1307">
                  <c:v>3805.52</c:v>
                </c:pt>
                <c:pt idx="1308">
                  <c:v>3798.49</c:v>
                </c:pt>
                <c:pt idx="1309">
                  <c:v>3793.18</c:v>
                </c:pt>
                <c:pt idx="1310">
                  <c:v>3825.84</c:v>
                </c:pt>
                <c:pt idx="1311">
                  <c:v>3854.43</c:v>
                </c:pt>
                <c:pt idx="1312">
                  <c:v>3846.74</c:v>
                </c:pt>
                <c:pt idx="1313">
                  <c:v>3840.97</c:v>
                </c:pt>
                <c:pt idx="1314">
                  <c:v>3853.27</c:v>
                </c:pt>
                <c:pt idx="1315">
                  <c:v>3836.54</c:v>
                </c:pt>
                <c:pt idx="1316">
                  <c:v>3865.18</c:v>
                </c:pt>
                <c:pt idx="1317">
                  <c:v>3822.98</c:v>
                </c:pt>
                <c:pt idx="1318">
                  <c:v>3800.38</c:v>
                </c:pt>
                <c:pt idx="1319">
                  <c:v>3647.98</c:v>
                </c:pt>
                <c:pt idx="1320">
                  <c:v>3572.51</c:v>
                </c:pt>
                <c:pt idx="1321">
                  <c:v>3577.68</c:v>
                </c:pt>
                <c:pt idx="1322">
                  <c:v>3455.92</c:v>
                </c:pt>
                <c:pt idx="1323">
                  <c:v>3329.49</c:v>
                </c:pt>
                <c:pt idx="1324">
                  <c:v>3338.83</c:v>
                </c:pt>
                <c:pt idx="1325">
                  <c:v>3371.97</c:v>
                </c:pt>
                <c:pt idx="1326">
                  <c:v>3420.56</c:v>
                </c:pt>
                <c:pt idx="1327">
                  <c:v>3363.58</c:v>
                </c:pt>
                <c:pt idx="1328">
                  <c:v>3232.07</c:v>
                </c:pt>
                <c:pt idx="1329">
                  <c:v>2959.07</c:v>
                </c:pt>
                <c:pt idx="1330">
                  <c:v>2910.02</c:v>
                </c:pt>
                <c:pt idx="1331">
                  <c:v>2905.56</c:v>
                </c:pt>
                <c:pt idx="1332">
                  <c:v>2545.23</c:v>
                </c:pt>
                <c:pt idx="1333">
                  <c:v>2586.02</c:v>
                </c:pt>
                <c:pt idx="1334">
                  <c:v>2450.37</c:v>
                </c:pt>
                <c:pt idx="1335">
                  <c:v>2530.5</c:v>
                </c:pt>
                <c:pt idx="1336">
                  <c:v>2385.8200000000002</c:v>
                </c:pt>
                <c:pt idx="1337">
                  <c:v>2454.08</c:v>
                </c:pt>
                <c:pt idx="1338">
                  <c:v>2548.5</c:v>
                </c:pt>
                <c:pt idx="1339">
                  <c:v>2485.54</c:v>
                </c:pt>
                <c:pt idx="1340">
                  <c:v>2715.11</c:v>
                </c:pt>
                <c:pt idx="1341">
                  <c:v>2800.14</c:v>
                </c:pt>
                <c:pt idx="1342">
                  <c:v>2847.78</c:v>
                </c:pt>
                <c:pt idx="1343">
                  <c:v>2728.65</c:v>
                </c:pt>
                <c:pt idx="1344">
                  <c:v>2765.62</c:v>
                </c:pt>
                <c:pt idx="1345">
                  <c:v>2786.9</c:v>
                </c:pt>
                <c:pt idx="1346">
                  <c:v>2680.3</c:v>
                </c:pt>
                <c:pt idx="1347">
                  <c:v>2688.49</c:v>
                </c:pt>
                <c:pt idx="1348">
                  <c:v>2662.99</c:v>
                </c:pt>
                <c:pt idx="1349">
                  <c:v>2795.97</c:v>
                </c:pt>
                <c:pt idx="1350">
                  <c:v>2857.67</c:v>
                </c:pt>
                <c:pt idx="1351">
                  <c:v>2851.27</c:v>
                </c:pt>
                <c:pt idx="1352">
                  <c:v>2892.79</c:v>
                </c:pt>
                <c:pt idx="1353">
                  <c:v>2917.74</c:v>
                </c:pt>
                <c:pt idx="1354">
                  <c:v>2808.2</c:v>
                </c:pt>
                <c:pt idx="1355">
                  <c:v>2812.35</c:v>
                </c:pt>
                <c:pt idx="1356">
                  <c:v>2888.3</c:v>
                </c:pt>
                <c:pt idx="1357">
                  <c:v>2909.5</c:v>
                </c:pt>
                <c:pt idx="1358">
                  <c:v>2791.34</c:v>
                </c:pt>
                <c:pt idx="1359">
                  <c:v>2834.9</c:v>
                </c:pt>
                <c:pt idx="1360">
                  <c:v>2852.46</c:v>
                </c:pt>
                <c:pt idx="1361">
                  <c:v>2809.07</c:v>
                </c:pt>
                <c:pt idx="1362">
                  <c:v>2882.09</c:v>
                </c:pt>
                <c:pt idx="1363">
                  <c:v>2932.06</c:v>
                </c:pt>
                <c:pt idx="1364">
                  <c:v>2996.08</c:v>
                </c:pt>
                <c:pt idx="1365">
                  <c:v>2927.93</c:v>
                </c:pt>
                <c:pt idx="1366">
                  <c:v>2927.93</c:v>
                </c:pt>
                <c:pt idx="1367">
                  <c:v>2816.48</c:v>
                </c:pt>
                <c:pt idx="1368">
                  <c:v>2875.91</c:v>
                </c:pt>
                <c:pt idx="1369">
                  <c:v>2843.76</c:v>
                </c:pt>
                <c:pt idx="1370">
                  <c:v>2880.6</c:v>
                </c:pt>
                <c:pt idx="1371">
                  <c:v>2908.11</c:v>
                </c:pt>
                <c:pt idx="1372">
                  <c:v>2883.75</c:v>
                </c:pt>
                <c:pt idx="1373">
                  <c:v>2884.2</c:v>
                </c:pt>
                <c:pt idx="1374">
                  <c:v>2810.55</c:v>
                </c:pt>
                <c:pt idx="1375">
                  <c:v>2760.23</c:v>
                </c:pt>
                <c:pt idx="1376">
                  <c:v>2770.7</c:v>
                </c:pt>
                <c:pt idx="1377">
                  <c:v>2911.88</c:v>
                </c:pt>
                <c:pt idx="1378">
                  <c:v>2902.58</c:v>
                </c:pt>
                <c:pt idx="1379">
                  <c:v>2942.39</c:v>
                </c:pt>
                <c:pt idx="1380">
                  <c:v>2904.98</c:v>
                </c:pt>
                <c:pt idx="1381">
                  <c:v>2905.47</c:v>
                </c:pt>
                <c:pt idx="1382">
                  <c:v>2971.35</c:v>
                </c:pt>
                <c:pt idx="1383">
                  <c:v>2999.22</c:v>
                </c:pt>
                <c:pt idx="1384">
                  <c:v>3051.08</c:v>
                </c:pt>
                <c:pt idx="1385">
                  <c:v>3094.47</c:v>
                </c:pt>
                <c:pt idx="1386">
                  <c:v>3050.2</c:v>
                </c:pt>
                <c:pt idx="1387">
                  <c:v>3156.45</c:v>
                </c:pt>
                <c:pt idx="1388">
                  <c:v>3269.59</c:v>
                </c:pt>
                <c:pt idx="1389">
                  <c:v>3261.67</c:v>
                </c:pt>
                <c:pt idx="1390">
                  <c:v>3384.29</c:v>
                </c:pt>
                <c:pt idx="1391">
                  <c:v>3368.35</c:v>
                </c:pt>
                <c:pt idx="1392">
                  <c:v>3320.71</c:v>
                </c:pt>
                <c:pt idx="1393">
                  <c:v>3293.71</c:v>
                </c:pt>
                <c:pt idx="1394">
                  <c:v>3144.57</c:v>
                </c:pt>
                <c:pt idx="1395">
                  <c:v>3153.74</c:v>
                </c:pt>
                <c:pt idx="1396">
                  <c:v>3136.4</c:v>
                </c:pt>
                <c:pt idx="1397">
                  <c:v>3242.65</c:v>
                </c:pt>
                <c:pt idx="1398">
                  <c:v>3267.26</c:v>
                </c:pt>
                <c:pt idx="1399">
                  <c:v>3249.9</c:v>
                </c:pt>
                <c:pt idx="1400">
                  <c:v>3269.1</c:v>
                </c:pt>
                <c:pt idx="1401">
                  <c:v>3241.69</c:v>
                </c:pt>
                <c:pt idx="1402">
                  <c:v>3298.83</c:v>
                </c:pt>
                <c:pt idx="1403">
                  <c:v>3196.12</c:v>
                </c:pt>
                <c:pt idx="1404">
                  <c:v>3218.91</c:v>
                </c:pt>
                <c:pt idx="1405">
                  <c:v>3204.17</c:v>
                </c:pt>
                <c:pt idx="1406">
                  <c:v>3232.02</c:v>
                </c:pt>
                <c:pt idx="1407">
                  <c:v>3234.07</c:v>
                </c:pt>
                <c:pt idx="1408">
                  <c:v>3228.45</c:v>
                </c:pt>
                <c:pt idx="1409">
                  <c:v>3320.09</c:v>
                </c:pt>
                <c:pt idx="1410">
                  <c:v>3294.38</c:v>
                </c:pt>
                <c:pt idx="1411">
                  <c:v>3350.03</c:v>
                </c:pt>
                <c:pt idx="1412">
                  <c:v>3321.56</c:v>
                </c:pt>
                <c:pt idx="1413">
                  <c:v>3286.09</c:v>
                </c:pt>
                <c:pt idx="1414">
                  <c:v>3261.17</c:v>
                </c:pt>
                <c:pt idx="1415">
                  <c:v>3296.22</c:v>
                </c:pt>
                <c:pt idx="1416">
                  <c:v>3350</c:v>
                </c:pt>
                <c:pt idx="1417">
                  <c:v>3321.39</c:v>
                </c:pt>
                <c:pt idx="1418">
                  <c:v>3378.21</c:v>
                </c:pt>
                <c:pt idx="1419">
                  <c:v>3365.35</c:v>
                </c:pt>
                <c:pt idx="1420">
                  <c:v>3365.6</c:v>
                </c:pt>
                <c:pt idx="1421">
                  <c:v>3388.34</c:v>
                </c:pt>
                <c:pt idx="1422">
                  <c:v>3405.35</c:v>
                </c:pt>
                <c:pt idx="1423">
                  <c:v>3370.76</c:v>
                </c:pt>
                <c:pt idx="1424">
                  <c:v>3371.74</c:v>
                </c:pt>
                <c:pt idx="1425">
                  <c:v>3310.89</c:v>
                </c:pt>
                <c:pt idx="1426">
                  <c:v>3302.84</c:v>
                </c:pt>
                <c:pt idx="1427">
                  <c:v>3303.56</c:v>
                </c:pt>
                <c:pt idx="1428">
                  <c:v>3300.16</c:v>
                </c:pt>
                <c:pt idx="1429">
                  <c:v>3208.2</c:v>
                </c:pt>
                <c:pt idx="1430">
                  <c:v>3174.32</c:v>
                </c:pt>
                <c:pt idx="1431">
                  <c:v>3248.28</c:v>
                </c:pt>
                <c:pt idx="1432">
                  <c:v>3254.29</c:v>
                </c:pt>
                <c:pt idx="1433">
                  <c:v>3268.38</c:v>
                </c:pt>
                <c:pt idx="1434">
                  <c:v>3240.39</c:v>
                </c:pt>
                <c:pt idx="1435">
                  <c:v>3252.65</c:v>
                </c:pt>
                <c:pt idx="1436">
                  <c:v>3259.71</c:v>
                </c:pt>
                <c:pt idx="1437">
                  <c:v>3332.12</c:v>
                </c:pt>
                <c:pt idx="1438">
                  <c:v>3363.18</c:v>
                </c:pt>
                <c:pt idx="1439">
                  <c:v>3342.85</c:v>
                </c:pt>
                <c:pt idx="1440">
                  <c:v>3305.05</c:v>
                </c:pt>
                <c:pt idx="1441">
                  <c:v>3305.85</c:v>
                </c:pt>
                <c:pt idx="1442">
                  <c:v>3289.64</c:v>
                </c:pt>
                <c:pt idx="1443">
                  <c:v>3317.62</c:v>
                </c:pt>
                <c:pt idx="1444">
                  <c:v>3273.98</c:v>
                </c:pt>
                <c:pt idx="1445">
                  <c:v>3259.75</c:v>
                </c:pt>
                <c:pt idx="1446">
                  <c:v>3331.74</c:v>
                </c:pt>
                <c:pt idx="1447">
                  <c:v>3329.71</c:v>
                </c:pt>
                <c:pt idx="1448">
                  <c:v>3356.76</c:v>
                </c:pt>
                <c:pt idx="1449">
                  <c:v>3331.04</c:v>
                </c:pt>
                <c:pt idx="1450">
                  <c:v>3315.54</c:v>
                </c:pt>
                <c:pt idx="1451">
                  <c:v>3272.51</c:v>
                </c:pt>
                <c:pt idx="1452">
                  <c:v>3277.58</c:v>
                </c:pt>
                <c:pt idx="1453">
                  <c:v>3337.77</c:v>
                </c:pt>
                <c:pt idx="1454">
                  <c:v>3304.22</c:v>
                </c:pt>
                <c:pt idx="1455">
                  <c:v>3260.59</c:v>
                </c:pt>
                <c:pt idx="1456">
                  <c:v>3314.07</c:v>
                </c:pt>
                <c:pt idx="1457">
                  <c:v>3267.37</c:v>
                </c:pt>
                <c:pt idx="1458">
                  <c:v>3324.83</c:v>
                </c:pt>
                <c:pt idx="1459">
                  <c:v>3312.77</c:v>
                </c:pt>
                <c:pt idx="1460">
                  <c:v>3315.81</c:v>
                </c:pt>
                <c:pt idx="1461">
                  <c:v>3316.79</c:v>
                </c:pt>
                <c:pt idx="1462">
                  <c:v>3332.26</c:v>
                </c:pt>
                <c:pt idx="1463">
                  <c:v>3338.84</c:v>
                </c:pt>
                <c:pt idx="1464">
                  <c:v>3316.57</c:v>
                </c:pt>
                <c:pt idx="1465">
                  <c:v>3283.69</c:v>
                </c:pt>
                <c:pt idx="1466">
                  <c:v>3160.95</c:v>
                </c:pt>
                <c:pt idx="1467">
                  <c:v>3164.13</c:v>
                </c:pt>
                <c:pt idx="1468">
                  <c:v>3180.11</c:v>
                </c:pt>
                <c:pt idx="1469">
                  <c:v>3159.64</c:v>
                </c:pt>
                <c:pt idx="1470">
                  <c:v>3137.06</c:v>
                </c:pt>
                <c:pt idx="1471">
                  <c:v>3223.19</c:v>
                </c:pt>
                <c:pt idx="1472">
                  <c:v>3214.3</c:v>
                </c:pt>
                <c:pt idx="1473">
                  <c:v>3193.61</c:v>
                </c:pt>
                <c:pt idx="1474">
                  <c:v>3194.09</c:v>
                </c:pt>
                <c:pt idx="1475">
                  <c:v>3190.93</c:v>
                </c:pt>
                <c:pt idx="1476">
                  <c:v>3220.22</c:v>
                </c:pt>
                <c:pt idx="1477">
                  <c:v>3233.3</c:v>
                </c:pt>
                <c:pt idx="1478">
                  <c:v>3233.43</c:v>
                </c:pt>
                <c:pt idx="1479">
                  <c:v>3255.76</c:v>
                </c:pt>
                <c:pt idx="1480">
                  <c:v>3273.12</c:v>
                </c:pt>
                <c:pt idx="1481">
                  <c:v>3298.12</c:v>
                </c:pt>
                <c:pt idx="1482">
                  <c:v>3279.19</c:v>
                </c:pt>
                <c:pt idx="1483">
                  <c:v>3273.28</c:v>
                </c:pt>
                <c:pt idx="1484">
                  <c:v>3192.69</c:v>
                </c:pt>
                <c:pt idx="1485">
                  <c:v>3245.47</c:v>
                </c:pt>
                <c:pt idx="1486">
                  <c:v>3242.51</c:v>
                </c:pt>
                <c:pt idx="1487">
                  <c:v>3227.87</c:v>
                </c:pt>
                <c:pt idx="1488">
                  <c:v>3180.7</c:v>
                </c:pt>
                <c:pt idx="1489">
                  <c:v>3171.41</c:v>
                </c:pt>
                <c:pt idx="1490">
                  <c:v>3198.86</c:v>
                </c:pt>
                <c:pt idx="1491">
                  <c:v>3105.25</c:v>
                </c:pt>
                <c:pt idx="1492">
                  <c:v>3070.6</c:v>
                </c:pt>
                <c:pt idx="1493">
                  <c:v>2963.54</c:v>
                </c:pt>
                <c:pt idx="1494">
                  <c:v>2960.03</c:v>
                </c:pt>
                <c:pt idx="1495">
                  <c:v>2958.21</c:v>
                </c:pt>
                <c:pt idx="1496">
                  <c:v>3019.54</c:v>
                </c:pt>
                <c:pt idx="1497">
                  <c:v>3098.72</c:v>
                </c:pt>
                <c:pt idx="1498">
                  <c:v>3161.07</c:v>
                </c:pt>
                <c:pt idx="1499">
                  <c:v>3215.56</c:v>
                </c:pt>
                <c:pt idx="1500">
                  <c:v>3204.05</c:v>
                </c:pt>
                <c:pt idx="1501">
                  <c:v>3407.91</c:v>
                </c:pt>
                <c:pt idx="1502">
                  <c:v>3442.62</c:v>
                </c:pt>
                <c:pt idx="1503">
                  <c:v>3467.3</c:v>
                </c:pt>
                <c:pt idx="1504">
                  <c:v>3428.2</c:v>
                </c:pt>
                <c:pt idx="1505">
                  <c:v>3432.07</c:v>
                </c:pt>
                <c:pt idx="1506">
                  <c:v>3466.21</c:v>
                </c:pt>
                <c:pt idx="1507">
                  <c:v>3468.48</c:v>
                </c:pt>
                <c:pt idx="1508">
                  <c:v>3482.17</c:v>
                </c:pt>
                <c:pt idx="1509">
                  <c:v>3451.97</c:v>
                </c:pt>
                <c:pt idx="1510">
                  <c:v>3467.6</c:v>
                </c:pt>
                <c:pt idx="1511">
                  <c:v>3463.04</c:v>
                </c:pt>
                <c:pt idx="1512">
                  <c:v>3507.98</c:v>
                </c:pt>
                <c:pt idx="1513">
                  <c:v>3511.9</c:v>
                </c:pt>
                <c:pt idx="1514">
                  <c:v>3510.94</c:v>
                </c:pt>
                <c:pt idx="1515">
                  <c:v>3527.79</c:v>
                </c:pt>
                <c:pt idx="1516">
                  <c:v>3492.54</c:v>
                </c:pt>
                <c:pt idx="1517">
                  <c:v>3525.24</c:v>
                </c:pt>
                <c:pt idx="1518">
                  <c:v>3521.32</c:v>
                </c:pt>
                <c:pt idx="1519">
                  <c:v>3517.1</c:v>
                </c:pt>
                <c:pt idx="1520">
                  <c:v>3539.27</c:v>
                </c:pt>
                <c:pt idx="1521">
                  <c:v>3530.08</c:v>
                </c:pt>
                <c:pt idx="1522">
                  <c:v>3525.87</c:v>
                </c:pt>
                <c:pt idx="1523">
                  <c:v>3529.02</c:v>
                </c:pt>
                <c:pt idx="1524">
                  <c:v>3522.31</c:v>
                </c:pt>
                <c:pt idx="1525">
                  <c:v>3485.84</c:v>
                </c:pt>
                <c:pt idx="1526">
                  <c:v>3503.96</c:v>
                </c:pt>
                <c:pt idx="1527">
                  <c:v>3521.5</c:v>
                </c:pt>
                <c:pt idx="1528">
                  <c:v>3543</c:v>
                </c:pt>
                <c:pt idx="1529">
                  <c:v>3560.87</c:v>
                </c:pt>
                <c:pt idx="1530">
                  <c:v>3545.74</c:v>
                </c:pt>
                <c:pt idx="1531">
                  <c:v>3448.68</c:v>
                </c:pt>
                <c:pt idx="1532">
                  <c:v>3497.49</c:v>
                </c:pt>
                <c:pt idx="1533">
                  <c:v>3539.26</c:v>
                </c:pt>
                <c:pt idx="1534">
                  <c:v>3543.28</c:v>
                </c:pt>
                <c:pt idx="1535">
                  <c:v>3575.41</c:v>
                </c:pt>
                <c:pt idx="1536">
                  <c:v>3581.37</c:v>
                </c:pt>
                <c:pt idx="1537">
                  <c:v>3571.59</c:v>
                </c:pt>
                <c:pt idx="1538">
                  <c:v>3552.64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D98-45D3-81D8-70A1A7190C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15789472"/>
        <c:axId val="315791136"/>
      </c:lineChart>
      <c:dateAx>
        <c:axId val="315789472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15791136"/>
        <c:crosses val="autoZero"/>
        <c:auto val="1"/>
        <c:lblOffset val="100"/>
        <c:baseTimeUnit val="days"/>
      </c:dateAx>
      <c:valAx>
        <c:axId val="3157911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157894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>
        <c:manualLayout>
          <c:layoutTarget val="inner"/>
          <c:xMode val="edge"/>
          <c:yMode val="edge"/>
          <c:x val="6.8626968503937E-2"/>
          <c:y val="1.5692274397825421E-2"/>
          <c:w val="0.93137303149606299"/>
          <c:h val="0.82775482033240044"/>
        </c:manualLayout>
      </c:layout>
      <c:lineChart>
        <c:grouping val="standard"/>
        <c:varyColors val="0"/>
        <c:ser>
          <c:idx val="0"/>
          <c:order val="0"/>
          <c:tx>
            <c:strRef>
              <c:f>'S&amp;P 500'!$B$1</c:f>
              <c:strCache>
                <c:ptCount val="1"/>
                <c:pt idx="0">
                  <c:v>CHIUSURA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'S&amp;P 500'!$A$2:$A$1512</c:f>
              <c:numCache>
                <c:formatCode>m/d/yyyy</c:formatCode>
                <c:ptCount val="1511"/>
                <c:pt idx="0">
                  <c:v>42006</c:v>
                </c:pt>
                <c:pt idx="1">
                  <c:v>42009</c:v>
                </c:pt>
                <c:pt idx="2">
                  <c:v>42010</c:v>
                </c:pt>
                <c:pt idx="3">
                  <c:v>42011</c:v>
                </c:pt>
                <c:pt idx="4">
                  <c:v>42012</c:v>
                </c:pt>
                <c:pt idx="5">
                  <c:v>42013</c:v>
                </c:pt>
                <c:pt idx="6">
                  <c:v>42016</c:v>
                </c:pt>
                <c:pt idx="7">
                  <c:v>42017</c:v>
                </c:pt>
                <c:pt idx="8">
                  <c:v>42018</c:v>
                </c:pt>
                <c:pt idx="9">
                  <c:v>42019</c:v>
                </c:pt>
                <c:pt idx="10">
                  <c:v>42020</c:v>
                </c:pt>
                <c:pt idx="11">
                  <c:v>42024</c:v>
                </c:pt>
                <c:pt idx="12">
                  <c:v>42025</c:v>
                </c:pt>
                <c:pt idx="13">
                  <c:v>42026</c:v>
                </c:pt>
                <c:pt idx="14">
                  <c:v>42027</c:v>
                </c:pt>
                <c:pt idx="15">
                  <c:v>42030</c:v>
                </c:pt>
                <c:pt idx="16">
                  <c:v>42031</c:v>
                </c:pt>
                <c:pt idx="17">
                  <c:v>42032</c:v>
                </c:pt>
                <c:pt idx="18">
                  <c:v>42033</c:v>
                </c:pt>
                <c:pt idx="19">
                  <c:v>42034</c:v>
                </c:pt>
                <c:pt idx="20">
                  <c:v>42037</c:v>
                </c:pt>
                <c:pt idx="21">
                  <c:v>42038</c:v>
                </c:pt>
                <c:pt idx="22">
                  <c:v>42039</c:v>
                </c:pt>
                <c:pt idx="23">
                  <c:v>42040</c:v>
                </c:pt>
                <c:pt idx="24">
                  <c:v>42041</c:v>
                </c:pt>
                <c:pt idx="25">
                  <c:v>42044</c:v>
                </c:pt>
                <c:pt idx="26">
                  <c:v>42045</c:v>
                </c:pt>
                <c:pt idx="27">
                  <c:v>42046</c:v>
                </c:pt>
                <c:pt idx="28">
                  <c:v>42047</c:v>
                </c:pt>
                <c:pt idx="29">
                  <c:v>42048</c:v>
                </c:pt>
                <c:pt idx="30">
                  <c:v>42052</c:v>
                </c:pt>
                <c:pt idx="31">
                  <c:v>42053</c:v>
                </c:pt>
                <c:pt idx="32">
                  <c:v>42054</c:v>
                </c:pt>
                <c:pt idx="33">
                  <c:v>42055</c:v>
                </c:pt>
                <c:pt idx="34">
                  <c:v>42058</c:v>
                </c:pt>
                <c:pt idx="35">
                  <c:v>42059</c:v>
                </c:pt>
                <c:pt idx="36">
                  <c:v>42060</c:v>
                </c:pt>
                <c:pt idx="37">
                  <c:v>42061</c:v>
                </c:pt>
                <c:pt idx="38">
                  <c:v>42062</c:v>
                </c:pt>
                <c:pt idx="39">
                  <c:v>42065</c:v>
                </c:pt>
                <c:pt idx="40">
                  <c:v>42066</c:v>
                </c:pt>
                <c:pt idx="41">
                  <c:v>42067</c:v>
                </c:pt>
                <c:pt idx="42">
                  <c:v>42068</c:v>
                </c:pt>
                <c:pt idx="43">
                  <c:v>42069</c:v>
                </c:pt>
                <c:pt idx="44">
                  <c:v>42072</c:v>
                </c:pt>
                <c:pt idx="45">
                  <c:v>42073</c:v>
                </c:pt>
                <c:pt idx="46">
                  <c:v>42074</c:v>
                </c:pt>
                <c:pt idx="47">
                  <c:v>42075</c:v>
                </c:pt>
                <c:pt idx="48">
                  <c:v>42076</c:v>
                </c:pt>
                <c:pt idx="49">
                  <c:v>42079</c:v>
                </c:pt>
                <c:pt idx="50">
                  <c:v>42080</c:v>
                </c:pt>
                <c:pt idx="51">
                  <c:v>42081</c:v>
                </c:pt>
                <c:pt idx="52">
                  <c:v>42082</c:v>
                </c:pt>
                <c:pt idx="53">
                  <c:v>42083</c:v>
                </c:pt>
                <c:pt idx="54">
                  <c:v>42086</c:v>
                </c:pt>
                <c:pt idx="55">
                  <c:v>42087</c:v>
                </c:pt>
                <c:pt idx="56">
                  <c:v>42088</c:v>
                </c:pt>
                <c:pt idx="57">
                  <c:v>42089</c:v>
                </c:pt>
                <c:pt idx="58">
                  <c:v>42090</c:v>
                </c:pt>
                <c:pt idx="59">
                  <c:v>42093</c:v>
                </c:pt>
                <c:pt idx="60">
                  <c:v>42094</c:v>
                </c:pt>
                <c:pt idx="61">
                  <c:v>42095</c:v>
                </c:pt>
                <c:pt idx="62">
                  <c:v>42096</c:v>
                </c:pt>
                <c:pt idx="63">
                  <c:v>42100</c:v>
                </c:pt>
                <c:pt idx="64">
                  <c:v>42101</c:v>
                </c:pt>
                <c:pt idx="65">
                  <c:v>42102</c:v>
                </c:pt>
                <c:pt idx="66">
                  <c:v>42103</c:v>
                </c:pt>
                <c:pt idx="67">
                  <c:v>42104</c:v>
                </c:pt>
                <c:pt idx="68">
                  <c:v>42107</c:v>
                </c:pt>
                <c:pt idx="69">
                  <c:v>42108</c:v>
                </c:pt>
                <c:pt idx="70">
                  <c:v>42109</c:v>
                </c:pt>
                <c:pt idx="71">
                  <c:v>42110</c:v>
                </c:pt>
                <c:pt idx="72">
                  <c:v>42111</c:v>
                </c:pt>
                <c:pt idx="73">
                  <c:v>42114</c:v>
                </c:pt>
                <c:pt idx="74">
                  <c:v>42115</c:v>
                </c:pt>
                <c:pt idx="75">
                  <c:v>42116</c:v>
                </c:pt>
                <c:pt idx="76">
                  <c:v>42117</c:v>
                </c:pt>
                <c:pt idx="77">
                  <c:v>42118</c:v>
                </c:pt>
                <c:pt idx="78">
                  <c:v>42121</c:v>
                </c:pt>
                <c:pt idx="79">
                  <c:v>42122</c:v>
                </c:pt>
                <c:pt idx="80">
                  <c:v>42123</c:v>
                </c:pt>
                <c:pt idx="81">
                  <c:v>42124</c:v>
                </c:pt>
                <c:pt idx="82">
                  <c:v>42125</c:v>
                </c:pt>
                <c:pt idx="83">
                  <c:v>42128</c:v>
                </c:pt>
                <c:pt idx="84">
                  <c:v>42129</c:v>
                </c:pt>
                <c:pt idx="85">
                  <c:v>42130</c:v>
                </c:pt>
                <c:pt idx="86">
                  <c:v>42131</c:v>
                </c:pt>
                <c:pt idx="87">
                  <c:v>42132</c:v>
                </c:pt>
                <c:pt idx="88">
                  <c:v>42135</c:v>
                </c:pt>
                <c:pt idx="89">
                  <c:v>42136</c:v>
                </c:pt>
                <c:pt idx="90">
                  <c:v>42137</c:v>
                </c:pt>
                <c:pt idx="91">
                  <c:v>42138</c:v>
                </c:pt>
                <c:pt idx="92">
                  <c:v>42139</c:v>
                </c:pt>
                <c:pt idx="93">
                  <c:v>42142</c:v>
                </c:pt>
                <c:pt idx="94">
                  <c:v>42143</c:v>
                </c:pt>
                <c:pt idx="95">
                  <c:v>42144</c:v>
                </c:pt>
                <c:pt idx="96">
                  <c:v>42145</c:v>
                </c:pt>
                <c:pt idx="97">
                  <c:v>42146</c:v>
                </c:pt>
                <c:pt idx="98">
                  <c:v>42150</c:v>
                </c:pt>
                <c:pt idx="99">
                  <c:v>42151</c:v>
                </c:pt>
                <c:pt idx="100">
                  <c:v>42152</c:v>
                </c:pt>
                <c:pt idx="101">
                  <c:v>42153</c:v>
                </c:pt>
                <c:pt idx="102">
                  <c:v>42156</c:v>
                </c:pt>
                <c:pt idx="103">
                  <c:v>42157</c:v>
                </c:pt>
                <c:pt idx="104">
                  <c:v>42158</c:v>
                </c:pt>
                <c:pt idx="105">
                  <c:v>42159</c:v>
                </c:pt>
                <c:pt idx="106">
                  <c:v>42160</c:v>
                </c:pt>
                <c:pt idx="107">
                  <c:v>42163</c:v>
                </c:pt>
                <c:pt idx="108">
                  <c:v>42164</c:v>
                </c:pt>
                <c:pt idx="109">
                  <c:v>42165</c:v>
                </c:pt>
                <c:pt idx="110">
                  <c:v>42166</c:v>
                </c:pt>
                <c:pt idx="111">
                  <c:v>42167</c:v>
                </c:pt>
                <c:pt idx="112">
                  <c:v>42170</c:v>
                </c:pt>
                <c:pt idx="113">
                  <c:v>42171</c:v>
                </c:pt>
                <c:pt idx="114">
                  <c:v>42172</c:v>
                </c:pt>
                <c:pt idx="115">
                  <c:v>42173</c:v>
                </c:pt>
                <c:pt idx="116">
                  <c:v>42174</c:v>
                </c:pt>
                <c:pt idx="117">
                  <c:v>42177</c:v>
                </c:pt>
                <c:pt idx="118">
                  <c:v>42178</c:v>
                </c:pt>
                <c:pt idx="119">
                  <c:v>42179</c:v>
                </c:pt>
                <c:pt idx="120">
                  <c:v>42180</c:v>
                </c:pt>
                <c:pt idx="121">
                  <c:v>42181</c:v>
                </c:pt>
                <c:pt idx="122">
                  <c:v>42184</c:v>
                </c:pt>
                <c:pt idx="123">
                  <c:v>42185</c:v>
                </c:pt>
                <c:pt idx="124">
                  <c:v>42186</c:v>
                </c:pt>
                <c:pt idx="125">
                  <c:v>42187</c:v>
                </c:pt>
                <c:pt idx="126">
                  <c:v>42191</c:v>
                </c:pt>
                <c:pt idx="127">
                  <c:v>42192</c:v>
                </c:pt>
                <c:pt idx="128">
                  <c:v>42193</c:v>
                </c:pt>
                <c:pt idx="129">
                  <c:v>42194</c:v>
                </c:pt>
                <c:pt idx="130">
                  <c:v>42195</c:v>
                </c:pt>
                <c:pt idx="131">
                  <c:v>42198</c:v>
                </c:pt>
                <c:pt idx="132">
                  <c:v>42199</c:v>
                </c:pt>
                <c:pt idx="133">
                  <c:v>42200</c:v>
                </c:pt>
                <c:pt idx="134">
                  <c:v>42201</c:v>
                </c:pt>
                <c:pt idx="135">
                  <c:v>42202</c:v>
                </c:pt>
                <c:pt idx="136">
                  <c:v>42205</c:v>
                </c:pt>
                <c:pt idx="137">
                  <c:v>42206</c:v>
                </c:pt>
                <c:pt idx="138">
                  <c:v>42207</c:v>
                </c:pt>
                <c:pt idx="139">
                  <c:v>42208</c:v>
                </c:pt>
                <c:pt idx="140">
                  <c:v>42209</c:v>
                </c:pt>
                <c:pt idx="141">
                  <c:v>42212</c:v>
                </c:pt>
                <c:pt idx="142">
                  <c:v>42213</c:v>
                </c:pt>
                <c:pt idx="143">
                  <c:v>42214</c:v>
                </c:pt>
                <c:pt idx="144">
                  <c:v>42215</c:v>
                </c:pt>
                <c:pt idx="145">
                  <c:v>42216</c:v>
                </c:pt>
                <c:pt idx="146">
                  <c:v>42219</c:v>
                </c:pt>
                <c:pt idx="147">
                  <c:v>42220</c:v>
                </c:pt>
                <c:pt idx="148">
                  <c:v>42221</c:v>
                </c:pt>
                <c:pt idx="149">
                  <c:v>42222</c:v>
                </c:pt>
                <c:pt idx="150">
                  <c:v>42223</c:v>
                </c:pt>
                <c:pt idx="151">
                  <c:v>42226</c:v>
                </c:pt>
                <c:pt idx="152">
                  <c:v>42227</c:v>
                </c:pt>
                <c:pt idx="153">
                  <c:v>42228</c:v>
                </c:pt>
                <c:pt idx="154">
                  <c:v>42229</c:v>
                </c:pt>
                <c:pt idx="155">
                  <c:v>42230</c:v>
                </c:pt>
                <c:pt idx="156">
                  <c:v>42233</c:v>
                </c:pt>
                <c:pt idx="157">
                  <c:v>42234</c:v>
                </c:pt>
                <c:pt idx="158">
                  <c:v>42235</c:v>
                </c:pt>
                <c:pt idx="159">
                  <c:v>42236</c:v>
                </c:pt>
                <c:pt idx="160">
                  <c:v>42237</c:v>
                </c:pt>
                <c:pt idx="161">
                  <c:v>42240</c:v>
                </c:pt>
                <c:pt idx="162">
                  <c:v>42241</c:v>
                </c:pt>
                <c:pt idx="163">
                  <c:v>42242</c:v>
                </c:pt>
                <c:pt idx="164">
                  <c:v>42243</c:v>
                </c:pt>
                <c:pt idx="165">
                  <c:v>42244</c:v>
                </c:pt>
                <c:pt idx="166">
                  <c:v>42247</c:v>
                </c:pt>
                <c:pt idx="167">
                  <c:v>42248</c:v>
                </c:pt>
                <c:pt idx="168">
                  <c:v>42249</c:v>
                </c:pt>
                <c:pt idx="169">
                  <c:v>42250</c:v>
                </c:pt>
                <c:pt idx="170">
                  <c:v>42251</c:v>
                </c:pt>
                <c:pt idx="171">
                  <c:v>42255</c:v>
                </c:pt>
                <c:pt idx="172">
                  <c:v>42256</c:v>
                </c:pt>
                <c:pt idx="173">
                  <c:v>42257</c:v>
                </c:pt>
                <c:pt idx="174">
                  <c:v>42258</c:v>
                </c:pt>
                <c:pt idx="175">
                  <c:v>42261</c:v>
                </c:pt>
                <c:pt idx="176">
                  <c:v>42262</c:v>
                </c:pt>
                <c:pt idx="177">
                  <c:v>42263</c:v>
                </c:pt>
                <c:pt idx="178">
                  <c:v>42264</c:v>
                </c:pt>
                <c:pt idx="179">
                  <c:v>42265</c:v>
                </c:pt>
                <c:pt idx="180">
                  <c:v>42268</c:v>
                </c:pt>
                <c:pt idx="181">
                  <c:v>42269</c:v>
                </c:pt>
                <c:pt idx="182">
                  <c:v>42270</c:v>
                </c:pt>
                <c:pt idx="183">
                  <c:v>42271</c:v>
                </c:pt>
                <c:pt idx="184">
                  <c:v>42272</c:v>
                </c:pt>
                <c:pt idx="185">
                  <c:v>42275</c:v>
                </c:pt>
                <c:pt idx="186">
                  <c:v>42276</c:v>
                </c:pt>
                <c:pt idx="187">
                  <c:v>42277</c:v>
                </c:pt>
                <c:pt idx="188">
                  <c:v>42278</c:v>
                </c:pt>
                <c:pt idx="189">
                  <c:v>42279</c:v>
                </c:pt>
                <c:pt idx="190">
                  <c:v>42282</c:v>
                </c:pt>
                <c:pt idx="191">
                  <c:v>42283</c:v>
                </c:pt>
                <c:pt idx="192">
                  <c:v>42284</c:v>
                </c:pt>
                <c:pt idx="193">
                  <c:v>42285</c:v>
                </c:pt>
                <c:pt idx="194">
                  <c:v>42286</c:v>
                </c:pt>
                <c:pt idx="195">
                  <c:v>42289</c:v>
                </c:pt>
                <c:pt idx="196">
                  <c:v>42290</c:v>
                </c:pt>
                <c:pt idx="197">
                  <c:v>42291</c:v>
                </c:pt>
                <c:pt idx="198">
                  <c:v>42292</c:v>
                </c:pt>
                <c:pt idx="199">
                  <c:v>42293</c:v>
                </c:pt>
                <c:pt idx="200">
                  <c:v>42296</c:v>
                </c:pt>
                <c:pt idx="201">
                  <c:v>42297</c:v>
                </c:pt>
                <c:pt idx="202">
                  <c:v>42298</c:v>
                </c:pt>
                <c:pt idx="203">
                  <c:v>42299</c:v>
                </c:pt>
                <c:pt idx="204">
                  <c:v>42300</c:v>
                </c:pt>
                <c:pt idx="205">
                  <c:v>42303</c:v>
                </c:pt>
                <c:pt idx="206">
                  <c:v>42304</c:v>
                </c:pt>
                <c:pt idx="207">
                  <c:v>42305</c:v>
                </c:pt>
                <c:pt idx="208">
                  <c:v>42306</c:v>
                </c:pt>
                <c:pt idx="209">
                  <c:v>42307</c:v>
                </c:pt>
                <c:pt idx="210">
                  <c:v>42310</c:v>
                </c:pt>
                <c:pt idx="211">
                  <c:v>42311</c:v>
                </c:pt>
                <c:pt idx="212">
                  <c:v>42312</c:v>
                </c:pt>
                <c:pt idx="213">
                  <c:v>42313</c:v>
                </c:pt>
                <c:pt idx="214">
                  <c:v>42314</c:v>
                </c:pt>
                <c:pt idx="215">
                  <c:v>42317</c:v>
                </c:pt>
                <c:pt idx="216">
                  <c:v>42318</c:v>
                </c:pt>
                <c:pt idx="217">
                  <c:v>42319</c:v>
                </c:pt>
                <c:pt idx="218">
                  <c:v>42320</c:v>
                </c:pt>
                <c:pt idx="219">
                  <c:v>42321</c:v>
                </c:pt>
                <c:pt idx="220">
                  <c:v>42324</c:v>
                </c:pt>
                <c:pt idx="221">
                  <c:v>42325</c:v>
                </c:pt>
                <c:pt idx="222">
                  <c:v>42326</c:v>
                </c:pt>
                <c:pt idx="223">
                  <c:v>42327</c:v>
                </c:pt>
                <c:pt idx="224">
                  <c:v>42328</c:v>
                </c:pt>
                <c:pt idx="225">
                  <c:v>42331</c:v>
                </c:pt>
                <c:pt idx="226">
                  <c:v>42332</c:v>
                </c:pt>
                <c:pt idx="227">
                  <c:v>42333</c:v>
                </c:pt>
                <c:pt idx="228">
                  <c:v>42335</c:v>
                </c:pt>
                <c:pt idx="229">
                  <c:v>42338</c:v>
                </c:pt>
                <c:pt idx="230">
                  <c:v>42339</c:v>
                </c:pt>
                <c:pt idx="231">
                  <c:v>42340</c:v>
                </c:pt>
                <c:pt idx="232">
                  <c:v>42341</c:v>
                </c:pt>
                <c:pt idx="233">
                  <c:v>42342</c:v>
                </c:pt>
                <c:pt idx="234">
                  <c:v>42345</c:v>
                </c:pt>
                <c:pt idx="235">
                  <c:v>42346</c:v>
                </c:pt>
                <c:pt idx="236">
                  <c:v>42347</c:v>
                </c:pt>
                <c:pt idx="237">
                  <c:v>42348</c:v>
                </c:pt>
                <c:pt idx="238">
                  <c:v>42349</c:v>
                </c:pt>
                <c:pt idx="239">
                  <c:v>42352</c:v>
                </c:pt>
                <c:pt idx="240">
                  <c:v>42353</c:v>
                </c:pt>
                <c:pt idx="241">
                  <c:v>42354</c:v>
                </c:pt>
                <c:pt idx="242">
                  <c:v>42355</c:v>
                </c:pt>
                <c:pt idx="243">
                  <c:v>42356</c:v>
                </c:pt>
                <c:pt idx="244">
                  <c:v>42359</c:v>
                </c:pt>
                <c:pt idx="245">
                  <c:v>42360</c:v>
                </c:pt>
                <c:pt idx="246">
                  <c:v>42361</c:v>
                </c:pt>
                <c:pt idx="247">
                  <c:v>42362</c:v>
                </c:pt>
                <c:pt idx="248">
                  <c:v>42366</c:v>
                </c:pt>
                <c:pt idx="249">
                  <c:v>42367</c:v>
                </c:pt>
                <c:pt idx="250">
                  <c:v>42368</c:v>
                </c:pt>
                <c:pt idx="251">
                  <c:v>42369</c:v>
                </c:pt>
                <c:pt idx="252">
                  <c:v>42373</c:v>
                </c:pt>
                <c:pt idx="253">
                  <c:v>42374</c:v>
                </c:pt>
                <c:pt idx="254">
                  <c:v>42375</c:v>
                </c:pt>
                <c:pt idx="255">
                  <c:v>42376</c:v>
                </c:pt>
                <c:pt idx="256">
                  <c:v>42377</c:v>
                </c:pt>
                <c:pt idx="257">
                  <c:v>42380</c:v>
                </c:pt>
                <c:pt idx="258">
                  <c:v>42381</c:v>
                </c:pt>
                <c:pt idx="259">
                  <c:v>42382</c:v>
                </c:pt>
                <c:pt idx="260">
                  <c:v>42383</c:v>
                </c:pt>
                <c:pt idx="261">
                  <c:v>42384</c:v>
                </c:pt>
                <c:pt idx="262">
                  <c:v>42388</c:v>
                </c:pt>
                <c:pt idx="263">
                  <c:v>42389</c:v>
                </c:pt>
                <c:pt idx="264">
                  <c:v>42390</c:v>
                </c:pt>
                <c:pt idx="265">
                  <c:v>42391</c:v>
                </c:pt>
                <c:pt idx="266">
                  <c:v>42394</c:v>
                </c:pt>
                <c:pt idx="267">
                  <c:v>42395</c:v>
                </c:pt>
                <c:pt idx="268">
                  <c:v>42396</c:v>
                </c:pt>
                <c:pt idx="269">
                  <c:v>42397</c:v>
                </c:pt>
                <c:pt idx="270">
                  <c:v>42398</c:v>
                </c:pt>
                <c:pt idx="271">
                  <c:v>42401</c:v>
                </c:pt>
                <c:pt idx="272">
                  <c:v>42402</c:v>
                </c:pt>
                <c:pt idx="273">
                  <c:v>42403</c:v>
                </c:pt>
                <c:pt idx="274">
                  <c:v>42404</c:v>
                </c:pt>
                <c:pt idx="275">
                  <c:v>42405</c:v>
                </c:pt>
                <c:pt idx="276">
                  <c:v>42408</c:v>
                </c:pt>
                <c:pt idx="277">
                  <c:v>42409</c:v>
                </c:pt>
                <c:pt idx="278">
                  <c:v>42410</c:v>
                </c:pt>
                <c:pt idx="279">
                  <c:v>42411</c:v>
                </c:pt>
                <c:pt idx="280">
                  <c:v>42412</c:v>
                </c:pt>
                <c:pt idx="281">
                  <c:v>42416</c:v>
                </c:pt>
                <c:pt idx="282">
                  <c:v>42417</c:v>
                </c:pt>
                <c:pt idx="283">
                  <c:v>42418</c:v>
                </c:pt>
                <c:pt idx="284">
                  <c:v>42419</c:v>
                </c:pt>
                <c:pt idx="285">
                  <c:v>42422</c:v>
                </c:pt>
                <c:pt idx="286">
                  <c:v>42423</c:v>
                </c:pt>
                <c:pt idx="287">
                  <c:v>42424</c:v>
                </c:pt>
                <c:pt idx="288">
                  <c:v>42425</c:v>
                </c:pt>
                <c:pt idx="289">
                  <c:v>42426</c:v>
                </c:pt>
                <c:pt idx="290">
                  <c:v>42429</c:v>
                </c:pt>
                <c:pt idx="291">
                  <c:v>42430</c:v>
                </c:pt>
                <c:pt idx="292">
                  <c:v>42431</c:v>
                </c:pt>
                <c:pt idx="293">
                  <c:v>42432</c:v>
                </c:pt>
                <c:pt idx="294">
                  <c:v>42433</c:v>
                </c:pt>
                <c:pt idx="295">
                  <c:v>42436</c:v>
                </c:pt>
                <c:pt idx="296">
                  <c:v>42437</c:v>
                </c:pt>
                <c:pt idx="297">
                  <c:v>42438</c:v>
                </c:pt>
                <c:pt idx="298">
                  <c:v>42439</c:v>
                </c:pt>
                <c:pt idx="299">
                  <c:v>42440</c:v>
                </c:pt>
                <c:pt idx="300">
                  <c:v>42443</c:v>
                </c:pt>
                <c:pt idx="301">
                  <c:v>42444</c:v>
                </c:pt>
                <c:pt idx="302">
                  <c:v>42445</c:v>
                </c:pt>
                <c:pt idx="303">
                  <c:v>42446</c:v>
                </c:pt>
                <c:pt idx="304">
                  <c:v>42447</c:v>
                </c:pt>
                <c:pt idx="305">
                  <c:v>42450</c:v>
                </c:pt>
                <c:pt idx="306">
                  <c:v>42451</c:v>
                </c:pt>
                <c:pt idx="307">
                  <c:v>42452</c:v>
                </c:pt>
                <c:pt idx="308">
                  <c:v>42453</c:v>
                </c:pt>
                <c:pt idx="309">
                  <c:v>42457</c:v>
                </c:pt>
                <c:pt idx="310">
                  <c:v>42458</c:v>
                </c:pt>
                <c:pt idx="311">
                  <c:v>42459</c:v>
                </c:pt>
                <c:pt idx="312">
                  <c:v>42460</c:v>
                </c:pt>
                <c:pt idx="313">
                  <c:v>42461</c:v>
                </c:pt>
                <c:pt idx="314">
                  <c:v>42464</c:v>
                </c:pt>
                <c:pt idx="315">
                  <c:v>42465</c:v>
                </c:pt>
                <c:pt idx="316">
                  <c:v>42466</c:v>
                </c:pt>
                <c:pt idx="317">
                  <c:v>42467</c:v>
                </c:pt>
                <c:pt idx="318">
                  <c:v>42468</c:v>
                </c:pt>
                <c:pt idx="319">
                  <c:v>42471</c:v>
                </c:pt>
                <c:pt idx="320">
                  <c:v>42472</c:v>
                </c:pt>
                <c:pt idx="321">
                  <c:v>42473</c:v>
                </c:pt>
                <c:pt idx="322">
                  <c:v>42474</c:v>
                </c:pt>
                <c:pt idx="323">
                  <c:v>42475</c:v>
                </c:pt>
                <c:pt idx="324">
                  <c:v>42478</c:v>
                </c:pt>
                <c:pt idx="325">
                  <c:v>42479</c:v>
                </c:pt>
                <c:pt idx="326">
                  <c:v>42480</c:v>
                </c:pt>
                <c:pt idx="327">
                  <c:v>42481</c:v>
                </c:pt>
                <c:pt idx="328">
                  <c:v>42482</c:v>
                </c:pt>
                <c:pt idx="329">
                  <c:v>42485</c:v>
                </c:pt>
                <c:pt idx="330">
                  <c:v>42486</c:v>
                </c:pt>
                <c:pt idx="331">
                  <c:v>42487</c:v>
                </c:pt>
                <c:pt idx="332">
                  <c:v>42488</c:v>
                </c:pt>
                <c:pt idx="333">
                  <c:v>42489</c:v>
                </c:pt>
                <c:pt idx="334">
                  <c:v>42492</c:v>
                </c:pt>
                <c:pt idx="335">
                  <c:v>42493</c:v>
                </c:pt>
                <c:pt idx="336">
                  <c:v>42494</c:v>
                </c:pt>
                <c:pt idx="337">
                  <c:v>42495</c:v>
                </c:pt>
                <c:pt idx="338">
                  <c:v>42496</c:v>
                </c:pt>
                <c:pt idx="339">
                  <c:v>42499</c:v>
                </c:pt>
                <c:pt idx="340">
                  <c:v>42500</c:v>
                </c:pt>
                <c:pt idx="341">
                  <c:v>42501</c:v>
                </c:pt>
                <c:pt idx="342">
                  <c:v>42502</c:v>
                </c:pt>
                <c:pt idx="343">
                  <c:v>42503</c:v>
                </c:pt>
                <c:pt idx="344">
                  <c:v>42506</c:v>
                </c:pt>
                <c:pt idx="345">
                  <c:v>42507</c:v>
                </c:pt>
                <c:pt idx="346">
                  <c:v>42508</c:v>
                </c:pt>
                <c:pt idx="347">
                  <c:v>42509</c:v>
                </c:pt>
                <c:pt idx="348">
                  <c:v>42510</c:v>
                </c:pt>
                <c:pt idx="349">
                  <c:v>42513</c:v>
                </c:pt>
                <c:pt idx="350">
                  <c:v>42514</c:v>
                </c:pt>
                <c:pt idx="351">
                  <c:v>42515</c:v>
                </c:pt>
                <c:pt idx="352">
                  <c:v>42516</c:v>
                </c:pt>
                <c:pt idx="353">
                  <c:v>42517</c:v>
                </c:pt>
                <c:pt idx="354">
                  <c:v>42521</c:v>
                </c:pt>
                <c:pt idx="355">
                  <c:v>42522</c:v>
                </c:pt>
                <c:pt idx="356">
                  <c:v>42523</c:v>
                </c:pt>
                <c:pt idx="357">
                  <c:v>42524</c:v>
                </c:pt>
                <c:pt idx="358">
                  <c:v>42527</c:v>
                </c:pt>
                <c:pt idx="359">
                  <c:v>42528</c:v>
                </c:pt>
                <c:pt idx="360">
                  <c:v>42529</c:v>
                </c:pt>
                <c:pt idx="361">
                  <c:v>42530</c:v>
                </c:pt>
                <c:pt idx="362">
                  <c:v>42531</c:v>
                </c:pt>
                <c:pt idx="363">
                  <c:v>42534</c:v>
                </c:pt>
                <c:pt idx="364">
                  <c:v>42535</c:v>
                </c:pt>
                <c:pt idx="365">
                  <c:v>42536</c:v>
                </c:pt>
                <c:pt idx="366">
                  <c:v>42537</c:v>
                </c:pt>
                <c:pt idx="367">
                  <c:v>42538</c:v>
                </c:pt>
                <c:pt idx="368">
                  <c:v>42541</c:v>
                </c:pt>
                <c:pt idx="369">
                  <c:v>42542</c:v>
                </c:pt>
                <c:pt idx="370">
                  <c:v>42543</c:v>
                </c:pt>
                <c:pt idx="371">
                  <c:v>42544</c:v>
                </c:pt>
                <c:pt idx="372">
                  <c:v>42545</c:v>
                </c:pt>
                <c:pt idx="373">
                  <c:v>42548</c:v>
                </c:pt>
                <c:pt idx="374">
                  <c:v>42549</c:v>
                </c:pt>
                <c:pt idx="375">
                  <c:v>42550</c:v>
                </c:pt>
                <c:pt idx="376">
                  <c:v>42551</c:v>
                </c:pt>
                <c:pt idx="377">
                  <c:v>42552</c:v>
                </c:pt>
                <c:pt idx="378">
                  <c:v>42556</c:v>
                </c:pt>
                <c:pt idx="379">
                  <c:v>42557</c:v>
                </c:pt>
                <c:pt idx="380">
                  <c:v>42558</c:v>
                </c:pt>
                <c:pt idx="381">
                  <c:v>42559</c:v>
                </c:pt>
                <c:pt idx="382">
                  <c:v>42562</c:v>
                </c:pt>
                <c:pt idx="383">
                  <c:v>42563</c:v>
                </c:pt>
                <c:pt idx="384">
                  <c:v>42564</c:v>
                </c:pt>
                <c:pt idx="385">
                  <c:v>42565</c:v>
                </c:pt>
                <c:pt idx="386">
                  <c:v>42566</c:v>
                </c:pt>
                <c:pt idx="387">
                  <c:v>42569</c:v>
                </c:pt>
                <c:pt idx="388">
                  <c:v>42570</c:v>
                </c:pt>
                <c:pt idx="389">
                  <c:v>42571</c:v>
                </c:pt>
                <c:pt idx="390">
                  <c:v>42572</c:v>
                </c:pt>
                <c:pt idx="391">
                  <c:v>42573</c:v>
                </c:pt>
                <c:pt idx="392">
                  <c:v>42576</c:v>
                </c:pt>
                <c:pt idx="393">
                  <c:v>42577</c:v>
                </c:pt>
                <c:pt idx="394">
                  <c:v>42578</c:v>
                </c:pt>
                <c:pt idx="395">
                  <c:v>42579</c:v>
                </c:pt>
                <c:pt idx="396">
                  <c:v>42580</c:v>
                </c:pt>
                <c:pt idx="397">
                  <c:v>42583</c:v>
                </c:pt>
                <c:pt idx="398">
                  <c:v>42584</c:v>
                </c:pt>
                <c:pt idx="399">
                  <c:v>42585</c:v>
                </c:pt>
                <c:pt idx="400">
                  <c:v>42586</c:v>
                </c:pt>
                <c:pt idx="401">
                  <c:v>42587</c:v>
                </c:pt>
                <c:pt idx="402">
                  <c:v>42590</c:v>
                </c:pt>
                <c:pt idx="403">
                  <c:v>42591</c:v>
                </c:pt>
                <c:pt idx="404">
                  <c:v>42592</c:v>
                </c:pt>
                <c:pt idx="405">
                  <c:v>42593</c:v>
                </c:pt>
                <c:pt idx="406">
                  <c:v>42594</c:v>
                </c:pt>
                <c:pt idx="407">
                  <c:v>42597</c:v>
                </c:pt>
                <c:pt idx="408">
                  <c:v>42598</c:v>
                </c:pt>
                <c:pt idx="409">
                  <c:v>42599</c:v>
                </c:pt>
                <c:pt idx="410">
                  <c:v>42600</c:v>
                </c:pt>
                <c:pt idx="411">
                  <c:v>42601</c:v>
                </c:pt>
                <c:pt idx="412">
                  <c:v>42604</c:v>
                </c:pt>
                <c:pt idx="413">
                  <c:v>42605</c:v>
                </c:pt>
                <c:pt idx="414">
                  <c:v>42606</c:v>
                </c:pt>
                <c:pt idx="415">
                  <c:v>42607</c:v>
                </c:pt>
                <c:pt idx="416">
                  <c:v>42608</c:v>
                </c:pt>
                <c:pt idx="417">
                  <c:v>42611</c:v>
                </c:pt>
                <c:pt idx="418">
                  <c:v>42612</c:v>
                </c:pt>
                <c:pt idx="419">
                  <c:v>42613</c:v>
                </c:pt>
                <c:pt idx="420">
                  <c:v>42614</c:v>
                </c:pt>
                <c:pt idx="421">
                  <c:v>42615</c:v>
                </c:pt>
                <c:pt idx="422">
                  <c:v>42619</c:v>
                </c:pt>
                <c:pt idx="423">
                  <c:v>42620</c:v>
                </c:pt>
                <c:pt idx="424">
                  <c:v>42621</c:v>
                </c:pt>
                <c:pt idx="425">
                  <c:v>42622</c:v>
                </c:pt>
                <c:pt idx="426">
                  <c:v>42625</c:v>
                </c:pt>
                <c:pt idx="427">
                  <c:v>42626</c:v>
                </c:pt>
                <c:pt idx="428">
                  <c:v>42627</c:v>
                </c:pt>
                <c:pt idx="429">
                  <c:v>42628</c:v>
                </c:pt>
                <c:pt idx="430">
                  <c:v>42629</c:v>
                </c:pt>
                <c:pt idx="431">
                  <c:v>42632</c:v>
                </c:pt>
                <c:pt idx="432">
                  <c:v>42633</c:v>
                </c:pt>
                <c:pt idx="433">
                  <c:v>42634</c:v>
                </c:pt>
                <c:pt idx="434">
                  <c:v>42635</c:v>
                </c:pt>
                <c:pt idx="435">
                  <c:v>42636</c:v>
                </c:pt>
                <c:pt idx="436">
                  <c:v>42639</c:v>
                </c:pt>
                <c:pt idx="437">
                  <c:v>42640</c:v>
                </c:pt>
                <c:pt idx="438">
                  <c:v>42641</c:v>
                </c:pt>
                <c:pt idx="439">
                  <c:v>42642</c:v>
                </c:pt>
                <c:pt idx="440">
                  <c:v>42643</c:v>
                </c:pt>
                <c:pt idx="441">
                  <c:v>42646</c:v>
                </c:pt>
                <c:pt idx="442">
                  <c:v>42647</c:v>
                </c:pt>
                <c:pt idx="443">
                  <c:v>42648</c:v>
                </c:pt>
                <c:pt idx="444">
                  <c:v>42649</c:v>
                </c:pt>
                <c:pt idx="445">
                  <c:v>42650</c:v>
                </c:pt>
                <c:pt idx="446">
                  <c:v>42653</c:v>
                </c:pt>
                <c:pt idx="447">
                  <c:v>42654</c:v>
                </c:pt>
                <c:pt idx="448">
                  <c:v>42655</c:v>
                </c:pt>
                <c:pt idx="449">
                  <c:v>42656</c:v>
                </c:pt>
                <c:pt idx="450">
                  <c:v>42657</c:v>
                </c:pt>
                <c:pt idx="451">
                  <c:v>42660</c:v>
                </c:pt>
                <c:pt idx="452">
                  <c:v>42661</c:v>
                </c:pt>
                <c:pt idx="453">
                  <c:v>42662</c:v>
                </c:pt>
                <c:pt idx="454">
                  <c:v>42663</c:v>
                </c:pt>
                <c:pt idx="455">
                  <c:v>42664</c:v>
                </c:pt>
                <c:pt idx="456">
                  <c:v>42667</c:v>
                </c:pt>
                <c:pt idx="457">
                  <c:v>42668</c:v>
                </c:pt>
                <c:pt idx="458">
                  <c:v>42669</c:v>
                </c:pt>
                <c:pt idx="459">
                  <c:v>42670</c:v>
                </c:pt>
                <c:pt idx="460">
                  <c:v>42671</c:v>
                </c:pt>
                <c:pt idx="461">
                  <c:v>42674</c:v>
                </c:pt>
                <c:pt idx="462">
                  <c:v>42675</c:v>
                </c:pt>
                <c:pt idx="463">
                  <c:v>42676</c:v>
                </c:pt>
                <c:pt idx="464">
                  <c:v>42677</c:v>
                </c:pt>
                <c:pt idx="465">
                  <c:v>42678</c:v>
                </c:pt>
                <c:pt idx="466">
                  <c:v>42681</c:v>
                </c:pt>
                <c:pt idx="467">
                  <c:v>42682</c:v>
                </c:pt>
                <c:pt idx="468">
                  <c:v>42683</c:v>
                </c:pt>
                <c:pt idx="469">
                  <c:v>42684</c:v>
                </c:pt>
                <c:pt idx="470">
                  <c:v>42685</c:v>
                </c:pt>
                <c:pt idx="471">
                  <c:v>42688</c:v>
                </c:pt>
                <c:pt idx="472">
                  <c:v>42689</c:v>
                </c:pt>
                <c:pt idx="473">
                  <c:v>42690</c:v>
                </c:pt>
                <c:pt idx="474">
                  <c:v>42691</c:v>
                </c:pt>
                <c:pt idx="475">
                  <c:v>42692</c:v>
                </c:pt>
                <c:pt idx="476">
                  <c:v>42695</c:v>
                </c:pt>
                <c:pt idx="477">
                  <c:v>42696</c:v>
                </c:pt>
                <c:pt idx="478">
                  <c:v>42697</c:v>
                </c:pt>
                <c:pt idx="479">
                  <c:v>42699</c:v>
                </c:pt>
                <c:pt idx="480">
                  <c:v>42702</c:v>
                </c:pt>
                <c:pt idx="481">
                  <c:v>42703</c:v>
                </c:pt>
                <c:pt idx="482">
                  <c:v>42704</c:v>
                </c:pt>
                <c:pt idx="483">
                  <c:v>42705</c:v>
                </c:pt>
                <c:pt idx="484">
                  <c:v>42706</c:v>
                </c:pt>
                <c:pt idx="485">
                  <c:v>42709</c:v>
                </c:pt>
                <c:pt idx="486">
                  <c:v>42710</c:v>
                </c:pt>
                <c:pt idx="487">
                  <c:v>42711</c:v>
                </c:pt>
                <c:pt idx="488">
                  <c:v>42712</c:v>
                </c:pt>
                <c:pt idx="489">
                  <c:v>42713</c:v>
                </c:pt>
                <c:pt idx="490">
                  <c:v>42716</c:v>
                </c:pt>
                <c:pt idx="491">
                  <c:v>42717</c:v>
                </c:pt>
                <c:pt idx="492">
                  <c:v>42718</c:v>
                </c:pt>
                <c:pt idx="493">
                  <c:v>42719</c:v>
                </c:pt>
                <c:pt idx="494">
                  <c:v>42720</c:v>
                </c:pt>
                <c:pt idx="495">
                  <c:v>42723</c:v>
                </c:pt>
                <c:pt idx="496">
                  <c:v>42724</c:v>
                </c:pt>
                <c:pt idx="497">
                  <c:v>42725</c:v>
                </c:pt>
                <c:pt idx="498">
                  <c:v>42726</c:v>
                </c:pt>
                <c:pt idx="499">
                  <c:v>42727</c:v>
                </c:pt>
                <c:pt idx="500">
                  <c:v>42731</c:v>
                </c:pt>
                <c:pt idx="501">
                  <c:v>42732</c:v>
                </c:pt>
                <c:pt idx="502">
                  <c:v>42733</c:v>
                </c:pt>
                <c:pt idx="503">
                  <c:v>42734</c:v>
                </c:pt>
                <c:pt idx="504">
                  <c:v>42738</c:v>
                </c:pt>
                <c:pt idx="505">
                  <c:v>42739</c:v>
                </c:pt>
                <c:pt idx="506">
                  <c:v>42740</c:v>
                </c:pt>
                <c:pt idx="507">
                  <c:v>42741</c:v>
                </c:pt>
                <c:pt idx="508">
                  <c:v>42744</c:v>
                </c:pt>
                <c:pt idx="509">
                  <c:v>42745</c:v>
                </c:pt>
                <c:pt idx="510">
                  <c:v>42746</c:v>
                </c:pt>
                <c:pt idx="511">
                  <c:v>42747</c:v>
                </c:pt>
                <c:pt idx="512">
                  <c:v>42748</c:v>
                </c:pt>
                <c:pt idx="513">
                  <c:v>42752</c:v>
                </c:pt>
                <c:pt idx="514">
                  <c:v>42753</c:v>
                </c:pt>
                <c:pt idx="515">
                  <c:v>42754</c:v>
                </c:pt>
                <c:pt idx="516">
                  <c:v>42755</c:v>
                </c:pt>
                <c:pt idx="517">
                  <c:v>42758</c:v>
                </c:pt>
                <c:pt idx="518">
                  <c:v>42759</c:v>
                </c:pt>
                <c:pt idx="519">
                  <c:v>42760</c:v>
                </c:pt>
                <c:pt idx="520">
                  <c:v>42761</c:v>
                </c:pt>
                <c:pt idx="521">
                  <c:v>42762</c:v>
                </c:pt>
                <c:pt idx="522">
                  <c:v>42765</c:v>
                </c:pt>
                <c:pt idx="523">
                  <c:v>42766</c:v>
                </c:pt>
                <c:pt idx="524">
                  <c:v>42767</c:v>
                </c:pt>
                <c:pt idx="525">
                  <c:v>42768</c:v>
                </c:pt>
                <c:pt idx="526">
                  <c:v>42769</c:v>
                </c:pt>
                <c:pt idx="527">
                  <c:v>42772</c:v>
                </c:pt>
                <c:pt idx="528">
                  <c:v>42773</c:v>
                </c:pt>
                <c:pt idx="529">
                  <c:v>42774</c:v>
                </c:pt>
                <c:pt idx="530">
                  <c:v>42775</c:v>
                </c:pt>
                <c:pt idx="531">
                  <c:v>42776</c:v>
                </c:pt>
                <c:pt idx="532">
                  <c:v>42779</c:v>
                </c:pt>
                <c:pt idx="533">
                  <c:v>42780</c:v>
                </c:pt>
                <c:pt idx="534">
                  <c:v>42781</c:v>
                </c:pt>
                <c:pt idx="535">
                  <c:v>42782</c:v>
                </c:pt>
                <c:pt idx="536">
                  <c:v>42783</c:v>
                </c:pt>
                <c:pt idx="537">
                  <c:v>42787</c:v>
                </c:pt>
                <c:pt idx="538">
                  <c:v>42788</c:v>
                </c:pt>
                <c:pt idx="539">
                  <c:v>42789</c:v>
                </c:pt>
                <c:pt idx="540">
                  <c:v>42790</c:v>
                </c:pt>
                <c:pt idx="541">
                  <c:v>42793</c:v>
                </c:pt>
                <c:pt idx="542">
                  <c:v>42794</c:v>
                </c:pt>
                <c:pt idx="543">
                  <c:v>42795</c:v>
                </c:pt>
                <c:pt idx="544">
                  <c:v>42796</c:v>
                </c:pt>
                <c:pt idx="545">
                  <c:v>42797</c:v>
                </c:pt>
                <c:pt idx="546">
                  <c:v>42800</c:v>
                </c:pt>
                <c:pt idx="547">
                  <c:v>42801</c:v>
                </c:pt>
                <c:pt idx="548">
                  <c:v>42802</c:v>
                </c:pt>
                <c:pt idx="549">
                  <c:v>42803</c:v>
                </c:pt>
                <c:pt idx="550">
                  <c:v>42804</c:v>
                </c:pt>
                <c:pt idx="551">
                  <c:v>42807</c:v>
                </c:pt>
                <c:pt idx="552">
                  <c:v>42808</c:v>
                </c:pt>
                <c:pt idx="553">
                  <c:v>42809</c:v>
                </c:pt>
                <c:pt idx="554">
                  <c:v>42810</c:v>
                </c:pt>
                <c:pt idx="555">
                  <c:v>42811</c:v>
                </c:pt>
                <c:pt idx="556">
                  <c:v>42814</c:v>
                </c:pt>
                <c:pt idx="557">
                  <c:v>42815</c:v>
                </c:pt>
                <c:pt idx="558">
                  <c:v>42816</c:v>
                </c:pt>
                <c:pt idx="559">
                  <c:v>42817</c:v>
                </c:pt>
                <c:pt idx="560">
                  <c:v>42818</c:v>
                </c:pt>
                <c:pt idx="561">
                  <c:v>42821</c:v>
                </c:pt>
                <c:pt idx="562">
                  <c:v>42822</c:v>
                </c:pt>
                <c:pt idx="563">
                  <c:v>42823</c:v>
                </c:pt>
                <c:pt idx="564">
                  <c:v>42824</c:v>
                </c:pt>
                <c:pt idx="565">
                  <c:v>42825</c:v>
                </c:pt>
                <c:pt idx="566">
                  <c:v>42828</c:v>
                </c:pt>
                <c:pt idx="567">
                  <c:v>42829</c:v>
                </c:pt>
                <c:pt idx="568">
                  <c:v>42830</c:v>
                </c:pt>
                <c:pt idx="569">
                  <c:v>42831</c:v>
                </c:pt>
                <c:pt idx="570">
                  <c:v>42832</c:v>
                </c:pt>
                <c:pt idx="571">
                  <c:v>42835</c:v>
                </c:pt>
                <c:pt idx="572">
                  <c:v>42836</c:v>
                </c:pt>
                <c:pt idx="573">
                  <c:v>42837</c:v>
                </c:pt>
                <c:pt idx="574">
                  <c:v>42838</c:v>
                </c:pt>
                <c:pt idx="575">
                  <c:v>42842</c:v>
                </c:pt>
                <c:pt idx="576">
                  <c:v>42843</c:v>
                </c:pt>
                <c:pt idx="577">
                  <c:v>42844</c:v>
                </c:pt>
                <c:pt idx="578">
                  <c:v>42845</c:v>
                </c:pt>
                <c:pt idx="579">
                  <c:v>42846</c:v>
                </c:pt>
                <c:pt idx="580">
                  <c:v>42849</c:v>
                </c:pt>
                <c:pt idx="581">
                  <c:v>42850</c:v>
                </c:pt>
                <c:pt idx="582">
                  <c:v>42851</c:v>
                </c:pt>
                <c:pt idx="583">
                  <c:v>42852</c:v>
                </c:pt>
                <c:pt idx="584">
                  <c:v>42853</c:v>
                </c:pt>
                <c:pt idx="585">
                  <c:v>42856</c:v>
                </c:pt>
                <c:pt idx="586">
                  <c:v>42857</c:v>
                </c:pt>
                <c:pt idx="587">
                  <c:v>42858</c:v>
                </c:pt>
                <c:pt idx="588">
                  <c:v>42859</c:v>
                </c:pt>
                <c:pt idx="589">
                  <c:v>42860</c:v>
                </c:pt>
                <c:pt idx="590">
                  <c:v>42863</c:v>
                </c:pt>
                <c:pt idx="591">
                  <c:v>42864</c:v>
                </c:pt>
                <c:pt idx="592">
                  <c:v>42865</c:v>
                </c:pt>
                <c:pt idx="593">
                  <c:v>42866</c:v>
                </c:pt>
                <c:pt idx="594">
                  <c:v>42867</c:v>
                </c:pt>
                <c:pt idx="595">
                  <c:v>42870</c:v>
                </c:pt>
                <c:pt idx="596">
                  <c:v>42871</c:v>
                </c:pt>
                <c:pt idx="597">
                  <c:v>42872</c:v>
                </c:pt>
                <c:pt idx="598">
                  <c:v>42873</c:v>
                </c:pt>
                <c:pt idx="599">
                  <c:v>42874</c:v>
                </c:pt>
                <c:pt idx="600">
                  <c:v>42877</c:v>
                </c:pt>
                <c:pt idx="601">
                  <c:v>42878</c:v>
                </c:pt>
                <c:pt idx="602">
                  <c:v>42879</c:v>
                </c:pt>
                <c:pt idx="603">
                  <c:v>42880</c:v>
                </c:pt>
                <c:pt idx="604">
                  <c:v>42881</c:v>
                </c:pt>
                <c:pt idx="605">
                  <c:v>42885</c:v>
                </c:pt>
                <c:pt idx="606">
                  <c:v>42886</c:v>
                </c:pt>
                <c:pt idx="607">
                  <c:v>42887</c:v>
                </c:pt>
                <c:pt idx="608">
                  <c:v>42888</c:v>
                </c:pt>
                <c:pt idx="609">
                  <c:v>42891</c:v>
                </c:pt>
                <c:pt idx="610">
                  <c:v>42892</c:v>
                </c:pt>
                <c:pt idx="611">
                  <c:v>42893</c:v>
                </c:pt>
                <c:pt idx="612">
                  <c:v>42894</c:v>
                </c:pt>
                <c:pt idx="613">
                  <c:v>42895</c:v>
                </c:pt>
                <c:pt idx="614">
                  <c:v>42898</c:v>
                </c:pt>
                <c:pt idx="615">
                  <c:v>42899</c:v>
                </c:pt>
                <c:pt idx="616">
                  <c:v>42900</c:v>
                </c:pt>
                <c:pt idx="617">
                  <c:v>42901</c:v>
                </c:pt>
                <c:pt idx="618">
                  <c:v>42902</c:v>
                </c:pt>
                <c:pt idx="619">
                  <c:v>42905</c:v>
                </c:pt>
                <c:pt idx="620">
                  <c:v>42906</c:v>
                </c:pt>
                <c:pt idx="621">
                  <c:v>42907</c:v>
                </c:pt>
                <c:pt idx="622">
                  <c:v>42908</c:v>
                </c:pt>
                <c:pt idx="623">
                  <c:v>42909</c:v>
                </c:pt>
                <c:pt idx="624">
                  <c:v>42912</c:v>
                </c:pt>
                <c:pt idx="625">
                  <c:v>42913</c:v>
                </c:pt>
                <c:pt idx="626">
                  <c:v>42914</c:v>
                </c:pt>
                <c:pt idx="627">
                  <c:v>42915</c:v>
                </c:pt>
                <c:pt idx="628">
                  <c:v>42916</c:v>
                </c:pt>
                <c:pt idx="629">
                  <c:v>42919</c:v>
                </c:pt>
                <c:pt idx="630">
                  <c:v>42921</c:v>
                </c:pt>
                <c:pt idx="631">
                  <c:v>42922</c:v>
                </c:pt>
                <c:pt idx="632">
                  <c:v>42923</c:v>
                </c:pt>
                <c:pt idx="633">
                  <c:v>42926</c:v>
                </c:pt>
                <c:pt idx="634">
                  <c:v>42927</c:v>
                </c:pt>
                <c:pt idx="635">
                  <c:v>42928</c:v>
                </c:pt>
                <c:pt idx="636">
                  <c:v>42929</c:v>
                </c:pt>
                <c:pt idx="637">
                  <c:v>42930</c:v>
                </c:pt>
                <c:pt idx="638">
                  <c:v>42933</c:v>
                </c:pt>
                <c:pt idx="639">
                  <c:v>42934</c:v>
                </c:pt>
                <c:pt idx="640">
                  <c:v>42935</c:v>
                </c:pt>
                <c:pt idx="641">
                  <c:v>42936</c:v>
                </c:pt>
                <c:pt idx="642">
                  <c:v>42937</c:v>
                </c:pt>
                <c:pt idx="643">
                  <c:v>42940</c:v>
                </c:pt>
                <c:pt idx="644">
                  <c:v>42941</c:v>
                </c:pt>
                <c:pt idx="645">
                  <c:v>42942</c:v>
                </c:pt>
                <c:pt idx="646">
                  <c:v>42943</c:v>
                </c:pt>
                <c:pt idx="647">
                  <c:v>42944</c:v>
                </c:pt>
                <c:pt idx="648">
                  <c:v>42947</c:v>
                </c:pt>
                <c:pt idx="649">
                  <c:v>42948</c:v>
                </c:pt>
                <c:pt idx="650">
                  <c:v>42949</c:v>
                </c:pt>
                <c:pt idx="651">
                  <c:v>42950</c:v>
                </c:pt>
                <c:pt idx="652">
                  <c:v>42951</c:v>
                </c:pt>
                <c:pt idx="653">
                  <c:v>42954</c:v>
                </c:pt>
                <c:pt idx="654">
                  <c:v>42955</c:v>
                </c:pt>
                <c:pt idx="655">
                  <c:v>42956</c:v>
                </c:pt>
                <c:pt idx="656">
                  <c:v>42957</c:v>
                </c:pt>
                <c:pt idx="657">
                  <c:v>42958</c:v>
                </c:pt>
                <c:pt idx="658">
                  <c:v>42961</c:v>
                </c:pt>
                <c:pt idx="659">
                  <c:v>42962</c:v>
                </c:pt>
                <c:pt idx="660">
                  <c:v>42963</c:v>
                </c:pt>
                <c:pt idx="661">
                  <c:v>42964</c:v>
                </c:pt>
                <c:pt idx="662">
                  <c:v>42965</c:v>
                </c:pt>
                <c:pt idx="663">
                  <c:v>42968</c:v>
                </c:pt>
                <c:pt idx="664">
                  <c:v>42969</c:v>
                </c:pt>
                <c:pt idx="665">
                  <c:v>42970</c:v>
                </c:pt>
                <c:pt idx="666">
                  <c:v>42971</c:v>
                </c:pt>
                <c:pt idx="667">
                  <c:v>42972</c:v>
                </c:pt>
                <c:pt idx="668">
                  <c:v>42975</c:v>
                </c:pt>
                <c:pt idx="669">
                  <c:v>42976</c:v>
                </c:pt>
                <c:pt idx="670">
                  <c:v>42977</c:v>
                </c:pt>
                <c:pt idx="671">
                  <c:v>42978</c:v>
                </c:pt>
                <c:pt idx="672">
                  <c:v>42979</c:v>
                </c:pt>
                <c:pt idx="673">
                  <c:v>42983</c:v>
                </c:pt>
                <c:pt idx="674">
                  <c:v>42984</c:v>
                </c:pt>
                <c:pt idx="675">
                  <c:v>42985</c:v>
                </c:pt>
                <c:pt idx="676">
                  <c:v>42986</c:v>
                </c:pt>
                <c:pt idx="677">
                  <c:v>42989</c:v>
                </c:pt>
                <c:pt idx="678">
                  <c:v>42990</c:v>
                </c:pt>
                <c:pt idx="679">
                  <c:v>42991</c:v>
                </c:pt>
                <c:pt idx="680">
                  <c:v>42992</c:v>
                </c:pt>
                <c:pt idx="681">
                  <c:v>42993</c:v>
                </c:pt>
                <c:pt idx="682">
                  <c:v>42996</c:v>
                </c:pt>
                <c:pt idx="683">
                  <c:v>42997</c:v>
                </c:pt>
                <c:pt idx="684">
                  <c:v>42998</c:v>
                </c:pt>
                <c:pt idx="685">
                  <c:v>42999</c:v>
                </c:pt>
                <c:pt idx="686">
                  <c:v>43000</c:v>
                </c:pt>
                <c:pt idx="687">
                  <c:v>43003</c:v>
                </c:pt>
                <c:pt idx="688">
                  <c:v>43004</c:v>
                </c:pt>
                <c:pt idx="689">
                  <c:v>43005</c:v>
                </c:pt>
                <c:pt idx="690">
                  <c:v>43006</c:v>
                </c:pt>
                <c:pt idx="691">
                  <c:v>43007</c:v>
                </c:pt>
                <c:pt idx="692">
                  <c:v>43010</c:v>
                </c:pt>
                <c:pt idx="693">
                  <c:v>43011</c:v>
                </c:pt>
                <c:pt idx="694">
                  <c:v>43012</c:v>
                </c:pt>
                <c:pt idx="695">
                  <c:v>43013</c:v>
                </c:pt>
                <c:pt idx="696">
                  <c:v>43014</c:v>
                </c:pt>
                <c:pt idx="697">
                  <c:v>43017</c:v>
                </c:pt>
                <c:pt idx="698">
                  <c:v>43018</c:v>
                </c:pt>
                <c:pt idx="699">
                  <c:v>43019</c:v>
                </c:pt>
                <c:pt idx="700">
                  <c:v>43020</c:v>
                </c:pt>
                <c:pt idx="701">
                  <c:v>43021</c:v>
                </c:pt>
                <c:pt idx="702">
                  <c:v>43024</c:v>
                </c:pt>
                <c:pt idx="703">
                  <c:v>43025</c:v>
                </c:pt>
                <c:pt idx="704">
                  <c:v>43026</c:v>
                </c:pt>
                <c:pt idx="705">
                  <c:v>43027</c:v>
                </c:pt>
                <c:pt idx="706">
                  <c:v>43028</c:v>
                </c:pt>
                <c:pt idx="707">
                  <c:v>43031</c:v>
                </c:pt>
                <c:pt idx="708">
                  <c:v>43032</c:v>
                </c:pt>
                <c:pt idx="709">
                  <c:v>43033</c:v>
                </c:pt>
                <c:pt idx="710">
                  <c:v>43034</c:v>
                </c:pt>
                <c:pt idx="711">
                  <c:v>43035</c:v>
                </c:pt>
                <c:pt idx="712">
                  <c:v>43038</c:v>
                </c:pt>
                <c:pt idx="713">
                  <c:v>43039</c:v>
                </c:pt>
                <c:pt idx="714">
                  <c:v>43040</c:v>
                </c:pt>
                <c:pt idx="715">
                  <c:v>43041</c:v>
                </c:pt>
                <c:pt idx="716">
                  <c:v>43042</c:v>
                </c:pt>
                <c:pt idx="717">
                  <c:v>43045</c:v>
                </c:pt>
                <c:pt idx="718">
                  <c:v>43046</c:v>
                </c:pt>
                <c:pt idx="719">
                  <c:v>43047</c:v>
                </c:pt>
                <c:pt idx="720">
                  <c:v>43048</c:v>
                </c:pt>
                <c:pt idx="721">
                  <c:v>43049</c:v>
                </c:pt>
                <c:pt idx="722">
                  <c:v>43052</c:v>
                </c:pt>
                <c:pt idx="723">
                  <c:v>43053</c:v>
                </c:pt>
                <c:pt idx="724">
                  <c:v>43054</c:v>
                </c:pt>
                <c:pt idx="725">
                  <c:v>43055</c:v>
                </c:pt>
                <c:pt idx="726">
                  <c:v>43056</c:v>
                </c:pt>
                <c:pt idx="727">
                  <c:v>43059</c:v>
                </c:pt>
                <c:pt idx="728">
                  <c:v>43060</c:v>
                </c:pt>
                <c:pt idx="729">
                  <c:v>43061</c:v>
                </c:pt>
                <c:pt idx="730">
                  <c:v>43063</c:v>
                </c:pt>
                <c:pt idx="731">
                  <c:v>43066</c:v>
                </c:pt>
                <c:pt idx="732">
                  <c:v>43067</c:v>
                </c:pt>
                <c:pt idx="733">
                  <c:v>43068</c:v>
                </c:pt>
                <c:pt idx="734">
                  <c:v>43069</c:v>
                </c:pt>
                <c:pt idx="735">
                  <c:v>43070</c:v>
                </c:pt>
                <c:pt idx="736">
                  <c:v>43073</c:v>
                </c:pt>
                <c:pt idx="737">
                  <c:v>43074</c:v>
                </c:pt>
                <c:pt idx="738">
                  <c:v>43075</c:v>
                </c:pt>
                <c:pt idx="739">
                  <c:v>43076</c:v>
                </c:pt>
                <c:pt idx="740">
                  <c:v>43077</c:v>
                </c:pt>
                <c:pt idx="741">
                  <c:v>43080</c:v>
                </c:pt>
                <c:pt idx="742">
                  <c:v>43081</c:v>
                </c:pt>
                <c:pt idx="743">
                  <c:v>43082</c:v>
                </c:pt>
                <c:pt idx="744">
                  <c:v>43083</c:v>
                </c:pt>
                <c:pt idx="745">
                  <c:v>43084</c:v>
                </c:pt>
                <c:pt idx="746">
                  <c:v>43087</c:v>
                </c:pt>
                <c:pt idx="747">
                  <c:v>43088</c:v>
                </c:pt>
                <c:pt idx="748">
                  <c:v>43089</c:v>
                </c:pt>
                <c:pt idx="749">
                  <c:v>43090</c:v>
                </c:pt>
                <c:pt idx="750">
                  <c:v>43091</c:v>
                </c:pt>
                <c:pt idx="751">
                  <c:v>43095</c:v>
                </c:pt>
                <c:pt idx="752">
                  <c:v>43096</c:v>
                </c:pt>
                <c:pt idx="753">
                  <c:v>43097</c:v>
                </c:pt>
                <c:pt idx="754">
                  <c:v>43098</c:v>
                </c:pt>
                <c:pt idx="755">
                  <c:v>43102</c:v>
                </c:pt>
                <c:pt idx="756">
                  <c:v>43103</c:v>
                </c:pt>
                <c:pt idx="757">
                  <c:v>43104</c:v>
                </c:pt>
                <c:pt idx="758">
                  <c:v>43105</c:v>
                </c:pt>
                <c:pt idx="759">
                  <c:v>43108</c:v>
                </c:pt>
                <c:pt idx="760">
                  <c:v>43109</c:v>
                </c:pt>
                <c:pt idx="761">
                  <c:v>43110</c:v>
                </c:pt>
                <c:pt idx="762">
                  <c:v>43111</c:v>
                </c:pt>
                <c:pt idx="763">
                  <c:v>43112</c:v>
                </c:pt>
                <c:pt idx="764">
                  <c:v>43116</c:v>
                </c:pt>
                <c:pt idx="765">
                  <c:v>43117</c:v>
                </c:pt>
                <c:pt idx="766">
                  <c:v>43118</c:v>
                </c:pt>
                <c:pt idx="767">
                  <c:v>43119</c:v>
                </c:pt>
                <c:pt idx="768">
                  <c:v>43122</c:v>
                </c:pt>
                <c:pt idx="769">
                  <c:v>43123</c:v>
                </c:pt>
                <c:pt idx="770">
                  <c:v>43124</c:v>
                </c:pt>
                <c:pt idx="771">
                  <c:v>43125</c:v>
                </c:pt>
                <c:pt idx="772">
                  <c:v>43126</c:v>
                </c:pt>
                <c:pt idx="773">
                  <c:v>43129</c:v>
                </c:pt>
                <c:pt idx="774">
                  <c:v>43130</c:v>
                </c:pt>
                <c:pt idx="775">
                  <c:v>43131</c:v>
                </c:pt>
                <c:pt idx="776">
                  <c:v>43132</c:v>
                </c:pt>
                <c:pt idx="777">
                  <c:v>43133</c:v>
                </c:pt>
                <c:pt idx="778">
                  <c:v>43136</c:v>
                </c:pt>
                <c:pt idx="779">
                  <c:v>43137</c:v>
                </c:pt>
                <c:pt idx="780">
                  <c:v>43138</c:v>
                </c:pt>
                <c:pt idx="781">
                  <c:v>43139</c:v>
                </c:pt>
                <c:pt idx="782">
                  <c:v>43140</c:v>
                </c:pt>
                <c:pt idx="783">
                  <c:v>43143</c:v>
                </c:pt>
                <c:pt idx="784">
                  <c:v>43144</c:v>
                </c:pt>
                <c:pt idx="785">
                  <c:v>43145</c:v>
                </c:pt>
                <c:pt idx="786">
                  <c:v>43146</c:v>
                </c:pt>
                <c:pt idx="787">
                  <c:v>43147</c:v>
                </c:pt>
                <c:pt idx="788">
                  <c:v>43151</c:v>
                </c:pt>
                <c:pt idx="789">
                  <c:v>43152</c:v>
                </c:pt>
                <c:pt idx="790">
                  <c:v>43153</c:v>
                </c:pt>
                <c:pt idx="791">
                  <c:v>43154</c:v>
                </c:pt>
                <c:pt idx="792">
                  <c:v>43157</c:v>
                </c:pt>
                <c:pt idx="793">
                  <c:v>43158</c:v>
                </c:pt>
                <c:pt idx="794">
                  <c:v>43159</c:v>
                </c:pt>
                <c:pt idx="795">
                  <c:v>43160</c:v>
                </c:pt>
                <c:pt idx="796">
                  <c:v>43161</c:v>
                </c:pt>
                <c:pt idx="797">
                  <c:v>43164</c:v>
                </c:pt>
                <c:pt idx="798">
                  <c:v>43165</c:v>
                </c:pt>
                <c:pt idx="799">
                  <c:v>43166</c:v>
                </c:pt>
                <c:pt idx="800">
                  <c:v>43167</c:v>
                </c:pt>
                <c:pt idx="801">
                  <c:v>43168</c:v>
                </c:pt>
                <c:pt idx="802">
                  <c:v>43171</c:v>
                </c:pt>
                <c:pt idx="803">
                  <c:v>43172</c:v>
                </c:pt>
                <c:pt idx="804">
                  <c:v>43173</c:v>
                </c:pt>
                <c:pt idx="805">
                  <c:v>43174</c:v>
                </c:pt>
                <c:pt idx="806">
                  <c:v>43175</c:v>
                </c:pt>
                <c:pt idx="807">
                  <c:v>43178</c:v>
                </c:pt>
                <c:pt idx="808">
                  <c:v>43179</c:v>
                </c:pt>
                <c:pt idx="809">
                  <c:v>43180</c:v>
                </c:pt>
                <c:pt idx="810">
                  <c:v>43181</c:v>
                </c:pt>
                <c:pt idx="811">
                  <c:v>43182</c:v>
                </c:pt>
                <c:pt idx="812">
                  <c:v>43185</c:v>
                </c:pt>
                <c:pt idx="813">
                  <c:v>43186</c:v>
                </c:pt>
                <c:pt idx="814">
                  <c:v>43187</c:v>
                </c:pt>
                <c:pt idx="815">
                  <c:v>43188</c:v>
                </c:pt>
                <c:pt idx="816">
                  <c:v>43192</c:v>
                </c:pt>
                <c:pt idx="817">
                  <c:v>43193</c:v>
                </c:pt>
                <c:pt idx="818">
                  <c:v>43194</c:v>
                </c:pt>
                <c:pt idx="819">
                  <c:v>43195</c:v>
                </c:pt>
                <c:pt idx="820">
                  <c:v>43196</c:v>
                </c:pt>
                <c:pt idx="821">
                  <c:v>43199</c:v>
                </c:pt>
                <c:pt idx="822">
                  <c:v>43200</c:v>
                </c:pt>
                <c:pt idx="823">
                  <c:v>43201</c:v>
                </c:pt>
                <c:pt idx="824">
                  <c:v>43202</c:v>
                </c:pt>
                <c:pt idx="825">
                  <c:v>43203</c:v>
                </c:pt>
                <c:pt idx="826">
                  <c:v>43206</c:v>
                </c:pt>
                <c:pt idx="827">
                  <c:v>43207</c:v>
                </c:pt>
                <c:pt idx="828">
                  <c:v>43208</c:v>
                </c:pt>
                <c:pt idx="829">
                  <c:v>43209</c:v>
                </c:pt>
                <c:pt idx="830">
                  <c:v>43210</c:v>
                </c:pt>
                <c:pt idx="831">
                  <c:v>43213</c:v>
                </c:pt>
                <c:pt idx="832">
                  <c:v>43214</c:v>
                </c:pt>
                <c:pt idx="833">
                  <c:v>43215</c:v>
                </c:pt>
                <c:pt idx="834">
                  <c:v>43216</c:v>
                </c:pt>
                <c:pt idx="835">
                  <c:v>43217</c:v>
                </c:pt>
                <c:pt idx="836">
                  <c:v>43220</c:v>
                </c:pt>
                <c:pt idx="837">
                  <c:v>43221</c:v>
                </c:pt>
                <c:pt idx="838">
                  <c:v>43222</c:v>
                </c:pt>
                <c:pt idx="839">
                  <c:v>43223</c:v>
                </c:pt>
                <c:pt idx="840">
                  <c:v>43224</c:v>
                </c:pt>
                <c:pt idx="841">
                  <c:v>43227</c:v>
                </c:pt>
                <c:pt idx="842">
                  <c:v>43228</c:v>
                </c:pt>
                <c:pt idx="843">
                  <c:v>43229</c:v>
                </c:pt>
                <c:pt idx="844">
                  <c:v>43230</c:v>
                </c:pt>
                <c:pt idx="845">
                  <c:v>43231</c:v>
                </c:pt>
                <c:pt idx="846">
                  <c:v>43234</c:v>
                </c:pt>
                <c:pt idx="847">
                  <c:v>43235</c:v>
                </c:pt>
                <c:pt idx="848">
                  <c:v>43236</c:v>
                </c:pt>
                <c:pt idx="849">
                  <c:v>43237</c:v>
                </c:pt>
                <c:pt idx="850">
                  <c:v>43238</c:v>
                </c:pt>
                <c:pt idx="851">
                  <c:v>43241</c:v>
                </c:pt>
                <c:pt idx="852">
                  <c:v>43242</c:v>
                </c:pt>
                <c:pt idx="853">
                  <c:v>43243</c:v>
                </c:pt>
                <c:pt idx="854">
                  <c:v>43244</c:v>
                </c:pt>
                <c:pt idx="855">
                  <c:v>43245</c:v>
                </c:pt>
                <c:pt idx="856">
                  <c:v>43249</c:v>
                </c:pt>
                <c:pt idx="857">
                  <c:v>43250</c:v>
                </c:pt>
                <c:pt idx="858">
                  <c:v>43251</c:v>
                </c:pt>
                <c:pt idx="859">
                  <c:v>43252</c:v>
                </c:pt>
                <c:pt idx="860">
                  <c:v>43255</c:v>
                </c:pt>
                <c:pt idx="861">
                  <c:v>43256</c:v>
                </c:pt>
                <c:pt idx="862">
                  <c:v>43257</c:v>
                </c:pt>
                <c:pt idx="863">
                  <c:v>43258</c:v>
                </c:pt>
                <c:pt idx="864">
                  <c:v>43259</c:v>
                </c:pt>
                <c:pt idx="865">
                  <c:v>43262</c:v>
                </c:pt>
                <c:pt idx="866">
                  <c:v>43263</c:v>
                </c:pt>
                <c:pt idx="867">
                  <c:v>43264</c:v>
                </c:pt>
                <c:pt idx="868">
                  <c:v>43265</c:v>
                </c:pt>
                <c:pt idx="869">
                  <c:v>43266</c:v>
                </c:pt>
                <c:pt idx="870">
                  <c:v>43269</c:v>
                </c:pt>
                <c:pt idx="871">
                  <c:v>43270</c:v>
                </c:pt>
                <c:pt idx="872">
                  <c:v>43271</c:v>
                </c:pt>
                <c:pt idx="873">
                  <c:v>43272</c:v>
                </c:pt>
                <c:pt idx="874">
                  <c:v>43273</c:v>
                </c:pt>
                <c:pt idx="875">
                  <c:v>43276</c:v>
                </c:pt>
                <c:pt idx="876">
                  <c:v>43277</c:v>
                </c:pt>
                <c:pt idx="877">
                  <c:v>43278</c:v>
                </c:pt>
                <c:pt idx="878">
                  <c:v>43279</c:v>
                </c:pt>
                <c:pt idx="879">
                  <c:v>43280</c:v>
                </c:pt>
                <c:pt idx="880">
                  <c:v>43283</c:v>
                </c:pt>
                <c:pt idx="881">
                  <c:v>43284</c:v>
                </c:pt>
                <c:pt idx="882">
                  <c:v>43286</c:v>
                </c:pt>
                <c:pt idx="883">
                  <c:v>43287</c:v>
                </c:pt>
                <c:pt idx="884">
                  <c:v>43290</c:v>
                </c:pt>
                <c:pt idx="885">
                  <c:v>43291</c:v>
                </c:pt>
                <c:pt idx="886">
                  <c:v>43292</c:v>
                </c:pt>
                <c:pt idx="887">
                  <c:v>43293</c:v>
                </c:pt>
                <c:pt idx="888">
                  <c:v>43294</c:v>
                </c:pt>
                <c:pt idx="889">
                  <c:v>43297</c:v>
                </c:pt>
                <c:pt idx="890">
                  <c:v>43298</c:v>
                </c:pt>
                <c:pt idx="891">
                  <c:v>43299</c:v>
                </c:pt>
                <c:pt idx="892">
                  <c:v>43300</c:v>
                </c:pt>
                <c:pt idx="893">
                  <c:v>43301</c:v>
                </c:pt>
                <c:pt idx="894">
                  <c:v>43304</c:v>
                </c:pt>
                <c:pt idx="895">
                  <c:v>43305</c:v>
                </c:pt>
                <c:pt idx="896">
                  <c:v>43306</c:v>
                </c:pt>
                <c:pt idx="897">
                  <c:v>43307</c:v>
                </c:pt>
                <c:pt idx="898">
                  <c:v>43308</c:v>
                </c:pt>
                <c:pt idx="899">
                  <c:v>43311</c:v>
                </c:pt>
                <c:pt idx="900">
                  <c:v>43312</c:v>
                </c:pt>
                <c:pt idx="901">
                  <c:v>43313</c:v>
                </c:pt>
                <c:pt idx="902">
                  <c:v>43314</c:v>
                </c:pt>
                <c:pt idx="903">
                  <c:v>43315</c:v>
                </c:pt>
                <c:pt idx="904">
                  <c:v>43318</c:v>
                </c:pt>
                <c:pt idx="905">
                  <c:v>43319</c:v>
                </c:pt>
                <c:pt idx="906">
                  <c:v>43320</c:v>
                </c:pt>
                <c:pt idx="907">
                  <c:v>43321</c:v>
                </c:pt>
                <c:pt idx="908">
                  <c:v>43322</c:v>
                </c:pt>
                <c:pt idx="909">
                  <c:v>43325</c:v>
                </c:pt>
                <c:pt idx="910">
                  <c:v>43326</c:v>
                </c:pt>
                <c:pt idx="911">
                  <c:v>43327</c:v>
                </c:pt>
                <c:pt idx="912">
                  <c:v>43328</c:v>
                </c:pt>
                <c:pt idx="913">
                  <c:v>43329</c:v>
                </c:pt>
                <c:pt idx="914">
                  <c:v>43332</c:v>
                </c:pt>
                <c:pt idx="915">
                  <c:v>43333</c:v>
                </c:pt>
                <c:pt idx="916">
                  <c:v>43334</c:v>
                </c:pt>
                <c:pt idx="917">
                  <c:v>43335</c:v>
                </c:pt>
                <c:pt idx="918">
                  <c:v>43336</c:v>
                </c:pt>
                <c:pt idx="919">
                  <c:v>43339</c:v>
                </c:pt>
                <c:pt idx="920">
                  <c:v>43340</c:v>
                </c:pt>
                <c:pt idx="921">
                  <c:v>43341</c:v>
                </c:pt>
                <c:pt idx="922">
                  <c:v>43342</c:v>
                </c:pt>
                <c:pt idx="923">
                  <c:v>43343</c:v>
                </c:pt>
                <c:pt idx="924">
                  <c:v>43347</c:v>
                </c:pt>
                <c:pt idx="925">
                  <c:v>43348</c:v>
                </c:pt>
                <c:pt idx="926">
                  <c:v>43349</c:v>
                </c:pt>
                <c:pt idx="927">
                  <c:v>43350</c:v>
                </c:pt>
                <c:pt idx="928">
                  <c:v>43353</c:v>
                </c:pt>
                <c:pt idx="929">
                  <c:v>43354</c:v>
                </c:pt>
                <c:pt idx="930">
                  <c:v>43355</c:v>
                </c:pt>
                <c:pt idx="931">
                  <c:v>43356</c:v>
                </c:pt>
                <c:pt idx="932">
                  <c:v>43357</c:v>
                </c:pt>
                <c:pt idx="933">
                  <c:v>43360</c:v>
                </c:pt>
                <c:pt idx="934">
                  <c:v>43361</c:v>
                </c:pt>
                <c:pt idx="935">
                  <c:v>43362</c:v>
                </c:pt>
                <c:pt idx="936">
                  <c:v>43363</c:v>
                </c:pt>
                <c:pt idx="937">
                  <c:v>43364</c:v>
                </c:pt>
                <c:pt idx="938">
                  <c:v>43367</c:v>
                </c:pt>
                <c:pt idx="939">
                  <c:v>43368</c:v>
                </c:pt>
                <c:pt idx="940">
                  <c:v>43369</c:v>
                </c:pt>
                <c:pt idx="941">
                  <c:v>43370</c:v>
                </c:pt>
                <c:pt idx="942">
                  <c:v>43371</c:v>
                </c:pt>
                <c:pt idx="943">
                  <c:v>43374</c:v>
                </c:pt>
                <c:pt idx="944">
                  <c:v>43375</c:v>
                </c:pt>
                <c:pt idx="945">
                  <c:v>43376</c:v>
                </c:pt>
                <c:pt idx="946">
                  <c:v>43377</c:v>
                </c:pt>
                <c:pt idx="947">
                  <c:v>43378</c:v>
                </c:pt>
                <c:pt idx="948">
                  <c:v>43381</c:v>
                </c:pt>
                <c:pt idx="949">
                  <c:v>43382</c:v>
                </c:pt>
                <c:pt idx="950">
                  <c:v>43383</c:v>
                </c:pt>
                <c:pt idx="951">
                  <c:v>43384</c:v>
                </c:pt>
                <c:pt idx="952">
                  <c:v>43385</c:v>
                </c:pt>
                <c:pt idx="953">
                  <c:v>43388</c:v>
                </c:pt>
                <c:pt idx="954">
                  <c:v>43389</c:v>
                </c:pt>
                <c:pt idx="955">
                  <c:v>43390</c:v>
                </c:pt>
                <c:pt idx="956">
                  <c:v>43391</c:v>
                </c:pt>
                <c:pt idx="957">
                  <c:v>43392</c:v>
                </c:pt>
                <c:pt idx="958">
                  <c:v>43395</c:v>
                </c:pt>
                <c:pt idx="959">
                  <c:v>43396</c:v>
                </c:pt>
                <c:pt idx="960">
                  <c:v>43397</c:v>
                </c:pt>
                <c:pt idx="961">
                  <c:v>43398</c:v>
                </c:pt>
                <c:pt idx="962">
                  <c:v>43399</c:v>
                </c:pt>
                <c:pt idx="963">
                  <c:v>43402</c:v>
                </c:pt>
                <c:pt idx="964">
                  <c:v>43403</c:v>
                </c:pt>
                <c:pt idx="965">
                  <c:v>43404</c:v>
                </c:pt>
                <c:pt idx="966">
                  <c:v>43405</c:v>
                </c:pt>
                <c:pt idx="967">
                  <c:v>43406</c:v>
                </c:pt>
                <c:pt idx="968">
                  <c:v>43409</c:v>
                </c:pt>
                <c:pt idx="969">
                  <c:v>43410</c:v>
                </c:pt>
                <c:pt idx="970">
                  <c:v>43411</c:v>
                </c:pt>
                <c:pt idx="971">
                  <c:v>43412</c:v>
                </c:pt>
                <c:pt idx="972">
                  <c:v>43413</c:v>
                </c:pt>
                <c:pt idx="973">
                  <c:v>43416</c:v>
                </c:pt>
                <c:pt idx="974">
                  <c:v>43417</c:v>
                </c:pt>
                <c:pt idx="975">
                  <c:v>43418</c:v>
                </c:pt>
                <c:pt idx="976">
                  <c:v>43419</c:v>
                </c:pt>
                <c:pt idx="977">
                  <c:v>43420</c:v>
                </c:pt>
                <c:pt idx="978">
                  <c:v>43423</c:v>
                </c:pt>
                <c:pt idx="979">
                  <c:v>43424</c:v>
                </c:pt>
                <c:pt idx="980">
                  <c:v>43425</c:v>
                </c:pt>
                <c:pt idx="981">
                  <c:v>43427</c:v>
                </c:pt>
                <c:pt idx="982">
                  <c:v>43430</c:v>
                </c:pt>
                <c:pt idx="983">
                  <c:v>43431</c:v>
                </c:pt>
                <c:pt idx="984">
                  <c:v>43432</c:v>
                </c:pt>
                <c:pt idx="985">
                  <c:v>43433</c:v>
                </c:pt>
                <c:pt idx="986">
                  <c:v>43434</c:v>
                </c:pt>
                <c:pt idx="987">
                  <c:v>43437</c:v>
                </c:pt>
                <c:pt idx="988">
                  <c:v>43438</c:v>
                </c:pt>
                <c:pt idx="989">
                  <c:v>43440</c:v>
                </c:pt>
                <c:pt idx="990">
                  <c:v>43441</c:v>
                </c:pt>
                <c:pt idx="991">
                  <c:v>43444</c:v>
                </c:pt>
                <c:pt idx="992">
                  <c:v>43445</c:v>
                </c:pt>
                <c:pt idx="993">
                  <c:v>43446</c:v>
                </c:pt>
                <c:pt idx="994">
                  <c:v>43447</c:v>
                </c:pt>
                <c:pt idx="995">
                  <c:v>43448</c:v>
                </c:pt>
                <c:pt idx="996">
                  <c:v>43451</c:v>
                </c:pt>
                <c:pt idx="997">
                  <c:v>43452</c:v>
                </c:pt>
                <c:pt idx="998">
                  <c:v>43453</c:v>
                </c:pt>
                <c:pt idx="999">
                  <c:v>43454</c:v>
                </c:pt>
                <c:pt idx="1000">
                  <c:v>43455</c:v>
                </c:pt>
                <c:pt idx="1001">
                  <c:v>43458</c:v>
                </c:pt>
                <c:pt idx="1002">
                  <c:v>43460</c:v>
                </c:pt>
                <c:pt idx="1003">
                  <c:v>43461</c:v>
                </c:pt>
                <c:pt idx="1004">
                  <c:v>43462</c:v>
                </c:pt>
                <c:pt idx="1005">
                  <c:v>43465</c:v>
                </c:pt>
                <c:pt idx="1006">
                  <c:v>43467</c:v>
                </c:pt>
                <c:pt idx="1007">
                  <c:v>43468</c:v>
                </c:pt>
                <c:pt idx="1008">
                  <c:v>43469</c:v>
                </c:pt>
                <c:pt idx="1009">
                  <c:v>43472</c:v>
                </c:pt>
                <c:pt idx="1010">
                  <c:v>43473</c:v>
                </c:pt>
                <c:pt idx="1011">
                  <c:v>43474</c:v>
                </c:pt>
                <c:pt idx="1012">
                  <c:v>43475</c:v>
                </c:pt>
                <c:pt idx="1013">
                  <c:v>43476</c:v>
                </c:pt>
                <c:pt idx="1014">
                  <c:v>43479</c:v>
                </c:pt>
                <c:pt idx="1015">
                  <c:v>43480</c:v>
                </c:pt>
                <c:pt idx="1016">
                  <c:v>43481</c:v>
                </c:pt>
                <c:pt idx="1017">
                  <c:v>43482</c:v>
                </c:pt>
                <c:pt idx="1018">
                  <c:v>43483</c:v>
                </c:pt>
                <c:pt idx="1019">
                  <c:v>43487</c:v>
                </c:pt>
                <c:pt idx="1020">
                  <c:v>43488</c:v>
                </c:pt>
                <c:pt idx="1021">
                  <c:v>43489</c:v>
                </c:pt>
                <c:pt idx="1022">
                  <c:v>43490</c:v>
                </c:pt>
                <c:pt idx="1023">
                  <c:v>43493</c:v>
                </c:pt>
                <c:pt idx="1024">
                  <c:v>43494</c:v>
                </c:pt>
                <c:pt idx="1025">
                  <c:v>43495</c:v>
                </c:pt>
                <c:pt idx="1026">
                  <c:v>43496</c:v>
                </c:pt>
                <c:pt idx="1027">
                  <c:v>43497</c:v>
                </c:pt>
                <c:pt idx="1028">
                  <c:v>43500</c:v>
                </c:pt>
                <c:pt idx="1029">
                  <c:v>43501</c:v>
                </c:pt>
                <c:pt idx="1030">
                  <c:v>43502</c:v>
                </c:pt>
                <c:pt idx="1031">
                  <c:v>43503</c:v>
                </c:pt>
                <c:pt idx="1032">
                  <c:v>43504</c:v>
                </c:pt>
                <c:pt idx="1033">
                  <c:v>43507</c:v>
                </c:pt>
                <c:pt idx="1034">
                  <c:v>43508</c:v>
                </c:pt>
                <c:pt idx="1035">
                  <c:v>43509</c:v>
                </c:pt>
                <c:pt idx="1036">
                  <c:v>43510</c:v>
                </c:pt>
                <c:pt idx="1037">
                  <c:v>43511</c:v>
                </c:pt>
                <c:pt idx="1038">
                  <c:v>43515</c:v>
                </c:pt>
                <c:pt idx="1039">
                  <c:v>43516</c:v>
                </c:pt>
                <c:pt idx="1040">
                  <c:v>43517</c:v>
                </c:pt>
                <c:pt idx="1041">
                  <c:v>43518</c:v>
                </c:pt>
                <c:pt idx="1042">
                  <c:v>43521</c:v>
                </c:pt>
                <c:pt idx="1043">
                  <c:v>43522</c:v>
                </c:pt>
                <c:pt idx="1044">
                  <c:v>43523</c:v>
                </c:pt>
                <c:pt idx="1045">
                  <c:v>43524</c:v>
                </c:pt>
                <c:pt idx="1046">
                  <c:v>43525</c:v>
                </c:pt>
                <c:pt idx="1047">
                  <c:v>43528</c:v>
                </c:pt>
                <c:pt idx="1048">
                  <c:v>43529</c:v>
                </c:pt>
                <c:pt idx="1049">
                  <c:v>43530</c:v>
                </c:pt>
                <c:pt idx="1050">
                  <c:v>43531</c:v>
                </c:pt>
                <c:pt idx="1051">
                  <c:v>43532</c:v>
                </c:pt>
                <c:pt idx="1052">
                  <c:v>43535</c:v>
                </c:pt>
                <c:pt idx="1053">
                  <c:v>43536</c:v>
                </c:pt>
                <c:pt idx="1054">
                  <c:v>43537</c:v>
                </c:pt>
                <c:pt idx="1055">
                  <c:v>43538</c:v>
                </c:pt>
                <c:pt idx="1056">
                  <c:v>43539</c:v>
                </c:pt>
                <c:pt idx="1057">
                  <c:v>43542</c:v>
                </c:pt>
                <c:pt idx="1058">
                  <c:v>43543</c:v>
                </c:pt>
                <c:pt idx="1059">
                  <c:v>43544</c:v>
                </c:pt>
                <c:pt idx="1060">
                  <c:v>43545</c:v>
                </c:pt>
                <c:pt idx="1061">
                  <c:v>43546</c:v>
                </c:pt>
                <c:pt idx="1062">
                  <c:v>43549</c:v>
                </c:pt>
                <c:pt idx="1063">
                  <c:v>43550</c:v>
                </c:pt>
                <c:pt idx="1064">
                  <c:v>43551</c:v>
                </c:pt>
                <c:pt idx="1065">
                  <c:v>43552</c:v>
                </c:pt>
                <c:pt idx="1066">
                  <c:v>43553</c:v>
                </c:pt>
                <c:pt idx="1067">
                  <c:v>43556</c:v>
                </c:pt>
                <c:pt idx="1068">
                  <c:v>43557</c:v>
                </c:pt>
                <c:pt idx="1069">
                  <c:v>43558</c:v>
                </c:pt>
                <c:pt idx="1070">
                  <c:v>43559</c:v>
                </c:pt>
                <c:pt idx="1071">
                  <c:v>43560</c:v>
                </c:pt>
                <c:pt idx="1072">
                  <c:v>43563</c:v>
                </c:pt>
                <c:pt idx="1073">
                  <c:v>43564</c:v>
                </c:pt>
                <c:pt idx="1074">
                  <c:v>43565</c:v>
                </c:pt>
                <c:pt idx="1075">
                  <c:v>43566</c:v>
                </c:pt>
                <c:pt idx="1076">
                  <c:v>43567</c:v>
                </c:pt>
                <c:pt idx="1077">
                  <c:v>43570</c:v>
                </c:pt>
                <c:pt idx="1078">
                  <c:v>43571</c:v>
                </c:pt>
                <c:pt idx="1079">
                  <c:v>43572</c:v>
                </c:pt>
                <c:pt idx="1080">
                  <c:v>43573</c:v>
                </c:pt>
                <c:pt idx="1081">
                  <c:v>43577</c:v>
                </c:pt>
                <c:pt idx="1082">
                  <c:v>43578</c:v>
                </c:pt>
                <c:pt idx="1083">
                  <c:v>43579</c:v>
                </c:pt>
                <c:pt idx="1084">
                  <c:v>43580</c:v>
                </c:pt>
                <c:pt idx="1085">
                  <c:v>43581</c:v>
                </c:pt>
                <c:pt idx="1086">
                  <c:v>43584</c:v>
                </c:pt>
                <c:pt idx="1087">
                  <c:v>43585</c:v>
                </c:pt>
                <c:pt idx="1088">
                  <c:v>43586</c:v>
                </c:pt>
                <c:pt idx="1089">
                  <c:v>43587</c:v>
                </c:pt>
                <c:pt idx="1090">
                  <c:v>43588</c:v>
                </c:pt>
                <c:pt idx="1091">
                  <c:v>43591</c:v>
                </c:pt>
                <c:pt idx="1092">
                  <c:v>43592</c:v>
                </c:pt>
                <c:pt idx="1093">
                  <c:v>43593</c:v>
                </c:pt>
                <c:pt idx="1094">
                  <c:v>43594</c:v>
                </c:pt>
                <c:pt idx="1095">
                  <c:v>43595</c:v>
                </c:pt>
                <c:pt idx="1096">
                  <c:v>43598</c:v>
                </c:pt>
                <c:pt idx="1097">
                  <c:v>43599</c:v>
                </c:pt>
                <c:pt idx="1098">
                  <c:v>43600</c:v>
                </c:pt>
                <c:pt idx="1099">
                  <c:v>43601</c:v>
                </c:pt>
                <c:pt idx="1100">
                  <c:v>43602</c:v>
                </c:pt>
                <c:pt idx="1101">
                  <c:v>43605</c:v>
                </c:pt>
                <c:pt idx="1102">
                  <c:v>43606</c:v>
                </c:pt>
                <c:pt idx="1103">
                  <c:v>43607</c:v>
                </c:pt>
                <c:pt idx="1104">
                  <c:v>43608</c:v>
                </c:pt>
                <c:pt idx="1105">
                  <c:v>43609</c:v>
                </c:pt>
                <c:pt idx="1106">
                  <c:v>43613</c:v>
                </c:pt>
                <c:pt idx="1107">
                  <c:v>43614</c:v>
                </c:pt>
                <c:pt idx="1108">
                  <c:v>43615</c:v>
                </c:pt>
                <c:pt idx="1109">
                  <c:v>43616</c:v>
                </c:pt>
                <c:pt idx="1110">
                  <c:v>43619</c:v>
                </c:pt>
                <c:pt idx="1111">
                  <c:v>43620</c:v>
                </c:pt>
                <c:pt idx="1112">
                  <c:v>43621</c:v>
                </c:pt>
                <c:pt idx="1113">
                  <c:v>43622</c:v>
                </c:pt>
                <c:pt idx="1114">
                  <c:v>43623</c:v>
                </c:pt>
                <c:pt idx="1115">
                  <c:v>43626</c:v>
                </c:pt>
                <c:pt idx="1116">
                  <c:v>43627</c:v>
                </c:pt>
                <c:pt idx="1117">
                  <c:v>43628</c:v>
                </c:pt>
                <c:pt idx="1118">
                  <c:v>43629</c:v>
                </c:pt>
                <c:pt idx="1119">
                  <c:v>43630</c:v>
                </c:pt>
                <c:pt idx="1120">
                  <c:v>43633</c:v>
                </c:pt>
                <c:pt idx="1121">
                  <c:v>43634</c:v>
                </c:pt>
                <c:pt idx="1122">
                  <c:v>43635</c:v>
                </c:pt>
                <c:pt idx="1123">
                  <c:v>43636</c:v>
                </c:pt>
                <c:pt idx="1124">
                  <c:v>43637</c:v>
                </c:pt>
                <c:pt idx="1125">
                  <c:v>43640</c:v>
                </c:pt>
                <c:pt idx="1126">
                  <c:v>43641</c:v>
                </c:pt>
                <c:pt idx="1127">
                  <c:v>43642</c:v>
                </c:pt>
                <c:pt idx="1128">
                  <c:v>43643</c:v>
                </c:pt>
                <c:pt idx="1129">
                  <c:v>43644</c:v>
                </c:pt>
                <c:pt idx="1130">
                  <c:v>43647</c:v>
                </c:pt>
                <c:pt idx="1131">
                  <c:v>43648</c:v>
                </c:pt>
                <c:pt idx="1132">
                  <c:v>43649</c:v>
                </c:pt>
                <c:pt idx="1133">
                  <c:v>43651</c:v>
                </c:pt>
                <c:pt idx="1134">
                  <c:v>43654</c:v>
                </c:pt>
                <c:pt idx="1135">
                  <c:v>43655</c:v>
                </c:pt>
                <c:pt idx="1136">
                  <c:v>43656</c:v>
                </c:pt>
                <c:pt idx="1137">
                  <c:v>43657</c:v>
                </c:pt>
                <c:pt idx="1138">
                  <c:v>43658</c:v>
                </c:pt>
                <c:pt idx="1139">
                  <c:v>43661</c:v>
                </c:pt>
                <c:pt idx="1140">
                  <c:v>43662</c:v>
                </c:pt>
                <c:pt idx="1141">
                  <c:v>43663</c:v>
                </c:pt>
                <c:pt idx="1142">
                  <c:v>43664</c:v>
                </c:pt>
                <c:pt idx="1143">
                  <c:v>43665</c:v>
                </c:pt>
                <c:pt idx="1144">
                  <c:v>43668</c:v>
                </c:pt>
                <c:pt idx="1145">
                  <c:v>43669</c:v>
                </c:pt>
                <c:pt idx="1146">
                  <c:v>43670</c:v>
                </c:pt>
                <c:pt idx="1147">
                  <c:v>43671</c:v>
                </c:pt>
                <c:pt idx="1148">
                  <c:v>43672</c:v>
                </c:pt>
                <c:pt idx="1149">
                  <c:v>43675</c:v>
                </c:pt>
                <c:pt idx="1150">
                  <c:v>43676</c:v>
                </c:pt>
                <c:pt idx="1151">
                  <c:v>43677</c:v>
                </c:pt>
                <c:pt idx="1152">
                  <c:v>43678</c:v>
                </c:pt>
                <c:pt idx="1153">
                  <c:v>43679</c:v>
                </c:pt>
                <c:pt idx="1154">
                  <c:v>43682</c:v>
                </c:pt>
                <c:pt idx="1155">
                  <c:v>43683</c:v>
                </c:pt>
                <c:pt idx="1156">
                  <c:v>43684</c:v>
                </c:pt>
                <c:pt idx="1157">
                  <c:v>43685</c:v>
                </c:pt>
                <c:pt idx="1158">
                  <c:v>43686</c:v>
                </c:pt>
                <c:pt idx="1159">
                  <c:v>43689</c:v>
                </c:pt>
                <c:pt idx="1160">
                  <c:v>43690</c:v>
                </c:pt>
                <c:pt idx="1161">
                  <c:v>43691</c:v>
                </c:pt>
                <c:pt idx="1162">
                  <c:v>43692</c:v>
                </c:pt>
                <c:pt idx="1163">
                  <c:v>43693</c:v>
                </c:pt>
                <c:pt idx="1164">
                  <c:v>43696</c:v>
                </c:pt>
                <c:pt idx="1165">
                  <c:v>43697</c:v>
                </c:pt>
                <c:pt idx="1166">
                  <c:v>43698</c:v>
                </c:pt>
                <c:pt idx="1167">
                  <c:v>43699</c:v>
                </c:pt>
                <c:pt idx="1168">
                  <c:v>43700</c:v>
                </c:pt>
                <c:pt idx="1169">
                  <c:v>43703</c:v>
                </c:pt>
                <c:pt idx="1170">
                  <c:v>43704</c:v>
                </c:pt>
                <c:pt idx="1171">
                  <c:v>43705</c:v>
                </c:pt>
                <c:pt idx="1172">
                  <c:v>43706</c:v>
                </c:pt>
                <c:pt idx="1173">
                  <c:v>43707</c:v>
                </c:pt>
                <c:pt idx="1174">
                  <c:v>43711</c:v>
                </c:pt>
                <c:pt idx="1175">
                  <c:v>43712</c:v>
                </c:pt>
                <c:pt idx="1176">
                  <c:v>43713</c:v>
                </c:pt>
                <c:pt idx="1177">
                  <c:v>43714</c:v>
                </c:pt>
                <c:pt idx="1178">
                  <c:v>43717</c:v>
                </c:pt>
                <c:pt idx="1179">
                  <c:v>43718</c:v>
                </c:pt>
                <c:pt idx="1180">
                  <c:v>43719</c:v>
                </c:pt>
                <c:pt idx="1181">
                  <c:v>43720</c:v>
                </c:pt>
                <c:pt idx="1182">
                  <c:v>43721</c:v>
                </c:pt>
                <c:pt idx="1183">
                  <c:v>43724</c:v>
                </c:pt>
                <c:pt idx="1184">
                  <c:v>43725</c:v>
                </c:pt>
                <c:pt idx="1185">
                  <c:v>43726</c:v>
                </c:pt>
                <c:pt idx="1186">
                  <c:v>43727</c:v>
                </c:pt>
                <c:pt idx="1187">
                  <c:v>43728</c:v>
                </c:pt>
                <c:pt idx="1188">
                  <c:v>43731</c:v>
                </c:pt>
                <c:pt idx="1189">
                  <c:v>43732</c:v>
                </c:pt>
                <c:pt idx="1190">
                  <c:v>43733</c:v>
                </c:pt>
                <c:pt idx="1191">
                  <c:v>43734</c:v>
                </c:pt>
                <c:pt idx="1192">
                  <c:v>43735</c:v>
                </c:pt>
                <c:pt idx="1193">
                  <c:v>43738</c:v>
                </c:pt>
                <c:pt idx="1194">
                  <c:v>43739</c:v>
                </c:pt>
                <c:pt idx="1195">
                  <c:v>43740</c:v>
                </c:pt>
                <c:pt idx="1196">
                  <c:v>43741</c:v>
                </c:pt>
                <c:pt idx="1197">
                  <c:v>43742</c:v>
                </c:pt>
                <c:pt idx="1198">
                  <c:v>43745</c:v>
                </c:pt>
                <c:pt idx="1199">
                  <c:v>43746</c:v>
                </c:pt>
                <c:pt idx="1200">
                  <c:v>43747</c:v>
                </c:pt>
                <c:pt idx="1201">
                  <c:v>43748</c:v>
                </c:pt>
                <c:pt idx="1202">
                  <c:v>43749</c:v>
                </c:pt>
                <c:pt idx="1203">
                  <c:v>43752</c:v>
                </c:pt>
                <c:pt idx="1204">
                  <c:v>43753</c:v>
                </c:pt>
                <c:pt idx="1205">
                  <c:v>43754</c:v>
                </c:pt>
                <c:pt idx="1206">
                  <c:v>43755</c:v>
                </c:pt>
                <c:pt idx="1207">
                  <c:v>43756</c:v>
                </c:pt>
                <c:pt idx="1208">
                  <c:v>43759</c:v>
                </c:pt>
                <c:pt idx="1209">
                  <c:v>43760</c:v>
                </c:pt>
                <c:pt idx="1210">
                  <c:v>43761</c:v>
                </c:pt>
                <c:pt idx="1211">
                  <c:v>43762</c:v>
                </c:pt>
                <c:pt idx="1212">
                  <c:v>43763</c:v>
                </c:pt>
                <c:pt idx="1213">
                  <c:v>43766</c:v>
                </c:pt>
                <c:pt idx="1214">
                  <c:v>43767</c:v>
                </c:pt>
                <c:pt idx="1215">
                  <c:v>43768</c:v>
                </c:pt>
                <c:pt idx="1216">
                  <c:v>43769</c:v>
                </c:pt>
                <c:pt idx="1217">
                  <c:v>43770</c:v>
                </c:pt>
                <c:pt idx="1218">
                  <c:v>43773</c:v>
                </c:pt>
                <c:pt idx="1219">
                  <c:v>43774</c:v>
                </c:pt>
                <c:pt idx="1220">
                  <c:v>43775</c:v>
                </c:pt>
                <c:pt idx="1221">
                  <c:v>43776</c:v>
                </c:pt>
                <c:pt idx="1222">
                  <c:v>43777</c:v>
                </c:pt>
                <c:pt idx="1223">
                  <c:v>43780</c:v>
                </c:pt>
                <c:pt idx="1224">
                  <c:v>43781</c:v>
                </c:pt>
                <c:pt idx="1225">
                  <c:v>43782</c:v>
                </c:pt>
                <c:pt idx="1226">
                  <c:v>43783</c:v>
                </c:pt>
                <c:pt idx="1227">
                  <c:v>43784</c:v>
                </c:pt>
                <c:pt idx="1228">
                  <c:v>43787</c:v>
                </c:pt>
                <c:pt idx="1229">
                  <c:v>43788</c:v>
                </c:pt>
                <c:pt idx="1230">
                  <c:v>43789</c:v>
                </c:pt>
                <c:pt idx="1231">
                  <c:v>43790</c:v>
                </c:pt>
                <c:pt idx="1232">
                  <c:v>43791</c:v>
                </c:pt>
                <c:pt idx="1233">
                  <c:v>43794</c:v>
                </c:pt>
                <c:pt idx="1234">
                  <c:v>43795</c:v>
                </c:pt>
                <c:pt idx="1235">
                  <c:v>43796</c:v>
                </c:pt>
                <c:pt idx="1236">
                  <c:v>43798</c:v>
                </c:pt>
                <c:pt idx="1237">
                  <c:v>43801</c:v>
                </c:pt>
                <c:pt idx="1238">
                  <c:v>43802</c:v>
                </c:pt>
                <c:pt idx="1239">
                  <c:v>43803</c:v>
                </c:pt>
                <c:pt idx="1240">
                  <c:v>43804</c:v>
                </c:pt>
                <c:pt idx="1241">
                  <c:v>43805</c:v>
                </c:pt>
                <c:pt idx="1242">
                  <c:v>43808</c:v>
                </c:pt>
                <c:pt idx="1243">
                  <c:v>43809</c:v>
                </c:pt>
                <c:pt idx="1244">
                  <c:v>43810</c:v>
                </c:pt>
                <c:pt idx="1245">
                  <c:v>43811</c:v>
                </c:pt>
                <c:pt idx="1246">
                  <c:v>43812</c:v>
                </c:pt>
                <c:pt idx="1247">
                  <c:v>43815</c:v>
                </c:pt>
                <c:pt idx="1248">
                  <c:v>43816</c:v>
                </c:pt>
                <c:pt idx="1249">
                  <c:v>43817</c:v>
                </c:pt>
                <c:pt idx="1250">
                  <c:v>43818</c:v>
                </c:pt>
                <c:pt idx="1251">
                  <c:v>43819</c:v>
                </c:pt>
                <c:pt idx="1252">
                  <c:v>43822</c:v>
                </c:pt>
                <c:pt idx="1253">
                  <c:v>43823</c:v>
                </c:pt>
                <c:pt idx="1254">
                  <c:v>43825</c:v>
                </c:pt>
                <c:pt idx="1255">
                  <c:v>43826</c:v>
                </c:pt>
                <c:pt idx="1256">
                  <c:v>43829</c:v>
                </c:pt>
                <c:pt idx="1257">
                  <c:v>43830</c:v>
                </c:pt>
                <c:pt idx="1258">
                  <c:v>43832</c:v>
                </c:pt>
                <c:pt idx="1259">
                  <c:v>43833</c:v>
                </c:pt>
                <c:pt idx="1260">
                  <c:v>43836</c:v>
                </c:pt>
                <c:pt idx="1261">
                  <c:v>43837</c:v>
                </c:pt>
                <c:pt idx="1262">
                  <c:v>43838</c:v>
                </c:pt>
                <c:pt idx="1263">
                  <c:v>43839</c:v>
                </c:pt>
                <c:pt idx="1264">
                  <c:v>43840</c:v>
                </c:pt>
                <c:pt idx="1265">
                  <c:v>43843</c:v>
                </c:pt>
                <c:pt idx="1266">
                  <c:v>43844</c:v>
                </c:pt>
                <c:pt idx="1267">
                  <c:v>43845</c:v>
                </c:pt>
                <c:pt idx="1268">
                  <c:v>43846</c:v>
                </c:pt>
                <c:pt idx="1269">
                  <c:v>43847</c:v>
                </c:pt>
                <c:pt idx="1270">
                  <c:v>43851</c:v>
                </c:pt>
                <c:pt idx="1271">
                  <c:v>43852</c:v>
                </c:pt>
                <c:pt idx="1272">
                  <c:v>43853</c:v>
                </c:pt>
                <c:pt idx="1273">
                  <c:v>43854</c:v>
                </c:pt>
                <c:pt idx="1274">
                  <c:v>43857</c:v>
                </c:pt>
                <c:pt idx="1275">
                  <c:v>43858</c:v>
                </c:pt>
                <c:pt idx="1276">
                  <c:v>43859</c:v>
                </c:pt>
                <c:pt idx="1277">
                  <c:v>43860</c:v>
                </c:pt>
                <c:pt idx="1278">
                  <c:v>43861</c:v>
                </c:pt>
                <c:pt idx="1279">
                  <c:v>43864</c:v>
                </c:pt>
                <c:pt idx="1280">
                  <c:v>43865</c:v>
                </c:pt>
                <c:pt idx="1281">
                  <c:v>43866</c:v>
                </c:pt>
                <c:pt idx="1282">
                  <c:v>43867</c:v>
                </c:pt>
                <c:pt idx="1283">
                  <c:v>43868</c:v>
                </c:pt>
                <c:pt idx="1284">
                  <c:v>43871</c:v>
                </c:pt>
                <c:pt idx="1285">
                  <c:v>43872</c:v>
                </c:pt>
                <c:pt idx="1286">
                  <c:v>43873</c:v>
                </c:pt>
                <c:pt idx="1287">
                  <c:v>43874</c:v>
                </c:pt>
                <c:pt idx="1288">
                  <c:v>43875</c:v>
                </c:pt>
                <c:pt idx="1289">
                  <c:v>43879</c:v>
                </c:pt>
                <c:pt idx="1290">
                  <c:v>43880</c:v>
                </c:pt>
                <c:pt idx="1291">
                  <c:v>43881</c:v>
                </c:pt>
                <c:pt idx="1292">
                  <c:v>43882</c:v>
                </c:pt>
                <c:pt idx="1293">
                  <c:v>43885</c:v>
                </c:pt>
                <c:pt idx="1294">
                  <c:v>43886</c:v>
                </c:pt>
                <c:pt idx="1295">
                  <c:v>43887</c:v>
                </c:pt>
                <c:pt idx="1296">
                  <c:v>43888</c:v>
                </c:pt>
                <c:pt idx="1297">
                  <c:v>43889</c:v>
                </c:pt>
                <c:pt idx="1298">
                  <c:v>43892</c:v>
                </c:pt>
                <c:pt idx="1299">
                  <c:v>43893</c:v>
                </c:pt>
                <c:pt idx="1300">
                  <c:v>43894</c:v>
                </c:pt>
                <c:pt idx="1301">
                  <c:v>43895</c:v>
                </c:pt>
                <c:pt idx="1302">
                  <c:v>43896</c:v>
                </c:pt>
                <c:pt idx="1303">
                  <c:v>43899</c:v>
                </c:pt>
                <c:pt idx="1304">
                  <c:v>43900</c:v>
                </c:pt>
                <c:pt idx="1305">
                  <c:v>43901</c:v>
                </c:pt>
                <c:pt idx="1306">
                  <c:v>43902</c:v>
                </c:pt>
                <c:pt idx="1307">
                  <c:v>43903</c:v>
                </c:pt>
                <c:pt idx="1308">
                  <c:v>43906</c:v>
                </c:pt>
                <c:pt idx="1309">
                  <c:v>43907</c:v>
                </c:pt>
                <c:pt idx="1310">
                  <c:v>43908</c:v>
                </c:pt>
                <c:pt idx="1311">
                  <c:v>43909</c:v>
                </c:pt>
                <c:pt idx="1312">
                  <c:v>43910</c:v>
                </c:pt>
                <c:pt idx="1313">
                  <c:v>43913</c:v>
                </c:pt>
                <c:pt idx="1314">
                  <c:v>43914</c:v>
                </c:pt>
                <c:pt idx="1315">
                  <c:v>43915</c:v>
                </c:pt>
                <c:pt idx="1316">
                  <c:v>43916</c:v>
                </c:pt>
                <c:pt idx="1317">
                  <c:v>43917</c:v>
                </c:pt>
                <c:pt idx="1318">
                  <c:v>43920</c:v>
                </c:pt>
                <c:pt idx="1319">
                  <c:v>43921</c:v>
                </c:pt>
                <c:pt idx="1320">
                  <c:v>43922</c:v>
                </c:pt>
                <c:pt idx="1321">
                  <c:v>43923</c:v>
                </c:pt>
                <c:pt idx="1322">
                  <c:v>43924</c:v>
                </c:pt>
                <c:pt idx="1323">
                  <c:v>43927</c:v>
                </c:pt>
                <c:pt idx="1324">
                  <c:v>43928</c:v>
                </c:pt>
                <c:pt idx="1325">
                  <c:v>43929</c:v>
                </c:pt>
                <c:pt idx="1326">
                  <c:v>43930</c:v>
                </c:pt>
                <c:pt idx="1327">
                  <c:v>43934</c:v>
                </c:pt>
                <c:pt idx="1328">
                  <c:v>43935</c:v>
                </c:pt>
                <c:pt idx="1329">
                  <c:v>43936</c:v>
                </c:pt>
                <c:pt idx="1330">
                  <c:v>43937</c:v>
                </c:pt>
                <c:pt idx="1331">
                  <c:v>43938</c:v>
                </c:pt>
                <c:pt idx="1332">
                  <c:v>43941</c:v>
                </c:pt>
                <c:pt idx="1333">
                  <c:v>43942</c:v>
                </c:pt>
                <c:pt idx="1334">
                  <c:v>43943</c:v>
                </c:pt>
                <c:pt idx="1335">
                  <c:v>43944</c:v>
                </c:pt>
                <c:pt idx="1336">
                  <c:v>43945</c:v>
                </c:pt>
                <c:pt idx="1337">
                  <c:v>43948</c:v>
                </c:pt>
                <c:pt idx="1338">
                  <c:v>43949</c:v>
                </c:pt>
                <c:pt idx="1339">
                  <c:v>43950</c:v>
                </c:pt>
                <c:pt idx="1340">
                  <c:v>43951</c:v>
                </c:pt>
                <c:pt idx="1341">
                  <c:v>43952</c:v>
                </c:pt>
                <c:pt idx="1342">
                  <c:v>43955</c:v>
                </c:pt>
                <c:pt idx="1343">
                  <c:v>43956</c:v>
                </c:pt>
                <c:pt idx="1344">
                  <c:v>43957</c:v>
                </c:pt>
                <c:pt idx="1345">
                  <c:v>43958</c:v>
                </c:pt>
                <c:pt idx="1346">
                  <c:v>43959</c:v>
                </c:pt>
                <c:pt idx="1347">
                  <c:v>43962</c:v>
                </c:pt>
                <c:pt idx="1348">
                  <c:v>43963</c:v>
                </c:pt>
                <c:pt idx="1349">
                  <c:v>43964</c:v>
                </c:pt>
                <c:pt idx="1350">
                  <c:v>43965</c:v>
                </c:pt>
                <c:pt idx="1351">
                  <c:v>43966</c:v>
                </c:pt>
                <c:pt idx="1352">
                  <c:v>43969</c:v>
                </c:pt>
                <c:pt idx="1353">
                  <c:v>43970</c:v>
                </c:pt>
                <c:pt idx="1354">
                  <c:v>43971</c:v>
                </c:pt>
                <c:pt idx="1355">
                  <c:v>43972</c:v>
                </c:pt>
                <c:pt idx="1356">
                  <c:v>43973</c:v>
                </c:pt>
                <c:pt idx="1357">
                  <c:v>43977</c:v>
                </c:pt>
                <c:pt idx="1358">
                  <c:v>43978</c:v>
                </c:pt>
                <c:pt idx="1359">
                  <c:v>43979</c:v>
                </c:pt>
                <c:pt idx="1360">
                  <c:v>43980</c:v>
                </c:pt>
                <c:pt idx="1361">
                  <c:v>43983</c:v>
                </c:pt>
                <c:pt idx="1362">
                  <c:v>43984</c:v>
                </c:pt>
                <c:pt idx="1363">
                  <c:v>43985</c:v>
                </c:pt>
                <c:pt idx="1364">
                  <c:v>43986</c:v>
                </c:pt>
                <c:pt idx="1365">
                  <c:v>43987</c:v>
                </c:pt>
                <c:pt idx="1366">
                  <c:v>43990</c:v>
                </c:pt>
                <c:pt idx="1367">
                  <c:v>43991</c:v>
                </c:pt>
                <c:pt idx="1368">
                  <c:v>43992</c:v>
                </c:pt>
                <c:pt idx="1369">
                  <c:v>43993</c:v>
                </c:pt>
                <c:pt idx="1370">
                  <c:v>43994</c:v>
                </c:pt>
                <c:pt idx="1371">
                  <c:v>43997</c:v>
                </c:pt>
                <c:pt idx="1372">
                  <c:v>43998</c:v>
                </c:pt>
                <c:pt idx="1373">
                  <c:v>43999</c:v>
                </c:pt>
                <c:pt idx="1374">
                  <c:v>44000</c:v>
                </c:pt>
                <c:pt idx="1375">
                  <c:v>44001</c:v>
                </c:pt>
                <c:pt idx="1376">
                  <c:v>44004</c:v>
                </c:pt>
                <c:pt idx="1377">
                  <c:v>44005</c:v>
                </c:pt>
                <c:pt idx="1378">
                  <c:v>44006</c:v>
                </c:pt>
                <c:pt idx="1379">
                  <c:v>44007</c:v>
                </c:pt>
                <c:pt idx="1380">
                  <c:v>44008</c:v>
                </c:pt>
                <c:pt idx="1381">
                  <c:v>44011</c:v>
                </c:pt>
                <c:pt idx="1382">
                  <c:v>44012</c:v>
                </c:pt>
                <c:pt idx="1383">
                  <c:v>44013</c:v>
                </c:pt>
                <c:pt idx="1384">
                  <c:v>44014</c:v>
                </c:pt>
                <c:pt idx="1385">
                  <c:v>44018</c:v>
                </c:pt>
                <c:pt idx="1386">
                  <c:v>44019</c:v>
                </c:pt>
                <c:pt idx="1387">
                  <c:v>44020</c:v>
                </c:pt>
                <c:pt idx="1388">
                  <c:v>44021</c:v>
                </c:pt>
                <c:pt idx="1389">
                  <c:v>44022</c:v>
                </c:pt>
                <c:pt idx="1390">
                  <c:v>44025</c:v>
                </c:pt>
                <c:pt idx="1391">
                  <c:v>44026</c:v>
                </c:pt>
                <c:pt idx="1392">
                  <c:v>44027</c:v>
                </c:pt>
                <c:pt idx="1393">
                  <c:v>44028</c:v>
                </c:pt>
                <c:pt idx="1394">
                  <c:v>44029</c:v>
                </c:pt>
                <c:pt idx="1395">
                  <c:v>44032</c:v>
                </c:pt>
                <c:pt idx="1396">
                  <c:v>44033</c:v>
                </c:pt>
                <c:pt idx="1397">
                  <c:v>44034</c:v>
                </c:pt>
                <c:pt idx="1398">
                  <c:v>44035</c:v>
                </c:pt>
                <c:pt idx="1399">
                  <c:v>44036</c:v>
                </c:pt>
                <c:pt idx="1400">
                  <c:v>44039</c:v>
                </c:pt>
                <c:pt idx="1401">
                  <c:v>44040</c:v>
                </c:pt>
                <c:pt idx="1402">
                  <c:v>44041</c:v>
                </c:pt>
                <c:pt idx="1403">
                  <c:v>44042</c:v>
                </c:pt>
                <c:pt idx="1404">
                  <c:v>44043</c:v>
                </c:pt>
                <c:pt idx="1405">
                  <c:v>44046</c:v>
                </c:pt>
                <c:pt idx="1406">
                  <c:v>44047</c:v>
                </c:pt>
                <c:pt idx="1407">
                  <c:v>44048</c:v>
                </c:pt>
                <c:pt idx="1408">
                  <c:v>44049</c:v>
                </c:pt>
                <c:pt idx="1409">
                  <c:v>44050</c:v>
                </c:pt>
                <c:pt idx="1410">
                  <c:v>44053</c:v>
                </c:pt>
                <c:pt idx="1411">
                  <c:v>44054</c:v>
                </c:pt>
                <c:pt idx="1412">
                  <c:v>44055</c:v>
                </c:pt>
                <c:pt idx="1413">
                  <c:v>44056</c:v>
                </c:pt>
                <c:pt idx="1414">
                  <c:v>44057</c:v>
                </c:pt>
                <c:pt idx="1415">
                  <c:v>44060</c:v>
                </c:pt>
                <c:pt idx="1416">
                  <c:v>44061</c:v>
                </c:pt>
                <c:pt idx="1417">
                  <c:v>44062</c:v>
                </c:pt>
                <c:pt idx="1418">
                  <c:v>44063</c:v>
                </c:pt>
                <c:pt idx="1419">
                  <c:v>44064</c:v>
                </c:pt>
                <c:pt idx="1420">
                  <c:v>44067</c:v>
                </c:pt>
                <c:pt idx="1421">
                  <c:v>44068</c:v>
                </c:pt>
                <c:pt idx="1422">
                  <c:v>44069</c:v>
                </c:pt>
                <c:pt idx="1423">
                  <c:v>44070</c:v>
                </c:pt>
                <c:pt idx="1424">
                  <c:v>44071</c:v>
                </c:pt>
                <c:pt idx="1425">
                  <c:v>44074</c:v>
                </c:pt>
                <c:pt idx="1426">
                  <c:v>44075</c:v>
                </c:pt>
                <c:pt idx="1427">
                  <c:v>44076</c:v>
                </c:pt>
                <c:pt idx="1428">
                  <c:v>44077</c:v>
                </c:pt>
                <c:pt idx="1429">
                  <c:v>44078</c:v>
                </c:pt>
                <c:pt idx="1430">
                  <c:v>44082</c:v>
                </c:pt>
                <c:pt idx="1431">
                  <c:v>44083</c:v>
                </c:pt>
                <c:pt idx="1432">
                  <c:v>44084</c:v>
                </c:pt>
                <c:pt idx="1433">
                  <c:v>44085</c:v>
                </c:pt>
                <c:pt idx="1434">
                  <c:v>44088</c:v>
                </c:pt>
                <c:pt idx="1435">
                  <c:v>44089</c:v>
                </c:pt>
                <c:pt idx="1436">
                  <c:v>44090</c:v>
                </c:pt>
                <c:pt idx="1437">
                  <c:v>44091</c:v>
                </c:pt>
                <c:pt idx="1438">
                  <c:v>44092</c:v>
                </c:pt>
                <c:pt idx="1439">
                  <c:v>44095</c:v>
                </c:pt>
                <c:pt idx="1440">
                  <c:v>44096</c:v>
                </c:pt>
                <c:pt idx="1441">
                  <c:v>44097</c:v>
                </c:pt>
                <c:pt idx="1442">
                  <c:v>44098</c:v>
                </c:pt>
                <c:pt idx="1443">
                  <c:v>44099</c:v>
                </c:pt>
                <c:pt idx="1444">
                  <c:v>44102</c:v>
                </c:pt>
                <c:pt idx="1445">
                  <c:v>44103</c:v>
                </c:pt>
                <c:pt idx="1446">
                  <c:v>44104</c:v>
                </c:pt>
                <c:pt idx="1447">
                  <c:v>44105</c:v>
                </c:pt>
                <c:pt idx="1448">
                  <c:v>44106</c:v>
                </c:pt>
                <c:pt idx="1449">
                  <c:v>44109</c:v>
                </c:pt>
                <c:pt idx="1450">
                  <c:v>44110</c:v>
                </c:pt>
                <c:pt idx="1451">
                  <c:v>44111</c:v>
                </c:pt>
                <c:pt idx="1452">
                  <c:v>44112</c:v>
                </c:pt>
                <c:pt idx="1453">
                  <c:v>44113</c:v>
                </c:pt>
                <c:pt idx="1454">
                  <c:v>44116</c:v>
                </c:pt>
                <c:pt idx="1455">
                  <c:v>44117</c:v>
                </c:pt>
                <c:pt idx="1456">
                  <c:v>44118</c:v>
                </c:pt>
                <c:pt idx="1457">
                  <c:v>44119</c:v>
                </c:pt>
                <c:pt idx="1458">
                  <c:v>44120</c:v>
                </c:pt>
                <c:pt idx="1459">
                  <c:v>44123</c:v>
                </c:pt>
                <c:pt idx="1460">
                  <c:v>44124</c:v>
                </c:pt>
                <c:pt idx="1461">
                  <c:v>44125</c:v>
                </c:pt>
                <c:pt idx="1462">
                  <c:v>44126</c:v>
                </c:pt>
                <c:pt idx="1463">
                  <c:v>44127</c:v>
                </c:pt>
                <c:pt idx="1464">
                  <c:v>44130</c:v>
                </c:pt>
                <c:pt idx="1465">
                  <c:v>44131</c:v>
                </c:pt>
                <c:pt idx="1466">
                  <c:v>44132</c:v>
                </c:pt>
                <c:pt idx="1467">
                  <c:v>44133</c:v>
                </c:pt>
                <c:pt idx="1468">
                  <c:v>44134</c:v>
                </c:pt>
                <c:pt idx="1469">
                  <c:v>44137</c:v>
                </c:pt>
                <c:pt idx="1470">
                  <c:v>44138</c:v>
                </c:pt>
                <c:pt idx="1471">
                  <c:v>44139</c:v>
                </c:pt>
                <c:pt idx="1472">
                  <c:v>44140</c:v>
                </c:pt>
                <c:pt idx="1473">
                  <c:v>44141</c:v>
                </c:pt>
                <c:pt idx="1474">
                  <c:v>44144</c:v>
                </c:pt>
                <c:pt idx="1475">
                  <c:v>44145</c:v>
                </c:pt>
                <c:pt idx="1476">
                  <c:v>44146</c:v>
                </c:pt>
                <c:pt idx="1477">
                  <c:v>44147</c:v>
                </c:pt>
                <c:pt idx="1478">
                  <c:v>44148</c:v>
                </c:pt>
                <c:pt idx="1479">
                  <c:v>44151</c:v>
                </c:pt>
                <c:pt idx="1480">
                  <c:v>44152</c:v>
                </c:pt>
                <c:pt idx="1481">
                  <c:v>44153</c:v>
                </c:pt>
                <c:pt idx="1482">
                  <c:v>44154</c:v>
                </c:pt>
                <c:pt idx="1483">
                  <c:v>44155</c:v>
                </c:pt>
                <c:pt idx="1484">
                  <c:v>44158</c:v>
                </c:pt>
                <c:pt idx="1485">
                  <c:v>44159</c:v>
                </c:pt>
                <c:pt idx="1486">
                  <c:v>44160</c:v>
                </c:pt>
                <c:pt idx="1487">
                  <c:v>44162</c:v>
                </c:pt>
                <c:pt idx="1488">
                  <c:v>44165</c:v>
                </c:pt>
                <c:pt idx="1489">
                  <c:v>44166</c:v>
                </c:pt>
                <c:pt idx="1490">
                  <c:v>44167</c:v>
                </c:pt>
                <c:pt idx="1491">
                  <c:v>44168</c:v>
                </c:pt>
                <c:pt idx="1492">
                  <c:v>44169</c:v>
                </c:pt>
                <c:pt idx="1493">
                  <c:v>44172</c:v>
                </c:pt>
                <c:pt idx="1494">
                  <c:v>44173</c:v>
                </c:pt>
                <c:pt idx="1495">
                  <c:v>44174</c:v>
                </c:pt>
                <c:pt idx="1496">
                  <c:v>44175</c:v>
                </c:pt>
                <c:pt idx="1497">
                  <c:v>44176</c:v>
                </c:pt>
                <c:pt idx="1498">
                  <c:v>44179</c:v>
                </c:pt>
                <c:pt idx="1499">
                  <c:v>44180</c:v>
                </c:pt>
                <c:pt idx="1500">
                  <c:v>44181</c:v>
                </c:pt>
                <c:pt idx="1501">
                  <c:v>44182</c:v>
                </c:pt>
                <c:pt idx="1502">
                  <c:v>44183</c:v>
                </c:pt>
                <c:pt idx="1503">
                  <c:v>44186</c:v>
                </c:pt>
                <c:pt idx="1504">
                  <c:v>44187</c:v>
                </c:pt>
                <c:pt idx="1505">
                  <c:v>44188</c:v>
                </c:pt>
                <c:pt idx="1506">
                  <c:v>44189</c:v>
                </c:pt>
                <c:pt idx="1507">
                  <c:v>44193</c:v>
                </c:pt>
                <c:pt idx="1508">
                  <c:v>44194</c:v>
                </c:pt>
                <c:pt idx="1509">
                  <c:v>44195</c:v>
                </c:pt>
                <c:pt idx="1510">
                  <c:v>44196</c:v>
                </c:pt>
              </c:numCache>
            </c:numRef>
          </c:cat>
          <c:val>
            <c:numRef>
              <c:f>'S&amp;P 500'!$B$2:$B$1512</c:f>
              <c:numCache>
                <c:formatCode>General</c:formatCode>
                <c:ptCount val="1511"/>
                <c:pt idx="0">
                  <c:v>205.43</c:v>
                </c:pt>
                <c:pt idx="1">
                  <c:v>201.72</c:v>
                </c:pt>
                <c:pt idx="2">
                  <c:v>199.82</c:v>
                </c:pt>
                <c:pt idx="3">
                  <c:v>202.31</c:v>
                </c:pt>
                <c:pt idx="4">
                  <c:v>205.9</c:v>
                </c:pt>
                <c:pt idx="5">
                  <c:v>204.25</c:v>
                </c:pt>
                <c:pt idx="6">
                  <c:v>202.65</c:v>
                </c:pt>
                <c:pt idx="7">
                  <c:v>202.08</c:v>
                </c:pt>
                <c:pt idx="8">
                  <c:v>200.86</c:v>
                </c:pt>
                <c:pt idx="9">
                  <c:v>199.02</c:v>
                </c:pt>
                <c:pt idx="10">
                  <c:v>201.63</c:v>
                </c:pt>
                <c:pt idx="11">
                  <c:v>202.06</c:v>
                </c:pt>
                <c:pt idx="12">
                  <c:v>203.08</c:v>
                </c:pt>
                <c:pt idx="13">
                  <c:v>206.1</c:v>
                </c:pt>
                <c:pt idx="14">
                  <c:v>204.97</c:v>
                </c:pt>
                <c:pt idx="15">
                  <c:v>205.45</c:v>
                </c:pt>
                <c:pt idx="16">
                  <c:v>202.74</c:v>
                </c:pt>
                <c:pt idx="17">
                  <c:v>200.14</c:v>
                </c:pt>
                <c:pt idx="18">
                  <c:v>201.99</c:v>
                </c:pt>
                <c:pt idx="19">
                  <c:v>199.45</c:v>
                </c:pt>
                <c:pt idx="20">
                  <c:v>201.92</c:v>
                </c:pt>
                <c:pt idx="21">
                  <c:v>204.84</c:v>
                </c:pt>
                <c:pt idx="22">
                  <c:v>204.06</c:v>
                </c:pt>
                <c:pt idx="23">
                  <c:v>206.12</c:v>
                </c:pt>
                <c:pt idx="24">
                  <c:v>205.55</c:v>
                </c:pt>
                <c:pt idx="25">
                  <c:v>204.63</c:v>
                </c:pt>
                <c:pt idx="26">
                  <c:v>206.81</c:v>
                </c:pt>
                <c:pt idx="27">
                  <c:v>206.93</c:v>
                </c:pt>
                <c:pt idx="28">
                  <c:v>208.92</c:v>
                </c:pt>
                <c:pt idx="29">
                  <c:v>209.78</c:v>
                </c:pt>
                <c:pt idx="30">
                  <c:v>210.11</c:v>
                </c:pt>
                <c:pt idx="31">
                  <c:v>210.13</c:v>
                </c:pt>
                <c:pt idx="32">
                  <c:v>209.98</c:v>
                </c:pt>
                <c:pt idx="33">
                  <c:v>211.24</c:v>
                </c:pt>
                <c:pt idx="34">
                  <c:v>211.21</c:v>
                </c:pt>
                <c:pt idx="35">
                  <c:v>211.81</c:v>
                </c:pt>
                <c:pt idx="36">
                  <c:v>211.63</c:v>
                </c:pt>
                <c:pt idx="37">
                  <c:v>211.38</c:v>
                </c:pt>
                <c:pt idx="38">
                  <c:v>210.66</c:v>
                </c:pt>
                <c:pt idx="39">
                  <c:v>211.99</c:v>
                </c:pt>
                <c:pt idx="40">
                  <c:v>211.12</c:v>
                </c:pt>
                <c:pt idx="41">
                  <c:v>210.23</c:v>
                </c:pt>
                <c:pt idx="42">
                  <c:v>210.46</c:v>
                </c:pt>
                <c:pt idx="43">
                  <c:v>207.5</c:v>
                </c:pt>
                <c:pt idx="44">
                  <c:v>208.36</c:v>
                </c:pt>
                <c:pt idx="45">
                  <c:v>204.98</c:v>
                </c:pt>
                <c:pt idx="46">
                  <c:v>204.5</c:v>
                </c:pt>
                <c:pt idx="47">
                  <c:v>207.1</c:v>
                </c:pt>
                <c:pt idx="48">
                  <c:v>205.83</c:v>
                </c:pt>
                <c:pt idx="49">
                  <c:v>208.58</c:v>
                </c:pt>
                <c:pt idx="50">
                  <c:v>207.96</c:v>
                </c:pt>
                <c:pt idx="51">
                  <c:v>210.46</c:v>
                </c:pt>
                <c:pt idx="52">
                  <c:v>209.5</c:v>
                </c:pt>
                <c:pt idx="53">
                  <c:v>210.41</c:v>
                </c:pt>
                <c:pt idx="54">
                  <c:v>210</c:v>
                </c:pt>
                <c:pt idx="55">
                  <c:v>208.82</c:v>
                </c:pt>
                <c:pt idx="56">
                  <c:v>205.76</c:v>
                </c:pt>
                <c:pt idx="57">
                  <c:v>205.27</c:v>
                </c:pt>
                <c:pt idx="58">
                  <c:v>205.74</c:v>
                </c:pt>
                <c:pt idx="59">
                  <c:v>208.25</c:v>
                </c:pt>
                <c:pt idx="60">
                  <c:v>206.43</c:v>
                </c:pt>
                <c:pt idx="61">
                  <c:v>205.7</c:v>
                </c:pt>
                <c:pt idx="62">
                  <c:v>206.44</c:v>
                </c:pt>
                <c:pt idx="63">
                  <c:v>207.83</c:v>
                </c:pt>
                <c:pt idx="64">
                  <c:v>207.28</c:v>
                </c:pt>
                <c:pt idx="65">
                  <c:v>207.97</c:v>
                </c:pt>
                <c:pt idx="66">
                  <c:v>208.9</c:v>
                </c:pt>
                <c:pt idx="67">
                  <c:v>210.04</c:v>
                </c:pt>
                <c:pt idx="68">
                  <c:v>209.09</c:v>
                </c:pt>
                <c:pt idx="69">
                  <c:v>209.49</c:v>
                </c:pt>
                <c:pt idx="70">
                  <c:v>210.43</c:v>
                </c:pt>
                <c:pt idx="71">
                  <c:v>210.37</c:v>
                </c:pt>
                <c:pt idx="72">
                  <c:v>207.95</c:v>
                </c:pt>
                <c:pt idx="73">
                  <c:v>209.85</c:v>
                </c:pt>
                <c:pt idx="74">
                  <c:v>209.6</c:v>
                </c:pt>
                <c:pt idx="75">
                  <c:v>210.63</c:v>
                </c:pt>
                <c:pt idx="76">
                  <c:v>211.16</c:v>
                </c:pt>
                <c:pt idx="77">
                  <c:v>211.65</c:v>
                </c:pt>
                <c:pt idx="78">
                  <c:v>210.77</c:v>
                </c:pt>
                <c:pt idx="79">
                  <c:v>211.44</c:v>
                </c:pt>
                <c:pt idx="80">
                  <c:v>210.57</c:v>
                </c:pt>
                <c:pt idx="81">
                  <c:v>208.46</c:v>
                </c:pt>
                <c:pt idx="82">
                  <c:v>210.72</c:v>
                </c:pt>
                <c:pt idx="83">
                  <c:v>211.32</c:v>
                </c:pt>
                <c:pt idx="84">
                  <c:v>208.9</c:v>
                </c:pt>
                <c:pt idx="85">
                  <c:v>208.04</c:v>
                </c:pt>
                <c:pt idx="86">
                  <c:v>208.87</c:v>
                </c:pt>
                <c:pt idx="87">
                  <c:v>211.62</c:v>
                </c:pt>
                <c:pt idx="88">
                  <c:v>210.6</c:v>
                </c:pt>
                <c:pt idx="89">
                  <c:v>209.98</c:v>
                </c:pt>
                <c:pt idx="90">
                  <c:v>210.02</c:v>
                </c:pt>
                <c:pt idx="91">
                  <c:v>212.21</c:v>
                </c:pt>
                <c:pt idx="92">
                  <c:v>212.44</c:v>
                </c:pt>
                <c:pt idx="93">
                  <c:v>213.1</c:v>
                </c:pt>
                <c:pt idx="94">
                  <c:v>213.03</c:v>
                </c:pt>
                <c:pt idx="95">
                  <c:v>212.88</c:v>
                </c:pt>
                <c:pt idx="96">
                  <c:v>213.5</c:v>
                </c:pt>
                <c:pt idx="97">
                  <c:v>212.99</c:v>
                </c:pt>
                <c:pt idx="98">
                  <c:v>210.7</c:v>
                </c:pt>
                <c:pt idx="99">
                  <c:v>212.7</c:v>
                </c:pt>
                <c:pt idx="100">
                  <c:v>212.46</c:v>
                </c:pt>
                <c:pt idx="101">
                  <c:v>211.14</c:v>
                </c:pt>
                <c:pt idx="102">
                  <c:v>211.57</c:v>
                </c:pt>
                <c:pt idx="103">
                  <c:v>211.36</c:v>
                </c:pt>
                <c:pt idx="104">
                  <c:v>211.92</c:v>
                </c:pt>
                <c:pt idx="105">
                  <c:v>210.13</c:v>
                </c:pt>
                <c:pt idx="106">
                  <c:v>209.77</c:v>
                </c:pt>
                <c:pt idx="107">
                  <c:v>208.48</c:v>
                </c:pt>
                <c:pt idx="108">
                  <c:v>208.45</c:v>
                </c:pt>
                <c:pt idx="109">
                  <c:v>210.95</c:v>
                </c:pt>
                <c:pt idx="110">
                  <c:v>211.63</c:v>
                </c:pt>
                <c:pt idx="111">
                  <c:v>210.01</c:v>
                </c:pt>
                <c:pt idx="112">
                  <c:v>209.11</c:v>
                </c:pt>
                <c:pt idx="113">
                  <c:v>210.25</c:v>
                </c:pt>
                <c:pt idx="114">
                  <c:v>210.59</c:v>
                </c:pt>
                <c:pt idx="115">
                  <c:v>212.78</c:v>
                </c:pt>
                <c:pt idx="116">
                  <c:v>210.81</c:v>
                </c:pt>
                <c:pt idx="117">
                  <c:v>211.89</c:v>
                </c:pt>
                <c:pt idx="118">
                  <c:v>212.04</c:v>
                </c:pt>
                <c:pt idx="119">
                  <c:v>210.5</c:v>
                </c:pt>
                <c:pt idx="120">
                  <c:v>209.86</c:v>
                </c:pt>
                <c:pt idx="121">
                  <c:v>209.82</c:v>
                </c:pt>
                <c:pt idx="122">
                  <c:v>205.42</c:v>
                </c:pt>
                <c:pt idx="123">
                  <c:v>205.85</c:v>
                </c:pt>
                <c:pt idx="124">
                  <c:v>207.5</c:v>
                </c:pt>
                <c:pt idx="125">
                  <c:v>207.31</c:v>
                </c:pt>
                <c:pt idx="126">
                  <c:v>206.72</c:v>
                </c:pt>
                <c:pt idx="127">
                  <c:v>208.02</c:v>
                </c:pt>
                <c:pt idx="128">
                  <c:v>204.53</c:v>
                </c:pt>
                <c:pt idx="129">
                  <c:v>204.9</c:v>
                </c:pt>
                <c:pt idx="130">
                  <c:v>207.48</c:v>
                </c:pt>
                <c:pt idx="131">
                  <c:v>209.77</c:v>
                </c:pt>
                <c:pt idx="132">
                  <c:v>210.68</c:v>
                </c:pt>
                <c:pt idx="133">
                  <c:v>210.61</c:v>
                </c:pt>
                <c:pt idx="134">
                  <c:v>212.3</c:v>
                </c:pt>
                <c:pt idx="135">
                  <c:v>212.48</c:v>
                </c:pt>
                <c:pt idx="136">
                  <c:v>212.59</c:v>
                </c:pt>
                <c:pt idx="137">
                  <c:v>211.75</c:v>
                </c:pt>
                <c:pt idx="138">
                  <c:v>211.37</c:v>
                </c:pt>
                <c:pt idx="139">
                  <c:v>210.18</c:v>
                </c:pt>
                <c:pt idx="140">
                  <c:v>208</c:v>
                </c:pt>
                <c:pt idx="141">
                  <c:v>206.79</c:v>
                </c:pt>
                <c:pt idx="142">
                  <c:v>209.33</c:v>
                </c:pt>
                <c:pt idx="143">
                  <c:v>210.77</c:v>
                </c:pt>
                <c:pt idx="144">
                  <c:v>210.82</c:v>
                </c:pt>
                <c:pt idx="145">
                  <c:v>210.5</c:v>
                </c:pt>
                <c:pt idx="146">
                  <c:v>209.79</c:v>
                </c:pt>
                <c:pt idx="147">
                  <c:v>209.38</c:v>
                </c:pt>
                <c:pt idx="148">
                  <c:v>210.07</c:v>
                </c:pt>
                <c:pt idx="149">
                  <c:v>208.35</c:v>
                </c:pt>
                <c:pt idx="150">
                  <c:v>207.95</c:v>
                </c:pt>
                <c:pt idx="151">
                  <c:v>210.57</c:v>
                </c:pt>
                <c:pt idx="152">
                  <c:v>208.67</c:v>
                </c:pt>
                <c:pt idx="153">
                  <c:v>208.92</c:v>
                </c:pt>
                <c:pt idx="154">
                  <c:v>208.66</c:v>
                </c:pt>
                <c:pt idx="155">
                  <c:v>209.42</c:v>
                </c:pt>
                <c:pt idx="156">
                  <c:v>210.59</c:v>
                </c:pt>
                <c:pt idx="157">
                  <c:v>209.98</c:v>
                </c:pt>
                <c:pt idx="158">
                  <c:v>208.32</c:v>
                </c:pt>
                <c:pt idx="159">
                  <c:v>203.97</c:v>
                </c:pt>
                <c:pt idx="160">
                  <c:v>197.83</c:v>
                </c:pt>
                <c:pt idx="161">
                  <c:v>189.5</c:v>
                </c:pt>
                <c:pt idx="162">
                  <c:v>187.27</c:v>
                </c:pt>
                <c:pt idx="163">
                  <c:v>194.46</c:v>
                </c:pt>
                <c:pt idx="164">
                  <c:v>199.27</c:v>
                </c:pt>
                <c:pt idx="165">
                  <c:v>199.28</c:v>
                </c:pt>
                <c:pt idx="166">
                  <c:v>197.67</c:v>
                </c:pt>
                <c:pt idx="167">
                  <c:v>191.77</c:v>
                </c:pt>
                <c:pt idx="168">
                  <c:v>195.41</c:v>
                </c:pt>
                <c:pt idx="169">
                  <c:v>195.55</c:v>
                </c:pt>
                <c:pt idx="170">
                  <c:v>192.59</c:v>
                </c:pt>
                <c:pt idx="171">
                  <c:v>197.43</c:v>
                </c:pt>
                <c:pt idx="172">
                  <c:v>194.79</c:v>
                </c:pt>
                <c:pt idx="173">
                  <c:v>195.85</c:v>
                </c:pt>
                <c:pt idx="174">
                  <c:v>196.74</c:v>
                </c:pt>
                <c:pt idx="175">
                  <c:v>196.01</c:v>
                </c:pt>
                <c:pt idx="176">
                  <c:v>198.46</c:v>
                </c:pt>
                <c:pt idx="177">
                  <c:v>200.18</c:v>
                </c:pt>
                <c:pt idx="178">
                  <c:v>199.73</c:v>
                </c:pt>
                <c:pt idx="179">
                  <c:v>195.45</c:v>
                </c:pt>
                <c:pt idx="180">
                  <c:v>196.46</c:v>
                </c:pt>
                <c:pt idx="181">
                  <c:v>193.91</c:v>
                </c:pt>
                <c:pt idx="182">
                  <c:v>193.6</c:v>
                </c:pt>
                <c:pt idx="183">
                  <c:v>192.9</c:v>
                </c:pt>
                <c:pt idx="184">
                  <c:v>192.85</c:v>
                </c:pt>
                <c:pt idx="185">
                  <c:v>188.01</c:v>
                </c:pt>
                <c:pt idx="186">
                  <c:v>188.12</c:v>
                </c:pt>
                <c:pt idx="187">
                  <c:v>191.63</c:v>
                </c:pt>
                <c:pt idx="188">
                  <c:v>192.13</c:v>
                </c:pt>
                <c:pt idx="189">
                  <c:v>195</c:v>
                </c:pt>
                <c:pt idx="190">
                  <c:v>198.47</c:v>
                </c:pt>
                <c:pt idx="191">
                  <c:v>197.79</c:v>
                </c:pt>
                <c:pt idx="192">
                  <c:v>199.41</c:v>
                </c:pt>
                <c:pt idx="193">
                  <c:v>201.21</c:v>
                </c:pt>
                <c:pt idx="194">
                  <c:v>201.33</c:v>
                </c:pt>
                <c:pt idx="195">
                  <c:v>201.52</c:v>
                </c:pt>
                <c:pt idx="196">
                  <c:v>200.25</c:v>
                </c:pt>
                <c:pt idx="197">
                  <c:v>199.29</c:v>
                </c:pt>
                <c:pt idx="198">
                  <c:v>202.35</c:v>
                </c:pt>
                <c:pt idx="199">
                  <c:v>203.27</c:v>
                </c:pt>
                <c:pt idx="200">
                  <c:v>203.37</c:v>
                </c:pt>
                <c:pt idx="201">
                  <c:v>203.11</c:v>
                </c:pt>
                <c:pt idx="202">
                  <c:v>201.85</c:v>
                </c:pt>
                <c:pt idx="203">
                  <c:v>205.26</c:v>
                </c:pt>
                <c:pt idx="204">
                  <c:v>207.51</c:v>
                </c:pt>
                <c:pt idx="205">
                  <c:v>207</c:v>
                </c:pt>
                <c:pt idx="206">
                  <c:v>206.6</c:v>
                </c:pt>
                <c:pt idx="207">
                  <c:v>208.95</c:v>
                </c:pt>
                <c:pt idx="208">
                  <c:v>208.83</c:v>
                </c:pt>
                <c:pt idx="209">
                  <c:v>207.93</c:v>
                </c:pt>
                <c:pt idx="210">
                  <c:v>210.39</c:v>
                </c:pt>
                <c:pt idx="211">
                  <c:v>211</c:v>
                </c:pt>
                <c:pt idx="212">
                  <c:v>210.36</c:v>
                </c:pt>
                <c:pt idx="213">
                  <c:v>210.15</c:v>
                </c:pt>
                <c:pt idx="214">
                  <c:v>210.04</c:v>
                </c:pt>
                <c:pt idx="215">
                  <c:v>208.08</c:v>
                </c:pt>
                <c:pt idx="216">
                  <c:v>208.56</c:v>
                </c:pt>
                <c:pt idx="217">
                  <c:v>207.74</c:v>
                </c:pt>
                <c:pt idx="218">
                  <c:v>204.84</c:v>
                </c:pt>
                <c:pt idx="219">
                  <c:v>202.54</c:v>
                </c:pt>
                <c:pt idx="220">
                  <c:v>205.62</c:v>
                </c:pt>
                <c:pt idx="221">
                  <c:v>205.47</c:v>
                </c:pt>
                <c:pt idx="222">
                  <c:v>208.73</c:v>
                </c:pt>
                <c:pt idx="223">
                  <c:v>208.55</c:v>
                </c:pt>
                <c:pt idx="224">
                  <c:v>209.31</c:v>
                </c:pt>
                <c:pt idx="225">
                  <c:v>209.07</c:v>
                </c:pt>
                <c:pt idx="226">
                  <c:v>209.35</c:v>
                </c:pt>
                <c:pt idx="227">
                  <c:v>209.32</c:v>
                </c:pt>
                <c:pt idx="228">
                  <c:v>209.56</c:v>
                </c:pt>
                <c:pt idx="229">
                  <c:v>208.69</c:v>
                </c:pt>
                <c:pt idx="230">
                  <c:v>210.68</c:v>
                </c:pt>
                <c:pt idx="231">
                  <c:v>208.53</c:v>
                </c:pt>
                <c:pt idx="232">
                  <c:v>205.61</c:v>
                </c:pt>
                <c:pt idx="233">
                  <c:v>209.62</c:v>
                </c:pt>
                <c:pt idx="234">
                  <c:v>208.35</c:v>
                </c:pt>
                <c:pt idx="235">
                  <c:v>206.95</c:v>
                </c:pt>
                <c:pt idx="236">
                  <c:v>205.34</c:v>
                </c:pt>
                <c:pt idx="237">
                  <c:v>205.87</c:v>
                </c:pt>
                <c:pt idx="238">
                  <c:v>201.88</c:v>
                </c:pt>
                <c:pt idx="239">
                  <c:v>202.9</c:v>
                </c:pt>
                <c:pt idx="240">
                  <c:v>205.03</c:v>
                </c:pt>
                <c:pt idx="241">
                  <c:v>208.03</c:v>
                </c:pt>
                <c:pt idx="242">
                  <c:v>204.86</c:v>
                </c:pt>
                <c:pt idx="243">
                  <c:v>200.02</c:v>
                </c:pt>
                <c:pt idx="244">
                  <c:v>201.67</c:v>
                </c:pt>
                <c:pt idx="245">
                  <c:v>203.5</c:v>
                </c:pt>
                <c:pt idx="246">
                  <c:v>206.02</c:v>
                </c:pt>
                <c:pt idx="247">
                  <c:v>205.68</c:v>
                </c:pt>
                <c:pt idx="248">
                  <c:v>205.21</c:v>
                </c:pt>
                <c:pt idx="249">
                  <c:v>207.4</c:v>
                </c:pt>
                <c:pt idx="250">
                  <c:v>205.93</c:v>
                </c:pt>
                <c:pt idx="251">
                  <c:v>203.87</c:v>
                </c:pt>
                <c:pt idx="252">
                  <c:v>201.02</c:v>
                </c:pt>
                <c:pt idx="253">
                  <c:v>201.36</c:v>
                </c:pt>
                <c:pt idx="254">
                  <c:v>198.82</c:v>
                </c:pt>
                <c:pt idx="255">
                  <c:v>194.05</c:v>
                </c:pt>
                <c:pt idx="256">
                  <c:v>191.92</c:v>
                </c:pt>
                <c:pt idx="257">
                  <c:v>192.11</c:v>
                </c:pt>
                <c:pt idx="258">
                  <c:v>193.66</c:v>
                </c:pt>
                <c:pt idx="259">
                  <c:v>188.83</c:v>
                </c:pt>
                <c:pt idx="260">
                  <c:v>191.93</c:v>
                </c:pt>
                <c:pt idx="261">
                  <c:v>187.81</c:v>
                </c:pt>
                <c:pt idx="262">
                  <c:v>188.06</c:v>
                </c:pt>
                <c:pt idx="263">
                  <c:v>185.65</c:v>
                </c:pt>
                <c:pt idx="264">
                  <c:v>186.69</c:v>
                </c:pt>
                <c:pt idx="265">
                  <c:v>190.52</c:v>
                </c:pt>
                <c:pt idx="266">
                  <c:v>187.64</c:v>
                </c:pt>
                <c:pt idx="267">
                  <c:v>190.2</c:v>
                </c:pt>
                <c:pt idx="268">
                  <c:v>188.13</c:v>
                </c:pt>
                <c:pt idx="269">
                  <c:v>189.11</c:v>
                </c:pt>
                <c:pt idx="270">
                  <c:v>193.72</c:v>
                </c:pt>
                <c:pt idx="271">
                  <c:v>193.65</c:v>
                </c:pt>
                <c:pt idx="272">
                  <c:v>190.16</c:v>
                </c:pt>
                <c:pt idx="273">
                  <c:v>191.3</c:v>
                </c:pt>
                <c:pt idx="274">
                  <c:v>191.6</c:v>
                </c:pt>
                <c:pt idx="275">
                  <c:v>187.95</c:v>
                </c:pt>
                <c:pt idx="276">
                  <c:v>185.42</c:v>
                </c:pt>
                <c:pt idx="277">
                  <c:v>185.43</c:v>
                </c:pt>
                <c:pt idx="278">
                  <c:v>185.27</c:v>
                </c:pt>
                <c:pt idx="279">
                  <c:v>182.86</c:v>
                </c:pt>
                <c:pt idx="280">
                  <c:v>186.63</c:v>
                </c:pt>
                <c:pt idx="281">
                  <c:v>189.78</c:v>
                </c:pt>
                <c:pt idx="282">
                  <c:v>192.88</c:v>
                </c:pt>
                <c:pt idx="283">
                  <c:v>192.09</c:v>
                </c:pt>
                <c:pt idx="284">
                  <c:v>192</c:v>
                </c:pt>
                <c:pt idx="285">
                  <c:v>194.78</c:v>
                </c:pt>
                <c:pt idx="286">
                  <c:v>192.32</c:v>
                </c:pt>
                <c:pt idx="287">
                  <c:v>193.2</c:v>
                </c:pt>
                <c:pt idx="288">
                  <c:v>195.54</c:v>
                </c:pt>
                <c:pt idx="289">
                  <c:v>195.09</c:v>
                </c:pt>
                <c:pt idx="290">
                  <c:v>193.56</c:v>
                </c:pt>
                <c:pt idx="291">
                  <c:v>198.11</c:v>
                </c:pt>
                <c:pt idx="292">
                  <c:v>199</c:v>
                </c:pt>
                <c:pt idx="293">
                  <c:v>199.78</c:v>
                </c:pt>
                <c:pt idx="294">
                  <c:v>200.43</c:v>
                </c:pt>
                <c:pt idx="295">
                  <c:v>200.59</c:v>
                </c:pt>
                <c:pt idx="296">
                  <c:v>198.4</c:v>
                </c:pt>
                <c:pt idx="297">
                  <c:v>199.38</c:v>
                </c:pt>
                <c:pt idx="298">
                  <c:v>199.54</c:v>
                </c:pt>
                <c:pt idx="299">
                  <c:v>202.76</c:v>
                </c:pt>
                <c:pt idx="300">
                  <c:v>202.5</c:v>
                </c:pt>
                <c:pt idx="301">
                  <c:v>202.17</c:v>
                </c:pt>
                <c:pt idx="302">
                  <c:v>203.34</c:v>
                </c:pt>
                <c:pt idx="303">
                  <c:v>204.63</c:v>
                </c:pt>
                <c:pt idx="304">
                  <c:v>204.38</c:v>
                </c:pt>
                <c:pt idx="305">
                  <c:v>204.67</c:v>
                </c:pt>
                <c:pt idx="306">
                  <c:v>204.56</c:v>
                </c:pt>
                <c:pt idx="307">
                  <c:v>203.21</c:v>
                </c:pt>
                <c:pt idx="308">
                  <c:v>203.12</c:v>
                </c:pt>
                <c:pt idx="309">
                  <c:v>203.24</c:v>
                </c:pt>
                <c:pt idx="310">
                  <c:v>205.12</c:v>
                </c:pt>
                <c:pt idx="311">
                  <c:v>206.02</c:v>
                </c:pt>
                <c:pt idx="312">
                  <c:v>205.52</c:v>
                </c:pt>
                <c:pt idx="313">
                  <c:v>206.92</c:v>
                </c:pt>
                <c:pt idx="314">
                  <c:v>206.25</c:v>
                </c:pt>
                <c:pt idx="315">
                  <c:v>204.19</c:v>
                </c:pt>
                <c:pt idx="316">
                  <c:v>206.42</c:v>
                </c:pt>
                <c:pt idx="317">
                  <c:v>203.95</c:v>
                </c:pt>
                <c:pt idx="318">
                  <c:v>204.5</c:v>
                </c:pt>
                <c:pt idx="319">
                  <c:v>204.02</c:v>
                </c:pt>
                <c:pt idx="320">
                  <c:v>205.92</c:v>
                </c:pt>
                <c:pt idx="321">
                  <c:v>208</c:v>
                </c:pt>
                <c:pt idx="322">
                  <c:v>208.01</c:v>
                </c:pt>
                <c:pt idx="323">
                  <c:v>207.78</c:v>
                </c:pt>
                <c:pt idx="324">
                  <c:v>209.24</c:v>
                </c:pt>
                <c:pt idx="325">
                  <c:v>209.9</c:v>
                </c:pt>
                <c:pt idx="326">
                  <c:v>210.1</c:v>
                </c:pt>
                <c:pt idx="327">
                  <c:v>208.97</c:v>
                </c:pt>
                <c:pt idx="328">
                  <c:v>208.97</c:v>
                </c:pt>
                <c:pt idx="329">
                  <c:v>208.61</c:v>
                </c:pt>
                <c:pt idx="330">
                  <c:v>208.92</c:v>
                </c:pt>
                <c:pt idx="331">
                  <c:v>209.35</c:v>
                </c:pt>
                <c:pt idx="332">
                  <c:v>207.45</c:v>
                </c:pt>
                <c:pt idx="333">
                  <c:v>206.33</c:v>
                </c:pt>
                <c:pt idx="334">
                  <c:v>207.97</c:v>
                </c:pt>
                <c:pt idx="335">
                  <c:v>206.16</c:v>
                </c:pt>
                <c:pt idx="336">
                  <c:v>205.01</c:v>
                </c:pt>
                <c:pt idx="337">
                  <c:v>204.97</c:v>
                </c:pt>
                <c:pt idx="338">
                  <c:v>205.72</c:v>
                </c:pt>
                <c:pt idx="339">
                  <c:v>205.89</c:v>
                </c:pt>
                <c:pt idx="340">
                  <c:v>208.45</c:v>
                </c:pt>
                <c:pt idx="341">
                  <c:v>206.5</c:v>
                </c:pt>
                <c:pt idx="342">
                  <c:v>206.56</c:v>
                </c:pt>
                <c:pt idx="343">
                  <c:v>204.76</c:v>
                </c:pt>
                <c:pt idx="344">
                  <c:v>206.78</c:v>
                </c:pt>
                <c:pt idx="345">
                  <c:v>204.85</c:v>
                </c:pt>
                <c:pt idx="346">
                  <c:v>204.91</c:v>
                </c:pt>
                <c:pt idx="347">
                  <c:v>204.2</c:v>
                </c:pt>
                <c:pt idx="348">
                  <c:v>205.49</c:v>
                </c:pt>
                <c:pt idx="349">
                  <c:v>205.21</c:v>
                </c:pt>
                <c:pt idx="350">
                  <c:v>207.87</c:v>
                </c:pt>
                <c:pt idx="351">
                  <c:v>209.28</c:v>
                </c:pt>
                <c:pt idx="352">
                  <c:v>209.34</c:v>
                </c:pt>
                <c:pt idx="353">
                  <c:v>210.24</c:v>
                </c:pt>
                <c:pt idx="354">
                  <c:v>209.84</c:v>
                </c:pt>
                <c:pt idx="355">
                  <c:v>210.27</c:v>
                </c:pt>
                <c:pt idx="356">
                  <c:v>210.91</c:v>
                </c:pt>
                <c:pt idx="357">
                  <c:v>210.28</c:v>
                </c:pt>
                <c:pt idx="358">
                  <c:v>211.35</c:v>
                </c:pt>
                <c:pt idx="359">
                  <c:v>211.68</c:v>
                </c:pt>
                <c:pt idx="360">
                  <c:v>212.37</c:v>
                </c:pt>
                <c:pt idx="361">
                  <c:v>212.08</c:v>
                </c:pt>
                <c:pt idx="362">
                  <c:v>210.07</c:v>
                </c:pt>
                <c:pt idx="363">
                  <c:v>208.45</c:v>
                </c:pt>
                <c:pt idx="364">
                  <c:v>208.04</c:v>
                </c:pt>
                <c:pt idx="365">
                  <c:v>207.75</c:v>
                </c:pt>
                <c:pt idx="366">
                  <c:v>208.37</c:v>
                </c:pt>
                <c:pt idx="367">
                  <c:v>206.52</c:v>
                </c:pt>
                <c:pt idx="368">
                  <c:v>207.85</c:v>
                </c:pt>
                <c:pt idx="369">
                  <c:v>208.44</c:v>
                </c:pt>
                <c:pt idx="370">
                  <c:v>208.1</c:v>
                </c:pt>
                <c:pt idx="371">
                  <c:v>210.81</c:v>
                </c:pt>
                <c:pt idx="372">
                  <c:v>203.13</c:v>
                </c:pt>
                <c:pt idx="373">
                  <c:v>199.6</c:v>
                </c:pt>
                <c:pt idx="374">
                  <c:v>203.2</c:v>
                </c:pt>
                <c:pt idx="375">
                  <c:v>206.66</c:v>
                </c:pt>
                <c:pt idx="376">
                  <c:v>209.47</c:v>
                </c:pt>
                <c:pt idx="377">
                  <c:v>209.92</c:v>
                </c:pt>
                <c:pt idx="378">
                  <c:v>208.41</c:v>
                </c:pt>
                <c:pt idx="379">
                  <c:v>209.66</c:v>
                </c:pt>
                <c:pt idx="380">
                  <c:v>209.53</c:v>
                </c:pt>
                <c:pt idx="381">
                  <c:v>212.65</c:v>
                </c:pt>
                <c:pt idx="382">
                  <c:v>213.4</c:v>
                </c:pt>
                <c:pt idx="383">
                  <c:v>214.95</c:v>
                </c:pt>
                <c:pt idx="384">
                  <c:v>214.92</c:v>
                </c:pt>
                <c:pt idx="385">
                  <c:v>216.12</c:v>
                </c:pt>
                <c:pt idx="386">
                  <c:v>215.83</c:v>
                </c:pt>
                <c:pt idx="387">
                  <c:v>216.41</c:v>
                </c:pt>
                <c:pt idx="388">
                  <c:v>216.19</c:v>
                </c:pt>
                <c:pt idx="389">
                  <c:v>217.09</c:v>
                </c:pt>
                <c:pt idx="390">
                  <c:v>216.26</c:v>
                </c:pt>
                <c:pt idx="391">
                  <c:v>217.24</c:v>
                </c:pt>
                <c:pt idx="392">
                  <c:v>216.65</c:v>
                </c:pt>
                <c:pt idx="393">
                  <c:v>216.75</c:v>
                </c:pt>
                <c:pt idx="394">
                  <c:v>216.52</c:v>
                </c:pt>
                <c:pt idx="395">
                  <c:v>216.77</c:v>
                </c:pt>
                <c:pt idx="396">
                  <c:v>217.12</c:v>
                </c:pt>
                <c:pt idx="397">
                  <c:v>216.94</c:v>
                </c:pt>
                <c:pt idx="398">
                  <c:v>215.55</c:v>
                </c:pt>
                <c:pt idx="399">
                  <c:v>216.18</c:v>
                </c:pt>
                <c:pt idx="400">
                  <c:v>216.41</c:v>
                </c:pt>
                <c:pt idx="401">
                  <c:v>218.18</c:v>
                </c:pt>
                <c:pt idx="402">
                  <c:v>218.05</c:v>
                </c:pt>
                <c:pt idx="403">
                  <c:v>218.18</c:v>
                </c:pt>
                <c:pt idx="404">
                  <c:v>217.64</c:v>
                </c:pt>
                <c:pt idx="405">
                  <c:v>218.65</c:v>
                </c:pt>
                <c:pt idx="406">
                  <c:v>218.46</c:v>
                </c:pt>
                <c:pt idx="407">
                  <c:v>219.09</c:v>
                </c:pt>
                <c:pt idx="408">
                  <c:v>217.96</c:v>
                </c:pt>
                <c:pt idx="409">
                  <c:v>218.37</c:v>
                </c:pt>
                <c:pt idx="410">
                  <c:v>218.86</c:v>
                </c:pt>
                <c:pt idx="411">
                  <c:v>218.54</c:v>
                </c:pt>
                <c:pt idx="412">
                  <c:v>218.53</c:v>
                </c:pt>
                <c:pt idx="413">
                  <c:v>218.97</c:v>
                </c:pt>
                <c:pt idx="414">
                  <c:v>217.85</c:v>
                </c:pt>
                <c:pt idx="415">
                  <c:v>217.7</c:v>
                </c:pt>
                <c:pt idx="416">
                  <c:v>217.29</c:v>
                </c:pt>
                <c:pt idx="417">
                  <c:v>218.36</c:v>
                </c:pt>
                <c:pt idx="418">
                  <c:v>218</c:v>
                </c:pt>
                <c:pt idx="419">
                  <c:v>217.38</c:v>
                </c:pt>
                <c:pt idx="420">
                  <c:v>217.39</c:v>
                </c:pt>
                <c:pt idx="421">
                  <c:v>218.37</c:v>
                </c:pt>
                <c:pt idx="422">
                  <c:v>219.03</c:v>
                </c:pt>
                <c:pt idx="423">
                  <c:v>219.01</c:v>
                </c:pt>
                <c:pt idx="424">
                  <c:v>218.51</c:v>
                </c:pt>
                <c:pt idx="425">
                  <c:v>213.28</c:v>
                </c:pt>
                <c:pt idx="426">
                  <c:v>216.34</c:v>
                </c:pt>
                <c:pt idx="427">
                  <c:v>213.23</c:v>
                </c:pt>
                <c:pt idx="428">
                  <c:v>213.15</c:v>
                </c:pt>
                <c:pt idx="429">
                  <c:v>215.28</c:v>
                </c:pt>
                <c:pt idx="430">
                  <c:v>213.37</c:v>
                </c:pt>
                <c:pt idx="431">
                  <c:v>213.41</c:v>
                </c:pt>
                <c:pt idx="432">
                  <c:v>213.42</c:v>
                </c:pt>
                <c:pt idx="433">
                  <c:v>215.82</c:v>
                </c:pt>
                <c:pt idx="434">
                  <c:v>217.18</c:v>
                </c:pt>
                <c:pt idx="435">
                  <c:v>215.99</c:v>
                </c:pt>
                <c:pt idx="436">
                  <c:v>214.24</c:v>
                </c:pt>
                <c:pt idx="437">
                  <c:v>215.57</c:v>
                </c:pt>
                <c:pt idx="438">
                  <c:v>216.64</c:v>
                </c:pt>
                <c:pt idx="439">
                  <c:v>214.68</c:v>
                </c:pt>
                <c:pt idx="440">
                  <c:v>216.3</c:v>
                </c:pt>
                <c:pt idx="441">
                  <c:v>215.78</c:v>
                </c:pt>
                <c:pt idx="442">
                  <c:v>214.68</c:v>
                </c:pt>
                <c:pt idx="443">
                  <c:v>215.63</c:v>
                </c:pt>
                <c:pt idx="444">
                  <c:v>215.78</c:v>
                </c:pt>
                <c:pt idx="445">
                  <c:v>215.04</c:v>
                </c:pt>
                <c:pt idx="446">
                  <c:v>216.16</c:v>
                </c:pt>
                <c:pt idx="447">
                  <c:v>213.43</c:v>
                </c:pt>
                <c:pt idx="448">
                  <c:v>213.71</c:v>
                </c:pt>
                <c:pt idx="449">
                  <c:v>213.01</c:v>
                </c:pt>
                <c:pt idx="450">
                  <c:v>213.12</c:v>
                </c:pt>
                <c:pt idx="451">
                  <c:v>212.38</c:v>
                </c:pt>
                <c:pt idx="452">
                  <c:v>213.71</c:v>
                </c:pt>
                <c:pt idx="453">
                  <c:v>214.28</c:v>
                </c:pt>
                <c:pt idx="454">
                  <c:v>213.88</c:v>
                </c:pt>
                <c:pt idx="455">
                  <c:v>213.98</c:v>
                </c:pt>
                <c:pt idx="456">
                  <c:v>214.89</c:v>
                </c:pt>
                <c:pt idx="457">
                  <c:v>214.17</c:v>
                </c:pt>
                <c:pt idx="458">
                  <c:v>213.74</c:v>
                </c:pt>
                <c:pt idx="459">
                  <c:v>213.17</c:v>
                </c:pt>
                <c:pt idx="460">
                  <c:v>212.54</c:v>
                </c:pt>
                <c:pt idx="461">
                  <c:v>212.55</c:v>
                </c:pt>
                <c:pt idx="462">
                  <c:v>211.01</c:v>
                </c:pt>
                <c:pt idx="463">
                  <c:v>209.74</c:v>
                </c:pt>
                <c:pt idx="464">
                  <c:v>208.78</c:v>
                </c:pt>
                <c:pt idx="465">
                  <c:v>208.55</c:v>
                </c:pt>
                <c:pt idx="466">
                  <c:v>213.15</c:v>
                </c:pt>
                <c:pt idx="467">
                  <c:v>214.11</c:v>
                </c:pt>
                <c:pt idx="468">
                  <c:v>216.38</c:v>
                </c:pt>
                <c:pt idx="469">
                  <c:v>216.92</c:v>
                </c:pt>
                <c:pt idx="470">
                  <c:v>216.42</c:v>
                </c:pt>
                <c:pt idx="471">
                  <c:v>216.59</c:v>
                </c:pt>
                <c:pt idx="472">
                  <c:v>218.28</c:v>
                </c:pt>
                <c:pt idx="473">
                  <c:v>217.87</c:v>
                </c:pt>
                <c:pt idx="474">
                  <c:v>218.99</c:v>
                </c:pt>
                <c:pt idx="475">
                  <c:v>218.5</c:v>
                </c:pt>
                <c:pt idx="476">
                  <c:v>220.15</c:v>
                </c:pt>
                <c:pt idx="477">
                  <c:v>220.58</c:v>
                </c:pt>
                <c:pt idx="478">
                  <c:v>220.7</c:v>
                </c:pt>
                <c:pt idx="479">
                  <c:v>221.52</c:v>
                </c:pt>
                <c:pt idx="480">
                  <c:v>220.48</c:v>
                </c:pt>
                <c:pt idx="481">
                  <c:v>220.91</c:v>
                </c:pt>
                <c:pt idx="482">
                  <c:v>220.38</c:v>
                </c:pt>
                <c:pt idx="483">
                  <c:v>219.57</c:v>
                </c:pt>
                <c:pt idx="484">
                  <c:v>219.68</c:v>
                </c:pt>
                <c:pt idx="485">
                  <c:v>221</c:v>
                </c:pt>
                <c:pt idx="486">
                  <c:v>221.7</c:v>
                </c:pt>
                <c:pt idx="487">
                  <c:v>224.6</c:v>
                </c:pt>
                <c:pt idx="488">
                  <c:v>225.15</c:v>
                </c:pt>
                <c:pt idx="489">
                  <c:v>226.51</c:v>
                </c:pt>
                <c:pt idx="490">
                  <c:v>226.25</c:v>
                </c:pt>
                <c:pt idx="491">
                  <c:v>227.76</c:v>
                </c:pt>
                <c:pt idx="492">
                  <c:v>225.88</c:v>
                </c:pt>
                <c:pt idx="493">
                  <c:v>226.81</c:v>
                </c:pt>
                <c:pt idx="494">
                  <c:v>225.04</c:v>
                </c:pt>
                <c:pt idx="495">
                  <c:v>225.53</c:v>
                </c:pt>
                <c:pt idx="496">
                  <c:v>226.4</c:v>
                </c:pt>
                <c:pt idx="497">
                  <c:v>225.77</c:v>
                </c:pt>
                <c:pt idx="498">
                  <c:v>225.38</c:v>
                </c:pt>
                <c:pt idx="499">
                  <c:v>225.71</c:v>
                </c:pt>
                <c:pt idx="500">
                  <c:v>226.27</c:v>
                </c:pt>
                <c:pt idx="501">
                  <c:v>224.4</c:v>
                </c:pt>
                <c:pt idx="502">
                  <c:v>224.35</c:v>
                </c:pt>
                <c:pt idx="503">
                  <c:v>223.53</c:v>
                </c:pt>
                <c:pt idx="504">
                  <c:v>225.24</c:v>
                </c:pt>
                <c:pt idx="505">
                  <c:v>226.58</c:v>
                </c:pt>
                <c:pt idx="506">
                  <c:v>226.4</c:v>
                </c:pt>
                <c:pt idx="507">
                  <c:v>227.21</c:v>
                </c:pt>
                <c:pt idx="508">
                  <c:v>226.46</c:v>
                </c:pt>
                <c:pt idx="509">
                  <c:v>226.46</c:v>
                </c:pt>
                <c:pt idx="510">
                  <c:v>227.1</c:v>
                </c:pt>
                <c:pt idx="511">
                  <c:v>226.53</c:v>
                </c:pt>
                <c:pt idx="512">
                  <c:v>227.05</c:v>
                </c:pt>
                <c:pt idx="513">
                  <c:v>226.25</c:v>
                </c:pt>
                <c:pt idx="514">
                  <c:v>226.75</c:v>
                </c:pt>
                <c:pt idx="515">
                  <c:v>225.91</c:v>
                </c:pt>
                <c:pt idx="516">
                  <c:v>226.74</c:v>
                </c:pt>
                <c:pt idx="517">
                  <c:v>226.15</c:v>
                </c:pt>
                <c:pt idx="518">
                  <c:v>227.6</c:v>
                </c:pt>
                <c:pt idx="519">
                  <c:v>229.57</c:v>
                </c:pt>
                <c:pt idx="520">
                  <c:v>229.33</c:v>
                </c:pt>
                <c:pt idx="521">
                  <c:v>228.97</c:v>
                </c:pt>
                <c:pt idx="522">
                  <c:v>227.55</c:v>
                </c:pt>
                <c:pt idx="523">
                  <c:v>227.53</c:v>
                </c:pt>
                <c:pt idx="524">
                  <c:v>227.62</c:v>
                </c:pt>
                <c:pt idx="525">
                  <c:v>227.77</c:v>
                </c:pt>
                <c:pt idx="526">
                  <c:v>229.34</c:v>
                </c:pt>
                <c:pt idx="527">
                  <c:v>228.93</c:v>
                </c:pt>
                <c:pt idx="528">
                  <c:v>228.94</c:v>
                </c:pt>
                <c:pt idx="529">
                  <c:v>229.24</c:v>
                </c:pt>
                <c:pt idx="530">
                  <c:v>230.6</c:v>
                </c:pt>
                <c:pt idx="531">
                  <c:v>231.51</c:v>
                </c:pt>
                <c:pt idx="532">
                  <c:v>232.77</c:v>
                </c:pt>
                <c:pt idx="533">
                  <c:v>233.7</c:v>
                </c:pt>
                <c:pt idx="534">
                  <c:v>234.92</c:v>
                </c:pt>
                <c:pt idx="535">
                  <c:v>234.72</c:v>
                </c:pt>
                <c:pt idx="536">
                  <c:v>235.09</c:v>
                </c:pt>
                <c:pt idx="537">
                  <c:v>236.49</c:v>
                </c:pt>
                <c:pt idx="538">
                  <c:v>236.28</c:v>
                </c:pt>
                <c:pt idx="539">
                  <c:v>236.44</c:v>
                </c:pt>
                <c:pt idx="540">
                  <c:v>236.74</c:v>
                </c:pt>
                <c:pt idx="541">
                  <c:v>237.11</c:v>
                </c:pt>
                <c:pt idx="542">
                  <c:v>236.47</c:v>
                </c:pt>
                <c:pt idx="543">
                  <c:v>239.78</c:v>
                </c:pt>
                <c:pt idx="544">
                  <c:v>238.27</c:v>
                </c:pt>
                <c:pt idx="545">
                  <c:v>238.42</c:v>
                </c:pt>
                <c:pt idx="546">
                  <c:v>237.71</c:v>
                </c:pt>
                <c:pt idx="547">
                  <c:v>237</c:v>
                </c:pt>
                <c:pt idx="548">
                  <c:v>236.56</c:v>
                </c:pt>
                <c:pt idx="549">
                  <c:v>236.86</c:v>
                </c:pt>
                <c:pt idx="550">
                  <c:v>237.69</c:v>
                </c:pt>
                <c:pt idx="551">
                  <c:v>237.81</c:v>
                </c:pt>
                <c:pt idx="552">
                  <c:v>236.9</c:v>
                </c:pt>
                <c:pt idx="553">
                  <c:v>238.95</c:v>
                </c:pt>
                <c:pt idx="554">
                  <c:v>238.48</c:v>
                </c:pt>
                <c:pt idx="555">
                  <c:v>237.03</c:v>
                </c:pt>
                <c:pt idx="556">
                  <c:v>236.77</c:v>
                </c:pt>
                <c:pt idx="557">
                  <c:v>233.73</c:v>
                </c:pt>
                <c:pt idx="558">
                  <c:v>234.28</c:v>
                </c:pt>
                <c:pt idx="559">
                  <c:v>234.03</c:v>
                </c:pt>
                <c:pt idx="560">
                  <c:v>233.86</c:v>
                </c:pt>
                <c:pt idx="561">
                  <c:v>233.62</c:v>
                </c:pt>
                <c:pt idx="562">
                  <c:v>235.32</c:v>
                </c:pt>
                <c:pt idx="563">
                  <c:v>235.54</c:v>
                </c:pt>
                <c:pt idx="564">
                  <c:v>236.29</c:v>
                </c:pt>
                <c:pt idx="565">
                  <c:v>235.74</c:v>
                </c:pt>
                <c:pt idx="566">
                  <c:v>235.33</c:v>
                </c:pt>
                <c:pt idx="567">
                  <c:v>235.48</c:v>
                </c:pt>
                <c:pt idx="568">
                  <c:v>234.78</c:v>
                </c:pt>
                <c:pt idx="569">
                  <c:v>235.44</c:v>
                </c:pt>
                <c:pt idx="570">
                  <c:v>235.2</c:v>
                </c:pt>
                <c:pt idx="571">
                  <c:v>235.34</c:v>
                </c:pt>
                <c:pt idx="572">
                  <c:v>235.06</c:v>
                </c:pt>
                <c:pt idx="573">
                  <c:v>234.03</c:v>
                </c:pt>
                <c:pt idx="574">
                  <c:v>232.51</c:v>
                </c:pt>
                <c:pt idx="575">
                  <c:v>234.57</c:v>
                </c:pt>
                <c:pt idx="576">
                  <c:v>233.87</c:v>
                </c:pt>
                <c:pt idx="577">
                  <c:v>233.44</c:v>
                </c:pt>
                <c:pt idx="578">
                  <c:v>235.34</c:v>
                </c:pt>
                <c:pt idx="579">
                  <c:v>234.59</c:v>
                </c:pt>
                <c:pt idx="580">
                  <c:v>237.17</c:v>
                </c:pt>
                <c:pt idx="581">
                  <c:v>238.55</c:v>
                </c:pt>
                <c:pt idx="582">
                  <c:v>238.4</c:v>
                </c:pt>
                <c:pt idx="583">
                  <c:v>238.6</c:v>
                </c:pt>
                <c:pt idx="584">
                  <c:v>238.08</c:v>
                </c:pt>
                <c:pt idx="585">
                  <c:v>238.68</c:v>
                </c:pt>
                <c:pt idx="586">
                  <c:v>238.77</c:v>
                </c:pt>
                <c:pt idx="587">
                  <c:v>238.48</c:v>
                </c:pt>
                <c:pt idx="588">
                  <c:v>238.76</c:v>
                </c:pt>
                <c:pt idx="589">
                  <c:v>239.7</c:v>
                </c:pt>
                <c:pt idx="590">
                  <c:v>239.66</c:v>
                </c:pt>
                <c:pt idx="591">
                  <c:v>239.44</c:v>
                </c:pt>
                <c:pt idx="592">
                  <c:v>239.87</c:v>
                </c:pt>
                <c:pt idx="593">
                  <c:v>239.38</c:v>
                </c:pt>
                <c:pt idx="594">
                  <c:v>238.98</c:v>
                </c:pt>
                <c:pt idx="595">
                  <c:v>240.3</c:v>
                </c:pt>
                <c:pt idx="596">
                  <c:v>240.08</c:v>
                </c:pt>
                <c:pt idx="597">
                  <c:v>235.82</c:v>
                </c:pt>
                <c:pt idx="598">
                  <c:v>236.77</c:v>
                </c:pt>
                <c:pt idx="599">
                  <c:v>238.31</c:v>
                </c:pt>
                <c:pt idx="600">
                  <c:v>239.52</c:v>
                </c:pt>
                <c:pt idx="601">
                  <c:v>240.05</c:v>
                </c:pt>
                <c:pt idx="602">
                  <c:v>240.61</c:v>
                </c:pt>
                <c:pt idx="603">
                  <c:v>241.76</c:v>
                </c:pt>
                <c:pt idx="604">
                  <c:v>241.71</c:v>
                </c:pt>
                <c:pt idx="605">
                  <c:v>241.5</c:v>
                </c:pt>
                <c:pt idx="606">
                  <c:v>241.44</c:v>
                </c:pt>
                <c:pt idx="607">
                  <c:v>243.36</c:v>
                </c:pt>
                <c:pt idx="608">
                  <c:v>244.17</c:v>
                </c:pt>
                <c:pt idx="609">
                  <c:v>243.99</c:v>
                </c:pt>
                <c:pt idx="610">
                  <c:v>243.21</c:v>
                </c:pt>
                <c:pt idx="611">
                  <c:v>243.66</c:v>
                </c:pt>
                <c:pt idx="612">
                  <c:v>243.78</c:v>
                </c:pt>
                <c:pt idx="613">
                  <c:v>243.41</c:v>
                </c:pt>
                <c:pt idx="614">
                  <c:v>243.36</c:v>
                </c:pt>
                <c:pt idx="615">
                  <c:v>244.55</c:v>
                </c:pt>
                <c:pt idx="616">
                  <c:v>244.24</c:v>
                </c:pt>
                <c:pt idx="617">
                  <c:v>243.77</c:v>
                </c:pt>
                <c:pt idx="618">
                  <c:v>242.64</c:v>
                </c:pt>
                <c:pt idx="619">
                  <c:v>244.66</c:v>
                </c:pt>
                <c:pt idx="620">
                  <c:v>243.01</c:v>
                </c:pt>
                <c:pt idx="621">
                  <c:v>242.95</c:v>
                </c:pt>
                <c:pt idx="622">
                  <c:v>242.84</c:v>
                </c:pt>
                <c:pt idx="623">
                  <c:v>243.13</c:v>
                </c:pt>
                <c:pt idx="624">
                  <c:v>243.29</c:v>
                </c:pt>
                <c:pt idx="625">
                  <c:v>241.33</c:v>
                </c:pt>
                <c:pt idx="626">
                  <c:v>243.49</c:v>
                </c:pt>
                <c:pt idx="627">
                  <c:v>241.35</c:v>
                </c:pt>
                <c:pt idx="628">
                  <c:v>241.8</c:v>
                </c:pt>
                <c:pt idx="629">
                  <c:v>242.21</c:v>
                </c:pt>
                <c:pt idx="630">
                  <c:v>242.77</c:v>
                </c:pt>
                <c:pt idx="631">
                  <c:v>240.55</c:v>
                </c:pt>
                <c:pt idx="632">
                  <c:v>242.11</c:v>
                </c:pt>
                <c:pt idx="633">
                  <c:v>242.37</c:v>
                </c:pt>
                <c:pt idx="634">
                  <c:v>242.19</c:v>
                </c:pt>
                <c:pt idx="635">
                  <c:v>244.01</c:v>
                </c:pt>
                <c:pt idx="636">
                  <c:v>244.42</c:v>
                </c:pt>
                <c:pt idx="637">
                  <c:v>245.56</c:v>
                </c:pt>
                <c:pt idx="638">
                  <c:v>245.53</c:v>
                </c:pt>
                <c:pt idx="639">
                  <c:v>245.66</c:v>
                </c:pt>
                <c:pt idx="640">
                  <c:v>246.99</c:v>
                </c:pt>
                <c:pt idx="641">
                  <c:v>247.1</c:v>
                </c:pt>
                <c:pt idx="642">
                  <c:v>246.88</c:v>
                </c:pt>
                <c:pt idx="643">
                  <c:v>246.82</c:v>
                </c:pt>
                <c:pt idx="644">
                  <c:v>247.42</c:v>
                </c:pt>
                <c:pt idx="645">
                  <c:v>247.43</c:v>
                </c:pt>
                <c:pt idx="646">
                  <c:v>247.2</c:v>
                </c:pt>
                <c:pt idx="647">
                  <c:v>246.91</c:v>
                </c:pt>
                <c:pt idx="648">
                  <c:v>246.77</c:v>
                </c:pt>
                <c:pt idx="649">
                  <c:v>247.32</c:v>
                </c:pt>
                <c:pt idx="650">
                  <c:v>247.44</c:v>
                </c:pt>
                <c:pt idx="651">
                  <c:v>246.96</c:v>
                </c:pt>
                <c:pt idx="652">
                  <c:v>247.41</c:v>
                </c:pt>
                <c:pt idx="653">
                  <c:v>247.87</c:v>
                </c:pt>
                <c:pt idx="654">
                  <c:v>247.26</c:v>
                </c:pt>
                <c:pt idx="655">
                  <c:v>247.25</c:v>
                </c:pt>
                <c:pt idx="656">
                  <c:v>243.76</c:v>
                </c:pt>
                <c:pt idx="657">
                  <c:v>244.12</c:v>
                </c:pt>
                <c:pt idx="658">
                  <c:v>246.54</c:v>
                </c:pt>
                <c:pt idx="659">
                  <c:v>246.51</c:v>
                </c:pt>
                <c:pt idx="660">
                  <c:v>246.94</c:v>
                </c:pt>
                <c:pt idx="661">
                  <c:v>243.09</c:v>
                </c:pt>
                <c:pt idx="662">
                  <c:v>242.71</c:v>
                </c:pt>
                <c:pt idx="663">
                  <c:v>242.9</c:v>
                </c:pt>
                <c:pt idx="664">
                  <c:v>245.44</c:v>
                </c:pt>
                <c:pt idx="665">
                  <c:v>244.56</c:v>
                </c:pt>
                <c:pt idx="666">
                  <c:v>243.99</c:v>
                </c:pt>
                <c:pt idx="667">
                  <c:v>244.56</c:v>
                </c:pt>
                <c:pt idx="668">
                  <c:v>244.57</c:v>
                </c:pt>
                <c:pt idx="669">
                  <c:v>244.85</c:v>
                </c:pt>
                <c:pt idx="670">
                  <c:v>246.01</c:v>
                </c:pt>
                <c:pt idx="671">
                  <c:v>247.49</c:v>
                </c:pt>
                <c:pt idx="672">
                  <c:v>247.84</c:v>
                </c:pt>
                <c:pt idx="673">
                  <c:v>246.06</c:v>
                </c:pt>
                <c:pt idx="674">
                  <c:v>246.9</c:v>
                </c:pt>
                <c:pt idx="675">
                  <c:v>246.87</c:v>
                </c:pt>
                <c:pt idx="676">
                  <c:v>246.58</c:v>
                </c:pt>
                <c:pt idx="677">
                  <c:v>249.21</c:v>
                </c:pt>
                <c:pt idx="678">
                  <c:v>250.05</c:v>
                </c:pt>
                <c:pt idx="679">
                  <c:v>250.17</c:v>
                </c:pt>
                <c:pt idx="680">
                  <c:v>250.09</c:v>
                </c:pt>
                <c:pt idx="681">
                  <c:v>249.19</c:v>
                </c:pt>
                <c:pt idx="682">
                  <c:v>249.72</c:v>
                </c:pt>
                <c:pt idx="683">
                  <c:v>249.97</c:v>
                </c:pt>
                <c:pt idx="684">
                  <c:v>250.06</c:v>
                </c:pt>
                <c:pt idx="685">
                  <c:v>249.39</c:v>
                </c:pt>
                <c:pt idx="686">
                  <c:v>249.44</c:v>
                </c:pt>
                <c:pt idx="687">
                  <c:v>248.93</c:v>
                </c:pt>
                <c:pt idx="688">
                  <c:v>249.08</c:v>
                </c:pt>
                <c:pt idx="689">
                  <c:v>250.05</c:v>
                </c:pt>
                <c:pt idx="690">
                  <c:v>250.35</c:v>
                </c:pt>
                <c:pt idx="691">
                  <c:v>251.23</c:v>
                </c:pt>
                <c:pt idx="692">
                  <c:v>252.32</c:v>
                </c:pt>
                <c:pt idx="693">
                  <c:v>252.86</c:v>
                </c:pt>
                <c:pt idx="694">
                  <c:v>253.16</c:v>
                </c:pt>
                <c:pt idx="695">
                  <c:v>254.66</c:v>
                </c:pt>
                <c:pt idx="696">
                  <c:v>254.37</c:v>
                </c:pt>
                <c:pt idx="697">
                  <c:v>253.95</c:v>
                </c:pt>
                <c:pt idx="698">
                  <c:v>254.62</c:v>
                </c:pt>
                <c:pt idx="699">
                  <c:v>255.02</c:v>
                </c:pt>
                <c:pt idx="700">
                  <c:v>254.64</c:v>
                </c:pt>
                <c:pt idx="701">
                  <c:v>254.95</c:v>
                </c:pt>
                <c:pt idx="702">
                  <c:v>255.29</c:v>
                </c:pt>
                <c:pt idx="703">
                  <c:v>255.47</c:v>
                </c:pt>
                <c:pt idx="704">
                  <c:v>255.72</c:v>
                </c:pt>
                <c:pt idx="705">
                  <c:v>255.79</c:v>
                </c:pt>
                <c:pt idx="706">
                  <c:v>257.11</c:v>
                </c:pt>
                <c:pt idx="707">
                  <c:v>256.11</c:v>
                </c:pt>
                <c:pt idx="708">
                  <c:v>256.56</c:v>
                </c:pt>
                <c:pt idx="709">
                  <c:v>255.29</c:v>
                </c:pt>
                <c:pt idx="710">
                  <c:v>255.62</c:v>
                </c:pt>
                <c:pt idx="711">
                  <c:v>257.70999999999998</c:v>
                </c:pt>
                <c:pt idx="712">
                  <c:v>256.75</c:v>
                </c:pt>
                <c:pt idx="713">
                  <c:v>257.14999999999998</c:v>
                </c:pt>
                <c:pt idx="714">
                  <c:v>257.49</c:v>
                </c:pt>
                <c:pt idx="715">
                  <c:v>257.58999999999997</c:v>
                </c:pt>
                <c:pt idx="716">
                  <c:v>258.45</c:v>
                </c:pt>
                <c:pt idx="717">
                  <c:v>258.85000000000002</c:v>
                </c:pt>
                <c:pt idx="718">
                  <c:v>258.67</c:v>
                </c:pt>
                <c:pt idx="719">
                  <c:v>259.11</c:v>
                </c:pt>
                <c:pt idx="720">
                  <c:v>258.17</c:v>
                </c:pt>
                <c:pt idx="721">
                  <c:v>258.08999999999997</c:v>
                </c:pt>
                <c:pt idx="722">
                  <c:v>258.33</c:v>
                </c:pt>
                <c:pt idx="723">
                  <c:v>257.73</c:v>
                </c:pt>
                <c:pt idx="724">
                  <c:v>256.44</c:v>
                </c:pt>
                <c:pt idx="725">
                  <c:v>258.62</c:v>
                </c:pt>
                <c:pt idx="726">
                  <c:v>257.86</c:v>
                </c:pt>
                <c:pt idx="727">
                  <c:v>258.3</c:v>
                </c:pt>
                <c:pt idx="728">
                  <c:v>259.99</c:v>
                </c:pt>
                <c:pt idx="729">
                  <c:v>259.76</c:v>
                </c:pt>
                <c:pt idx="730">
                  <c:v>260.36</c:v>
                </c:pt>
                <c:pt idx="731">
                  <c:v>260.23</c:v>
                </c:pt>
                <c:pt idx="732">
                  <c:v>262.87</c:v>
                </c:pt>
                <c:pt idx="733">
                  <c:v>262.70999999999998</c:v>
                </c:pt>
                <c:pt idx="734">
                  <c:v>265.01</c:v>
                </c:pt>
                <c:pt idx="735">
                  <c:v>264.45999999999998</c:v>
                </c:pt>
                <c:pt idx="736">
                  <c:v>264.14</c:v>
                </c:pt>
                <c:pt idx="737">
                  <c:v>263.19</c:v>
                </c:pt>
                <c:pt idx="738">
                  <c:v>263.24</c:v>
                </c:pt>
                <c:pt idx="739">
                  <c:v>264.07</c:v>
                </c:pt>
                <c:pt idx="740">
                  <c:v>265.51</c:v>
                </c:pt>
                <c:pt idx="741">
                  <c:v>266.31</c:v>
                </c:pt>
                <c:pt idx="742">
                  <c:v>266.77999999999997</c:v>
                </c:pt>
                <c:pt idx="743">
                  <c:v>266.75</c:v>
                </c:pt>
                <c:pt idx="744">
                  <c:v>265.66000000000003</c:v>
                </c:pt>
                <c:pt idx="745">
                  <c:v>266.51</c:v>
                </c:pt>
                <c:pt idx="746">
                  <c:v>268.2</c:v>
                </c:pt>
                <c:pt idx="747">
                  <c:v>267.17</c:v>
                </c:pt>
                <c:pt idx="748">
                  <c:v>267.02999999999997</c:v>
                </c:pt>
                <c:pt idx="749">
                  <c:v>267.58</c:v>
                </c:pt>
                <c:pt idx="750">
                  <c:v>267.51</c:v>
                </c:pt>
                <c:pt idx="751">
                  <c:v>267.19</c:v>
                </c:pt>
                <c:pt idx="752">
                  <c:v>267.32</c:v>
                </c:pt>
                <c:pt idx="753">
                  <c:v>267.87</c:v>
                </c:pt>
                <c:pt idx="754">
                  <c:v>266.86</c:v>
                </c:pt>
                <c:pt idx="755">
                  <c:v>268.77</c:v>
                </c:pt>
                <c:pt idx="756">
                  <c:v>270.47000000000003</c:v>
                </c:pt>
                <c:pt idx="757">
                  <c:v>271.61</c:v>
                </c:pt>
                <c:pt idx="758">
                  <c:v>273.42</c:v>
                </c:pt>
                <c:pt idx="759">
                  <c:v>273.92</c:v>
                </c:pt>
                <c:pt idx="760">
                  <c:v>274.54000000000002</c:v>
                </c:pt>
                <c:pt idx="761">
                  <c:v>274.12</c:v>
                </c:pt>
                <c:pt idx="762">
                  <c:v>276.12</c:v>
                </c:pt>
                <c:pt idx="763">
                  <c:v>277.92</c:v>
                </c:pt>
                <c:pt idx="764">
                  <c:v>276.97000000000003</c:v>
                </c:pt>
                <c:pt idx="765">
                  <c:v>279.61</c:v>
                </c:pt>
                <c:pt idx="766">
                  <c:v>279.14</c:v>
                </c:pt>
                <c:pt idx="767">
                  <c:v>280.41000000000003</c:v>
                </c:pt>
                <c:pt idx="768">
                  <c:v>282.69</c:v>
                </c:pt>
                <c:pt idx="769">
                  <c:v>283.29000000000002</c:v>
                </c:pt>
                <c:pt idx="770">
                  <c:v>283.18</c:v>
                </c:pt>
                <c:pt idx="771">
                  <c:v>283.3</c:v>
                </c:pt>
                <c:pt idx="772">
                  <c:v>286.58</c:v>
                </c:pt>
                <c:pt idx="773">
                  <c:v>284.68</c:v>
                </c:pt>
                <c:pt idx="774">
                  <c:v>281.76</c:v>
                </c:pt>
                <c:pt idx="775">
                  <c:v>281.89999999999998</c:v>
                </c:pt>
                <c:pt idx="776">
                  <c:v>281.58</c:v>
                </c:pt>
                <c:pt idx="777">
                  <c:v>275.45</c:v>
                </c:pt>
                <c:pt idx="778">
                  <c:v>263.93</c:v>
                </c:pt>
                <c:pt idx="779">
                  <c:v>269.13</c:v>
                </c:pt>
                <c:pt idx="780">
                  <c:v>267.67</c:v>
                </c:pt>
                <c:pt idx="781">
                  <c:v>257.63</c:v>
                </c:pt>
                <c:pt idx="782">
                  <c:v>261.5</c:v>
                </c:pt>
                <c:pt idx="783">
                  <c:v>265.33999999999997</c:v>
                </c:pt>
                <c:pt idx="784">
                  <c:v>266</c:v>
                </c:pt>
                <c:pt idx="785">
                  <c:v>269.58999999999997</c:v>
                </c:pt>
                <c:pt idx="786">
                  <c:v>273.02999999999997</c:v>
                </c:pt>
                <c:pt idx="787">
                  <c:v>273.11</c:v>
                </c:pt>
                <c:pt idx="788">
                  <c:v>271.39999999999998</c:v>
                </c:pt>
                <c:pt idx="789">
                  <c:v>270.05</c:v>
                </c:pt>
                <c:pt idx="790">
                  <c:v>270.39999999999998</c:v>
                </c:pt>
                <c:pt idx="791">
                  <c:v>274.70999999999998</c:v>
                </c:pt>
                <c:pt idx="792">
                  <c:v>277.89999999999998</c:v>
                </c:pt>
                <c:pt idx="793">
                  <c:v>274.43</c:v>
                </c:pt>
                <c:pt idx="794">
                  <c:v>271.64999999999998</c:v>
                </c:pt>
                <c:pt idx="795">
                  <c:v>267.7</c:v>
                </c:pt>
                <c:pt idx="796">
                  <c:v>269.08</c:v>
                </c:pt>
                <c:pt idx="797">
                  <c:v>272.19</c:v>
                </c:pt>
                <c:pt idx="798">
                  <c:v>272.88</c:v>
                </c:pt>
                <c:pt idx="799">
                  <c:v>272.77999999999997</c:v>
                </c:pt>
                <c:pt idx="800">
                  <c:v>274.10000000000002</c:v>
                </c:pt>
                <c:pt idx="801">
                  <c:v>278.87</c:v>
                </c:pt>
                <c:pt idx="802">
                  <c:v>278.52</c:v>
                </c:pt>
                <c:pt idx="803">
                  <c:v>276.72000000000003</c:v>
                </c:pt>
                <c:pt idx="804">
                  <c:v>275.3</c:v>
                </c:pt>
                <c:pt idx="805">
                  <c:v>275</c:v>
                </c:pt>
                <c:pt idx="806">
                  <c:v>274.2</c:v>
                </c:pt>
                <c:pt idx="807">
                  <c:v>270.49</c:v>
                </c:pt>
                <c:pt idx="808">
                  <c:v>270.95</c:v>
                </c:pt>
                <c:pt idx="809">
                  <c:v>270.43</c:v>
                </c:pt>
                <c:pt idx="810">
                  <c:v>263.67</c:v>
                </c:pt>
                <c:pt idx="811">
                  <c:v>258.05</c:v>
                </c:pt>
                <c:pt idx="812">
                  <c:v>265.11</c:v>
                </c:pt>
                <c:pt idx="813">
                  <c:v>260.60000000000002</c:v>
                </c:pt>
                <c:pt idx="814">
                  <c:v>259.83</c:v>
                </c:pt>
                <c:pt idx="815">
                  <c:v>263.14999999999998</c:v>
                </c:pt>
                <c:pt idx="816">
                  <c:v>257.47000000000003</c:v>
                </c:pt>
                <c:pt idx="817">
                  <c:v>260.77</c:v>
                </c:pt>
                <c:pt idx="818">
                  <c:v>263.56</c:v>
                </c:pt>
                <c:pt idx="819">
                  <c:v>265.64</c:v>
                </c:pt>
                <c:pt idx="820">
                  <c:v>259.72000000000003</c:v>
                </c:pt>
                <c:pt idx="821">
                  <c:v>261</c:v>
                </c:pt>
                <c:pt idx="822">
                  <c:v>265.14999999999998</c:v>
                </c:pt>
                <c:pt idx="823">
                  <c:v>263.76</c:v>
                </c:pt>
                <c:pt idx="824">
                  <c:v>265.93</c:v>
                </c:pt>
                <c:pt idx="825">
                  <c:v>265.14999999999998</c:v>
                </c:pt>
                <c:pt idx="826">
                  <c:v>267.33</c:v>
                </c:pt>
                <c:pt idx="827">
                  <c:v>270.19</c:v>
                </c:pt>
                <c:pt idx="828">
                  <c:v>270.39</c:v>
                </c:pt>
                <c:pt idx="829">
                  <c:v>268.89</c:v>
                </c:pt>
                <c:pt idx="830">
                  <c:v>266.61</c:v>
                </c:pt>
                <c:pt idx="831">
                  <c:v>266.57</c:v>
                </c:pt>
                <c:pt idx="832">
                  <c:v>262.98</c:v>
                </c:pt>
                <c:pt idx="833">
                  <c:v>263.63</c:v>
                </c:pt>
                <c:pt idx="834">
                  <c:v>266.31</c:v>
                </c:pt>
                <c:pt idx="835">
                  <c:v>266.56</c:v>
                </c:pt>
                <c:pt idx="836">
                  <c:v>264.51</c:v>
                </c:pt>
                <c:pt idx="837">
                  <c:v>264.98</c:v>
                </c:pt>
                <c:pt idx="838">
                  <c:v>263.2</c:v>
                </c:pt>
                <c:pt idx="839">
                  <c:v>262.62</c:v>
                </c:pt>
                <c:pt idx="840">
                  <c:v>266.02</c:v>
                </c:pt>
                <c:pt idx="841">
                  <c:v>266.92</c:v>
                </c:pt>
                <c:pt idx="842">
                  <c:v>266.92</c:v>
                </c:pt>
                <c:pt idx="843">
                  <c:v>269.5</c:v>
                </c:pt>
                <c:pt idx="844">
                  <c:v>272.02</c:v>
                </c:pt>
                <c:pt idx="845">
                  <c:v>272.85000000000002</c:v>
                </c:pt>
                <c:pt idx="846">
                  <c:v>272.98</c:v>
                </c:pt>
                <c:pt idx="847">
                  <c:v>271.10000000000002</c:v>
                </c:pt>
                <c:pt idx="848">
                  <c:v>272.24</c:v>
                </c:pt>
                <c:pt idx="849">
                  <c:v>272.01</c:v>
                </c:pt>
                <c:pt idx="850">
                  <c:v>271.33</c:v>
                </c:pt>
                <c:pt idx="851">
                  <c:v>273.37</c:v>
                </c:pt>
                <c:pt idx="852">
                  <c:v>272.61</c:v>
                </c:pt>
                <c:pt idx="853">
                  <c:v>273.36</c:v>
                </c:pt>
                <c:pt idx="854">
                  <c:v>272.8</c:v>
                </c:pt>
                <c:pt idx="855">
                  <c:v>272.14999999999998</c:v>
                </c:pt>
                <c:pt idx="856">
                  <c:v>269.02</c:v>
                </c:pt>
                <c:pt idx="857">
                  <c:v>272.61</c:v>
                </c:pt>
                <c:pt idx="858">
                  <c:v>270.94</c:v>
                </c:pt>
                <c:pt idx="859">
                  <c:v>273.60000000000002</c:v>
                </c:pt>
                <c:pt idx="860">
                  <c:v>274.89999999999998</c:v>
                </c:pt>
                <c:pt idx="861">
                  <c:v>275.10000000000002</c:v>
                </c:pt>
                <c:pt idx="862">
                  <c:v>277.39999999999998</c:v>
                </c:pt>
                <c:pt idx="863">
                  <c:v>277.37</c:v>
                </c:pt>
                <c:pt idx="864">
                  <c:v>278.19</c:v>
                </c:pt>
                <c:pt idx="865">
                  <c:v>278.56</c:v>
                </c:pt>
                <c:pt idx="866">
                  <c:v>278.92</c:v>
                </c:pt>
                <c:pt idx="867">
                  <c:v>278.02999999999997</c:v>
                </c:pt>
                <c:pt idx="868">
                  <c:v>278.73</c:v>
                </c:pt>
                <c:pt idx="869">
                  <c:v>277.13</c:v>
                </c:pt>
                <c:pt idx="870">
                  <c:v>276.56</c:v>
                </c:pt>
                <c:pt idx="871">
                  <c:v>275.5</c:v>
                </c:pt>
                <c:pt idx="872">
                  <c:v>275.97000000000003</c:v>
                </c:pt>
                <c:pt idx="873">
                  <c:v>274.24</c:v>
                </c:pt>
                <c:pt idx="874">
                  <c:v>274.74</c:v>
                </c:pt>
                <c:pt idx="875">
                  <c:v>271</c:v>
                </c:pt>
                <c:pt idx="876">
                  <c:v>271.60000000000002</c:v>
                </c:pt>
                <c:pt idx="877">
                  <c:v>269.35000000000002</c:v>
                </c:pt>
                <c:pt idx="878">
                  <c:v>270.89</c:v>
                </c:pt>
                <c:pt idx="879">
                  <c:v>271.27999999999997</c:v>
                </c:pt>
                <c:pt idx="880">
                  <c:v>271.86</c:v>
                </c:pt>
                <c:pt idx="881">
                  <c:v>270.89999999999998</c:v>
                </c:pt>
                <c:pt idx="882">
                  <c:v>273.11</c:v>
                </c:pt>
                <c:pt idx="883">
                  <c:v>275.42</c:v>
                </c:pt>
                <c:pt idx="884">
                  <c:v>277.89999999999998</c:v>
                </c:pt>
                <c:pt idx="885">
                  <c:v>278.89999999999998</c:v>
                </c:pt>
                <c:pt idx="886">
                  <c:v>276.86</c:v>
                </c:pt>
                <c:pt idx="887">
                  <c:v>279.37</c:v>
                </c:pt>
                <c:pt idx="888">
                  <c:v>279.58999999999997</c:v>
                </c:pt>
                <c:pt idx="889">
                  <c:v>279.33999999999997</c:v>
                </c:pt>
                <c:pt idx="890">
                  <c:v>280.47000000000003</c:v>
                </c:pt>
                <c:pt idx="891">
                  <c:v>281.06</c:v>
                </c:pt>
                <c:pt idx="892">
                  <c:v>280</c:v>
                </c:pt>
                <c:pt idx="893">
                  <c:v>279.68</c:v>
                </c:pt>
                <c:pt idx="894">
                  <c:v>280.2</c:v>
                </c:pt>
                <c:pt idx="895">
                  <c:v>281.61</c:v>
                </c:pt>
                <c:pt idx="896">
                  <c:v>284.01</c:v>
                </c:pt>
                <c:pt idx="897">
                  <c:v>283.33999999999997</c:v>
                </c:pt>
                <c:pt idx="898">
                  <c:v>281.42</c:v>
                </c:pt>
                <c:pt idx="899">
                  <c:v>279.95</c:v>
                </c:pt>
                <c:pt idx="900">
                  <c:v>281.33</c:v>
                </c:pt>
                <c:pt idx="901">
                  <c:v>280.86</c:v>
                </c:pt>
                <c:pt idx="902">
                  <c:v>282.39</c:v>
                </c:pt>
                <c:pt idx="903">
                  <c:v>283.60000000000002</c:v>
                </c:pt>
                <c:pt idx="904">
                  <c:v>284.64</c:v>
                </c:pt>
                <c:pt idx="905">
                  <c:v>285.58</c:v>
                </c:pt>
                <c:pt idx="906">
                  <c:v>285.45999999999998</c:v>
                </c:pt>
                <c:pt idx="907">
                  <c:v>285.07</c:v>
                </c:pt>
                <c:pt idx="908">
                  <c:v>283.16000000000003</c:v>
                </c:pt>
                <c:pt idx="909">
                  <c:v>282.10000000000002</c:v>
                </c:pt>
                <c:pt idx="910">
                  <c:v>283.89999999999998</c:v>
                </c:pt>
                <c:pt idx="911">
                  <c:v>281.77999999999997</c:v>
                </c:pt>
                <c:pt idx="912">
                  <c:v>284.06</c:v>
                </c:pt>
                <c:pt idx="913">
                  <c:v>285.06</c:v>
                </c:pt>
                <c:pt idx="914">
                  <c:v>285.67</c:v>
                </c:pt>
                <c:pt idx="915">
                  <c:v>286.33999999999997</c:v>
                </c:pt>
                <c:pt idx="916">
                  <c:v>286.17</c:v>
                </c:pt>
                <c:pt idx="917">
                  <c:v>285.79000000000002</c:v>
                </c:pt>
                <c:pt idx="918">
                  <c:v>287.51</c:v>
                </c:pt>
                <c:pt idx="919">
                  <c:v>289.77999999999997</c:v>
                </c:pt>
                <c:pt idx="920">
                  <c:v>289.92</c:v>
                </c:pt>
                <c:pt idx="921">
                  <c:v>291.48</c:v>
                </c:pt>
                <c:pt idx="922">
                  <c:v>290.3</c:v>
                </c:pt>
                <c:pt idx="923">
                  <c:v>290.31</c:v>
                </c:pt>
                <c:pt idx="924">
                  <c:v>289.81</c:v>
                </c:pt>
                <c:pt idx="925">
                  <c:v>289.02999999999997</c:v>
                </c:pt>
                <c:pt idx="926">
                  <c:v>288.16000000000003</c:v>
                </c:pt>
                <c:pt idx="927">
                  <c:v>287.60000000000002</c:v>
                </c:pt>
                <c:pt idx="928">
                  <c:v>288.10000000000002</c:v>
                </c:pt>
                <c:pt idx="929">
                  <c:v>289.05</c:v>
                </c:pt>
                <c:pt idx="930">
                  <c:v>289.12</c:v>
                </c:pt>
                <c:pt idx="931">
                  <c:v>290.83</c:v>
                </c:pt>
                <c:pt idx="932">
                  <c:v>290.88</c:v>
                </c:pt>
                <c:pt idx="933">
                  <c:v>289.33999999999997</c:v>
                </c:pt>
                <c:pt idx="934">
                  <c:v>290.91000000000003</c:v>
                </c:pt>
                <c:pt idx="935">
                  <c:v>291.22000000000003</c:v>
                </c:pt>
                <c:pt idx="936">
                  <c:v>293.58</c:v>
                </c:pt>
                <c:pt idx="937">
                  <c:v>291.99</c:v>
                </c:pt>
                <c:pt idx="938">
                  <c:v>291.02</c:v>
                </c:pt>
                <c:pt idx="939">
                  <c:v>290.75</c:v>
                </c:pt>
                <c:pt idx="940">
                  <c:v>289.88</c:v>
                </c:pt>
                <c:pt idx="941">
                  <c:v>290.69</c:v>
                </c:pt>
                <c:pt idx="942">
                  <c:v>290.72000000000003</c:v>
                </c:pt>
                <c:pt idx="943">
                  <c:v>291.73</c:v>
                </c:pt>
                <c:pt idx="944">
                  <c:v>291.56</c:v>
                </c:pt>
                <c:pt idx="945">
                  <c:v>291.72000000000003</c:v>
                </c:pt>
                <c:pt idx="946">
                  <c:v>289.44</c:v>
                </c:pt>
                <c:pt idx="947">
                  <c:v>287.82</c:v>
                </c:pt>
                <c:pt idx="948">
                  <c:v>287.82</c:v>
                </c:pt>
                <c:pt idx="949">
                  <c:v>287.39999999999998</c:v>
                </c:pt>
                <c:pt idx="950">
                  <c:v>278.3</c:v>
                </c:pt>
                <c:pt idx="951">
                  <c:v>272.17</c:v>
                </c:pt>
                <c:pt idx="952">
                  <c:v>275.95</c:v>
                </c:pt>
                <c:pt idx="953">
                  <c:v>274.39999999999998</c:v>
                </c:pt>
                <c:pt idx="954">
                  <c:v>280.39999999999998</c:v>
                </c:pt>
                <c:pt idx="955">
                  <c:v>280.45</c:v>
                </c:pt>
                <c:pt idx="956">
                  <c:v>276.39999999999998</c:v>
                </c:pt>
                <c:pt idx="957">
                  <c:v>276.25</c:v>
                </c:pt>
                <c:pt idx="958">
                  <c:v>275.01</c:v>
                </c:pt>
                <c:pt idx="959">
                  <c:v>273.61</c:v>
                </c:pt>
                <c:pt idx="960">
                  <c:v>265.32</c:v>
                </c:pt>
                <c:pt idx="961">
                  <c:v>270.08</c:v>
                </c:pt>
                <c:pt idx="962">
                  <c:v>265.33</c:v>
                </c:pt>
                <c:pt idx="963">
                  <c:v>263.86</c:v>
                </c:pt>
                <c:pt idx="964">
                  <c:v>267.77</c:v>
                </c:pt>
                <c:pt idx="965">
                  <c:v>270.63</c:v>
                </c:pt>
                <c:pt idx="966">
                  <c:v>273.51</c:v>
                </c:pt>
                <c:pt idx="967">
                  <c:v>271.89</c:v>
                </c:pt>
                <c:pt idx="968">
                  <c:v>273.39</c:v>
                </c:pt>
                <c:pt idx="969">
                  <c:v>275.12</c:v>
                </c:pt>
                <c:pt idx="970">
                  <c:v>281.01</c:v>
                </c:pt>
                <c:pt idx="971">
                  <c:v>280.5</c:v>
                </c:pt>
                <c:pt idx="972">
                  <c:v>277.76</c:v>
                </c:pt>
                <c:pt idx="973">
                  <c:v>272.57</c:v>
                </c:pt>
                <c:pt idx="974">
                  <c:v>272.06</c:v>
                </c:pt>
                <c:pt idx="975">
                  <c:v>270.2</c:v>
                </c:pt>
                <c:pt idx="976">
                  <c:v>273.02</c:v>
                </c:pt>
                <c:pt idx="977">
                  <c:v>273.73</c:v>
                </c:pt>
                <c:pt idx="978">
                  <c:v>269.10000000000002</c:v>
                </c:pt>
                <c:pt idx="979">
                  <c:v>264.12</c:v>
                </c:pt>
                <c:pt idx="980">
                  <c:v>265.02</c:v>
                </c:pt>
                <c:pt idx="981">
                  <c:v>263.25</c:v>
                </c:pt>
                <c:pt idx="982">
                  <c:v>267.5</c:v>
                </c:pt>
                <c:pt idx="983">
                  <c:v>268.39999999999998</c:v>
                </c:pt>
                <c:pt idx="984">
                  <c:v>274.58</c:v>
                </c:pt>
                <c:pt idx="985">
                  <c:v>273.98</c:v>
                </c:pt>
                <c:pt idx="986">
                  <c:v>275.64999999999998</c:v>
                </c:pt>
                <c:pt idx="987">
                  <c:v>279.3</c:v>
                </c:pt>
                <c:pt idx="988">
                  <c:v>270.25</c:v>
                </c:pt>
                <c:pt idx="989">
                  <c:v>269.83999999999997</c:v>
                </c:pt>
                <c:pt idx="990">
                  <c:v>263.57</c:v>
                </c:pt>
                <c:pt idx="991">
                  <c:v>264.07</c:v>
                </c:pt>
                <c:pt idx="992">
                  <c:v>264.13</c:v>
                </c:pt>
                <c:pt idx="993">
                  <c:v>265.45999999999998</c:v>
                </c:pt>
                <c:pt idx="994">
                  <c:v>265.37</c:v>
                </c:pt>
                <c:pt idx="995">
                  <c:v>260.47000000000003</c:v>
                </c:pt>
                <c:pt idx="996">
                  <c:v>255.36</c:v>
                </c:pt>
                <c:pt idx="997">
                  <c:v>255.08</c:v>
                </c:pt>
                <c:pt idx="998">
                  <c:v>251.26</c:v>
                </c:pt>
                <c:pt idx="999">
                  <c:v>247.17</c:v>
                </c:pt>
                <c:pt idx="1000">
                  <c:v>240.7</c:v>
                </c:pt>
                <c:pt idx="1001">
                  <c:v>234.34</c:v>
                </c:pt>
                <c:pt idx="1002">
                  <c:v>246.18</c:v>
                </c:pt>
                <c:pt idx="1003">
                  <c:v>248.07</c:v>
                </c:pt>
                <c:pt idx="1004">
                  <c:v>247.75</c:v>
                </c:pt>
                <c:pt idx="1005">
                  <c:v>249.92</c:v>
                </c:pt>
                <c:pt idx="1006">
                  <c:v>250.18</c:v>
                </c:pt>
                <c:pt idx="1007">
                  <c:v>244.21</c:v>
                </c:pt>
                <c:pt idx="1008">
                  <c:v>252.39</c:v>
                </c:pt>
                <c:pt idx="1009">
                  <c:v>254.38</c:v>
                </c:pt>
                <c:pt idx="1010">
                  <c:v>256.77</c:v>
                </c:pt>
                <c:pt idx="1011">
                  <c:v>257.97000000000003</c:v>
                </c:pt>
                <c:pt idx="1012">
                  <c:v>258.88</c:v>
                </c:pt>
                <c:pt idx="1013">
                  <c:v>258.98</c:v>
                </c:pt>
                <c:pt idx="1014">
                  <c:v>257.39999999999998</c:v>
                </c:pt>
                <c:pt idx="1015">
                  <c:v>260.35000000000002</c:v>
                </c:pt>
                <c:pt idx="1016">
                  <c:v>260.98</c:v>
                </c:pt>
                <c:pt idx="1017">
                  <c:v>262.95999999999998</c:v>
                </c:pt>
                <c:pt idx="1018">
                  <c:v>266.45999999999998</c:v>
                </c:pt>
                <c:pt idx="1019">
                  <c:v>262.86</c:v>
                </c:pt>
                <c:pt idx="1020">
                  <c:v>263.41000000000003</c:v>
                </c:pt>
                <c:pt idx="1021">
                  <c:v>263.55</c:v>
                </c:pt>
                <c:pt idx="1022">
                  <c:v>265.77999999999997</c:v>
                </c:pt>
                <c:pt idx="1023">
                  <c:v>263.76</c:v>
                </c:pt>
                <c:pt idx="1024">
                  <c:v>263.41000000000003</c:v>
                </c:pt>
                <c:pt idx="1025">
                  <c:v>267.58</c:v>
                </c:pt>
                <c:pt idx="1026">
                  <c:v>269.93</c:v>
                </c:pt>
                <c:pt idx="1027">
                  <c:v>270.06</c:v>
                </c:pt>
                <c:pt idx="1028">
                  <c:v>271.95999999999998</c:v>
                </c:pt>
                <c:pt idx="1029">
                  <c:v>273.10000000000002</c:v>
                </c:pt>
                <c:pt idx="1030">
                  <c:v>272.74</c:v>
                </c:pt>
                <c:pt idx="1031">
                  <c:v>270.14</c:v>
                </c:pt>
                <c:pt idx="1032">
                  <c:v>270.47000000000003</c:v>
                </c:pt>
                <c:pt idx="1033">
                  <c:v>270.62</c:v>
                </c:pt>
                <c:pt idx="1034">
                  <c:v>274.10000000000002</c:v>
                </c:pt>
                <c:pt idx="1035">
                  <c:v>274.99</c:v>
                </c:pt>
                <c:pt idx="1036">
                  <c:v>274.38</c:v>
                </c:pt>
                <c:pt idx="1037">
                  <c:v>277.37</c:v>
                </c:pt>
                <c:pt idx="1038">
                  <c:v>277.85000000000002</c:v>
                </c:pt>
                <c:pt idx="1039">
                  <c:v>278.41000000000003</c:v>
                </c:pt>
                <c:pt idx="1040">
                  <c:v>277.42</c:v>
                </c:pt>
                <c:pt idx="1041">
                  <c:v>279.14</c:v>
                </c:pt>
                <c:pt idx="1042">
                  <c:v>279.52</c:v>
                </c:pt>
                <c:pt idx="1043">
                  <c:v>279.32</c:v>
                </c:pt>
                <c:pt idx="1044">
                  <c:v>279.2</c:v>
                </c:pt>
                <c:pt idx="1045">
                  <c:v>278.68</c:v>
                </c:pt>
                <c:pt idx="1046">
                  <c:v>280.42</c:v>
                </c:pt>
                <c:pt idx="1047">
                  <c:v>279.39999999999998</c:v>
                </c:pt>
                <c:pt idx="1048">
                  <c:v>279.02</c:v>
                </c:pt>
                <c:pt idx="1049">
                  <c:v>277.33</c:v>
                </c:pt>
                <c:pt idx="1050">
                  <c:v>275.01</c:v>
                </c:pt>
                <c:pt idx="1051">
                  <c:v>274.45999999999998</c:v>
                </c:pt>
                <c:pt idx="1052">
                  <c:v>278.44</c:v>
                </c:pt>
                <c:pt idx="1053">
                  <c:v>279.49</c:v>
                </c:pt>
                <c:pt idx="1054">
                  <c:v>281.33999999999997</c:v>
                </c:pt>
                <c:pt idx="1055">
                  <c:v>281.16000000000003</c:v>
                </c:pt>
                <c:pt idx="1056">
                  <c:v>281.31</c:v>
                </c:pt>
                <c:pt idx="1057">
                  <c:v>282.33</c:v>
                </c:pt>
                <c:pt idx="1058">
                  <c:v>282.39999999999998</c:v>
                </c:pt>
                <c:pt idx="1059">
                  <c:v>281.55</c:v>
                </c:pt>
                <c:pt idx="1060">
                  <c:v>284.73</c:v>
                </c:pt>
                <c:pt idx="1061">
                  <c:v>279.25</c:v>
                </c:pt>
                <c:pt idx="1062">
                  <c:v>279.04000000000002</c:v>
                </c:pt>
                <c:pt idx="1063">
                  <c:v>281.12</c:v>
                </c:pt>
                <c:pt idx="1064">
                  <c:v>279.64999999999998</c:v>
                </c:pt>
                <c:pt idx="1065">
                  <c:v>280.70999999999998</c:v>
                </c:pt>
                <c:pt idx="1066">
                  <c:v>282.48</c:v>
                </c:pt>
                <c:pt idx="1067">
                  <c:v>285.83</c:v>
                </c:pt>
                <c:pt idx="1068">
                  <c:v>285.97000000000003</c:v>
                </c:pt>
                <c:pt idx="1069">
                  <c:v>286.42</c:v>
                </c:pt>
                <c:pt idx="1070">
                  <c:v>287.18</c:v>
                </c:pt>
                <c:pt idx="1071">
                  <c:v>288.57</c:v>
                </c:pt>
                <c:pt idx="1072">
                  <c:v>288.79000000000002</c:v>
                </c:pt>
                <c:pt idx="1073">
                  <c:v>287.31</c:v>
                </c:pt>
                <c:pt idx="1074">
                  <c:v>288.29000000000002</c:v>
                </c:pt>
                <c:pt idx="1075">
                  <c:v>288.20999999999998</c:v>
                </c:pt>
                <c:pt idx="1076">
                  <c:v>290.16000000000003</c:v>
                </c:pt>
                <c:pt idx="1077">
                  <c:v>289.97000000000003</c:v>
                </c:pt>
                <c:pt idx="1078">
                  <c:v>290.16000000000003</c:v>
                </c:pt>
                <c:pt idx="1079">
                  <c:v>289.45</c:v>
                </c:pt>
                <c:pt idx="1080">
                  <c:v>290.02</c:v>
                </c:pt>
                <c:pt idx="1081">
                  <c:v>290.27</c:v>
                </c:pt>
                <c:pt idx="1082">
                  <c:v>292.88</c:v>
                </c:pt>
                <c:pt idx="1083">
                  <c:v>292.23</c:v>
                </c:pt>
                <c:pt idx="1084">
                  <c:v>292.05</c:v>
                </c:pt>
                <c:pt idx="1085">
                  <c:v>293.41000000000003</c:v>
                </c:pt>
                <c:pt idx="1086">
                  <c:v>293.87</c:v>
                </c:pt>
                <c:pt idx="1087">
                  <c:v>294.02</c:v>
                </c:pt>
                <c:pt idx="1088">
                  <c:v>291.81</c:v>
                </c:pt>
                <c:pt idx="1089">
                  <c:v>291.18</c:v>
                </c:pt>
                <c:pt idx="1090">
                  <c:v>294.02999999999997</c:v>
                </c:pt>
                <c:pt idx="1091">
                  <c:v>292.82</c:v>
                </c:pt>
                <c:pt idx="1092">
                  <c:v>287.93</c:v>
                </c:pt>
                <c:pt idx="1093">
                  <c:v>287.52999999999997</c:v>
                </c:pt>
                <c:pt idx="1094">
                  <c:v>286.66000000000003</c:v>
                </c:pt>
                <c:pt idx="1095">
                  <c:v>288.10000000000002</c:v>
                </c:pt>
                <c:pt idx="1096">
                  <c:v>280.86</c:v>
                </c:pt>
                <c:pt idx="1097">
                  <c:v>283.39999999999998</c:v>
                </c:pt>
                <c:pt idx="1098">
                  <c:v>285.06</c:v>
                </c:pt>
                <c:pt idx="1099">
                  <c:v>287.7</c:v>
                </c:pt>
                <c:pt idx="1100">
                  <c:v>285.83999999999997</c:v>
                </c:pt>
                <c:pt idx="1101">
                  <c:v>283.95</c:v>
                </c:pt>
                <c:pt idx="1102">
                  <c:v>286.51</c:v>
                </c:pt>
                <c:pt idx="1103">
                  <c:v>285.63</c:v>
                </c:pt>
                <c:pt idx="1104">
                  <c:v>282.14</c:v>
                </c:pt>
                <c:pt idx="1105">
                  <c:v>282.77999999999997</c:v>
                </c:pt>
                <c:pt idx="1106">
                  <c:v>280.14999999999998</c:v>
                </c:pt>
                <c:pt idx="1107">
                  <c:v>278.27</c:v>
                </c:pt>
                <c:pt idx="1108">
                  <c:v>279.02999999999997</c:v>
                </c:pt>
                <c:pt idx="1109">
                  <c:v>275.27</c:v>
                </c:pt>
                <c:pt idx="1110">
                  <c:v>274.57</c:v>
                </c:pt>
                <c:pt idx="1111">
                  <c:v>280.52999999999997</c:v>
                </c:pt>
                <c:pt idx="1112">
                  <c:v>282.95999999999998</c:v>
                </c:pt>
                <c:pt idx="1113">
                  <c:v>284.8</c:v>
                </c:pt>
                <c:pt idx="1114">
                  <c:v>287.64999999999998</c:v>
                </c:pt>
                <c:pt idx="1115">
                  <c:v>288.97000000000003</c:v>
                </c:pt>
                <c:pt idx="1116">
                  <c:v>288.89999999999998</c:v>
                </c:pt>
                <c:pt idx="1117">
                  <c:v>288.39</c:v>
                </c:pt>
                <c:pt idx="1118">
                  <c:v>289.58</c:v>
                </c:pt>
                <c:pt idx="1119">
                  <c:v>289.26</c:v>
                </c:pt>
                <c:pt idx="1120">
                  <c:v>289.37</c:v>
                </c:pt>
                <c:pt idx="1121">
                  <c:v>292.39999999999998</c:v>
                </c:pt>
                <c:pt idx="1122">
                  <c:v>293.06</c:v>
                </c:pt>
                <c:pt idx="1123">
                  <c:v>295.86</c:v>
                </c:pt>
                <c:pt idx="1124">
                  <c:v>294</c:v>
                </c:pt>
                <c:pt idx="1125">
                  <c:v>293.64</c:v>
                </c:pt>
                <c:pt idx="1126">
                  <c:v>290.76</c:v>
                </c:pt>
                <c:pt idx="1127">
                  <c:v>290.47000000000003</c:v>
                </c:pt>
                <c:pt idx="1128">
                  <c:v>291.5</c:v>
                </c:pt>
                <c:pt idx="1129">
                  <c:v>293</c:v>
                </c:pt>
                <c:pt idx="1130">
                  <c:v>295.66000000000003</c:v>
                </c:pt>
                <c:pt idx="1131">
                  <c:v>296.43</c:v>
                </c:pt>
                <c:pt idx="1132">
                  <c:v>298.8</c:v>
                </c:pt>
                <c:pt idx="1133">
                  <c:v>298.45999999999998</c:v>
                </c:pt>
                <c:pt idx="1134">
                  <c:v>296.82</c:v>
                </c:pt>
                <c:pt idx="1135">
                  <c:v>297.19</c:v>
                </c:pt>
                <c:pt idx="1136">
                  <c:v>298.61</c:v>
                </c:pt>
                <c:pt idx="1137">
                  <c:v>299.31</c:v>
                </c:pt>
                <c:pt idx="1138">
                  <c:v>300.64999999999998</c:v>
                </c:pt>
                <c:pt idx="1139">
                  <c:v>300.75</c:v>
                </c:pt>
                <c:pt idx="1140">
                  <c:v>299.70999999999998</c:v>
                </c:pt>
                <c:pt idx="1141">
                  <c:v>297.74</c:v>
                </c:pt>
                <c:pt idx="1142">
                  <c:v>298.83</c:v>
                </c:pt>
                <c:pt idx="1143">
                  <c:v>297.17</c:v>
                </c:pt>
                <c:pt idx="1144">
                  <c:v>297.89999999999998</c:v>
                </c:pt>
                <c:pt idx="1145">
                  <c:v>300.02999999999997</c:v>
                </c:pt>
                <c:pt idx="1146">
                  <c:v>301.44</c:v>
                </c:pt>
                <c:pt idx="1147">
                  <c:v>300</c:v>
                </c:pt>
                <c:pt idx="1148">
                  <c:v>302.01</c:v>
                </c:pt>
                <c:pt idx="1149">
                  <c:v>301.45999999999998</c:v>
                </c:pt>
                <c:pt idx="1150">
                  <c:v>300.72000000000003</c:v>
                </c:pt>
                <c:pt idx="1151">
                  <c:v>297.43</c:v>
                </c:pt>
                <c:pt idx="1152">
                  <c:v>294.83999999999997</c:v>
                </c:pt>
                <c:pt idx="1153">
                  <c:v>292.62</c:v>
                </c:pt>
                <c:pt idx="1154">
                  <c:v>283.82</c:v>
                </c:pt>
                <c:pt idx="1155">
                  <c:v>287.8</c:v>
                </c:pt>
                <c:pt idx="1156">
                  <c:v>287.97000000000003</c:v>
                </c:pt>
                <c:pt idx="1157">
                  <c:v>293.62</c:v>
                </c:pt>
                <c:pt idx="1158">
                  <c:v>291.62</c:v>
                </c:pt>
                <c:pt idx="1159">
                  <c:v>288.07</c:v>
                </c:pt>
                <c:pt idx="1160">
                  <c:v>292.55</c:v>
                </c:pt>
                <c:pt idx="1161">
                  <c:v>283.89999999999998</c:v>
                </c:pt>
                <c:pt idx="1162">
                  <c:v>284.64999999999998</c:v>
                </c:pt>
                <c:pt idx="1163">
                  <c:v>288.85000000000002</c:v>
                </c:pt>
                <c:pt idx="1164">
                  <c:v>292.33</c:v>
                </c:pt>
                <c:pt idx="1165">
                  <c:v>290.08999999999997</c:v>
                </c:pt>
                <c:pt idx="1166">
                  <c:v>292.45</c:v>
                </c:pt>
                <c:pt idx="1167">
                  <c:v>292.36</c:v>
                </c:pt>
                <c:pt idx="1168">
                  <c:v>284.85000000000002</c:v>
                </c:pt>
                <c:pt idx="1169">
                  <c:v>288</c:v>
                </c:pt>
                <c:pt idx="1170">
                  <c:v>286.87</c:v>
                </c:pt>
                <c:pt idx="1171">
                  <c:v>288.89</c:v>
                </c:pt>
                <c:pt idx="1172">
                  <c:v>292.58</c:v>
                </c:pt>
                <c:pt idx="1173">
                  <c:v>292.45</c:v>
                </c:pt>
                <c:pt idx="1174">
                  <c:v>290.74</c:v>
                </c:pt>
                <c:pt idx="1175">
                  <c:v>294.04000000000002</c:v>
                </c:pt>
                <c:pt idx="1176">
                  <c:v>297.82</c:v>
                </c:pt>
                <c:pt idx="1177">
                  <c:v>298.05</c:v>
                </c:pt>
                <c:pt idx="1178">
                  <c:v>298.2</c:v>
                </c:pt>
                <c:pt idx="1179">
                  <c:v>298.13</c:v>
                </c:pt>
                <c:pt idx="1180">
                  <c:v>300.25</c:v>
                </c:pt>
                <c:pt idx="1181">
                  <c:v>301.29000000000002</c:v>
                </c:pt>
                <c:pt idx="1182">
                  <c:v>301.08999999999997</c:v>
                </c:pt>
                <c:pt idx="1183">
                  <c:v>300.16000000000003</c:v>
                </c:pt>
                <c:pt idx="1184">
                  <c:v>300.92</c:v>
                </c:pt>
                <c:pt idx="1185">
                  <c:v>301.10000000000002</c:v>
                </c:pt>
                <c:pt idx="1186">
                  <c:v>301.08</c:v>
                </c:pt>
                <c:pt idx="1187">
                  <c:v>298.27999999999997</c:v>
                </c:pt>
                <c:pt idx="1188">
                  <c:v>298.20999999999998</c:v>
                </c:pt>
                <c:pt idx="1189">
                  <c:v>295.87</c:v>
                </c:pt>
                <c:pt idx="1190">
                  <c:v>297.62</c:v>
                </c:pt>
                <c:pt idx="1191">
                  <c:v>297</c:v>
                </c:pt>
                <c:pt idx="1192">
                  <c:v>295.39999999999998</c:v>
                </c:pt>
                <c:pt idx="1193">
                  <c:v>296.77</c:v>
                </c:pt>
                <c:pt idx="1194">
                  <c:v>293.24</c:v>
                </c:pt>
                <c:pt idx="1195">
                  <c:v>288.06</c:v>
                </c:pt>
                <c:pt idx="1196">
                  <c:v>290.42</c:v>
                </c:pt>
                <c:pt idx="1197">
                  <c:v>294.35000000000002</c:v>
                </c:pt>
                <c:pt idx="1198">
                  <c:v>293.08</c:v>
                </c:pt>
                <c:pt idx="1199">
                  <c:v>288.52999999999997</c:v>
                </c:pt>
                <c:pt idx="1200">
                  <c:v>291.27</c:v>
                </c:pt>
                <c:pt idx="1201">
                  <c:v>293.24</c:v>
                </c:pt>
                <c:pt idx="1202">
                  <c:v>296.27999999999997</c:v>
                </c:pt>
                <c:pt idx="1203">
                  <c:v>295.95</c:v>
                </c:pt>
                <c:pt idx="1204">
                  <c:v>298.88</c:v>
                </c:pt>
                <c:pt idx="1205">
                  <c:v>298.39999999999998</c:v>
                </c:pt>
                <c:pt idx="1206">
                  <c:v>299.27999999999997</c:v>
                </c:pt>
                <c:pt idx="1207">
                  <c:v>297.97000000000003</c:v>
                </c:pt>
                <c:pt idx="1208">
                  <c:v>299.99</c:v>
                </c:pt>
                <c:pt idx="1209">
                  <c:v>299.01</c:v>
                </c:pt>
                <c:pt idx="1210">
                  <c:v>299.88</c:v>
                </c:pt>
                <c:pt idx="1211">
                  <c:v>300.37</c:v>
                </c:pt>
                <c:pt idx="1212">
                  <c:v>301.60000000000002</c:v>
                </c:pt>
                <c:pt idx="1213">
                  <c:v>303.3</c:v>
                </c:pt>
                <c:pt idx="1214">
                  <c:v>303.20999999999998</c:v>
                </c:pt>
                <c:pt idx="1215">
                  <c:v>304.14</c:v>
                </c:pt>
                <c:pt idx="1216">
                  <c:v>303.33</c:v>
                </c:pt>
                <c:pt idx="1217">
                  <c:v>306.14</c:v>
                </c:pt>
                <c:pt idx="1218">
                  <c:v>307.37</c:v>
                </c:pt>
                <c:pt idx="1219">
                  <c:v>307.02999999999997</c:v>
                </c:pt>
                <c:pt idx="1220">
                  <c:v>307.10000000000002</c:v>
                </c:pt>
                <c:pt idx="1221">
                  <c:v>308.18</c:v>
                </c:pt>
                <c:pt idx="1222">
                  <c:v>308.94</c:v>
                </c:pt>
                <c:pt idx="1223">
                  <c:v>308.35000000000002</c:v>
                </c:pt>
                <c:pt idx="1224">
                  <c:v>309</c:v>
                </c:pt>
                <c:pt idx="1225">
                  <c:v>309.10000000000002</c:v>
                </c:pt>
                <c:pt idx="1226">
                  <c:v>309.55</c:v>
                </c:pt>
                <c:pt idx="1227">
                  <c:v>311.79000000000002</c:v>
                </c:pt>
                <c:pt idx="1228">
                  <c:v>312.02</c:v>
                </c:pt>
                <c:pt idx="1229">
                  <c:v>311.93</c:v>
                </c:pt>
                <c:pt idx="1230">
                  <c:v>310.77</c:v>
                </c:pt>
                <c:pt idx="1231">
                  <c:v>310.27</c:v>
                </c:pt>
                <c:pt idx="1232">
                  <c:v>310.95999999999998</c:v>
                </c:pt>
                <c:pt idx="1233">
                  <c:v>313.37</c:v>
                </c:pt>
                <c:pt idx="1234">
                  <c:v>314.08</c:v>
                </c:pt>
                <c:pt idx="1235">
                  <c:v>315.48</c:v>
                </c:pt>
                <c:pt idx="1236">
                  <c:v>314.31</c:v>
                </c:pt>
                <c:pt idx="1237">
                  <c:v>311.64</c:v>
                </c:pt>
                <c:pt idx="1238">
                  <c:v>309.55</c:v>
                </c:pt>
                <c:pt idx="1239">
                  <c:v>311.45999999999998</c:v>
                </c:pt>
                <c:pt idx="1240">
                  <c:v>312.02</c:v>
                </c:pt>
                <c:pt idx="1241">
                  <c:v>314.87</c:v>
                </c:pt>
                <c:pt idx="1242">
                  <c:v>313.88</c:v>
                </c:pt>
                <c:pt idx="1243">
                  <c:v>313.52999999999997</c:v>
                </c:pt>
                <c:pt idx="1244">
                  <c:v>314.42</c:v>
                </c:pt>
                <c:pt idx="1245">
                  <c:v>317.13</c:v>
                </c:pt>
                <c:pt idx="1246">
                  <c:v>317.32</c:v>
                </c:pt>
                <c:pt idx="1247">
                  <c:v>319.5</c:v>
                </c:pt>
                <c:pt idx="1248">
                  <c:v>319.57</c:v>
                </c:pt>
                <c:pt idx="1249">
                  <c:v>319.58999999999997</c:v>
                </c:pt>
                <c:pt idx="1250">
                  <c:v>320.89999999999998</c:v>
                </c:pt>
                <c:pt idx="1251">
                  <c:v>320.73</c:v>
                </c:pt>
                <c:pt idx="1252">
                  <c:v>321.22000000000003</c:v>
                </c:pt>
                <c:pt idx="1253">
                  <c:v>321.23</c:v>
                </c:pt>
                <c:pt idx="1254">
                  <c:v>322.94</c:v>
                </c:pt>
                <c:pt idx="1255">
                  <c:v>322.86</c:v>
                </c:pt>
                <c:pt idx="1256">
                  <c:v>321.08</c:v>
                </c:pt>
                <c:pt idx="1257">
                  <c:v>321.86</c:v>
                </c:pt>
                <c:pt idx="1258">
                  <c:v>324.87</c:v>
                </c:pt>
                <c:pt idx="1259">
                  <c:v>322.41000000000003</c:v>
                </c:pt>
                <c:pt idx="1260">
                  <c:v>323.64</c:v>
                </c:pt>
                <c:pt idx="1261">
                  <c:v>322.73</c:v>
                </c:pt>
                <c:pt idx="1262">
                  <c:v>324.45</c:v>
                </c:pt>
                <c:pt idx="1263">
                  <c:v>326.64999999999998</c:v>
                </c:pt>
                <c:pt idx="1264">
                  <c:v>325.70999999999998</c:v>
                </c:pt>
                <c:pt idx="1265">
                  <c:v>327.95</c:v>
                </c:pt>
                <c:pt idx="1266">
                  <c:v>327.45</c:v>
                </c:pt>
                <c:pt idx="1267">
                  <c:v>328.19</c:v>
                </c:pt>
                <c:pt idx="1268">
                  <c:v>330.92</c:v>
                </c:pt>
                <c:pt idx="1269">
                  <c:v>331.95</c:v>
                </c:pt>
                <c:pt idx="1270">
                  <c:v>331.3</c:v>
                </c:pt>
                <c:pt idx="1271">
                  <c:v>331.34</c:v>
                </c:pt>
                <c:pt idx="1272">
                  <c:v>331.72</c:v>
                </c:pt>
                <c:pt idx="1273">
                  <c:v>328.77</c:v>
                </c:pt>
                <c:pt idx="1274">
                  <c:v>323.5</c:v>
                </c:pt>
                <c:pt idx="1275">
                  <c:v>326.89</c:v>
                </c:pt>
                <c:pt idx="1276">
                  <c:v>326.62</c:v>
                </c:pt>
                <c:pt idx="1277">
                  <c:v>327.68</c:v>
                </c:pt>
                <c:pt idx="1278">
                  <c:v>321.73</c:v>
                </c:pt>
                <c:pt idx="1279">
                  <c:v>324.12</c:v>
                </c:pt>
                <c:pt idx="1280">
                  <c:v>329.06</c:v>
                </c:pt>
                <c:pt idx="1281">
                  <c:v>332.86</c:v>
                </c:pt>
                <c:pt idx="1282">
                  <c:v>333.98</c:v>
                </c:pt>
                <c:pt idx="1283">
                  <c:v>332.2</c:v>
                </c:pt>
                <c:pt idx="1284">
                  <c:v>334.68</c:v>
                </c:pt>
                <c:pt idx="1285">
                  <c:v>335.26</c:v>
                </c:pt>
                <c:pt idx="1286">
                  <c:v>337.42</c:v>
                </c:pt>
                <c:pt idx="1287">
                  <c:v>337.06</c:v>
                </c:pt>
                <c:pt idx="1288">
                  <c:v>337.6</c:v>
                </c:pt>
                <c:pt idx="1289">
                  <c:v>336.73</c:v>
                </c:pt>
                <c:pt idx="1290">
                  <c:v>338.34</c:v>
                </c:pt>
                <c:pt idx="1291">
                  <c:v>336.95</c:v>
                </c:pt>
                <c:pt idx="1292">
                  <c:v>333.48</c:v>
                </c:pt>
                <c:pt idx="1293">
                  <c:v>322.42</c:v>
                </c:pt>
                <c:pt idx="1294">
                  <c:v>312.64999999999998</c:v>
                </c:pt>
                <c:pt idx="1295">
                  <c:v>311.5</c:v>
                </c:pt>
                <c:pt idx="1296">
                  <c:v>297.51</c:v>
                </c:pt>
                <c:pt idx="1297">
                  <c:v>296.26</c:v>
                </c:pt>
                <c:pt idx="1298">
                  <c:v>309.08999999999997</c:v>
                </c:pt>
                <c:pt idx="1299">
                  <c:v>300.24</c:v>
                </c:pt>
                <c:pt idx="1300">
                  <c:v>312.86</c:v>
                </c:pt>
                <c:pt idx="1301">
                  <c:v>302.45999999999998</c:v>
                </c:pt>
                <c:pt idx="1302">
                  <c:v>297.45999999999998</c:v>
                </c:pt>
                <c:pt idx="1303">
                  <c:v>274.23</c:v>
                </c:pt>
                <c:pt idx="1304">
                  <c:v>288.42</c:v>
                </c:pt>
                <c:pt idx="1305">
                  <c:v>274.36</c:v>
                </c:pt>
                <c:pt idx="1306">
                  <c:v>248.11</c:v>
                </c:pt>
                <c:pt idx="1307">
                  <c:v>269.32</c:v>
                </c:pt>
                <c:pt idx="1308">
                  <c:v>239.85</c:v>
                </c:pt>
                <c:pt idx="1309">
                  <c:v>252.8</c:v>
                </c:pt>
                <c:pt idx="1310">
                  <c:v>240</c:v>
                </c:pt>
                <c:pt idx="1311">
                  <c:v>240.51</c:v>
                </c:pt>
                <c:pt idx="1312">
                  <c:v>228.8</c:v>
                </c:pt>
                <c:pt idx="1313">
                  <c:v>222.95</c:v>
                </c:pt>
                <c:pt idx="1314">
                  <c:v>243.15</c:v>
                </c:pt>
                <c:pt idx="1315">
                  <c:v>246.79</c:v>
                </c:pt>
                <c:pt idx="1316">
                  <c:v>261.2</c:v>
                </c:pt>
                <c:pt idx="1317">
                  <c:v>253.42</c:v>
                </c:pt>
                <c:pt idx="1318">
                  <c:v>261.64999999999998</c:v>
                </c:pt>
                <c:pt idx="1319">
                  <c:v>257.75</c:v>
                </c:pt>
                <c:pt idx="1320">
                  <c:v>246.15</c:v>
                </c:pt>
                <c:pt idx="1321">
                  <c:v>251.83</c:v>
                </c:pt>
                <c:pt idx="1322">
                  <c:v>248.19</c:v>
                </c:pt>
                <c:pt idx="1323">
                  <c:v>264.86</c:v>
                </c:pt>
                <c:pt idx="1324">
                  <c:v>265.13</c:v>
                </c:pt>
                <c:pt idx="1325">
                  <c:v>274.02999999999997</c:v>
                </c:pt>
                <c:pt idx="1326">
                  <c:v>278.2</c:v>
                </c:pt>
                <c:pt idx="1327">
                  <c:v>275.66000000000003</c:v>
                </c:pt>
                <c:pt idx="1328">
                  <c:v>283.79000000000002</c:v>
                </c:pt>
                <c:pt idx="1329">
                  <c:v>277.76</c:v>
                </c:pt>
                <c:pt idx="1330">
                  <c:v>279.10000000000002</c:v>
                </c:pt>
                <c:pt idx="1331">
                  <c:v>286.64</c:v>
                </c:pt>
                <c:pt idx="1332">
                  <c:v>281.58999999999997</c:v>
                </c:pt>
                <c:pt idx="1333">
                  <c:v>273.04000000000002</c:v>
                </c:pt>
                <c:pt idx="1334">
                  <c:v>279.10000000000002</c:v>
                </c:pt>
                <c:pt idx="1335">
                  <c:v>279.08</c:v>
                </c:pt>
                <c:pt idx="1336">
                  <c:v>282.97000000000003</c:v>
                </c:pt>
                <c:pt idx="1337">
                  <c:v>287.05</c:v>
                </c:pt>
                <c:pt idx="1338">
                  <c:v>285.73</c:v>
                </c:pt>
                <c:pt idx="1339">
                  <c:v>293.20999999999998</c:v>
                </c:pt>
                <c:pt idx="1340">
                  <c:v>290.48</c:v>
                </c:pt>
                <c:pt idx="1341">
                  <c:v>282.79000000000002</c:v>
                </c:pt>
                <c:pt idx="1342">
                  <c:v>283.57</c:v>
                </c:pt>
                <c:pt idx="1343">
                  <c:v>286.19</c:v>
                </c:pt>
                <c:pt idx="1344">
                  <c:v>284.25</c:v>
                </c:pt>
                <c:pt idx="1345">
                  <c:v>287.68</c:v>
                </c:pt>
                <c:pt idx="1346">
                  <c:v>292.44</c:v>
                </c:pt>
                <c:pt idx="1347">
                  <c:v>292.5</c:v>
                </c:pt>
                <c:pt idx="1348">
                  <c:v>286.67</c:v>
                </c:pt>
                <c:pt idx="1349">
                  <c:v>281.60000000000002</c:v>
                </c:pt>
                <c:pt idx="1350">
                  <c:v>284.97000000000003</c:v>
                </c:pt>
                <c:pt idx="1351">
                  <c:v>286.27999999999997</c:v>
                </c:pt>
                <c:pt idx="1352">
                  <c:v>295</c:v>
                </c:pt>
                <c:pt idx="1353">
                  <c:v>291.97000000000003</c:v>
                </c:pt>
                <c:pt idx="1354">
                  <c:v>296.93</c:v>
                </c:pt>
                <c:pt idx="1355">
                  <c:v>294.88</c:v>
                </c:pt>
                <c:pt idx="1356">
                  <c:v>295.44</c:v>
                </c:pt>
                <c:pt idx="1357">
                  <c:v>299.08</c:v>
                </c:pt>
                <c:pt idx="1358">
                  <c:v>303.52999999999997</c:v>
                </c:pt>
                <c:pt idx="1359">
                  <c:v>302.97000000000003</c:v>
                </c:pt>
                <c:pt idx="1360">
                  <c:v>304.32</c:v>
                </c:pt>
                <c:pt idx="1361">
                  <c:v>305.55</c:v>
                </c:pt>
                <c:pt idx="1362">
                  <c:v>308.08</c:v>
                </c:pt>
                <c:pt idx="1363">
                  <c:v>312.18</c:v>
                </c:pt>
                <c:pt idx="1364">
                  <c:v>311.36</c:v>
                </c:pt>
                <c:pt idx="1365">
                  <c:v>319.33999999999997</c:v>
                </c:pt>
                <c:pt idx="1366">
                  <c:v>323.2</c:v>
                </c:pt>
                <c:pt idx="1367">
                  <c:v>320.79000000000002</c:v>
                </c:pt>
                <c:pt idx="1368">
                  <c:v>319</c:v>
                </c:pt>
                <c:pt idx="1369">
                  <c:v>300.61</c:v>
                </c:pt>
                <c:pt idx="1370">
                  <c:v>304.20999999999998</c:v>
                </c:pt>
                <c:pt idx="1371">
                  <c:v>307.05</c:v>
                </c:pt>
                <c:pt idx="1372">
                  <c:v>312.95999999999998</c:v>
                </c:pt>
                <c:pt idx="1373">
                  <c:v>311.66000000000003</c:v>
                </c:pt>
                <c:pt idx="1374">
                  <c:v>311.77999999999997</c:v>
                </c:pt>
                <c:pt idx="1375">
                  <c:v>308.64</c:v>
                </c:pt>
                <c:pt idx="1376">
                  <c:v>310.62</c:v>
                </c:pt>
                <c:pt idx="1377">
                  <c:v>312.05</c:v>
                </c:pt>
                <c:pt idx="1378">
                  <c:v>304.08999999999997</c:v>
                </c:pt>
                <c:pt idx="1379">
                  <c:v>307.35000000000002</c:v>
                </c:pt>
                <c:pt idx="1380">
                  <c:v>300.05</c:v>
                </c:pt>
                <c:pt idx="1381">
                  <c:v>304.45999999999998</c:v>
                </c:pt>
                <c:pt idx="1382">
                  <c:v>308.36</c:v>
                </c:pt>
                <c:pt idx="1383">
                  <c:v>310.52</c:v>
                </c:pt>
                <c:pt idx="1384">
                  <c:v>312.23</c:v>
                </c:pt>
                <c:pt idx="1385">
                  <c:v>317.05</c:v>
                </c:pt>
                <c:pt idx="1386">
                  <c:v>313.77999999999997</c:v>
                </c:pt>
                <c:pt idx="1387">
                  <c:v>316.18</c:v>
                </c:pt>
                <c:pt idx="1388">
                  <c:v>314.38</c:v>
                </c:pt>
                <c:pt idx="1389">
                  <c:v>317.58999999999997</c:v>
                </c:pt>
                <c:pt idx="1390">
                  <c:v>314.83999999999997</c:v>
                </c:pt>
                <c:pt idx="1391">
                  <c:v>318.92</c:v>
                </c:pt>
                <c:pt idx="1392">
                  <c:v>321.85000000000002</c:v>
                </c:pt>
                <c:pt idx="1393">
                  <c:v>320.79000000000002</c:v>
                </c:pt>
                <c:pt idx="1394">
                  <c:v>321.72000000000003</c:v>
                </c:pt>
                <c:pt idx="1395">
                  <c:v>324.32</c:v>
                </c:pt>
                <c:pt idx="1396">
                  <c:v>325.01</c:v>
                </c:pt>
                <c:pt idx="1397">
                  <c:v>326.86</c:v>
                </c:pt>
                <c:pt idx="1398">
                  <c:v>322.95999999999998</c:v>
                </c:pt>
                <c:pt idx="1399">
                  <c:v>320.88</c:v>
                </c:pt>
                <c:pt idx="1400">
                  <c:v>323.22000000000003</c:v>
                </c:pt>
                <c:pt idx="1401">
                  <c:v>321.17</c:v>
                </c:pt>
                <c:pt idx="1402">
                  <c:v>325.12</c:v>
                </c:pt>
                <c:pt idx="1403">
                  <c:v>323.95999999999998</c:v>
                </c:pt>
                <c:pt idx="1404">
                  <c:v>326.52</c:v>
                </c:pt>
                <c:pt idx="1405">
                  <c:v>328.79</c:v>
                </c:pt>
                <c:pt idx="1406">
                  <c:v>330.06</c:v>
                </c:pt>
                <c:pt idx="1407">
                  <c:v>332.11</c:v>
                </c:pt>
                <c:pt idx="1408">
                  <c:v>334.33</c:v>
                </c:pt>
                <c:pt idx="1409">
                  <c:v>334.57</c:v>
                </c:pt>
                <c:pt idx="1410">
                  <c:v>335.57</c:v>
                </c:pt>
                <c:pt idx="1411">
                  <c:v>332.8</c:v>
                </c:pt>
                <c:pt idx="1412">
                  <c:v>337.44</c:v>
                </c:pt>
                <c:pt idx="1413">
                  <c:v>336.83</c:v>
                </c:pt>
                <c:pt idx="1414">
                  <c:v>336.84</c:v>
                </c:pt>
                <c:pt idx="1415">
                  <c:v>337.91</c:v>
                </c:pt>
                <c:pt idx="1416">
                  <c:v>338.64</c:v>
                </c:pt>
                <c:pt idx="1417">
                  <c:v>337.23</c:v>
                </c:pt>
                <c:pt idx="1418">
                  <c:v>338.28</c:v>
                </c:pt>
                <c:pt idx="1419">
                  <c:v>339.48</c:v>
                </c:pt>
                <c:pt idx="1420">
                  <c:v>342.92</c:v>
                </c:pt>
                <c:pt idx="1421">
                  <c:v>344.12</c:v>
                </c:pt>
                <c:pt idx="1422">
                  <c:v>347.57</c:v>
                </c:pt>
                <c:pt idx="1423">
                  <c:v>348.33</c:v>
                </c:pt>
                <c:pt idx="1424">
                  <c:v>350.58</c:v>
                </c:pt>
                <c:pt idx="1425">
                  <c:v>349.31</c:v>
                </c:pt>
                <c:pt idx="1426">
                  <c:v>352.6</c:v>
                </c:pt>
                <c:pt idx="1427">
                  <c:v>357.7</c:v>
                </c:pt>
                <c:pt idx="1428">
                  <c:v>345.39</c:v>
                </c:pt>
                <c:pt idx="1429">
                  <c:v>342.57</c:v>
                </c:pt>
                <c:pt idx="1430">
                  <c:v>333.21</c:v>
                </c:pt>
                <c:pt idx="1431">
                  <c:v>339.79</c:v>
                </c:pt>
                <c:pt idx="1432">
                  <c:v>333.89</c:v>
                </c:pt>
                <c:pt idx="1433">
                  <c:v>334.06</c:v>
                </c:pt>
                <c:pt idx="1434">
                  <c:v>338.46</c:v>
                </c:pt>
                <c:pt idx="1435">
                  <c:v>340.17</c:v>
                </c:pt>
                <c:pt idx="1436">
                  <c:v>338.82</c:v>
                </c:pt>
                <c:pt idx="1437">
                  <c:v>335.84</c:v>
                </c:pt>
                <c:pt idx="1438">
                  <c:v>330.65</c:v>
                </c:pt>
                <c:pt idx="1439">
                  <c:v>326.97000000000003</c:v>
                </c:pt>
                <c:pt idx="1440">
                  <c:v>330.3</c:v>
                </c:pt>
                <c:pt idx="1441">
                  <c:v>322.64</c:v>
                </c:pt>
                <c:pt idx="1442">
                  <c:v>323.5</c:v>
                </c:pt>
                <c:pt idx="1443">
                  <c:v>328.73</c:v>
                </c:pt>
                <c:pt idx="1444">
                  <c:v>334.19</c:v>
                </c:pt>
                <c:pt idx="1445">
                  <c:v>332.37</c:v>
                </c:pt>
                <c:pt idx="1446">
                  <c:v>334.89</c:v>
                </c:pt>
                <c:pt idx="1447">
                  <c:v>337.04</c:v>
                </c:pt>
                <c:pt idx="1448">
                  <c:v>333.84</c:v>
                </c:pt>
                <c:pt idx="1449">
                  <c:v>339.76</c:v>
                </c:pt>
                <c:pt idx="1450">
                  <c:v>334.93</c:v>
                </c:pt>
                <c:pt idx="1451">
                  <c:v>340.76</c:v>
                </c:pt>
                <c:pt idx="1452">
                  <c:v>343.78</c:v>
                </c:pt>
                <c:pt idx="1453">
                  <c:v>346.85</c:v>
                </c:pt>
                <c:pt idx="1454">
                  <c:v>352.43</c:v>
                </c:pt>
                <c:pt idx="1455">
                  <c:v>350.13</c:v>
                </c:pt>
                <c:pt idx="1456">
                  <c:v>347.93</c:v>
                </c:pt>
                <c:pt idx="1457">
                  <c:v>347.5</c:v>
                </c:pt>
                <c:pt idx="1458">
                  <c:v>347.29</c:v>
                </c:pt>
                <c:pt idx="1459">
                  <c:v>342.01</c:v>
                </c:pt>
                <c:pt idx="1460">
                  <c:v>343.38</c:v>
                </c:pt>
                <c:pt idx="1461">
                  <c:v>342.73</c:v>
                </c:pt>
                <c:pt idx="1462">
                  <c:v>344.61</c:v>
                </c:pt>
                <c:pt idx="1463">
                  <c:v>345.78</c:v>
                </c:pt>
                <c:pt idx="1464">
                  <c:v>339.39</c:v>
                </c:pt>
                <c:pt idx="1465">
                  <c:v>338.22</c:v>
                </c:pt>
                <c:pt idx="1466">
                  <c:v>326.66000000000003</c:v>
                </c:pt>
                <c:pt idx="1467">
                  <c:v>329.98</c:v>
                </c:pt>
                <c:pt idx="1468">
                  <c:v>326.54000000000002</c:v>
                </c:pt>
                <c:pt idx="1469">
                  <c:v>330.2</c:v>
                </c:pt>
                <c:pt idx="1470">
                  <c:v>336.03</c:v>
                </c:pt>
                <c:pt idx="1471">
                  <c:v>343.54</c:v>
                </c:pt>
                <c:pt idx="1472">
                  <c:v>350.24</c:v>
                </c:pt>
                <c:pt idx="1473">
                  <c:v>350.16</c:v>
                </c:pt>
                <c:pt idx="1474">
                  <c:v>354.56</c:v>
                </c:pt>
                <c:pt idx="1475">
                  <c:v>354.04</c:v>
                </c:pt>
                <c:pt idx="1476">
                  <c:v>356.67</c:v>
                </c:pt>
                <c:pt idx="1477">
                  <c:v>353.21</c:v>
                </c:pt>
                <c:pt idx="1478">
                  <c:v>358.1</c:v>
                </c:pt>
                <c:pt idx="1479">
                  <c:v>362.57</c:v>
                </c:pt>
                <c:pt idx="1480">
                  <c:v>360.62</c:v>
                </c:pt>
                <c:pt idx="1481">
                  <c:v>356.28</c:v>
                </c:pt>
                <c:pt idx="1482">
                  <c:v>357.78</c:v>
                </c:pt>
                <c:pt idx="1483">
                  <c:v>355.33</c:v>
                </c:pt>
                <c:pt idx="1484">
                  <c:v>357.46</c:v>
                </c:pt>
                <c:pt idx="1485">
                  <c:v>363.22</c:v>
                </c:pt>
                <c:pt idx="1486">
                  <c:v>362.66</c:v>
                </c:pt>
                <c:pt idx="1487">
                  <c:v>363.67</c:v>
                </c:pt>
                <c:pt idx="1488">
                  <c:v>362.06</c:v>
                </c:pt>
                <c:pt idx="1489">
                  <c:v>366.02</c:v>
                </c:pt>
                <c:pt idx="1490">
                  <c:v>366.79</c:v>
                </c:pt>
                <c:pt idx="1491">
                  <c:v>366.69</c:v>
                </c:pt>
                <c:pt idx="1492">
                  <c:v>369.85</c:v>
                </c:pt>
                <c:pt idx="1493">
                  <c:v>369.09</c:v>
                </c:pt>
                <c:pt idx="1494">
                  <c:v>370.17</c:v>
                </c:pt>
                <c:pt idx="1495">
                  <c:v>366.85</c:v>
                </c:pt>
                <c:pt idx="1496">
                  <c:v>366.73</c:v>
                </c:pt>
                <c:pt idx="1497">
                  <c:v>366.3</c:v>
                </c:pt>
                <c:pt idx="1498">
                  <c:v>364.66</c:v>
                </c:pt>
                <c:pt idx="1499">
                  <c:v>369.59</c:v>
                </c:pt>
                <c:pt idx="1500">
                  <c:v>370.17</c:v>
                </c:pt>
                <c:pt idx="1501">
                  <c:v>372.24</c:v>
                </c:pt>
                <c:pt idx="1502">
                  <c:v>369.18</c:v>
                </c:pt>
                <c:pt idx="1503">
                  <c:v>367.86</c:v>
                </c:pt>
                <c:pt idx="1504">
                  <c:v>367.24</c:v>
                </c:pt>
                <c:pt idx="1505">
                  <c:v>367.57</c:v>
                </c:pt>
                <c:pt idx="1506">
                  <c:v>369</c:v>
                </c:pt>
                <c:pt idx="1507">
                  <c:v>372.17</c:v>
                </c:pt>
                <c:pt idx="1508">
                  <c:v>371.46</c:v>
                </c:pt>
                <c:pt idx="1509">
                  <c:v>371.99</c:v>
                </c:pt>
                <c:pt idx="1510">
                  <c:v>373.88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CC7-40C7-9208-AAC58EF42B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0003120"/>
        <c:axId val="120001040"/>
      </c:lineChart>
      <c:dateAx>
        <c:axId val="120003120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001040"/>
        <c:crosses val="autoZero"/>
        <c:auto val="1"/>
        <c:lblOffset val="100"/>
        <c:baseTimeUnit val="days"/>
      </c:dateAx>
      <c:valAx>
        <c:axId val="1200010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0031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'SSE COMPOSITE'!$B$1</c:f>
              <c:strCache>
                <c:ptCount val="1"/>
                <c:pt idx="0">
                  <c:v>CHIUSURA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'SSE COMPOSITE'!$A$2:$A$1463</c:f>
              <c:numCache>
                <c:formatCode>m/d/yyyy</c:formatCode>
                <c:ptCount val="1462"/>
                <c:pt idx="0">
                  <c:v>42009</c:v>
                </c:pt>
                <c:pt idx="1">
                  <c:v>42010</c:v>
                </c:pt>
                <c:pt idx="2">
                  <c:v>42011</c:v>
                </c:pt>
                <c:pt idx="3">
                  <c:v>42012</c:v>
                </c:pt>
                <c:pt idx="4">
                  <c:v>42013</c:v>
                </c:pt>
                <c:pt idx="5">
                  <c:v>42016</c:v>
                </c:pt>
                <c:pt idx="6">
                  <c:v>42017</c:v>
                </c:pt>
                <c:pt idx="7">
                  <c:v>42018</c:v>
                </c:pt>
                <c:pt idx="8">
                  <c:v>42019</c:v>
                </c:pt>
                <c:pt idx="9">
                  <c:v>42020</c:v>
                </c:pt>
                <c:pt idx="10">
                  <c:v>42023</c:v>
                </c:pt>
                <c:pt idx="11">
                  <c:v>42024</c:v>
                </c:pt>
                <c:pt idx="12">
                  <c:v>42025</c:v>
                </c:pt>
                <c:pt idx="13">
                  <c:v>42026</c:v>
                </c:pt>
                <c:pt idx="14">
                  <c:v>42027</c:v>
                </c:pt>
                <c:pt idx="15">
                  <c:v>42030</c:v>
                </c:pt>
                <c:pt idx="16">
                  <c:v>42031</c:v>
                </c:pt>
                <c:pt idx="17">
                  <c:v>42032</c:v>
                </c:pt>
                <c:pt idx="18">
                  <c:v>42033</c:v>
                </c:pt>
                <c:pt idx="19">
                  <c:v>42034</c:v>
                </c:pt>
                <c:pt idx="20">
                  <c:v>42037</c:v>
                </c:pt>
                <c:pt idx="21">
                  <c:v>42038</c:v>
                </c:pt>
                <c:pt idx="22">
                  <c:v>42039</c:v>
                </c:pt>
                <c:pt idx="23">
                  <c:v>42040</c:v>
                </c:pt>
                <c:pt idx="24">
                  <c:v>42041</c:v>
                </c:pt>
                <c:pt idx="25">
                  <c:v>42044</c:v>
                </c:pt>
                <c:pt idx="26">
                  <c:v>42045</c:v>
                </c:pt>
                <c:pt idx="27">
                  <c:v>42046</c:v>
                </c:pt>
                <c:pt idx="28">
                  <c:v>42047</c:v>
                </c:pt>
                <c:pt idx="29">
                  <c:v>42048</c:v>
                </c:pt>
                <c:pt idx="30">
                  <c:v>42051</c:v>
                </c:pt>
                <c:pt idx="31">
                  <c:v>42052</c:v>
                </c:pt>
                <c:pt idx="32">
                  <c:v>42060</c:v>
                </c:pt>
                <c:pt idx="33">
                  <c:v>42061</c:v>
                </c:pt>
                <c:pt idx="34">
                  <c:v>42062</c:v>
                </c:pt>
                <c:pt idx="35">
                  <c:v>42065</c:v>
                </c:pt>
                <c:pt idx="36">
                  <c:v>42066</c:v>
                </c:pt>
                <c:pt idx="37">
                  <c:v>42067</c:v>
                </c:pt>
                <c:pt idx="38">
                  <c:v>42068</c:v>
                </c:pt>
                <c:pt idx="39">
                  <c:v>42069</c:v>
                </c:pt>
                <c:pt idx="40">
                  <c:v>42072</c:v>
                </c:pt>
                <c:pt idx="41">
                  <c:v>42073</c:v>
                </c:pt>
                <c:pt idx="42">
                  <c:v>42074</c:v>
                </c:pt>
                <c:pt idx="43">
                  <c:v>42075</c:v>
                </c:pt>
                <c:pt idx="44">
                  <c:v>42076</c:v>
                </c:pt>
                <c:pt idx="45">
                  <c:v>42079</c:v>
                </c:pt>
                <c:pt idx="46">
                  <c:v>42080</c:v>
                </c:pt>
                <c:pt idx="47">
                  <c:v>42081</c:v>
                </c:pt>
                <c:pt idx="48">
                  <c:v>42082</c:v>
                </c:pt>
                <c:pt idx="49">
                  <c:v>42083</c:v>
                </c:pt>
                <c:pt idx="50">
                  <c:v>42086</c:v>
                </c:pt>
                <c:pt idx="51">
                  <c:v>42087</c:v>
                </c:pt>
                <c:pt idx="52">
                  <c:v>42088</c:v>
                </c:pt>
                <c:pt idx="53">
                  <c:v>42089</c:v>
                </c:pt>
                <c:pt idx="54">
                  <c:v>42090</c:v>
                </c:pt>
                <c:pt idx="55">
                  <c:v>42093</c:v>
                </c:pt>
                <c:pt idx="56">
                  <c:v>42094</c:v>
                </c:pt>
                <c:pt idx="57">
                  <c:v>42095</c:v>
                </c:pt>
                <c:pt idx="58">
                  <c:v>42096</c:v>
                </c:pt>
                <c:pt idx="59">
                  <c:v>42097</c:v>
                </c:pt>
                <c:pt idx="60">
                  <c:v>42101</c:v>
                </c:pt>
                <c:pt idx="61">
                  <c:v>42102</c:v>
                </c:pt>
                <c:pt idx="62">
                  <c:v>42103</c:v>
                </c:pt>
                <c:pt idx="63">
                  <c:v>42104</c:v>
                </c:pt>
                <c:pt idx="64">
                  <c:v>42107</c:v>
                </c:pt>
                <c:pt idx="65">
                  <c:v>42108</c:v>
                </c:pt>
                <c:pt idx="66">
                  <c:v>42109</c:v>
                </c:pt>
                <c:pt idx="67">
                  <c:v>42110</c:v>
                </c:pt>
                <c:pt idx="68">
                  <c:v>42111</c:v>
                </c:pt>
                <c:pt idx="69">
                  <c:v>42114</c:v>
                </c:pt>
                <c:pt idx="70">
                  <c:v>42115</c:v>
                </c:pt>
                <c:pt idx="71">
                  <c:v>42116</c:v>
                </c:pt>
                <c:pt idx="72">
                  <c:v>42117</c:v>
                </c:pt>
                <c:pt idx="73">
                  <c:v>42118</c:v>
                </c:pt>
                <c:pt idx="74">
                  <c:v>42121</c:v>
                </c:pt>
                <c:pt idx="75">
                  <c:v>42122</c:v>
                </c:pt>
                <c:pt idx="76">
                  <c:v>42123</c:v>
                </c:pt>
                <c:pt idx="77">
                  <c:v>42124</c:v>
                </c:pt>
                <c:pt idx="78">
                  <c:v>42128</c:v>
                </c:pt>
                <c:pt idx="79">
                  <c:v>42129</c:v>
                </c:pt>
                <c:pt idx="80">
                  <c:v>42130</c:v>
                </c:pt>
                <c:pt idx="81">
                  <c:v>42131</c:v>
                </c:pt>
                <c:pt idx="82">
                  <c:v>42132</c:v>
                </c:pt>
                <c:pt idx="83">
                  <c:v>42135</c:v>
                </c:pt>
                <c:pt idx="84">
                  <c:v>42136</c:v>
                </c:pt>
                <c:pt idx="85">
                  <c:v>42137</c:v>
                </c:pt>
                <c:pt idx="86">
                  <c:v>42138</c:v>
                </c:pt>
                <c:pt idx="87">
                  <c:v>42139</c:v>
                </c:pt>
                <c:pt idx="88">
                  <c:v>42142</c:v>
                </c:pt>
                <c:pt idx="89">
                  <c:v>42143</c:v>
                </c:pt>
                <c:pt idx="90">
                  <c:v>42144</c:v>
                </c:pt>
                <c:pt idx="91">
                  <c:v>42145</c:v>
                </c:pt>
                <c:pt idx="92">
                  <c:v>42146</c:v>
                </c:pt>
                <c:pt idx="93">
                  <c:v>42149</c:v>
                </c:pt>
                <c:pt idx="94">
                  <c:v>42150</c:v>
                </c:pt>
                <c:pt idx="95">
                  <c:v>42151</c:v>
                </c:pt>
                <c:pt idx="96">
                  <c:v>42152</c:v>
                </c:pt>
                <c:pt idx="97">
                  <c:v>42153</c:v>
                </c:pt>
                <c:pt idx="98">
                  <c:v>42156</c:v>
                </c:pt>
                <c:pt idx="99">
                  <c:v>42157</c:v>
                </c:pt>
                <c:pt idx="100">
                  <c:v>42158</c:v>
                </c:pt>
                <c:pt idx="101">
                  <c:v>42159</c:v>
                </c:pt>
                <c:pt idx="102">
                  <c:v>42160</c:v>
                </c:pt>
                <c:pt idx="103">
                  <c:v>42163</c:v>
                </c:pt>
                <c:pt idx="104">
                  <c:v>42164</c:v>
                </c:pt>
                <c:pt idx="105">
                  <c:v>42165</c:v>
                </c:pt>
                <c:pt idx="106">
                  <c:v>42166</c:v>
                </c:pt>
                <c:pt idx="107">
                  <c:v>42167</c:v>
                </c:pt>
                <c:pt idx="108">
                  <c:v>42170</c:v>
                </c:pt>
                <c:pt idx="109">
                  <c:v>42171</c:v>
                </c:pt>
                <c:pt idx="110">
                  <c:v>42172</c:v>
                </c:pt>
                <c:pt idx="111">
                  <c:v>42173</c:v>
                </c:pt>
                <c:pt idx="112">
                  <c:v>42174</c:v>
                </c:pt>
                <c:pt idx="113">
                  <c:v>42178</c:v>
                </c:pt>
                <c:pt idx="114">
                  <c:v>42179</c:v>
                </c:pt>
                <c:pt idx="115">
                  <c:v>42180</c:v>
                </c:pt>
                <c:pt idx="116">
                  <c:v>42181</c:v>
                </c:pt>
                <c:pt idx="117">
                  <c:v>42184</c:v>
                </c:pt>
                <c:pt idx="118">
                  <c:v>42185</c:v>
                </c:pt>
                <c:pt idx="119">
                  <c:v>42186</c:v>
                </c:pt>
                <c:pt idx="120">
                  <c:v>42187</c:v>
                </c:pt>
                <c:pt idx="121">
                  <c:v>42188</c:v>
                </c:pt>
                <c:pt idx="122">
                  <c:v>42191</c:v>
                </c:pt>
                <c:pt idx="123">
                  <c:v>42192</c:v>
                </c:pt>
                <c:pt idx="124">
                  <c:v>42193</c:v>
                </c:pt>
                <c:pt idx="125">
                  <c:v>42194</c:v>
                </c:pt>
                <c:pt idx="126">
                  <c:v>42195</c:v>
                </c:pt>
                <c:pt idx="127">
                  <c:v>42198</c:v>
                </c:pt>
                <c:pt idx="128">
                  <c:v>42199</c:v>
                </c:pt>
                <c:pt idx="129">
                  <c:v>42200</c:v>
                </c:pt>
                <c:pt idx="130">
                  <c:v>42201</c:v>
                </c:pt>
                <c:pt idx="131">
                  <c:v>42202</c:v>
                </c:pt>
                <c:pt idx="132">
                  <c:v>42205</c:v>
                </c:pt>
                <c:pt idx="133">
                  <c:v>42206</c:v>
                </c:pt>
                <c:pt idx="134">
                  <c:v>42207</c:v>
                </c:pt>
                <c:pt idx="135">
                  <c:v>42208</c:v>
                </c:pt>
                <c:pt idx="136">
                  <c:v>42209</c:v>
                </c:pt>
                <c:pt idx="137">
                  <c:v>42212</c:v>
                </c:pt>
                <c:pt idx="138">
                  <c:v>42213</c:v>
                </c:pt>
                <c:pt idx="139">
                  <c:v>42214</c:v>
                </c:pt>
                <c:pt idx="140">
                  <c:v>42215</c:v>
                </c:pt>
                <c:pt idx="141">
                  <c:v>42216</c:v>
                </c:pt>
                <c:pt idx="142">
                  <c:v>42219</c:v>
                </c:pt>
                <c:pt idx="143">
                  <c:v>42220</c:v>
                </c:pt>
                <c:pt idx="144">
                  <c:v>42221</c:v>
                </c:pt>
                <c:pt idx="145">
                  <c:v>42222</c:v>
                </c:pt>
                <c:pt idx="146">
                  <c:v>42223</c:v>
                </c:pt>
                <c:pt idx="147">
                  <c:v>42226</c:v>
                </c:pt>
                <c:pt idx="148">
                  <c:v>42227</c:v>
                </c:pt>
                <c:pt idx="149">
                  <c:v>42228</c:v>
                </c:pt>
                <c:pt idx="150">
                  <c:v>42229</c:v>
                </c:pt>
                <c:pt idx="151">
                  <c:v>42230</c:v>
                </c:pt>
                <c:pt idx="152">
                  <c:v>42233</c:v>
                </c:pt>
                <c:pt idx="153">
                  <c:v>42234</c:v>
                </c:pt>
                <c:pt idx="154">
                  <c:v>42235</c:v>
                </c:pt>
                <c:pt idx="155">
                  <c:v>42236</c:v>
                </c:pt>
                <c:pt idx="156">
                  <c:v>42237</c:v>
                </c:pt>
                <c:pt idx="157">
                  <c:v>42240</c:v>
                </c:pt>
                <c:pt idx="158">
                  <c:v>42241</c:v>
                </c:pt>
                <c:pt idx="159">
                  <c:v>42242</c:v>
                </c:pt>
                <c:pt idx="160">
                  <c:v>42243</c:v>
                </c:pt>
                <c:pt idx="161">
                  <c:v>42244</c:v>
                </c:pt>
                <c:pt idx="162">
                  <c:v>42247</c:v>
                </c:pt>
                <c:pt idx="163">
                  <c:v>42248</c:v>
                </c:pt>
                <c:pt idx="164">
                  <c:v>42249</c:v>
                </c:pt>
                <c:pt idx="165">
                  <c:v>42254</c:v>
                </c:pt>
                <c:pt idx="166">
                  <c:v>42255</c:v>
                </c:pt>
                <c:pt idx="167">
                  <c:v>42256</c:v>
                </c:pt>
                <c:pt idx="168">
                  <c:v>42257</c:v>
                </c:pt>
                <c:pt idx="169">
                  <c:v>42258</c:v>
                </c:pt>
                <c:pt idx="170">
                  <c:v>42261</c:v>
                </c:pt>
                <c:pt idx="171">
                  <c:v>42262</c:v>
                </c:pt>
                <c:pt idx="172">
                  <c:v>42263</c:v>
                </c:pt>
                <c:pt idx="173">
                  <c:v>42264</c:v>
                </c:pt>
                <c:pt idx="174">
                  <c:v>42265</c:v>
                </c:pt>
                <c:pt idx="175">
                  <c:v>42268</c:v>
                </c:pt>
                <c:pt idx="176">
                  <c:v>42269</c:v>
                </c:pt>
                <c:pt idx="177">
                  <c:v>42270</c:v>
                </c:pt>
                <c:pt idx="178">
                  <c:v>42271</c:v>
                </c:pt>
                <c:pt idx="179">
                  <c:v>42272</c:v>
                </c:pt>
                <c:pt idx="180">
                  <c:v>42275</c:v>
                </c:pt>
                <c:pt idx="181">
                  <c:v>42276</c:v>
                </c:pt>
                <c:pt idx="182">
                  <c:v>42277</c:v>
                </c:pt>
                <c:pt idx="183">
                  <c:v>42285</c:v>
                </c:pt>
                <c:pt idx="184">
                  <c:v>42286</c:v>
                </c:pt>
                <c:pt idx="185">
                  <c:v>42289</c:v>
                </c:pt>
                <c:pt idx="186">
                  <c:v>42290</c:v>
                </c:pt>
                <c:pt idx="187">
                  <c:v>42291</c:v>
                </c:pt>
                <c:pt idx="188">
                  <c:v>42292</c:v>
                </c:pt>
                <c:pt idx="189">
                  <c:v>42293</c:v>
                </c:pt>
                <c:pt idx="190">
                  <c:v>42296</c:v>
                </c:pt>
                <c:pt idx="191">
                  <c:v>42297</c:v>
                </c:pt>
                <c:pt idx="192">
                  <c:v>42298</c:v>
                </c:pt>
                <c:pt idx="193">
                  <c:v>42299</c:v>
                </c:pt>
                <c:pt idx="194">
                  <c:v>42300</c:v>
                </c:pt>
                <c:pt idx="195">
                  <c:v>42303</c:v>
                </c:pt>
                <c:pt idx="196">
                  <c:v>42304</c:v>
                </c:pt>
                <c:pt idx="197">
                  <c:v>42305</c:v>
                </c:pt>
                <c:pt idx="198">
                  <c:v>42306</c:v>
                </c:pt>
                <c:pt idx="199">
                  <c:v>42307</c:v>
                </c:pt>
                <c:pt idx="200">
                  <c:v>42310</c:v>
                </c:pt>
                <c:pt idx="201">
                  <c:v>42311</c:v>
                </c:pt>
                <c:pt idx="202">
                  <c:v>42312</c:v>
                </c:pt>
                <c:pt idx="203">
                  <c:v>42313</c:v>
                </c:pt>
                <c:pt idx="204">
                  <c:v>42314</c:v>
                </c:pt>
                <c:pt idx="205">
                  <c:v>42317</c:v>
                </c:pt>
                <c:pt idx="206">
                  <c:v>42318</c:v>
                </c:pt>
                <c:pt idx="207">
                  <c:v>42319</c:v>
                </c:pt>
                <c:pt idx="208">
                  <c:v>42320</c:v>
                </c:pt>
                <c:pt idx="209">
                  <c:v>42321</c:v>
                </c:pt>
                <c:pt idx="210">
                  <c:v>42324</c:v>
                </c:pt>
                <c:pt idx="211">
                  <c:v>42325</c:v>
                </c:pt>
                <c:pt idx="212">
                  <c:v>42326</c:v>
                </c:pt>
                <c:pt idx="213">
                  <c:v>42327</c:v>
                </c:pt>
                <c:pt idx="214">
                  <c:v>42328</c:v>
                </c:pt>
                <c:pt idx="215">
                  <c:v>42331</c:v>
                </c:pt>
                <c:pt idx="216">
                  <c:v>42332</c:v>
                </c:pt>
                <c:pt idx="217">
                  <c:v>42333</c:v>
                </c:pt>
                <c:pt idx="218">
                  <c:v>42334</c:v>
                </c:pt>
                <c:pt idx="219">
                  <c:v>42335</c:v>
                </c:pt>
                <c:pt idx="220">
                  <c:v>42338</c:v>
                </c:pt>
                <c:pt idx="221">
                  <c:v>42339</c:v>
                </c:pt>
                <c:pt idx="222">
                  <c:v>42340</c:v>
                </c:pt>
                <c:pt idx="223">
                  <c:v>42341</c:v>
                </c:pt>
                <c:pt idx="224">
                  <c:v>42342</c:v>
                </c:pt>
                <c:pt idx="225">
                  <c:v>42345</c:v>
                </c:pt>
                <c:pt idx="226">
                  <c:v>42346</c:v>
                </c:pt>
                <c:pt idx="227">
                  <c:v>42347</c:v>
                </c:pt>
                <c:pt idx="228">
                  <c:v>42348</c:v>
                </c:pt>
                <c:pt idx="229">
                  <c:v>42349</c:v>
                </c:pt>
                <c:pt idx="230">
                  <c:v>42352</c:v>
                </c:pt>
                <c:pt idx="231">
                  <c:v>42353</c:v>
                </c:pt>
                <c:pt idx="232">
                  <c:v>42354</c:v>
                </c:pt>
                <c:pt idx="233">
                  <c:v>42355</c:v>
                </c:pt>
                <c:pt idx="234">
                  <c:v>42356</c:v>
                </c:pt>
                <c:pt idx="235">
                  <c:v>42359</c:v>
                </c:pt>
                <c:pt idx="236">
                  <c:v>42360</c:v>
                </c:pt>
                <c:pt idx="237">
                  <c:v>42361</c:v>
                </c:pt>
                <c:pt idx="238">
                  <c:v>42362</c:v>
                </c:pt>
                <c:pt idx="239">
                  <c:v>42363</c:v>
                </c:pt>
                <c:pt idx="240">
                  <c:v>42366</c:v>
                </c:pt>
                <c:pt idx="241">
                  <c:v>42367</c:v>
                </c:pt>
                <c:pt idx="242">
                  <c:v>42368</c:v>
                </c:pt>
                <c:pt idx="243">
                  <c:v>42369</c:v>
                </c:pt>
                <c:pt idx="244">
                  <c:v>42373</c:v>
                </c:pt>
                <c:pt idx="245">
                  <c:v>42374</c:v>
                </c:pt>
                <c:pt idx="246">
                  <c:v>42375</c:v>
                </c:pt>
                <c:pt idx="247">
                  <c:v>42376</c:v>
                </c:pt>
                <c:pt idx="248">
                  <c:v>42377</c:v>
                </c:pt>
                <c:pt idx="249">
                  <c:v>42380</c:v>
                </c:pt>
                <c:pt idx="250">
                  <c:v>42381</c:v>
                </c:pt>
                <c:pt idx="251">
                  <c:v>42382</c:v>
                </c:pt>
                <c:pt idx="252">
                  <c:v>42383</c:v>
                </c:pt>
                <c:pt idx="253">
                  <c:v>42384</c:v>
                </c:pt>
                <c:pt idx="254">
                  <c:v>42387</c:v>
                </c:pt>
                <c:pt idx="255">
                  <c:v>42388</c:v>
                </c:pt>
                <c:pt idx="256">
                  <c:v>42389</c:v>
                </c:pt>
                <c:pt idx="257">
                  <c:v>42390</c:v>
                </c:pt>
                <c:pt idx="258">
                  <c:v>42391</c:v>
                </c:pt>
                <c:pt idx="259">
                  <c:v>42394</c:v>
                </c:pt>
                <c:pt idx="260">
                  <c:v>42395</c:v>
                </c:pt>
                <c:pt idx="261">
                  <c:v>42396</c:v>
                </c:pt>
                <c:pt idx="262">
                  <c:v>42397</c:v>
                </c:pt>
                <c:pt idx="263">
                  <c:v>42398</c:v>
                </c:pt>
                <c:pt idx="264">
                  <c:v>42401</c:v>
                </c:pt>
                <c:pt idx="265">
                  <c:v>42402</c:v>
                </c:pt>
                <c:pt idx="266">
                  <c:v>42403</c:v>
                </c:pt>
                <c:pt idx="267">
                  <c:v>42404</c:v>
                </c:pt>
                <c:pt idx="268">
                  <c:v>42405</c:v>
                </c:pt>
                <c:pt idx="269">
                  <c:v>42415</c:v>
                </c:pt>
                <c:pt idx="270">
                  <c:v>42416</c:v>
                </c:pt>
                <c:pt idx="271">
                  <c:v>42417</c:v>
                </c:pt>
                <c:pt idx="272">
                  <c:v>42418</c:v>
                </c:pt>
                <c:pt idx="273">
                  <c:v>42419</c:v>
                </c:pt>
                <c:pt idx="274">
                  <c:v>42422</c:v>
                </c:pt>
                <c:pt idx="275">
                  <c:v>42423</c:v>
                </c:pt>
                <c:pt idx="276">
                  <c:v>42424</c:v>
                </c:pt>
                <c:pt idx="277">
                  <c:v>42425</c:v>
                </c:pt>
                <c:pt idx="278">
                  <c:v>42426</c:v>
                </c:pt>
                <c:pt idx="279">
                  <c:v>42429</c:v>
                </c:pt>
                <c:pt idx="280">
                  <c:v>42430</c:v>
                </c:pt>
                <c:pt idx="281">
                  <c:v>42431</c:v>
                </c:pt>
                <c:pt idx="282">
                  <c:v>42432</c:v>
                </c:pt>
                <c:pt idx="283">
                  <c:v>42433</c:v>
                </c:pt>
                <c:pt idx="284">
                  <c:v>42436</c:v>
                </c:pt>
                <c:pt idx="285">
                  <c:v>42437</c:v>
                </c:pt>
                <c:pt idx="286">
                  <c:v>42438</c:v>
                </c:pt>
                <c:pt idx="287">
                  <c:v>42439</c:v>
                </c:pt>
                <c:pt idx="288">
                  <c:v>42440</c:v>
                </c:pt>
                <c:pt idx="289">
                  <c:v>42443</c:v>
                </c:pt>
                <c:pt idx="290">
                  <c:v>42444</c:v>
                </c:pt>
                <c:pt idx="291">
                  <c:v>42445</c:v>
                </c:pt>
                <c:pt idx="292">
                  <c:v>42446</c:v>
                </c:pt>
                <c:pt idx="293">
                  <c:v>42447</c:v>
                </c:pt>
                <c:pt idx="294">
                  <c:v>42450</c:v>
                </c:pt>
                <c:pt idx="295">
                  <c:v>42451</c:v>
                </c:pt>
                <c:pt idx="296">
                  <c:v>42452</c:v>
                </c:pt>
                <c:pt idx="297">
                  <c:v>42453</c:v>
                </c:pt>
                <c:pt idx="298">
                  <c:v>42454</c:v>
                </c:pt>
                <c:pt idx="299">
                  <c:v>42457</c:v>
                </c:pt>
                <c:pt idx="300">
                  <c:v>42458</c:v>
                </c:pt>
                <c:pt idx="301">
                  <c:v>42459</c:v>
                </c:pt>
                <c:pt idx="302">
                  <c:v>42460</c:v>
                </c:pt>
                <c:pt idx="303">
                  <c:v>42461</c:v>
                </c:pt>
                <c:pt idx="304">
                  <c:v>42465</c:v>
                </c:pt>
                <c:pt idx="305">
                  <c:v>42466</c:v>
                </c:pt>
                <c:pt idx="306">
                  <c:v>42467</c:v>
                </c:pt>
                <c:pt idx="307">
                  <c:v>42468</c:v>
                </c:pt>
                <c:pt idx="308">
                  <c:v>42471</c:v>
                </c:pt>
                <c:pt idx="309">
                  <c:v>42472</c:v>
                </c:pt>
                <c:pt idx="310">
                  <c:v>42473</c:v>
                </c:pt>
                <c:pt idx="311">
                  <c:v>42474</c:v>
                </c:pt>
                <c:pt idx="312">
                  <c:v>42475</c:v>
                </c:pt>
                <c:pt idx="313">
                  <c:v>42478</c:v>
                </c:pt>
                <c:pt idx="314">
                  <c:v>42479</c:v>
                </c:pt>
                <c:pt idx="315">
                  <c:v>42480</c:v>
                </c:pt>
                <c:pt idx="316">
                  <c:v>42481</c:v>
                </c:pt>
                <c:pt idx="317">
                  <c:v>42482</c:v>
                </c:pt>
                <c:pt idx="318">
                  <c:v>42485</c:v>
                </c:pt>
                <c:pt idx="319">
                  <c:v>42486</c:v>
                </c:pt>
                <c:pt idx="320">
                  <c:v>42487</c:v>
                </c:pt>
                <c:pt idx="321">
                  <c:v>42488</c:v>
                </c:pt>
                <c:pt idx="322">
                  <c:v>42489</c:v>
                </c:pt>
                <c:pt idx="323">
                  <c:v>42493</c:v>
                </c:pt>
                <c:pt idx="324">
                  <c:v>42494</c:v>
                </c:pt>
                <c:pt idx="325">
                  <c:v>42495</c:v>
                </c:pt>
                <c:pt idx="326">
                  <c:v>42496</c:v>
                </c:pt>
                <c:pt idx="327">
                  <c:v>42499</c:v>
                </c:pt>
                <c:pt idx="328">
                  <c:v>42500</c:v>
                </c:pt>
                <c:pt idx="329">
                  <c:v>42501</c:v>
                </c:pt>
                <c:pt idx="330">
                  <c:v>42502</c:v>
                </c:pt>
                <c:pt idx="331">
                  <c:v>42503</c:v>
                </c:pt>
                <c:pt idx="332">
                  <c:v>42506</c:v>
                </c:pt>
                <c:pt idx="333">
                  <c:v>42507</c:v>
                </c:pt>
                <c:pt idx="334">
                  <c:v>42508</c:v>
                </c:pt>
                <c:pt idx="335">
                  <c:v>42509</c:v>
                </c:pt>
                <c:pt idx="336">
                  <c:v>42510</c:v>
                </c:pt>
                <c:pt idx="337">
                  <c:v>42513</c:v>
                </c:pt>
                <c:pt idx="338">
                  <c:v>42514</c:v>
                </c:pt>
                <c:pt idx="339">
                  <c:v>42515</c:v>
                </c:pt>
                <c:pt idx="340">
                  <c:v>42516</c:v>
                </c:pt>
                <c:pt idx="341">
                  <c:v>42517</c:v>
                </c:pt>
                <c:pt idx="342">
                  <c:v>42520</c:v>
                </c:pt>
                <c:pt idx="343">
                  <c:v>42521</c:v>
                </c:pt>
                <c:pt idx="344">
                  <c:v>42522</c:v>
                </c:pt>
                <c:pt idx="345">
                  <c:v>42523</c:v>
                </c:pt>
                <c:pt idx="346">
                  <c:v>42524</c:v>
                </c:pt>
                <c:pt idx="347">
                  <c:v>42527</c:v>
                </c:pt>
                <c:pt idx="348">
                  <c:v>42528</c:v>
                </c:pt>
                <c:pt idx="349">
                  <c:v>42529</c:v>
                </c:pt>
                <c:pt idx="350">
                  <c:v>42534</c:v>
                </c:pt>
                <c:pt idx="351">
                  <c:v>42535</c:v>
                </c:pt>
                <c:pt idx="352">
                  <c:v>42536</c:v>
                </c:pt>
                <c:pt idx="353">
                  <c:v>42537</c:v>
                </c:pt>
                <c:pt idx="354">
                  <c:v>42538</c:v>
                </c:pt>
                <c:pt idx="355">
                  <c:v>42541</c:v>
                </c:pt>
                <c:pt idx="356">
                  <c:v>42542</c:v>
                </c:pt>
                <c:pt idx="357">
                  <c:v>42543</c:v>
                </c:pt>
                <c:pt idx="358">
                  <c:v>42544</c:v>
                </c:pt>
                <c:pt idx="359">
                  <c:v>42545</c:v>
                </c:pt>
                <c:pt idx="360">
                  <c:v>42548</c:v>
                </c:pt>
                <c:pt idx="361">
                  <c:v>42549</c:v>
                </c:pt>
                <c:pt idx="362">
                  <c:v>42550</c:v>
                </c:pt>
                <c:pt idx="363">
                  <c:v>42551</c:v>
                </c:pt>
                <c:pt idx="364">
                  <c:v>42552</c:v>
                </c:pt>
                <c:pt idx="365">
                  <c:v>42555</c:v>
                </c:pt>
                <c:pt idx="366">
                  <c:v>42556</c:v>
                </c:pt>
                <c:pt idx="367">
                  <c:v>42557</c:v>
                </c:pt>
                <c:pt idx="368">
                  <c:v>42558</c:v>
                </c:pt>
                <c:pt idx="369">
                  <c:v>42559</c:v>
                </c:pt>
                <c:pt idx="370">
                  <c:v>42562</c:v>
                </c:pt>
                <c:pt idx="371">
                  <c:v>42563</c:v>
                </c:pt>
                <c:pt idx="372">
                  <c:v>42564</c:v>
                </c:pt>
                <c:pt idx="373">
                  <c:v>42565</c:v>
                </c:pt>
                <c:pt idx="374">
                  <c:v>42566</c:v>
                </c:pt>
                <c:pt idx="375">
                  <c:v>42569</c:v>
                </c:pt>
                <c:pt idx="376">
                  <c:v>42570</c:v>
                </c:pt>
                <c:pt idx="377">
                  <c:v>42571</c:v>
                </c:pt>
                <c:pt idx="378">
                  <c:v>42572</c:v>
                </c:pt>
                <c:pt idx="379">
                  <c:v>42573</c:v>
                </c:pt>
                <c:pt idx="380">
                  <c:v>42576</c:v>
                </c:pt>
                <c:pt idx="381">
                  <c:v>42577</c:v>
                </c:pt>
                <c:pt idx="382">
                  <c:v>42578</c:v>
                </c:pt>
                <c:pt idx="383">
                  <c:v>42579</c:v>
                </c:pt>
                <c:pt idx="384">
                  <c:v>42580</c:v>
                </c:pt>
                <c:pt idx="385">
                  <c:v>42583</c:v>
                </c:pt>
                <c:pt idx="386">
                  <c:v>42584</c:v>
                </c:pt>
                <c:pt idx="387">
                  <c:v>42585</c:v>
                </c:pt>
                <c:pt idx="388">
                  <c:v>42586</c:v>
                </c:pt>
                <c:pt idx="389">
                  <c:v>42587</c:v>
                </c:pt>
                <c:pt idx="390">
                  <c:v>42590</c:v>
                </c:pt>
                <c:pt idx="391">
                  <c:v>42591</c:v>
                </c:pt>
                <c:pt idx="392">
                  <c:v>42592</c:v>
                </c:pt>
                <c:pt idx="393">
                  <c:v>42593</c:v>
                </c:pt>
                <c:pt idx="394">
                  <c:v>42594</c:v>
                </c:pt>
                <c:pt idx="395">
                  <c:v>42597</c:v>
                </c:pt>
                <c:pt idx="396">
                  <c:v>42598</c:v>
                </c:pt>
                <c:pt idx="397">
                  <c:v>42599</c:v>
                </c:pt>
                <c:pt idx="398">
                  <c:v>42600</c:v>
                </c:pt>
                <c:pt idx="399">
                  <c:v>42601</c:v>
                </c:pt>
                <c:pt idx="400">
                  <c:v>42604</c:v>
                </c:pt>
                <c:pt idx="401">
                  <c:v>42605</c:v>
                </c:pt>
                <c:pt idx="402">
                  <c:v>42606</c:v>
                </c:pt>
                <c:pt idx="403">
                  <c:v>42607</c:v>
                </c:pt>
                <c:pt idx="404">
                  <c:v>42608</c:v>
                </c:pt>
                <c:pt idx="405">
                  <c:v>42611</c:v>
                </c:pt>
                <c:pt idx="406">
                  <c:v>42612</c:v>
                </c:pt>
                <c:pt idx="407">
                  <c:v>42613</c:v>
                </c:pt>
                <c:pt idx="408">
                  <c:v>42614</c:v>
                </c:pt>
                <c:pt idx="409">
                  <c:v>42615</c:v>
                </c:pt>
                <c:pt idx="410">
                  <c:v>42618</c:v>
                </c:pt>
                <c:pt idx="411">
                  <c:v>42619</c:v>
                </c:pt>
                <c:pt idx="412">
                  <c:v>42620</c:v>
                </c:pt>
                <c:pt idx="413">
                  <c:v>42621</c:v>
                </c:pt>
                <c:pt idx="414">
                  <c:v>42622</c:v>
                </c:pt>
                <c:pt idx="415">
                  <c:v>42625</c:v>
                </c:pt>
                <c:pt idx="416">
                  <c:v>42626</c:v>
                </c:pt>
                <c:pt idx="417">
                  <c:v>42627</c:v>
                </c:pt>
                <c:pt idx="418">
                  <c:v>42632</c:v>
                </c:pt>
                <c:pt idx="419">
                  <c:v>42633</c:v>
                </c:pt>
                <c:pt idx="420">
                  <c:v>42634</c:v>
                </c:pt>
                <c:pt idx="421">
                  <c:v>42635</c:v>
                </c:pt>
                <c:pt idx="422">
                  <c:v>42636</c:v>
                </c:pt>
                <c:pt idx="423">
                  <c:v>42639</c:v>
                </c:pt>
                <c:pt idx="424">
                  <c:v>42640</c:v>
                </c:pt>
                <c:pt idx="425">
                  <c:v>42641</c:v>
                </c:pt>
                <c:pt idx="426">
                  <c:v>42642</c:v>
                </c:pt>
                <c:pt idx="427">
                  <c:v>42643</c:v>
                </c:pt>
                <c:pt idx="428">
                  <c:v>42653</c:v>
                </c:pt>
                <c:pt idx="429">
                  <c:v>42654</c:v>
                </c:pt>
                <c:pt idx="430">
                  <c:v>42655</c:v>
                </c:pt>
                <c:pt idx="431">
                  <c:v>42656</c:v>
                </c:pt>
                <c:pt idx="432">
                  <c:v>42657</c:v>
                </c:pt>
                <c:pt idx="433">
                  <c:v>42660</c:v>
                </c:pt>
                <c:pt idx="434">
                  <c:v>42661</c:v>
                </c:pt>
                <c:pt idx="435">
                  <c:v>42662</c:v>
                </c:pt>
                <c:pt idx="436">
                  <c:v>42663</c:v>
                </c:pt>
                <c:pt idx="437">
                  <c:v>42664</c:v>
                </c:pt>
                <c:pt idx="438">
                  <c:v>42667</c:v>
                </c:pt>
                <c:pt idx="439">
                  <c:v>42668</c:v>
                </c:pt>
                <c:pt idx="440">
                  <c:v>42669</c:v>
                </c:pt>
                <c:pt idx="441">
                  <c:v>42670</c:v>
                </c:pt>
                <c:pt idx="442">
                  <c:v>42671</c:v>
                </c:pt>
                <c:pt idx="443">
                  <c:v>42674</c:v>
                </c:pt>
                <c:pt idx="444">
                  <c:v>42675</c:v>
                </c:pt>
                <c:pt idx="445">
                  <c:v>42676</c:v>
                </c:pt>
                <c:pt idx="446">
                  <c:v>42677</c:v>
                </c:pt>
                <c:pt idx="447">
                  <c:v>42678</c:v>
                </c:pt>
                <c:pt idx="448">
                  <c:v>42681</c:v>
                </c:pt>
                <c:pt idx="449">
                  <c:v>42682</c:v>
                </c:pt>
                <c:pt idx="450">
                  <c:v>42683</c:v>
                </c:pt>
                <c:pt idx="451">
                  <c:v>42684</c:v>
                </c:pt>
                <c:pt idx="452">
                  <c:v>42685</c:v>
                </c:pt>
                <c:pt idx="453">
                  <c:v>42688</c:v>
                </c:pt>
                <c:pt idx="454">
                  <c:v>42689</c:v>
                </c:pt>
                <c:pt idx="455">
                  <c:v>42690</c:v>
                </c:pt>
                <c:pt idx="456">
                  <c:v>42691</c:v>
                </c:pt>
                <c:pt idx="457">
                  <c:v>42692</c:v>
                </c:pt>
                <c:pt idx="458">
                  <c:v>42695</c:v>
                </c:pt>
                <c:pt idx="459">
                  <c:v>42696</c:v>
                </c:pt>
                <c:pt idx="460">
                  <c:v>42697</c:v>
                </c:pt>
                <c:pt idx="461">
                  <c:v>42698</c:v>
                </c:pt>
                <c:pt idx="462">
                  <c:v>42699</c:v>
                </c:pt>
                <c:pt idx="463">
                  <c:v>42702</c:v>
                </c:pt>
                <c:pt idx="464">
                  <c:v>42703</c:v>
                </c:pt>
                <c:pt idx="465">
                  <c:v>42704</c:v>
                </c:pt>
                <c:pt idx="466">
                  <c:v>42705</c:v>
                </c:pt>
                <c:pt idx="467">
                  <c:v>42706</c:v>
                </c:pt>
                <c:pt idx="468">
                  <c:v>42709</c:v>
                </c:pt>
                <c:pt idx="469">
                  <c:v>42710</c:v>
                </c:pt>
                <c:pt idx="470">
                  <c:v>42711</c:v>
                </c:pt>
                <c:pt idx="471">
                  <c:v>42712</c:v>
                </c:pt>
                <c:pt idx="472">
                  <c:v>42713</c:v>
                </c:pt>
                <c:pt idx="473">
                  <c:v>42716</c:v>
                </c:pt>
                <c:pt idx="474">
                  <c:v>42717</c:v>
                </c:pt>
                <c:pt idx="475">
                  <c:v>42718</c:v>
                </c:pt>
                <c:pt idx="476">
                  <c:v>42719</c:v>
                </c:pt>
                <c:pt idx="477">
                  <c:v>42720</c:v>
                </c:pt>
                <c:pt idx="478">
                  <c:v>42723</c:v>
                </c:pt>
                <c:pt idx="479">
                  <c:v>42724</c:v>
                </c:pt>
                <c:pt idx="480">
                  <c:v>42725</c:v>
                </c:pt>
                <c:pt idx="481">
                  <c:v>42726</c:v>
                </c:pt>
                <c:pt idx="482">
                  <c:v>42727</c:v>
                </c:pt>
                <c:pt idx="483">
                  <c:v>42730</c:v>
                </c:pt>
                <c:pt idx="484">
                  <c:v>42731</c:v>
                </c:pt>
                <c:pt idx="485">
                  <c:v>42732</c:v>
                </c:pt>
                <c:pt idx="486">
                  <c:v>42733</c:v>
                </c:pt>
                <c:pt idx="487">
                  <c:v>42734</c:v>
                </c:pt>
                <c:pt idx="488">
                  <c:v>42738</c:v>
                </c:pt>
                <c:pt idx="489">
                  <c:v>42739</c:v>
                </c:pt>
                <c:pt idx="490">
                  <c:v>42740</c:v>
                </c:pt>
                <c:pt idx="491">
                  <c:v>42741</c:v>
                </c:pt>
                <c:pt idx="492">
                  <c:v>42744</c:v>
                </c:pt>
                <c:pt idx="493">
                  <c:v>42745</c:v>
                </c:pt>
                <c:pt idx="494">
                  <c:v>42746</c:v>
                </c:pt>
                <c:pt idx="495">
                  <c:v>42747</c:v>
                </c:pt>
                <c:pt idx="496">
                  <c:v>42748</c:v>
                </c:pt>
                <c:pt idx="497">
                  <c:v>42751</c:v>
                </c:pt>
                <c:pt idx="498">
                  <c:v>42752</c:v>
                </c:pt>
                <c:pt idx="499">
                  <c:v>42753</c:v>
                </c:pt>
                <c:pt idx="500">
                  <c:v>42754</c:v>
                </c:pt>
                <c:pt idx="501">
                  <c:v>42755</c:v>
                </c:pt>
                <c:pt idx="502">
                  <c:v>42758</c:v>
                </c:pt>
                <c:pt idx="503">
                  <c:v>42759</c:v>
                </c:pt>
                <c:pt idx="504">
                  <c:v>42760</c:v>
                </c:pt>
                <c:pt idx="505">
                  <c:v>42761</c:v>
                </c:pt>
                <c:pt idx="506">
                  <c:v>42769</c:v>
                </c:pt>
                <c:pt idx="507">
                  <c:v>42772</c:v>
                </c:pt>
                <c:pt idx="508">
                  <c:v>42773</c:v>
                </c:pt>
                <c:pt idx="509">
                  <c:v>42774</c:v>
                </c:pt>
                <c:pt idx="510">
                  <c:v>42775</c:v>
                </c:pt>
                <c:pt idx="511">
                  <c:v>42776</c:v>
                </c:pt>
                <c:pt idx="512">
                  <c:v>42779</c:v>
                </c:pt>
                <c:pt idx="513">
                  <c:v>42780</c:v>
                </c:pt>
                <c:pt idx="514">
                  <c:v>42781</c:v>
                </c:pt>
                <c:pt idx="515">
                  <c:v>42782</c:v>
                </c:pt>
                <c:pt idx="516">
                  <c:v>42783</c:v>
                </c:pt>
                <c:pt idx="517">
                  <c:v>42786</c:v>
                </c:pt>
                <c:pt idx="518">
                  <c:v>42787</c:v>
                </c:pt>
                <c:pt idx="519">
                  <c:v>42788</c:v>
                </c:pt>
                <c:pt idx="520">
                  <c:v>42789</c:v>
                </c:pt>
                <c:pt idx="521">
                  <c:v>42790</c:v>
                </c:pt>
                <c:pt idx="522">
                  <c:v>42793</c:v>
                </c:pt>
                <c:pt idx="523">
                  <c:v>42794</c:v>
                </c:pt>
                <c:pt idx="524">
                  <c:v>42795</c:v>
                </c:pt>
                <c:pt idx="525">
                  <c:v>42796</c:v>
                </c:pt>
                <c:pt idx="526">
                  <c:v>42797</c:v>
                </c:pt>
                <c:pt idx="527">
                  <c:v>42800</c:v>
                </c:pt>
                <c:pt idx="528">
                  <c:v>42801</c:v>
                </c:pt>
                <c:pt idx="529">
                  <c:v>42802</c:v>
                </c:pt>
                <c:pt idx="530">
                  <c:v>42803</c:v>
                </c:pt>
                <c:pt idx="531">
                  <c:v>42804</c:v>
                </c:pt>
                <c:pt idx="532">
                  <c:v>42807</c:v>
                </c:pt>
                <c:pt idx="533">
                  <c:v>42808</c:v>
                </c:pt>
                <c:pt idx="534">
                  <c:v>42809</c:v>
                </c:pt>
                <c:pt idx="535">
                  <c:v>42810</c:v>
                </c:pt>
                <c:pt idx="536">
                  <c:v>42811</c:v>
                </c:pt>
                <c:pt idx="537">
                  <c:v>42814</c:v>
                </c:pt>
                <c:pt idx="538">
                  <c:v>42815</c:v>
                </c:pt>
                <c:pt idx="539">
                  <c:v>42816</c:v>
                </c:pt>
                <c:pt idx="540">
                  <c:v>42817</c:v>
                </c:pt>
                <c:pt idx="541">
                  <c:v>42818</c:v>
                </c:pt>
                <c:pt idx="542">
                  <c:v>42821</c:v>
                </c:pt>
                <c:pt idx="543">
                  <c:v>42822</c:v>
                </c:pt>
                <c:pt idx="544">
                  <c:v>42823</c:v>
                </c:pt>
                <c:pt idx="545">
                  <c:v>42824</c:v>
                </c:pt>
                <c:pt idx="546">
                  <c:v>42825</c:v>
                </c:pt>
                <c:pt idx="547">
                  <c:v>42830</c:v>
                </c:pt>
                <c:pt idx="548">
                  <c:v>42831</c:v>
                </c:pt>
                <c:pt idx="549">
                  <c:v>42832</c:v>
                </c:pt>
                <c:pt idx="550">
                  <c:v>42835</c:v>
                </c:pt>
                <c:pt idx="551">
                  <c:v>42836</c:v>
                </c:pt>
                <c:pt idx="552">
                  <c:v>42837</c:v>
                </c:pt>
                <c:pt idx="553">
                  <c:v>42838</c:v>
                </c:pt>
                <c:pt idx="554">
                  <c:v>42839</c:v>
                </c:pt>
                <c:pt idx="555">
                  <c:v>42842</c:v>
                </c:pt>
                <c:pt idx="556">
                  <c:v>42843</c:v>
                </c:pt>
                <c:pt idx="557">
                  <c:v>42844</c:v>
                </c:pt>
                <c:pt idx="558">
                  <c:v>42845</c:v>
                </c:pt>
                <c:pt idx="559">
                  <c:v>42846</c:v>
                </c:pt>
                <c:pt idx="560">
                  <c:v>42849</c:v>
                </c:pt>
                <c:pt idx="561">
                  <c:v>42850</c:v>
                </c:pt>
                <c:pt idx="562">
                  <c:v>42851</c:v>
                </c:pt>
                <c:pt idx="563">
                  <c:v>42852</c:v>
                </c:pt>
                <c:pt idx="564">
                  <c:v>42853</c:v>
                </c:pt>
                <c:pt idx="565">
                  <c:v>42857</c:v>
                </c:pt>
                <c:pt idx="566">
                  <c:v>42858</c:v>
                </c:pt>
                <c:pt idx="567">
                  <c:v>42859</c:v>
                </c:pt>
                <c:pt idx="568">
                  <c:v>42860</c:v>
                </c:pt>
                <c:pt idx="569">
                  <c:v>42863</c:v>
                </c:pt>
                <c:pt idx="570">
                  <c:v>42864</c:v>
                </c:pt>
                <c:pt idx="571">
                  <c:v>42865</c:v>
                </c:pt>
                <c:pt idx="572">
                  <c:v>42866</c:v>
                </c:pt>
                <c:pt idx="573">
                  <c:v>42867</c:v>
                </c:pt>
                <c:pt idx="574">
                  <c:v>42870</c:v>
                </c:pt>
                <c:pt idx="575">
                  <c:v>42871</c:v>
                </c:pt>
                <c:pt idx="576">
                  <c:v>42872</c:v>
                </c:pt>
                <c:pt idx="577">
                  <c:v>42873</c:v>
                </c:pt>
                <c:pt idx="578">
                  <c:v>42874</c:v>
                </c:pt>
                <c:pt idx="579">
                  <c:v>42877</c:v>
                </c:pt>
                <c:pt idx="580">
                  <c:v>42878</c:v>
                </c:pt>
                <c:pt idx="581">
                  <c:v>42879</c:v>
                </c:pt>
                <c:pt idx="582">
                  <c:v>42880</c:v>
                </c:pt>
                <c:pt idx="583">
                  <c:v>42881</c:v>
                </c:pt>
                <c:pt idx="584">
                  <c:v>42886</c:v>
                </c:pt>
                <c:pt idx="585">
                  <c:v>42887</c:v>
                </c:pt>
                <c:pt idx="586">
                  <c:v>42888</c:v>
                </c:pt>
                <c:pt idx="587">
                  <c:v>42891</c:v>
                </c:pt>
                <c:pt idx="588">
                  <c:v>42892</c:v>
                </c:pt>
                <c:pt idx="589">
                  <c:v>42893</c:v>
                </c:pt>
                <c:pt idx="590">
                  <c:v>42894</c:v>
                </c:pt>
                <c:pt idx="591">
                  <c:v>42895</c:v>
                </c:pt>
                <c:pt idx="592">
                  <c:v>42898</c:v>
                </c:pt>
                <c:pt idx="593">
                  <c:v>42899</c:v>
                </c:pt>
                <c:pt idx="594">
                  <c:v>42900</c:v>
                </c:pt>
                <c:pt idx="595">
                  <c:v>42901</c:v>
                </c:pt>
                <c:pt idx="596">
                  <c:v>42902</c:v>
                </c:pt>
                <c:pt idx="597">
                  <c:v>42905</c:v>
                </c:pt>
                <c:pt idx="598">
                  <c:v>42906</c:v>
                </c:pt>
                <c:pt idx="599">
                  <c:v>42907</c:v>
                </c:pt>
                <c:pt idx="600">
                  <c:v>42908</c:v>
                </c:pt>
                <c:pt idx="601">
                  <c:v>42909</c:v>
                </c:pt>
                <c:pt idx="602">
                  <c:v>42912</c:v>
                </c:pt>
                <c:pt idx="603">
                  <c:v>42913</c:v>
                </c:pt>
                <c:pt idx="604">
                  <c:v>42914</c:v>
                </c:pt>
                <c:pt idx="605">
                  <c:v>42915</c:v>
                </c:pt>
                <c:pt idx="606">
                  <c:v>42916</c:v>
                </c:pt>
                <c:pt idx="607">
                  <c:v>42919</c:v>
                </c:pt>
                <c:pt idx="608">
                  <c:v>42920</c:v>
                </c:pt>
                <c:pt idx="609">
                  <c:v>42921</c:v>
                </c:pt>
                <c:pt idx="610">
                  <c:v>42922</c:v>
                </c:pt>
                <c:pt idx="611">
                  <c:v>42923</c:v>
                </c:pt>
                <c:pt idx="612">
                  <c:v>42926</c:v>
                </c:pt>
                <c:pt idx="613">
                  <c:v>42927</c:v>
                </c:pt>
                <c:pt idx="614">
                  <c:v>42928</c:v>
                </c:pt>
                <c:pt idx="615">
                  <c:v>42929</c:v>
                </c:pt>
                <c:pt idx="616">
                  <c:v>42930</c:v>
                </c:pt>
                <c:pt idx="617">
                  <c:v>42933</c:v>
                </c:pt>
                <c:pt idx="618">
                  <c:v>42934</c:v>
                </c:pt>
                <c:pt idx="619">
                  <c:v>42935</c:v>
                </c:pt>
                <c:pt idx="620">
                  <c:v>42936</c:v>
                </c:pt>
                <c:pt idx="621">
                  <c:v>42937</c:v>
                </c:pt>
                <c:pt idx="622">
                  <c:v>42940</c:v>
                </c:pt>
                <c:pt idx="623">
                  <c:v>42941</c:v>
                </c:pt>
                <c:pt idx="624">
                  <c:v>42942</c:v>
                </c:pt>
                <c:pt idx="625">
                  <c:v>42943</c:v>
                </c:pt>
                <c:pt idx="626">
                  <c:v>42944</c:v>
                </c:pt>
                <c:pt idx="627">
                  <c:v>42947</c:v>
                </c:pt>
                <c:pt idx="628">
                  <c:v>42948</c:v>
                </c:pt>
                <c:pt idx="629">
                  <c:v>42949</c:v>
                </c:pt>
                <c:pt idx="630">
                  <c:v>42950</c:v>
                </c:pt>
                <c:pt idx="631">
                  <c:v>42951</c:v>
                </c:pt>
                <c:pt idx="632">
                  <c:v>42954</c:v>
                </c:pt>
                <c:pt idx="633">
                  <c:v>42955</c:v>
                </c:pt>
                <c:pt idx="634">
                  <c:v>42956</c:v>
                </c:pt>
                <c:pt idx="635">
                  <c:v>42957</c:v>
                </c:pt>
                <c:pt idx="636">
                  <c:v>42958</c:v>
                </c:pt>
                <c:pt idx="637">
                  <c:v>42961</c:v>
                </c:pt>
                <c:pt idx="638">
                  <c:v>42962</c:v>
                </c:pt>
                <c:pt idx="639">
                  <c:v>42963</c:v>
                </c:pt>
                <c:pt idx="640">
                  <c:v>42964</c:v>
                </c:pt>
                <c:pt idx="641">
                  <c:v>42965</c:v>
                </c:pt>
                <c:pt idx="642">
                  <c:v>42968</c:v>
                </c:pt>
                <c:pt idx="643">
                  <c:v>42969</c:v>
                </c:pt>
                <c:pt idx="644">
                  <c:v>42970</c:v>
                </c:pt>
                <c:pt idx="645">
                  <c:v>42971</c:v>
                </c:pt>
                <c:pt idx="646">
                  <c:v>42972</c:v>
                </c:pt>
                <c:pt idx="647">
                  <c:v>42975</c:v>
                </c:pt>
                <c:pt idx="648">
                  <c:v>42976</c:v>
                </c:pt>
                <c:pt idx="649">
                  <c:v>42977</c:v>
                </c:pt>
                <c:pt idx="650">
                  <c:v>42978</c:v>
                </c:pt>
                <c:pt idx="651">
                  <c:v>42979</c:v>
                </c:pt>
                <c:pt idx="652">
                  <c:v>42982</c:v>
                </c:pt>
                <c:pt idx="653">
                  <c:v>42983</c:v>
                </c:pt>
                <c:pt idx="654">
                  <c:v>42984</c:v>
                </c:pt>
                <c:pt idx="655">
                  <c:v>42985</c:v>
                </c:pt>
                <c:pt idx="656">
                  <c:v>42986</c:v>
                </c:pt>
                <c:pt idx="657">
                  <c:v>42989</c:v>
                </c:pt>
                <c:pt idx="658">
                  <c:v>42990</c:v>
                </c:pt>
                <c:pt idx="659">
                  <c:v>42991</c:v>
                </c:pt>
                <c:pt idx="660">
                  <c:v>42992</c:v>
                </c:pt>
                <c:pt idx="661">
                  <c:v>42993</c:v>
                </c:pt>
                <c:pt idx="662">
                  <c:v>42996</c:v>
                </c:pt>
                <c:pt idx="663">
                  <c:v>42997</c:v>
                </c:pt>
                <c:pt idx="664">
                  <c:v>42998</c:v>
                </c:pt>
                <c:pt idx="665">
                  <c:v>42999</c:v>
                </c:pt>
                <c:pt idx="666">
                  <c:v>43000</c:v>
                </c:pt>
                <c:pt idx="667">
                  <c:v>43003</c:v>
                </c:pt>
                <c:pt idx="668">
                  <c:v>43004</c:v>
                </c:pt>
                <c:pt idx="669">
                  <c:v>43005</c:v>
                </c:pt>
                <c:pt idx="670">
                  <c:v>43006</c:v>
                </c:pt>
                <c:pt idx="671">
                  <c:v>43007</c:v>
                </c:pt>
                <c:pt idx="672">
                  <c:v>43017</c:v>
                </c:pt>
                <c:pt idx="673">
                  <c:v>43018</c:v>
                </c:pt>
                <c:pt idx="674">
                  <c:v>43019</c:v>
                </c:pt>
                <c:pt idx="675">
                  <c:v>43020</c:v>
                </c:pt>
                <c:pt idx="676">
                  <c:v>43021</c:v>
                </c:pt>
                <c:pt idx="677">
                  <c:v>43024</c:v>
                </c:pt>
                <c:pt idx="678">
                  <c:v>43025</c:v>
                </c:pt>
                <c:pt idx="679">
                  <c:v>43026</c:v>
                </c:pt>
                <c:pt idx="680">
                  <c:v>43027</c:v>
                </c:pt>
                <c:pt idx="681">
                  <c:v>43028</c:v>
                </c:pt>
                <c:pt idx="682">
                  <c:v>43031</c:v>
                </c:pt>
                <c:pt idx="683">
                  <c:v>43032</c:v>
                </c:pt>
                <c:pt idx="684">
                  <c:v>43033</c:v>
                </c:pt>
                <c:pt idx="685">
                  <c:v>43034</c:v>
                </c:pt>
                <c:pt idx="686">
                  <c:v>43035</c:v>
                </c:pt>
                <c:pt idx="687">
                  <c:v>43038</c:v>
                </c:pt>
                <c:pt idx="688">
                  <c:v>43039</c:v>
                </c:pt>
                <c:pt idx="689">
                  <c:v>43040</c:v>
                </c:pt>
                <c:pt idx="690">
                  <c:v>43041</c:v>
                </c:pt>
                <c:pt idx="691">
                  <c:v>43042</c:v>
                </c:pt>
                <c:pt idx="692">
                  <c:v>43045</c:v>
                </c:pt>
                <c:pt idx="693">
                  <c:v>43046</c:v>
                </c:pt>
                <c:pt idx="694">
                  <c:v>43047</c:v>
                </c:pt>
                <c:pt idx="695">
                  <c:v>43048</c:v>
                </c:pt>
                <c:pt idx="696">
                  <c:v>43049</c:v>
                </c:pt>
                <c:pt idx="697">
                  <c:v>43052</c:v>
                </c:pt>
                <c:pt idx="698">
                  <c:v>43053</c:v>
                </c:pt>
                <c:pt idx="699">
                  <c:v>43054</c:v>
                </c:pt>
                <c:pt idx="700">
                  <c:v>43055</c:v>
                </c:pt>
                <c:pt idx="701">
                  <c:v>43056</c:v>
                </c:pt>
                <c:pt idx="702">
                  <c:v>43059</c:v>
                </c:pt>
                <c:pt idx="703">
                  <c:v>43060</c:v>
                </c:pt>
                <c:pt idx="704">
                  <c:v>43061</c:v>
                </c:pt>
                <c:pt idx="705">
                  <c:v>43062</c:v>
                </c:pt>
                <c:pt idx="706">
                  <c:v>43063</c:v>
                </c:pt>
                <c:pt idx="707">
                  <c:v>43066</c:v>
                </c:pt>
                <c:pt idx="708">
                  <c:v>43067</c:v>
                </c:pt>
                <c:pt idx="709">
                  <c:v>43068</c:v>
                </c:pt>
                <c:pt idx="710">
                  <c:v>43069</c:v>
                </c:pt>
                <c:pt idx="711">
                  <c:v>43070</c:v>
                </c:pt>
                <c:pt idx="712">
                  <c:v>43073</c:v>
                </c:pt>
                <c:pt idx="713">
                  <c:v>43074</c:v>
                </c:pt>
                <c:pt idx="714">
                  <c:v>43075</c:v>
                </c:pt>
                <c:pt idx="715">
                  <c:v>43076</c:v>
                </c:pt>
                <c:pt idx="716">
                  <c:v>43077</c:v>
                </c:pt>
                <c:pt idx="717">
                  <c:v>43080</c:v>
                </c:pt>
                <c:pt idx="718">
                  <c:v>43081</c:v>
                </c:pt>
                <c:pt idx="719">
                  <c:v>43082</c:v>
                </c:pt>
                <c:pt idx="720">
                  <c:v>43083</c:v>
                </c:pt>
                <c:pt idx="721">
                  <c:v>43084</c:v>
                </c:pt>
                <c:pt idx="722">
                  <c:v>43087</c:v>
                </c:pt>
                <c:pt idx="723">
                  <c:v>43088</c:v>
                </c:pt>
                <c:pt idx="724">
                  <c:v>43089</c:v>
                </c:pt>
                <c:pt idx="725">
                  <c:v>43090</c:v>
                </c:pt>
                <c:pt idx="726">
                  <c:v>43091</c:v>
                </c:pt>
                <c:pt idx="727">
                  <c:v>43094</c:v>
                </c:pt>
                <c:pt idx="728">
                  <c:v>43095</c:v>
                </c:pt>
                <c:pt idx="729">
                  <c:v>43096</c:v>
                </c:pt>
                <c:pt idx="730">
                  <c:v>43097</c:v>
                </c:pt>
                <c:pt idx="731">
                  <c:v>43098</c:v>
                </c:pt>
                <c:pt idx="732">
                  <c:v>43102</c:v>
                </c:pt>
                <c:pt idx="733">
                  <c:v>43103</c:v>
                </c:pt>
                <c:pt idx="734">
                  <c:v>43104</c:v>
                </c:pt>
                <c:pt idx="735">
                  <c:v>43105</c:v>
                </c:pt>
                <c:pt idx="736">
                  <c:v>43108</c:v>
                </c:pt>
                <c:pt idx="737">
                  <c:v>43109</c:v>
                </c:pt>
                <c:pt idx="738">
                  <c:v>43110</c:v>
                </c:pt>
                <c:pt idx="739">
                  <c:v>43111</c:v>
                </c:pt>
                <c:pt idx="740">
                  <c:v>43112</c:v>
                </c:pt>
                <c:pt idx="741">
                  <c:v>43115</c:v>
                </c:pt>
                <c:pt idx="742">
                  <c:v>43116</c:v>
                </c:pt>
                <c:pt idx="743">
                  <c:v>43117</c:v>
                </c:pt>
                <c:pt idx="744">
                  <c:v>43118</c:v>
                </c:pt>
                <c:pt idx="745">
                  <c:v>43119</c:v>
                </c:pt>
                <c:pt idx="746">
                  <c:v>43122</c:v>
                </c:pt>
                <c:pt idx="747">
                  <c:v>43123</c:v>
                </c:pt>
                <c:pt idx="748">
                  <c:v>43124</c:v>
                </c:pt>
                <c:pt idx="749">
                  <c:v>43125</c:v>
                </c:pt>
                <c:pt idx="750">
                  <c:v>43126</c:v>
                </c:pt>
                <c:pt idx="751">
                  <c:v>43129</c:v>
                </c:pt>
                <c:pt idx="752">
                  <c:v>43130</c:v>
                </c:pt>
                <c:pt idx="753">
                  <c:v>43131</c:v>
                </c:pt>
                <c:pt idx="754">
                  <c:v>43132</c:v>
                </c:pt>
                <c:pt idx="755">
                  <c:v>43133</c:v>
                </c:pt>
                <c:pt idx="756">
                  <c:v>43136</c:v>
                </c:pt>
                <c:pt idx="757">
                  <c:v>43137</c:v>
                </c:pt>
                <c:pt idx="758">
                  <c:v>43138</c:v>
                </c:pt>
                <c:pt idx="759">
                  <c:v>43139</c:v>
                </c:pt>
                <c:pt idx="760">
                  <c:v>43140</c:v>
                </c:pt>
                <c:pt idx="761">
                  <c:v>43143</c:v>
                </c:pt>
                <c:pt idx="762">
                  <c:v>43144</c:v>
                </c:pt>
                <c:pt idx="763">
                  <c:v>43145</c:v>
                </c:pt>
                <c:pt idx="764">
                  <c:v>43153</c:v>
                </c:pt>
                <c:pt idx="765">
                  <c:v>43154</c:v>
                </c:pt>
                <c:pt idx="766">
                  <c:v>43157</c:v>
                </c:pt>
                <c:pt idx="767">
                  <c:v>43158</c:v>
                </c:pt>
                <c:pt idx="768">
                  <c:v>43159</c:v>
                </c:pt>
                <c:pt idx="769">
                  <c:v>43160</c:v>
                </c:pt>
                <c:pt idx="770">
                  <c:v>43161</c:v>
                </c:pt>
                <c:pt idx="771">
                  <c:v>43164</c:v>
                </c:pt>
                <c:pt idx="772">
                  <c:v>43165</c:v>
                </c:pt>
                <c:pt idx="773">
                  <c:v>43166</c:v>
                </c:pt>
                <c:pt idx="774">
                  <c:v>43167</c:v>
                </c:pt>
                <c:pt idx="775">
                  <c:v>43168</c:v>
                </c:pt>
                <c:pt idx="776">
                  <c:v>43171</c:v>
                </c:pt>
                <c:pt idx="777">
                  <c:v>43172</c:v>
                </c:pt>
                <c:pt idx="778">
                  <c:v>43173</c:v>
                </c:pt>
                <c:pt idx="779">
                  <c:v>43174</c:v>
                </c:pt>
                <c:pt idx="780">
                  <c:v>43175</c:v>
                </c:pt>
                <c:pt idx="781">
                  <c:v>43178</c:v>
                </c:pt>
                <c:pt idx="782">
                  <c:v>43179</c:v>
                </c:pt>
                <c:pt idx="783">
                  <c:v>43180</c:v>
                </c:pt>
                <c:pt idx="784">
                  <c:v>43181</c:v>
                </c:pt>
                <c:pt idx="785">
                  <c:v>43182</c:v>
                </c:pt>
                <c:pt idx="786">
                  <c:v>43185</c:v>
                </c:pt>
                <c:pt idx="787">
                  <c:v>43186</c:v>
                </c:pt>
                <c:pt idx="788">
                  <c:v>43187</c:v>
                </c:pt>
                <c:pt idx="789">
                  <c:v>43188</c:v>
                </c:pt>
                <c:pt idx="790">
                  <c:v>43189</c:v>
                </c:pt>
                <c:pt idx="791">
                  <c:v>43192</c:v>
                </c:pt>
                <c:pt idx="792">
                  <c:v>43193</c:v>
                </c:pt>
                <c:pt idx="793">
                  <c:v>43194</c:v>
                </c:pt>
                <c:pt idx="794">
                  <c:v>43199</c:v>
                </c:pt>
                <c:pt idx="795">
                  <c:v>43200</c:v>
                </c:pt>
                <c:pt idx="796">
                  <c:v>43201</c:v>
                </c:pt>
                <c:pt idx="797">
                  <c:v>43202</c:v>
                </c:pt>
                <c:pt idx="798">
                  <c:v>43203</c:v>
                </c:pt>
                <c:pt idx="799">
                  <c:v>43206</c:v>
                </c:pt>
                <c:pt idx="800">
                  <c:v>43207</c:v>
                </c:pt>
                <c:pt idx="801">
                  <c:v>43208</c:v>
                </c:pt>
                <c:pt idx="802">
                  <c:v>43209</c:v>
                </c:pt>
                <c:pt idx="803">
                  <c:v>43210</c:v>
                </c:pt>
                <c:pt idx="804">
                  <c:v>43213</c:v>
                </c:pt>
                <c:pt idx="805">
                  <c:v>43214</c:v>
                </c:pt>
                <c:pt idx="806">
                  <c:v>43215</c:v>
                </c:pt>
                <c:pt idx="807">
                  <c:v>43216</c:v>
                </c:pt>
                <c:pt idx="808">
                  <c:v>43217</c:v>
                </c:pt>
                <c:pt idx="809">
                  <c:v>43222</c:v>
                </c:pt>
                <c:pt idx="810">
                  <c:v>43223</c:v>
                </c:pt>
                <c:pt idx="811">
                  <c:v>43224</c:v>
                </c:pt>
                <c:pt idx="812">
                  <c:v>43227</c:v>
                </c:pt>
                <c:pt idx="813">
                  <c:v>43228</c:v>
                </c:pt>
                <c:pt idx="814">
                  <c:v>43229</c:v>
                </c:pt>
                <c:pt idx="815">
                  <c:v>43230</c:v>
                </c:pt>
                <c:pt idx="816">
                  <c:v>43231</c:v>
                </c:pt>
                <c:pt idx="817">
                  <c:v>43234</c:v>
                </c:pt>
                <c:pt idx="818">
                  <c:v>43235</c:v>
                </c:pt>
                <c:pt idx="819">
                  <c:v>43236</c:v>
                </c:pt>
                <c:pt idx="820">
                  <c:v>43237</c:v>
                </c:pt>
                <c:pt idx="821">
                  <c:v>43238</c:v>
                </c:pt>
                <c:pt idx="822">
                  <c:v>43241</c:v>
                </c:pt>
                <c:pt idx="823">
                  <c:v>43242</c:v>
                </c:pt>
                <c:pt idx="824">
                  <c:v>43243</c:v>
                </c:pt>
                <c:pt idx="825">
                  <c:v>43244</c:v>
                </c:pt>
                <c:pt idx="826">
                  <c:v>43245</c:v>
                </c:pt>
                <c:pt idx="827">
                  <c:v>43248</c:v>
                </c:pt>
                <c:pt idx="828">
                  <c:v>43249</c:v>
                </c:pt>
                <c:pt idx="829">
                  <c:v>43250</c:v>
                </c:pt>
                <c:pt idx="830">
                  <c:v>43251</c:v>
                </c:pt>
                <c:pt idx="831">
                  <c:v>43252</c:v>
                </c:pt>
                <c:pt idx="832">
                  <c:v>43255</c:v>
                </c:pt>
                <c:pt idx="833">
                  <c:v>43256</c:v>
                </c:pt>
                <c:pt idx="834">
                  <c:v>43257</c:v>
                </c:pt>
                <c:pt idx="835">
                  <c:v>43258</c:v>
                </c:pt>
                <c:pt idx="836">
                  <c:v>43259</c:v>
                </c:pt>
                <c:pt idx="837">
                  <c:v>43262</c:v>
                </c:pt>
                <c:pt idx="838">
                  <c:v>43263</c:v>
                </c:pt>
                <c:pt idx="839">
                  <c:v>43264</c:v>
                </c:pt>
                <c:pt idx="840">
                  <c:v>43265</c:v>
                </c:pt>
                <c:pt idx="841">
                  <c:v>43266</c:v>
                </c:pt>
                <c:pt idx="842">
                  <c:v>43270</c:v>
                </c:pt>
                <c:pt idx="843">
                  <c:v>43271</c:v>
                </c:pt>
                <c:pt idx="844">
                  <c:v>43272</c:v>
                </c:pt>
                <c:pt idx="845">
                  <c:v>43273</c:v>
                </c:pt>
                <c:pt idx="846">
                  <c:v>43276</c:v>
                </c:pt>
                <c:pt idx="847">
                  <c:v>43277</c:v>
                </c:pt>
                <c:pt idx="848">
                  <c:v>43278</c:v>
                </c:pt>
                <c:pt idx="849">
                  <c:v>43279</c:v>
                </c:pt>
                <c:pt idx="850">
                  <c:v>43280</c:v>
                </c:pt>
                <c:pt idx="851">
                  <c:v>43283</c:v>
                </c:pt>
                <c:pt idx="852">
                  <c:v>43284</c:v>
                </c:pt>
                <c:pt idx="853">
                  <c:v>43285</c:v>
                </c:pt>
                <c:pt idx="854">
                  <c:v>43286</c:v>
                </c:pt>
                <c:pt idx="855">
                  <c:v>43287</c:v>
                </c:pt>
                <c:pt idx="856">
                  <c:v>43290</c:v>
                </c:pt>
                <c:pt idx="857">
                  <c:v>43291</c:v>
                </c:pt>
                <c:pt idx="858">
                  <c:v>43292</c:v>
                </c:pt>
                <c:pt idx="859">
                  <c:v>43293</c:v>
                </c:pt>
                <c:pt idx="860">
                  <c:v>43294</c:v>
                </c:pt>
                <c:pt idx="861">
                  <c:v>43297</c:v>
                </c:pt>
                <c:pt idx="862">
                  <c:v>43298</c:v>
                </c:pt>
                <c:pt idx="863">
                  <c:v>43299</c:v>
                </c:pt>
                <c:pt idx="864">
                  <c:v>43300</c:v>
                </c:pt>
                <c:pt idx="865">
                  <c:v>43301</c:v>
                </c:pt>
                <c:pt idx="866">
                  <c:v>43304</c:v>
                </c:pt>
                <c:pt idx="867">
                  <c:v>43305</c:v>
                </c:pt>
                <c:pt idx="868">
                  <c:v>43306</c:v>
                </c:pt>
                <c:pt idx="869">
                  <c:v>43307</c:v>
                </c:pt>
                <c:pt idx="870">
                  <c:v>43308</c:v>
                </c:pt>
                <c:pt idx="871">
                  <c:v>43311</c:v>
                </c:pt>
                <c:pt idx="872">
                  <c:v>43312</c:v>
                </c:pt>
                <c:pt idx="873">
                  <c:v>43313</c:v>
                </c:pt>
                <c:pt idx="874">
                  <c:v>43314</c:v>
                </c:pt>
                <c:pt idx="875">
                  <c:v>43315</c:v>
                </c:pt>
                <c:pt idx="876">
                  <c:v>43318</c:v>
                </c:pt>
                <c:pt idx="877">
                  <c:v>43319</c:v>
                </c:pt>
                <c:pt idx="878">
                  <c:v>43320</c:v>
                </c:pt>
                <c:pt idx="879">
                  <c:v>43321</c:v>
                </c:pt>
                <c:pt idx="880">
                  <c:v>43322</c:v>
                </c:pt>
                <c:pt idx="881">
                  <c:v>43325</c:v>
                </c:pt>
                <c:pt idx="882">
                  <c:v>43326</c:v>
                </c:pt>
                <c:pt idx="883">
                  <c:v>43327</c:v>
                </c:pt>
                <c:pt idx="884">
                  <c:v>43328</c:v>
                </c:pt>
                <c:pt idx="885">
                  <c:v>43329</c:v>
                </c:pt>
                <c:pt idx="886">
                  <c:v>43332</c:v>
                </c:pt>
                <c:pt idx="887">
                  <c:v>43333</c:v>
                </c:pt>
                <c:pt idx="888">
                  <c:v>43334</c:v>
                </c:pt>
                <c:pt idx="889">
                  <c:v>43335</c:v>
                </c:pt>
                <c:pt idx="890">
                  <c:v>43336</c:v>
                </c:pt>
                <c:pt idx="891">
                  <c:v>43339</c:v>
                </c:pt>
                <c:pt idx="892">
                  <c:v>43340</c:v>
                </c:pt>
                <c:pt idx="893">
                  <c:v>43341</c:v>
                </c:pt>
                <c:pt idx="894">
                  <c:v>43342</c:v>
                </c:pt>
                <c:pt idx="895">
                  <c:v>43343</c:v>
                </c:pt>
                <c:pt idx="896">
                  <c:v>43346</c:v>
                </c:pt>
                <c:pt idx="897">
                  <c:v>43347</c:v>
                </c:pt>
                <c:pt idx="898">
                  <c:v>43348</c:v>
                </c:pt>
                <c:pt idx="899">
                  <c:v>43349</c:v>
                </c:pt>
                <c:pt idx="900">
                  <c:v>43350</c:v>
                </c:pt>
                <c:pt idx="901">
                  <c:v>43353</c:v>
                </c:pt>
                <c:pt idx="902">
                  <c:v>43354</c:v>
                </c:pt>
                <c:pt idx="903">
                  <c:v>43355</c:v>
                </c:pt>
                <c:pt idx="904">
                  <c:v>43356</c:v>
                </c:pt>
                <c:pt idx="905">
                  <c:v>43357</c:v>
                </c:pt>
                <c:pt idx="906">
                  <c:v>43360</c:v>
                </c:pt>
                <c:pt idx="907">
                  <c:v>43361</c:v>
                </c:pt>
                <c:pt idx="908">
                  <c:v>43362</c:v>
                </c:pt>
                <c:pt idx="909">
                  <c:v>43363</c:v>
                </c:pt>
                <c:pt idx="910">
                  <c:v>43364</c:v>
                </c:pt>
                <c:pt idx="911">
                  <c:v>43368</c:v>
                </c:pt>
                <c:pt idx="912">
                  <c:v>43369</c:v>
                </c:pt>
                <c:pt idx="913">
                  <c:v>43370</c:v>
                </c:pt>
                <c:pt idx="914">
                  <c:v>43371</c:v>
                </c:pt>
                <c:pt idx="915">
                  <c:v>43381</c:v>
                </c:pt>
                <c:pt idx="916">
                  <c:v>43382</c:v>
                </c:pt>
                <c:pt idx="917">
                  <c:v>43383</c:v>
                </c:pt>
                <c:pt idx="918">
                  <c:v>43384</c:v>
                </c:pt>
                <c:pt idx="919">
                  <c:v>43385</c:v>
                </c:pt>
                <c:pt idx="920">
                  <c:v>43388</c:v>
                </c:pt>
                <c:pt idx="921">
                  <c:v>43389</c:v>
                </c:pt>
                <c:pt idx="922">
                  <c:v>43390</c:v>
                </c:pt>
                <c:pt idx="923">
                  <c:v>43391</c:v>
                </c:pt>
                <c:pt idx="924">
                  <c:v>43392</c:v>
                </c:pt>
                <c:pt idx="925">
                  <c:v>43395</c:v>
                </c:pt>
                <c:pt idx="926">
                  <c:v>43396</c:v>
                </c:pt>
                <c:pt idx="927">
                  <c:v>43397</c:v>
                </c:pt>
                <c:pt idx="928">
                  <c:v>43398</c:v>
                </c:pt>
                <c:pt idx="929">
                  <c:v>43399</c:v>
                </c:pt>
                <c:pt idx="930">
                  <c:v>43402</c:v>
                </c:pt>
                <c:pt idx="931">
                  <c:v>43403</c:v>
                </c:pt>
                <c:pt idx="932">
                  <c:v>43404</c:v>
                </c:pt>
                <c:pt idx="933">
                  <c:v>43405</c:v>
                </c:pt>
                <c:pt idx="934">
                  <c:v>43406</c:v>
                </c:pt>
                <c:pt idx="935">
                  <c:v>43409</c:v>
                </c:pt>
                <c:pt idx="936">
                  <c:v>43410</c:v>
                </c:pt>
                <c:pt idx="937">
                  <c:v>43411</c:v>
                </c:pt>
                <c:pt idx="938">
                  <c:v>43412</c:v>
                </c:pt>
                <c:pt idx="939">
                  <c:v>43413</c:v>
                </c:pt>
                <c:pt idx="940">
                  <c:v>43416</c:v>
                </c:pt>
                <c:pt idx="941">
                  <c:v>43417</c:v>
                </c:pt>
                <c:pt idx="942">
                  <c:v>43418</c:v>
                </c:pt>
                <c:pt idx="943">
                  <c:v>43419</c:v>
                </c:pt>
                <c:pt idx="944">
                  <c:v>43420</c:v>
                </c:pt>
                <c:pt idx="945">
                  <c:v>43423</c:v>
                </c:pt>
                <c:pt idx="946">
                  <c:v>43424</c:v>
                </c:pt>
                <c:pt idx="947">
                  <c:v>43425</c:v>
                </c:pt>
                <c:pt idx="948">
                  <c:v>43426</c:v>
                </c:pt>
                <c:pt idx="949">
                  <c:v>43427</c:v>
                </c:pt>
                <c:pt idx="950">
                  <c:v>43430</c:v>
                </c:pt>
                <c:pt idx="951">
                  <c:v>43431</c:v>
                </c:pt>
                <c:pt idx="952">
                  <c:v>43432</c:v>
                </c:pt>
                <c:pt idx="953">
                  <c:v>43433</c:v>
                </c:pt>
                <c:pt idx="954">
                  <c:v>43434</c:v>
                </c:pt>
                <c:pt idx="955">
                  <c:v>43437</c:v>
                </c:pt>
                <c:pt idx="956">
                  <c:v>43438</c:v>
                </c:pt>
                <c:pt idx="957">
                  <c:v>43439</c:v>
                </c:pt>
                <c:pt idx="958">
                  <c:v>43440</c:v>
                </c:pt>
                <c:pt idx="959">
                  <c:v>43441</c:v>
                </c:pt>
                <c:pt idx="960">
                  <c:v>43444</c:v>
                </c:pt>
                <c:pt idx="961">
                  <c:v>43445</c:v>
                </c:pt>
                <c:pt idx="962">
                  <c:v>43446</c:v>
                </c:pt>
                <c:pt idx="963">
                  <c:v>43447</c:v>
                </c:pt>
                <c:pt idx="964">
                  <c:v>43448</c:v>
                </c:pt>
                <c:pt idx="965">
                  <c:v>43451</c:v>
                </c:pt>
                <c:pt idx="966">
                  <c:v>43452</c:v>
                </c:pt>
                <c:pt idx="967">
                  <c:v>43453</c:v>
                </c:pt>
                <c:pt idx="968">
                  <c:v>43454</c:v>
                </c:pt>
                <c:pt idx="969">
                  <c:v>43455</c:v>
                </c:pt>
                <c:pt idx="970">
                  <c:v>43458</c:v>
                </c:pt>
                <c:pt idx="971">
                  <c:v>43459</c:v>
                </c:pt>
                <c:pt idx="972">
                  <c:v>43460</c:v>
                </c:pt>
                <c:pt idx="973">
                  <c:v>43461</c:v>
                </c:pt>
                <c:pt idx="974">
                  <c:v>43462</c:v>
                </c:pt>
                <c:pt idx="975">
                  <c:v>43467</c:v>
                </c:pt>
                <c:pt idx="976">
                  <c:v>43468</c:v>
                </c:pt>
                <c:pt idx="977">
                  <c:v>43469</c:v>
                </c:pt>
                <c:pt idx="978">
                  <c:v>43472</c:v>
                </c:pt>
                <c:pt idx="979">
                  <c:v>43473</c:v>
                </c:pt>
                <c:pt idx="980">
                  <c:v>43474</c:v>
                </c:pt>
                <c:pt idx="981">
                  <c:v>43475</c:v>
                </c:pt>
                <c:pt idx="982">
                  <c:v>43476</c:v>
                </c:pt>
                <c:pt idx="983">
                  <c:v>43479</c:v>
                </c:pt>
                <c:pt idx="984">
                  <c:v>43480</c:v>
                </c:pt>
                <c:pt idx="985">
                  <c:v>43481</c:v>
                </c:pt>
                <c:pt idx="986">
                  <c:v>43482</c:v>
                </c:pt>
                <c:pt idx="987">
                  <c:v>43483</c:v>
                </c:pt>
                <c:pt idx="988">
                  <c:v>43486</c:v>
                </c:pt>
                <c:pt idx="989">
                  <c:v>43487</c:v>
                </c:pt>
                <c:pt idx="990">
                  <c:v>43488</c:v>
                </c:pt>
                <c:pt idx="991">
                  <c:v>43489</c:v>
                </c:pt>
                <c:pt idx="992">
                  <c:v>43490</c:v>
                </c:pt>
                <c:pt idx="993">
                  <c:v>43493</c:v>
                </c:pt>
                <c:pt idx="994">
                  <c:v>43494</c:v>
                </c:pt>
                <c:pt idx="995">
                  <c:v>43495</c:v>
                </c:pt>
                <c:pt idx="996">
                  <c:v>43496</c:v>
                </c:pt>
                <c:pt idx="997">
                  <c:v>43497</c:v>
                </c:pt>
                <c:pt idx="998">
                  <c:v>43507</c:v>
                </c:pt>
                <c:pt idx="999">
                  <c:v>43508</c:v>
                </c:pt>
                <c:pt idx="1000">
                  <c:v>43509</c:v>
                </c:pt>
                <c:pt idx="1001">
                  <c:v>43510</c:v>
                </c:pt>
                <c:pt idx="1002">
                  <c:v>43511</c:v>
                </c:pt>
                <c:pt idx="1003">
                  <c:v>43514</c:v>
                </c:pt>
                <c:pt idx="1004">
                  <c:v>43515</c:v>
                </c:pt>
                <c:pt idx="1005">
                  <c:v>43516</c:v>
                </c:pt>
                <c:pt idx="1006">
                  <c:v>43517</c:v>
                </c:pt>
                <c:pt idx="1007">
                  <c:v>43518</c:v>
                </c:pt>
                <c:pt idx="1008">
                  <c:v>43521</c:v>
                </c:pt>
                <c:pt idx="1009">
                  <c:v>43522</c:v>
                </c:pt>
                <c:pt idx="1010">
                  <c:v>43523</c:v>
                </c:pt>
                <c:pt idx="1011">
                  <c:v>43524</c:v>
                </c:pt>
                <c:pt idx="1012">
                  <c:v>43525</c:v>
                </c:pt>
                <c:pt idx="1013">
                  <c:v>43528</c:v>
                </c:pt>
                <c:pt idx="1014">
                  <c:v>43529</c:v>
                </c:pt>
                <c:pt idx="1015">
                  <c:v>43530</c:v>
                </c:pt>
                <c:pt idx="1016">
                  <c:v>43531</c:v>
                </c:pt>
                <c:pt idx="1017">
                  <c:v>43532</c:v>
                </c:pt>
                <c:pt idx="1018">
                  <c:v>43535</c:v>
                </c:pt>
                <c:pt idx="1019">
                  <c:v>43536</c:v>
                </c:pt>
                <c:pt idx="1020">
                  <c:v>43537</c:v>
                </c:pt>
                <c:pt idx="1021">
                  <c:v>43538</c:v>
                </c:pt>
                <c:pt idx="1022">
                  <c:v>43539</c:v>
                </c:pt>
                <c:pt idx="1023">
                  <c:v>43542</c:v>
                </c:pt>
                <c:pt idx="1024">
                  <c:v>43543</c:v>
                </c:pt>
                <c:pt idx="1025">
                  <c:v>43544</c:v>
                </c:pt>
                <c:pt idx="1026">
                  <c:v>43545</c:v>
                </c:pt>
                <c:pt idx="1027">
                  <c:v>43546</c:v>
                </c:pt>
                <c:pt idx="1028">
                  <c:v>43549</c:v>
                </c:pt>
                <c:pt idx="1029">
                  <c:v>43550</c:v>
                </c:pt>
                <c:pt idx="1030">
                  <c:v>43551</c:v>
                </c:pt>
                <c:pt idx="1031">
                  <c:v>43552</c:v>
                </c:pt>
                <c:pt idx="1032">
                  <c:v>43553</c:v>
                </c:pt>
                <c:pt idx="1033">
                  <c:v>43556</c:v>
                </c:pt>
                <c:pt idx="1034">
                  <c:v>43557</c:v>
                </c:pt>
                <c:pt idx="1035">
                  <c:v>43558</c:v>
                </c:pt>
                <c:pt idx="1036">
                  <c:v>43559</c:v>
                </c:pt>
                <c:pt idx="1037">
                  <c:v>43563</c:v>
                </c:pt>
                <c:pt idx="1038">
                  <c:v>43564</c:v>
                </c:pt>
                <c:pt idx="1039">
                  <c:v>43565</c:v>
                </c:pt>
                <c:pt idx="1040">
                  <c:v>43566</c:v>
                </c:pt>
                <c:pt idx="1041">
                  <c:v>43567</c:v>
                </c:pt>
                <c:pt idx="1042">
                  <c:v>43570</c:v>
                </c:pt>
                <c:pt idx="1043">
                  <c:v>43571</c:v>
                </c:pt>
                <c:pt idx="1044">
                  <c:v>43572</c:v>
                </c:pt>
                <c:pt idx="1045">
                  <c:v>43573</c:v>
                </c:pt>
                <c:pt idx="1046">
                  <c:v>43574</c:v>
                </c:pt>
                <c:pt idx="1047">
                  <c:v>43577</c:v>
                </c:pt>
                <c:pt idx="1048">
                  <c:v>43578</c:v>
                </c:pt>
                <c:pt idx="1049">
                  <c:v>43579</c:v>
                </c:pt>
                <c:pt idx="1050">
                  <c:v>43580</c:v>
                </c:pt>
                <c:pt idx="1051">
                  <c:v>43581</c:v>
                </c:pt>
                <c:pt idx="1052">
                  <c:v>43584</c:v>
                </c:pt>
                <c:pt idx="1053">
                  <c:v>43585</c:v>
                </c:pt>
                <c:pt idx="1054">
                  <c:v>43591</c:v>
                </c:pt>
                <c:pt idx="1055">
                  <c:v>43592</c:v>
                </c:pt>
                <c:pt idx="1056">
                  <c:v>43593</c:v>
                </c:pt>
                <c:pt idx="1057">
                  <c:v>43594</c:v>
                </c:pt>
                <c:pt idx="1058">
                  <c:v>43595</c:v>
                </c:pt>
                <c:pt idx="1059">
                  <c:v>43598</c:v>
                </c:pt>
                <c:pt idx="1060">
                  <c:v>43599</c:v>
                </c:pt>
                <c:pt idx="1061">
                  <c:v>43600</c:v>
                </c:pt>
                <c:pt idx="1062">
                  <c:v>43601</c:v>
                </c:pt>
                <c:pt idx="1063">
                  <c:v>43602</c:v>
                </c:pt>
                <c:pt idx="1064">
                  <c:v>43605</c:v>
                </c:pt>
                <c:pt idx="1065">
                  <c:v>43606</c:v>
                </c:pt>
                <c:pt idx="1066">
                  <c:v>43607</c:v>
                </c:pt>
                <c:pt idx="1067">
                  <c:v>43608</c:v>
                </c:pt>
                <c:pt idx="1068">
                  <c:v>43609</c:v>
                </c:pt>
                <c:pt idx="1069">
                  <c:v>43612</c:v>
                </c:pt>
                <c:pt idx="1070">
                  <c:v>43613</c:v>
                </c:pt>
                <c:pt idx="1071">
                  <c:v>43614</c:v>
                </c:pt>
                <c:pt idx="1072">
                  <c:v>43615</c:v>
                </c:pt>
                <c:pt idx="1073">
                  <c:v>43616</c:v>
                </c:pt>
                <c:pt idx="1074">
                  <c:v>43619</c:v>
                </c:pt>
                <c:pt idx="1075">
                  <c:v>43620</c:v>
                </c:pt>
                <c:pt idx="1076">
                  <c:v>43621</c:v>
                </c:pt>
                <c:pt idx="1077">
                  <c:v>43622</c:v>
                </c:pt>
                <c:pt idx="1078">
                  <c:v>43626</c:v>
                </c:pt>
                <c:pt idx="1079">
                  <c:v>43627</c:v>
                </c:pt>
                <c:pt idx="1080">
                  <c:v>43628</c:v>
                </c:pt>
                <c:pt idx="1081">
                  <c:v>43629</c:v>
                </c:pt>
                <c:pt idx="1082">
                  <c:v>43630</c:v>
                </c:pt>
                <c:pt idx="1083">
                  <c:v>43633</c:v>
                </c:pt>
                <c:pt idx="1084">
                  <c:v>43634</c:v>
                </c:pt>
                <c:pt idx="1085">
                  <c:v>43635</c:v>
                </c:pt>
                <c:pt idx="1086">
                  <c:v>43636</c:v>
                </c:pt>
                <c:pt idx="1087">
                  <c:v>43637</c:v>
                </c:pt>
                <c:pt idx="1088">
                  <c:v>43640</c:v>
                </c:pt>
                <c:pt idx="1089">
                  <c:v>43641</c:v>
                </c:pt>
                <c:pt idx="1090">
                  <c:v>43642</c:v>
                </c:pt>
                <c:pt idx="1091">
                  <c:v>43643</c:v>
                </c:pt>
                <c:pt idx="1092">
                  <c:v>43644</c:v>
                </c:pt>
                <c:pt idx="1093">
                  <c:v>43647</c:v>
                </c:pt>
                <c:pt idx="1094">
                  <c:v>43648</c:v>
                </c:pt>
                <c:pt idx="1095">
                  <c:v>43649</c:v>
                </c:pt>
                <c:pt idx="1096">
                  <c:v>43650</c:v>
                </c:pt>
                <c:pt idx="1097">
                  <c:v>43651</c:v>
                </c:pt>
                <c:pt idx="1098">
                  <c:v>43654</c:v>
                </c:pt>
                <c:pt idx="1099">
                  <c:v>43655</c:v>
                </c:pt>
                <c:pt idx="1100">
                  <c:v>43656</c:v>
                </c:pt>
                <c:pt idx="1101">
                  <c:v>43657</c:v>
                </c:pt>
                <c:pt idx="1102">
                  <c:v>43658</c:v>
                </c:pt>
                <c:pt idx="1103">
                  <c:v>43661</c:v>
                </c:pt>
                <c:pt idx="1104">
                  <c:v>43662</c:v>
                </c:pt>
                <c:pt idx="1105">
                  <c:v>43663</c:v>
                </c:pt>
                <c:pt idx="1106">
                  <c:v>43664</c:v>
                </c:pt>
                <c:pt idx="1107">
                  <c:v>43665</c:v>
                </c:pt>
                <c:pt idx="1108">
                  <c:v>43668</c:v>
                </c:pt>
                <c:pt idx="1109">
                  <c:v>43669</c:v>
                </c:pt>
                <c:pt idx="1110">
                  <c:v>43670</c:v>
                </c:pt>
                <c:pt idx="1111">
                  <c:v>43671</c:v>
                </c:pt>
                <c:pt idx="1112">
                  <c:v>43672</c:v>
                </c:pt>
                <c:pt idx="1113">
                  <c:v>43675</c:v>
                </c:pt>
                <c:pt idx="1114">
                  <c:v>43676</c:v>
                </c:pt>
                <c:pt idx="1115">
                  <c:v>43677</c:v>
                </c:pt>
                <c:pt idx="1116">
                  <c:v>43678</c:v>
                </c:pt>
                <c:pt idx="1117">
                  <c:v>43679</c:v>
                </c:pt>
                <c:pt idx="1118">
                  <c:v>43682</c:v>
                </c:pt>
                <c:pt idx="1119">
                  <c:v>43683</c:v>
                </c:pt>
                <c:pt idx="1120">
                  <c:v>43684</c:v>
                </c:pt>
                <c:pt idx="1121">
                  <c:v>43685</c:v>
                </c:pt>
                <c:pt idx="1122">
                  <c:v>43686</c:v>
                </c:pt>
                <c:pt idx="1123">
                  <c:v>43689</c:v>
                </c:pt>
                <c:pt idx="1124">
                  <c:v>43690</c:v>
                </c:pt>
                <c:pt idx="1125">
                  <c:v>43691</c:v>
                </c:pt>
                <c:pt idx="1126">
                  <c:v>43692</c:v>
                </c:pt>
                <c:pt idx="1127">
                  <c:v>43693</c:v>
                </c:pt>
                <c:pt idx="1128">
                  <c:v>43696</c:v>
                </c:pt>
                <c:pt idx="1129">
                  <c:v>43697</c:v>
                </c:pt>
                <c:pt idx="1130">
                  <c:v>43698</c:v>
                </c:pt>
                <c:pt idx="1131">
                  <c:v>43699</c:v>
                </c:pt>
                <c:pt idx="1132">
                  <c:v>43700</c:v>
                </c:pt>
                <c:pt idx="1133">
                  <c:v>43703</c:v>
                </c:pt>
                <c:pt idx="1134">
                  <c:v>43704</c:v>
                </c:pt>
                <c:pt idx="1135">
                  <c:v>43705</c:v>
                </c:pt>
                <c:pt idx="1136">
                  <c:v>43706</c:v>
                </c:pt>
                <c:pt idx="1137">
                  <c:v>43707</c:v>
                </c:pt>
                <c:pt idx="1138">
                  <c:v>43710</c:v>
                </c:pt>
                <c:pt idx="1139">
                  <c:v>43711</c:v>
                </c:pt>
                <c:pt idx="1140">
                  <c:v>43712</c:v>
                </c:pt>
                <c:pt idx="1141">
                  <c:v>43713</c:v>
                </c:pt>
                <c:pt idx="1142">
                  <c:v>43714</c:v>
                </c:pt>
                <c:pt idx="1143">
                  <c:v>43717</c:v>
                </c:pt>
                <c:pt idx="1144">
                  <c:v>43718</c:v>
                </c:pt>
                <c:pt idx="1145">
                  <c:v>43719</c:v>
                </c:pt>
                <c:pt idx="1146">
                  <c:v>43720</c:v>
                </c:pt>
                <c:pt idx="1147">
                  <c:v>43724</c:v>
                </c:pt>
                <c:pt idx="1148">
                  <c:v>43725</c:v>
                </c:pt>
                <c:pt idx="1149">
                  <c:v>43726</c:v>
                </c:pt>
                <c:pt idx="1150">
                  <c:v>43727</c:v>
                </c:pt>
                <c:pt idx="1151">
                  <c:v>43728</c:v>
                </c:pt>
                <c:pt idx="1152">
                  <c:v>43731</c:v>
                </c:pt>
                <c:pt idx="1153">
                  <c:v>43732</c:v>
                </c:pt>
                <c:pt idx="1154">
                  <c:v>43733</c:v>
                </c:pt>
                <c:pt idx="1155">
                  <c:v>43734</c:v>
                </c:pt>
                <c:pt idx="1156">
                  <c:v>43735</c:v>
                </c:pt>
                <c:pt idx="1157">
                  <c:v>43738</c:v>
                </c:pt>
                <c:pt idx="1158">
                  <c:v>43746</c:v>
                </c:pt>
                <c:pt idx="1159">
                  <c:v>43747</c:v>
                </c:pt>
                <c:pt idx="1160">
                  <c:v>43748</c:v>
                </c:pt>
                <c:pt idx="1161">
                  <c:v>43749</c:v>
                </c:pt>
                <c:pt idx="1162">
                  <c:v>43752</c:v>
                </c:pt>
                <c:pt idx="1163">
                  <c:v>43753</c:v>
                </c:pt>
                <c:pt idx="1164">
                  <c:v>43754</c:v>
                </c:pt>
                <c:pt idx="1165">
                  <c:v>43755</c:v>
                </c:pt>
                <c:pt idx="1166">
                  <c:v>43756</c:v>
                </c:pt>
                <c:pt idx="1167">
                  <c:v>43759</c:v>
                </c:pt>
                <c:pt idx="1168">
                  <c:v>43760</c:v>
                </c:pt>
                <c:pt idx="1169">
                  <c:v>43761</c:v>
                </c:pt>
                <c:pt idx="1170">
                  <c:v>43762</c:v>
                </c:pt>
                <c:pt idx="1171">
                  <c:v>43763</c:v>
                </c:pt>
                <c:pt idx="1172">
                  <c:v>43766</c:v>
                </c:pt>
                <c:pt idx="1173">
                  <c:v>43767</c:v>
                </c:pt>
                <c:pt idx="1174">
                  <c:v>43768</c:v>
                </c:pt>
                <c:pt idx="1175">
                  <c:v>43769</c:v>
                </c:pt>
                <c:pt idx="1176">
                  <c:v>43770</c:v>
                </c:pt>
                <c:pt idx="1177">
                  <c:v>43773</c:v>
                </c:pt>
                <c:pt idx="1178">
                  <c:v>43774</c:v>
                </c:pt>
                <c:pt idx="1179">
                  <c:v>43775</c:v>
                </c:pt>
                <c:pt idx="1180">
                  <c:v>43776</c:v>
                </c:pt>
                <c:pt idx="1181">
                  <c:v>43777</c:v>
                </c:pt>
                <c:pt idx="1182">
                  <c:v>43780</c:v>
                </c:pt>
                <c:pt idx="1183">
                  <c:v>43781</c:v>
                </c:pt>
                <c:pt idx="1184">
                  <c:v>43782</c:v>
                </c:pt>
                <c:pt idx="1185">
                  <c:v>43783</c:v>
                </c:pt>
                <c:pt idx="1186">
                  <c:v>43784</c:v>
                </c:pt>
                <c:pt idx="1187">
                  <c:v>43787</c:v>
                </c:pt>
                <c:pt idx="1188">
                  <c:v>43788</c:v>
                </c:pt>
                <c:pt idx="1189">
                  <c:v>43789</c:v>
                </c:pt>
                <c:pt idx="1190">
                  <c:v>43790</c:v>
                </c:pt>
                <c:pt idx="1191">
                  <c:v>43791</c:v>
                </c:pt>
                <c:pt idx="1192">
                  <c:v>43794</c:v>
                </c:pt>
                <c:pt idx="1193">
                  <c:v>43795</c:v>
                </c:pt>
                <c:pt idx="1194">
                  <c:v>43796</c:v>
                </c:pt>
                <c:pt idx="1195">
                  <c:v>43797</c:v>
                </c:pt>
                <c:pt idx="1196">
                  <c:v>43798</c:v>
                </c:pt>
                <c:pt idx="1197">
                  <c:v>43801</c:v>
                </c:pt>
                <c:pt idx="1198">
                  <c:v>43802</c:v>
                </c:pt>
                <c:pt idx="1199">
                  <c:v>43803</c:v>
                </c:pt>
                <c:pt idx="1200">
                  <c:v>43804</c:v>
                </c:pt>
                <c:pt idx="1201">
                  <c:v>43805</c:v>
                </c:pt>
                <c:pt idx="1202">
                  <c:v>43808</c:v>
                </c:pt>
                <c:pt idx="1203">
                  <c:v>43809</c:v>
                </c:pt>
                <c:pt idx="1204">
                  <c:v>43810</c:v>
                </c:pt>
                <c:pt idx="1205">
                  <c:v>43811</c:v>
                </c:pt>
                <c:pt idx="1206">
                  <c:v>43812</c:v>
                </c:pt>
                <c:pt idx="1207">
                  <c:v>43815</c:v>
                </c:pt>
                <c:pt idx="1208">
                  <c:v>43816</c:v>
                </c:pt>
                <c:pt idx="1209">
                  <c:v>43817</c:v>
                </c:pt>
                <c:pt idx="1210">
                  <c:v>43818</c:v>
                </c:pt>
                <c:pt idx="1211">
                  <c:v>43819</c:v>
                </c:pt>
                <c:pt idx="1212">
                  <c:v>43822</c:v>
                </c:pt>
                <c:pt idx="1213">
                  <c:v>43823</c:v>
                </c:pt>
                <c:pt idx="1214">
                  <c:v>43824</c:v>
                </c:pt>
                <c:pt idx="1215">
                  <c:v>43825</c:v>
                </c:pt>
                <c:pt idx="1216">
                  <c:v>43826</c:v>
                </c:pt>
                <c:pt idx="1217">
                  <c:v>43829</c:v>
                </c:pt>
                <c:pt idx="1218">
                  <c:v>43830</c:v>
                </c:pt>
                <c:pt idx="1219">
                  <c:v>43832</c:v>
                </c:pt>
                <c:pt idx="1220">
                  <c:v>43833</c:v>
                </c:pt>
                <c:pt idx="1221">
                  <c:v>43836</c:v>
                </c:pt>
                <c:pt idx="1222">
                  <c:v>43837</c:v>
                </c:pt>
                <c:pt idx="1223">
                  <c:v>43838</c:v>
                </c:pt>
                <c:pt idx="1224">
                  <c:v>43839</c:v>
                </c:pt>
                <c:pt idx="1225">
                  <c:v>43840</c:v>
                </c:pt>
                <c:pt idx="1226">
                  <c:v>43843</c:v>
                </c:pt>
                <c:pt idx="1227">
                  <c:v>43844</c:v>
                </c:pt>
                <c:pt idx="1228">
                  <c:v>43845</c:v>
                </c:pt>
                <c:pt idx="1229">
                  <c:v>43846</c:v>
                </c:pt>
                <c:pt idx="1230">
                  <c:v>43847</c:v>
                </c:pt>
                <c:pt idx="1231">
                  <c:v>43850</c:v>
                </c:pt>
                <c:pt idx="1232">
                  <c:v>43851</c:v>
                </c:pt>
                <c:pt idx="1233">
                  <c:v>43852</c:v>
                </c:pt>
                <c:pt idx="1234">
                  <c:v>43853</c:v>
                </c:pt>
                <c:pt idx="1235">
                  <c:v>43864</c:v>
                </c:pt>
                <c:pt idx="1236">
                  <c:v>43865</c:v>
                </c:pt>
                <c:pt idx="1237">
                  <c:v>43866</c:v>
                </c:pt>
                <c:pt idx="1238">
                  <c:v>43867</c:v>
                </c:pt>
                <c:pt idx="1239">
                  <c:v>43868</c:v>
                </c:pt>
                <c:pt idx="1240">
                  <c:v>43871</c:v>
                </c:pt>
                <c:pt idx="1241">
                  <c:v>43872</c:v>
                </c:pt>
                <c:pt idx="1242">
                  <c:v>43873</c:v>
                </c:pt>
                <c:pt idx="1243">
                  <c:v>43874</c:v>
                </c:pt>
                <c:pt idx="1244">
                  <c:v>43875</c:v>
                </c:pt>
                <c:pt idx="1245">
                  <c:v>43878</c:v>
                </c:pt>
                <c:pt idx="1246">
                  <c:v>43879</c:v>
                </c:pt>
                <c:pt idx="1247">
                  <c:v>43880</c:v>
                </c:pt>
                <c:pt idx="1248">
                  <c:v>43881</c:v>
                </c:pt>
                <c:pt idx="1249">
                  <c:v>43882</c:v>
                </c:pt>
                <c:pt idx="1250">
                  <c:v>43885</c:v>
                </c:pt>
                <c:pt idx="1251">
                  <c:v>43886</c:v>
                </c:pt>
                <c:pt idx="1252">
                  <c:v>43887</c:v>
                </c:pt>
                <c:pt idx="1253">
                  <c:v>43888</c:v>
                </c:pt>
                <c:pt idx="1254">
                  <c:v>43889</c:v>
                </c:pt>
                <c:pt idx="1255">
                  <c:v>43892</c:v>
                </c:pt>
                <c:pt idx="1256">
                  <c:v>43893</c:v>
                </c:pt>
                <c:pt idx="1257">
                  <c:v>43894</c:v>
                </c:pt>
                <c:pt idx="1258">
                  <c:v>43895</c:v>
                </c:pt>
                <c:pt idx="1259">
                  <c:v>43896</c:v>
                </c:pt>
                <c:pt idx="1260">
                  <c:v>43899</c:v>
                </c:pt>
                <c:pt idx="1261">
                  <c:v>43900</c:v>
                </c:pt>
                <c:pt idx="1262">
                  <c:v>43901</c:v>
                </c:pt>
                <c:pt idx="1263">
                  <c:v>43902</c:v>
                </c:pt>
                <c:pt idx="1264">
                  <c:v>43903</c:v>
                </c:pt>
                <c:pt idx="1265">
                  <c:v>43906</c:v>
                </c:pt>
                <c:pt idx="1266">
                  <c:v>43907</c:v>
                </c:pt>
                <c:pt idx="1267">
                  <c:v>43908</c:v>
                </c:pt>
                <c:pt idx="1268">
                  <c:v>43909</c:v>
                </c:pt>
                <c:pt idx="1269">
                  <c:v>43910</c:v>
                </c:pt>
                <c:pt idx="1270">
                  <c:v>43913</c:v>
                </c:pt>
                <c:pt idx="1271">
                  <c:v>43914</c:v>
                </c:pt>
                <c:pt idx="1272">
                  <c:v>43915</c:v>
                </c:pt>
                <c:pt idx="1273">
                  <c:v>43916</c:v>
                </c:pt>
                <c:pt idx="1274">
                  <c:v>43917</c:v>
                </c:pt>
                <c:pt idx="1275">
                  <c:v>43920</c:v>
                </c:pt>
                <c:pt idx="1276">
                  <c:v>43921</c:v>
                </c:pt>
                <c:pt idx="1277">
                  <c:v>43922</c:v>
                </c:pt>
                <c:pt idx="1278">
                  <c:v>43923</c:v>
                </c:pt>
                <c:pt idx="1279">
                  <c:v>43924</c:v>
                </c:pt>
                <c:pt idx="1280">
                  <c:v>43928</c:v>
                </c:pt>
                <c:pt idx="1281">
                  <c:v>43929</c:v>
                </c:pt>
                <c:pt idx="1282">
                  <c:v>43930</c:v>
                </c:pt>
                <c:pt idx="1283">
                  <c:v>43931</c:v>
                </c:pt>
                <c:pt idx="1284">
                  <c:v>43934</c:v>
                </c:pt>
                <c:pt idx="1285">
                  <c:v>43935</c:v>
                </c:pt>
                <c:pt idx="1286">
                  <c:v>43936</c:v>
                </c:pt>
                <c:pt idx="1287">
                  <c:v>43937</c:v>
                </c:pt>
                <c:pt idx="1288">
                  <c:v>43938</c:v>
                </c:pt>
                <c:pt idx="1289">
                  <c:v>43941</c:v>
                </c:pt>
                <c:pt idx="1290">
                  <c:v>43942</c:v>
                </c:pt>
                <c:pt idx="1291">
                  <c:v>43943</c:v>
                </c:pt>
                <c:pt idx="1292">
                  <c:v>43944</c:v>
                </c:pt>
                <c:pt idx="1293">
                  <c:v>43945</c:v>
                </c:pt>
                <c:pt idx="1294">
                  <c:v>43948</c:v>
                </c:pt>
                <c:pt idx="1295">
                  <c:v>43949</c:v>
                </c:pt>
                <c:pt idx="1296">
                  <c:v>43950</c:v>
                </c:pt>
                <c:pt idx="1297">
                  <c:v>43951</c:v>
                </c:pt>
                <c:pt idx="1298">
                  <c:v>43957</c:v>
                </c:pt>
                <c:pt idx="1299">
                  <c:v>43958</c:v>
                </c:pt>
                <c:pt idx="1300">
                  <c:v>43959</c:v>
                </c:pt>
                <c:pt idx="1301">
                  <c:v>43962</c:v>
                </c:pt>
                <c:pt idx="1302">
                  <c:v>43963</c:v>
                </c:pt>
                <c:pt idx="1303">
                  <c:v>43964</c:v>
                </c:pt>
                <c:pt idx="1304">
                  <c:v>43965</c:v>
                </c:pt>
                <c:pt idx="1305">
                  <c:v>43966</c:v>
                </c:pt>
                <c:pt idx="1306">
                  <c:v>43969</c:v>
                </c:pt>
                <c:pt idx="1307">
                  <c:v>43970</c:v>
                </c:pt>
                <c:pt idx="1308">
                  <c:v>43971</c:v>
                </c:pt>
                <c:pt idx="1309">
                  <c:v>43972</c:v>
                </c:pt>
                <c:pt idx="1310">
                  <c:v>43973</c:v>
                </c:pt>
                <c:pt idx="1311">
                  <c:v>43976</c:v>
                </c:pt>
                <c:pt idx="1312">
                  <c:v>43977</c:v>
                </c:pt>
                <c:pt idx="1313">
                  <c:v>43978</c:v>
                </c:pt>
                <c:pt idx="1314">
                  <c:v>43979</c:v>
                </c:pt>
                <c:pt idx="1315">
                  <c:v>43980</c:v>
                </c:pt>
                <c:pt idx="1316">
                  <c:v>43983</c:v>
                </c:pt>
                <c:pt idx="1317">
                  <c:v>43984</c:v>
                </c:pt>
                <c:pt idx="1318">
                  <c:v>43985</c:v>
                </c:pt>
                <c:pt idx="1319">
                  <c:v>43986</c:v>
                </c:pt>
                <c:pt idx="1320">
                  <c:v>43987</c:v>
                </c:pt>
                <c:pt idx="1321">
                  <c:v>43990</c:v>
                </c:pt>
                <c:pt idx="1322">
                  <c:v>43991</c:v>
                </c:pt>
                <c:pt idx="1323">
                  <c:v>43992</c:v>
                </c:pt>
                <c:pt idx="1324">
                  <c:v>43993</c:v>
                </c:pt>
                <c:pt idx="1325">
                  <c:v>43994</c:v>
                </c:pt>
                <c:pt idx="1326">
                  <c:v>43997</c:v>
                </c:pt>
                <c:pt idx="1327">
                  <c:v>43998</c:v>
                </c:pt>
                <c:pt idx="1328">
                  <c:v>43999</c:v>
                </c:pt>
                <c:pt idx="1329">
                  <c:v>44000</c:v>
                </c:pt>
                <c:pt idx="1330">
                  <c:v>44001</c:v>
                </c:pt>
                <c:pt idx="1331">
                  <c:v>44004</c:v>
                </c:pt>
                <c:pt idx="1332">
                  <c:v>44005</c:v>
                </c:pt>
                <c:pt idx="1333">
                  <c:v>44006</c:v>
                </c:pt>
                <c:pt idx="1334">
                  <c:v>44011</c:v>
                </c:pt>
                <c:pt idx="1335">
                  <c:v>44012</c:v>
                </c:pt>
                <c:pt idx="1336">
                  <c:v>44013</c:v>
                </c:pt>
                <c:pt idx="1337">
                  <c:v>44014</c:v>
                </c:pt>
                <c:pt idx="1338">
                  <c:v>44015</c:v>
                </c:pt>
                <c:pt idx="1339">
                  <c:v>44018</c:v>
                </c:pt>
                <c:pt idx="1340">
                  <c:v>44019</c:v>
                </c:pt>
                <c:pt idx="1341">
                  <c:v>44020</c:v>
                </c:pt>
                <c:pt idx="1342">
                  <c:v>44021</c:v>
                </c:pt>
                <c:pt idx="1343">
                  <c:v>44022</c:v>
                </c:pt>
                <c:pt idx="1344">
                  <c:v>44025</c:v>
                </c:pt>
                <c:pt idx="1345">
                  <c:v>44026</c:v>
                </c:pt>
                <c:pt idx="1346">
                  <c:v>44027</c:v>
                </c:pt>
                <c:pt idx="1347">
                  <c:v>44028</c:v>
                </c:pt>
                <c:pt idx="1348">
                  <c:v>44029</c:v>
                </c:pt>
                <c:pt idx="1349">
                  <c:v>44032</c:v>
                </c:pt>
                <c:pt idx="1350">
                  <c:v>44033</c:v>
                </c:pt>
                <c:pt idx="1351">
                  <c:v>44034</c:v>
                </c:pt>
                <c:pt idx="1352">
                  <c:v>44035</c:v>
                </c:pt>
                <c:pt idx="1353">
                  <c:v>44036</c:v>
                </c:pt>
                <c:pt idx="1354">
                  <c:v>44039</c:v>
                </c:pt>
                <c:pt idx="1355">
                  <c:v>44040</c:v>
                </c:pt>
                <c:pt idx="1356">
                  <c:v>44041</c:v>
                </c:pt>
                <c:pt idx="1357">
                  <c:v>44042</c:v>
                </c:pt>
                <c:pt idx="1358">
                  <c:v>44043</c:v>
                </c:pt>
                <c:pt idx="1359">
                  <c:v>44046</c:v>
                </c:pt>
                <c:pt idx="1360">
                  <c:v>44047</c:v>
                </c:pt>
                <c:pt idx="1361">
                  <c:v>44048</c:v>
                </c:pt>
                <c:pt idx="1362">
                  <c:v>44049</c:v>
                </c:pt>
                <c:pt idx="1363">
                  <c:v>44050</c:v>
                </c:pt>
                <c:pt idx="1364">
                  <c:v>44053</c:v>
                </c:pt>
                <c:pt idx="1365">
                  <c:v>44054</c:v>
                </c:pt>
                <c:pt idx="1366">
                  <c:v>44055</c:v>
                </c:pt>
                <c:pt idx="1367">
                  <c:v>44056</c:v>
                </c:pt>
                <c:pt idx="1368">
                  <c:v>44057</c:v>
                </c:pt>
                <c:pt idx="1369">
                  <c:v>44060</c:v>
                </c:pt>
                <c:pt idx="1370">
                  <c:v>44061</c:v>
                </c:pt>
                <c:pt idx="1371">
                  <c:v>44062</c:v>
                </c:pt>
                <c:pt idx="1372">
                  <c:v>44063</c:v>
                </c:pt>
                <c:pt idx="1373">
                  <c:v>44064</c:v>
                </c:pt>
                <c:pt idx="1374">
                  <c:v>44067</c:v>
                </c:pt>
                <c:pt idx="1375">
                  <c:v>44068</c:v>
                </c:pt>
                <c:pt idx="1376">
                  <c:v>44069</c:v>
                </c:pt>
                <c:pt idx="1377">
                  <c:v>44070</c:v>
                </c:pt>
                <c:pt idx="1378">
                  <c:v>44071</c:v>
                </c:pt>
                <c:pt idx="1379">
                  <c:v>44074</c:v>
                </c:pt>
                <c:pt idx="1380">
                  <c:v>44075</c:v>
                </c:pt>
                <c:pt idx="1381">
                  <c:v>44076</c:v>
                </c:pt>
                <c:pt idx="1382">
                  <c:v>44077</c:v>
                </c:pt>
                <c:pt idx="1383">
                  <c:v>44078</c:v>
                </c:pt>
                <c:pt idx="1384">
                  <c:v>44081</c:v>
                </c:pt>
                <c:pt idx="1385">
                  <c:v>44082</c:v>
                </c:pt>
                <c:pt idx="1386">
                  <c:v>44083</c:v>
                </c:pt>
                <c:pt idx="1387">
                  <c:v>44084</c:v>
                </c:pt>
                <c:pt idx="1388">
                  <c:v>44085</c:v>
                </c:pt>
                <c:pt idx="1389">
                  <c:v>44088</c:v>
                </c:pt>
                <c:pt idx="1390">
                  <c:v>44089</c:v>
                </c:pt>
                <c:pt idx="1391">
                  <c:v>44090</c:v>
                </c:pt>
                <c:pt idx="1392">
                  <c:v>44091</c:v>
                </c:pt>
                <c:pt idx="1393">
                  <c:v>44092</c:v>
                </c:pt>
                <c:pt idx="1394">
                  <c:v>44095</c:v>
                </c:pt>
                <c:pt idx="1395">
                  <c:v>44096</c:v>
                </c:pt>
                <c:pt idx="1396">
                  <c:v>44097</c:v>
                </c:pt>
                <c:pt idx="1397">
                  <c:v>44098</c:v>
                </c:pt>
                <c:pt idx="1398">
                  <c:v>44099</c:v>
                </c:pt>
                <c:pt idx="1399">
                  <c:v>44102</c:v>
                </c:pt>
                <c:pt idx="1400">
                  <c:v>44103</c:v>
                </c:pt>
                <c:pt idx="1401">
                  <c:v>44104</c:v>
                </c:pt>
                <c:pt idx="1402">
                  <c:v>44113</c:v>
                </c:pt>
                <c:pt idx="1403">
                  <c:v>44116</c:v>
                </c:pt>
                <c:pt idx="1404">
                  <c:v>44117</c:v>
                </c:pt>
                <c:pt idx="1405">
                  <c:v>44118</c:v>
                </c:pt>
                <c:pt idx="1406">
                  <c:v>44119</c:v>
                </c:pt>
                <c:pt idx="1407">
                  <c:v>44120</c:v>
                </c:pt>
                <c:pt idx="1408">
                  <c:v>44123</c:v>
                </c:pt>
                <c:pt idx="1409">
                  <c:v>44124</c:v>
                </c:pt>
                <c:pt idx="1410">
                  <c:v>44125</c:v>
                </c:pt>
                <c:pt idx="1411">
                  <c:v>44126</c:v>
                </c:pt>
                <c:pt idx="1412">
                  <c:v>44127</c:v>
                </c:pt>
                <c:pt idx="1413">
                  <c:v>44130</c:v>
                </c:pt>
                <c:pt idx="1414">
                  <c:v>44131</c:v>
                </c:pt>
                <c:pt idx="1415">
                  <c:v>44132</c:v>
                </c:pt>
                <c:pt idx="1416">
                  <c:v>44133</c:v>
                </c:pt>
                <c:pt idx="1417">
                  <c:v>44134</c:v>
                </c:pt>
                <c:pt idx="1418">
                  <c:v>44137</c:v>
                </c:pt>
                <c:pt idx="1419">
                  <c:v>44138</c:v>
                </c:pt>
                <c:pt idx="1420">
                  <c:v>44139</c:v>
                </c:pt>
                <c:pt idx="1421">
                  <c:v>44140</c:v>
                </c:pt>
                <c:pt idx="1422">
                  <c:v>44141</c:v>
                </c:pt>
                <c:pt idx="1423">
                  <c:v>44144</c:v>
                </c:pt>
                <c:pt idx="1424">
                  <c:v>44145</c:v>
                </c:pt>
                <c:pt idx="1425">
                  <c:v>44146</c:v>
                </c:pt>
                <c:pt idx="1426">
                  <c:v>44147</c:v>
                </c:pt>
                <c:pt idx="1427">
                  <c:v>44148</c:v>
                </c:pt>
                <c:pt idx="1428">
                  <c:v>44151</c:v>
                </c:pt>
                <c:pt idx="1429">
                  <c:v>44152</c:v>
                </c:pt>
                <c:pt idx="1430">
                  <c:v>44153</c:v>
                </c:pt>
                <c:pt idx="1431">
                  <c:v>44154</c:v>
                </c:pt>
                <c:pt idx="1432">
                  <c:v>44155</c:v>
                </c:pt>
                <c:pt idx="1433">
                  <c:v>44158</c:v>
                </c:pt>
                <c:pt idx="1434">
                  <c:v>44159</c:v>
                </c:pt>
                <c:pt idx="1435">
                  <c:v>44160</c:v>
                </c:pt>
                <c:pt idx="1436">
                  <c:v>44161</c:v>
                </c:pt>
                <c:pt idx="1437">
                  <c:v>44162</c:v>
                </c:pt>
                <c:pt idx="1438">
                  <c:v>44165</c:v>
                </c:pt>
                <c:pt idx="1439">
                  <c:v>44166</c:v>
                </c:pt>
                <c:pt idx="1440">
                  <c:v>44167</c:v>
                </c:pt>
                <c:pt idx="1441">
                  <c:v>44168</c:v>
                </c:pt>
                <c:pt idx="1442">
                  <c:v>44169</c:v>
                </c:pt>
                <c:pt idx="1443">
                  <c:v>44172</c:v>
                </c:pt>
                <c:pt idx="1444">
                  <c:v>44173</c:v>
                </c:pt>
                <c:pt idx="1445">
                  <c:v>44174</c:v>
                </c:pt>
                <c:pt idx="1446">
                  <c:v>44175</c:v>
                </c:pt>
                <c:pt idx="1447">
                  <c:v>44176</c:v>
                </c:pt>
                <c:pt idx="1448">
                  <c:v>44179</c:v>
                </c:pt>
                <c:pt idx="1449">
                  <c:v>44180</c:v>
                </c:pt>
                <c:pt idx="1450">
                  <c:v>44181</c:v>
                </c:pt>
                <c:pt idx="1451">
                  <c:v>44182</c:v>
                </c:pt>
                <c:pt idx="1452">
                  <c:v>44183</c:v>
                </c:pt>
                <c:pt idx="1453">
                  <c:v>44186</c:v>
                </c:pt>
                <c:pt idx="1454">
                  <c:v>44187</c:v>
                </c:pt>
                <c:pt idx="1455">
                  <c:v>44188</c:v>
                </c:pt>
                <c:pt idx="1456">
                  <c:v>44189</c:v>
                </c:pt>
                <c:pt idx="1457">
                  <c:v>44190</c:v>
                </c:pt>
                <c:pt idx="1458">
                  <c:v>44193</c:v>
                </c:pt>
                <c:pt idx="1459">
                  <c:v>44194</c:v>
                </c:pt>
                <c:pt idx="1460">
                  <c:v>44195</c:v>
                </c:pt>
                <c:pt idx="1461">
                  <c:v>44196</c:v>
                </c:pt>
              </c:numCache>
            </c:numRef>
          </c:cat>
          <c:val>
            <c:numRef>
              <c:f>'SSE COMPOSITE'!$B$2:$B$1463</c:f>
              <c:numCache>
                <c:formatCode>#,##0.00</c:formatCode>
                <c:ptCount val="1462"/>
                <c:pt idx="0">
                  <c:v>3350.52</c:v>
                </c:pt>
                <c:pt idx="1">
                  <c:v>3351.45</c:v>
                </c:pt>
                <c:pt idx="2">
                  <c:v>3373.95</c:v>
                </c:pt>
                <c:pt idx="3">
                  <c:v>3293.46</c:v>
                </c:pt>
                <c:pt idx="4">
                  <c:v>3285.41</c:v>
                </c:pt>
                <c:pt idx="5">
                  <c:v>3229.32</c:v>
                </c:pt>
                <c:pt idx="6">
                  <c:v>3235.3</c:v>
                </c:pt>
                <c:pt idx="7">
                  <c:v>3222.44</c:v>
                </c:pt>
                <c:pt idx="8">
                  <c:v>3336.45</c:v>
                </c:pt>
                <c:pt idx="9">
                  <c:v>3376.49</c:v>
                </c:pt>
                <c:pt idx="10">
                  <c:v>3116.35</c:v>
                </c:pt>
                <c:pt idx="11">
                  <c:v>3173.05</c:v>
                </c:pt>
                <c:pt idx="12">
                  <c:v>3323.61</c:v>
                </c:pt>
                <c:pt idx="13">
                  <c:v>3343.34</c:v>
                </c:pt>
                <c:pt idx="14">
                  <c:v>3351.76</c:v>
                </c:pt>
                <c:pt idx="15">
                  <c:v>3383.18</c:v>
                </c:pt>
                <c:pt idx="16">
                  <c:v>3352.96</c:v>
                </c:pt>
                <c:pt idx="17">
                  <c:v>3305.74</c:v>
                </c:pt>
                <c:pt idx="18">
                  <c:v>3262.3</c:v>
                </c:pt>
                <c:pt idx="19">
                  <c:v>3210.36</c:v>
                </c:pt>
                <c:pt idx="20">
                  <c:v>3128.3</c:v>
                </c:pt>
                <c:pt idx="21">
                  <c:v>3204.91</c:v>
                </c:pt>
                <c:pt idx="22">
                  <c:v>3174.13</c:v>
                </c:pt>
                <c:pt idx="23">
                  <c:v>3136.53</c:v>
                </c:pt>
                <c:pt idx="24">
                  <c:v>3075.91</c:v>
                </c:pt>
                <c:pt idx="25">
                  <c:v>3095.12</c:v>
                </c:pt>
                <c:pt idx="26">
                  <c:v>3141.59</c:v>
                </c:pt>
                <c:pt idx="27">
                  <c:v>3157.7</c:v>
                </c:pt>
                <c:pt idx="28">
                  <c:v>3173.42</c:v>
                </c:pt>
                <c:pt idx="29">
                  <c:v>3203.83</c:v>
                </c:pt>
                <c:pt idx="30">
                  <c:v>3222.36</c:v>
                </c:pt>
                <c:pt idx="31">
                  <c:v>3246.91</c:v>
                </c:pt>
                <c:pt idx="32">
                  <c:v>3228.84</c:v>
                </c:pt>
                <c:pt idx="33">
                  <c:v>3298.36</c:v>
                </c:pt>
                <c:pt idx="34">
                  <c:v>3310.3</c:v>
                </c:pt>
                <c:pt idx="35">
                  <c:v>3336.28</c:v>
                </c:pt>
                <c:pt idx="36">
                  <c:v>3263.05</c:v>
                </c:pt>
                <c:pt idx="37">
                  <c:v>3279.53</c:v>
                </c:pt>
                <c:pt idx="38">
                  <c:v>3248.48</c:v>
                </c:pt>
                <c:pt idx="39">
                  <c:v>3241.19</c:v>
                </c:pt>
                <c:pt idx="40">
                  <c:v>3302.41</c:v>
                </c:pt>
                <c:pt idx="41">
                  <c:v>3286.07</c:v>
                </c:pt>
                <c:pt idx="42">
                  <c:v>3290.9</c:v>
                </c:pt>
                <c:pt idx="43">
                  <c:v>3349.32</c:v>
                </c:pt>
                <c:pt idx="44">
                  <c:v>3372.91</c:v>
                </c:pt>
                <c:pt idx="45">
                  <c:v>3449.3</c:v>
                </c:pt>
                <c:pt idx="46">
                  <c:v>3502.85</c:v>
                </c:pt>
                <c:pt idx="47">
                  <c:v>3577.3</c:v>
                </c:pt>
                <c:pt idx="48">
                  <c:v>3582.27</c:v>
                </c:pt>
                <c:pt idx="49">
                  <c:v>3617.32</c:v>
                </c:pt>
                <c:pt idx="50">
                  <c:v>3687.73</c:v>
                </c:pt>
                <c:pt idx="51">
                  <c:v>3691.41</c:v>
                </c:pt>
                <c:pt idx="52">
                  <c:v>3660.73</c:v>
                </c:pt>
                <c:pt idx="53">
                  <c:v>3682.1</c:v>
                </c:pt>
                <c:pt idx="54">
                  <c:v>3691.1</c:v>
                </c:pt>
                <c:pt idx="55">
                  <c:v>3786.57</c:v>
                </c:pt>
                <c:pt idx="56">
                  <c:v>3747.9</c:v>
                </c:pt>
                <c:pt idx="57">
                  <c:v>3810.29</c:v>
                </c:pt>
                <c:pt idx="58">
                  <c:v>3825.78</c:v>
                </c:pt>
                <c:pt idx="59">
                  <c:v>3863.93</c:v>
                </c:pt>
                <c:pt idx="60">
                  <c:v>3961.38</c:v>
                </c:pt>
                <c:pt idx="61">
                  <c:v>3994.81</c:v>
                </c:pt>
                <c:pt idx="62">
                  <c:v>3957.53</c:v>
                </c:pt>
                <c:pt idx="63">
                  <c:v>4034.31</c:v>
                </c:pt>
                <c:pt idx="64">
                  <c:v>4121.71</c:v>
                </c:pt>
                <c:pt idx="65">
                  <c:v>4135.57</c:v>
                </c:pt>
                <c:pt idx="66">
                  <c:v>4084.16</c:v>
                </c:pt>
                <c:pt idx="67">
                  <c:v>4194.82</c:v>
                </c:pt>
                <c:pt idx="68">
                  <c:v>4287.3</c:v>
                </c:pt>
                <c:pt idx="69">
                  <c:v>4217.08</c:v>
                </c:pt>
                <c:pt idx="70">
                  <c:v>4293.62</c:v>
                </c:pt>
                <c:pt idx="71">
                  <c:v>4398.49</c:v>
                </c:pt>
                <c:pt idx="72">
                  <c:v>4414.51</c:v>
                </c:pt>
                <c:pt idx="73">
                  <c:v>4393.6899999999996</c:v>
                </c:pt>
                <c:pt idx="74">
                  <c:v>4527.3999999999996</c:v>
                </c:pt>
                <c:pt idx="75">
                  <c:v>4476.21</c:v>
                </c:pt>
                <c:pt idx="76">
                  <c:v>4476.62</c:v>
                </c:pt>
                <c:pt idx="77">
                  <c:v>4441.66</c:v>
                </c:pt>
                <c:pt idx="78">
                  <c:v>4480.46</c:v>
                </c:pt>
                <c:pt idx="79">
                  <c:v>4298.71</c:v>
                </c:pt>
                <c:pt idx="80">
                  <c:v>4229.2700000000004</c:v>
                </c:pt>
                <c:pt idx="81">
                  <c:v>4112.21</c:v>
                </c:pt>
                <c:pt idx="82">
                  <c:v>4205.92</c:v>
                </c:pt>
                <c:pt idx="83">
                  <c:v>4333.58</c:v>
                </c:pt>
                <c:pt idx="84">
                  <c:v>4401.22</c:v>
                </c:pt>
                <c:pt idx="85">
                  <c:v>4375.76</c:v>
                </c:pt>
                <c:pt idx="86">
                  <c:v>4378.3100000000004</c:v>
                </c:pt>
                <c:pt idx="87">
                  <c:v>4308.6899999999996</c:v>
                </c:pt>
                <c:pt idx="88">
                  <c:v>4283.49</c:v>
                </c:pt>
                <c:pt idx="89">
                  <c:v>4417.55</c:v>
                </c:pt>
                <c:pt idx="90">
                  <c:v>4446.29</c:v>
                </c:pt>
                <c:pt idx="91">
                  <c:v>4529.42</c:v>
                </c:pt>
                <c:pt idx="92">
                  <c:v>4657.6000000000004</c:v>
                </c:pt>
                <c:pt idx="93">
                  <c:v>4813.8</c:v>
                </c:pt>
                <c:pt idx="94">
                  <c:v>4910.8999999999996</c:v>
                </c:pt>
                <c:pt idx="95">
                  <c:v>4941.71</c:v>
                </c:pt>
                <c:pt idx="96">
                  <c:v>4620.2700000000004</c:v>
                </c:pt>
                <c:pt idx="97">
                  <c:v>4611.74</c:v>
                </c:pt>
                <c:pt idx="98">
                  <c:v>4828.74</c:v>
                </c:pt>
                <c:pt idx="99">
                  <c:v>4910.53</c:v>
                </c:pt>
                <c:pt idx="100">
                  <c:v>4909.9799999999996</c:v>
                </c:pt>
                <c:pt idx="101">
                  <c:v>4947.1000000000004</c:v>
                </c:pt>
                <c:pt idx="102">
                  <c:v>5023.1000000000004</c:v>
                </c:pt>
                <c:pt idx="103">
                  <c:v>5131.88</c:v>
                </c:pt>
                <c:pt idx="104">
                  <c:v>5113.53</c:v>
                </c:pt>
                <c:pt idx="105">
                  <c:v>5106.04</c:v>
                </c:pt>
                <c:pt idx="106">
                  <c:v>5121.59</c:v>
                </c:pt>
                <c:pt idx="107">
                  <c:v>5166.3500000000004</c:v>
                </c:pt>
                <c:pt idx="108">
                  <c:v>5062.99</c:v>
                </c:pt>
                <c:pt idx="109">
                  <c:v>4887.43</c:v>
                </c:pt>
                <c:pt idx="110">
                  <c:v>4967.8999999999996</c:v>
                </c:pt>
                <c:pt idx="111">
                  <c:v>4785.3599999999997</c:v>
                </c:pt>
                <c:pt idx="112">
                  <c:v>4478.3599999999997</c:v>
                </c:pt>
                <c:pt idx="113">
                  <c:v>4576.49</c:v>
                </c:pt>
                <c:pt idx="114">
                  <c:v>4690.1499999999996</c:v>
                </c:pt>
                <c:pt idx="115">
                  <c:v>4527.78</c:v>
                </c:pt>
                <c:pt idx="116">
                  <c:v>4192.87</c:v>
                </c:pt>
                <c:pt idx="117">
                  <c:v>4053.03</c:v>
                </c:pt>
                <c:pt idx="118">
                  <c:v>4277.22</c:v>
                </c:pt>
                <c:pt idx="119">
                  <c:v>4053.7</c:v>
                </c:pt>
                <c:pt idx="120">
                  <c:v>3912.77</c:v>
                </c:pt>
                <c:pt idx="121">
                  <c:v>3686.92</c:v>
                </c:pt>
                <c:pt idx="122">
                  <c:v>3775.91</c:v>
                </c:pt>
                <c:pt idx="123">
                  <c:v>3727.12</c:v>
                </c:pt>
                <c:pt idx="124">
                  <c:v>3507.19</c:v>
                </c:pt>
                <c:pt idx="125">
                  <c:v>3709.33</c:v>
                </c:pt>
                <c:pt idx="126">
                  <c:v>3877.8</c:v>
                </c:pt>
                <c:pt idx="127">
                  <c:v>3970.39</c:v>
                </c:pt>
                <c:pt idx="128">
                  <c:v>3924.49</c:v>
                </c:pt>
                <c:pt idx="129">
                  <c:v>3805.7</c:v>
                </c:pt>
                <c:pt idx="130">
                  <c:v>3823.18</c:v>
                </c:pt>
                <c:pt idx="131">
                  <c:v>3957.35</c:v>
                </c:pt>
                <c:pt idx="132">
                  <c:v>3992.11</c:v>
                </c:pt>
                <c:pt idx="133">
                  <c:v>4017.67</c:v>
                </c:pt>
                <c:pt idx="134">
                  <c:v>4026.05</c:v>
                </c:pt>
                <c:pt idx="135">
                  <c:v>4123.92</c:v>
                </c:pt>
                <c:pt idx="136">
                  <c:v>4070.91</c:v>
                </c:pt>
                <c:pt idx="137">
                  <c:v>3725.56</c:v>
                </c:pt>
                <c:pt idx="138">
                  <c:v>3663</c:v>
                </c:pt>
                <c:pt idx="139">
                  <c:v>3789.17</c:v>
                </c:pt>
                <c:pt idx="140">
                  <c:v>3705.77</c:v>
                </c:pt>
                <c:pt idx="141">
                  <c:v>3663.73</c:v>
                </c:pt>
                <c:pt idx="142">
                  <c:v>3622.91</c:v>
                </c:pt>
                <c:pt idx="143">
                  <c:v>3756.54</c:v>
                </c:pt>
                <c:pt idx="144">
                  <c:v>3694.57</c:v>
                </c:pt>
                <c:pt idx="145">
                  <c:v>3661.54</c:v>
                </c:pt>
                <c:pt idx="146">
                  <c:v>3744.2</c:v>
                </c:pt>
                <c:pt idx="147">
                  <c:v>3928.42</c:v>
                </c:pt>
                <c:pt idx="148">
                  <c:v>3927.91</c:v>
                </c:pt>
                <c:pt idx="149">
                  <c:v>3886.32</c:v>
                </c:pt>
                <c:pt idx="150">
                  <c:v>3954.56</c:v>
                </c:pt>
                <c:pt idx="151">
                  <c:v>3965.33</c:v>
                </c:pt>
                <c:pt idx="152">
                  <c:v>3993.67</c:v>
                </c:pt>
                <c:pt idx="153">
                  <c:v>3748.16</c:v>
                </c:pt>
                <c:pt idx="154">
                  <c:v>3794.11</c:v>
                </c:pt>
                <c:pt idx="155">
                  <c:v>3664.29</c:v>
                </c:pt>
                <c:pt idx="156">
                  <c:v>3507.74</c:v>
                </c:pt>
                <c:pt idx="157">
                  <c:v>3209.91</c:v>
                </c:pt>
                <c:pt idx="158">
                  <c:v>2964.97</c:v>
                </c:pt>
                <c:pt idx="159">
                  <c:v>2927.29</c:v>
                </c:pt>
                <c:pt idx="160">
                  <c:v>3083.59</c:v>
                </c:pt>
                <c:pt idx="161">
                  <c:v>3232.35</c:v>
                </c:pt>
                <c:pt idx="162">
                  <c:v>3205.99</c:v>
                </c:pt>
                <c:pt idx="163">
                  <c:v>3166.62</c:v>
                </c:pt>
                <c:pt idx="164">
                  <c:v>3160.17</c:v>
                </c:pt>
                <c:pt idx="165">
                  <c:v>3080.42</c:v>
                </c:pt>
                <c:pt idx="166">
                  <c:v>3170.45</c:v>
                </c:pt>
                <c:pt idx="167">
                  <c:v>3243.09</c:v>
                </c:pt>
                <c:pt idx="168">
                  <c:v>3197.89</c:v>
                </c:pt>
                <c:pt idx="169">
                  <c:v>3200.23</c:v>
                </c:pt>
                <c:pt idx="170">
                  <c:v>3114.8</c:v>
                </c:pt>
                <c:pt idx="171">
                  <c:v>3005.17</c:v>
                </c:pt>
                <c:pt idx="172">
                  <c:v>3152.26</c:v>
                </c:pt>
                <c:pt idx="173">
                  <c:v>3086.06</c:v>
                </c:pt>
                <c:pt idx="174">
                  <c:v>3097.92</c:v>
                </c:pt>
                <c:pt idx="175">
                  <c:v>3156.54</c:v>
                </c:pt>
                <c:pt idx="176">
                  <c:v>3185.62</c:v>
                </c:pt>
                <c:pt idx="177">
                  <c:v>3115.89</c:v>
                </c:pt>
                <c:pt idx="178">
                  <c:v>3142.69</c:v>
                </c:pt>
                <c:pt idx="179">
                  <c:v>3092.35</c:v>
                </c:pt>
                <c:pt idx="180">
                  <c:v>3100.76</c:v>
                </c:pt>
                <c:pt idx="181">
                  <c:v>3038.14</c:v>
                </c:pt>
                <c:pt idx="182">
                  <c:v>3052.78</c:v>
                </c:pt>
                <c:pt idx="183">
                  <c:v>3143.36</c:v>
                </c:pt>
                <c:pt idx="184">
                  <c:v>3183.15</c:v>
                </c:pt>
                <c:pt idx="185">
                  <c:v>3287.66</c:v>
                </c:pt>
                <c:pt idx="186">
                  <c:v>3293.23</c:v>
                </c:pt>
                <c:pt idx="187">
                  <c:v>3262.44</c:v>
                </c:pt>
                <c:pt idx="188">
                  <c:v>3338.07</c:v>
                </c:pt>
                <c:pt idx="189">
                  <c:v>3391.35</c:v>
                </c:pt>
                <c:pt idx="190">
                  <c:v>3386.7</c:v>
                </c:pt>
                <c:pt idx="191">
                  <c:v>3425.33</c:v>
                </c:pt>
                <c:pt idx="192">
                  <c:v>3320.68</c:v>
                </c:pt>
                <c:pt idx="193">
                  <c:v>3368.74</c:v>
                </c:pt>
                <c:pt idx="194">
                  <c:v>3412.43</c:v>
                </c:pt>
                <c:pt idx="195">
                  <c:v>3429.58</c:v>
                </c:pt>
                <c:pt idx="196">
                  <c:v>3434.34</c:v>
                </c:pt>
                <c:pt idx="197">
                  <c:v>3375.2</c:v>
                </c:pt>
                <c:pt idx="198">
                  <c:v>3387.32</c:v>
                </c:pt>
                <c:pt idx="199">
                  <c:v>3382.56</c:v>
                </c:pt>
                <c:pt idx="200">
                  <c:v>3325.08</c:v>
                </c:pt>
                <c:pt idx="201">
                  <c:v>3316.7</c:v>
                </c:pt>
                <c:pt idx="202">
                  <c:v>3459.64</c:v>
                </c:pt>
                <c:pt idx="203">
                  <c:v>3522.82</c:v>
                </c:pt>
                <c:pt idx="204">
                  <c:v>3590.03</c:v>
                </c:pt>
                <c:pt idx="205">
                  <c:v>3646.88</c:v>
                </c:pt>
                <c:pt idx="206">
                  <c:v>3640.49</c:v>
                </c:pt>
                <c:pt idx="207">
                  <c:v>3650.25</c:v>
                </c:pt>
                <c:pt idx="208">
                  <c:v>3632.9</c:v>
                </c:pt>
                <c:pt idx="209">
                  <c:v>3580.84</c:v>
                </c:pt>
                <c:pt idx="210">
                  <c:v>3606.96</c:v>
                </c:pt>
                <c:pt idx="211">
                  <c:v>3604.8</c:v>
                </c:pt>
                <c:pt idx="212">
                  <c:v>3568.47</c:v>
                </c:pt>
                <c:pt idx="213">
                  <c:v>3617.06</c:v>
                </c:pt>
                <c:pt idx="214">
                  <c:v>3630.5</c:v>
                </c:pt>
                <c:pt idx="215">
                  <c:v>3610.31</c:v>
                </c:pt>
                <c:pt idx="216">
                  <c:v>3616.11</c:v>
                </c:pt>
                <c:pt idx="217">
                  <c:v>3647.93</c:v>
                </c:pt>
                <c:pt idx="218">
                  <c:v>3635.55</c:v>
                </c:pt>
                <c:pt idx="219">
                  <c:v>3436.3</c:v>
                </c:pt>
                <c:pt idx="220">
                  <c:v>3445.4</c:v>
                </c:pt>
                <c:pt idx="221">
                  <c:v>3456.31</c:v>
                </c:pt>
                <c:pt idx="222">
                  <c:v>3536.91</c:v>
                </c:pt>
                <c:pt idx="223">
                  <c:v>3584.82</c:v>
                </c:pt>
                <c:pt idx="224">
                  <c:v>3524.99</c:v>
                </c:pt>
                <c:pt idx="225">
                  <c:v>3536.93</c:v>
                </c:pt>
                <c:pt idx="226">
                  <c:v>3470.07</c:v>
                </c:pt>
                <c:pt idx="227">
                  <c:v>3472.44</c:v>
                </c:pt>
                <c:pt idx="228">
                  <c:v>3455.5</c:v>
                </c:pt>
                <c:pt idx="229">
                  <c:v>3434.58</c:v>
                </c:pt>
                <c:pt idx="230">
                  <c:v>3520.67</c:v>
                </c:pt>
                <c:pt idx="231">
                  <c:v>3510.35</c:v>
                </c:pt>
                <c:pt idx="232">
                  <c:v>3516.19</c:v>
                </c:pt>
                <c:pt idx="233">
                  <c:v>3580</c:v>
                </c:pt>
                <c:pt idx="234">
                  <c:v>3578.96</c:v>
                </c:pt>
                <c:pt idx="235">
                  <c:v>3642.47</c:v>
                </c:pt>
                <c:pt idx="236">
                  <c:v>3651.77</c:v>
                </c:pt>
                <c:pt idx="237">
                  <c:v>3636.09</c:v>
                </c:pt>
                <c:pt idx="238">
                  <c:v>3612.49</c:v>
                </c:pt>
                <c:pt idx="239">
                  <c:v>3627.91</c:v>
                </c:pt>
                <c:pt idx="240">
                  <c:v>3533.78</c:v>
                </c:pt>
                <c:pt idx="241">
                  <c:v>3563.74</c:v>
                </c:pt>
                <c:pt idx="242">
                  <c:v>3572.88</c:v>
                </c:pt>
                <c:pt idx="243">
                  <c:v>3539.18</c:v>
                </c:pt>
                <c:pt idx="244">
                  <c:v>3296.26</c:v>
                </c:pt>
                <c:pt idx="245">
                  <c:v>3287.71</c:v>
                </c:pt>
                <c:pt idx="246">
                  <c:v>3361.84</c:v>
                </c:pt>
                <c:pt idx="247">
                  <c:v>3125</c:v>
                </c:pt>
                <c:pt idx="248">
                  <c:v>3186.41</c:v>
                </c:pt>
                <c:pt idx="249">
                  <c:v>3016.7</c:v>
                </c:pt>
                <c:pt idx="250">
                  <c:v>3022.86</c:v>
                </c:pt>
                <c:pt idx="251">
                  <c:v>2949.6</c:v>
                </c:pt>
                <c:pt idx="252">
                  <c:v>3007.65</c:v>
                </c:pt>
                <c:pt idx="253">
                  <c:v>2900.97</c:v>
                </c:pt>
                <c:pt idx="254">
                  <c:v>2913.84</c:v>
                </c:pt>
                <c:pt idx="255">
                  <c:v>3007.74</c:v>
                </c:pt>
                <c:pt idx="256">
                  <c:v>2976.69</c:v>
                </c:pt>
                <c:pt idx="257">
                  <c:v>2880.48</c:v>
                </c:pt>
                <c:pt idx="258">
                  <c:v>2916.56</c:v>
                </c:pt>
                <c:pt idx="259">
                  <c:v>2938.51</c:v>
                </c:pt>
                <c:pt idx="260">
                  <c:v>2749.79</c:v>
                </c:pt>
                <c:pt idx="261">
                  <c:v>2735.56</c:v>
                </c:pt>
                <c:pt idx="262">
                  <c:v>2655.66</c:v>
                </c:pt>
                <c:pt idx="263">
                  <c:v>2737.6</c:v>
                </c:pt>
                <c:pt idx="264">
                  <c:v>2688.85</c:v>
                </c:pt>
                <c:pt idx="265">
                  <c:v>2749.57</c:v>
                </c:pt>
                <c:pt idx="266">
                  <c:v>2739.25</c:v>
                </c:pt>
                <c:pt idx="267">
                  <c:v>2781.02</c:v>
                </c:pt>
                <c:pt idx="268">
                  <c:v>2763.49</c:v>
                </c:pt>
                <c:pt idx="269">
                  <c:v>2746.2</c:v>
                </c:pt>
                <c:pt idx="270">
                  <c:v>2836.57</c:v>
                </c:pt>
                <c:pt idx="271">
                  <c:v>2867.34</c:v>
                </c:pt>
                <c:pt idx="272">
                  <c:v>2862.89</c:v>
                </c:pt>
                <c:pt idx="273">
                  <c:v>2860.02</c:v>
                </c:pt>
                <c:pt idx="274">
                  <c:v>2927.18</c:v>
                </c:pt>
                <c:pt idx="275">
                  <c:v>2903.33</c:v>
                </c:pt>
                <c:pt idx="276">
                  <c:v>2928.9</c:v>
                </c:pt>
                <c:pt idx="277">
                  <c:v>2741.25</c:v>
                </c:pt>
                <c:pt idx="278">
                  <c:v>2767.21</c:v>
                </c:pt>
                <c:pt idx="279">
                  <c:v>2687.98</c:v>
                </c:pt>
                <c:pt idx="280">
                  <c:v>2733.17</c:v>
                </c:pt>
                <c:pt idx="281">
                  <c:v>2849.68</c:v>
                </c:pt>
                <c:pt idx="282">
                  <c:v>2859.76</c:v>
                </c:pt>
                <c:pt idx="283">
                  <c:v>2874.15</c:v>
                </c:pt>
                <c:pt idx="284">
                  <c:v>2897.34</c:v>
                </c:pt>
                <c:pt idx="285">
                  <c:v>2901.39</c:v>
                </c:pt>
                <c:pt idx="286">
                  <c:v>2862.56</c:v>
                </c:pt>
                <c:pt idx="287">
                  <c:v>2804.73</c:v>
                </c:pt>
                <c:pt idx="288">
                  <c:v>2810.31</c:v>
                </c:pt>
                <c:pt idx="289">
                  <c:v>2859.5</c:v>
                </c:pt>
                <c:pt idx="290">
                  <c:v>2864.37</c:v>
                </c:pt>
                <c:pt idx="291">
                  <c:v>2870.43</c:v>
                </c:pt>
                <c:pt idx="292">
                  <c:v>2904.83</c:v>
                </c:pt>
                <c:pt idx="293">
                  <c:v>2955.15</c:v>
                </c:pt>
                <c:pt idx="294">
                  <c:v>3018.8</c:v>
                </c:pt>
                <c:pt idx="295">
                  <c:v>2999.36</c:v>
                </c:pt>
                <c:pt idx="296">
                  <c:v>3009.96</c:v>
                </c:pt>
                <c:pt idx="297">
                  <c:v>2960.97</c:v>
                </c:pt>
                <c:pt idx="298">
                  <c:v>2979.43</c:v>
                </c:pt>
                <c:pt idx="299">
                  <c:v>2957.82</c:v>
                </c:pt>
                <c:pt idx="300">
                  <c:v>2919.83</c:v>
                </c:pt>
                <c:pt idx="301">
                  <c:v>3000.64</c:v>
                </c:pt>
                <c:pt idx="302">
                  <c:v>3003.92</c:v>
                </c:pt>
                <c:pt idx="303">
                  <c:v>3009.53</c:v>
                </c:pt>
                <c:pt idx="304">
                  <c:v>3053.07</c:v>
                </c:pt>
                <c:pt idx="305">
                  <c:v>3050.59</c:v>
                </c:pt>
                <c:pt idx="306">
                  <c:v>3008.42</c:v>
                </c:pt>
                <c:pt idx="307">
                  <c:v>2984.96</c:v>
                </c:pt>
                <c:pt idx="308">
                  <c:v>3033.96</c:v>
                </c:pt>
                <c:pt idx="309">
                  <c:v>3023.65</c:v>
                </c:pt>
                <c:pt idx="310">
                  <c:v>3066.64</c:v>
                </c:pt>
                <c:pt idx="311">
                  <c:v>3082.36</c:v>
                </c:pt>
                <c:pt idx="312">
                  <c:v>3078.12</c:v>
                </c:pt>
                <c:pt idx="313">
                  <c:v>3033.66</c:v>
                </c:pt>
                <c:pt idx="314">
                  <c:v>3042.82</c:v>
                </c:pt>
                <c:pt idx="315">
                  <c:v>2972.58</c:v>
                </c:pt>
                <c:pt idx="316">
                  <c:v>2952.89</c:v>
                </c:pt>
                <c:pt idx="317">
                  <c:v>2959.24</c:v>
                </c:pt>
                <c:pt idx="318">
                  <c:v>2946.67</c:v>
                </c:pt>
                <c:pt idx="319">
                  <c:v>2964.7</c:v>
                </c:pt>
                <c:pt idx="320">
                  <c:v>2953.67</c:v>
                </c:pt>
                <c:pt idx="321">
                  <c:v>2945.59</c:v>
                </c:pt>
                <c:pt idx="322">
                  <c:v>2938.32</c:v>
                </c:pt>
                <c:pt idx="323">
                  <c:v>2992.64</c:v>
                </c:pt>
                <c:pt idx="324">
                  <c:v>2991.27</c:v>
                </c:pt>
                <c:pt idx="325">
                  <c:v>2997.84</c:v>
                </c:pt>
                <c:pt idx="326">
                  <c:v>2913.25</c:v>
                </c:pt>
                <c:pt idx="327">
                  <c:v>2832.11</c:v>
                </c:pt>
                <c:pt idx="328">
                  <c:v>2832.59</c:v>
                </c:pt>
                <c:pt idx="329">
                  <c:v>2837.04</c:v>
                </c:pt>
                <c:pt idx="330">
                  <c:v>2835.86</c:v>
                </c:pt>
                <c:pt idx="331">
                  <c:v>2827.11</c:v>
                </c:pt>
                <c:pt idx="332">
                  <c:v>2850.86</c:v>
                </c:pt>
                <c:pt idx="333">
                  <c:v>2843.68</c:v>
                </c:pt>
                <c:pt idx="334">
                  <c:v>2807.51</c:v>
                </c:pt>
                <c:pt idx="335">
                  <c:v>2806.91</c:v>
                </c:pt>
                <c:pt idx="336">
                  <c:v>2825.48</c:v>
                </c:pt>
                <c:pt idx="337">
                  <c:v>2843.64</c:v>
                </c:pt>
                <c:pt idx="338">
                  <c:v>2821.67</c:v>
                </c:pt>
                <c:pt idx="339">
                  <c:v>2815.09</c:v>
                </c:pt>
                <c:pt idx="340">
                  <c:v>2822.44</c:v>
                </c:pt>
                <c:pt idx="341">
                  <c:v>2821.05</c:v>
                </c:pt>
                <c:pt idx="342">
                  <c:v>2822.45</c:v>
                </c:pt>
                <c:pt idx="343">
                  <c:v>2916.62</c:v>
                </c:pt>
                <c:pt idx="344">
                  <c:v>2913.51</c:v>
                </c:pt>
                <c:pt idx="345">
                  <c:v>2925.23</c:v>
                </c:pt>
                <c:pt idx="346">
                  <c:v>2938.68</c:v>
                </c:pt>
                <c:pt idx="347">
                  <c:v>2934.1</c:v>
                </c:pt>
                <c:pt idx="348">
                  <c:v>2936.04</c:v>
                </c:pt>
                <c:pt idx="349">
                  <c:v>2927.16</c:v>
                </c:pt>
                <c:pt idx="350">
                  <c:v>2833.07</c:v>
                </c:pt>
                <c:pt idx="351">
                  <c:v>2842.19</c:v>
                </c:pt>
                <c:pt idx="352">
                  <c:v>2887.21</c:v>
                </c:pt>
                <c:pt idx="353">
                  <c:v>2872.82</c:v>
                </c:pt>
                <c:pt idx="354">
                  <c:v>2885.11</c:v>
                </c:pt>
                <c:pt idx="355">
                  <c:v>2888.81</c:v>
                </c:pt>
                <c:pt idx="356">
                  <c:v>2878.56</c:v>
                </c:pt>
                <c:pt idx="357">
                  <c:v>2905.55</c:v>
                </c:pt>
                <c:pt idx="358">
                  <c:v>2891.96</c:v>
                </c:pt>
                <c:pt idx="359">
                  <c:v>2854.29</c:v>
                </c:pt>
                <c:pt idx="360">
                  <c:v>2895.7</c:v>
                </c:pt>
                <c:pt idx="361">
                  <c:v>2912.56</c:v>
                </c:pt>
                <c:pt idx="362">
                  <c:v>2931.59</c:v>
                </c:pt>
                <c:pt idx="363">
                  <c:v>2929.61</c:v>
                </c:pt>
                <c:pt idx="364">
                  <c:v>2932.48</c:v>
                </c:pt>
                <c:pt idx="365">
                  <c:v>2988.6</c:v>
                </c:pt>
                <c:pt idx="366">
                  <c:v>3006.39</c:v>
                </c:pt>
                <c:pt idx="367">
                  <c:v>3017.29</c:v>
                </c:pt>
                <c:pt idx="368">
                  <c:v>3016.85</c:v>
                </c:pt>
                <c:pt idx="369">
                  <c:v>2988.09</c:v>
                </c:pt>
                <c:pt idx="370">
                  <c:v>2994.92</c:v>
                </c:pt>
                <c:pt idx="371">
                  <c:v>3049.38</c:v>
                </c:pt>
                <c:pt idx="372">
                  <c:v>3060.69</c:v>
                </c:pt>
                <c:pt idx="373">
                  <c:v>3054.02</c:v>
                </c:pt>
                <c:pt idx="374">
                  <c:v>3054.3</c:v>
                </c:pt>
                <c:pt idx="375">
                  <c:v>3043.56</c:v>
                </c:pt>
                <c:pt idx="376">
                  <c:v>3036.6</c:v>
                </c:pt>
                <c:pt idx="377">
                  <c:v>3027.9</c:v>
                </c:pt>
                <c:pt idx="378">
                  <c:v>3039.01</c:v>
                </c:pt>
                <c:pt idx="379">
                  <c:v>3012.82</c:v>
                </c:pt>
                <c:pt idx="380">
                  <c:v>3015.83</c:v>
                </c:pt>
                <c:pt idx="381">
                  <c:v>3050.17</c:v>
                </c:pt>
                <c:pt idx="382">
                  <c:v>2992</c:v>
                </c:pt>
                <c:pt idx="383">
                  <c:v>2994.32</c:v>
                </c:pt>
                <c:pt idx="384">
                  <c:v>2979.34</c:v>
                </c:pt>
                <c:pt idx="385">
                  <c:v>2953.39</c:v>
                </c:pt>
                <c:pt idx="386">
                  <c:v>2971.28</c:v>
                </c:pt>
                <c:pt idx="387">
                  <c:v>2978.46</c:v>
                </c:pt>
                <c:pt idx="388">
                  <c:v>2982.43</c:v>
                </c:pt>
                <c:pt idx="389">
                  <c:v>2976.7</c:v>
                </c:pt>
                <c:pt idx="390">
                  <c:v>3004.28</c:v>
                </c:pt>
                <c:pt idx="391">
                  <c:v>3025.68</c:v>
                </c:pt>
                <c:pt idx="392">
                  <c:v>3018.75</c:v>
                </c:pt>
                <c:pt idx="393">
                  <c:v>3002.64</c:v>
                </c:pt>
                <c:pt idx="394">
                  <c:v>3050.67</c:v>
                </c:pt>
                <c:pt idx="395">
                  <c:v>3125.2</c:v>
                </c:pt>
                <c:pt idx="396">
                  <c:v>3110.04</c:v>
                </c:pt>
                <c:pt idx="397">
                  <c:v>3109.55</c:v>
                </c:pt>
                <c:pt idx="398">
                  <c:v>3104.11</c:v>
                </c:pt>
                <c:pt idx="399">
                  <c:v>3108.1</c:v>
                </c:pt>
                <c:pt idx="400">
                  <c:v>3084.81</c:v>
                </c:pt>
                <c:pt idx="401">
                  <c:v>3089.71</c:v>
                </c:pt>
                <c:pt idx="402">
                  <c:v>3085.88</c:v>
                </c:pt>
                <c:pt idx="403">
                  <c:v>3068.33</c:v>
                </c:pt>
                <c:pt idx="404">
                  <c:v>3070.31</c:v>
                </c:pt>
                <c:pt idx="405">
                  <c:v>3070.03</c:v>
                </c:pt>
                <c:pt idx="406">
                  <c:v>3074.68</c:v>
                </c:pt>
                <c:pt idx="407">
                  <c:v>3085.49</c:v>
                </c:pt>
                <c:pt idx="408">
                  <c:v>3063.31</c:v>
                </c:pt>
                <c:pt idx="409">
                  <c:v>3067.35</c:v>
                </c:pt>
                <c:pt idx="410">
                  <c:v>3072.1</c:v>
                </c:pt>
                <c:pt idx="411">
                  <c:v>3090.71</c:v>
                </c:pt>
                <c:pt idx="412">
                  <c:v>3091.93</c:v>
                </c:pt>
                <c:pt idx="413">
                  <c:v>3095.95</c:v>
                </c:pt>
                <c:pt idx="414">
                  <c:v>3078.85</c:v>
                </c:pt>
                <c:pt idx="415">
                  <c:v>3021.98</c:v>
                </c:pt>
                <c:pt idx="416">
                  <c:v>3023.51</c:v>
                </c:pt>
                <c:pt idx="417">
                  <c:v>3002.85</c:v>
                </c:pt>
                <c:pt idx="418">
                  <c:v>3026.05</c:v>
                </c:pt>
                <c:pt idx="419">
                  <c:v>3023</c:v>
                </c:pt>
                <c:pt idx="420">
                  <c:v>3025.87</c:v>
                </c:pt>
                <c:pt idx="421">
                  <c:v>3042.31</c:v>
                </c:pt>
                <c:pt idx="422">
                  <c:v>3033.9</c:v>
                </c:pt>
                <c:pt idx="423">
                  <c:v>2980.43</c:v>
                </c:pt>
                <c:pt idx="424">
                  <c:v>2998.17</c:v>
                </c:pt>
                <c:pt idx="425">
                  <c:v>2987.86</c:v>
                </c:pt>
                <c:pt idx="426">
                  <c:v>2998.48</c:v>
                </c:pt>
                <c:pt idx="427">
                  <c:v>3004.7</c:v>
                </c:pt>
                <c:pt idx="428">
                  <c:v>3048.14</c:v>
                </c:pt>
                <c:pt idx="429">
                  <c:v>3065.25</c:v>
                </c:pt>
                <c:pt idx="430">
                  <c:v>3058.5</c:v>
                </c:pt>
                <c:pt idx="431">
                  <c:v>3061.35</c:v>
                </c:pt>
                <c:pt idx="432">
                  <c:v>3063.81</c:v>
                </c:pt>
                <c:pt idx="433">
                  <c:v>3041.17</c:v>
                </c:pt>
                <c:pt idx="434">
                  <c:v>3083.88</c:v>
                </c:pt>
                <c:pt idx="435">
                  <c:v>3084.72</c:v>
                </c:pt>
                <c:pt idx="436">
                  <c:v>3084.46</c:v>
                </c:pt>
                <c:pt idx="437">
                  <c:v>3090.94</c:v>
                </c:pt>
                <c:pt idx="438">
                  <c:v>3128.25</c:v>
                </c:pt>
                <c:pt idx="439">
                  <c:v>3131.94</c:v>
                </c:pt>
                <c:pt idx="440">
                  <c:v>3116.31</c:v>
                </c:pt>
                <c:pt idx="441">
                  <c:v>3112.35</c:v>
                </c:pt>
                <c:pt idx="442">
                  <c:v>3104.27</c:v>
                </c:pt>
                <c:pt idx="443">
                  <c:v>3100.49</c:v>
                </c:pt>
                <c:pt idx="444">
                  <c:v>3122.44</c:v>
                </c:pt>
                <c:pt idx="445">
                  <c:v>3102.73</c:v>
                </c:pt>
                <c:pt idx="446">
                  <c:v>3128.94</c:v>
                </c:pt>
                <c:pt idx="447">
                  <c:v>3125.32</c:v>
                </c:pt>
                <c:pt idx="448">
                  <c:v>3133.33</c:v>
                </c:pt>
                <c:pt idx="449">
                  <c:v>3147.89</c:v>
                </c:pt>
                <c:pt idx="450">
                  <c:v>3128.37</c:v>
                </c:pt>
                <c:pt idx="451">
                  <c:v>3171.28</c:v>
                </c:pt>
                <c:pt idx="452">
                  <c:v>3196.04</c:v>
                </c:pt>
                <c:pt idx="453">
                  <c:v>3210.37</c:v>
                </c:pt>
                <c:pt idx="454">
                  <c:v>3206.99</c:v>
                </c:pt>
                <c:pt idx="455">
                  <c:v>3205.06</c:v>
                </c:pt>
                <c:pt idx="456">
                  <c:v>3208.45</c:v>
                </c:pt>
                <c:pt idx="457">
                  <c:v>3192.86</c:v>
                </c:pt>
                <c:pt idx="458">
                  <c:v>3218.15</c:v>
                </c:pt>
                <c:pt idx="459">
                  <c:v>3248.35</c:v>
                </c:pt>
                <c:pt idx="460">
                  <c:v>3241.14</c:v>
                </c:pt>
                <c:pt idx="461">
                  <c:v>3241.74</c:v>
                </c:pt>
                <c:pt idx="462">
                  <c:v>3261.94</c:v>
                </c:pt>
                <c:pt idx="463">
                  <c:v>3277</c:v>
                </c:pt>
                <c:pt idx="464">
                  <c:v>3282.92</c:v>
                </c:pt>
                <c:pt idx="465">
                  <c:v>3250.03</c:v>
                </c:pt>
                <c:pt idx="466">
                  <c:v>3273.31</c:v>
                </c:pt>
                <c:pt idx="467">
                  <c:v>3243.84</c:v>
                </c:pt>
                <c:pt idx="468">
                  <c:v>3204.71</c:v>
                </c:pt>
                <c:pt idx="469">
                  <c:v>3199.65</c:v>
                </c:pt>
                <c:pt idx="470">
                  <c:v>3222.24</c:v>
                </c:pt>
                <c:pt idx="471">
                  <c:v>3215.37</c:v>
                </c:pt>
                <c:pt idx="472">
                  <c:v>3232.88</c:v>
                </c:pt>
                <c:pt idx="473">
                  <c:v>3152.97</c:v>
                </c:pt>
                <c:pt idx="474">
                  <c:v>3155.04</c:v>
                </c:pt>
                <c:pt idx="475">
                  <c:v>3140.53</c:v>
                </c:pt>
                <c:pt idx="476">
                  <c:v>3117.68</c:v>
                </c:pt>
                <c:pt idx="477">
                  <c:v>3122.98</c:v>
                </c:pt>
                <c:pt idx="478">
                  <c:v>3118.08</c:v>
                </c:pt>
                <c:pt idx="479">
                  <c:v>3102.88</c:v>
                </c:pt>
                <c:pt idx="480">
                  <c:v>3137.43</c:v>
                </c:pt>
                <c:pt idx="481">
                  <c:v>3139.56</c:v>
                </c:pt>
                <c:pt idx="482">
                  <c:v>3110.15</c:v>
                </c:pt>
                <c:pt idx="483">
                  <c:v>3122.57</c:v>
                </c:pt>
                <c:pt idx="484">
                  <c:v>3114.66</c:v>
                </c:pt>
                <c:pt idx="485">
                  <c:v>3102.24</c:v>
                </c:pt>
                <c:pt idx="486">
                  <c:v>3096.1</c:v>
                </c:pt>
                <c:pt idx="487">
                  <c:v>3103.64</c:v>
                </c:pt>
                <c:pt idx="488">
                  <c:v>3135.92</c:v>
                </c:pt>
                <c:pt idx="489">
                  <c:v>3158.79</c:v>
                </c:pt>
                <c:pt idx="490">
                  <c:v>3165.41</c:v>
                </c:pt>
                <c:pt idx="491">
                  <c:v>3154.32</c:v>
                </c:pt>
                <c:pt idx="492">
                  <c:v>3171.24</c:v>
                </c:pt>
                <c:pt idx="493">
                  <c:v>3161.67</c:v>
                </c:pt>
                <c:pt idx="494">
                  <c:v>3136.75</c:v>
                </c:pt>
                <c:pt idx="495">
                  <c:v>3119.29</c:v>
                </c:pt>
                <c:pt idx="496">
                  <c:v>3112.76</c:v>
                </c:pt>
                <c:pt idx="497">
                  <c:v>3103.43</c:v>
                </c:pt>
                <c:pt idx="498">
                  <c:v>3108.77</c:v>
                </c:pt>
                <c:pt idx="499">
                  <c:v>3113.01</c:v>
                </c:pt>
                <c:pt idx="500">
                  <c:v>3101.3</c:v>
                </c:pt>
                <c:pt idx="501">
                  <c:v>3123.14</c:v>
                </c:pt>
                <c:pt idx="502">
                  <c:v>3136.77</c:v>
                </c:pt>
                <c:pt idx="503">
                  <c:v>3142.55</c:v>
                </c:pt>
                <c:pt idx="504">
                  <c:v>3149.55</c:v>
                </c:pt>
                <c:pt idx="505">
                  <c:v>3159.17</c:v>
                </c:pt>
                <c:pt idx="506">
                  <c:v>3140.17</c:v>
                </c:pt>
                <c:pt idx="507">
                  <c:v>3156.98</c:v>
                </c:pt>
                <c:pt idx="508">
                  <c:v>3153.09</c:v>
                </c:pt>
                <c:pt idx="509">
                  <c:v>3166.98</c:v>
                </c:pt>
                <c:pt idx="510">
                  <c:v>3183.18</c:v>
                </c:pt>
                <c:pt idx="511">
                  <c:v>3196.7</c:v>
                </c:pt>
                <c:pt idx="512">
                  <c:v>3216.84</c:v>
                </c:pt>
                <c:pt idx="513">
                  <c:v>3217.93</c:v>
                </c:pt>
                <c:pt idx="514">
                  <c:v>3212.99</c:v>
                </c:pt>
                <c:pt idx="515">
                  <c:v>3229.62</c:v>
                </c:pt>
                <c:pt idx="516">
                  <c:v>3202.08</c:v>
                </c:pt>
                <c:pt idx="517">
                  <c:v>3239.96</c:v>
                </c:pt>
                <c:pt idx="518">
                  <c:v>3253.33</c:v>
                </c:pt>
                <c:pt idx="519">
                  <c:v>3261.22</c:v>
                </c:pt>
                <c:pt idx="520">
                  <c:v>3251.38</c:v>
                </c:pt>
                <c:pt idx="521">
                  <c:v>3253.43</c:v>
                </c:pt>
                <c:pt idx="522">
                  <c:v>3228.66</c:v>
                </c:pt>
                <c:pt idx="523">
                  <c:v>3241.73</c:v>
                </c:pt>
                <c:pt idx="524">
                  <c:v>3246.93</c:v>
                </c:pt>
                <c:pt idx="525">
                  <c:v>3230.03</c:v>
                </c:pt>
                <c:pt idx="526">
                  <c:v>3218.31</c:v>
                </c:pt>
                <c:pt idx="527">
                  <c:v>3233.87</c:v>
                </c:pt>
                <c:pt idx="528">
                  <c:v>3242.41</c:v>
                </c:pt>
                <c:pt idx="529">
                  <c:v>3240.66</c:v>
                </c:pt>
                <c:pt idx="530">
                  <c:v>3216.75</c:v>
                </c:pt>
                <c:pt idx="531">
                  <c:v>3212.76</c:v>
                </c:pt>
                <c:pt idx="532">
                  <c:v>3237.02</c:v>
                </c:pt>
                <c:pt idx="533">
                  <c:v>3239.33</c:v>
                </c:pt>
                <c:pt idx="534">
                  <c:v>3241.76</c:v>
                </c:pt>
                <c:pt idx="535">
                  <c:v>3268.94</c:v>
                </c:pt>
                <c:pt idx="536">
                  <c:v>3237.45</c:v>
                </c:pt>
                <c:pt idx="537">
                  <c:v>3250.81</c:v>
                </c:pt>
                <c:pt idx="538">
                  <c:v>3261.61</c:v>
                </c:pt>
                <c:pt idx="539">
                  <c:v>3245.22</c:v>
                </c:pt>
                <c:pt idx="540">
                  <c:v>3248.55</c:v>
                </c:pt>
                <c:pt idx="541">
                  <c:v>3269.45</c:v>
                </c:pt>
                <c:pt idx="542">
                  <c:v>3266.96</c:v>
                </c:pt>
                <c:pt idx="543">
                  <c:v>3252.95</c:v>
                </c:pt>
                <c:pt idx="544">
                  <c:v>3241.31</c:v>
                </c:pt>
                <c:pt idx="545">
                  <c:v>3210.24</c:v>
                </c:pt>
                <c:pt idx="546">
                  <c:v>3222.51</c:v>
                </c:pt>
                <c:pt idx="547">
                  <c:v>3270.31</c:v>
                </c:pt>
                <c:pt idx="548">
                  <c:v>3281</c:v>
                </c:pt>
                <c:pt idx="549">
                  <c:v>3286.62</c:v>
                </c:pt>
                <c:pt idx="550">
                  <c:v>3269.39</c:v>
                </c:pt>
                <c:pt idx="551">
                  <c:v>3288.97</c:v>
                </c:pt>
                <c:pt idx="552">
                  <c:v>3273.83</c:v>
                </c:pt>
                <c:pt idx="553">
                  <c:v>3275.96</c:v>
                </c:pt>
                <c:pt idx="554">
                  <c:v>3246.07</c:v>
                </c:pt>
                <c:pt idx="555">
                  <c:v>3222.17</c:v>
                </c:pt>
                <c:pt idx="556">
                  <c:v>3196.71</c:v>
                </c:pt>
                <c:pt idx="557">
                  <c:v>3170.69</c:v>
                </c:pt>
                <c:pt idx="558">
                  <c:v>3172.1</c:v>
                </c:pt>
                <c:pt idx="559">
                  <c:v>3173.15</c:v>
                </c:pt>
                <c:pt idx="560">
                  <c:v>3129.53</c:v>
                </c:pt>
                <c:pt idx="561">
                  <c:v>3134.57</c:v>
                </c:pt>
                <c:pt idx="562">
                  <c:v>3140.85</c:v>
                </c:pt>
                <c:pt idx="563">
                  <c:v>3152.19</c:v>
                </c:pt>
                <c:pt idx="564">
                  <c:v>3154.66</c:v>
                </c:pt>
                <c:pt idx="565">
                  <c:v>3143.71</c:v>
                </c:pt>
                <c:pt idx="566">
                  <c:v>3135.35</c:v>
                </c:pt>
                <c:pt idx="567">
                  <c:v>3127.37</c:v>
                </c:pt>
                <c:pt idx="568">
                  <c:v>3103.04</c:v>
                </c:pt>
                <c:pt idx="569">
                  <c:v>3078.61</c:v>
                </c:pt>
                <c:pt idx="570">
                  <c:v>3080.53</c:v>
                </c:pt>
                <c:pt idx="571">
                  <c:v>3052.78</c:v>
                </c:pt>
                <c:pt idx="572">
                  <c:v>3061.5</c:v>
                </c:pt>
                <c:pt idx="573">
                  <c:v>3083.51</c:v>
                </c:pt>
                <c:pt idx="574">
                  <c:v>3090.23</c:v>
                </c:pt>
                <c:pt idx="575">
                  <c:v>3112.96</c:v>
                </c:pt>
                <c:pt idx="576">
                  <c:v>3104.44</c:v>
                </c:pt>
                <c:pt idx="577">
                  <c:v>3090.14</c:v>
                </c:pt>
                <c:pt idx="578">
                  <c:v>3090.63</c:v>
                </c:pt>
                <c:pt idx="579">
                  <c:v>3075.68</c:v>
                </c:pt>
                <c:pt idx="580">
                  <c:v>3061.95</c:v>
                </c:pt>
                <c:pt idx="581">
                  <c:v>3064.08</c:v>
                </c:pt>
                <c:pt idx="582">
                  <c:v>3107.83</c:v>
                </c:pt>
                <c:pt idx="583">
                  <c:v>3110.06</c:v>
                </c:pt>
                <c:pt idx="584">
                  <c:v>3117.18</c:v>
                </c:pt>
                <c:pt idx="585">
                  <c:v>3102.62</c:v>
                </c:pt>
                <c:pt idx="586">
                  <c:v>3105.54</c:v>
                </c:pt>
                <c:pt idx="587">
                  <c:v>3091.66</c:v>
                </c:pt>
                <c:pt idx="588">
                  <c:v>3102.13</c:v>
                </c:pt>
                <c:pt idx="589">
                  <c:v>3140.32</c:v>
                </c:pt>
                <c:pt idx="590">
                  <c:v>3150.33</c:v>
                </c:pt>
                <c:pt idx="591">
                  <c:v>3158.4</c:v>
                </c:pt>
                <c:pt idx="592">
                  <c:v>3139.88</c:v>
                </c:pt>
                <c:pt idx="593">
                  <c:v>3153.74</c:v>
                </c:pt>
                <c:pt idx="594">
                  <c:v>3130.67</c:v>
                </c:pt>
                <c:pt idx="595">
                  <c:v>3132.49</c:v>
                </c:pt>
                <c:pt idx="596">
                  <c:v>3123.17</c:v>
                </c:pt>
                <c:pt idx="597">
                  <c:v>3144.37</c:v>
                </c:pt>
                <c:pt idx="598">
                  <c:v>3140.01</c:v>
                </c:pt>
                <c:pt idx="599">
                  <c:v>3156.21</c:v>
                </c:pt>
                <c:pt idx="600">
                  <c:v>3147.45</c:v>
                </c:pt>
                <c:pt idx="601">
                  <c:v>3157.87</c:v>
                </c:pt>
                <c:pt idx="602">
                  <c:v>3185.44</c:v>
                </c:pt>
                <c:pt idx="603">
                  <c:v>3191.2</c:v>
                </c:pt>
                <c:pt idx="604">
                  <c:v>3173.2</c:v>
                </c:pt>
                <c:pt idx="605">
                  <c:v>3188.06</c:v>
                </c:pt>
                <c:pt idx="606">
                  <c:v>3192.43</c:v>
                </c:pt>
                <c:pt idx="607">
                  <c:v>3195.91</c:v>
                </c:pt>
                <c:pt idx="608">
                  <c:v>3182.8</c:v>
                </c:pt>
                <c:pt idx="609">
                  <c:v>3207.13</c:v>
                </c:pt>
                <c:pt idx="610">
                  <c:v>3212.44</c:v>
                </c:pt>
                <c:pt idx="611">
                  <c:v>3217.96</c:v>
                </c:pt>
                <c:pt idx="612">
                  <c:v>3212.63</c:v>
                </c:pt>
                <c:pt idx="613">
                  <c:v>3203.04</c:v>
                </c:pt>
                <c:pt idx="614">
                  <c:v>3197.54</c:v>
                </c:pt>
                <c:pt idx="615">
                  <c:v>3218.16</c:v>
                </c:pt>
                <c:pt idx="616">
                  <c:v>3222.42</c:v>
                </c:pt>
                <c:pt idx="617">
                  <c:v>3176.46</c:v>
                </c:pt>
                <c:pt idx="618">
                  <c:v>3187.57</c:v>
                </c:pt>
                <c:pt idx="619">
                  <c:v>3230.98</c:v>
                </c:pt>
                <c:pt idx="620">
                  <c:v>3244.86</c:v>
                </c:pt>
                <c:pt idx="621">
                  <c:v>3237.98</c:v>
                </c:pt>
                <c:pt idx="622">
                  <c:v>3250.6</c:v>
                </c:pt>
                <c:pt idx="623">
                  <c:v>3243.69</c:v>
                </c:pt>
                <c:pt idx="624">
                  <c:v>3247.67</c:v>
                </c:pt>
                <c:pt idx="625">
                  <c:v>3249.78</c:v>
                </c:pt>
                <c:pt idx="626">
                  <c:v>3253.24</c:v>
                </c:pt>
                <c:pt idx="627">
                  <c:v>3273.03</c:v>
                </c:pt>
                <c:pt idx="628">
                  <c:v>3292.64</c:v>
                </c:pt>
                <c:pt idx="629">
                  <c:v>3285.06</c:v>
                </c:pt>
                <c:pt idx="630">
                  <c:v>3272.93</c:v>
                </c:pt>
                <c:pt idx="631">
                  <c:v>3262.08</c:v>
                </c:pt>
                <c:pt idx="632">
                  <c:v>3279.46</c:v>
                </c:pt>
                <c:pt idx="633">
                  <c:v>3281.87</c:v>
                </c:pt>
                <c:pt idx="634">
                  <c:v>3275.57</c:v>
                </c:pt>
                <c:pt idx="635">
                  <c:v>3261.75</c:v>
                </c:pt>
                <c:pt idx="636">
                  <c:v>3208.54</c:v>
                </c:pt>
                <c:pt idx="637">
                  <c:v>3237.36</c:v>
                </c:pt>
                <c:pt idx="638">
                  <c:v>3251.26</c:v>
                </c:pt>
                <c:pt idx="639">
                  <c:v>3246.45</c:v>
                </c:pt>
                <c:pt idx="640">
                  <c:v>3268.43</c:v>
                </c:pt>
                <c:pt idx="641">
                  <c:v>3268.72</c:v>
                </c:pt>
                <c:pt idx="642">
                  <c:v>3286.91</c:v>
                </c:pt>
                <c:pt idx="643">
                  <c:v>3290.23</c:v>
                </c:pt>
                <c:pt idx="644">
                  <c:v>3287.7</c:v>
                </c:pt>
                <c:pt idx="645">
                  <c:v>3271.51</c:v>
                </c:pt>
                <c:pt idx="646">
                  <c:v>3331.52</c:v>
                </c:pt>
                <c:pt idx="647">
                  <c:v>3362.65</c:v>
                </c:pt>
                <c:pt idx="648">
                  <c:v>3365.23</c:v>
                </c:pt>
                <c:pt idx="649">
                  <c:v>3363.63</c:v>
                </c:pt>
                <c:pt idx="650">
                  <c:v>3360.81</c:v>
                </c:pt>
                <c:pt idx="651">
                  <c:v>3367.12</c:v>
                </c:pt>
                <c:pt idx="652">
                  <c:v>3379.58</c:v>
                </c:pt>
                <c:pt idx="653">
                  <c:v>3384.32</c:v>
                </c:pt>
                <c:pt idx="654">
                  <c:v>3385.39</c:v>
                </c:pt>
                <c:pt idx="655">
                  <c:v>3365.5</c:v>
                </c:pt>
                <c:pt idx="656">
                  <c:v>3365.24</c:v>
                </c:pt>
                <c:pt idx="657">
                  <c:v>3376.42</c:v>
                </c:pt>
                <c:pt idx="658">
                  <c:v>3379.49</c:v>
                </c:pt>
                <c:pt idx="659">
                  <c:v>3384.15</c:v>
                </c:pt>
                <c:pt idx="660">
                  <c:v>3371.43</c:v>
                </c:pt>
                <c:pt idx="661">
                  <c:v>3353.62</c:v>
                </c:pt>
                <c:pt idx="662">
                  <c:v>3362.86</c:v>
                </c:pt>
                <c:pt idx="663">
                  <c:v>3356.84</c:v>
                </c:pt>
                <c:pt idx="664">
                  <c:v>3366</c:v>
                </c:pt>
                <c:pt idx="665">
                  <c:v>3357.81</c:v>
                </c:pt>
                <c:pt idx="666">
                  <c:v>3352.53</c:v>
                </c:pt>
                <c:pt idx="667">
                  <c:v>3341.55</c:v>
                </c:pt>
                <c:pt idx="668">
                  <c:v>3343.58</c:v>
                </c:pt>
                <c:pt idx="669">
                  <c:v>3345.27</c:v>
                </c:pt>
                <c:pt idx="670">
                  <c:v>3339.64</c:v>
                </c:pt>
                <c:pt idx="671">
                  <c:v>3348.94</c:v>
                </c:pt>
                <c:pt idx="672">
                  <c:v>3374.38</c:v>
                </c:pt>
                <c:pt idx="673">
                  <c:v>3382.99</c:v>
                </c:pt>
                <c:pt idx="674">
                  <c:v>3388.28</c:v>
                </c:pt>
                <c:pt idx="675">
                  <c:v>3386.1</c:v>
                </c:pt>
                <c:pt idx="676">
                  <c:v>3390.52</c:v>
                </c:pt>
                <c:pt idx="677">
                  <c:v>3378.47</c:v>
                </c:pt>
                <c:pt idx="678">
                  <c:v>3372.04</c:v>
                </c:pt>
                <c:pt idx="679">
                  <c:v>3381.79</c:v>
                </c:pt>
                <c:pt idx="680">
                  <c:v>3370.17</c:v>
                </c:pt>
                <c:pt idx="681">
                  <c:v>3378.65</c:v>
                </c:pt>
                <c:pt idx="682">
                  <c:v>3380.7</c:v>
                </c:pt>
                <c:pt idx="683">
                  <c:v>3388.25</c:v>
                </c:pt>
                <c:pt idx="684">
                  <c:v>3396.9</c:v>
                </c:pt>
                <c:pt idx="685">
                  <c:v>3407.57</c:v>
                </c:pt>
                <c:pt idx="686">
                  <c:v>3416.81</c:v>
                </c:pt>
                <c:pt idx="687">
                  <c:v>3390.34</c:v>
                </c:pt>
                <c:pt idx="688">
                  <c:v>3393.34</c:v>
                </c:pt>
                <c:pt idx="689">
                  <c:v>3395.91</c:v>
                </c:pt>
                <c:pt idx="690">
                  <c:v>3383.31</c:v>
                </c:pt>
                <c:pt idx="691">
                  <c:v>3371.74</c:v>
                </c:pt>
                <c:pt idx="692">
                  <c:v>3388.17</c:v>
                </c:pt>
                <c:pt idx="693">
                  <c:v>3413.57</c:v>
                </c:pt>
                <c:pt idx="694">
                  <c:v>3415.46</c:v>
                </c:pt>
                <c:pt idx="695">
                  <c:v>3427.79</c:v>
                </c:pt>
                <c:pt idx="696">
                  <c:v>3432.67</c:v>
                </c:pt>
                <c:pt idx="697">
                  <c:v>3447.84</c:v>
                </c:pt>
                <c:pt idx="698">
                  <c:v>3429.55</c:v>
                </c:pt>
                <c:pt idx="699">
                  <c:v>3402.52</c:v>
                </c:pt>
                <c:pt idx="700">
                  <c:v>3399.25</c:v>
                </c:pt>
                <c:pt idx="701">
                  <c:v>3382.91</c:v>
                </c:pt>
                <c:pt idx="702">
                  <c:v>3392.4</c:v>
                </c:pt>
                <c:pt idx="703">
                  <c:v>3410.5</c:v>
                </c:pt>
                <c:pt idx="704">
                  <c:v>3430.46</c:v>
                </c:pt>
                <c:pt idx="705">
                  <c:v>3351.92</c:v>
                </c:pt>
                <c:pt idx="706">
                  <c:v>3353.82</c:v>
                </c:pt>
                <c:pt idx="707">
                  <c:v>3322.23</c:v>
                </c:pt>
                <c:pt idx="708">
                  <c:v>3333.66</c:v>
                </c:pt>
                <c:pt idx="709">
                  <c:v>3337.86</c:v>
                </c:pt>
                <c:pt idx="710">
                  <c:v>3317.19</c:v>
                </c:pt>
                <c:pt idx="711">
                  <c:v>3317.62</c:v>
                </c:pt>
                <c:pt idx="712">
                  <c:v>3309.62</c:v>
                </c:pt>
                <c:pt idx="713">
                  <c:v>3303.68</c:v>
                </c:pt>
                <c:pt idx="714">
                  <c:v>3293.96</c:v>
                </c:pt>
                <c:pt idx="715">
                  <c:v>3272.05</c:v>
                </c:pt>
                <c:pt idx="716">
                  <c:v>3289.99</c:v>
                </c:pt>
                <c:pt idx="717">
                  <c:v>3322.2</c:v>
                </c:pt>
                <c:pt idx="718">
                  <c:v>3280.81</c:v>
                </c:pt>
                <c:pt idx="719">
                  <c:v>3303.04</c:v>
                </c:pt>
                <c:pt idx="720">
                  <c:v>3292.44</c:v>
                </c:pt>
                <c:pt idx="721">
                  <c:v>3266.14</c:v>
                </c:pt>
                <c:pt idx="722">
                  <c:v>3267.92</c:v>
                </c:pt>
                <c:pt idx="723">
                  <c:v>3296.54</c:v>
                </c:pt>
                <c:pt idx="724">
                  <c:v>3287.61</c:v>
                </c:pt>
                <c:pt idx="725">
                  <c:v>3300.06</c:v>
                </c:pt>
                <c:pt idx="726">
                  <c:v>3297.06</c:v>
                </c:pt>
                <c:pt idx="727">
                  <c:v>3280.46</c:v>
                </c:pt>
                <c:pt idx="728">
                  <c:v>3306.12</c:v>
                </c:pt>
                <c:pt idx="729">
                  <c:v>3275.78</c:v>
                </c:pt>
                <c:pt idx="730">
                  <c:v>3296.38</c:v>
                </c:pt>
                <c:pt idx="731">
                  <c:v>3307.17</c:v>
                </c:pt>
                <c:pt idx="732">
                  <c:v>3348.33</c:v>
                </c:pt>
                <c:pt idx="733">
                  <c:v>3369.11</c:v>
                </c:pt>
                <c:pt idx="734">
                  <c:v>3385.71</c:v>
                </c:pt>
                <c:pt idx="735">
                  <c:v>3391.75</c:v>
                </c:pt>
                <c:pt idx="736">
                  <c:v>3409.48</c:v>
                </c:pt>
                <c:pt idx="737">
                  <c:v>3413.9</c:v>
                </c:pt>
                <c:pt idx="738">
                  <c:v>3421.83</c:v>
                </c:pt>
                <c:pt idx="739">
                  <c:v>3425.34</c:v>
                </c:pt>
                <c:pt idx="740">
                  <c:v>3428.94</c:v>
                </c:pt>
                <c:pt idx="741">
                  <c:v>3410.49</c:v>
                </c:pt>
                <c:pt idx="742">
                  <c:v>3436.59</c:v>
                </c:pt>
                <c:pt idx="743">
                  <c:v>3444.67</c:v>
                </c:pt>
                <c:pt idx="744">
                  <c:v>3474.75</c:v>
                </c:pt>
                <c:pt idx="745">
                  <c:v>3487.86</c:v>
                </c:pt>
                <c:pt idx="746">
                  <c:v>3501.36</c:v>
                </c:pt>
                <c:pt idx="747">
                  <c:v>3546.5</c:v>
                </c:pt>
                <c:pt idx="748">
                  <c:v>3559.47</c:v>
                </c:pt>
                <c:pt idx="749">
                  <c:v>3548.31</c:v>
                </c:pt>
                <c:pt idx="750">
                  <c:v>3558.13</c:v>
                </c:pt>
                <c:pt idx="751">
                  <c:v>3523</c:v>
                </c:pt>
                <c:pt idx="752">
                  <c:v>3488.01</c:v>
                </c:pt>
                <c:pt idx="753">
                  <c:v>3480.83</c:v>
                </c:pt>
                <c:pt idx="754">
                  <c:v>3446.98</c:v>
                </c:pt>
                <c:pt idx="755">
                  <c:v>3462.08</c:v>
                </c:pt>
                <c:pt idx="756">
                  <c:v>3487.5</c:v>
                </c:pt>
                <c:pt idx="757">
                  <c:v>3370.65</c:v>
                </c:pt>
                <c:pt idx="758">
                  <c:v>3309.26</c:v>
                </c:pt>
                <c:pt idx="759">
                  <c:v>3262.05</c:v>
                </c:pt>
                <c:pt idx="760">
                  <c:v>3129.85</c:v>
                </c:pt>
                <c:pt idx="761">
                  <c:v>3154.13</c:v>
                </c:pt>
                <c:pt idx="762">
                  <c:v>3184.96</c:v>
                </c:pt>
                <c:pt idx="763">
                  <c:v>3199.16</c:v>
                </c:pt>
                <c:pt idx="764">
                  <c:v>3268.56</c:v>
                </c:pt>
                <c:pt idx="765">
                  <c:v>3289.02</c:v>
                </c:pt>
                <c:pt idx="766">
                  <c:v>3329.57</c:v>
                </c:pt>
                <c:pt idx="767">
                  <c:v>3292.07</c:v>
                </c:pt>
                <c:pt idx="768">
                  <c:v>3259.41</c:v>
                </c:pt>
                <c:pt idx="769">
                  <c:v>3273.75</c:v>
                </c:pt>
                <c:pt idx="770">
                  <c:v>3254.53</c:v>
                </c:pt>
                <c:pt idx="771">
                  <c:v>3256.93</c:v>
                </c:pt>
                <c:pt idx="772">
                  <c:v>3289.64</c:v>
                </c:pt>
                <c:pt idx="773">
                  <c:v>3271.67</c:v>
                </c:pt>
                <c:pt idx="774">
                  <c:v>3288.41</c:v>
                </c:pt>
                <c:pt idx="775">
                  <c:v>3307.17</c:v>
                </c:pt>
                <c:pt idx="776">
                  <c:v>3326.7</c:v>
                </c:pt>
                <c:pt idx="777">
                  <c:v>3310.24</c:v>
                </c:pt>
                <c:pt idx="778">
                  <c:v>3291.38</c:v>
                </c:pt>
                <c:pt idx="779">
                  <c:v>3291.11</c:v>
                </c:pt>
                <c:pt idx="780">
                  <c:v>3269.88</c:v>
                </c:pt>
                <c:pt idx="781">
                  <c:v>3279.25</c:v>
                </c:pt>
                <c:pt idx="782">
                  <c:v>3290.64</c:v>
                </c:pt>
                <c:pt idx="783">
                  <c:v>3280.95</c:v>
                </c:pt>
                <c:pt idx="784">
                  <c:v>3263.48</c:v>
                </c:pt>
                <c:pt idx="785">
                  <c:v>3152.76</c:v>
                </c:pt>
                <c:pt idx="786">
                  <c:v>3133.72</c:v>
                </c:pt>
                <c:pt idx="787">
                  <c:v>3166.65</c:v>
                </c:pt>
                <c:pt idx="788">
                  <c:v>3122.29</c:v>
                </c:pt>
                <c:pt idx="789">
                  <c:v>3160.53</c:v>
                </c:pt>
                <c:pt idx="790">
                  <c:v>3168.9</c:v>
                </c:pt>
                <c:pt idx="791">
                  <c:v>3163.18</c:v>
                </c:pt>
                <c:pt idx="792">
                  <c:v>3136.63</c:v>
                </c:pt>
                <c:pt idx="793">
                  <c:v>3131.11</c:v>
                </c:pt>
                <c:pt idx="794">
                  <c:v>3138.29</c:v>
                </c:pt>
                <c:pt idx="795">
                  <c:v>3190.32</c:v>
                </c:pt>
                <c:pt idx="796">
                  <c:v>3208.08</c:v>
                </c:pt>
                <c:pt idx="797">
                  <c:v>3180.16</c:v>
                </c:pt>
                <c:pt idx="798">
                  <c:v>3159.05</c:v>
                </c:pt>
                <c:pt idx="799">
                  <c:v>3110.65</c:v>
                </c:pt>
                <c:pt idx="800">
                  <c:v>3066.8</c:v>
                </c:pt>
                <c:pt idx="801">
                  <c:v>3091.4</c:v>
                </c:pt>
                <c:pt idx="802">
                  <c:v>3117.38</c:v>
                </c:pt>
                <c:pt idx="803">
                  <c:v>3071.54</c:v>
                </c:pt>
                <c:pt idx="804">
                  <c:v>3068.01</c:v>
                </c:pt>
                <c:pt idx="805">
                  <c:v>3128.93</c:v>
                </c:pt>
                <c:pt idx="806">
                  <c:v>3117.97</c:v>
                </c:pt>
                <c:pt idx="807">
                  <c:v>3075.03</c:v>
                </c:pt>
                <c:pt idx="808">
                  <c:v>3082.23</c:v>
                </c:pt>
                <c:pt idx="809">
                  <c:v>3081.18</c:v>
                </c:pt>
                <c:pt idx="810">
                  <c:v>3100.86</c:v>
                </c:pt>
                <c:pt idx="811">
                  <c:v>3091.03</c:v>
                </c:pt>
                <c:pt idx="812">
                  <c:v>3136.64</c:v>
                </c:pt>
                <c:pt idx="813">
                  <c:v>3161.5</c:v>
                </c:pt>
                <c:pt idx="814">
                  <c:v>3159.15</c:v>
                </c:pt>
                <c:pt idx="815">
                  <c:v>3174.41</c:v>
                </c:pt>
                <c:pt idx="816">
                  <c:v>3163.26</c:v>
                </c:pt>
                <c:pt idx="817">
                  <c:v>3174.03</c:v>
                </c:pt>
                <c:pt idx="818">
                  <c:v>3192.12</c:v>
                </c:pt>
                <c:pt idx="819">
                  <c:v>3169.57</c:v>
                </c:pt>
                <c:pt idx="820">
                  <c:v>3154.28</c:v>
                </c:pt>
                <c:pt idx="821">
                  <c:v>3193.3</c:v>
                </c:pt>
                <c:pt idx="822">
                  <c:v>3213.84</c:v>
                </c:pt>
                <c:pt idx="823">
                  <c:v>3214.35</c:v>
                </c:pt>
                <c:pt idx="824">
                  <c:v>3168.96</c:v>
                </c:pt>
                <c:pt idx="825">
                  <c:v>3154.65</c:v>
                </c:pt>
                <c:pt idx="826">
                  <c:v>3141.3</c:v>
                </c:pt>
                <c:pt idx="827">
                  <c:v>3135.08</c:v>
                </c:pt>
                <c:pt idx="828">
                  <c:v>3120.46</c:v>
                </c:pt>
                <c:pt idx="829">
                  <c:v>3041.44</c:v>
                </c:pt>
                <c:pt idx="830">
                  <c:v>3095.47</c:v>
                </c:pt>
                <c:pt idx="831">
                  <c:v>3075.14</c:v>
                </c:pt>
                <c:pt idx="832">
                  <c:v>3091.19</c:v>
                </c:pt>
                <c:pt idx="833">
                  <c:v>3114.21</c:v>
                </c:pt>
                <c:pt idx="834">
                  <c:v>3115.18</c:v>
                </c:pt>
                <c:pt idx="835">
                  <c:v>3109.5</c:v>
                </c:pt>
                <c:pt idx="836">
                  <c:v>3067.15</c:v>
                </c:pt>
                <c:pt idx="837">
                  <c:v>3052.78</c:v>
                </c:pt>
                <c:pt idx="838">
                  <c:v>3079.8</c:v>
                </c:pt>
                <c:pt idx="839">
                  <c:v>3049.8</c:v>
                </c:pt>
                <c:pt idx="840">
                  <c:v>3044.16</c:v>
                </c:pt>
                <c:pt idx="841">
                  <c:v>3021.9</c:v>
                </c:pt>
                <c:pt idx="842">
                  <c:v>2907.82</c:v>
                </c:pt>
                <c:pt idx="843">
                  <c:v>2915.73</c:v>
                </c:pt>
                <c:pt idx="844">
                  <c:v>2875.81</c:v>
                </c:pt>
                <c:pt idx="845">
                  <c:v>2889.76</c:v>
                </c:pt>
                <c:pt idx="846">
                  <c:v>2859.34</c:v>
                </c:pt>
                <c:pt idx="847">
                  <c:v>2844.51</c:v>
                </c:pt>
                <c:pt idx="848">
                  <c:v>2813.18</c:v>
                </c:pt>
                <c:pt idx="849">
                  <c:v>2786.9</c:v>
                </c:pt>
                <c:pt idx="850">
                  <c:v>2847.42</c:v>
                </c:pt>
                <c:pt idx="851">
                  <c:v>2775.56</c:v>
                </c:pt>
                <c:pt idx="852">
                  <c:v>2786.89</c:v>
                </c:pt>
                <c:pt idx="853">
                  <c:v>2759.13</c:v>
                </c:pt>
                <c:pt idx="854">
                  <c:v>2733.88</c:v>
                </c:pt>
                <c:pt idx="855">
                  <c:v>2747.23</c:v>
                </c:pt>
                <c:pt idx="856">
                  <c:v>2815.11</c:v>
                </c:pt>
                <c:pt idx="857">
                  <c:v>2827.63</c:v>
                </c:pt>
                <c:pt idx="858">
                  <c:v>2777.77</c:v>
                </c:pt>
                <c:pt idx="859">
                  <c:v>2837.66</c:v>
                </c:pt>
                <c:pt idx="860">
                  <c:v>2831.18</c:v>
                </c:pt>
                <c:pt idx="861">
                  <c:v>2814.04</c:v>
                </c:pt>
                <c:pt idx="862">
                  <c:v>2798.13</c:v>
                </c:pt>
                <c:pt idx="863">
                  <c:v>2787.26</c:v>
                </c:pt>
                <c:pt idx="864">
                  <c:v>2772.55</c:v>
                </c:pt>
                <c:pt idx="865">
                  <c:v>2829.27</c:v>
                </c:pt>
                <c:pt idx="866">
                  <c:v>2859.54</c:v>
                </c:pt>
                <c:pt idx="867">
                  <c:v>2905.56</c:v>
                </c:pt>
                <c:pt idx="868">
                  <c:v>2903.65</c:v>
                </c:pt>
                <c:pt idx="869">
                  <c:v>2882.23</c:v>
                </c:pt>
                <c:pt idx="870">
                  <c:v>2873.59</c:v>
                </c:pt>
                <c:pt idx="871">
                  <c:v>2869.05</c:v>
                </c:pt>
                <c:pt idx="872">
                  <c:v>2876.4</c:v>
                </c:pt>
                <c:pt idx="873">
                  <c:v>2824.53</c:v>
                </c:pt>
                <c:pt idx="874">
                  <c:v>2768.02</c:v>
                </c:pt>
                <c:pt idx="875">
                  <c:v>2740.44</c:v>
                </c:pt>
                <c:pt idx="876">
                  <c:v>2705.16</c:v>
                </c:pt>
                <c:pt idx="877">
                  <c:v>2779.37</c:v>
                </c:pt>
                <c:pt idx="878">
                  <c:v>2744.07</c:v>
                </c:pt>
                <c:pt idx="879">
                  <c:v>2794.38</c:v>
                </c:pt>
                <c:pt idx="880">
                  <c:v>2795.31</c:v>
                </c:pt>
                <c:pt idx="881">
                  <c:v>2785.87</c:v>
                </c:pt>
                <c:pt idx="882">
                  <c:v>2780.96</c:v>
                </c:pt>
                <c:pt idx="883">
                  <c:v>2723.26</c:v>
                </c:pt>
                <c:pt idx="884">
                  <c:v>2705.19</c:v>
                </c:pt>
                <c:pt idx="885">
                  <c:v>2668.97</c:v>
                </c:pt>
                <c:pt idx="886">
                  <c:v>2698.47</c:v>
                </c:pt>
                <c:pt idx="887">
                  <c:v>2733.83</c:v>
                </c:pt>
                <c:pt idx="888">
                  <c:v>2714.61</c:v>
                </c:pt>
                <c:pt idx="889">
                  <c:v>2724.62</c:v>
                </c:pt>
                <c:pt idx="890">
                  <c:v>2729.43</c:v>
                </c:pt>
                <c:pt idx="891">
                  <c:v>2780.9</c:v>
                </c:pt>
                <c:pt idx="892">
                  <c:v>2777.98</c:v>
                </c:pt>
                <c:pt idx="893">
                  <c:v>2769.29</c:v>
                </c:pt>
                <c:pt idx="894">
                  <c:v>2737.74</c:v>
                </c:pt>
                <c:pt idx="895">
                  <c:v>2725.25</c:v>
                </c:pt>
                <c:pt idx="896">
                  <c:v>2720.73</c:v>
                </c:pt>
                <c:pt idx="897">
                  <c:v>2750.58</c:v>
                </c:pt>
                <c:pt idx="898">
                  <c:v>2704.34</c:v>
                </c:pt>
                <c:pt idx="899">
                  <c:v>2691.59</c:v>
                </c:pt>
                <c:pt idx="900">
                  <c:v>2702.3</c:v>
                </c:pt>
                <c:pt idx="901">
                  <c:v>2669.48</c:v>
                </c:pt>
                <c:pt idx="902">
                  <c:v>2664.8</c:v>
                </c:pt>
                <c:pt idx="903">
                  <c:v>2656.11</c:v>
                </c:pt>
                <c:pt idx="904">
                  <c:v>2686.58</c:v>
                </c:pt>
                <c:pt idx="905">
                  <c:v>2681.64</c:v>
                </c:pt>
                <c:pt idx="906">
                  <c:v>2651.79</c:v>
                </c:pt>
                <c:pt idx="907">
                  <c:v>2699.95</c:v>
                </c:pt>
                <c:pt idx="908">
                  <c:v>2730.85</c:v>
                </c:pt>
                <c:pt idx="909">
                  <c:v>2729.24</c:v>
                </c:pt>
                <c:pt idx="910">
                  <c:v>2797.48</c:v>
                </c:pt>
                <c:pt idx="911">
                  <c:v>2781.14</c:v>
                </c:pt>
                <c:pt idx="912">
                  <c:v>2806.81</c:v>
                </c:pt>
                <c:pt idx="913">
                  <c:v>2791.77</c:v>
                </c:pt>
                <c:pt idx="914">
                  <c:v>2821.35</c:v>
                </c:pt>
                <c:pt idx="915">
                  <c:v>2716.51</c:v>
                </c:pt>
                <c:pt idx="916">
                  <c:v>2721.01</c:v>
                </c:pt>
                <c:pt idx="917">
                  <c:v>2725.84</c:v>
                </c:pt>
                <c:pt idx="918">
                  <c:v>2583.46</c:v>
                </c:pt>
                <c:pt idx="919">
                  <c:v>2606.91</c:v>
                </c:pt>
                <c:pt idx="920">
                  <c:v>2568.1</c:v>
                </c:pt>
                <c:pt idx="921">
                  <c:v>2546.33</c:v>
                </c:pt>
                <c:pt idx="922">
                  <c:v>2561.61</c:v>
                </c:pt>
                <c:pt idx="923">
                  <c:v>2486.42</c:v>
                </c:pt>
                <c:pt idx="924">
                  <c:v>2550.4699999999998</c:v>
                </c:pt>
                <c:pt idx="925">
                  <c:v>2654.88</c:v>
                </c:pt>
                <c:pt idx="926">
                  <c:v>2594.83</c:v>
                </c:pt>
                <c:pt idx="927">
                  <c:v>2603.3000000000002</c:v>
                </c:pt>
                <c:pt idx="928">
                  <c:v>2603.8000000000002</c:v>
                </c:pt>
                <c:pt idx="929">
                  <c:v>2598.85</c:v>
                </c:pt>
                <c:pt idx="930">
                  <c:v>2542.1</c:v>
                </c:pt>
                <c:pt idx="931">
                  <c:v>2568.0500000000002</c:v>
                </c:pt>
                <c:pt idx="932">
                  <c:v>2602.7800000000002</c:v>
                </c:pt>
                <c:pt idx="933">
                  <c:v>2606.2399999999998</c:v>
                </c:pt>
                <c:pt idx="934">
                  <c:v>2676.48</c:v>
                </c:pt>
                <c:pt idx="935">
                  <c:v>2665.43</c:v>
                </c:pt>
                <c:pt idx="936">
                  <c:v>2659.36</c:v>
                </c:pt>
                <c:pt idx="937">
                  <c:v>2641.34</c:v>
                </c:pt>
                <c:pt idx="938">
                  <c:v>2635.63</c:v>
                </c:pt>
                <c:pt idx="939">
                  <c:v>2598.87</c:v>
                </c:pt>
                <c:pt idx="940">
                  <c:v>2630.52</c:v>
                </c:pt>
                <c:pt idx="941">
                  <c:v>2654.88</c:v>
                </c:pt>
                <c:pt idx="942">
                  <c:v>2632.24</c:v>
                </c:pt>
                <c:pt idx="943">
                  <c:v>2668.17</c:v>
                </c:pt>
                <c:pt idx="944">
                  <c:v>2679.11</c:v>
                </c:pt>
                <c:pt idx="945">
                  <c:v>2703.51</c:v>
                </c:pt>
                <c:pt idx="946">
                  <c:v>2645.85</c:v>
                </c:pt>
                <c:pt idx="947">
                  <c:v>2651.51</c:v>
                </c:pt>
                <c:pt idx="948">
                  <c:v>2645.43</c:v>
                </c:pt>
                <c:pt idx="949">
                  <c:v>2579.48</c:v>
                </c:pt>
                <c:pt idx="950">
                  <c:v>2575.81</c:v>
                </c:pt>
                <c:pt idx="951">
                  <c:v>2574.6799999999998</c:v>
                </c:pt>
                <c:pt idx="952">
                  <c:v>2601.7399999999998</c:v>
                </c:pt>
                <c:pt idx="953">
                  <c:v>2567.44</c:v>
                </c:pt>
                <c:pt idx="954">
                  <c:v>2588.19</c:v>
                </c:pt>
                <c:pt idx="955">
                  <c:v>2654.8</c:v>
                </c:pt>
                <c:pt idx="956">
                  <c:v>2665.96</c:v>
                </c:pt>
                <c:pt idx="957">
                  <c:v>2649.81</c:v>
                </c:pt>
                <c:pt idx="958">
                  <c:v>2605.1799999999998</c:v>
                </c:pt>
                <c:pt idx="959">
                  <c:v>2605.89</c:v>
                </c:pt>
                <c:pt idx="960">
                  <c:v>2584.58</c:v>
                </c:pt>
                <c:pt idx="961">
                  <c:v>2594.09</c:v>
                </c:pt>
                <c:pt idx="962">
                  <c:v>2602.15</c:v>
                </c:pt>
                <c:pt idx="963">
                  <c:v>2634.05</c:v>
                </c:pt>
                <c:pt idx="964">
                  <c:v>2593.7399999999998</c:v>
                </c:pt>
                <c:pt idx="965">
                  <c:v>2597.9699999999998</c:v>
                </c:pt>
                <c:pt idx="966">
                  <c:v>2576.65</c:v>
                </c:pt>
                <c:pt idx="967">
                  <c:v>2549.56</c:v>
                </c:pt>
                <c:pt idx="968">
                  <c:v>2536.27</c:v>
                </c:pt>
                <c:pt idx="969">
                  <c:v>2516.25</c:v>
                </c:pt>
                <c:pt idx="970">
                  <c:v>2527.0100000000002</c:v>
                </c:pt>
                <c:pt idx="971">
                  <c:v>2504.8200000000002</c:v>
                </c:pt>
                <c:pt idx="972">
                  <c:v>2498.29</c:v>
                </c:pt>
                <c:pt idx="973">
                  <c:v>2483.09</c:v>
                </c:pt>
                <c:pt idx="974">
                  <c:v>2493.9</c:v>
                </c:pt>
                <c:pt idx="975">
                  <c:v>2465.29</c:v>
                </c:pt>
                <c:pt idx="976">
                  <c:v>2464.36</c:v>
                </c:pt>
                <c:pt idx="977">
                  <c:v>2514.87</c:v>
                </c:pt>
                <c:pt idx="978">
                  <c:v>2533.09</c:v>
                </c:pt>
                <c:pt idx="979">
                  <c:v>2526.46</c:v>
                </c:pt>
                <c:pt idx="980">
                  <c:v>2544.34</c:v>
                </c:pt>
                <c:pt idx="981">
                  <c:v>2535.1</c:v>
                </c:pt>
                <c:pt idx="982">
                  <c:v>2553.83</c:v>
                </c:pt>
                <c:pt idx="983">
                  <c:v>2535.77</c:v>
                </c:pt>
                <c:pt idx="984">
                  <c:v>2570.34</c:v>
                </c:pt>
                <c:pt idx="985">
                  <c:v>2570.42</c:v>
                </c:pt>
                <c:pt idx="986">
                  <c:v>2559.64</c:v>
                </c:pt>
                <c:pt idx="987">
                  <c:v>2596.0100000000002</c:v>
                </c:pt>
                <c:pt idx="988">
                  <c:v>2610.5100000000002</c:v>
                </c:pt>
                <c:pt idx="989">
                  <c:v>2579.6999999999998</c:v>
                </c:pt>
                <c:pt idx="990">
                  <c:v>2581</c:v>
                </c:pt>
                <c:pt idx="991">
                  <c:v>2591.69</c:v>
                </c:pt>
                <c:pt idx="992">
                  <c:v>2601.7199999999998</c:v>
                </c:pt>
                <c:pt idx="993">
                  <c:v>2596.98</c:v>
                </c:pt>
                <c:pt idx="994">
                  <c:v>2594.25</c:v>
                </c:pt>
                <c:pt idx="995">
                  <c:v>2575.58</c:v>
                </c:pt>
                <c:pt idx="996">
                  <c:v>2584.5700000000002</c:v>
                </c:pt>
                <c:pt idx="997">
                  <c:v>2618.23</c:v>
                </c:pt>
                <c:pt idx="998">
                  <c:v>2653.9</c:v>
                </c:pt>
                <c:pt idx="999">
                  <c:v>2671.89</c:v>
                </c:pt>
                <c:pt idx="1000">
                  <c:v>2721.07</c:v>
                </c:pt>
                <c:pt idx="1001">
                  <c:v>2719.7</c:v>
                </c:pt>
                <c:pt idx="1002">
                  <c:v>2682.39</c:v>
                </c:pt>
                <c:pt idx="1003">
                  <c:v>2754.36</c:v>
                </c:pt>
                <c:pt idx="1004">
                  <c:v>2755.65</c:v>
                </c:pt>
                <c:pt idx="1005">
                  <c:v>2761.22</c:v>
                </c:pt>
                <c:pt idx="1006">
                  <c:v>2751.8</c:v>
                </c:pt>
                <c:pt idx="1007">
                  <c:v>2804.23</c:v>
                </c:pt>
                <c:pt idx="1008">
                  <c:v>2961.28</c:v>
                </c:pt>
                <c:pt idx="1009">
                  <c:v>2941.52</c:v>
                </c:pt>
                <c:pt idx="1010">
                  <c:v>2953.82</c:v>
                </c:pt>
                <c:pt idx="1011">
                  <c:v>2940.95</c:v>
                </c:pt>
                <c:pt idx="1012">
                  <c:v>2994.01</c:v>
                </c:pt>
                <c:pt idx="1013">
                  <c:v>3027.58</c:v>
                </c:pt>
                <c:pt idx="1014">
                  <c:v>3054.25</c:v>
                </c:pt>
                <c:pt idx="1015">
                  <c:v>3102.1</c:v>
                </c:pt>
                <c:pt idx="1016">
                  <c:v>3106.42</c:v>
                </c:pt>
                <c:pt idx="1017">
                  <c:v>2969.86</c:v>
                </c:pt>
                <c:pt idx="1018">
                  <c:v>3026.99</c:v>
                </c:pt>
                <c:pt idx="1019">
                  <c:v>3060.31</c:v>
                </c:pt>
                <c:pt idx="1020">
                  <c:v>3026.95</c:v>
                </c:pt>
                <c:pt idx="1021">
                  <c:v>2990.68</c:v>
                </c:pt>
                <c:pt idx="1022">
                  <c:v>3021.75</c:v>
                </c:pt>
                <c:pt idx="1023">
                  <c:v>3096.42</c:v>
                </c:pt>
                <c:pt idx="1024">
                  <c:v>3090.97</c:v>
                </c:pt>
                <c:pt idx="1025">
                  <c:v>3090.64</c:v>
                </c:pt>
                <c:pt idx="1026">
                  <c:v>3101.45</c:v>
                </c:pt>
                <c:pt idx="1027">
                  <c:v>3104.15</c:v>
                </c:pt>
                <c:pt idx="1028">
                  <c:v>3043.03</c:v>
                </c:pt>
                <c:pt idx="1029">
                  <c:v>2997.1</c:v>
                </c:pt>
                <c:pt idx="1030">
                  <c:v>3022.72</c:v>
                </c:pt>
                <c:pt idx="1031">
                  <c:v>2994.94</c:v>
                </c:pt>
                <c:pt idx="1032">
                  <c:v>3090.76</c:v>
                </c:pt>
                <c:pt idx="1033">
                  <c:v>3170.36</c:v>
                </c:pt>
                <c:pt idx="1034">
                  <c:v>3176.82</c:v>
                </c:pt>
                <c:pt idx="1035">
                  <c:v>3216.3</c:v>
                </c:pt>
                <c:pt idx="1036">
                  <c:v>3246.57</c:v>
                </c:pt>
                <c:pt idx="1037">
                  <c:v>3244.81</c:v>
                </c:pt>
                <c:pt idx="1038">
                  <c:v>3239.66</c:v>
                </c:pt>
                <c:pt idx="1039">
                  <c:v>3241.93</c:v>
                </c:pt>
                <c:pt idx="1040">
                  <c:v>3189.96</c:v>
                </c:pt>
                <c:pt idx="1041">
                  <c:v>3188.63</c:v>
                </c:pt>
                <c:pt idx="1042">
                  <c:v>3177.79</c:v>
                </c:pt>
                <c:pt idx="1043">
                  <c:v>3253.6</c:v>
                </c:pt>
                <c:pt idx="1044">
                  <c:v>3263.12</c:v>
                </c:pt>
                <c:pt idx="1045">
                  <c:v>3250.2</c:v>
                </c:pt>
                <c:pt idx="1046">
                  <c:v>3270.8</c:v>
                </c:pt>
                <c:pt idx="1047">
                  <c:v>3215.04</c:v>
                </c:pt>
                <c:pt idx="1048">
                  <c:v>3198.59</c:v>
                </c:pt>
                <c:pt idx="1049">
                  <c:v>3201.61</c:v>
                </c:pt>
                <c:pt idx="1050">
                  <c:v>3123.83</c:v>
                </c:pt>
                <c:pt idx="1051">
                  <c:v>3086.4</c:v>
                </c:pt>
                <c:pt idx="1052">
                  <c:v>3062.5</c:v>
                </c:pt>
                <c:pt idx="1053">
                  <c:v>3078.34</c:v>
                </c:pt>
                <c:pt idx="1054">
                  <c:v>2906.46</c:v>
                </c:pt>
                <c:pt idx="1055">
                  <c:v>2926.39</c:v>
                </c:pt>
                <c:pt idx="1056">
                  <c:v>2893.76</c:v>
                </c:pt>
                <c:pt idx="1057">
                  <c:v>2850.95</c:v>
                </c:pt>
                <c:pt idx="1058">
                  <c:v>2939.21</c:v>
                </c:pt>
                <c:pt idx="1059">
                  <c:v>2903.71</c:v>
                </c:pt>
                <c:pt idx="1060">
                  <c:v>2883.61</c:v>
                </c:pt>
                <c:pt idx="1061">
                  <c:v>2938.68</c:v>
                </c:pt>
                <c:pt idx="1062">
                  <c:v>2955.71</c:v>
                </c:pt>
                <c:pt idx="1063">
                  <c:v>2882.3</c:v>
                </c:pt>
                <c:pt idx="1064">
                  <c:v>2870.6</c:v>
                </c:pt>
                <c:pt idx="1065">
                  <c:v>2905.97</c:v>
                </c:pt>
                <c:pt idx="1066">
                  <c:v>2891.7</c:v>
                </c:pt>
                <c:pt idx="1067">
                  <c:v>2852.52</c:v>
                </c:pt>
                <c:pt idx="1068">
                  <c:v>2852.99</c:v>
                </c:pt>
                <c:pt idx="1069">
                  <c:v>2892.38</c:v>
                </c:pt>
                <c:pt idx="1070">
                  <c:v>2909.91</c:v>
                </c:pt>
                <c:pt idx="1071">
                  <c:v>2914.7</c:v>
                </c:pt>
                <c:pt idx="1072">
                  <c:v>2905.81</c:v>
                </c:pt>
                <c:pt idx="1073">
                  <c:v>2898.7</c:v>
                </c:pt>
                <c:pt idx="1074">
                  <c:v>2890.08</c:v>
                </c:pt>
                <c:pt idx="1075">
                  <c:v>2862.28</c:v>
                </c:pt>
                <c:pt idx="1076">
                  <c:v>2861.42</c:v>
                </c:pt>
                <c:pt idx="1077">
                  <c:v>2827.8</c:v>
                </c:pt>
                <c:pt idx="1078">
                  <c:v>2852.13</c:v>
                </c:pt>
                <c:pt idx="1079">
                  <c:v>2925.72</c:v>
                </c:pt>
                <c:pt idx="1080">
                  <c:v>2909.38</c:v>
                </c:pt>
                <c:pt idx="1081">
                  <c:v>2910.74</c:v>
                </c:pt>
                <c:pt idx="1082">
                  <c:v>2881.97</c:v>
                </c:pt>
                <c:pt idx="1083">
                  <c:v>2887.62</c:v>
                </c:pt>
                <c:pt idx="1084">
                  <c:v>2890.16</c:v>
                </c:pt>
                <c:pt idx="1085">
                  <c:v>2917.8</c:v>
                </c:pt>
                <c:pt idx="1086">
                  <c:v>2987.12</c:v>
                </c:pt>
                <c:pt idx="1087">
                  <c:v>3001.98</c:v>
                </c:pt>
                <c:pt idx="1088">
                  <c:v>3008.15</c:v>
                </c:pt>
                <c:pt idx="1089">
                  <c:v>2982.07</c:v>
                </c:pt>
                <c:pt idx="1090">
                  <c:v>2976.28</c:v>
                </c:pt>
                <c:pt idx="1091">
                  <c:v>2996.79</c:v>
                </c:pt>
                <c:pt idx="1092">
                  <c:v>2978.88</c:v>
                </c:pt>
                <c:pt idx="1093">
                  <c:v>3044.9</c:v>
                </c:pt>
                <c:pt idx="1094">
                  <c:v>3043.94</c:v>
                </c:pt>
                <c:pt idx="1095">
                  <c:v>3015.26</c:v>
                </c:pt>
                <c:pt idx="1096">
                  <c:v>3005.25</c:v>
                </c:pt>
                <c:pt idx="1097">
                  <c:v>3011.06</c:v>
                </c:pt>
                <c:pt idx="1098">
                  <c:v>2933.36</c:v>
                </c:pt>
                <c:pt idx="1099">
                  <c:v>2928.23</c:v>
                </c:pt>
                <c:pt idx="1100">
                  <c:v>2915.3</c:v>
                </c:pt>
                <c:pt idx="1101">
                  <c:v>2917.76</c:v>
                </c:pt>
                <c:pt idx="1102">
                  <c:v>2930.55</c:v>
                </c:pt>
                <c:pt idx="1103">
                  <c:v>2942.19</c:v>
                </c:pt>
                <c:pt idx="1104">
                  <c:v>2937.62</c:v>
                </c:pt>
                <c:pt idx="1105">
                  <c:v>2931.69</c:v>
                </c:pt>
                <c:pt idx="1106">
                  <c:v>2901.18</c:v>
                </c:pt>
                <c:pt idx="1107">
                  <c:v>2924.2</c:v>
                </c:pt>
                <c:pt idx="1108">
                  <c:v>2886.97</c:v>
                </c:pt>
                <c:pt idx="1109">
                  <c:v>2899.94</c:v>
                </c:pt>
                <c:pt idx="1110">
                  <c:v>2923.28</c:v>
                </c:pt>
                <c:pt idx="1111">
                  <c:v>2937.36</c:v>
                </c:pt>
                <c:pt idx="1112">
                  <c:v>2944.54</c:v>
                </c:pt>
                <c:pt idx="1113">
                  <c:v>2941.01</c:v>
                </c:pt>
                <c:pt idx="1114">
                  <c:v>2952.34</c:v>
                </c:pt>
                <c:pt idx="1115">
                  <c:v>2932.51</c:v>
                </c:pt>
                <c:pt idx="1116">
                  <c:v>2908.77</c:v>
                </c:pt>
                <c:pt idx="1117">
                  <c:v>2867.84</c:v>
                </c:pt>
                <c:pt idx="1118">
                  <c:v>2821.5</c:v>
                </c:pt>
                <c:pt idx="1119">
                  <c:v>2777.56</c:v>
                </c:pt>
                <c:pt idx="1120">
                  <c:v>2768.68</c:v>
                </c:pt>
                <c:pt idx="1121">
                  <c:v>2794.55</c:v>
                </c:pt>
                <c:pt idx="1122">
                  <c:v>2774.75</c:v>
                </c:pt>
                <c:pt idx="1123">
                  <c:v>2814.99</c:v>
                </c:pt>
                <c:pt idx="1124">
                  <c:v>2797.26</c:v>
                </c:pt>
                <c:pt idx="1125">
                  <c:v>2808.91</c:v>
                </c:pt>
                <c:pt idx="1126">
                  <c:v>2815.8</c:v>
                </c:pt>
                <c:pt idx="1127">
                  <c:v>2823.82</c:v>
                </c:pt>
                <c:pt idx="1128">
                  <c:v>2883.1</c:v>
                </c:pt>
                <c:pt idx="1129">
                  <c:v>2880</c:v>
                </c:pt>
                <c:pt idx="1130">
                  <c:v>2880.33</c:v>
                </c:pt>
                <c:pt idx="1131">
                  <c:v>2883.44</c:v>
                </c:pt>
                <c:pt idx="1132">
                  <c:v>2897.43</c:v>
                </c:pt>
                <c:pt idx="1133">
                  <c:v>2863.57</c:v>
                </c:pt>
                <c:pt idx="1134">
                  <c:v>2902.19</c:v>
                </c:pt>
                <c:pt idx="1135">
                  <c:v>2893.76</c:v>
                </c:pt>
                <c:pt idx="1136">
                  <c:v>2890.92</c:v>
                </c:pt>
                <c:pt idx="1137">
                  <c:v>2886.24</c:v>
                </c:pt>
                <c:pt idx="1138">
                  <c:v>2924.11</c:v>
                </c:pt>
                <c:pt idx="1139">
                  <c:v>2930.15</c:v>
                </c:pt>
                <c:pt idx="1140">
                  <c:v>2957.41</c:v>
                </c:pt>
                <c:pt idx="1141">
                  <c:v>2985.86</c:v>
                </c:pt>
                <c:pt idx="1142">
                  <c:v>2999.6</c:v>
                </c:pt>
                <c:pt idx="1143">
                  <c:v>3024.74</c:v>
                </c:pt>
                <c:pt idx="1144">
                  <c:v>3021.2</c:v>
                </c:pt>
                <c:pt idx="1145">
                  <c:v>3008.81</c:v>
                </c:pt>
                <c:pt idx="1146">
                  <c:v>3031.24</c:v>
                </c:pt>
                <c:pt idx="1147">
                  <c:v>3030.75</c:v>
                </c:pt>
                <c:pt idx="1148">
                  <c:v>2978.12</c:v>
                </c:pt>
                <c:pt idx="1149">
                  <c:v>2985.66</c:v>
                </c:pt>
                <c:pt idx="1150">
                  <c:v>2999.28</c:v>
                </c:pt>
                <c:pt idx="1151">
                  <c:v>3006.45</c:v>
                </c:pt>
                <c:pt idx="1152">
                  <c:v>2977.08</c:v>
                </c:pt>
                <c:pt idx="1153">
                  <c:v>2985.34</c:v>
                </c:pt>
                <c:pt idx="1154">
                  <c:v>2955.43</c:v>
                </c:pt>
                <c:pt idx="1155">
                  <c:v>2929.09</c:v>
                </c:pt>
                <c:pt idx="1156">
                  <c:v>2932.17</c:v>
                </c:pt>
                <c:pt idx="1157">
                  <c:v>2905.19</c:v>
                </c:pt>
                <c:pt idx="1158">
                  <c:v>2913.57</c:v>
                </c:pt>
                <c:pt idx="1159">
                  <c:v>2924.86</c:v>
                </c:pt>
                <c:pt idx="1160">
                  <c:v>2947.71</c:v>
                </c:pt>
                <c:pt idx="1161">
                  <c:v>2973.66</c:v>
                </c:pt>
                <c:pt idx="1162">
                  <c:v>3007.88</c:v>
                </c:pt>
                <c:pt idx="1163">
                  <c:v>2991.05</c:v>
                </c:pt>
                <c:pt idx="1164">
                  <c:v>2978.71</c:v>
                </c:pt>
                <c:pt idx="1165">
                  <c:v>2977.33</c:v>
                </c:pt>
                <c:pt idx="1166">
                  <c:v>2938.14</c:v>
                </c:pt>
                <c:pt idx="1167">
                  <c:v>2939.62</c:v>
                </c:pt>
                <c:pt idx="1168">
                  <c:v>2954.38</c:v>
                </c:pt>
                <c:pt idx="1169">
                  <c:v>2941.62</c:v>
                </c:pt>
                <c:pt idx="1170">
                  <c:v>2940.92</c:v>
                </c:pt>
                <c:pt idx="1171">
                  <c:v>2954.93</c:v>
                </c:pt>
                <c:pt idx="1172">
                  <c:v>2980.05</c:v>
                </c:pt>
                <c:pt idx="1173">
                  <c:v>2954.18</c:v>
                </c:pt>
                <c:pt idx="1174">
                  <c:v>2939.32</c:v>
                </c:pt>
                <c:pt idx="1175">
                  <c:v>2929.06</c:v>
                </c:pt>
                <c:pt idx="1176">
                  <c:v>2958.2</c:v>
                </c:pt>
                <c:pt idx="1177">
                  <c:v>2975.49</c:v>
                </c:pt>
                <c:pt idx="1178">
                  <c:v>2991.56</c:v>
                </c:pt>
                <c:pt idx="1179">
                  <c:v>2978.6</c:v>
                </c:pt>
                <c:pt idx="1180">
                  <c:v>2978.71</c:v>
                </c:pt>
                <c:pt idx="1181">
                  <c:v>2964.18</c:v>
                </c:pt>
                <c:pt idx="1182">
                  <c:v>2909.97</c:v>
                </c:pt>
                <c:pt idx="1183">
                  <c:v>2914.82</c:v>
                </c:pt>
                <c:pt idx="1184">
                  <c:v>2905.24</c:v>
                </c:pt>
                <c:pt idx="1185">
                  <c:v>2909.87</c:v>
                </c:pt>
                <c:pt idx="1186">
                  <c:v>2891.34</c:v>
                </c:pt>
                <c:pt idx="1187">
                  <c:v>2909.2</c:v>
                </c:pt>
                <c:pt idx="1188">
                  <c:v>2933.99</c:v>
                </c:pt>
                <c:pt idx="1189">
                  <c:v>2911.05</c:v>
                </c:pt>
                <c:pt idx="1190">
                  <c:v>2903.64</c:v>
                </c:pt>
                <c:pt idx="1191">
                  <c:v>2885.29</c:v>
                </c:pt>
                <c:pt idx="1192">
                  <c:v>2906.17</c:v>
                </c:pt>
                <c:pt idx="1193">
                  <c:v>2907.06</c:v>
                </c:pt>
                <c:pt idx="1194">
                  <c:v>2903.19</c:v>
                </c:pt>
                <c:pt idx="1195">
                  <c:v>2889.69</c:v>
                </c:pt>
                <c:pt idx="1196">
                  <c:v>2871.98</c:v>
                </c:pt>
                <c:pt idx="1197">
                  <c:v>2875.81</c:v>
                </c:pt>
                <c:pt idx="1198">
                  <c:v>2884.7</c:v>
                </c:pt>
                <c:pt idx="1199">
                  <c:v>2878.12</c:v>
                </c:pt>
                <c:pt idx="1200">
                  <c:v>2899.47</c:v>
                </c:pt>
                <c:pt idx="1201">
                  <c:v>2912.01</c:v>
                </c:pt>
                <c:pt idx="1202">
                  <c:v>2914.48</c:v>
                </c:pt>
                <c:pt idx="1203">
                  <c:v>2917.32</c:v>
                </c:pt>
                <c:pt idx="1204">
                  <c:v>2924.42</c:v>
                </c:pt>
                <c:pt idx="1205">
                  <c:v>2915.7</c:v>
                </c:pt>
                <c:pt idx="1206">
                  <c:v>2967.68</c:v>
                </c:pt>
                <c:pt idx="1207">
                  <c:v>2984.39</c:v>
                </c:pt>
                <c:pt idx="1208">
                  <c:v>3022.42</c:v>
                </c:pt>
                <c:pt idx="1209">
                  <c:v>3017.04</c:v>
                </c:pt>
                <c:pt idx="1210">
                  <c:v>3017.07</c:v>
                </c:pt>
                <c:pt idx="1211">
                  <c:v>3004.94</c:v>
                </c:pt>
                <c:pt idx="1212">
                  <c:v>2962.75</c:v>
                </c:pt>
                <c:pt idx="1213">
                  <c:v>2982.68</c:v>
                </c:pt>
                <c:pt idx="1214">
                  <c:v>2981.88</c:v>
                </c:pt>
                <c:pt idx="1215">
                  <c:v>3007.35</c:v>
                </c:pt>
                <c:pt idx="1216">
                  <c:v>3005.04</c:v>
                </c:pt>
                <c:pt idx="1217">
                  <c:v>3040.02</c:v>
                </c:pt>
                <c:pt idx="1218">
                  <c:v>3050.12</c:v>
                </c:pt>
                <c:pt idx="1219">
                  <c:v>3085.2</c:v>
                </c:pt>
                <c:pt idx="1220">
                  <c:v>3083.79</c:v>
                </c:pt>
                <c:pt idx="1221">
                  <c:v>3083.41</c:v>
                </c:pt>
                <c:pt idx="1222">
                  <c:v>3104.8</c:v>
                </c:pt>
                <c:pt idx="1223">
                  <c:v>3066.89</c:v>
                </c:pt>
                <c:pt idx="1224">
                  <c:v>3094.88</c:v>
                </c:pt>
                <c:pt idx="1225">
                  <c:v>3092.29</c:v>
                </c:pt>
                <c:pt idx="1226">
                  <c:v>3115.57</c:v>
                </c:pt>
                <c:pt idx="1227">
                  <c:v>3106.82</c:v>
                </c:pt>
                <c:pt idx="1228">
                  <c:v>3090.04</c:v>
                </c:pt>
                <c:pt idx="1229">
                  <c:v>3074.08</c:v>
                </c:pt>
                <c:pt idx="1230">
                  <c:v>3075.5</c:v>
                </c:pt>
                <c:pt idx="1231">
                  <c:v>3095.79</c:v>
                </c:pt>
                <c:pt idx="1232">
                  <c:v>3052.14</c:v>
                </c:pt>
                <c:pt idx="1233">
                  <c:v>3060.75</c:v>
                </c:pt>
                <c:pt idx="1234">
                  <c:v>2976.53</c:v>
                </c:pt>
                <c:pt idx="1235">
                  <c:v>2746.61</c:v>
                </c:pt>
                <c:pt idx="1236">
                  <c:v>2783.29</c:v>
                </c:pt>
                <c:pt idx="1237">
                  <c:v>2818.09</c:v>
                </c:pt>
                <c:pt idx="1238">
                  <c:v>2866.51</c:v>
                </c:pt>
                <c:pt idx="1239">
                  <c:v>2875.96</c:v>
                </c:pt>
                <c:pt idx="1240">
                  <c:v>2890.49</c:v>
                </c:pt>
                <c:pt idx="1241">
                  <c:v>2901.67</c:v>
                </c:pt>
                <c:pt idx="1242">
                  <c:v>2926.9</c:v>
                </c:pt>
                <c:pt idx="1243">
                  <c:v>2906.07</c:v>
                </c:pt>
                <c:pt idx="1244">
                  <c:v>2917.01</c:v>
                </c:pt>
                <c:pt idx="1245">
                  <c:v>2983.62</c:v>
                </c:pt>
                <c:pt idx="1246">
                  <c:v>2984.97</c:v>
                </c:pt>
                <c:pt idx="1247">
                  <c:v>2975.4</c:v>
                </c:pt>
                <c:pt idx="1248">
                  <c:v>3030.15</c:v>
                </c:pt>
                <c:pt idx="1249">
                  <c:v>3039.67</c:v>
                </c:pt>
                <c:pt idx="1250">
                  <c:v>3031.23</c:v>
                </c:pt>
                <c:pt idx="1251">
                  <c:v>3013.05</c:v>
                </c:pt>
                <c:pt idx="1252">
                  <c:v>2987.93</c:v>
                </c:pt>
                <c:pt idx="1253">
                  <c:v>2991.33</c:v>
                </c:pt>
                <c:pt idx="1254">
                  <c:v>2880.3</c:v>
                </c:pt>
                <c:pt idx="1255">
                  <c:v>2970.93</c:v>
                </c:pt>
                <c:pt idx="1256">
                  <c:v>2992.9</c:v>
                </c:pt>
                <c:pt idx="1257">
                  <c:v>3011.67</c:v>
                </c:pt>
                <c:pt idx="1258">
                  <c:v>3071.68</c:v>
                </c:pt>
                <c:pt idx="1259">
                  <c:v>3034.51</c:v>
                </c:pt>
                <c:pt idx="1260">
                  <c:v>2943.29</c:v>
                </c:pt>
                <c:pt idx="1261">
                  <c:v>2996.76</c:v>
                </c:pt>
                <c:pt idx="1262">
                  <c:v>2968.52</c:v>
                </c:pt>
                <c:pt idx="1263">
                  <c:v>2923.49</c:v>
                </c:pt>
                <c:pt idx="1264">
                  <c:v>2887.43</c:v>
                </c:pt>
                <c:pt idx="1265">
                  <c:v>2789.25</c:v>
                </c:pt>
                <c:pt idx="1266">
                  <c:v>2779.64</c:v>
                </c:pt>
                <c:pt idx="1267">
                  <c:v>2728.76</c:v>
                </c:pt>
                <c:pt idx="1268">
                  <c:v>2702.13</c:v>
                </c:pt>
                <c:pt idx="1269">
                  <c:v>2745.62</c:v>
                </c:pt>
                <c:pt idx="1270">
                  <c:v>2660.17</c:v>
                </c:pt>
                <c:pt idx="1271">
                  <c:v>2722.44</c:v>
                </c:pt>
                <c:pt idx="1272">
                  <c:v>2781.59</c:v>
                </c:pt>
                <c:pt idx="1273">
                  <c:v>2764.91</c:v>
                </c:pt>
                <c:pt idx="1274">
                  <c:v>2772.2</c:v>
                </c:pt>
                <c:pt idx="1275">
                  <c:v>2747.21</c:v>
                </c:pt>
                <c:pt idx="1276">
                  <c:v>2750.3</c:v>
                </c:pt>
                <c:pt idx="1277">
                  <c:v>2734.52</c:v>
                </c:pt>
                <c:pt idx="1278">
                  <c:v>2780.64</c:v>
                </c:pt>
                <c:pt idx="1279">
                  <c:v>2763.99</c:v>
                </c:pt>
                <c:pt idx="1280">
                  <c:v>2820.76</c:v>
                </c:pt>
                <c:pt idx="1281">
                  <c:v>2815.37</c:v>
                </c:pt>
                <c:pt idx="1282">
                  <c:v>2825.9</c:v>
                </c:pt>
                <c:pt idx="1283">
                  <c:v>2796.63</c:v>
                </c:pt>
                <c:pt idx="1284">
                  <c:v>2783.05</c:v>
                </c:pt>
                <c:pt idx="1285">
                  <c:v>2827.28</c:v>
                </c:pt>
                <c:pt idx="1286">
                  <c:v>2811.17</c:v>
                </c:pt>
                <c:pt idx="1287">
                  <c:v>2819.94</c:v>
                </c:pt>
                <c:pt idx="1288">
                  <c:v>2838.49</c:v>
                </c:pt>
                <c:pt idx="1289">
                  <c:v>2852.55</c:v>
                </c:pt>
                <c:pt idx="1290">
                  <c:v>2827.01</c:v>
                </c:pt>
                <c:pt idx="1291">
                  <c:v>2843.98</c:v>
                </c:pt>
                <c:pt idx="1292">
                  <c:v>2838.5</c:v>
                </c:pt>
                <c:pt idx="1293">
                  <c:v>2808.53</c:v>
                </c:pt>
                <c:pt idx="1294">
                  <c:v>2815.49</c:v>
                </c:pt>
                <c:pt idx="1295">
                  <c:v>2810.02</c:v>
                </c:pt>
                <c:pt idx="1296">
                  <c:v>2822.44</c:v>
                </c:pt>
                <c:pt idx="1297">
                  <c:v>2860.08</c:v>
                </c:pt>
                <c:pt idx="1298">
                  <c:v>2878.14</c:v>
                </c:pt>
                <c:pt idx="1299">
                  <c:v>2871.52</c:v>
                </c:pt>
                <c:pt idx="1300">
                  <c:v>2895.34</c:v>
                </c:pt>
                <c:pt idx="1301">
                  <c:v>2894.8</c:v>
                </c:pt>
                <c:pt idx="1302">
                  <c:v>2891.56</c:v>
                </c:pt>
                <c:pt idx="1303">
                  <c:v>2898.05</c:v>
                </c:pt>
                <c:pt idx="1304">
                  <c:v>2870.34</c:v>
                </c:pt>
                <c:pt idx="1305">
                  <c:v>2868.46</c:v>
                </c:pt>
                <c:pt idx="1306">
                  <c:v>2875.42</c:v>
                </c:pt>
                <c:pt idx="1307">
                  <c:v>2898.58</c:v>
                </c:pt>
                <c:pt idx="1308">
                  <c:v>2883.74</c:v>
                </c:pt>
                <c:pt idx="1309">
                  <c:v>2867.92</c:v>
                </c:pt>
                <c:pt idx="1310">
                  <c:v>2813.77</c:v>
                </c:pt>
                <c:pt idx="1311">
                  <c:v>2817.97</c:v>
                </c:pt>
                <c:pt idx="1312">
                  <c:v>2846.55</c:v>
                </c:pt>
                <c:pt idx="1313">
                  <c:v>2836.8</c:v>
                </c:pt>
                <c:pt idx="1314">
                  <c:v>2846.22</c:v>
                </c:pt>
                <c:pt idx="1315">
                  <c:v>2852.35</c:v>
                </c:pt>
                <c:pt idx="1316">
                  <c:v>2915.43</c:v>
                </c:pt>
                <c:pt idx="1317">
                  <c:v>2921.4</c:v>
                </c:pt>
                <c:pt idx="1318">
                  <c:v>2923.37</c:v>
                </c:pt>
                <c:pt idx="1319">
                  <c:v>2919.25</c:v>
                </c:pt>
                <c:pt idx="1320">
                  <c:v>2930.8</c:v>
                </c:pt>
                <c:pt idx="1321">
                  <c:v>2937.77</c:v>
                </c:pt>
                <c:pt idx="1322">
                  <c:v>2956.11</c:v>
                </c:pt>
                <c:pt idx="1323">
                  <c:v>2943.75</c:v>
                </c:pt>
                <c:pt idx="1324">
                  <c:v>2920.9</c:v>
                </c:pt>
                <c:pt idx="1325">
                  <c:v>2919.74</c:v>
                </c:pt>
                <c:pt idx="1326">
                  <c:v>2890.03</c:v>
                </c:pt>
                <c:pt idx="1327">
                  <c:v>2931.75</c:v>
                </c:pt>
                <c:pt idx="1328">
                  <c:v>2935.87</c:v>
                </c:pt>
                <c:pt idx="1329">
                  <c:v>2939.32</c:v>
                </c:pt>
                <c:pt idx="1330">
                  <c:v>2967.63</c:v>
                </c:pt>
                <c:pt idx="1331">
                  <c:v>2965.27</c:v>
                </c:pt>
                <c:pt idx="1332">
                  <c:v>2970.62</c:v>
                </c:pt>
                <c:pt idx="1333">
                  <c:v>2979.55</c:v>
                </c:pt>
                <c:pt idx="1334">
                  <c:v>2961.52</c:v>
                </c:pt>
                <c:pt idx="1335">
                  <c:v>2984.67</c:v>
                </c:pt>
                <c:pt idx="1336">
                  <c:v>3025.98</c:v>
                </c:pt>
                <c:pt idx="1337">
                  <c:v>3090.57</c:v>
                </c:pt>
                <c:pt idx="1338">
                  <c:v>3152.81</c:v>
                </c:pt>
                <c:pt idx="1339">
                  <c:v>3332.88</c:v>
                </c:pt>
                <c:pt idx="1340">
                  <c:v>3345.34</c:v>
                </c:pt>
                <c:pt idx="1341">
                  <c:v>3403.44</c:v>
                </c:pt>
                <c:pt idx="1342">
                  <c:v>3450.59</c:v>
                </c:pt>
                <c:pt idx="1343">
                  <c:v>3383.32</c:v>
                </c:pt>
                <c:pt idx="1344">
                  <c:v>3443.29</c:v>
                </c:pt>
                <c:pt idx="1345">
                  <c:v>3414.62</c:v>
                </c:pt>
                <c:pt idx="1346">
                  <c:v>3361.3</c:v>
                </c:pt>
                <c:pt idx="1347">
                  <c:v>3210.1</c:v>
                </c:pt>
                <c:pt idx="1348">
                  <c:v>3214.13</c:v>
                </c:pt>
                <c:pt idx="1349">
                  <c:v>3314.15</c:v>
                </c:pt>
                <c:pt idx="1350">
                  <c:v>3320.89</c:v>
                </c:pt>
                <c:pt idx="1351">
                  <c:v>3333.16</c:v>
                </c:pt>
                <c:pt idx="1352">
                  <c:v>3325.11</c:v>
                </c:pt>
                <c:pt idx="1353">
                  <c:v>3196.77</c:v>
                </c:pt>
                <c:pt idx="1354">
                  <c:v>3205.23</c:v>
                </c:pt>
                <c:pt idx="1355">
                  <c:v>3227.96</c:v>
                </c:pt>
                <c:pt idx="1356">
                  <c:v>3294.55</c:v>
                </c:pt>
                <c:pt idx="1357">
                  <c:v>3286.82</c:v>
                </c:pt>
                <c:pt idx="1358">
                  <c:v>3310.01</c:v>
                </c:pt>
                <c:pt idx="1359">
                  <c:v>3367.97</c:v>
                </c:pt>
                <c:pt idx="1360">
                  <c:v>3371.69</c:v>
                </c:pt>
                <c:pt idx="1361">
                  <c:v>3377.56</c:v>
                </c:pt>
                <c:pt idx="1362">
                  <c:v>3386.46</c:v>
                </c:pt>
                <c:pt idx="1363">
                  <c:v>3354.04</c:v>
                </c:pt>
                <c:pt idx="1364">
                  <c:v>3379.25</c:v>
                </c:pt>
                <c:pt idx="1365">
                  <c:v>3340.29</c:v>
                </c:pt>
                <c:pt idx="1366">
                  <c:v>3319.27</c:v>
                </c:pt>
                <c:pt idx="1367">
                  <c:v>3320.73</c:v>
                </c:pt>
                <c:pt idx="1368">
                  <c:v>3360.1</c:v>
                </c:pt>
                <c:pt idx="1369">
                  <c:v>3438.8</c:v>
                </c:pt>
                <c:pt idx="1370">
                  <c:v>3451.09</c:v>
                </c:pt>
                <c:pt idx="1371">
                  <c:v>3408.13</c:v>
                </c:pt>
                <c:pt idx="1372">
                  <c:v>3363.9</c:v>
                </c:pt>
                <c:pt idx="1373">
                  <c:v>3380.68</c:v>
                </c:pt>
                <c:pt idx="1374">
                  <c:v>3385.64</c:v>
                </c:pt>
                <c:pt idx="1375">
                  <c:v>3373.58</c:v>
                </c:pt>
                <c:pt idx="1376">
                  <c:v>3329.74</c:v>
                </c:pt>
                <c:pt idx="1377">
                  <c:v>3350.11</c:v>
                </c:pt>
                <c:pt idx="1378">
                  <c:v>3403.81</c:v>
                </c:pt>
                <c:pt idx="1379">
                  <c:v>3395.68</c:v>
                </c:pt>
                <c:pt idx="1380">
                  <c:v>3410.61</c:v>
                </c:pt>
                <c:pt idx="1381">
                  <c:v>3404.8</c:v>
                </c:pt>
                <c:pt idx="1382">
                  <c:v>3384.98</c:v>
                </c:pt>
                <c:pt idx="1383">
                  <c:v>3355.37</c:v>
                </c:pt>
                <c:pt idx="1384">
                  <c:v>3292.59</c:v>
                </c:pt>
                <c:pt idx="1385">
                  <c:v>3316.42</c:v>
                </c:pt>
                <c:pt idx="1386">
                  <c:v>3254.63</c:v>
                </c:pt>
                <c:pt idx="1387">
                  <c:v>3234.82</c:v>
                </c:pt>
                <c:pt idx="1388">
                  <c:v>3260.35</c:v>
                </c:pt>
                <c:pt idx="1389">
                  <c:v>3278.81</c:v>
                </c:pt>
                <c:pt idx="1390">
                  <c:v>3295.68</c:v>
                </c:pt>
                <c:pt idx="1391">
                  <c:v>3283.92</c:v>
                </c:pt>
                <c:pt idx="1392">
                  <c:v>3270.44</c:v>
                </c:pt>
                <c:pt idx="1393">
                  <c:v>3338.09</c:v>
                </c:pt>
                <c:pt idx="1394">
                  <c:v>3316.94</c:v>
                </c:pt>
                <c:pt idx="1395">
                  <c:v>3274.3</c:v>
                </c:pt>
                <c:pt idx="1396">
                  <c:v>3279.71</c:v>
                </c:pt>
                <c:pt idx="1397">
                  <c:v>3223.18</c:v>
                </c:pt>
                <c:pt idx="1398">
                  <c:v>3219.42</c:v>
                </c:pt>
                <c:pt idx="1399">
                  <c:v>3217.53</c:v>
                </c:pt>
                <c:pt idx="1400">
                  <c:v>3224.36</c:v>
                </c:pt>
                <c:pt idx="1401">
                  <c:v>3218.05</c:v>
                </c:pt>
                <c:pt idx="1402">
                  <c:v>3272.08</c:v>
                </c:pt>
                <c:pt idx="1403">
                  <c:v>3358.47</c:v>
                </c:pt>
                <c:pt idx="1404">
                  <c:v>3359.75</c:v>
                </c:pt>
                <c:pt idx="1405">
                  <c:v>3340.78</c:v>
                </c:pt>
                <c:pt idx="1406">
                  <c:v>3332.18</c:v>
                </c:pt>
                <c:pt idx="1407">
                  <c:v>3336.36</c:v>
                </c:pt>
                <c:pt idx="1408">
                  <c:v>3312.67</c:v>
                </c:pt>
                <c:pt idx="1409">
                  <c:v>3328.1</c:v>
                </c:pt>
                <c:pt idx="1410">
                  <c:v>3325.02</c:v>
                </c:pt>
                <c:pt idx="1411">
                  <c:v>3312.5</c:v>
                </c:pt>
                <c:pt idx="1412">
                  <c:v>3278</c:v>
                </c:pt>
                <c:pt idx="1413">
                  <c:v>3251.12</c:v>
                </c:pt>
                <c:pt idx="1414">
                  <c:v>3254.32</c:v>
                </c:pt>
                <c:pt idx="1415">
                  <c:v>3269.24</c:v>
                </c:pt>
                <c:pt idx="1416">
                  <c:v>3272.73</c:v>
                </c:pt>
                <c:pt idx="1417">
                  <c:v>3224.53</c:v>
                </c:pt>
                <c:pt idx="1418">
                  <c:v>3225.12</c:v>
                </c:pt>
                <c:pt idx="1419">
                  <c:v>3271.07</c:v>
                </c:pt>
                <c:pt idx="1420">
                  <c:v>3277.44</c:v>
                </c:pt>
                <c:pt idx="1421">
                  <c:v>3320.13</c:v>
                </c:pt>
                <c:pt idx="1422">
                  <c:v>3312.16</c:v>
                </c:pt>
                <c:pt idx="1423">
                  <c:v>3373.73</c:v>
                </c:pt>
                <c:pt idx="1424">
                  <c:v>3360.15</c:v>
                </c:pt>
                <c:pt idx="1425">
                  <c:v>3342.2</c:v>
                </c:pt>
                <c:pt idx="1426">
                  <c:v>3338.68</c:v>
                </c:pt>
                <c:pt idx="1427">
                  <c:v>3310.1</c:v>
                </c:pt>
                <c:pt idx="1428">
                  <c:v>3346.97</c:v>
                </c:pt>
                <c:pt idx="1429">
                  <c:v>3339.9</c:v>
                </c:pt>
                <c:pt idx="1430">
                  <c:v>3347.3</c:v>
                </c:pt>
                <c:pt idx="1431">
                  <c:v>3363.09</c:v>
                </c:pt>
                <c:pt idx="1432">
                  <c:v>3377.73</c:v>
                </c:pt>
                <c:pt idx="1433">
                  <c:v>3414.49</c:v>
                </c:pt>
                <c:pt idx="1434">
                  <c:v>3402.82</c:v>
                </c:pt>
                <c:pt idx="1435">
                  <c:v>3362.33</c:v>
                </c:pt>
                <c:pt idx="1436">
                  <c:v>3369.73</c:v>
                </c:pt>
                <c:pt idx="1437">
                  <c:v>3408.31</c:v>
                </c:pt>
                <c:pt idx="1438">
                  <c:v>3391.76</c:v>
                </c:pt>
                <c:pt idx="1439">
                  <c:v>3451.94</c:v>
                </c:pt>
                <c:pt idx="1440">
                  <c:v>3449.38</c:v>
                </c:pt>
                <c:pt idx="1441">
                  <c:v>3442.14</c:v>
                </c:pt>
                <c:pt idx="1442">
                  <c:v>3444.58</c:v>
                </c:pt>
                <c:pt idx="1443">
                  <c:v>3416.6</c:v>
                </c:pt>
                <c:pt idx="1444">
                  <c:v>3410.18</c:v>
                </c:pt>
                <c:pt idx="1445">
                  <c:v>3371.96</c:v>
                </c:pt>
                <c:pt idx="1446">
                  <c:v>3373.28</c:v>
                </c:pt>
                <c:pt idx="1447">
                  <c:v>3347.19</c:v>
                </c:pt>
                <c:pt idx="1448">
                  <c:v>3369.12</c:v>
                </c:pt>
                <c:pt idx="1449">
                  <c:v>3367.23</c:v>
                </c:pt>
                <c:pt idx="1450">
                  <c:v>3366.98</c:v>
                </c:pt>
                <c:pt idx="1451">
                  <c:v>3404.87</c:v>
                </c:pt>
                <c:pt idx="1452">
                  <c:v>3394.9</c:v>
                </c:pt>
                <c:pt idx="1453">
                  <c:v>3420.57</c:v>
                </c:pt>
                <c:pt idx="1454">
                  <c:v>3356.78</c:v>
                </c:pt>
                <c:pt idx="1455">
                  <c:v>3382.32</c:v>
                </c:pt>
                <c:pt idx="1456">
                  <c:v>3363.11</c:v>
                </c:pt>
                <c:pt idx="1457">
                  <c:v>3396.56</c:v>
                </c:pt>
                <c:pt idx="1458">
                  <c:v>3397.29</c:v>
                </c:pt>
                <c:pt idx="1459">
                  <c:v>3379.04</c:v>
                </c:pt>
                <c:pt idx="1460">
                  <c:v>3414.45</c:v>
                </c:pt>
                <c:pt idx="1461">
                  <c:v>3473.07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0D0-4E03-B95D-DDCAA1E150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0007280"/>
        <c:axId val="120004368"/>
      </c:lineChart>
      <c:dateAx>
        <c:axId val="120007280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004368"/>
        <c:crosses val="autoZero"/>
        <c:auto val="1"/>
        <c:lblOffset val="100"/>
        <c:baseTimeUnit val="days"/>
      </c:dateAx>
      <c:valAx>
        <c:axId val="1200043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00728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HSI!$B$1</c:f>
              <c:strCache>
                <c:ptCount val="1"/>
                <c:pt idx="0">
                  <c:v>CHIUSURA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HSI!$A$2:$A$1481</c:f>
              <c:numCache>
                <c:formatCode>m/d/yyyy</c:formatCode>
                <c:ptCount val="1480"/>
                <c:pt idx="0">
                  <c:v>42006</c:v>
                </c:pt>
                <c:pt idx="1">
                  <c:v>42009</c:v>
                </c:pt>
                <c:pt idx="2">
                  <c:v>42010</c:v>
                </c:pt>
                <c:pt idx="3">
                  <c:v>42011</c:v>
                </c:pt>
                <c:pt idx="4">
                  <c:v>42012</c:v>
                </c:pt>
                <c:pt idx="5">
                  <c:v>42013</c:v>
                </c:pt>
                <c:pt idx="6">
                  <c:v>42016</c:v>
                </c:pt>
                <c:pt idx="7">
                  <c:v>42017</c:v>
                </c:pt>
                <c:pt idx="8">
                  <c:v>42018</c:v>
                </c:pt>
                <c:pt idx="9">
                  <c:v>42019</c:v>
                </c:pt>
                <c:pt idx="10">
                  <c:v>42020</c:v>
                </c:pt>
                <c:pt idx="11">
                  <c:v>42023</c:v>
                </c:pt>
                <c:pt idx="12">
                  <c:v>42024</c:v>
                </c:pt>
                <c:pt idx="13">
                  <c:v>42025</c:v>
                </c:pt>
                <c:pt idx="14">
                  <c:v>42026</c:v>
                </c:pt>
                <c:pt idx="15">
                  <c:v>42027</c:v>
                </c:pt>
                <c:pt idx="16">
                  <c:v>42030</c:v>
                </c:pt>
                <c:pt idx="17">
                  <c:v>42031</c:v>
                </c:pt>
                <c:pt idx="18">
                  <c:v>42032</c:v>
                </c:pt>
                <c:pt idx="19">
                  <c:v>42033</c:v>
                </c:pt>
                <c:pt idx="20">
                  <c:v>42034</c:v>
                </c:pt>
                <c:pt idx="21">
                  <c:v>42037</c:v>
                </c:pt>
                <c:pt idx="22">
                  <c:v>42038</c:v>
                </c:pt>
                <c:pt idx="23">
                  <c:v>42039</c:v>
                </c:pt>
                <c:pt idx="24">
                  <c:v>42040</c:v>
                </c:pt>
                <c:pt idx="25">
                  <c:v>42041</c:v>
                </c:pt>
                <c:pt idx="26">
                  <c:v>42044</c:v>
                </c:pt>
                <c:pt idx="27">
                  <c:v>42045</c:v>
                </c:pt>
                <c:pt idx="28">
                  <c:v>42046</c:v>
                </c:pt>
                <c:pt idx="29">
                  <c:v>42047</c:v>
                </c:pt>
                <c:pt idx="30">
                  <c:v>42048</c:v>
                </c:pt>
                <c:pt idx="31">
                  <c:v>42051</c:v>
                </c:pt>
                <c:pt idx="32">
                  <c:v>42052</c:v>
                </c:pt>
                <c:pt idx="33">
                  <c:v>42053</c:v>
                </c:pt>
                <c:pt idx="34">
                  <c:v>42058</c:v>
                </c:pt>
                <c:pt idx="35">
                  <c:v>42059</c:v>
                </c:pt>
                <c:pt idx="36">
                  <c:v>42060</c:v>
                </c:pt>
                <c:pt idx="37">
                  <c:v>42061</c:v>
                </c:pt>
                <c:pt idx="38">
                  <c:v>42062</c:v>
                </c:pt>
                <c:pt idx="39">
                  <c:v>42065</c:v>
                </c:pt>
                <c:pt idx="40">
                  <c:v>42066</c:v>
                </c:pt>
                <c:pt idx="41">
                  <c:v>42067</c:v>
                </c:pt>
                <c:pt idx="42">
                  <c:v>42068</c:v>
                </c:pt>
                <c:pt idx="43">
                  <c:v>42069</c:v>
                </c:pt>
                <c:pt idx="44">
                  <c:v>42072</c:v>
                </c:pt>
                <c:pt idx="45">
                  <c:v>42073</c:v>
                </c:pt>
                <c:pt idx="46">
                  <c:v>42074</c:v>
                </c:pt>
                <c:pt idx="47">
                  <c:v>42075</c:v>
                </c:pt>
                <c:pt idx="48">
                  <c:v>42076</c:v>
                </c:pt>
                <c:pt idx="49">
                  <c:v>42079</c:v>
                </c:pt>
                <c:pt idx="50">
                  <c:v>42080</c:v>
                </c:pt>
                <c:pt idx="51">
                  <c:v>42081</c:v>
                </c:pt>
                <c:pt idx="52">
                  <c:v>42082</c:v>
                </c:pt>
                <c:pt idx="53">
                  <c:v>42083</c:v>
                </c:pt>
                <c:pt idx="54">
                  <c:v>42086</c:v>
                </c:pt>
                <c:pt idx="55">
                  <c:v>42087</c:v>
                </c:pt>
                <c:pt idx="56">
                  <c:v>42088</c:v>
                </c:pt>
                <c:pt idx="57">
                  <c:v>42089</c:v>
                </c:pt>
                <c:pt idx="58">
                  <c:v>42090</c:v>
                </c:pt>
                <c:pt idx="59">
                  <c:v>42093</c:v>
                </c:pt>
                <c:pt idx="60">
                  <c:v>42094</c:v>
                </c:pt>
                <c:pt idx="61">
                  <c:v>42095</c:v>
                </c:pt>
                <c:pt idx="62">
                  <c:v>42096</c:v>
                </c:pt>
                <c:pt idx="63">
                  <c:v>42102</c:v>
                </c:pt>
                <c:pt idx="64">
                  <c:v>42103</c:v>
                </c:pt>
                <c:pt idx="65">
                  <c:v>42104</c:v>
                </c:pt>
                <c:pt idx="66">
                  <c:v>42107</c:v>
                </c:pt>
                <c:pt idx="67">
                  <c:v>42108</c:v>
                </c:pt>
                <c:pt idx="68">
                  <c:v>42109</c:v>
                </c:pt>
                <c:pt idx="69">
                  <c:v>42110</c:v>
                </c:pt>
                <c:pt idx="70">
                  <c:v>42111</c:v>
                </c:pt>
                <c:pt idx="71">
                  <c:v>42114</c:v>
                </c:pt>
                <c:pt idx="72">
                  <c:v>42115</c:v>
                </c:pt>
                <c:pt idx="73">
                  <c:v>42116</c:v>
                </c:pt>
                <c:pt idx="74">
                  <c:v>42117</c:v>
                </c:pt>
                <c:pt idx="75">
                  <c:v>42118</c:v>
                </c:pt>
                <c:pt idx="76">
                  <c:v>42121</c:v>
                </c:pt>
                <c:pt idx="77">
                  <c:v>42122</c:v>
                </c:pt>
                <c:pt idx="78">
                  <c:v>42123</c:v>
                </c:pt>
                <c:pt idx="79">
                  <c:v>42124</c:v>
                </c:pt>
                <c:pt idx="80">
                  <c:v>42128</c:v>
                </c:pt>
                <c:pt idx="81">
                  <c:v>42129</c:v>
                </c:pt>
                <c:pt idx="82">
                  <c:v>42130</c:v>
                </c:pt>
                <c:pt idx="83">
                  <c:v>42131</c:v>
                </c:pt>
                <c:pt idx="84">
                  <c:v>42132</c:v>
                </c:pt>
                <c:pt idx="85">
                  <c:v>42135</c:v>
                </c:pt>
                <c:pt idx="86">
                  <c:v>42136</c:v>
                </c:pt>
                <c:pt idx="87">
                  <c:v>42137</c:v>
                </c:pt>
                <c:pt idx="88">
                  <c:v>42138</c:v>
                </c:pt>
                <c:pt idx="89">
                  <c:v>42139</c:v>
                </c:pt>
                <c:pt idx="90">
                  <c:v>42142</c:v>
                </c:pt>
                <c:pt idx="91">
                  <c:v>42143</c:v>
                </c:pt>
                <c:pt idx="92">
                  <c:v>42144</c:v>
                </c:pt>
                <c:pt idx="93">
                  <c:v>42145</c:v>
                </c:pt>
                <c:pt idx="94">
                  <c:v>42146</c:v>
                </c:pt>
                <c:pt idx="95">
                  <c:v>42150</c:v>
                </c:pt>
                <c:pt idx="96">
                  <c:v>42151</c:v>
                </c:pt>
                <c:pt idx="97">
                  <c:v>42152</c:v>
                </c:pt>
                <c:pt idx="98">
                  <c:v>42153</c:v>
                </c:pt>
                <c:pt idx="99">
                  <c:v>42156</c:v>
                </c:pt>
                <c:pt idx="100">
                  <c:v>42157</c:v>
                </c:pt>
                <c:pt idx="101">
                  <c:v>42158</c:v>
                </c:pt>
                <c:pt idx="102">
                  <c:v>42159</c:v>
                </c:pt>
                <c:pt idx="103">
                  <c:v>42160</c:v>
                </c:pt>
                <c:pt idx="104">
                  <c:v>42163</c:v>
                </c:pt>
                <c:pt idx="105">
                  <c:v>42164</c:v>
                </c:pt>
                <c:pt idx="106">
                  <c:v>42165</c:v>
                </c:pt>
                <c:pt idx="107">
                  <c:v>42166</c:v>
                </c:pt>
                <c:pt idx="108">
                  <c:v>42167</c:v>
                </c:pt>
                <c:pt idx="109">
                  <c:v>42170</c:v>
                </c:pt>
                <c:pt idx="110">
                  <c:v>42171</c:v>
                </c:pt>
                <c:pt idx="111">
                  <c:v>42172</c:v>
                </c:pt>
                <c:pt idx="112">
                  <c:v>42173</c:v>
                </c:pt>
                <c:pt idx="113">
                  <c:v>42174</c:v>
                </c:pt>
                <c:pt idx="114">
                  <c:v>42177</c:v>
                </c:pt>
                <c:pt idx="115">
                  <c:v>42178</c:v>
                </c:pt>
                <c:pt idx="116">
                  <c:v>42179</c:v>
                </c:pt>
                <c:pt idx="117">
                  <c:v>42180</c:v>
                </c:pt>
                <c:pt idx="118">
                  <c:v>42181</c:v>
                </c:pt>
                <c:pt idx="119">
                  <c:v>42184</c:v>
                </c:pt>
                <c:pt idx="120">
                  <c:v>42185</c:v>
                </c:pt>
                <c:pt idx="121">
                  <c:v>42187</c:v>
                </c:pt>
                <c:pt idx="122">
                  <c:v>42188</c:v>
                </c:pt>
                <c:pt idx="123">
                  <c:v>42191</c:v>
                </c:pt>
                <c:pt idx="124">
                  <c:v>42192</c:v>
                </c:pt>
                <c:pt idx="125">
                  <c:v>42193</c:v>
                </c:pt>
                <c:pt idx="126">
                  <c:v>42194</c:v>
                </c:pt>
                <c:pt idx="127">
                  <c:v>42195</c:v>
                </c:pt>
                <c:pt idx="128">
                  <c:v>42198</c:v>
                </c:pt>
                <c:pt idx="129">
                  <c:v>42199</c:v>
                </c:pt>
                <c:pt idx="130">
                  <c:v>42200</c:v>
                </c:pt>
                <c:pt idx="131">
                  <c:v>42201</c:v>
                </c:pt>
                <c:pt idx="132">
                  <c:v>42202</c:v>
                </c:pt>
                <c:pt idx="133">
                  <c:v>42205</c:v>
                </c:pt>
                <c:pt idx="134">
                  <c:v>42206</c:v>
                </c:pt>
                <c:pt idx="135">
                  <c:v>42207</c:v>
                </c:pt>
                <c:pt idx="136">
                  <c:v>42208</c:v>
                </c:pt>
                <c:pt idx="137">
                  <c:v>42209</c:v>
                </c:pt>
                <c:pt idx="138">
                  <c:v>42212</c:v>
                </c:pt>
                <c:pt idx="139">
                  <c:v>42213</c:v>
                </c:pt>
                <c:pt idx="140">
                  <c:v>42214</c:v>
                </c:pt>
                <c:pt idx="141">
                  <c:v>42215</c:v>
                </c:pt>
                <c:pt idx="142">
                  <c:v>42216</c:v>
                </c:pt>
                <c:pt idx="143">
                  <c:v>42219</c:v>
                </c:pt>
                <c:pt idx="144">
                  <c:v>42220</c:v>
                </c:pt>
                <c:pt idx="145">
                  <c:v>42221</c:v>
                </c:pt>
                <c:pt idx="146">
                  <c:v>42222</c:v>
                </c:pt>
                <c:pt idx="147">
                  <c:v>42223</c:v>
                </c:pt>
                <c:pt idx="148">
                  <c:v>42226</c:v>
                </c:pt>
                <c:pt idx="149">
                  <c:v>42227</c:v>
                </c:pt>
                <c:pt idx="150">
                  <c:v>42228</c:v>
                </c:pt>
                <c:pt idx="151">
                  <c:v>42229</c:v>
                </c:pt>
                <c:pt idx="152">
                  <c:v>42230</c:v>
                </c:pt>
                <c:pt idx="153">
                  <c:v>42233</c:v>
                </c:pt>
                <c:pt idx="154">
                  <c:v>42234</c:v>
                </c:pt>
                <c:pt idx="155">
                  <c:v>42235</c:v>
                </c:pt>
                <c:pt idx="156">
                  <c:v>42236</c:v>
                </c:pt>
                <c:pt idx="157">
                  <c:v>42237</c:v>
                </c:pt>
                <c:pt idx="158">
                  <c:v>42240</c:v>
                </c:pt>
                <c:pt idx="159">
                  <c:v>42241</c:v>
                </c:pt>
                <c:pt idx="160">
                  <c:v>42242</c:v>
                </c:pt>
                <c:pt idx="161">
                  <c:v>42243</c:v>
                </c:pt>
                <c:pt idx="162">
                  <c:v>42244</c:v>
                </c:pt>
                <c:pt idx="163">
                  <c:v>42247</c:v>
                </c:pt>
                <c:pt idx="164">
                  <c:v>42248</c:v>
                </c:pt>
                <c:pt idx="165">
                  <c:v>42249</c:v>
                </c:pt>
                <c:pt idx="166">
                  <c:v>42251</c:v>
                </c:pt>
                <c:pt idx="167">
                  <c:v>42254</c:v>
                </c:pt>
                <c:pt idx="168">
                  <c:v>42255</c:v>
                </c:pt>
                <c:pt idx="169">
                  <c:v>42256</c:v>
                </c:pt>
                <c:pt idx="170">
                  <c:v>42257</c:v>
                </c:pt>
                <c:pt idx="171">
                  <c:v>42258</c:v>
                </c:pt>
                <c:pt idx="172">
                  <c:v>42261</c:v>
                </c:pt>
                <c:pt idx="173">
                  <c:v>42262</c:v>
                </c:pt>
                <c:pt idx="174">
                  <c:v>42263</c:v>
                </c:pt>
                <c:pt idx="175">
                  <c:v>42264</c:v>
                </c:pt>
                <c:pt idx="176">
                  <c:v>42265</c:v>
                </c:pt>
                <c:pt idx="177">
                  <c:v>42268</c:v>
                </c:pt>
                <c:pt idx="178">
                  <c:v>42269</c:v>
                </c:pt>
                <c:pt idx="179">
                  <c:v>42270</c:v>
                </c:pt>
                <c:pt idx="180">
                  <c:v>42271</c:v>
                </c:pt>
                <c:pt idx="181">
                  <c:v>42272</c:v>
                </c:pt>
                <c:pt idx="182">
                  <c:v>42276</c:v>
                </c:pt>
                <c:pt idx="183">
                  <c:v>42277</c:v>
                </c:pt>
                <c:pt idx="184">
                  <c:v>42279</c:v>
                </c:pt>
                <c:pt idx="185">
                  <c:v>42282</c:v>
                </c:pt>
                <c:pt idx="186">
                  <c:v>42283</c:v>
                </c:pt>
                <c:pt idx="187">
                  <c:v>42284</c:v>
                </c:pt>
                <c:pt idx="188">
                  <c:v>42285</c:v>
                </c:pt>
                <c:pt idx="189">
                  <c:v>42286</c:v>
                </c:pt>
                <c:pt idx="190">
                  <c:v>42289</c:v>
                </c:pt>
                <c:pt idx="191">
                  <c:v>42290</c:v>
                </c:pt>
                <c:pt idx="192">
                  <c:v>42291</c:v>
                </c:pt>
                <c:pt idx="193">
                  <c:v>42292</c:v>
                </c:pt>
                <c:pt idx="194">
                  <c:v>42293</c:v>
                </c:pt>
                <c:pt idx="195">
                  <c:v>42296</c:v>
                </c:pt>
                <c:pt idx="196">
                  <c:v>42297</c:v>
                </c:pt>
                <c:pt idx="197">
                  <c:v>42299</c:v>
                </c:pt>
                <c:pt idx="198">
                  <c:v>42300</c:v>
                </c:pt>
                <c:pt idx="199">
                  <c:v>42303</c:v>
                </c:pt>
                <c:pt idx="200">
                  <c:v>42304</c:v>
                </c:pt>
                <c:pt idx="201">
                  <c:v>42305</c:v>
                </c:pt>
                <c:pt idx="202">
                  <c:v>42306</c:v>
                </c:pt>
                <c:pt idx="203">
                  <c:v>42307</c:v>
                </c:pt>
                <c:pt idx="204">
                  <c:v>42310</c:v>
                </c:pt>
                <c:pt idx="205">
                  <c:v>42311</c:v>
                </c:pt>
                <c:pt idx="206">
                  <c:v>42312</c:v>
                </c:pt>
                <c:pt idx="207">
                  <c:v>42313</c:v>
                </c:pt>
                <c:pt idx="208">
                  <c:v>42314</c:v>
                </c:pt>
                <c:pt idx="209">
                  <c:v>42317</c:v>
                </c:pt>
                <c:pt idx="210">
                  <c:v>42318</c:v>
                </c:pt>
                <c:pt idx="211">
                  <c:v>42319</c:v>
                </c:pt>
                <c:pt idx="212">
                  <c:v>42320</c:v>
                </c:pt>
                <c:pt idx="213">
                  <c:v>42321</c:v>
                </c:pt>
                <c:pt idx="214">
                  <c:v>42324</c:v>
                </c:pt>
                <c:pt idx="215">
                  <c:v>42325</c:v>
                </c:pt>
                <c:pt idx="216">
                  <c:v>42326</c:v>
                </c:pt>
                <c:pt idx="217">
                  <c:v>42327</c:v>
                </c:pt>
                <c:pt idx="218">
                  <c:v>42328</c:v>
                </c:pt>
                <c:pt idx="219">
                  <c:v>42331</c:v>
                </c:pt>
                <c:pt idx="220">
                  <c:v>42332</c:v>
                </c:pt>
                <c:pt idx="221">
                  <c:v>42333</c:v>
                </c:pt>
                <c:pt idx="222">
                  <c:v>42334</c:v>
                </c:pt>
                <c:pt idx="223">
                  <c:v>42335</c:v>
                </c:pt>
                <c:pt idx="224">
                  <c:v>42338</c:v>
                </c:pt>
                <c:pt idx="225">
                  <c:v>42339</c:v>
                </c:pt>
                <c:pt idx="226">
                  <c:v>42340</c:v>
                </c:pt>
                <c:pt idx="227">
                  <c:v>42341</c:v>
                </c:pt>
                <c:pt idx="228">
                  <c:v>42342</c:v>
                </c:pt>
                <c:pt idx="229">
                  <c:v>42345</c:v>
                </c:pt>
                <c:pt idx="230">
                  <c:v>42346</c:v>
                </c:pt>
                <c:pt idx="231">
                  <c:v>42347</c:v>
                </c:pt>
                <c:pt idx="232">
                  <c:v>42348</c:v>
                </c:pt>
                <c:pt idx="233">
                  <c:v>42349</c:v>
                </c:pt>
                <c:pt idx="234">
                  <c:v>42352</c:v>
                </c:pt>
                <c:pt idx="235">
                  <c:v>42353</c:v>
                </c:pt>
                <c:pt idx="236">
                  <c:v>42354</c:v>
                </c:pt>
                <c:pt idx="237">
                  <c:v>42355</c:v>
                </c:pt>
                <c:pt idx="238">
                  <c:v>42356</c:v>
                </c:pt>
                <c:pt idx="239">
                  <c:v>42359</c:v>
                </c:pt>
                <c:pt idx="240">
                  <c:v>42360</c:v>
                </c:pt>
                <c:pt idx="241">
                  <c:v>42361</c:v>
                </c:pt>
                <c:pt idx="242">
                  <c:v>42362</c:v>
                </c:pt>
                <c:pt idx="243">
                  <c:v>42366</c:v>
                </c:pt>
                <c:pt idx="244">
                  <c:v>42367</c:v>
                </c:pt>
                <c:pt idx="245">
                  <c:v>42368</c:v>
                </c:pt>
                <c:pt idx="246">
                  <c:v>42369</c:v>
                </c:pt>
                <c:pt idx="247">
                  <c:v>42373</c:v>
                </c:pt>
                <c:pt idx="248">
                  <c:v>42374</c:v>
                </c:pt>
                <c:pt idx="249">
                  <c:v>42375</c:v>
                </c:pt>
                <c:pt idx="250">
                  <c:v>42376</c:v>
                </c:pt>
                <c:pt idx="251">
                  <c:v>42377</c:v>
                </c:pt>
                <c:pt idx="252">
                  <c:v>42380</c:v>
                </c:pt>
                <c:pt idx="253">
                  <c:v>42381</c:v>
                </c:pt>
                <c:pt idx="254">
                  <c:v>42382</c:v>
                </c:pt>
                <c:pt idx="255">
                  <c:v>42383</c:v>
                </c:pt>
                <c:pt idx="256">
                  <c:v>42384</c:v>
                </c:pt>
                <c:pt idx="257">
                  <c:v>42387</c:v>
                </c:pt>
                <c:pt idx="258">
                  <c:v>42388</c:v>
                </c:pt>
                <c:pt idx="259">
                  <c:v>42389</c:v>
                </c:pt>
                <c:pt idx="260">
                  <c:v>42390</c:v>
                </c:pt>
                <c:pt idx="261">
                  <c:v>42391</c:v>
                </c:pt>
                <c:pt idx="262">
                  <c:v>42394</c:v>
                </c:pt>
                <c:pt idx="263">
                  <c:v>42395</c:v>
                </c:pt>
                <c:pt idx="264">
                  <c:v>42396</c:v>
                </c:pt>
                <c:pt idx="265">
                  <c:v>42397</c:v>
                </c:pt>
                <c:pt idx="266">
                  <c:v>42398</c:v>
                </c:pt>
                <c:pt idx="267">
                  <c:v>42401</c:v>
                </c:pt>
                <c:pt idx="268">
                  <c:v>42402</c:v>
                </c:pt>
                <c:pt idx="269">
                  <c:v>42403</c:v>
                </c:pt>
                <c:pt idx="270">
                  <c:v>42404</c:v>
                </c:pt>
                <c:pt idx="271">
                  <c:v>42405</c:v>
                </c:pt>
                <c:pt idx="272">
                  <c:v>42411</c:v>
                </c:pt>
                <c:pt idx="273">
                  <c:v>42412</c:v>
                </c:pt>
                <c:pt idx="274">
                  <c:v>42415</c:v>
                </c:pt>
                <c:pt idx="275">
                  <c:v>42416</c:v>
                </c:pt>
                <c:pt idx="276">
                  <c:v>42417</c:v>
                </c:pt>
                <c:pt idx="277">
                  <c:v>42418</c:v>
                </c:pt>
                <c:pt idx="278">
                  <c:v>42419</c:v>
                </c:pt>
                <c:pt idx="279">
                  <c:v>42422</c:v>
                </c:pt>
                <c:pt idx="280">
                  <c:v>42423</c:v>
                </c:pt>
                <c:pt idx="281">
                  <c:v>42424</c:v>
                </c:pt>
                <c:pt idx="282">
                  <c:v>42425</c:v>
                </c:pt>
                <c:pt idx="283">
                  <c:v>42426</c:v>
                </c:pt>
                <c:pt idx="284">
                  <c:v>42429</c:v>
                </c:pt>
                <c:pt idx="285">
                  <c:v>42430</c:v>
                </c:pt>
                <c:pt idx="286">
                  <c:v>42431</c:v>
                </c:pt>
                <c:pt idx="287">
                  <c:v>42432</c:v>
                </c:pt>
                <c:pt idx="288">
                  <c:v>42433</c:v>
                </c:pt>
                <c:pt idx="289">
                  <c:v>42436</c:v>
                </c:pt>
                <c:pt idx="290">
                  <c:v>42437</c:v>
                </c:pt>
                <c:pt idx="291">
                  <c:v>42438</c:v>
                </c:pt>
                <c:pt idx="292">
                  <c:v>42439</c:v>
                </c:pt>
                <c:pt idx="293">
                  <c:v>42440</c:v>
                </c:pt>
                <c:pt idx="294">
                  <c:v>42443</c:v>
                </c:pt>
                <c:pt idx="295">
                  <c:v>42444</c:v>
                </c:pt>
                <c:pt idx="296">
                  <c:v>42445</c:v>
                </c:pt>
                <c:pt idx="297">
                  <c:v>42446</c:v>
                </c:pt>
                <c:pt idx="298">
                  <c:v>42447</c:v>
                </c:pt>
                <c:pt idx="299">
                  <c:v>42450</c:v>
                </c:pt>
                <c:pt idx="300">
                  <c:v>42451</c:v>
                </c:pt>
                <c:pt idx="301">
                  <c:v>42452</c:v>
                </c:pt>
                <c:pt idx="302">
                  <c:v>42453</c:v>
                </c:pt>
                <c:pt idx="303">
                  <c:v>42458</c:v>
                </c:pt>
                <c:pt idx="304">
                  <c:v>42459</c:v>
                </c:pt>
                <c:pt idx="305">
                  <c:v>42460</c:v>
                </c:pt>
                <c:pt idx="306">
                  <c:v>42461</c:v>
                </c:pt>
                <c:pt idx="307">
                  <c:v>42465</c:v>
                </c:pt>
                <c:pt idx="308">
                  <c:v>42466</c:v>
                </c:pt>
                <c:pt idx="309">
                  <c:v>42467</c:v>
                </c:pt>
                <c:pt idx="310">
                  <c:v>42468</c:v>
                </c:pt>
                <c:pt idx="311">
                  <c:v>42471</c:v>
                </c:pt>
                <c:pt idx="312">
                  <c:v>42472</c:v>
                </c:pt>
                <c:pt idx="313">
                  <c:v>42473</c:v>
                </c:pt>
                <c:pt idx="314">
                  <c:v>42474</c:v>
                </c:pt>
                <c:pt idx="315">
                  <c:v>42475</c:v>
                </c:pt>
                <c:pt idx="316">
                  <c:v>42478</c:v>
                </c:pt>
                <c:pt idx="317">
                  <c:v>42479</c:v>
                </c:pt>
                <c:pt idx="318">
                  <c:v>42480</c:v>
                </c:pt>
                <c:pt idx="319">
                  <c:v>42481</c:v>
                </c:pt>
                <c:pt idx="320">
                  <c:v>42482</c:v>
                </c:pt>
                <c:pt idx="321">
                  <c:v>42485</c:v>
                </c:pt>
                <c:pt idx="322">
                  <c:v>42486</c:v>
                </c:pt>
                <c:pt idx="323">
                  <c:v>42487</c:v>
                </c:pt>
                <c:pt idx="324">
                  <c:v>42488</c:v>
                </c:pt>
                <c:pt idx="325">
                  <c:v>42489</c:v>
                </c:pt>
                <c:pt idx="326">
                  <c:v>42493</c:v>
                </c:pt>
                <c:pt idx="327">
                  <c:v>42494</c:v>
                </c:pt>
                <c:pt idx="328">
                  <c:v>42495</c:v>
                </c:pt>
                <c:pt idx="329">
                  <c:v>42496</c:v>
                </c:pt>
                <c:pt idx="330">
                  <c:v>42499</c:v>
                </c:pt>
                <c:pt idx="331">
                  <c:v>42500</c:v>
                </c:pt>
                <c:pt idx="332">
                  <c:v>42501</c:v>
                </c:pt>
                <c:pt idx="333">
                  <c:v>42502</c:v>
                </c:pt>
                <c:pt idx="334">
                  <c:v>42503</c:v>
                </c:pt>
                <c:pt idx="335">
                  <c:v>42506</c:v>
                </c:pt>
                <c:pt idx="336">
                  <c:v>42507</c:v>
                </c:pt>
                <c:pt idx="337">
                  <c:v>42508</c:v>
                </c:pt>
                <c:pt idx="338">
                  <c:v>42509</c:v>
                </c:pt>
                <c:pt idx="339">
                  <c:v>42510</c:v>
                </c:pt>
                <c:pt idx="340">
                  <c:v>42513</c:v>
                </c:pt>
                <c:pt idx="341">
                  <c:v>42514</c:v>
                </c:pt>
                <c:pt idx="342">
                  <c:v>42515</c:v>
                </c:pt>
                <c:pt idx="343">
                  <c:v>42516</c:v>
                </c:pt>
                <c:pt idx="344">
                  <c:v>42517</c:v>
                </c:pt>
                <c:pt idx="345">
                  <c:v>42520</c:v>
                </c:pt>
                <c:pt idx="346">
                  <c:v>42521</c:v>
                </c:pt>
                <c:pt idx="347">
                  <c:v>42522</c:v>
                </c:pt>
                <c:pt idx="348">
                  <c:v>42523</c:v>
                </c:pt>
                <c:pt idx="349">
                  <c:v>42524</c:v>
                </c:pt>
                <c:pt idx="350">
                  <c:v>42527</c:v>
                </c:pt>
                <c:pt idx="351">
                  <c:v>42528</c:v>
                </c:pt>
                <c:pt idx="352">
                  <c:v>42529</c:v>
                </c:pt>
                <c:pt idx="353">
                  <c:v>42531</c:v>
                </c:pt>
                <c:pt idx="354">
                  <c:v>42534</c:v>
                </c:pt>
                <c:pt idx="355">
                  <c:v>42535</c:v>
                </c:pt>
                <c:pt idx="356">
                  <c:v>42536</c:v>
                </c:pt>
                <c:pt idx="357">
                  <c:v>42537</c:v>
                </c:pt>
                <c:pt idx="358">
                  <c:v>42538</c:v>
                </c:pt>
                <c:pt idx="359">
                  <c:v>42541</c:v>
                </c:pt>
                <c:pt idx="360">
                  <c:v>42542</c:v>
                </c:pt>
                <c:pt idx="361">
                  <c:v>42543</c:v>
                </c:pt>
                <c:pt idx="362">
                  <c:v>42544</c:v>
                </c:pt>
                <c:pt idx="363">
                  <c:v>42545</c:v>
                </c:pt>
                <c:pt idx="364">
                  <c:v>42548</c:v>
                </c:pt>
                <c:pt idx="365">
                  <c:v>42549</c:v>
                </c:pt>
                <c:pt idx="366">
                  <c:v>42550</c:v>
                </c:pt>
                <c:pt idx="367">
                  <c:v>42551</c:v>
                </c:pt>
                <c:pt idx="368">
                  <c:v>42555</c:v>
                </c:pt>
                <c:pt idx="369">
                  <c:v>42556</c:v>
                </c:pt>
                <c:pt idx="370">
                  <c:v>42557</c:v>
                </c:pt>
                <c:pt idx="371">
                  <c:v>42558</c:v>
                </c:pt>
                <c:pt idx="372">
                  <c:v>42559</c:v>
                </c:pt>
                <c:pt idx="373">
                  <c:v>42562</c:v>
                </c:pt>
                <c:pt idx="374">
                  <c:v>42563</c:v>
                </c:pt>
                <c:pt idx="375">
                  <c:v>42564</c:v>
                </c:pt>
                <c:pt idx="376">
                  <c:v>42565</c:v>
                </c:pt>
                <c:pt idx="377">
                  <c:v>42566</c:v>
                </c:pt>
                <c:pt idx="378">
                  <c:v>42569</c:v>
                </c:pt>
                <c:pt idx="379">
                  <c:v>42570</c:v>
                </c:pt>
                <c:pt idx="380">
                  <c:v>42571</c:v>
                </c:pt>
                <c:pt idx="381">
                  <c:v>42572</c:v>
                </c:pt>
                <c:pt idx="382">
                  <c:v>42573</c:v>
                </c:pt>
                <c:pt idx="383">
                  <c:v>42576</c:v>
                </c:pt>
                <c:pt idx="384">
                  <c:v>42577</c:v>
                </c:pt>
                <c:pt idx="385">
                  <c:v>42578</c:v>
                </c:pt>
                <c:pt idx="386">
                  <c:v>42579</c:v>
                </c:pt>
                <c:pt idx="387">
                  <c:v>42580</c:v>
                </c:pt>
                <c:pt idx="388">
                  <c:v>42583</c:v>
                </c:pt>
                <c:pt idx="389">
                  <c:v>42585</c:v>
                </c:pt>
                <c:pt idx="390">
                  <c:v>42586</c:v>
                </c:pt>
                <c:pt idx="391">
                  <c:v>42587</c:v>
                </c:pt>
                <c:pt idx="392">
                  <c:v>42590</c:v>
                </c:pt>
                <c:pt idx="393">
                  <c:v>42591</c:v>
                </c:pt>
                <c:pt idx="394">
                  <c:v>42592</c:v>
                </c:pt>
                <c:pt idx="395">
                  <c:v>42593</c:v>
                </c:pt>
                <c:pt idx="396">
                  <c:v>42594</c:v>
                </c:pt>
                <c:pt idx="397">
                  <c:v>42597</c:v>
                </c:pt>
                <c:pt idx="398">
                  <c:v>42598</c:v>
                </c:pt>
                <c:pt idx="399">
                  <c:v>42599</c:v>
                </c:pt>
                <c:pt idx="400">
                  <c:v>42600</c:v>
                </c:pt>
                <c:pt idx="401">
                  <c:v>42601</c:v>
                </c:pt>
                <c:pt idx="402">
                  <c:v>42604</c:v>
                </c:pt>
                <c:pt idx="403">
                  <c:v>42605</c:v>
                </c:pt>
                <c:pt idx="404">
                  <c:v>42606</c:v>
                </c:pt>
                <c:pt idx="405">
                  <c:v>42607</c:v>
                </c:pt>
                <c:pt idx="406">
                  <c:v>42608</c:v>
                </c:pt>
                <c:pt idx="407">
                  <c:v>42611</c:v>
                </c:pt>
                <c:pt idx="408">
                  <c:v>42612</c:v>
                </c:pt>
                <c:pt idx="409">
                  <c:v>42613</c:v>
                </c:pt>
                <c:pt idx="410">
                  <c:v>42614</c:v>
                </c:pt>
                <c:pt idx="411">
                  <c:v>42615</c:v>
                </c:pt>
                <c:pt idx="412">
                  <c:v>42618</c:v>
                </c:pt>
                <c:pt idx="413">
                  <c:v>42619</c:v>
                </c:pt>
                <c:pt idx="414">
                  <c:v>42620</c:v>
                </c:pt>
                <c:pt idx="415">
                  <c:v>42621</c:v>
                </c:pt>
                <c:pt idx="416">
                  <c:v>42622</c:v>
                </c:pt>
                <c:pt idx="417">
                  <c:v>42625</c:v>
                </c:pt>
                <c:pt idx="418">
                  <c:v>42626</c:v>
                </c:pt>
                <c:pt idx="419">
                  <c:v>42627</c:v>
                </c:pt>
                <c:pt idx="420">
                  <c:v>42628</c:v>
                </c:pt>
                <c:pt idx="421">
                  <c:v>42632</c:v>
                </c:pt>
                <c:pt idx="422">
                  <c:v>42633</c:v>
                </c:pt>
                <c:pt idx="423">
                  <c:v>42634</c:v>
                </c:pt>
                <c:pt idx="424">
                  <c:v>42635</c:v>
                </c:pt>
                <c:pt idx="425">
                  <c:v>42636</c:v>
                </c:pt>
                <c:pt idx="426">
                  <c:v>42639</c:v>
                </c:pt>
                <c:pt idx="427">
                  <c:v>42640</c:v>
                </c:pt>
                <c:pt idx="428">
                  <c:v>42641</c:v>
                </c:pt>
                <c:pt idx="429">
                  <c:v>42642</c:v>
                </c:pt>
                <c:pt idx="430">
                  <c:v>42643</c:v>
                </c:pt>
                <c:pt idx="431">
                  <c:v>42646</c:v>
                </c:pt>
                <c:pt idx="432">
                  <c:v>42647</c:v>
                </c:pt>
                <c:pt idx="433">
                  <c:v>42648</c:v>
                </c:pt>
                <c:pt idx="434">
                  <c:v>42649</c:v>
                </c:pt>
                <c:pt idx="435">
                  <c:v>42650</c:v>
                </c:pt>
                <c:pt idx="436">
                  <c:v>42654</c:v>
                </c:pt>
                <c:pt idx="437">
                  <c:v>42655</c:v>
                </c:pt>
                <c:pt idx="438">
                  <c:v>42656</c:v>
                </c:pt>
                <c:pt idx="439">
                  <c:v>42657</c:v>
                </c:pt>
                <c:pt idx="440">
                  <c:v>42660</c:v>
                </c:pt>
                <c:pt idx="441">
                  <c:v>42661</c:v>
                </c:pt>
                <c:pt idx="442">
                  <c:v>42662</c:v>
                </c:pt>
                <c:pt idx="443">
                  <c:v>42663</c:v>
                </c:pt>
                <c:pt idx="444">
                  <c:v>42667</c:v>
                </c:pt>
                <c:pt idx="445">
                  <c:v>42668</c:v>
                </c:pt>
                <c:pt idx="446">
                  <c:v>42669</c:v>
                </c:pt>
                <c:pt idx="447">
                  <c:v>42670</c:v>
                </c:pt>
                <c:pt idx="448">
                  <c:v>42671</c:v>
                </c:pt>
                <c:pt idx="449">
                  <c:v>42674</c:v>
                </c:pt>
                <c:pt idx="450">
                  <c:v>42675</c:v>
                </c:pt>
                <c:pt idx="451">
                  <c:v>42676</c:v>
                </c:pt>
                <c:pt idx="452">
                  <c:v>42677</c:v>
                </c:pt>
                <c:pt idx="453">
                  <c:v>42678</c:v>
                </c:pt>
                <c:pt idx="454">
                  <c:v>42681</c:v>
                </c:pt>
                <c:pt idx="455">
                  <c:v>42682</c:v>
                </c:pt>
                <c:pt idx="456">
                  <c:v>42683</c:v>
                </c:pt>
                <c:pt idx="457">
                  <c:v>42684</c:v>
                </c:pt>
                <c:pt idx="458">
                  <c:v>42685</c:v>
                </c:pt>
                <c:pt idx="459">
                  <c:v>42688</c:v>
                </c:pt>
                <c:pt idx="460">
                  <c:v>42689</c:v>
                </c:pt>
                <c:pt idx="461">
                  <c:v>42690</c:v>
                </c:pt>
                <c:pt idx="462">
                  <c:v>42691</c:v>
                </c:pt>
                <c:pt idx="463">
                  <c:v>42692</c:v>
                </c:pt>
                <c:pt idx="464">
                  <c:v>42695</c:v>
                </c:pt>
                <c:pt idx="465">
                  <c:v>42696</c:v>
                </c:pt>
                <c:pt idx="466">
                  <c:v>42697</c:v>
                </c:pt>
                <c:pt idx="467">
                  <c:v>42698</c:v>
                </c:pt>
                <c:pt idx="468">
                  <c:v>42699</c:v>
                </c:pt>
                <c:pt idx="469">
                  <c:v>42702</c:v>
                </c:pt>
                <c:pt idx="470">
                  <c:v>42703</c:v>
                </c:pt>
                <c:pt idx="471">
                  <c:v>42704</c:v>
                </c:pt>
                <c:pt idx="472">
                  <c:v>42705</c:v>
                </c:pt>
                <c:pt idx="473">
                  <c:v>42706</c:v>
                </c:pt>
                <c:pt idx="474">
                  <c:v>42709</c:v>
                </c:pt>
                <c:pt idx="475">
                  <c:v>42710</c:v>
                </c:pt>
                <c:pt idx="476">
                  <c:v>42711</c:v>
                </c:pt>
                <c:pt idx="477">
                  <c:v>42712</c:v>
                </c:pt>
                <c:pt idx="478">
                  <c:v>42713</c:v>
                </c:pt>
                <c:pt idx="479">
                  <c:v>42716</c:v>
                </c:pt>
                <c:pt idx="480">
                  <c:v>42717</c:v>
                </c:pt>
                <c:pt idx="481">
                  <c:v>42718</c:v>
                </c:pt>
                <c:pt idx="482">
                  <c:v>42719</c:v>
                </c:pt>
                <c:pt idx="483">
                  <c:v>42720</c:v>
                </c:pt>
                <c:pt idx="484">
                  <c:v>42723</c:v>
                </c:pt>
                <c:pt idx="485">
                  <c:v>42724</c:v>
                </c:pt>
                <c:pt idx="486">
                  <c:v>42725</c:v>
                </c:pt>
                <c:pt idx="487">
                  <c:v>42726</c:v>
                </c:pt>
                <c:pt idx="488">
                  <c:v>42727</c:v>
                </c:pt>
                <c:pt idx="489">
                  <c:v>42732</c:v>
                </c:pt>
                <c:pt idx="490">
                  <c:v>42733</c:v>
                </c:pt>
                <c:pt idx="491">
                  <c:v>42734</c:v>
                </c:pt>
                <c:pt idx="492">
                  <c:v>42738</c:v>
                </c:pt>
                <c:pt idx="493">
                  <c:v>42739</c:v>
                </c:pt>
                <c:pt idx="494">
                  <c:v>42740</c:v>
                </c:pt>
                <c:pt idx="495">
                  <c:v>42741</c:v>
                </c:pt>
                <c:pt idx="496">
                  <c:v>42744</c:v>
                </c:pt>
                <c:pt idx="497">
                  <c:v>42745</c:v>
                </c:pt>
                <c:pt idx="498">
                  <c:v>42746</c:v>
                </c:pt>
                <c:pt idx="499">
                  <c:v>42747</c:v>
                </c:pt>
                <c:pt idx="500">
                  <c:v>42748</c:v>
                </c:pt>
                <c:pt idx="501">
                  <c:v>42751</c:v>
                </c:pt>
                <c:pt idx="502">
                  <c:v>42752</c:v>
                </c:pt>
                <c:pt idx="503">
                  <c:v>42753</c:v>
                </c:pt>
                <c:pt idx="504">
                  <c:v>42754</c:v>
                </c:pt>
                <c:pt idx="505">
                  <c:v>42755</c:v>
                </c:pt>
                <c:pt idx="506">
                  <c:v>42758</c:v>
                </c:pt>
                <c:pt idx="507">
                  <c:v>42759</c:v>
                </c:pt>
                <c:pt idx="508">
                  <c:v>42760</c:v>
                </c:pt>
                <c:pt idx="509">
                  <c:v>42761</c:v>
                </c:pt>
                <c:pt idx="510">
                  <c:v>42762</c:v>
                </c:pt>
                <c:pt idx="511">
                  <c:v>42767</c:v>
                </c:pt>
                <c:pt idx="512">
                  <c:v>42768</c:v>
                </c:pt>
                <c:pt idx="513">
                  <c:v>42769</c:v>
                </c:pt>
                <c:pt idx="514">
                  <c:v>42772</c:v>
                </c:pt>
                <c:pt idx="515">
                  <c:v>42773</c:v>
                </c:pt>
                <c:pt idx="516">
                  <c:v>42774</c:v>
                </c:pt>
                <c:pt idx="517">
                  <c:v>42775</c:v>
                </c:pt>
                <c:pt idx="518">
                  <c:v>42776</c:v>
                </c:pt>
                <c:pt idx="519">
                  <c:v>42779</c:v>
                </c:pt>
                <c:pt idx="520">
                  <c:v>42780</c:v>
                </c:pt>
                <c:pt idx="521">
                  <c:v>42781</c:v>
                </c:pt>
                <c:pt idx="522">
                  <c:v>42782</c:v>
                </c:pt>
                <c:pt idx="523">
                  <c:v>42783</c:v>
                </c:pt>
                <c:pt idx="524">
                  <c:v>42786</c:v>
                </c:pt>
                <c:pt idx="525">
                  <c:v>42787</c:v>
                </c:pt>
                <c:pt idx="526">
                  <c:v>42788</c:v>
                </c:pt>
                <c:pt idx="527">
                  <c:v>42789</c:v>
                </c:pt>
                <c:pt idx="528">
                  <c:v>42790</c:v>
                </c:pt>
                <c:pt idx="529">
                  <c:v>42793</c:v>
                </c:pt>
                <c:pt idx="530">
                  <c:v>42794</c:v>
                </c:pt>
                <c:pt idx="531">
                  <c:v>42795</c:v>
                </c:pt>
                <c:pt idx="532">
                  <c:v>42796</c:v>
                </c:pt>
                <c:pt idx="533">
                  <c:v>42797</c:v>
                </c:pt>
                <c:pt idx="534">
                  <c:v>42800</c:v>
                </c:pt>
                <c:pt idx="535">
                  <c:v>42801</c:v>
                </c:pt>
                <c:pt idx="536">
                  <c:v>42802</c:v>
                </c:pt>
                <c:pt idx="537">
                  <c:v>42803</c:v>
                </c:pt>
                <c:pt idx="538">
                  <c:v>42804</c:v>
                </c:pt>
                <c:pt idx="539">
                  <c:v>42807</c:v>
                </c:pt>
                <c:pt idx="540">
                  <c:v>42808</c:v>
                </c:pt>
                <c:pt idx="541">
                  <c:v>42809</c:v>
                </c:pt>
                <c:pt idx="542">
                  <c:v>42810</c:v>
                </c:pt>
                <c:pt idx="543">
                  <c:v>42811</c:v>
                </c:pt>
                <c:pt idx="544">
                  <c:v>42814</c:v>
                </c:pt>
                <c:pt idx="545">
                  <c:v>42815</c:v>
                </c:pt>
                <c:pt idx="546">
                  <c:v>42816</c:v>
                </c:pt>
                <c:pt idx="547">
                  <c:v>42817</c:v>
                </c:pt>
                <c:pt idx="548">
                  <c:v>42818</c:v>
                </c:pt>
                <c:pt idx="549">
                  <c:v>42821</c:v>
                </c:pt>
                <c:pt idx="550">
                  <c:v>42822</c:v>
                </c:pt>
                <c:pt idx="551">
                  <c:v>42823</c:v>
                </c:pt>
                <c:pt idx="552">
                  <c:v>42824</c:v>
                </c:pt>
                <c:pt idx="553">
                  <c:v>42825</c:v>
                </c:pt>
                <c:pt idx="554">
                  <c:v>42828</c:v>
                </c:pt>
                <c:pt idx="555">
                  <c:v>42830</c:v>
                </c:pt>
                <c:pt idx="556">
                  <c:v>42831</c:v>
                </c:pt>
                <c:pt idx="557">
                  <c:v>42832</c:v>
                </c:pt>
                <c:pt idx="558">
                  <c:v>42835</c:v>
                </c:pt>
                <c:pt idx="559">
                  <c:v>42836</c:v>
                </c:pt>
                <c:pt idx="560">
                  <c:v>42837</c:v>
                </c:pt>
                <c:pt idx="561">
                  <c:v>42838</c:v>
                </c:pt>
                <c:pt idx="562">
                  <c:v>42843</c:v>
                </c:pt>
                <c:pt idx="563">
                  <c:v>42844</c:v>
                </c:pt>
                <c:pt idx="564">
                  <c:v>42845</c:v>
                </c:pt>
                <c:pt idx="565">
                  <c:v>42846</c:v>
                </c:pt>
                <c:pt idx="566">
                  <c:v>42849</c:v>
                </c:pt>
                <c:pt idx="567">
                  <c:v>42850</c:v>
                </c:pt>
                <c:pt idx="568">
                  <c:v>42851</c:v>
                </c:pt>
                <c:pt idx="569">
                  <c:v>42852</c:v>
                </c:pt>
                <c:pt idx="570">
                  <c:v>42853</c:v>
                </c:pt>
                <c:pt idx="571">
                  <c:v>42857</c:v>
                </c:pt>
                <c:pt idx="572">
                  <c:v>42859</c:v>
                </c:pt>
                <c:pt idx="573">
                  <c:v>42860</c:v>
                </c:pt>
                <c:pt idx="574">
                  <c:v>42863</c:v>
                </c:pt>
                <c:pt idx="575">
                  <c:v>42864</c:v>
                </c:pt>
                <c:pt idx="576">
                  <c:v>42865</c:v>
                </c:pt>
                <c:pt idx="577">
                  <c:v>42866</c:v>
                </c:pt>
                <c:pt idx="578">
                  <c:v>42867</c:v>
                </c:pt>
                <c:pt idx="579">
                  <c:v>42870</c:v>
                </c:pt>
                <c:pt idx="580">
                  <c:v>42871</c:v>
                </c:pt>
                <c:pt idx="581">
                  <c:v>42872</c:v>
                </c:pt>
                <c:pt idx="582">
                  <c:v>42873</c:v>
                </c:pt>
                <c:pt idx="583">
                  <c:v>42874</c:v>
                </c:pt>
                <c:pt idx="584">
                  <c:v>42877</c:v>
                </c:pt>
                <c:pt idx="585">
                  <c:v>42878</c:v>
                </c:pt>
                <c:pt idx="586">
                  <c:v>42879</c:v>
                </c:pt>
                <c:pt idx="587">
                  <c:v>42880</c:v>
                </c:pt>
                <c:pt idx="588">
                  <c:v>42881</c:v>
                </c:pt>
                <c:pt idx="589">
                  <c:v>42884</c:v>
                </c:pt>
                <c:pt idx="590">
                  <c:v>42886</c:v>
                </c:pt>
                <c:pt idx="591">
                  <c:v>42887</c:v>
                </c:pt>
                <c:pt idx="592">
                  <c:v>42888</c:v>
                </c:pt>
                <c:pt idx="593">
                  <c:v>42891</c:v>
                </c:pt>
                <c:pt idx="594">
                  <c:v>42892</c:v>
                </c:pt>
                <c:pt idx="595">
                  <c:v>42893</c:v>
                </c:pt>
                <c:pt idx="596">
                  <c:v>42894</c:v>
                </c:pt>
                <c:pt idx="597">
                  <c:v>42895</c:v>
                </c:pt>
                <c:pt idx="598">
                  <c:v>42898</c:v>
                </c:pt>
                <c:pt idx="599">
                  <c:v>42899</c:v>
                </c:pt>
                <c:pt idx="600">
                  <c:v>42900</c:v>
                </c:pt>
                <c:pt idx="601">
                  <c:v>42901</c:v>
                </c:pt>
                <c:pt idx="602">
                  <c:v>42902</c:v>
                </c:pt>
                <c:pt idx="603">
                  <c:v>42905</c:v>
                </c:pt>
                <c:pt idx="604">
                  <c:v>42906</c:v>
                </c:pt>
                <c:pt idx="605">
                  <c:v>42907</c:v>
                </c:pt>
                <c:pt idx="606">
                  <c:v>42908</c:v>
                </c:pt>
                <c:pt idx="607">
                  <c:v>42909</c:v>
                </c:pt>
                <c:pt idx="608">
                  <c:v>42912</c:v>
                </c:pt>
                <c:pt idx="609">
                  <c:v>42913</c:v>
                </c:pt>
                <c:pt idx="610">
                  <c:v>42914</c:v>
                </c:pt>
                <c:pt idx="611">
                  <c:v>42915</c:v>
                </c:pt>
                <c:pt idx="612">
                  <c:v>42916</c:v>
                </c:pt>
                <c:pt idx="613">
                  <c:v>42919</c:v>
                </c:pt>
                <c:pt idx="614">
                  <c:v>42920</c:v>
                </c:pt>
                <c:pt idx="615">
                  <c:v>42921</c:v>
                </c:pt>
                <c:pt idx="616">
                  <c:v>42922</c:v>
                </c:pt>
                <c:pt idx="617">
                  <c:v>42923</c:v>
                </c:pt>
                <c:pt idx="618">
                  <c:v>42926</c:v>
                </c:pt>
                <c:pt idx="619">
                  <c:v>42927</c:v>
                </c:pt>
                <c:pt idx="620">
                  <c:v>42928</c:v>
                </c:pt>
                <c:pt idx="621">
                  <c:v>42929</c:v>
                </c:pt>
                <c:pt idx="622">
                  <c:v>42930</c:v>
                </c:pt>
                <c:pt idx="623">
                  <c:v>42933</c:v>
                </c:pt>
                <c:pt idx="624">
                  <c:v>42934</c:v>
                </c:pt>
                <c:pt idx="625">
                  <c:v>42935</c:v>
                </c:pt>
                <c:pt idx="626">
                  <c:v>42936</c:v>
                </c:pt>
                <c:pt idx="627">
                  <c:v>42937</c:v>
                </c:pt>
                <c:pt idx="628">
                  <c:v>42940</c:v>
                </c:pt>
                <c:pt idx="629">
                  <c:v>42941</c:v>
                </c:pt>
                <c:pt idx="630">
                  <c:v>42942</c:v>
                </c:pt>
                <c:pt idx="631">
                  <c:v>42943</c:v>
                </c:pt>
                <c:pt idx="632">
                  <c:v>42944</c:v>
                </c:pt>
                <c:pt idx="633">
                  <c:v>42947</c:v>
                </c:pt>
                <c:pt idx="634">
                  <c:v>42948</c:v>
                </c:pt>
                <c:pt idx="635">
                  <c:v>42949</c:v>
                </c:pt>
                <c:pt idx="636">
                  <c:v>42950</c:v>
                </c:pt>
                <c:pt idx="637">
                  <c:v>42951</c:v>
                </c:pt>
                <c:pt idx="638">
                  <c:v>42954</c:v>
                </c:pt>
                <c:pt idx="639">
                  <c:v>42955</c:v>
                </c:pt>
                <c:pt idx="640">
                  <c:v>42956</c:v>
                </c:pt>
                <c:pt idx="641">
                  <c:v>42957</c:v>
                </c:pt>
                <c:pt idx="642">
                  <c:v>42958</c:v>
                </c:pt>
                <c:pt idx="643">
                  <c:v>42961</c:v>
                </c:pt>
                <c:pt idx="644">
                  <c:v>42962</c:v>
                </c:pt>
                <c:pt idx="645">
                  <c:v>42963</c:v>
                </c:pt>
                <c:pt idx="646">
                  <c:v>42964</c:v>
                </c:pt>
                <c:pt idx="647">
                  <c:v>42965</c:v>
                </c:pt>
                <c:pt idx="648">
                  <c:v>42968</c:v>
                </c:pt>
                <c:pt idx="649">
                  <c:v>42969</c:v>
                </c:pt>
                <c:pt idx="650">
                  <c:v>42970</c:v>
                </c:pt>
                <c:pt idx="651">
                  <c:v>42971</c:v>
                </c:pt>
                <c:pt idx="652">
                  <c:v>42972</c:v>
                </c:pt>
                <c:pt idx="653">
                  <c:v>42975</c:v>
                </c:pt>
                <c:pt idx="654">
                  <c:v>42976</c:v>
                </c:pt>
                <c:pt idx="655">
                  <c:v>42977</c:v>
                </c:pt>
                <c:pt idx="656">
                  <c:v>42978</c:v>
                </c:pt>
                <c:pt idx="657">
                  <c:v>42979</c:v>
                </c:pt>
                <c:pt idx="658">
                  <c:v>42982</c:v>
                </c:pt>
                <c:pt idx="659">
                  <c:v>42983</c:v>
                </c:pt>
                <c:pt idx="660">
                  <c:v>42984</c:v>
                </c:pt>
                <c:pt idx="661">
                  <c:v>42985</c:v>
                </c:pt>
                <c:pt idx="662">
                  <c:v>42986</c:v>
                </c:pt>
                <c:pt idx="663">
                  <c:v>42989</c:v>
                </c:pt>
                <c:pt idx="664">
                  <c:v>42990</c:v>
                </c:pt>
                <c:pt idx="665">
                  <c:v>42991</c:v>
                </c:pt>
                <c:pt idx="666">
                  <c:v>42992</c:v>
                </c:pt>
                <c:pt idx="667">
                  <c:v>42993</c:v>
                </c:pt>
                <c:pt idx="668">
                  <c:v>42996</c:v>
                </c:pt>
                <c:pt idx="669">
                  <c:v>42997</c:v>
                </c:pt>
                <c:pt idx="670">
                  <c:v>42998</c:v>
                </c:pt>
                <c:pt idx="671">
                  <c:v>42999</c:v>
                </c:pt>
                <c:pt idx="672">
                  <c:v>43000</c:v>
                </c:pt>
                <c:pt idx="673">
                  <c:v>43003</c:v>
                </c:pt>
                <c:pt idx="674">
                  <c:v>43004</c:v>
                </c:pt>
                <c:pt idx="675">
                  <c:v>43005</c:v>
                </c:pt>
                <c:pt idx="676">
                  <c:v>43006</c:v>
                </c:pt>
                <c:pt idx="677">
                  <c:v>43007</c:v>
                </c:pt>
                <c:pt idx="678">
                  <c:v>43011</c:v>
                </c:pt>
                <c:pt idx="679">
                  <c:v>43012</c:v>
                </c:pt>
                <c:pt idx="680">
                  <c:v>43014</c:v>
                </c:pt>
                <c:pt idx="681">
                  <c:v>43017</c:v>
                </c:pt>
                <c:pt idx="682">
                  <c:v>43018</c:v>
                </c:pt>
                <c:pt idx="683">
                  <c:v>43019</c:v>
                </c:pt>
                <c:pt idx="684">
                  <c:v>43020</c:v>
                </c:pt>
                <c:pt idx="685">
                  <c:v>43021</c:v>
                </c:pt>
                <c:pt idx="686">
                  <c:v>43024</c:v>
                </c:pt>
                <c:pt idx="687">
                  <c:v>43025</c:v>
                </c:pt>
                <c:pt idx="688">
                  <c:v>43026</c:v>
                </c:pt>
                <c:pt idx="689">
                  <c:v>43027</c:v>
                </c:pt>
                <c:pt idx="690">
                  <c:v>43028</c:v>
                </c:pt>
                <c:pt idx="691">
                  <c:v>43031</c:v>
                </c:pt>
                <c:pt idx="692">
                  <c:v>43032</c:v>
                </c:pt>
                <c:pt idx="693">
                  <c:v>43033</c:v>
                </c:pt>
                <c:pt idx="694">
                  <c:v>43034</c:v>
                </c:pt>
                <c:pt idx="695">
                  <c:v>43035</c:v>
                </c:pt>
                <c:pt idx="696">
                  <c:v>43038</c:v>
                </c:pt>
                <c:pt idx="697">
                  <c:v>43039</c:v>
                </c:pt>
                <c:pt idx="698">
                  <c:v>43040</c:v>
                </c:pt>
                <c:pt idx="699">
                  <c:v>43041</c:v>
                </c:pt>
                <c:pt idx="700">
                  <c:v>43042</c:v>
                </c:pt>
                <c:pt idx="701">
                  <c:v>43045</c:v>
                </c:pt>
                <c:pt idx="702">
                  <c:v>43046</c:v>
                </c:pt>
                <c:pt idx="703">
                  <c:v>43047</c:v>
                </c:pt>
                <c:pt idx="704">
                  <c:v>43048</c:v>
                </c:pt>
                <c:pt idx="705">
                  <c:v>43049</c:v>
                </c:pt>
                <c:pt idx="706">
                  <c:v>43052</c:v>
                </c:pt>
                <c:pt idx="707">
                  <c:v>43053</c:v>
                </c:pt>
                <c:pt idx="708">
                  <c:v>43054</c:v>
                </c:pt>
                <c:pt idx="709">
                  <c:v>43055</c:v>
                </c:pt>
                <c:pt idx="710">
                  <c:v>43056</c:v>
                </c:pt>
                <c:pt idx="711">
                  <c:v>43059</c:v>
                </c:pt>
                <c:pt idx="712">
                  <c:v>43060</c:v>
                </c:pt>
                <c:pt idx="713">
                  <c:v>43061</c:v>
                </c:pt>
                <c:pt idx="714">
                  <c:v>43062</c:v>
                </c:pt>
                <c:pt idx="715">
                  <c:v>43063</c:v>
                </c:pt>
                <c:pt idx="716">
                  <c:v>43066</c:v>
                </c:pt>
                <c:pt idx="717">
                  <c:v>43067</c:v>
                </c:pt>
                <c:pt idx="718">
                  <c:v>43068</c:v>
                </c:pt>
                <c:pt idx="719">
                  <c:v>43069</c:v>
                </c:pt>
                <c:pt idx="720">
                  <c:v>43070</c:v>
                </c:pt>
                <c:pt idx="721">
                  <c:v>43073</c:v>
                </c:pt>
                <c:pt idx="722">
                  <c:v>43074</c:v>
                </c:pt>
                <c:pt idx="723">
                  <c:v>43075</c:v>
                </c:pt>
                <c:pt idx="724">
                  <c:v>43076</c:v>
                </c:pt>
                <c:pt idx="725">
                  <c:v>43077</c:v>
                </c:pt>
                <c:pt idx="726">
                  <c:v>43080</c:v>
                </c:pt>
                <c:pt idx="727">
                  <c:v>43081</c:v>
                </c:pt>
                <c:pt idx="728">
                  <c:v>43082</c:v>
                </c:pt>
                <c:pt idx="729">
                  <c:v>43083</c:v>
                </c:pt>
                <c:pt idx="730">
                  <c:v>43084</c:v>
                </c:pt>
                <c:pt idx="731">
                  <c:v>43087</c:v>
                </c:pt>
                <c:pt idx="732">
                  <c:v>43088</c:v>
                </c:pt>
                <c:pt idx="733">
                  <c:v>43089</c:v>
                </c:pt>
                <c:pt idx="734">
                  <c:v>43090</c:v>
                </c:pt>
                <c:pt idx="735">
                  <c:v>43091</c:v>
                </c:pt>
                <c:pt idx="736">
                  <c:v>43096</c:v>
                </c:pt>
                <c:pt idx="737">
                  <c:v>43097</c:v>
                </c:pt>
                <c:pt idx="738">
                  <c:v>43098</c:v>
                </c:pt>
                <c:pt idx="739">
                  <c:v>43102</c:v>
                </c:pt>
                <c:pt idx="740">
                  <c:v>43103</c:v>
                </c:pt>
                <c:pt idx="741">
                  <c:v>43104</c:v>
                </c:pt>
                <c:pt idx="742">
                  <c:v>43105</c:v>
                </c:pt>
                <c:pt idx="743">
                  <c:v>43108</c:v>
                </c:pt>
                <c:pt idx="744">
                  <c:v>43109</c:v>
                </c:pt>
                <c:pt idx="745">
                  <c:v>43110</c:v>
                </c:pt>
                <c:pt idx="746">
                  <c:v>43111</c:v>
                </c:pt>
                <c:pt idx="747">
                  <c:v>43112</c:v>
                </c:pt>
                <c:pt idx="748">
                  <c:v>43115</c:v>
                </c:pt>
                <c:pt idx="749">
                  <c:v>43116</c:v>
                </c:pt>
                <c:pt idx="750">
                  <c:v>43117</c:v>
                </c:pt>
                <c:pt idx="751">
                  <c:v>43118</c:v>
                </c:pt>
                <c:pt idx="752">
                  <c:v>43119</c:v>
                </c:pt>
                <c:pt idx="753">
                  <c:v>43122</c:v>
                </c:pt>
                <c:pt idx="754">
                  <c:v>43123</c:v>
                </c:pt>
                <c:pt idx="755">
                  <c:v>43124</c:v>
                </c:pt>
                <c:pt idx="756">
                  <c:v>43125</c:v>
                </c:pt>
                <c:pt idx="757">
                  <c:v>43126</c:v>
                </c:pt>
                <c:pt idx="758">
                  <c:v>43129</c:v>
                </c:pt>
                <c:pt idx="759">
                  <c:v>43130</c:v>
                </c:pt>
                <c:pt idx="760">
                  <c:v>43131</c:v>
                </c:pt>
                <c:pt idx="761">
                  <c:v>43132</c:v>
                </c:pt>
                <c:pt idx="762">
                  <c:v>43133</c:v>
                </c:pt>
                <c:pt idx="763">
                  <c:v>43136</c:v>
                </c:pt>
                <c:pt idx="764">
                  <c:v>43137</c:v>
                </c:pt>
                <c:pt idx="765">
                  <c:v>43138</c:v>
                </c:pt>
                <c:pt idx="766">
                  <c:v>43139</c:v>
                </c:pt>
                <c:pt idx="767">
                  <c:v>43140</c:v>
                </c:pt>
                <c:pt idx="768">
                  <c:v>43143</c:v>
                </c:pt>
                <c:pt idx="769">
                  <c:v>43144</c:v>
                </c:pt>
                <c:pt idx="770">
                  <c:v>43145</c:v>
                </c:pt>
                <c:pt idx="771">
                  <c:v>43146</c:v>
                </c:pt>
                <c:pt idx="772">
                  <c:v>43151</c:v>
                </c:pt>
                <c:pt idx="773">
                  <c:v>43152</c:v>
                </c:pt>
                <c:pt idx="774">
                  <c:v>43153</c:v>
                </c:pt>
                <c:pt idx="775">
                  <c:v>43154</c:v>
                </c:pt>
                <c:pt idx="776">
                  <c:v>43157</c:v>
                </c:pt>
                <c:pt idx="777">
                  <c:v>43158</c:v>
                </c:pt>
                <c:pt idx="778">
                  <c:v>43159</c:v>
                </c:pt>
                <c:pt idx="779">
                  <c:v>43160</c:v>
                </c:pt>
                <c:pt idx="780">
                  <c:v>43161</c:v>
                </c:pt>
                <c:pt idx="781">
                  <c:v>43164</c:v>
                </c:pt>
                <c:pt idx="782">
                  <c:v>43165</c:v>
                </c:pt>
                <c:pt idx="783">
                  <c:v>43166</c:v>
                </c:pt>
                <c:pt idx="784">
                  <c:v>43167</c:v>
                </c:pt>
                <c:pt idx="785">
                  <c:v>43168</c:v>
                </c:pt>
                <c:pt idx="786">
                  <c:v>43171</c:v>
                </c:pt>
                <c:pt idx="787">
                  <c:v>43172</c:v>
                </c:pt>
                <c:pt idx="788">
                  <c:v>43173</c:v>
                </c:pt>
                <c:pt idx="789">
                  <c:v>43174</c:v>
                </c:pt>
                <c:pt idx="790">
                  <c:v>43175</c:v>
                </c:pt>
                <c:pt idx="791">
                  <c:v>43178</c:v>
                </c:pt>
                <c:pt idx="792">
                  <c:v>43179</c:v>
                </c:pt>
                <c:pt idx="793">
                  <c:v>43180</c:v>
                </c:pt>
                <c:pt idx="794">
                  <c:v>43181</c:v>
                </c:pt>
                <c:pt idx="795">
                  <c:v>43182</c:v>
                </c:pt>
                <c:pt idx="796">
                  <c:v>43185</c:v>
                </c:pt>
                <c:pt idx="797">
                  <c:v>43186</c:v>
                </c:pt>
                <c:pt idx="798">
                  <c:v>43187</c:v>
                </c:pt>
                <c:pt idx="799">
                  <c:v>43188</c:v>
                </c:pt>
                <c:pt idx="800">
                  <c:v>43193</c:v>
                </c:pt>
                <c:pt idx="801">
                  <c:v>43194</c:v>
                </c:pt>
                <c:pt idx="802">
                  <c:v>43196</c:v>
                </c:pt>
                <c:pt idx="803">
                  <c:v>43199</c:v>
                </c:pt>
                <c:pt idx="804">
                  <c:v>43200</c:v>
                </c:pt>
                <c:pt idx="805">
                  <c:v>43201</c:v>
                </c:pt>
                <c:pt idx="806">
                  <c:v>43202</c:v>
                </c:pt>
                <c:pt idx="807">
                  <c:v>43203</c:v>
                </c:pt>
                <c:pt idx="808">
                  <c:v>43206</c:v>
                </c:pt>
                <c:pt idx="809">
                  <c:v>43207</c:v>
                </c:pt>
                <c:pt idx="810">
                  <c:v>43208</c:v>
                </c:pt>
                <c:pt idx="811">
                  <c:v>43209</c:v>
                </c:pt>
                <c:pt idx="812">
                  <c:v>43210</c:v>
                </c:pt>
                <c:pt idx="813">
                  <c:v>43213</c:v>
                </c:pt>
                <c:pt idx="814">
                  <c:v>43214</c:v>
                </c:pt>
                <c:pt idx="815">
                  <c:v>43215</c:v>
                </c:pt>
                <c:pt idx="816">
                  <c:v>43216</c:v>
                </c:pt>
                <c:pt idx="817">
                  <c:v>43217</c:v>
                </c:pt>
                <c:pt idx="818">
                  <c:v>43220</c:v>
                </c:pt>
                <c:pt idx="819">
                  <c:v>43222</c:v>
                </c:pt>
                <c:pt idx="820">
                  <c:v>43223</c:v>
                </c:pt>
                <c:pt idx="821">
                  <c:v>43224</c:v>
                </c:pt>
                <c:pt idx="822">
                  <c:v>43227</c:v>
                </c:pt>
                <c:pt idx="823">
                  <c:v>43228</c:v>
                </c:pt>
                <c:pt idx="824">
                  <c:v>43229</c:v>
                </c:pt>
                <c:pt idx="825">
                  <c:v>43230</c:v>
                </c:pt>
                <c:pt idx="826">
                  <c:v>43231</c:v>
                </c:pt>
                <c:pt idx="827">
                  <c:v>43234</c:v>
                </c:pt>
                <c:pt idx="828">
                  <c:v>43235</c:v>
                </c:pt>
                <c:pt idx="829">
                  <c:v>43236</c:v>
                </c:pt>
                <c:pt idx="830">
                  <c:v>43237</c:v>
                </c:pt>
                <c:pt idx="831">
                  <c:v>43238</c:v>
                </c:pt>
                <c:pt idx="832">
                  <c:v>43241</c:v>
                </c:pt>
                <c:pt idx="833">
                  <c:v>43243</c:v>
                </c:pt>
                <c:pt idx="834">
                  <c:v>43244</c:v>
                </c:pt>
                <c:pt idx="835">
                  <c:v>43245</c:v>
                </c:pt>
                <c:pt idx="836">
                  <c:v>43248</c:v>
                </c:pt>
                <c:pt idx="837">
                  <c:v>43249</c:v>
                </c:pt>
                <c:pt idx="838">
                  <c:v>43250</c:v>
                </c:pt>
                <c:pt idx="839">
                  <c:v>43251</c:v>
                </c:pt>
                <c:pt idx="840">
                  <c:v>43252</c:v>
                </c:pt>
                <c:pt idx="841">
                  <c:v>43255</c:v>
                </c:pt>
                <c:pt idx="842">
                  <c:v>43256</c:v>
                </c:pt>
                <c:pt idx="843">
                  <c:v>43257</c:v>
                </c:pt>
                <c:pt idx="844">
                  <c:v>43258</c:v>
                </c:pt>
                <c:pt idx="845">
                  <c:v>43259</c:v>
                </c:pt>
                <c:pt idx="846">
                  <c:v>43262</c:v>
                </c:pt>
                <c:pt idx="847">
                  <c:v>43263</c:v>
                </c:pt>
                <c:pt idx="848">
                  <c:v>43264</c:v>
                </c:pt>
                <c:pt idx="849">
                  <c:v>43265</c:v>
                </c:pt>
                <c:pt idx="850">
                  <c:v>43266</c:v>
                </c:pt>
                <c:pt idx="851">
                  <c:v>43270</c:v>
                </c:pt>
                <c:pt idx="852">
                  <c:v>43271</c:v>
                </c:pt>
                <c:pt idx="853">
                  <c:v>43272</c:v>
                </c:pt>
                <c:pt idx="854">
                  <c:v>43273</c:v>
                </c:pt>
                <c:pt idx="855">
                  <c:v>43276</c:v>
                </c:pt>
                <c:pt idx="856">
                  <c:v>43277</c:v>
                </c:pt>
                <c:pt idx="857">
                  <c:v>43278</c:v>
                </c:pt>
                <c:pt idx="858">
                  <c:v>43279</c:v>
                </c:pt>
                <c:pt idx="859">
                  <c:v>43280</c:v>
                </c:pt>
                <c:pt idx="860">
                  <c:v>43284</c:v>
                </c:pt>
                <c:pt idx="861">
                  <c:v>43285</c:v>
                </c:pt>
                <c:pt idx="862">
                  <c:v>43286</c:v>
                </c:pt>
                <c:pt idx="863">
                  <c:v>43287</c:v>
                </c:pt>
                <c:pt idx="864">
                  <c:v>43290</c:v>
                </c:pt>
                <c:pt idx="865">
                  <c:v>43291</c:v>
                </c:pt>
                <c:pt idx="866">
                  <c:v>43292</c:v>
                </c:pt>
                <c:pt idx="867">
                  <c:v>43293</c:v>
                </c:pt>
                <c:pt idx="868">
                  <c:v>43294</c:v>
                </c:pt>
                <c:pt idx="869">
                  <c:v>43297</c:v>
                </c:pt>
                <c:pt idx="870">
                  <c:v>43298</c:v>
                </c:pt>
                <c:pt idx="871">
                  <c:v>43299</c:v>
                </c:pt>
                <c:pt idx="872">
                  <c:v>43300</c:v>
                </c:pt>
                <c:pt idx="873">
                  <c:v>43301</c:v>
                </c:pt>
                <c:pt idx="874">
                  <c:v>43304</c:v>
                </c:pt>
                <c:pt idx="875">
                  <c:v>43305</c:v>
                </c:pt>
                <c:pt idx="876">
                  <c:v>43306</c:v>
                </c:pt>
                <c:pt idx="877">
                  <c:v>43307</c:v>
                </c:pt>
                <c:pt idx="878">
                  <c:v>43308</c:v>
                </c:pt>
                <c:pt idx="879">
                  <c:v>43311</c:v>
                </c:pt>
                <c:pt idx="880">
                  <c:v>43312</c:v>
                </c:pt>
                <c:pt idx="881">
                  <c:v>43313</c:v>
                </c:pt>
                <c:pt idx="882">
                  <c:v>43314</c:v>
                </c:pt>
                <c:pt idx="883">
                  <c:v>43315</c:v>
                </c:pt>
                <c:pt idx="884">
                  <c:v>43318</c:v>
                </c:pt>
                <c:pt idx="885">
                  <c:v>43319</c:v>
                </c:pt>
                <c:pt idx="886">
                  <c:v>43320</c:v>
                </c:pt>
                <c:pt idx="887">
                  <c:v>43321</c:v>
                </c:pt>
                <c:pt idx="888">
                  <c:v>43322</c:v>
                </c:pt>
                <c:pt idx="889">
                  <c:v>43325</c:v>
                </c:pt>
                <c:pt idx="890">
                  <c:v>43326</c:v>
                </c:pt>
                <c:pt idx="891">
                  <c:v>43327</c:v>
                </c:pt>
                <c:pt idx="892">
                  <c:v>43328</c:v>
                </c:pt>
                <c:pt idx="893">
                  <c:v>43329</c:v>
                </c:pt>
                <c:pt idx="894">
                  <c:v>43332</c:v>
                </c:pt>
                <c:pt idx="895">
                  <c:v>43333</c:v>
                </c:pt>
                <c:pt idx="896">
                  <c:v>43334</c:v>
                </c:pt>
                <c:pt idx="897">
                  <c:v>43335</c:v>
                </c:pt>
                <c:pt idx="898">
                  <c:v>43336</c:v>
                </c:pt>
                <c:pt idx="899">
                  <c:v>43339</c:v>
                </c:pt>
                <c:pt idx="900">
                  <c:v>43340</c:v>
                </c:pt>
                <c:pt idx="901">
                  <c:v>43341</c:v>
                </c:pt>
                <c:pt idx="902">
                  <c:v>43342</c:v>
                </c:pt>
                <c:pt idx="903">
                  <c:v>43343</c:v>
                </c:pt>
                <c:pt idx="904">
                  <c:v>43346</c:v>
                </c:pt>
                <c:pt idx="905">
                  <c:v>43347</c:v>
                </c:pt>
                <c:pt idx="906">
                  <c:v>43348</c:v>
                </c:pt>
                <c:pt idx="907">
                  <c:v>43349</c:v>
                </c:pt>
                <c:pt idx="908">
                  <c:v>43350</c:v>
                </c:pt>
                <c:pt idx="909">
                  <c:v>43353</c:v>
                </c:pt>
                <c:pt idx="910">
                  <c:v>43354</c:v>
                </c:pt>
                <c:pt idx="911">
                  <c:v>43355</c:v>
                </c:pt>
                <c:pt idx="912">
                  <c:v>43356</c:v>
                </c:pt>
                <c:pt idx="913">
                  <c:v>43357</c:v>
                </c:pt>
                <c:pt idx="914">
                  <c:v>43360</c:v>
                </c:pt>
                <c:pt idx="915">
                  <c:v>43361</c:v>
                </c:pt>
                <c:pt idx="916">
                  <c:v>43362</c:v>
                </c:pt>
                <c:pt idx="917">
                  <c:v>43363</c:v>
                </c:pt>
                <c:pt idx="918">
                  <c:v>43364</c:v>
                </c:pt>
                <c:pt idx="919">
                  <c:v>43367</c:v>
                </c:pt>
                <c:pt idx="920">
                  <c:v>43369</c:v>
                </c:pt>
                <c:pt idx="921">
                  <c:v>43370</c:v>
                </c:pt>
                <c:pt idx="922">
                  <c:v>43371</c:v>
                </c:pt>
                <c:pt idx="923">
                  <c:v>43375</c:v>
                </c:pt>
                <c:pt idx="924">
                  <c:v>43376</c:v>
                </c:pt>
                <c:pt idx="925">
                  <c:v>43377</c:v>
                </c:pt>
                <c:pt idx="926">
                  <c:v>43378</c:v>
                </c:pt>
                <c:pt idx="927">
                  <c:v>43381</c:v>
                </c:pt>
                <c:pt idx="928">
                  <c:v>43382</c:v>
                </c:pt>
                <c:pt idx="929">
                  <c:v>43383</c:v>
                </c:pt>
                <c:pt idx="930">
                  <c:v>43384</c:v>
                </c:pt>
                <c:pt idx="931">
                  <c:v>43385</c:v>
                </c:pt>
                <c:pt idx="932">
                  <c:v>43388</c:v>
                </c:pt>
                <c:pt idx="933">
                  <c:v>43389</c:v>
                </c:pt>
                <c:pt idx="934">
                  <c:v>43391</c:v>
                </c:pt>
                <c:pt idx="935">
                  <c:v>43392</c:v>
                </c:pt>
                <c:pt idx="936">
                  <c:v>43395</c:v>
                </c:pt>
                <c:pt idx="937">
                  <c:v>43396</c:v>
                </c:pt>
                <c:pt idx="938">
                  <c:v>43397</c:v>
                </c:pt>
                <c:pt idx="939">
                  <c:v>43398</c:v>
                </c:pt>
                <c:pt idx="940">
                  <c:v>43399</c:v>
                </c:pt>
                <c:pt idx="941">
                  <c:v>43402</c:v>
                </c:pt>
                <c:pt idx="942">
                  <c:v>43403</c:v>
                </c:pt>
                <c:pt idx="943">
                  <c:v>43404</c:v>
                </c:pt>
                <c:pt idx="944">
                  <c:v>43405</c:v>
                </c:pt>
                <c:pt idx="945">
                  <c:v>43406</c:v>
                </c:pt>
                <c:pt idx="946">
                  <c:v>43409</c:v>
                </c:pt>
                <c:pt idx="947">
                  <c:v>43410</c:v>
                </c:pt>
                <c:pt idx="948">
                  <c:v>43411</c:v>
                </c:pt>
                <c:pt idx="949">
                  <c:v>43412</c:v>
                </c:pt>
                <c:pt idx="950">
                  <c:v>43413</c:v>
                </c:pt>
                <c:pt idx="951">
                  <c:v>43416</c:v>
                </c:pt>
                <c:pt idx="952">
                  <c:v>43417</c:v>
                </c:pt>
                <c:pt idx="953">
                  <c:v>43418</c:v>
                </c:pt>
                <c:pt idx="954">
                  <c:v>43419</c:v>
                </c:pt>
                <c:pt idx="955">
                  <c:v>43420</c:v>
                </c:pt>
                <c:pt idx="956">
                  <c:v>43423</c:v>
                </c:pt>
                <c:pt idx="957">
                  <c:v>43424</c:v>
                </c:pt>
                <c:pt idx="958">
                  <c:v>43425</c:v>
                </c:pt>
                <c:pt idx="959">
                  <c:v>43426</c:v>
                </c:pt>
                <c:pt idx="960">
                  <c:v>43427</c:v>
                </c:pt>
                <c:pt idx="961">
                  <c:v>43430</c:v>
                </c:pt>
                <c:pt idx="962">
                  <c:v>43431</c:v>
                </c:pt>
                <c:pt idx="963">
                  <c:v>43432</c:v>
                </c:pt>
                <c:pt idx="964">
                  <c:v>43433</c:v>
                </c:pt>
                <c:pt idx="965">
                  <c:v>43434</c:v>
                </c:pt>
                <c:pt idx="966">
                  <c:v>43437</c:v>
                </c:pt>
                <c:pt idx="967">
                  <c:v>43438</c:v>
                </c:pt>
                <c:pt idx="968">
                  <c:v>43439</c:v>
                </c:pt>
                <c:pt idx="969">
                  <c:v>43440</c:v>
                </c:pt>
                <c:pt idx="970">
                  <c:v>43441</c:v>
                </c:pt>
                <c:pt idx="971">
                  <c:v>43444</c:v>
                </c:pt>
                <c:pt idx="972">
                  <c:v>43445</c:v>
                </c:pt>
                <c:pt idx="973">
                  <c:v>43446</c:v>
                </c:pt>
                <c:pt idx="974">
                  <c:v>43447</c:v>
                </c:pt>
                <c:pt idx="975">
                  <c:v>43448</c:v>
                </c:pt>
                <c:pt idx="976">
                  <c:v>43451</c:v>
                </c:pt>
                <c:pt idx="977">
                  <c:v>43452</c:v>
                </c:pt>
                <c:pt idx="978">
                  <c:v>43453</c:v>
                </c:pt>
                <c:pt idx="979">
                  <c:v>43454</c:v>
                </c:pt>
                <c:pt idx="980">
                  <c:v>43455</c:v>
                </c:pt>
                <c:pt idx="981">
                  <c:v>43458</c:v>
                </c:pt>
                <c:pt idx="982">
                  <c:v>43461</c:v>
                </c:pt>
                <c:pt idx="983">
                  <c:v>43462</c:v>
                </c:pt>
                <c:pt idx="984">
                  <c:v>43465</c:v>
                </c:pt>
                <c:pt idx="985">
                  <c:v>43467</c:v>
                </c:pt>
                <c:pt idx="986">
                  <c:v>43468</c:v>
                </c:pt>
                <c:pt idx="987">
                  <c:v>43469</c:v>
                </c:pt>
                <c:pt idx="988">
                  <c:v>43472</c:v>
                </c:pt>
                <c:pt idx="989">
                  <c:v>43473</c:v>
                </c:pt>
                <c:pt idx="990">
                  <c:v>43474</c:v>
                </c:pt>
                <c:pt idx="991">
                  <c:v>43475</c:v>
                </c:pt>
                <c:pt idx="992">
                  <c:v>43476</c:v>
                </c:pt>
                <c:pt idx="993">
                  <c:v>43479</c:v>
                </c:pt>
                <c:pt idx="994">
                  <c:v>43480</c:v>
                </c:pt>
                <c:pt idx="995">
                  <c:v>43481</c:v>
                </c:pt>
                <c:pt idx="996">
                  <c:v>43482</c:v>
                </c:pt>
                <c:pt idx="997">
                  <c:v>43483</c:v>
                </c:pt>
                <c:pt idx="998">
                  <c:v>43486</c:v>
                </c:pt>
                <c:pt idx="999">
                  <c:v>43487</c:v>
                </c:pt>
                <c:pt idx="1000">
                  <c:v>43488</c:v>
                </c:pt>
                <c:pt idx="1001">
                  <c:v>43489</c:v>
                </c:pt>
                <c:pt idx="1002">
                  <c:v>43490</c:v>
                </c:pt>
                <c:pt idx="1003">
                  <c:v>43493</c:v>
                </c:pt>
                <c:pt idx="1004">
                  <c:v>43494</c:v>
                </c:pt>
                <c:pt idx="1005">
                  <c:v>43495</c:v>
                </c:pt>
                <c:pt idx="1006">
                  <c:v>43496</c:v>
                </c:pt>
                <c:pt idx="1007">
                  <c:v>43497</c:v>
                </c:pt>
                <c:pt idx="1008">
                  <c:v>43500</c:v>
                </c:pt>
                <c:pt idx="1009">
                  <c:v>43504</c:v>
                </c:pt>
                <c:pt idx="1010">
                  <c:v>43507</c:v>
                </c:pt>
                <c:pt idx="1011">
                  <c:v>43508</c:v>
                </c:pt>
                <c:pt idx="1012">
                  <c:v>43509</c:v>
                </c:pt>
                <c:pt idx="1013">
                  <c:v>43510</c:v>
                </c:pt>
                <c:pt idx="1014">
                  <c:v>43511</c:v>
                </c:pt>
                <c:pt idx="1015">
                  <c:v>43514</c:v>
                </c:pt>
                <c:pt idx="1016">
                  <c:v>43515</c:v>
                </c:pt>
                <c:pt idx="1017">
                  <c:v>43516</c:v>
                </c:pt>
                <c:pt idx="1018">
                  <c:v>43517</c:v>
                </c:pt>
                <c:pt idx="1019">
                  <c:v>43518</c:v>
                </c:pt>
                <c:pt idx="1020">
                  <c:v>43521</c:v>
                </c:pt>
                <c:pt idx="1021">
                  <c:v>43522</c:v>
                </c:pt>
                <c:pt idx="1022">
                  <c:v>43523</c:v>
                </c:pt>
                <c:pt idx="1023">
                  <c:v>43524</c:v>
                </c:pt>
                <c:pt idx="1024">
                  <c:v>43525</c:v>
                </c:pt>
                <c:pt idx="1025">
                  <c:v>43528</c:v>
                </c:pt>
                <c:pt idx="1026">
                  <c:v>43529</c:v>
                </c:pt>
                <c:pt idx="1027">
                  <c:v>43530</c:v>
                </c:pt>
                <c:pt idx="1028">
                  <c:v>43531</c:v>
                </c:pt>
                <c:pt idx="1029">
                  <c:v>43532</c:v>
                </c:pt>
                <c:pt idx="1030">
                  <c:v>43535</c:v>
                </c:pt>
                <c:pt idx="1031">
                  <c:v>43536</c:v>
                </c:pt>
                <c:pt idx="1032">
                  <c:v>43537</c:v>
                </c:pt>
                <c:pt idx="1033">
                  <c:v>43538</c:v>
                </c:pt>
                <c:pt idx="1034">
                  <c:v>43539</c:v>
                </c:pt>
                <c:pt idx="1035">
                  <c:v>43542</c:v>
                </c:pt>
                <c:pt idx="1036">
                  <c:v>43543</c:v>
                </c:pt>
                <c:pt idx="1037">
                  <c:v>43544</c:v>
                </c:pt>
                <c:pt idx="1038">
                  <c:v>43545</c:v>
                </c:pt>
                <c:pt idx="1039">
                  <c:v>43546</c:v>
                </c:pt>
                <c:pt idx="1040">
                  <c:v>43549</c:v>
                </c:pt>
                <c:pt idx="1041">
                  <c:v>43550</c:v>
                </c:pt>
                <c:pt idx="1042">
                  <c:v>43551</c:v>
                </c:pt>
                <c:pt idx="1043">
                  <c:v>43552</c:v>
                </c:pt>
                <c:pt idx="1044">
                  <c:v>43553</c:v>
                </c:pt>
                <c:pt idx="1045">
                  <c:v>43556</c:v>
                </c:pt>
                <c:pt idx="1046">
                  <c:v>43557</c:v>
                </c:pt>
                <c:pt idx="1047">
                  <c:v>43558</c:v>
                </c:pt>
                <c:pt idx="1048">
                  <c:v>43559</c:v>
                </c:pt>
                <c:pt idx="1049">
                  <c:v>43563</c:v>
                </c:pt>
                <c:pt idx="1050">
                  <c:v>43564</c:v>
                </c:pt>
                <c:pt idx="1051">
                  <c:v>43565</c:v>
                </c:pt>
                <c:pt idx="1052">
                  <c:v>43566</c:v>
                </c:pt>
                <c:pt idx="1053">
                  <c:v>43567</c:v>
                </c:pt>
                <c:pt idx="1054">
                  <c:v>43570</c:v>
                </c:pt>
                <c:pt idx="1055">
                  <c:v>43571</c:v>
                </c:pt>
                <c:pt idx="1056">
                  <c:v>43572</c:v>
                </c:pt>
                <c:pt idx="1057">
                  <c:v>43573</c:v>
                </c:pt>
                <c:pt idx="1058">
                  <c:v>43578</c:v>
                </c:pt>
                <c:pt idx="1059">
                  <c:v>43579</c:v>
                </c:pt>
                <c:pt idx="1060">
                  <c:v>43580</c:v>
                </c:pt>
                <c:pt idx="1061">
                  <c:v>43581</c:v>
                </c:pt>
                <c:pt idx="1062">
                  <c:v>43584</c:v>
                </c:pt>
                <c:pt idx="1063">
                  <c:v>43585</c:v>
                </c:pt>
                <c:pt idx="1064">
                  <c:v>43587</c:v>
                </c:pt>
                <c:pt idx="1065">
                  <c:v>43588</c:v>
                </c:pt>
                <c:pt idx="1066">
                  <c:v>43591</c:v>
                </c:pt>
                <c:pt idx="1067">
                  <c:v>43592</c:v>
                </c:pt>
                <c:pt idx="1068">
                  <c:v>43593</c:v>
                </c:pt>
                <c:pt idx="1069">
                  <c:v>43594</c:v>
                </c:pt>
                <c:pt idx="1070">
                  <c:v>43595</c:v>
                </c:pt>
                <c:pt idx="1071">
                  <c:v>43599</c:v>
                </c:pt>
                <c:pt idx="1072">
                  <c:v>43600</c:v>
                </c:pt>
                <c:pt idx="1073">
                  <c:v>43601</c:v>
                </c:pt>
                <c:pt idx="1074">
                  <c:v>43602</c:v>
                </c:pt>
                <c:pt idx="1075">
                  <c:v>43605</c:v>
                </c:pt>
                <c:pt idx="1076">
                  <c:v>43606</c:v>
                </c:pt>
                <c:pt idx="1077">
                  <c:v>43607</c:v>
                </c:pt>
                <c:pt idx="1078">
                  <c:v>43608</c:v>
                </c:pt>
                <c:pt idx="1079">
                  <c:v>43609</c:v>
                </c:pt>
                <c:pt idx="1080">
                  <c:v>43612</c:v>
                </c:pt>
                <c:pt idx="1081">
                  <c:v>43613</c:v>
                </c:pt>
                <c:pt idx="1082">
                  <c:v>43614</c:v>
                </c:pt>
                <c:pt idx="1083">
                  <c:v>43615</c:v>
                </c:pt>
                <c:pt idx="1084">
                  <c:v>43616</c:v>
                </c:pt>
                <c:pt idx="1085">
                  <c:v>43619</c:v>
                </c:pt>
                <c:pt idx="1086">
                  <c:v>43620</c:v>
                </c:pt>
                <c:pt idx="1087">
                  <c:v>43621</c:v>
                </c:pt>
                <c:pt idx="1088">
                  <c:v>43622</c:v>
                </c:pt>
                <c:pt idx="1089">
                  <c:v>43626</c:v>
                </c:pt>
                <c:pt idx="1090">
                  <c:v>43627</c:v>
                </c:pt>
                <c:pt idx="1091">
                  <c:v>43628</c:v>
                </c:pt>
                <c:pt idx="1092">
                  <c:v>43629</c:v>
                </c:pt>
                <c:pt idx="1093">
                  <c:v>43630</c:v>
                </c:pt>
                <c:pt idx="1094">
                  <c:v>43633</c:v>
                </c:pt>
                <c:pt idx="1095">
                  <c:v>43634</c:v>
                </c:pt>
                <c:pt idx="1096">
                  <c:v>43635</c:v>
                </c:pt>
                <c:pt idx="1097">
                  <c:v>43636</c:v>
                </c:pt>
                <c:pt idx="1098">
                  <c:v>43637</c:v>
                </c:pt>
                <c:pt idx="1099">
                  <c:v>43640</c:v>
                </c:pt>
                <c:pt idx="1100">
                  <c:v>43641</c:v>
                </c:pt>
                <c:pt idx="1101">
                  <c:v>43642</c:v>
                </c:pt>
                <c:pt idx="1102">
                  <c:v>43643</c:v>
                </c:pt>
                <c:pt idx="1103">
                  <c:v>43644</c:v>
                </c:pt>
                <c:pt idx="1104">
                  <c:v>43648</c:v>
                </c:pt>
                <c:pt idx="1105">
                  <c:v>43649</c:v>
                </c:pt>
                <c:pt idx="1106">
                  <c:v>43650</c:v>
                </c:pt>
                <c:pt idx="1107">
                  <c:v>43651</c:v>
                </c:pt>
                <c:pt idx="1108">
                  <c:v>43654</c:v>
                </c:pt>
                <c:pt idx="1109">
                  <c:v>43655</c:v>
                </c:pt>
                <c:pt idx="1110">
                  <c:v>43656</c:v>
                </c:pt>
                <c:pt idx="1111">
                  <c:v>43657</c:v>
                </c:pt>
                <c:pt idx="1112">
                  <c:v>43658</c:v>
                </c:pt>
                <c:pt idx="1113">
                  <c:v>43661</c:v>
                </c:pt>
                <c:pt idx="1114">
                  <c:v>43662</c:v>
                </c:pt>
                <c:pt idx="1115">
                  <c:v>43663</c:v>
                </c:pt>
                <c:pt idx="1116">
                  <c:v>43664</c:v>
                </c:pt>
                <c:pt idx="1117">
                  <c:v>43665</c:v>
                </c:pt>
                <c:pt idx="1118">
                  <c:v>43668</c:v>
                </c:pt>
                <c:pt idx="1119">
                  <c:v>43669</c:v>
                </c:pt>
                <c:pt idx="1120">
                  <c:v>43670</c:v>
                </c:pt>
                <c:pt idx="1121">
                  <c:v>43671</c:v>
                </c:pt>
                <c:pt idx="1122">
                  <c:v>43672</c:v>
                </c:pt>
                <c:pt idx="1123">
                  <c:v>43675</c:v>
                </c:pt>
                <c:pt idx="1124">
                  <c:v>43676</c:v>
                </c:pt>
                <c:pt idx="1125">
                  <c:v>43677</c:v>
                </c:pt>
                <c:pt idx="1126">
                  <c:v>43678</c:v>
                </c:pt>
                <c:pt idx="1127">
                  <c:v>43679</c:v>
                </c:pt>
                <c:pt idx="1128">
                  <c:v>43682</c:v>
                </c:pt>
                <c:pt idx="1129">
                  <c:v>43683</c:v>
                </c:pt>
                <c:pt idx="1130">
                  <c:v>43684</c:v>
                </c:pt>
                <c:pt idx="1131">
                  <c:v>43685</c:v>
                </c:pt>
                <c:pt idx="1132">
                  <c:v>43686</c:v>
                </c:pt>
                <c:pt idx="1133">
                  <c:v>43689</c:v>
                </c:pt>
                <c:pt idx="1134">
                  <c:v>43690</c:v>
                </c:pt>
                <c:pt idx="1135">
                  <c:v>43691</c:v>
                </c:pt>
                <c:pt idx="1136">
                  <c:v>43692</c:v>
                </c:pt>
                <c:pt idx="1137">
                  <c:v>43693</c:v>
                </c:pt>
                <c:pt idx="1138">
                  <c:v>43696</c:v>
                </c:pt>
                <c:pt idx="1139">
                  <c:v>43697</c:v>
                </c:pt>
                <c:pt idx="1140">
                  <c:v>43698</c:v>
                </c:pt>
                <c:pt idx="1141">
                  <c:v>43699</c:v>
                </c:pt>
                <c:pt idx="1142">
                  <c:v>43700</c:v>
                </c:pt>
                <c:pt idx="1143">
                  <c:v>43703</c:v>
                </c:pt>
                <c:pt idx="1144">
                  <c:v>43704</c:v>
                </c:pt>
                <c:pt idx="1145">
                  <c:v>43705</c:v>
                </c:pt>
                <c:pt idx="1146">
                  <c:v>43706</c:v>
                </c:pt>
                <c:pt idx="1147">
                  <c:v>43707</c:v>
                </c:pt>
                <c:pt idx="1148">
                  <c:v>43710</c:v>
                </c:pt>
                <c:pt idx="1149">
                  <c:v>43711</c:v>
                </c:pt>
                <c:pt idx="1150">
                  <c:v>43712</c:v>
                </c:pt>
                <c:pt idx="1151">
                  <c:v>43713</c:v>
                </c:pt>
                <c:pt idx="1152">
                  <c:v>43714</c:v>
                </c:pt>
                <c:pt idx="1153">
                  <c:v>43717</c:v>
                </c:pt>
                <c:pt idx="1154">
                  <c:v>43718</c:v>
                </c:pt>
                <c:pt idx="1155">
                  <c:v>43719</c:v>
                </c:pt>
                <c:pt idx="1156">
                  <c:v>43720</c:v>
                </c:pt>
                <c:pt idx="1157">
                  <c:v>43721</c:v>
                </c:pt>
                <c:pt idx="1158">
                  <c:v>43724</c:v>
                </c:pt>
                <c:pt idx="1159">
                  <c:v>43725</c:v>
                </c:pt>
                <c:pt idx="1160">
                  <c:v>43726</c:v>
                </c:pt>
                <c:pt idx="1161">
                  <c:v>43727</c:v>
                </c:pt>
                <c:pt idx="1162">
                  <c:v>43728</c:v>
                </c:pt>
                <c:pt idx="1163">
                  <c:v>43731</c:v>
                </c:pt>
                <c:pt idx="1164">
                  <c:v>43732</c:v>
                </c:pt>
                <c:pt idx="1165">
                  <c:v>43733</c:v>
                </c:pt>
                <c:pt idx="1166">
                  <c:v>43734</c:v>
                </c:pt>
                <c:pt idx="1167">
                  <c:v>43735</c:v>
                </c:pt>
                <c:pt idx="1168">
                  <c:v>43738</c:v>
                </c:pt>
                <c:pt idx="1169">
                  <c:v>43740</c:v>
                </c:pt>
                <c:pt idx="1170">
                  <c:v>43741</c:v>
                </c:pt>
                <c:pt idx="1171">
                  <c:v>43742</c:v>
                </c:pt>
                <c:pt idx="1172">
                  <c:v>43746</c:v>
                </c:pt>
                <c:pt idx="1173">
                  <c:v>43747</c:v>
                </c:pt>
                <c:pt idx="1174">
                  <c:v>43748</c:v>
                </c:pt>
                <c:pt idx="1175">
                  <c:v>43749</c:v>
                </c:pt>
                <c:pt idx="1176">
                  <c:v>43752</c:v>
                </c:pt>
                <c:pt idx="1177">
                  <c:v>43753</c:v>
                </c:pt>
                <c:pt idx="1178">
                  <c:v>43754</c:v>
                </c:pt>
                <c:pt idx="1179">
                  <c:v>43755</c:v>
                </c:pt>
                <c:pt idx="1180">
                  <c:v>43756</c:v>
                </c:pt>
                <c:pt idx="1181">
                  <c:v>43759</c:v>
                </c:pt>
                <c:pt idx="1182">
                  <c:v>43760</c:v>
                </c:pt>
                <c:pt idx="1183">
                  <c:v>43761</c:v>
                </c:pt>
                <c:pt idx="1184">
                  <c:v>43762</c:v>
                </c:pt>
                <c:pt idx="1185">
                  <c:v>43763</c:v>
                </c:pt>
                <c:pt idx="1186">
                  <c:v>43766</c:v>
                </c:pt>
                <c:pt idx="1187">
                  <c:v>43767</c:v>
                </c:pt>
                <c:pt idx="1188">
                  <c:v>43768</c:v>
                </c:pt>
                <c:pt idx="1189">
                  <c:v>43769</c:v>
                </c:pt>
                <c:pt idx="1190">
                  <c:v>43770</c:v>
                </c:pt>
                <c:pt idx="1191">
                  <c:v>43773</c:v>
                </c:pt>
                <c:pt idx="1192">
                  <c:v>43774</c:v>
                </c:pt>
                <c:pt idx="1193">
                  <c:v>43775</c:v>
                </c:pt>
                <c:pt idx="1194">
                  <c:v>43776</c:v>
                </c:pt>
                <c:pt idx="1195">
                  <c:v>43777</c:v>
                </c:pt>
                <c:pt idx="1196">
                  <c:v>43780</c:v>
                </c:pt>
                <c:pt idx="1197">
                  <c:v>43781</c:v>
                </c:pt>
                <c:pt idx="1198">
                  <c:v>43782</c:v>
                </c:pt>
                <c:pt idx="1199">
                  <c:v>43783</c:v>
                </c:pt>
                <c:pt idx="1200">
                  <c:v>43784</c:v>
                </c:pt>
                <c:pt idx="1201">
                  <c:v>43787</c:v>
                </c:pt>
                <c:pt idx="1202">
                  <c:v>43788</c:v>
                </c:pt>
                <c:pt idx="1203">
                  <c:v>43789</c:v>
                </c:pt>
                <c:pt idx="1204">
                  <c:v>43790</c:v>
                </c:pt>
                <c:pt idx="1205">
                  <c:v>43791</c:v>
                </c:pt>
                <c:pt idx="1206">
                  <c:v>43794</c:v>
                </c:pt>
                <c:pt idx="1207">
                  <c:v>43795</c:v>
                </c:pt>
                <c:pt idx="1208">
                  <c:v>43796</c:v>
                </c:pt>
                <c:pt idx="1209">
                  <c:v>43797</c:v>
                </c:pt>
                <c:pt idx="1210">
                  <c:v>43798</c:v>
                </c:pt>
                <c:pt idx="1211">
                  <c:v>43801</c:v>
                </c:pt>
                <c:pt idx="1212">
                  <c:v>43802</c:v>
                </c:pt>
                <c:pt idx="1213">
                  <c:v>43803</c:v>
                </c:pt>
                <c:pt idx="1214">
                  <c:v>43804</c:v>
                </c:pt>
                <c:pt idx="1215">
                  <c:v>43805</c:v>
                </c:pt>
                <c:pt idx="1216">
                  <c:v>43808</c:v>
                </c:pt>
                <c:pt idx="1217">
                  <c:v>43809</c:v>
                </c:pt>
                <c:pt idx="1218">
                  <c:v>43810</c:v>
                </c:pt>
                <c:pt idx="1219">
                  <c:v>43811</c:v>
                </c:pt>
                <c:pt idx="1220">
                  <c:v>43812</c:v>
                </c:pt>
                <c:pt idx="1221">
                  <c:v>43815</c:v>
                </c:pt>
                <c:pt idx="1222">
                  <c:v>43816</c:v>
                </c:pt>
                <c:pt idx="1223">
                  <c:v>43817</c:v>
                </c:pt>
                <c:pt idx="1224">
                  <c:v>43818</c:v>
                </c:pt>
                <c:pt idx="1225">
                  <c:v>43819</c:v>
                </c:pt>
                <c:pt idx="1226">
                  <c:v>43822</c:v>
                </c:pt>
                <c:pt idx="1227">
                  <c:v>43823</c:v>
                </c:pt>
                <c:pt idx="1228">
                  <c:v>43826</c:v>
                </c:pt>
                <c:pt idx="1229">
                  <c:v>43829</c:v>
                </c:pt>
                <c:pt idx="1230">
                  <c:v>43830</c:v>
                </c:pt>
                <c:pt idx="1231">
                  <c:v>43832</c:v>
                </c:pt>
                <c:pt idx="1232">
                  <c:v>43833</c:v>
                </c:pt>
                <c:pt idx="1233">
                  <c:v>43836</c:v>
                </c:pt>
                <c:pt idx="1234">
                  <c:v>43837</c:v>
                </c:pt>
                <c:pt idx="1235">
                  <c:v>43838</c:v>
                </c:pt>
                <c:pt idx="1236">
                  <c:v>43839</c:v>
                </c:pt>
                <c:pt idx="1237">
                  <c:v>43840</c:v>
                </c:pt>
                <c:pt idx="1238">
                  <c:v>43843</c:v>
                </c:pt>
                <c:pt idx="1239">
                  <c:v>43844</c:v>
                </c:pt>
                <c:pt idx="1240">
                  <c:v>43845</c:v>
                </c:pt>
                <c:pt idx="1241">
                  <c:v>43846</c:v>
                </c:pt>
                <c:pt idx="1242">
                  <c:v>43847</c:v>
                </c:pt>
                <c:pt idx="1243">
                  <c:v>43850</c:v>
                </c:pt>
                <c:pt idx="1244">
                  <c:v>43851</c:v>
                </c:pt>
                <c:pt idx="1245">
                  <c:v>43852</c:v>
                </c:pt>
                <c:pt idx="1246">
                  <c:v>43853</c:v>
                </c:pt>
                <c:pt idx="1247">
                  <c:v>43854</c:v>
                </c:pt>
                <c:pt idx="1248">
                  <c:v>43859</c:v>
                </c:pt>
                <c:pt idx="1249">
                  <c:v>43860</c:v>
                </c:pt>
                <c:pt idx="1250">
                  <c:v>43861</c:v>
                </c:pt>
                <c:pt idx="1251">
                  <c:v>43864</c:v>
                </c:pt>
                <c:pt idx="1252">
                  <c:v>43865</c:v>
                </c:pt>
                <c:pt idx="1253">
                  <c:v>43866</c:v>
                </c:pt>
                <c:pt idx="1254">
                  <c:v>43867</c:v>
                </c:pt>
                <c:pt idx="1255">
                  <c:v>43868</c:v>
                </c:pt>
                <c:pt idx="1256">
                  <c:v>43871</c:v>
                </c:pt>
                <c:pt idx="1257">
                  <c:v>43872</c:v>
                </c:pt>
                <c:pt idx="1258">
                  <c:v>43873</c:v>
                </c:pt>
                <c:pt idx="1259">
                  <c:v>43874</c:v>
                </c:pt>
                <c:pt idx="1260">
                  <c:v>43875</c:v>
                </c:pt>
                <c:pt idx="1261">
                  <c:v>43878</c:v>
                </c:pt>
                <c:pt idx="1262">
                  <c:v>43879</c:v>
                </c:pt>
                <c:pt idx="1263">
                  <c:v>43880</c:v>
                </c:pt>
                <c:pt idx="1264">
                  <c:v>43881</c:v>
                </c:pt>
                <c:pt idx="1265">
                  <c:v>43882</c:v>
                </c:pt>
                <c:pt idx="1266">
                  <c:v>43885</c:v>
                </c:pt>
                <c:pt idx="1267">
                  <c:v>43886</c:v>
                </c:pt>
                <c:pt idx="1268">
                  <c:v>43887</c:v>
                </c:pt>
                <c:pt idx="1269">
                  <c:v>43888</c:v>
                </c:pt>
                <c:pt idx="1270">
                  <c:v>43889</c:v>
                </c:pt>
                <c:pt idx="1271">
                  <c:v>43892</c:v>
                </c:pt>
                <c:pt idx="1272">
                  <c:v>43893</c:v>
                </c:pt>
                <c:pt idx="1273">
                  <c:v>43894</c:v>
                </c:pt>
                <c:pt idx="1274">
                  <c:v>43895</c:v>
                </c:pt>
                <c:pt idx="1275">
                  <c:v>43896</c:v>
                </c:pt>
                <c:pt idx="1276">
                  <c:v>43899</c:v>
                </c:pt>
                <c:pt idx="1277">
                  <c:v>43900</c:v>
                </c:pt>
                <c:pt idx="1278">
                  <c:v>43901</c:v>
                </c:pt>
                <c:pt idx="1279">
                  <c:v>43902</c:v>
                </c:pt>
                <c:pt idx="1280">
                  <c:v>43903</c:v>
                </c:pt>
                <c:pt idx="1281">
                  <c:v>43906</c:v>
                </c:pt>
                <c:pt idx="1282">
                  <c:v>43907</c:v>
                </c:pt>
                <c:pt idx="1283">
                  <c:v>43908</c:v>
                </c:pt>
                <c:pt idx="1284">
                  <c:v>43909</c:v>
                </c:pt>
                <c:pt idx="1285">
                  <c:v>43910</c:v>
                </c:pt>
                <c:pt idx="1286">
                  <c:v>43913</c:v>
                </c:pt>
                <c:pt idx="1287">
                  <c:v>43914</c:v>
                </c:pt>
                <c:pt idx="1288">
                  <c:v>43915</c:v>
                </c:pt>
                <c:pt idx="1289">
                  <c:v>43916</c:v>
                </c:pt>
                <c:pt idx="1290">
                  <c:v>43917</c:v>
                </c:pt>
                <c:pt idx="1291">
                  <c:v>43920</c:v>
                </c:pt>
                <c:pt idx="1292">
                  <c:v>43921</c:v>
                </c:pt>
                <c:pt idx="1293">
                  <c:v>43922</c:v>
                </c:pt>
                <c:pt idx="1294">
                  <c:v>43923</c:v>
                </c:pt>
                <c:pt idx="1295">
                  <c:v>43924</c:v>
                </c:pt>
                <c:pt idx="1296">
                  <c:v>43927</c:v>
                </c:pt>
                <c:pt idx="1297">
                  <c:v>43928</c:v>
                </c:pt>
                <c:pt idx="1298">
                  <c:v>43929</c:v>
                </c:pt>
                <c:pt idx="1299">
                  <c:v>43930</c:v>
                </c:pt>
                <c:pt idx="1300">
                  <c:v>43935</c:v>
                </c:pt>
                <c:pt idx="1301">
                  <c:v>43936</c:v>
                </c:pt>
                <c:pt idx="1302">
                  <c:v>43937</c:v>
                </c:pt>
                <c:pt idx="1303">
                  <c:v>43938</c:v>
                </c:pt>
                <c:pt idx="1304">
                  <c:v>43941</c:v>
                </c:pt>
                <c:pt idx="1305">
                  <c:v>43942</c:v>
                </c:pt>
                <c:pt idx="1306">
                  <c:v>43943</c:v>
                </c:pt>
                <c:pt idx="1307">
                  <c:v>43944</c:v>
                </c:pt>
                <c:pt idx="1308">
                  <c:v>43945</c:v>
                </c:pt>
                <c:pt idx="1309">
                  <c:v>43948</c:v>
                </c:pt>
                <c:pt idx="1310">
                  <c:v>43949</c:v>
                </c:pt>
                <c:pt idx="1311">
                  <c:v>43950</c:v>
                </c:pt>
                <c:pt idx="1312">
                  <c:v>43955</c:v>
                </c:pt>
                <c:pt idx="1313">
                  <c:v>43956</c:v>
                </c:pt>
                <c:pt idx="1314">
                  <c:v>43957</c:v>
                </c:pt>
                <c:pt idx="1315">
                  <c:v>43958</c:v>
                </c:pt>
                <c:pt idx="1316">
                  <c:v>43959</c:v>
                </c:pt>
                <c:pt idx="1317">
                  <c:v>43962</c:v>
                </c:pt>
                <c:pt idx="1318">
                  <c:v>43963</c:v>
                </c:pt>
                <c:pt idx="1319">
                  <c:v>43964</c:v>
                </c:pt>
                <c:pt idx="1320">
                  <c:v>43965</c:v>
                </c:pt>
                <c:pt idx="1321">
                  <c:v>43966</c:v>
                </c:pt>
                <c:pt idx="1322">
                  <c:v>43969</c:v>
                </c:pt>
                <c:pt idx="1323">
                  <c:v>43970</c:v>
                </c:pt>
                <c:pt idx="1324">
                  <c:v>43971</c:v>
                </c:pt>
                <c:pt idx="1325">
                  <c:v>43972</c:v>
                </c:pt>
                <c:pt idx="1326">
                  <c:v>43973</c:v>
                </c:pt>
                <c:pt idx="1327">
                  <c:v>43976</c:v>
                </c:pt>
                <c:pt idx="1328">
                  <c:v>43977</c:v>
                </c:pt>
                <c:pt idx="1329">
                  <c:v>43978</c:v>
                </c:pt>
                <c:pt idx="1330">
                  <c:v>43979</c:v>
                </c:pt>
                <c:pt idx="1331">
                  <c:v>43980</c:v>
                </c:pt>
                <c:pt idx="1332">
                  <c:v>43983</c:v>
                </c:pt>
                <c:pt idx="1333">
                  <c:v>43984</c:v>
                </c:pt>
                <c:pt idx="1334">
                  <c:v>43985</c:v>
                </c:pt>
                <c:pt idx="1335">
                  <c:v>43986</c:v>
                </c:pt>
                <c:pt idx="1336">
                  <c:v>43987</c:v>
                </c:pt>
                <c:pt idx="1337">
                  <c:v>43990</c:v>
                </c:pt>
                <c:pt idx="1338">
                  <c:v>43991</c:v>
                </c:pt>
                <c:pt idx="1339">
                  <c:v>43992</c:v>
                </c:pt>
                <c:pt idx="1340">
                  <c:v>43993</c:v>
                </c:pt>
                <c:pt idx="1341">
                  <c:v>43994</c:v>
                </c:pt>
                <c:pt idx="1342">
                  <c:v>43997</c:v>
                </c:pt>
                <c:pt idx="1343">
                  <c:v>43998</c:v>
                </c:pt>
                <c:pt idx="1344">
                  <c:v>43999</c:v>
                </c:pt>
                <c:pt idx="1345">
                  <c:v>44000</c:v>
                </c:pt>
                <c:pt idx="1346">
                  <c:v>44001</c:v>
                </c:pt>
                <c:pt idx="1347">
                  <c:v>44004</c:v>
                </c:pt>
                <c:pt idx="1348">
                  <c:v>44005</c:v>
                </c:pt>
                <c:pt idx="1349">
                  <c:v>44006</c:v>
                </c:pt>
                <c:pt idx="1350">
                  <c:v>44008</c:v>
                </c:pt>
                <c:pt idx="1351">
                  <c:v>44011</c:v>
                </c:pt>
                <c:pt idx="1352">
                  <c:v>44012</c:v>
                </c:pt>
                <c:pt idx="1353">
                  <c:v>44014</c:v>
                </c:pt>
                <c:pt idx="1354">
                  <c:v>44015</c:v>
                </c:pt>
                <c:pt idx="1355">
                  <c:v>44018</c:v>
                </c:pt>
                <c:pt idx="1356">
                  <c:v>44019</c:v>
                </c:pt>
                <c:pt idx="1357">
                  <c:v>44020</c:v>
                </c:pt>
                <c:pt idx="1358">
                  <c:v>44021</c:v>
                </c:pt>
                <c:pt idx="1359">
                  <c:v>44022</c:v>
                </c:pt>
                <c:pt idx="1360">
                  <c:v>44025</c:v>
                </c:pt>
                <c:pt idx="1361">
                  <c:v>44026</c:v>
                </c:pt>
                <c:pt idx="1362">
                  <c:v>44027</c:v>
                </c:pt>
                <c:pt idx="1363">
                  <c:v>44028</c:v>
                </c:pt>
                <c:pt idx="1364">
                  <c:v>44029</c:v>
                </c:pt>
                <c:pt idx="1365">
                  <c:v>44032</c:v>
                </c:pt>
                <c:pt idx="1366">
                  <c:v>44033</c:v>
                </c:pt>
                <c:pt idx="1367">
                  <c:v>44034</c:v>
                </c:pt>
                <c:pt idx="1368">
                  <c:v>44035</c:v>
                </c:pt>
                <c:pt idx="1369">
                  <c:v>44036</c:v>
                </c:pt>
                <c:pt idx="1370">
                  <c:v>44039</c:v>
                </c:pt>
                <c:pt idx="1371">
                  <c:v>44040</c:v>
                </c:pt>
                <c:pt idx="1372">
                  <c:v>44041</c:v>
                </c:pt>
                <c:pt idx="1373">
                  <c:v>44042</c:v>
                </c:pt>
                <c:pt idx="1374">
                  <c:v>44043</c:v>
                </c:pt>
                <c:pt idx="1375">
                  <c:v>44046</c:v>
                </c:pt>
                <c:pt idx="1376">
                  <c:v>44047</c:v>
                </c:pt>
                <c:pt idx="1377">
                  <c:v>44048</c:v>
                </c:pt>
                <c:pt idx="1378">
                  <c:v>44049</c:v>
                </c:pt>
                <c:pt idx="1379">
                  <c:v>44050</c:v>
                </c:pt>
                <c:pt idx="1380">
                  <c:v>44053</c:v>
                </c:pt>
                <c:pt idx="1381">
                  <c:v>44054</c:v>
                </c:pt>
                <c:pt idx="1382">
                  <c:v>44055</c:v>
                </c:pt>
                <c:pt idx="1383">
                  <c:v>44056</c:v>
                </c:pt>
                <c:pt idx="1384">
                  <c:v>44057</c:v>
                </c:pt>
                <c:pt idx="1385">
                  <c:v>44060</c:v>
                </c:pt>
                <c:pt idx="1386">
                  <c:v>44061</c:v>
                </c:pt>
                <c:pt idx="1387">
                  <c:v>44062</c:v>
                </c:pt>
                <c:pt idx="1388">
                  <c:v>44063</c:v>
                </c:pt>
                <c:pt idx="1389">
                  <c:v>44064</c:v>
                </c:pt>
                <c:pt idx="1390">
                  <c:v>44067</c:v>
                </c:pt>
                <c:pt idx="1391">
                  <c:v>44068</c:v>
                </c:pt>
                <c:pt idx="1392">
                  <c:v>44069</c:v>
                </c:pt>
                <c:pt idx="1393">
                  <c:v>44070</c:v>
                </c:pt>
                <c:pt idx="1394">
                  <c:v>44071</c:v>
                </c:pt>
                <c:pt idx="1395">
                  <c:v>44074</c:v>
                </c:pt>
                <c:pt idx="1396">
                  <c:v>44075</c:v>
                </c:pt>
                <c:pt idx="1397">
                  <c:v>44076</c:v>
                </c:pt>
                <c:pt idx="1398">
                  <c:v>44077</c:v>
                </c:pt>
                <c:pt idx="1399">
                  <c:v>44078</c:v>
                </c:pt>
                <c:pt idx="1400">
                  <c:v>44081</c:v>
                </c:pt>
                <c:pt idx="1401">
                  <c:v>44082</c:v>
                </c:pt>
                <c:pt idx="1402">
                  <c:v>44083</c:v>
                </c:pt>
                <c:pt idx="1403">
                  <c:v>44084</c:v>
                </c:pt>
                <c:pt idx="1404">
                  <c:v>44085</c:v>
                </c:pt>
                <c:pt idx="1405">
                  <c:v>44088</c:v>
                </c:pt>
                <c:pt idx="1406">
                  <c:v>44089</c:v>
                </c:pt>
                <c:pt idx="1407">
                  <c:v>44090</c:v>
                </c:pt>
                <c:pt idx="1408">
                  <c:v>44091</c:v>
                </c:pt>
                <c:pt idx="1409">
                  <c:v>44092</c:v>
                </c:pt>
                <c:pt idx="1410">
                  <c:v>44095</c:v>
                </c:pt>
                <c:pt idx="1411">
                  <c:v>44096</c:v>
                </c:pt>
                <c:pt idx="1412">
                  <c:v>44097</c:v>
                </c:pt>
                <c:pt idx="1413">
                  <c:v>44098</c:v>
                </c:pt>
                <c:pt idx="1414">
                  <c:v>44099</c:v>
                </c:pt>
                <c:pt idx="1415">
                  <c:v>44102</c:v>
                </c:pt>
                <c:pt idx="1416">
                  <c:v>44103</c:v>
                </c:pt>
                <c:pt idx="1417">
                  <c:v>44104</c:v>
                </c:pt>
                <c:pt idx="1418">
                  <c:v>44109</c:v>
                </c:pt>
                <c:pt idx="1419">
                  <c:v>44110</c:v>
                </c:pt>
                <c:pt idx="1420">
                  <c:v>44111</c:v>
                </c:pt>
                <c:pt idx="1421">
                  <c:v>44112</c:v>
                </c:pt>
                <c:pt idx="1422">
                  <c:v>44113</c:v>
                </c:pt>
                <c:pt idx="1423">
                  <c:v>44116</c:v>
                </c:pt>
                <c:pt idx="1424">
                  <c:v>44117</c:v>
                </c:pt>
                <c:pt idx="1425">
                  <c:v>44118</c:v>
                </c:pt>
                <c:pt idx="1426">
                  <c:v>44119</c:v>
                </c:pt>
                <c:pt idx="1427">
                  <c:v>44120</c:v>
                </c:pt>
                <c:pt idx="1428">
                  <c:v>44123</c:v>
                </c:pt>
                <c:pt idx="1429">
                  <c:v>44124</c:v>
                </c:pt>
                <c:pt idx="1430">
                  <c:v>44125</c:v>
                </c:pt>
                <c:pt idx="1431">
                  <c:v>44126</c:v>
                </c:pt>
                <c:pt idx="1432">
                  <c:v>44127</c:v>
                </c:pt>
                <c:pt idx="1433">
                  <c:v>44131</c:v>
                </c:pt>
                <c:pt idx="1434">
                  <c:v>44132</c:v>
                </c:pt>
                <c:pt idx="1435">
                  <c:v>44133</c:v>
                </c:pt>
                <c:pt idx="1436">
                  <c:v>44134</c:v>
                </c:pt>
                <c:pt idx="1437">
                  <c:v>44137</c:v>
                </c:pt>
                <c:pt idx="1438">
                  <c:v>44138</c:v>
                </c:pt>
                <c:pt idx="1439">
                  <c:v>44139</c:v>
                </c:pt>
                <c:pt idx="1440">
                  <c:v>44140</c:v>
                </c:pt>
                <c:pt idx="1441">
                  <c:v>44141</c:v>
                </c:pt>
                <c:pt idx="1442">
                  <c:v>44144</c:v>
                </c:pt>
                <c:pt idx="1443">
                  <c:v>44145</c:v>
                </c:pt>
                <c:pt idx="1444">
                  <c:v>44146</c:v>
                </c:pt>
                <c:pt idx="1445">
                  <c:v>44147</c:v>
                </c:pt>
                <c:pt idx="1446">
                  <c:v>44148</c:v>
                </c:pt>
                <c:pt idx="1447">
                  <c:v>44151</c:v>
                </c:pt>
                <c:pt idx="1448">
                  <c:v>44152</c:v>
                </c:pt>
                <c:pt idx="1449">
                  <c:v>44153</c:v>
                </c:pt>
                <c:pt idx="1450">
                  <c:v>44154</c:v>
                </c:pt>
                <c:pt idx="1451">
                  <c:v>44155</c:v>
                </c:pt>
                <c:pt idx="1452">
                  <c:v>44158</c:v>
                </c:pt>
                <c:pt idx="1453">
                  <c:v>44159</c:v>
                </c:pt>
                <c:pt idx="1454">
                  <c:v>44160</c:v>
                </c:pt>
                <c:pt idx="1455">
                  <c:v>44161</c:v>
                </c:pt>
                <c:pt idx="1456">
                  <c:v>44162</c:v>
                </c:pt>
                <c:pt idx="1457">
                  <c:v>44165</c:v>
                </c:pt>
                <c:pt idx="1458">
                  <c:v>44166</c:v>
                </c:pt>
                <c:pt idx="1459">
                  <c:v>44167</c:v>
                </c:pt>
                <c:pt idx="1460">
                  <c:v>44168</c:v>
                </c:pt>
                <c:pt idx="1461">
                  <c:v>44169</c:v>
                </c:pt>
                <c:pt idx="1462">
                  <c:v>44172</c:v>
                </c:pt>
                <c:pt idx="1463">
                  <c:v>44173</c:v>
                </c:pt>
                <c:pt idx="1464">
                  <c:v>44174</c:v>
                </c:pt>
                <c:pt idx="1465">
                  <c:v>44175</c:v>
                </c:pt>
                <c:pt idx="1466">
                  <c:v>44176</c:v>
                </c:pt>
                <c:pt idx="1467">
                  <c:v>44179</c:v>
                </c:pt>
                <c:pt idx="1468">
                  <c:v>44180</c:v>
                </c:pt>
                <c:pt idx="1469">
                  <c:v>44181</c:v>
                </c:pt>
                <c:pt idx="1470">
                  <c:v>44182</c:v>
                </c:pt>
                <c:pt idx="1471">
                  <c:v>44183</c:v>
                </c:pt>
                <c:pt idx="1472">
                  <c:v>44186</c:v>
                </c:pt>
                <c:pt idx="1473">
                  <c:v>44187</c:v>
                </c:pt>
                <c:pt idx="1474">
                  <c:v>44188</c:v>
                </c:pt>
                <c:pt idx="1475">
                  <c:v>44189</c:v>
                </c:pt>
                <c:pt idx="1476">
                  <c:v>44193</c:v>
                </c:pt>
                <c:pt idx="1477">
                  <c:v>44194</c:v>
                </c:pt>
                <c:pt idx="1478">
                  <c:v>44195</c:v>
                </c:pt>
                <c:pt idx="1479">
                  <c:v>44196</c:v>
                </c:pt>
              </c:numCache>
            </c:numRef>
          </c:cat>
          <c:val>
            <c:numRef>
              <c:f>HSI!$B$2:$B$1481</c:f>
              <c:numCache>
                <c:formatCode>#,##0.00</c:formatCode>
                <c:ptCount val="1480"/>
                <c:pt idx="0">
                  <c:v>23857.82</c:v>
                </c:pt>
                <c:pt idx="1">
                  <c:v>23721.32</c:v>
                </c:pt>
                <c:pt idx="2">
                  <c:v>23485.41</c:v>
                </c:pt>
                <c:pt idx="3">
                  <c:v>23681.26</c:v>
                </c:pt>
                <c:pt idx="4">
                  <c:v>23835.53</c:v>
                </c:pt>
                <c:pt idx="5">
                  <c:v>23919.95</c:v>
                </c:pt>
                <c:pt idx="6">
                  <c:v>24026.46</c:v>
                </c:pt>
                <c:pt idx="7">
                  <c:v>24215.97</c:v>
                </c:pt>
                <c:pt idx="8">
                  <c:v>24112.6</c:v>
                </c:pt>
                <c:pt idx="9">
                  <c:v>24350.91</c:v>
                </c:pt>
                <c:pt idx="10">
                  <c:v>24103.52</c:v>
                </c:pt>
                <c:pt idx="11">
                  <c:v>23738.49</c:v>
                </c:pt>
                <c:pt idx="12">
                  <c:v>23951.16</c:v>
                </c:pt>
                <c:pt idx="13">
                  <c:v>24352.58</c:v>
                </c:pt>
                <c:pt idx="14">
                  <c:v>24522.63</c:v>
                </c:pt>
                <c:pt idx="15">
                  <c:v>24850.45</c:v>
                </c:pt>
                <c:pt idx="16">
                  <c:v>24909.9</c:v>
                </c:pt>
                <c:pt idx="17">
                  <c:v>24807.279999999999</c:v>
                </c:pt>
                <c:pt idx="18">
                  <c:v>24861.81</c:v>
                </c:pt>
                <c:pt idx="19">
                  <c:v>24595.85</c:v>
                </c:pt>
                <c:pt idx="20">
                  <c:v>24507.05</c:v>
                </c:pt>
                <c:pt idx="21">
                  <c:v>24484.74</c:v>
                </c:pt>
                <c:pt idx="22">
                  <c:v>24554.78</c:v>
                </c:pt>
                <c:pt idx="23">
                  <c:v>24679.759999999998</c:v>
                </c:pt>
                <c:pt idx="24">
                  <c:v>24765.49</c:v>
                </c:pt>
                <c:pt idx="25">
                  <c:v>24679.39</c:v>
                </c:pt>
                <c:pt idx="26">
                  <c:v>24521</c:v>
                </c:pt>
                <c:pt idx="27">
                  <c:v>24528.1</c:v>
                </c:pt>
                <c:pt idx="28">
                  <c:v>24315.02</c:v>
                </c:pt>
                <c:pt idx="29">
                  <c:v>24422.15</c:v>
                </c:pt>
                <c:pt idx="30">
                  <c:v>24682.54</c:v>
                </c:pt>
                <c:pt idx="31">
                  <c:v>24726.53</c:v>
                </c:pt>
                <c:pt idx="32">
                  <c:v>24784.880000000001</c:v>
                </c:pt>
                <c:pt idx="33">
                  <c:v>24832.080000000002</c:v>
                </c:pt>
                <c:pt idx="34">
                  <c:v>24836.76</c:v>
                </c:pt>
                <c:pt idx="35">
                  <c:v>24750.07</c:v>
                </c:pt>
                <c:pt idx="36">
                  <c:v>24778.28</c:v>
                </c:pt>
                <c:pt idx="37">
                  <c:v>24902.06</c:v>
                </c:pt>
                <c:pt idx="38">
                  <c:v>24823.29</c:v>
                </c:pt>
                <c:pt idx="39">
                  <c:v>24887.439999999999</c:v>
                </c:pt>
                <c:pt idx="40">
                  <c:v>24702.78</c:v>
                </c:pt>
                <c:pt idx="41">
                  <c:v>24465.38</c:v>
                </c:pt>
                <c:pt idx="42">
                  <c:v>24193.040000000001</c:v>
                </c:pt>
                <c:pt idx="43">
                  <c:v>24164</c:v>
                </c:pt>
                <c:pt idx="44">
                  <c:v>24123.05</c:v>
                </c:pt>
                <c:pt idx="45">
                  <c:v>23896.98</c:v>
                </c:pt>
                <c:pt idx="46">
                  <c:v>23717.97</c:v>
                </c:pt>
                <c:pt idx="47">
                  <c:v>23797.96</c:v>
                </c:pt>
                <c:pt idx="48">
                  <c:v>23823.21</c:v>
                </c:pt>
                <c:pt idx="49">
                  <c:v>23949.55</c:v>
                </c:pt>
                <c:pt idx="50">
                  <c:v>23901.49</c:v>
                </c:pt>
                <c:pt idx="51">
                  <c:v>24120.080000000002</c:v>
                </c:pt>
                <c:pt idx="52">
                  <c:v>24468.89</c:v>
                </c:pt>
                <c:pt idx="53">
                  <c:v>24375.24</c:v>
                </c:pt>
                <c:pt idx="54">
                  <c:v>24494.51</c:v>
                </c:pt>
                <c:pt idx="55">
                  <c:v>24399.599999999999</c:v>
                </c:pt>
                <c:pt idx="56">
                  <c:v>24528.23</c:v>
                </c:pt>
                <c:pt idx="57">
                  <c:v>24497.08</c:v>
                </c:pt>
                <c:pt idx="58">
                  <c:v>24486.2</c:v>
                </c:pt>
                <c:pt idx="59">
                  <c:v>24855.119999999999</c:v>
                </c:pt>
                <c:pt idx="60">
                  <c:v>24900.89</c:v>
                </c:pt>
                <c:pt idx="61">
                  <c:v>25082.75</c:v>
                </c:pt>
                <c:pt idx="62">
                  <c:v>25275.64</c:v>
                </c:pt>
                <c:pt idx="63">
                  <c:v>26236.86</c:v>
                </c:pt>
                <c:pt idx="64">
                  <c:v>26944.39</c:v>
                </c:pt>
                <c:pt idx="65">
                  <c:v>27272.39</c:v>
                </c:pt>
                <c:pt idx="66">
                  <c:v>28016.34</c:v>
                </c:pt>
                <c:pt idx="67">
                  <c:v>27561.49</c:v>
                </c:pt>
                <c:pt idx="68">
                  <c:v>27618.82</c:v>
                </c:pt>
                <c:pt idx="69">
                  <c:v>27739.71</c:v>
                </c:pt>
                <c:pt idx="70">
                  <c:v>27653.119999999999</c:v>
                </c:pt>
                <c:pt idx="71">
                  <c:v>27094.93</c:v>
                </c:pt>
                <c:pt idx="72">
                  <c:v>27850.49</c:v>
                </c:pt>
                <c:pt idx="73">
                  <c:v>27933.85</c:v>
                </c:pt>
                <c:pt idx="74">
                  <c:v>27827.7</c:v>
                </c:pt>
                <c:pt idx="75">
                  <c:v>28060.98</c:v>
                </c:pt>
                <c:pt idx="76">
                  <c:v>28433.59</c:v>
                </c:pt>
                <c:pt idx="77">
                  <c:v>28442.75</c:v>
                </c:pt>
                <c:pt idx="78">
                  <c:v>28400.34</c:v>
                </c:pt>
                <c:pt idx="79">
                  <c:v>28133</c:v>
                </c:pt>
                <c:pt idx="80">
                  <c:v>28123.82</c:v>
                </c:pt>
                <c:pt idx="81">
                  <c:v>27755.54</c:v>
                </c:pt>
                <c:pt idx="82">
                  <c:v>27640.91</c:v>
                </c:pt>
                <c:pt idx="83">
                  <c:v>27289.97</c:v>
                </c:pt>
                <c:pt idx="84">
                  <c:v>27577.34</c:v>
                </c:pt>
                <c:pt idx="85">
                  <c:v>27718.2</c:v>
                </c:pt>
                <c:pt idx="86">
                  <c:v>27407.18</c:v>
                </c:pt>
                <c:pt idx="87">
                  <c:v>27249.279999999999</c:v>
                </c:pt>
                <c:pt idx="88">
                  <c:v>27286.55</c:v>
                </c:pt>
                <c:pt idx="89">
                  <c:v>27822.28</c:v>
                </c:pt>
                <c:pt idx="90">
                  <c:v>27591.25</c:v>
                </c:pt>
                <c:pt idx="91">
                  <c:v>27693.54</c:v>
                </c:pt>
                <c:pt idx="92">
                  <c:v>27585.05</c:v>
                </c:pt>
                <c:pt idx="93">
                  <c:v>27523.72</c:v>
                </c:pt>
                <c:pt idx="94">
                  <c:v>27992.83</c:v>
                </c:pt>
                <c:pt idx="95">
                  <c:v>28249.86</c:v>
                </c:pt>
                <c:pt idx="96">
                  <c:v>28081.21</c:v>
                </c:pt>
                <c:pt idx="97">
                  <c:v>27454.31</c:v>
                </c:pt>
                <c:pt idx="98">
                  <c:v>27424.19</c:v>
                </c:pt>
                <c:pt idx="99">
                  <c:v>27597.16</c:v>
                </c:pt>
                <c:pt idx="100">
                  <c:v>27466.720000000001</c:v>
                </c:pt>
                <c:pt idx="101">
                  <c:v>27657.47</c:v>
                </c:pt>
                <c:pt idx="102">
                  <c:v>27551.89</c:v>
                </c:pt>
                <c:pt idx="103">
                  <c:v>27260.16</c:v>
                </c:pt>
                <c:pt idx="104">
                  <c:v>27316.28</c:v>
                </c:pt>
                <c:pt idx="105">
                  <c:v>26989.52</c:v>
                </c:pt>
                <c:pt idx="106">
                  <c:v>26687.64</c:v>
                </c:pt>
                <c:pt idx="107">
                  <c:v>26907.85</c:v>
                </c:pt>
                <c:pt idx="108">
                  <c:v>27280.54</c:v>
                </c:pt>
                <c:pt idx="109">
                  <c:v>26861.81</c:v>
                </c:pt>
                <c:pt idx="110">
                  <c:v>26566.7</c:v>
                </c:pt>
                <c:pt idx="111">
                  <c:v>26753.79</c:v>
                </c:pt>
                <c:pt idx="112">
                  <c:v>26694.66</c:v>
                </c:pt>
                <c:pt idx="113">
                  <c:v>26760.53</c:v>
                </c:pt>
                <c:pt idx="114">
                  <c:v>27080.85</c:v>
                </c:pt>
                <c:pt idx="115">
                  <c:v>27333.46</c:v>
                </c:pt>
                <c:pt idx="116">
                  <c:v>27404.97</c:v>
                </c:pt>
                <c:pt idx="117">
                  <c:v>27145.75</c:v>
                </c:pt>
                <c:pt idx="118">
                  <c:v>26663.87</c:v>
                </c:pt>
                <c:pt idx="119">
                  <c:v>25966.98</c:v>
                </c:pt>
                <c:pt idx="120">
                  <c:v>26250.03</c:v>
                </c:pt>
                <c:pt idx="121">
                  <c:v>26282.32</c:v>
                </c:pt>
                <c:pt idx="122">
                  <c:v>26064.11</c:v>
                </c:pt>
                <c:pt idx="123">
                  <c:v>25236.28</c:v>
                </c:pt>
                <c:pt idx="124">
                  <c:v>24975.31</c:v>
                </c:pt>
                <c:pt idx="125">
                  <c:v>23516.560000000001</c:v>
                </c:pt>
                <c:pt idx="126">
                  <c:v>24392.79</c:v>
                </c:pt>
                <c:pt idx="127">
                  <c:v>24901.279999999999</c:v>
                </c:pt>
                <c:pt idx="128">
                  <c:v>25224.01</c:v>
                </c:pt>
                <c:pt idx="129">
                  <c:v>25120.91</c:v>
                </c:pt>
                <c:pt idx="130">
                  <c:v>25055.759999999998</c:v>
                </c:pt>
                <c:pt idx="131">
                  <c:v>25162.78</c:v>
                </c:pt>
                <c:pt idx="132">
                  <c:v>25415.27</c:v>
                </c:pt>
                <c:pt idx="133">
                  <c:v>25404.81</c:v>
                </c:pt>
                <c:pt idx="134">
                  <c:v>25536.43</c:v>
                </c:pt>
                <c:pt idx="135">
                  <c:v>25282.62</c:v>
                </c:pt>
                <c:pt idx="136">
                  <c:v>25398.85</c:v>
                </c:pt>
                <c:pt idx="137">
                  <c:v>25128.51</c:v>
                </c:pt>
                <c:pt idx="138">
                  <c:v>24351.96</c:v>
                </c:pt>
                <c:pt idx="139">
                  <c:v>24503.94</c:v>
                </c:pt>
                <c:pt idx="140">
                  <c:v>24619.45</c:v>
                </c:pt>
                <c:pt idx="141">
                  <c:v>24497.98</c:v>
                </c:pt>
                <c:pt idx="142">
                  <c:v>24636.28</c:v>
                </c:pt>
                <c:pt idx="143">
                  <c:v>24411.42</c:v>
                </c:pt>
                <c:pt idx="144">
                  <c:v>24406.12</c:v>
                </c:pt>
                <c:pt idx="145">
                  <c:v>24514.16</c:v>
                </c:pt>
                <c:pt idx="146">
                  <c:v>24375.279999999999</c:v>
                </c:pt>
                <c:pt idx="147">
                  <c:v>24552.47</c:v>
                </c:pt>
                <c:pt idx="148">
                  <c:v>24521.119999999999</c:v>
                </c:pt>
                <c:pt idx="149">
                  <c:v>24498.21</c:v>
                </c:pt>
                <c:pt idx="150">
                  <c:v>23916.02</c:v>
                </c:pt>
                <c:pt idx="151">
                  <c:v>24018.799999999999</c:v>
                </c:pt>
                <c:pt idx="152">
                  <c:v>23991.03</c:v>
                </c:pt>
                <c:pt idx="153">
                  <c:v>23814.65</c:v>
                </c:pt>
                <c:pt idx="154">
                  <c:v>23474.97</c:v>
                </c:pt>
                <c:pt idx="155">
                  <c:v>23167.85</c:v>
                </c:pt>
                <c:pt idx="156">
                  <c:v>22757.47</c:v>
                </c:pt>
                <c:pt idx="157">
                  <c:v>22409.62</c:v>
                </c:pt>
                <c:pt idx="158">
                  <c:v>21251.57</c:v>
                </c:pt>
                <c:pt idx="159">
                  <c:v>21404.959999999999</c:v>
                </c:pt>
                <c:pt idx="160">
                  <c:v>21080.39</c:v>
                </c:pt>
                <c:pt idx="161">
                  <c:v>21838.54</c:v>
                </c:pt>
                <c:pt idx="162">
                  <c:v>21612.39</c:v>
                </c:pt>
                <c:pt idx="163">
                  <c:v>21670.58</c:v>
                </c:pt>
                <c:pt idx="164">
                  <c:v>21185.43</c:v>
                </c:pt>
                <c:pt idx="165">
                  <c:v>20934.939999999999</c:v>
                </c:pt>
                <c:pt idx="166">
                  <c:v>20840.61</c:v>
                </c:pt>
                <c:pt idx="167">
                  <c:v>20583.52</c:v>
                </c:pt>
                <c:pt idx="168">
                  <c:v>21259.040000000001</c:v>
                </c:pt>
                <c:pt idx="169">
                  <c:v>22131.31</c:v>
                </c:pt>
                <c:pt idx="170">
                  <c:v>21562.5</c:v>
                </c:pt>
                <c:pt idx="171">
                  <c:v>21504.37</c:v>
                </c:pt>
                <c:pt idx="172">
                  <c:v>21561.9</c:v>
                </c:pt>
                <c:pt idx="173">
                  <c:v>21455.23</c:v>
                </c:pt>
                <c:pt idx="174">
                  <c:v>21966.66</c:v>
                </c:pt>
                <c:pt idx="175">
                  <c:v>21854.63</c:v>
                </c:pt>
                <c:pt idx="176">
                  <c:v>21920.83</c:v>
                </c:pt>
                <c:pt idx="177">
                  <c:v>21756.93</c:v>
                </c:pt>
                <c:pt idx="178">
                  <c:v>21796.58</c:v>
                </c:pt>
                <c:pt idx="179">
                  <c:v>21302.91</c:v>
                </c:pt>
                <c:pt idx="180">
                  <c:v>21095.98</c:v>
                </c:pt>
                <c:pt idx="181">
                  <c:v>21186.32</c:v>
                </c:pt>
                <c:pt idx="182">
                  <c:v>20556.599999999999</c:v>
                </c:pt>
                <c:pt idx="183">
                  <c:v>20846.3</c:v>
                </c:pt>
                <c:pt idx="184">
                  <c:v>21506.09</c:v>
                </c:pt>
                <c:pt idx="185">
                  <c:v>21854.5</c:v>
                </c:pt>
                <c:pt idx="186">
                  <c:v>21831.62</c:v>
                </c:pt>
                <c:pt idx="187">
                  <c:v>22515.759999999998</c:v>
                </c:pt>
                <c:pt idx="188">
                  <c:v>22354.91</c:v>
                </c:pt>
                <c:pt idx="189">
                  <c:v>22458.799999999999</c:v>
                </c:pt>
                <c:pt idx="190">
                  <c:v>22730.93</c:v>
                </c:pt>
                <c:pt idx="191">
                  <c:v>22600.46</c:v>
                </c:pt>
                <c:pt idx="192">
                  <c:v>22439.91</c:v>
                </c:pt>
                <c:pt idx="193">
                  <c:v>22888.17</c:v>
                </c:pt>
                <c:pt idx="194">
                  <c:v>23067.37</c:v>
                </c:pt>
                <c:pt idx="195">
                  <c:v>23075.61</c:v>
                </c:pt>
                <c:pt idx="196">
                  <c:v>22989.22</c:v>
                </c:pt>
                <c:pt idx="197">
                  <c:v>22845.37</c:v>
                </c:pt>
                <c:pt idx="198">
                  <c:v>23151.94</c:v>
                </c:pt>
                <c:pt idx="199">
                  <c:v>23116.25</c:v>
                </c:pt>
                <c:pt idx="200">
                  <c:v>23142.73</c:v>
                </c:pt>
                <c:pt idx="201">
                  <c:v>22956.57</c:v>
                </c:pt>
                <c:pt idx="202">
                  <c:v>22819.94</c:v>
                </c:pt>
                <c:pt idx="203">
                  <c:v>22640.04</c:v>
                </c:pt>
                <c:pt idx="204">
                  <c:v>22370.04</c:v>
                </c:pt>
                <c:pt idx="205">
                  <c:v>22568.43</c:v>
                </c:pt>
                <c:pt idx="206">
                  <c:v>23053.57</c:v>
                </c:pt>
                <c:pt idx="207">
                  <c:v>23051.040000000001</c:v>
                </c:pt>
                <c:pt idx="208">
                  <c:v>22867.33</c:v>
                </c:pt>
                <c:pt idx="209">
                  <c:v>22726.77</c:v>
                </c:pt>
                <c:pt idx="210">
                  <c:v>22401.7</c:v>
                </c:pt>
                <c:pt idx="211">
                  <c:v>22352.17</c:v>
                </c:pt>
                <c:pt idx="212">
                  <c:v>22888.92</c:v>
                </c:pt>
                <c:pt idx="213">
                  <c:v>22396.14</c:v>
                </c:pt>
                <c:pt idx="214">
                  <c:v>22010.82</c:v>
                </c:pt>
                <c:pt idx="215">
                  <c:v>22264.25</c:v>
                </c:pt>
                <c:pt idx="216">
                  <c:v>22188.26</c:v>
                </c:pt>
                <c:pt idx="217">
                  <c:v>22500.22</c:v>
                </c:pt>
                <c:pt idx="218">
                  <c:v>22754.720000000001</c:v>
                </c:pt>
                <c:pt idx="219">
                  <c:v>22665.9</c:v>
                </c:pt>
                <c:pt idx="220">
                  <c:v>22587.63</c:v>
                </c:pt>
                <c:pt idx="221">
                  <c:v>22498</c:v>
                </c:pt>
                <c:pt idx="222">
                  <c:v>22488.94</c:v>
                </c:pt>
                <c:pt idx="223">
                  <c:v>22068.32</c:v>
                </c:pt>
                <c:pt idx="224">
                  <c:v>21996.42</c:v>
                </c:pt>
                <c:pt idx="225">
                  <c:v>22381.35</c:v>
                </c:pt>
                <c:pt idx="226">
                  <c:v>22479.69</c:v>
                </c:pt>
                <c:pt idx="227">
                  <c:v>22417.01</c:v>
                </c:pt>
                <c:pt idx="228">
                  <c:v>22235.89</c:v>
                </c:pt>
                <c:pt idx="229">
                  <c:v>22203.22</c:v>
                </c:pt>
                <c:pt idx="230">
                  <c:v>21905.13</c:v>
                </c:pt>
                <c:pt idx="231">
                  <c:v>21803.759999999998</c:v>
                </c:pt>
                <c:pt idx="232">
                  <c:v>21704.61</c:v>
                </c:pt>
                <c:pt idx="233">
                  <c:v>21464.05</c:v>
                </c:pt>
                <c:pt idx="234">
                  <c:v>21309.85</c:v>
                </c:pt>
                <c:pt idx="235">
                  <c:v>21274.37</c:v>
                </c:pt>
                <c:pt idx="236">
                  <c:v>21701.21</c:v>
                </c:pt>
                <c:pt idx="237">
                  <c:v>21872.06</c:v>
                </c:pt>
                <c:pt idx="238">
                  <c:v>21755.56</c:v>
                </c:pt>
                <c:pt idx="239">
                  <c:v>21791.68</c:v>
                </c:pt>
                <c:pt idx="240">
                  <c:v>21830.02</c:v>
                </c:pt>
                <c:pt idx="241">
                  <c:v>22040.59</c:v>
                </c:pt>
                <c:pt idx="242">
                  <c:v>22138.13</c:v>
                </c:pt>
                <c:pt idx="243">
                  <c:v>21919.62</c:v>
                </c:pt>
                <c:pt idx="244">
                  <c:v>21999.62</c:v>
                </c:pt>
                <c:pt idx="245">
                  <c:v>21882.15</c:v>
                </c:pt>
                <c:pt idx="246">
                  <c:v>21914.400000000001</c:v>
                </c:pt>
                <c:pt idx="247">
                  <c:v>21327.119999999999</c:v>
                </c:pt>
                <c:pt idx="248">
                  <c:v>21188.720000000001</c:v>
                </c:pt>
                <c:pt idx="249">
                  <c:v>20980.81</c:v>
                </c:pt>
                <c:pt idx="250">
                  <c:v>20333.34</c:v>
                </c:pt>
                <c:pt idx="251">
                  <c:v>20453.71</c:v>
                </c:pt>
                <c:pt idx="252">
                  <c:v>19888.5</c:v>
                </c:pt>
                <c:pt idx="253">
                  <c:v>19711.759999999998</c:v>
                </c:pt>
                <c:pt idx="254">
                  <c:v>19934.88</c:v>
                </c:pt>
                <c:pt idx="255">
                  <c:v>19817.41</c:v>
                </c:pt>
                <c:pt idx="256">
                  <c:v>19520.77</c:v>
                </c:pt>
                <c:pt idx="257">
                  <c:v>19237.45</c:v>
                </c:pt>
                <c:pt idx="258">
                  <c:v>19635.810000000001</c:v>
                </c:pt>
                <c:pt idx="259">
                  <c:v>18886.3</c:v>
                </c:pt>
                <c:pt idx="260">
                  <c:v>18542.150000000001</c:v>
                </c:pt>
                <c:pt idx="261">
                  <c:v>19080.509999999998</c:v>
                </c:pt>
                <c:pt idx="262">
                  <c:v>19340.14</c:v>
                </c:pt>
                <c:pt idx="263">
                  <c:v>18860.8</c:v>
                </c:pt>
                <c:pt idx="264">
                  <c:v>19052.45</c:v>
                </c:pt>
                <c:pt idx="265">
                  <c:v>19195.830000000002</c:v>
                </c:pt>
                <c:pt idx="266">
                  <c:v>19683.11</c:v>
                </c:pt>
                <c:pt idx="267">
                  <c:v>19595.5</c:v>
                </c:pt>
                <c:pt idx="268">
                  <c:v>19446.84</c:v>
                </c:pt>
                <c:pt idx="269">
                  <c:v>18991.59</c:v>
                </c:pt>
                <c:pt idx="270">
                  <c:v>19183.09</c:v>
                </c:pt>
                <c:pt idx="271">
                  <c:v>19288.169999999998</c:v>
                </c:pt>
                <c:pt idx="272">
                  <c:v>18545.8</c:v>
                </c:pt>
                <c:pt idx="273">
                  <c:v>18319.580000000002</c:v>
                </c:pt>
                <c:pt idx="274">
                  <c:v>18918.14</c:v>
                </c:pt>
                <c:pt idx="275">
                  <c:v>19122.080000000002</c:v>
                </c:pt>
                <c:pt idx="276">
                  <c:v>18924.57</c:v>
                </c:pt>
                <c:pt idx="277">
                  <c:v>19363.080000000002</c:v>
                </c:pt>
                <c:pt idx="278">
                  <c:v>19285.5</c:v>
                </c:pt>
                <c:pt idx="279">
                  <c:v>19464.09</c:v>
                </c:pt>
                <c:pt idx="280">
                  <c:v>19414.78</c:v>
                </c:pt>
                <c:pt idx="281">
                  <c:v>19192.45</c:v>
                </c:pt>
                <c:pt idx="282">
                  <c:v>18888.75</c:v>
                </c:pt>
                <c:pt idx="283">
                  <c:v>19364.150000000001</c:v>
                </c:pt>
                <c:pt idx="284">
                  <c:v>19111.93</c:v>
                </c:pt>
                <c:pt idx="285">
                  <c:v>19407.46</c:v>
                </c:pt>
                <c:pt idx="286">
                  <c:v>20003.490000000002</c:v>
                </c:pt>
                <c:pt idx="287">
                  <c:v>19941.759999999998</c:v>
                </c:pt>
                <c:pt idx="288">
                  <c:v>20176.7</c:v>
                </c:pt>
                <c:pt idx="289">
                  <c:v>20159.72</c:v>
                </c:pt>
                <c:pt idx="290">
                  <c:v>20011.580000000002</c:v>
                </c:pt>
                <c:pt idx="291">
                  <c:v>19996.259999999998</c:v>
                </c:pt>
                <c:pt idx="292">
                  <c:v>19984.419999999998</c:v>
                </c:pt>
                <c:pt idx="293">
                  <c:v>20199.599999999999</c:v>
                </c:pt>
                <c:pt idx="294">
                  <c:v>20435.34</c:v>
                </c:pt>
                <c:pt idx="295">
                  <c:v>20288.77</c:v>
                </c:pt>
                <c:pt idx="296">
                  <c:v>20257.7</c:v>
                </c:pt>
                <c:pt idx="297">
                  <c:v>20503.810000000001</c:v>
                </c:pt>
                <c:pt idx="298">
                  <c:v>20671.63</c:v>
                </c:pt>
                <c:pt idx="299">
                  <c:v>20684.150000000001</c:v>
                </c:pt>
                <c:pt idx="300">
                  <c:v>20666.75</c:v>
                </c:pt>
                <c:pt idx="301">
                  <c:v>20615.23</c:v>
                </c:pt>
                <c:pt idx="302">
                  <c:v>20345.61</c:v>
                </c:pt>
                <c:pt idx="303">
                  <c:v>20366.3</c:v>
                </c:pt>
                <c:pt idx="304">
                  <c:v>20803.39</c:v>
                </c:pt>
                <c:pt idx="305">
                  <c:v>20776.7</c:v>
                </c:pt>
                <c:pt idx="306">
                  <c:v>20498.919999999998</c:v>
                </c:pt>
                <c:pt idx="307">
                  <c:v>20177</c:v>
                </c:pt>
                <c:pt idx="308">
                  <c:v>20206.669999999998</c:v>
                </c:pt>
                <c:pt idx="309">
                  <c:v>20266.05</c:v>
                </c:pt>
                <c:pt idx="310">
                  <c:v>20370.400000000001</c:v>
                </c:pt>
                <c:pt idx="311">
                  <c:v>20440.810000000001</c:v>
                </c:pt>
                <c:pt idx="312">
                  <c:v>20504.439999999999</c:v>
                </c:pt>
                <c:pt idx="313">
                  <c:v>21158.71</c:v>
                </c:pt>
                <c:pt idx="314">
                  <c:v>21337.81</c:v>
                </c:pt>
                <c:pt idx="315">
                  <c:v>21316.47</c:v>
                </c:pt>
                <c:pt idx="316">
                  <c:v>21161.5</c:v>
                </c:pt>
                <c:pt idx="317">
                  <c:v>21436.21</c:v>
                </c:pt>
                <c:pt idx="318">
                  <c:v>21236.31</c:v>
                </c:pt>
                <c:pt idx="319">
                  <c:v>21622.25</c:v>
                </c:pt>
                <c:pt idx="320">
                  <c:v>21467.040000000001</c:v>
                </c:pt>
                <c:pt idx="321">
                  <c:v>21304.44</c:v>
                </c:pt>
                <c:pt idx="322">
                  <c:v>21407.27</c:v>
                </c:pt>
                <c:pt idx="323">
                  <c:v>21361.599999999999</c:v>
                </c:pt>
                <c:pt idx="324">
                  <c:v>21388.03</c:v>
                </c:pt>
                <c:pt idx="325">
                  <c:v>21067.05</c:v>
                </c:pt>
                <c:pt idx="326">
                  <c:v>20676.939999999999</c:v>
                </c:pt>
                <c:pt idx="327">
                  <c:v>20525.830000000002</c:v>
                </c:pt>
                <c:pt idx="328">
                  <c:v>20449.82</c:v>
                </c:pt>
                <c:pt idx="329">
                  <c:v>20109.87</c:v>
                </c:pt>
                <c:pt idx="330">
                  <c:v>20156.810000000001</c:v>
                </c:pt>
                <c:pt idx="331">
                  <c:v>20242.68</c:v>
                </c:pt>
                <c:pt idx="332">
                  <c:v>20055.29</c:v>
                </c:pt>
                <c:pt idx="333">
                  <c:v>19915.46</c:v>
                </c:pt>
                <c:pt idx="334">
                  <c:v>19719.29</c:v>
                </c:pt>
                <c:pt idx="335">
                  <c:v>19883.95</c:v>
                </c:pt>
                <c:pt idx="336">
                  <c:v>20118.8</c:v>
                </c:pt>
                <c:pt idx="337">
                  <c:v>19826.41</c:v>
                </c:pt>
                <c:pt idx="338">
                  <c:v>19694.330000000002</c:v>
                </c:pt>
                <c:pt idx="339">
                  <c:v>19852.2</c:v>
                </c:pt>
                <c:pt idx="340">
                  <c:v>19809.03</c:v>
                </c:pt>
                <c:pt idx="341">
                  <c:v>19830.43</c:v>
                </c:pt>
                <c:pt idx="342">
                  <c:v>20368.05</c:v>
                </c:pt>
                <c:pt idx="343">
                  <c:v>20397.11</c:v>
                </c:pt>
                <c:pt idx="344">
                  <c:v>20576.77</c:v>
                </c:pt>
                <c:pt idx="345">
                  <c:v>20629.39</c:v>
                </c:pt>
                <c:pt idx="346">
                  <c:v>20815.09</c:v>
                </c:pt>
                <c:pt idx="347">
                  <c:v>20760.98</c:v>
                </c:pt>
                <c:pt idx="348">
                  <c:v>20859.22</c:v>
                </c:pt>
                <c:pt idx="349">
                  <c:v>20947.240000000002</c:v>
                </c:pt>
                <c:pt idx="350">
                  <c:v>21030.22</c:v>
                </c:pt>
                <c:pt idx="351">
                  <c:v>21328.240000000002</c:v>
                </c:pt>
                <c:pt idx="352">
                  <c:v>21297.88</c:v>
                </c:pt>
                <c:pt idx="353">
                  <c:v>21042.639999999999</c:v>
                </c:pt>
                <c:pt idx="354">
                  <c:v>20512.990000000002</c:v>
                </c:pt>
                <c:pt idx="355">
                  <c:v>20387.53</c:v>
                </c:pt>
                <c:pt idx="356">
                  <c:v>20467.52</c:v>
                </c:pt>
                <c:pt idx="357">
                  <c:v>20038.419999999998</c:v>
                </c:pt>
                <c:pt idx="358">
                  <c:v>20169.98</c:v>
                </c:pt>
                <c:pt idx="359">
                  <c:v>20510.2</c:v>
                </c:pt>
                <c:pt idx="360">
                  <c:v>20668.439999999999</c:v>
                </c:pt>
                <c:pt idx="361">
                  <c:v>20795.12</c:v>
                </c:pt>
                <c:pt idx="362">
                  <c:v>20868.34</c:v>
                </c:pt>
                <c:pt idx="363">
                  <c:v>20259.13</c:v>
                </c:pt>
                <c:pt idx="364">
                  <c:v>20227.3</c:v>
                </c:pt>
                <c:pt idx="365">
                  <c:v>20172.46</c:v>
                </c:pt>
                <c:pt idx="366">
                  <c:v>20436.12</c:v>
                </c:pt>
                <c:pt idx="367">
                  <c:v>20794.37</c:v>
                </c:pt>
                <c:pt idx="368">
                  <c:v>21059.200000000001</c:v>
                </c:pt>
                <c:pt idx="369">
                  <c:v>20750.72</c:v>
                </c:pt>
                <c:pt idx="370">
                  <c:v>20495.29</c:v>
                </c:pt>
                <c:pt idx="371">
                  <c:v>20706.919999999998</c:v>
                </c:pt>
                <c:pt idx="372">
                  <c:v>20564.169999999998</c:v>
                </c:pt>
                <c:pt idx="373">
                  <c:v>20880.5</c:v>
                </c:pt>
                <c:pt idx="374">
                  <c:v>21224.74</c:v>
                </c:pt>
                <c:pt idx="375">
                  <c:v>21322.37</c:v>
                </c:pt>
                <c:pt idx="376">
                  <c:v>21561.06</c:v>
                </c:pt>
                <c:pt idx="377">
                  <c:v>21659.25</c:v>
                </c:pt>
                <c:pt idx="378">
                  <c:v>21803.18</c:v>
                </c:pt>
                <c:pt idx="379">
                  <c:v>21673.200000000001</c:v>
                </c:pt>
                <c:pt idx="380">
                  <c:v>21882.48</c:v>
                </c:pt>
                <c:pt idx="381">
                  <c:v>22000.49</c:v>
                </c:pt>
                <c:pt idx="382">
                  <c:v>21964.27</c:v>
                </c:pt>
                <c:pt idx="383">
                  <c:v>21993.439999999999</c:v>
                </c:pt>
                <c:pt idx="384">
                  <c:v>22129.73</c:v>
                </c:pt>
                <c:pt idx="385">
                  <c:v>22218.99</c:v>
                </c:pt>
                <c:pt idx="386">
                  <c:v>22174.34</c:v>
                </c:pt>
                <c:pt idx="387">
                  <c:v>21891.37</c:v>
                </c:pt>
                <c:pt idx="388">
                  <c:v>22129.14</c:v>
                </c:pt>
                <c:pt idx="389">
                  <c:v>21739.119999999999</c:v>
                </c:pt>
                <c:pt idx="390">
                  <c:v>21832.23</c:v>
                </c:pt>
                <c:pt idx="391">
                  <c:v>22146.09</c:v>
                </c:pt>
                <c:pt idx="392">
                  <c:v>22494.76</c:v>
                </c:pt>
                <c:pt idx="393">
                  <c:v>22465.61</c:v>
                </c:pt>
                <c:pt idx="394">
                  <c:v>22492.43</c:v>
                </c:pt>
                <c:pt idx="395">
                  <c:v>22580.55</c:v>
                </c:pt>
                <c:pt idx="396">
                  <c:v>22766.91</c:v>
                </c:pt>
                <c:pt idx="397">
                  <c:v>22932.51</c:v>
                </c:pt>
                <c:pt idx="398">
                  <c:v>22910.84</c:v>
                </c:pt>
                <c:pt idx="399">
                  <c:v>22799.78</c:v>
                </c:pt>
                <c:pt idx="400">
                  <c:v>23023.16</c:v>
                </c:pt>
                <c:pt idx="401">
                  <c:v>22937.22</c:v>
                </c:pt>
                <c:pt idx="402">
                  <c:v>22997.91</c:v>
                </c:pt>
                <c:pt idx="403">
                  <c:v>22998.93</c:v>
                </c:pt>
                <c:pt idx="404">
                  <c:v>22820.78</c:v>
                </c:pt>
                <c:pt idx="405">
                  <c:v>22814.95</c:v>
                </c:pt>
                <c:pt idx="406">
                  <c:v>22909.54</c:v>
                </c:pt>
                <c:pt idx="407">
                  <c:v>22821.34</c:v>
                </c:pt>
                <c:pt idx="408">
                  <c:v>23016.11</c:v>
                </c:pt>
                <c:pt idx="409">
                  <c:v>22976.880000000001</c:v>
                </c:pt>
                <c:pt idx="410">
                  <c:v>23162.34</c:v>
                </c:pt>
                <c:pt idx="411">
                  <c:v>23266.7</c:v>
                </c:pt>
                <c:pt idx="412">
                  <c:v>23649.55</c:v>
                </c:pt>
                <c:pt idx="413">
                  <c:v>23787.68</c:v>
                </c:pt>
                <c:pt idx="414">
                  <c:v>23741.81</c:v>
                </c:pt>
                <c:pt idx="415">
                  <c:v>23919.34</c:v>
                </c:pt>
                <c:pt idx="416">
                  <c:v>24099.7</c:v>
                </c:pt>
                <c:pt idx="417">
                  <c:v>23290.6</c:v>
                </c:pt>
                <c:pt idx="418">
                  <c:v>23215.759999999998</c:v>
                </c:pt>
                <c:pt idx="419">
                  <c:v>23190.639999999999</c:v>
                </c:pt>
                <c:pt idx="420">
                  <c:v>23335.59</c:v>
                </c:pt>
                <c:pt idx="421">
                  <c:v>23550.45</c:v>
                </c:pt>
                <c:pt idx="422">
                  <c:v>23530.86</c:v>
                </c:pt>
                <c:pt idx="423">
                  <c:v>23669.9</c:v>
                </c:pt>
                <c:pt idx="424">
                  <c:v>23759.8</c:v>
                </c:pt>
                <c:pt idx="425">
                  <c:v>23686.48</c:v>
                </c:pt>
                <c:pt idx="426">
                  <c:v>23317.919999999998</c:v>
                </c:pt>
                <c:pt idx="427">
                  <c:v>23571.9</c:v>
                </c:pt>
                <c:pt idx="428">
                  <c:v>23619.65</c:v>
                </c:pt>
                <c:pt idx="429">
                  <c:v>23739.47</c:v>
                </c:pt>
                <c:pt idx="430">
                  <c:v>23297.15</c:v>
                </c:pt>
                <c:pt idx="431">
                  <c:v>23584.43</c:v>
                </c:pt>
                <c:pt idx="432">
                  <c:v>23689.439999999999</c:v>
                </c:pt>
                <c:pt idx="433">
                  <c:v>23788.31</c:v>
                </c:pt>
                <c:pt idx="434">
                  <c:v>23952.5</c:v>
                </c:pt>
                <c:pt idx="435">
                  <c:v>23851.82</c:v>
                </c:pt>
                <c:pt idx="436">
                  <c:v>23549.52</c:v>
                </c:pt>
                <c:pt idx="437">
                  <c:v>23407.05</c:v>
                </c:pt>
                <c:pt idx="438">
                  <c:v>23031.3</c:v>
                </c:pt>
                <c:pt idx="439">
                  <c:v>23233.31</c:v>
                </c:pt>
                <c:pt idx="440">
                  <c:v>23037.54</c:v>
                </c:pt>
                <c:pt idx="441">
                  <c:v>23394.39</c:v>
                </c:pt>
                <c:pt idx="442">
                  <c:v>23304.97</c:v>
                </c:pt>
                <c:pt idx="443">
                  <c:v>23374.400000000001</c:v>
                </c:pt>
                <c:pt idx="444">
                  <c:v>23604.080000000002</c:v>
                </c:pt>
                <c:pt idx="445">
                  <c:v>23565.11</c:v>
                </c:pt>
                <c:pt idx="446">
                  <c:v>23325.43</c:v>
                </c:pt>
                <c:pt idx="447">
                  <c:v>23132.35</c:v>
                </c:pt>
                <c:pt idx="448">
                  <c:v>22954.81</c:v>
                </c:pt>
                <c:pt idx="449">
                  <c:v>22934.54</c:v>
                </c:pt>
                <c:pt idx="450">
                  <c:v>23147.07</c:v>
                </c:pt>
                <c:pt idx="451">
                  <c:v>22810.5</c:v>
                </c:pt>
                <c:pt idx="452">
                  <c:v>22683.51</c:v>
                </c:pt>
                <c:pt idx="453">
                  <c:v>22642.62</c:v>
                </c:pt>
                <c:pt idx="454">
                  <c:v>22801.4</c:v>
                </c:pt>
                <c:pt idx="455">
                  <c:v>22909.47</c:v>
                </c:pt>
                <c:pt idx="456">
                  <c:v>22415.19</c:v>
                </c:pt>
                <c:pt idx="457">
                  <c:v>22839.11</c:v>
                </c:pt>
                <c:pt idx="458">
                  <c:v>22531.09</c:v>
                </c:pt>
                <c:pt idx="459">
                  <c:v>22222.22</c:v>
                </c:pt>
                <c:pt idx="460">
                  <c:v>22323.91</c:v>
                </c:pt>
                <c:pt idx="461">
                  <c:v>22280.53</c:v>
                </c:pt>
                <c:pt idx="462">
                  <c:v>22262.880000000001</c:v>
                </c:pt>
                <c:pt idx="463">
                  <c:v>22344.21</c:v>
                </c:pt>
                <c:pt idx="464">
                  <c:v>22357.78</c:v>
                </c:pt>
                <c:pt idx="465">
                  <c:v>22678.07</c:v>
                </c:pt>
                <c:pt idx="466">
                  <c:v>22676.69</c:v>
                </c:pt>
                <c:pt idx="467">
                  <c:v>22608.49</c:v>
                </c:pt>
                <c:pt idx="468">
                  <c:v>22723.45</c:v>
                </c:pt>
                <c:pt idx="469">
                  <c:v>22830.57</c:v>
                </c:pt>
                <c:pt idx="470">
                  <c:v>22737.07</c:v>
                </c:pt>
                <c:pt idx="471">
                  <c:v>22789.77</c:v>
                </c:pt>
                <c:pt idx="472">
                  <c:v>22878.23</c:v>
                </c:pt>
                <c:pt idx="473">
                  <c:v>22564.82</c:v>
                </c:pt>
                <c:pt idx="474">
                  <c:v>22505.55</c:v>
                </c:pt>
                <c:pt idx="475">
                  <c:v>22675.15</c:v>
                </c:pt>
                <c:pt idx="476">
                  <c:v>22800.92</c:v>
                </c:pt>
                <c:pt idx="477">
                  <c:v>22861.84</c:v>
                </c:pt>
                <c:pt idx="478">
                  <c:v>22760.98</c:v>
                </c:pt>
                <c:pt idx="479">
                  <c:v>22433.02</c:v>
                </c:pt>
                <c:pt idx="480">
                  <c:v>22446.7</c:v>
                </c:pt>
                <c:pt idx="481">
                  <c:v>22456.62</c:v>
                </c:pt>
                <c:pt idx="482">
                  <c:v>22059.4</c:v>
                </c:pt>
                <c:pt idx="483">
                  <c:v>22020.75</c:v>
                </c:pt>
                <c:pt idx="484">
                  <c:v>21832.68</c:v>
                </c:pt>
                <c:pt idx="485">
                  <c:v>21729.06</c:v>
                </c:pt>
                <c:pt idx="486">
                  <c:v>21809.8</c:v>
                </c:pt>
                <c:pt idx="487">
                  <c:v>21636.2</c:v>
                </c:pt>
                <c:pt idx="488">
                  <c:v>21574.76</c:v>
                </c:pt>
                <c:pt idx="489">
                  <c:v>21754.74</c:v>
                </c:pt>
                <c:pt idx="490">
                  <c:v>21790.91</c:v>
                </c:pt>
                <c:pt idx="491">
                  <c:v>22000.560000000001</c:v>
                </c:pt>
                <c:pt idx="492">
                  <c:v>22150.400000000001</c:v>
                </c:pt>
                <c:pt idx="493">
                  <c:v>22134.47</c:v>
                </c:pt>
                <c:pt idx="494">
                  <c:v>22456.69</c:v>
                </c:pt>
                <c:pt idx="495">
                  <c:v>22503.01</c:v>
                </c:pt>
                <c:pt idx="496">
                  <c:v>22558.69</c:v>
                </c:pt>
                <c:pt idx="497">
                  <c:v>22744.85</c:v>
                </c:pt>
                <c:pt idx="498">
                  <c:v>22935.35</c:v>
                </c:pt>
                <c:pt idx="499">
                  <c:v>22829.02</c:v>
                </c:pt>
                <c:pt idx="500">
                  <c:v>22937.38</c:v>
                </c:pt>
                <c:pt idx="501">
                  <c:v>22718.15</c:v>
                </c:pt>
                <c:pt idx="502">
                  <c:v>22840.97</c:v>
                </c:pt>
                <c:pt idx="503">
                  <c:v>23098.26</c:v>
                </c:pt>
                <c:pt idx="504">
                  <c:v>23049.96</c:v>
                </c:pt>
                <c:pt idx="505">
                  <c:v>22885.91</c:v>
                </c:pt>
                <c:pt idx="506">
                  <c:v>22898.52</c:v>
                </c:pt>
                <c:pt idx="507">
                  <c:v>22949.86</c:v>
                </c:pt>
                <c:pt idx="508">
                  <c:v>23049.119999999999</c:v>
                </c:pt>
                <c:pt idx="509">
                  <c:v>23374.17</c:v>
                </c:pt>
                <c:pt idx="510">
                  <c:v>23360.78</c:v>
                </c:pt>
                <c:pt idx="511">
                  <c:v>23318.39</c:v>
                </c:pt>
                <c:pt idx="512">
                  <c:v>23184.52</c:v>
                </c:pt>
                <c:pt idx="513">
                  <c:v>23129.21</c:v>
                </c:pt>
                <c:pt idx="514">
                  <c:v>23348.240000000002</c:v>
                </c:pt>
                <c:pt idx="515">
                  <c:v>23331.57</c:v>
                </c:pt>
                <c:pt idx="516">
                  <c:v>23485.13</c:v>
                </c:pt>
                <c:pt idx="517">
                  <c:v>23525.14</c:v>
                </c:pt>
                <c:pt idx="518">
                  <c:v>23574.98</c:v>
                </c:pt>
                <c:pt idx="519">
                  <c:v>23710.98</c:v>
                </c:pt>
                <c:pt idx="520">
                  <c:v>23703.01</c:v>
                </c:pt>
                <c:pt idx="521">
                  <c:v>23994.87</c:v>
                </c:pt>
                <c:pt idx="522">
                  <c:v>24107.7</c:v>
                </c:pt>
                <c:pt idx="523">
                  <c:v>24033.74</c:v>
                </c:pt>
                <c:pt idx="524">
                  <c:v>24146.080000000002</c:v>
                </c:pt>
                <c:pt idx="525">
                  <c:v>23963.63</c:v>
                </c:pt>
                <c:pt idx="526">
                  <c:v>24201.96</c:v>
                </c:pt>
                <c:pt idx="527">
                  <c:v>24114.86</c:v>
                </c:pt>
                <c:pt idx="528">
                  <c:v>23965.7</c:v>
                </c:pt>
                <c:pt idx="529">
                  <c:v>23925.05</c:v>
                </c:pt>
                <c:pt idx="530">
                  <c:v>23740.73</c:v>
                </c:pt>
                <c:pt idx="531">
                  <c:v>23776.49</c:v>
                </c:pt>
                <c:pt idx="532">
                  <c:v>23728.07</c:v>
                </c:pt>
                <c:pt idx="533">
                  <c:v>23552.720000000001</c:v>
                </c:pt>
                <c:pt idx="534">
                  <c:v>23596.28</c:v>
                </c:pt>
                <c:pt idx="535">
                  <c:v>23681.07</c:v>
                </c:pt>
                <c:pt idx="536">
                  <c:v>23782.27</c:v>
                </c:pt>
                <c:pt idx="537">
                  <c:v>23501.56</c:v>
                </c:pt>
                <c:pt idx="538">
                  <c:v>23568.67</c:v>
                </c:pt>
                <c:pt idx="539">
                  <c:v>23829.67</c:v>
                </c:pt>
                <c:pt idx="540">
                  <c:v>23827.95</c:v>
                </c:pt>
                <c:pt idx="541">
                  <c:v>23792.85</c:v>
                </c:pt>
                <c:pt idx="542">
                  <c:v>24288.28</c:v>
                </c:pt>
                <c:pt idx="543">
                  <c:v>24309.93</c:v>
                </c:pt>
                <c:pt idx="544">
                  <c:v>24501.99</c:v>
                </c:pt>
                <c:pt idx="545">
                  <c:v>24593.119999999999</c:v>
                </c:pt>
                <c:pt idx="546">
                  <c:v>24320.41</c:v>
                </c:pt>
                <c:pt idx="547">
                  <c:v>24327.7</c:v>
                </c:pt>
                <c:pt idx="548">
                  <c:v>24358.27</c:v>
                </c:pt>
                <c:pt idx="549">
                  <c:v>24193.7</c:v>
                </c:pt>
                <c:pt idx="550">
                  <c:v>24345.87</c:v>
                </c:pt>
                <c:pt idx="551">
                  <c:v>24392.05</c:v>
                </c:pt>
                <c:pt idx="552">
                  <c:v>24301.09</c:v>
                </c:pt>
                <c:pt idx="553">
                  <c:v>24111.59</c:v>
                </c:pt>
                <c:pt idx="554">
                  <c:v>24261.48</c:v>
                </c:pt>
                <c:pt idx="555">
                  <c:v>24400.799999999999</c:v>
                </c:pt>
                <c:pt idx="556">
                  <c:v>24273.72</c:v>
                </c:pt>
                <c:pt idx="557">
                  <c:v>24267.3</c:v>
                </c:pt>
                <c:pt idx="558">
                  <c:v>24262.18</c:v>
                </c:pt>
                <c:pt idx="559">
                  <c:v>24088.46</c:v>
                </c:pt>
                <c:pt idx="560">
                  <c:v>24313.5</c:v>
                </c:pt>
                <c:pt idx="561">
                  <c:v>24261.66</c:v>
                </c:pt>
                <c:pt idx="562">
                  <c:v>23924.54</c:v>
                </c:pt>
                <c:pt idx="563">
                  <c:v>23825.88</c:v>
                </c:pt>
                <c:pt idx="564">
                  <c:v>24056.98</c:v>
                </c:pt>
                <c:pt idx="565">
                  <c:v>24042.02</c:v>
                </c:pt>
                <c:pt idx="566">
                  <c:v>24139.48</c:v>
                </c:pt>
                <c:pt idx="567">
                  <c:v>24455.94</c:v>
                </c:pt>
                <c:pt idx="568">
                  <c:v>24578.43</c:v>
                </c:pt>
                <c:pt idx="569">
                  <c:v>24698.48</c:v>
                </c:pt>
                <c:pt idx="570">
                  <c:v>24615.13</c:v>
                </c:pt>
                <c:pt idx="571">
                  <c:v>24696.13</c:v>
                </c:pt>
                <c:pt idx="572">
                  <c:v>24683.88</c:v>
                </c:pt>
                <c:pt idx="573">
                  <c:v>24476.35</c:v>
                </c:pt>
                <c:pt idx="574">
                  <c:v>24577.91</c:v>
                </c:pt>
                <c:pt idx="575">
                  <c:v>24889.03</c:v>
                </c:pt>
                <c:pt idx="576">
                  <c:v>25015.42</c:v>
                </c:pt>
                <c:pt idx="577">
                  <c:v>25125.55</c:v>
                </c:pt>
                <c:pt idx="578">
                  <c:v>25156.34</c:v>
                </c:pt>
                <c:pt idx="579">
                  <c:v>25371.59</c:v>
                </c:pt>
                <c:pt idx="580">
                  <c:v>25335.94</c:v>
                </c:pt>
                <c:pt idx="581">
                  <c:v>25293.63</c:v>
                </c:pt>
                <c:pt idx="582">
                  <c:v>25136.52</c:v>
                </c:pt>
                <c:pt idx="583">
                  <c:v>25174.87</c:v>
                </c:pt>
                <c:pt idx="584">
                  <c:v>25391.34</c:v>
                </c:pt>
                <c:pt idx="585">
                  <c:v>25403.15</c:v>
                </c:pt>
                <c:pt idx="586">
                  <c:v>25428.5</c:v>
                </c:pt>
                <c:pt idx="587">
                  <c:v>25630.78</c:v>
                </c:pt>
                <c:pt idx="588">
                  <c:v>25639.27</c:v>
                </c:pt>
                <c:pt idx="589">
                  <c:v>25701.63</c:v>
                </c:pt>
                <c:pt idx="590">
                  <c:v>25660.65</c:v>
                </c:pt>
                <c:pt idx="591">
                  <c:v>25809.22</c:v>
                </c:pt>
                <c:pt idx="592">
                  <c:v>25924.05</c:v>
                </c:pt>
                <c:pt idx="593">
                  <c:v>25862.99</c:v>
                </c:pt>
                <c:pt idx="594">
                  <c:v>25997.14</c:v>
                </c:pt>
                <c:pt idx="595">
                  <c:v>25974.16</c:v>
                </c:pt>
                <c:pt idx="596">
                  <c:v>26063.06</c:v>
                </c:pt>
                <c:pt idx="597">
                  <c:v>26030.29</c:v>
                </c:pt>
                <c:pt idx="598">
                  <c:v>25708.04</c:v>
                </c:pt>
                <c:pt idx="599">
                  <c:v>25852.1</c:v>
                </c:pt>
                <c:pt idx="600">
                  <c:v>25875.9</c:v>
                </c:pt>
                <c:pt idx="601">
                  <c:v>25565.34</c:v>
                </c:pt>
                <c:pt idx="602">
                  <c:v>25626.49</c:v>
                </c:pt>
                <c:pt idx="603">
                  <c:v>25924.55</c:v>
                </c:pt>
                <c:pt idx="604">
                  <c:v>25843.040000000001</c:v>
                </c:pt>
                <c:pt idx="605">
                  <c:v>25694.58</c:v>
                </c:pt>
                <c:pt idx="606">
                  <c:v>25674.53</c:v>
                </c:pt>
                <c:pt idx="607">
                  <c:v>25670.05</c:v>
                </c:pt>
                <c:pt idx="608">
                  <c:v>25871.89</c:v>
                </c:pt>
                <c:pt idx="609">
                  <c:v>25839.99</c:v>
                </c:pt>
                <c:pt idx="610">
                  <c:v>25683.5</c:v>
                </c:pt>
                <c:pt idx="611">
                  <c:v>25965.42</c:v>
                </c:pt>
                <c:pt idx="612">
                  <c:v>25764.58</c:v>
                </c:pt>
                <c:pt idx="613">
                  <c:v>25784.17</c:v>
                </c:pt>
                <c:pt idx="614">
                  <c:v>25389.01</c:v>
                </c:pt>
                <c:pt idx="615">
                  <c:v>25521.97</c:v>
                </c:pt>
                <c:pt idx="616">
                  <c:v>25465.22</c:v>
                </c:pt>
                <c:pt idx="617">
                  <c:v>25340.85</c:v>
                </c:pt>
                <c:pt idx="618">
                  <c:v>25500.06</c:v>
                </c:pt>
                <c:pt idx="619">
                  <c:v>25877.64</c:v>
                </c:pt>
                <c:pt idx="620">
                  <c:v>26043.64</c:v>
                </c:pt>
                <c:pt idx="621">
                  <c:v>26346.17</c:v>
                </c:pt>
                <c:pt idx="622">
                  <c:v>26389.23</c:v>
                </c:pt>
                <c:pt idx="623">
                  <c:v>26470.58</c:v>
                </c:pt>
                <c:pt idx="624">
                  <c:v>26524.94</c:v>
                </c:pt>
                <c:pt idx="625">
                  <c:v>26672.16</c:v>
                </c:pt>
                <c:pt idx="626">
                  <c:v>26740.21</c:v>
                </c:pt>
                <c:pt idx="627">
                  <c:v>26706.09</c:v>
                </c:pt>
                <c:pt idx="628">
                  <c:v>26846.83</c:v>
                </c:pt>
                <c:pt idx="629">
                  <c:v>26852.05</c:v>
                </c:pt>
                <c:pt idx="630">
                  <c:v>26941.02</c:v>
                </c:pt>
                <c:pt idx="631">
                  <c:v>27131.17</c:v>
                </c:pt>
                <c:pt idx="632">
                  <c:v>26979.39</c:v>
                </c:pt>
                <c:pt idx="633">
                  <c:v>27323.99</c:v>
                </c:pt>
                <c:pt idx="634">
                  <c:v>27540.23</c:v>
                </c:pt>
                <c:pt idx="635">
                  <c:v>27607.38</c:v>
                </c:pt>
                <c:pt idx="636">
                  <c:v>27531.01</c:v>
                </c:pt>
                <c:pt idx="637">
                  <c:v>27562.68</c:v>
                </c:pt>
                <c:pt idx="638">
                  <c:v>27690.36</c:v>
                </c:pt>
                <c:pt idx="639">
                  <c:v>27854.91</c:v>
                </c:pt>
                <c:pt idx="640">
                  <c:v>27757.09</c:v>
                </c:pt>
                <c:pt idx="641">
                  <c:v>27444</c:v>
                </c:pt>
                <c:pt idx="642">
                  <c:v>26883.51</c:v>
                </c:pt>
                <c:pt idx="643">
                  <c:v>27250.23</c:v>
                </c:pt>
                <c:pt idx="644">
                  <c:v>27174.959999999999</c:v>
                </c:pt>
                <c:pt idx="645">
                  <c:v>27409.07</c:v>
                </c:pt>
                <c:pt idx="646">
                  <c:v>27344.22</c:v>
                </c:pt>
                <c:pt idx="647">
                  <c:v>27047.57</c:v>
                </c:pt>
                <c:pt idx="648">
                  <c:v>27154.68</c:v>
                </c:pt>
                <c:pt idx="649">
                  <c:v>27401.67</c:v>
                </c:pt>
                <c:pt idx="650">
                  <c:v>27506</c:v>
                </c:pt>
                <c:pt idx="651">
                  <c:v>27518.6</c:v>
                </c:pt>
                <c:pt idx="652">
                  <c:v>27848.16</c:v>
                </c:pt>
                <c:pt idx="653">
                  <c:v>27863.29</c:v>
                </c:pt>
                <c:pt idx="654">
                  <c:v>27765.01</c:v>
                </c:pt>
                <c:pt idx="655">
                  <c:v>28094.61</c:v>
                </c:pt>
                <c:pt idx="656">
                  <c:v>27970.3</c:v>
                </c:pt>
                <c:pt idx="657">
                  <c:v>27953.16</c:v>
                </c:pt>
                <c:pt idx="658">
                  <c:v>27740.26</c:v>
                </c:pt>
                <c:pt idx="659">
                  <c:v>27741.35</c:v>
                </c:pt>
                <c:pt idx="660">
                  <c:v>27613.759999999998</c:v>
                </c:pt>
                <c:pt idx="661">
                  <c:v>27522.92</c:v>
                </c:pt>
                <c:pt idx="662">
                  <c:v>27668.47</c:v>
                </c:pt>
                <c:pt idx="663">
                  <c:v>27955.13</c:v>
                </c:pt>
                <c:pt idx="664">
                  <c:v>27972.240000000002</c:v>
                </c:pt>
                <c:pt idx="665">
                  <c:v>27894.080000000002</c:v>
                </c:pt>
                <c:pt idx="666">
                  <c:v>27777.200000000001</c:v>
                </c:pt>
                <c:pt idx="667">
                  <c:v>27807.59</c:v>
                </c:pt>
                <c:pt idx="668">
                  <c:v>28159.77</c:v>
                </c:pt>
                <c:pt idx="669">
                  <c:v>28051.41</c:v>
                </c:pt>
                <c:pt idx="670">
                  <c:v>28127.8</c:v>
                </c:pt>
                <c:pt idx="671">
                  <c:v>28110.33</c:v>
                </c:pt>
                <c:pt idx="672">
                  <c:v>27880.53</c:v>
                </c:pt>
                <c:pt idx="673">
                  <c:v>27500.34</c:v>
                </c:pt>
                <c:pt idx="674">
                  <c:v>27513.01</c:v>
                </c:pt>
                <c:pt idx="675">
                  <c:v>27642.43</c:v>
                </c:pt>
                <c:pt idx="676">
                  <c:v>27421.599999999999</c:v>
                </c:pt>
                <c:pt idx="677">
                  <c:v>27554.3</c:v>
                </c:pt>
                <c:pt idx="678">
                  <c:v>28173.21</c:v>
                </c:pt>
                <c:pt idx="679">
                  <c:v>28379.18</c:v>
                </c:pt>
                <c:pt idx="680">
                  <c:v>28458.04</c:v>
                </c:pt>
                <c:pt idx="681">
                  <c:v>28326.59</c:v>
                </c:pt>
                <c:pt idx="682">
                  <c:v>28490.83</c:v>
                </c:pt>
                <c:pt idx="683">
                  <c:v>28389.57</c:v>
                </c:pt>
                <c:pt idx="684">
                  <c:v>28459.03</c:v>
                </c:pt>
                <c:pt idx="685">
                  <c:v>28476.43</c:v>
                </c:pt>
                <c:pt idx="686">
                  <c:v>28692.799999999999</c:v>
                </c:pt>
                <c:pt idx="687">
                  <c:v>28697.49</c:v>
                </c:pt>
                <c:pt idx="688">
                  <c:v>28711.759999999998</c:v>
                </c:pt>
                <c:pt idx="689">
                  <c:v>28159.09</c:v>
                </c:pt>
                <c:pt idx="690">
                  <c:v>28487.24</c:v>
                </c:pt>
                <c:pt idx="691">
                  <c:v>28305.88</c:v>
                </c:pt>
                <c:pt idx="692">
                  <c:v>28154.97</c:v>
                </c:pt>
                <c:pt idx="693">
                  <c:v>28302.89</c:v>
                </c:pt>
                <c:pt idx="694">
                  <c:v>28202.38</c:v>
                </c:pt>
                <c:pt idx="695">
                  <c:v>28438.85</c:v>
                </c:pt>
                <c:pt idx="696">
                  <c:v>28336.19</c:v>
                </c:pt>
                <c:pt idx="697">
                  <c:v>28245.54</c:v>
                </c:pt>
                <c:pt idx="698">
                  <c:v>28594.06</c:v>
                </c:pt>
                <c:pt idx="699">
                  <c:v>28518.639999999999</c:v>
                </c:pt>
                <c:pt idx="700">
                  <c:v>28603.61</c:v>
                </c:pt>
                <c:pt idx="701">
                  <c:v>28596.799999999999</c:v>
                </c:pt>
                <c:pt idx="702">
                  <c:v>28994.34</c:v>
                </c:pt>
                <c:pt idx="703">
                  <c:v>28907.599999999999</c:v>
                </c:pt>
                <c:pt idx="704">
                  <c:v>29136.57</c:v>
                </c:pt>
                <c:pt idx="705">
                  <c:v>29120.92</c:v>
                </c:pt>
                <c:pt idx="706">
                  <c:v>29182.18</c:v>
                </c:pt>
                <c:pt idx="707">
                  <c:v>29152.12</c:v>
                </c:pt>
                <c:pt idx="708">
                  <c:v>28851.69</c:v>
                </c:pt>
                <c:pt idx="709">
                  <c:v>29018.76</c:v>
                </c:pt>
                <c:pt idx="710">
                  <c:v>29199.040000000001</c:v>
                </c:pt>
                <c:pt idx="711">
                  <c:v>29260.31</c:v>
                </c:pt>
                <c:pt idx="712">
                  <c:v>29818.07</c:v>
                </c:pt>
                <c:pt idx="713">
                  <c:v>30003.49</c:v>
                </c:pt>
                <c:pt idx="714">
                  <c:v>29707.94</c:v>
                </c:pt>
                <c:pt idx="715">
                  <c:v>29866.32</c:v>
                </c:pt>
                <c:pt idx="716">
                  <c:v>29686.19</c:v>
                </c:pt>
                <c:pt idx="717">
                  <c:v>29680.85</c:v>
                </c:pt>
                <c:pt idx="718">
                  <c:v>29623.83</c:v>
                </c:pt>
                <c:pt idx="719">
                  <c:v>29177.35</c:v>
                </c:pt>
                <c:pt idx="720">
                  <c:v>29074.240000000002</c:v>
                </c:pt>
                <c:pt idx="721">
                  <c:v>29138.28</c:v>
                </c:pt>
                <c:pt idx="722">
                  <c:v>28842.799999999999</c:v>
                </c:pt>
                <c:pt idx="723">
                  <c:v>28224.799999999999</c:v>
                </c:pt>
                <c:pt idx="724">
                  <c:v>28303.19</c:v>
                </c:pt>
                <c:pt idx="725">
                  <c:v>28639.85</c:v>
                </c:pt>
                <c:pt idx="726">
                  <c:v>28965.29</c:v>
                </c:pt>
                <c:pt idx="727">
                  <c:v>28793.88</c:v>
                </c:pt>
                <c:pt idx="728">
                  <c:v>29222.1</c:v>
                </c:pt>
                <c:pt idx="729">
                  <c:v>29166.38</c:v>
                </c:pt>
                <c:pt idx="730">
                  <c:v>28848.11</c:v>
                </c:pt>
                <c:pt idx="731">
                  <c:v>29050.41</c:v>
                </c:pt>
                <c:pt idx="732">
                  <c:v>29253.66</c:v>
                </c:pt>
                <c:pt idx="733">
                  <c:v>29234.09</c:v>
                </c:pt>
                <c:pt idx="734">
                  <c:v>29367.06</c:v>
                </c:pt>
                <c:pt idx="735">
                  <c:v>29578.01</c:v>
                </c:pt>
                <c:pt idx="736">
                  <c:v>29597.66</c:v>
                </c:pt>
                <c:pt idx="737">
                  <c:v>29863.71</c:v>
                </c:pt>
                <c:pt idx="738">
                  <c:v>29919.15</c:v>
                </c:pt>
                <c:pt idx="739">
                  <c:v>30515.31</c:v>
                </c:pt>
                <c:pt idx="740">
                  <c:v>30560.95</c:v>
                </c:pt>
                <c:pt idx="741">
                  <c:v>30736.48</c:v>
                </c:pt>
                <c:pt idx="742">
                  <c:v>30814.639999999999</c:v>
                </c:pt>
                <c:pt idx="743">
                  <c:v>30899.53</c:v>
                </c:pt>
                <c:pt idx="744">
                  <c:v>31011.41</c:v>
                </c:pt>
                <c:pt idx="745">
                  <c:v>31073.72</c:v>
                </c:pt>
                <c:pt idx="746">
                  <c:v>31120.39</c:v>
                </c:pt>
                <c:pt idx="747">
                  <c:v>31412.54</c:v>
                </c:pt>
                <c:pt idx="748">
                  <c:v>31338.87</c:v>
                </c:pt>
                <c:pt idx="749">
                  <c:v>31904.75</c:v>
                </c:pt>
                <c:pt idx="750">
                  <c:v>31983.41</c:v>
                </c:pt>
                <c:pt idx="751">
                  <c:v>32121.94</c:v>
                </c:pt>
                <c:pt idx="752">
                  <c:v>32254.89</c:v>
                </c:pt>
                <c:pt idx="753">
                  <c:v>32393.41</c:v>
                </c:pt>
                <c:pt idx="754">
                  <c:v>32930.699999999997</c:v>
                </c:pt>
                <c:pt idx="755">
                  <c:v>32958.69</c:v>
                </c:pt>
                <c:pt idx="756">
                  <c:v>32654.45</c:v>
                </c:pt>
                <c:pt idx="757">
                  <c:v>33154.120000000003</c:v>
                </c:pt>
                <c:pt idx="758">
                  <c:v>32966.89</c:v>
                </c:pt>
                <c:pt idx="759">
                  <c:v>32607.29</c:v>
                </c:pt>
                <c:pt idx="760">
                  <c:v>32887.269999999997</c:v>
                </c:pt>
                <c:pt idx="761">
                  <c:v>32642.09</c:v>
                </c:pt>
                <c:pt idx="762">
                  <c:v>32601.78</c:v>
                </c:pt>
                <c:pt idx="763">
                  <c:v>32245.22</c:v>
                </c:pt>
                <c:pt idx="764">
                  <c:v>30595.42</c:v>
                </c:pt>
                <c:pt idx="765">
                  <c:v>30323.200000000001</c:v>
                </c:pt>
                <c:pt idx="766">
                  <c:v>30451.27</c:v>
                </c:pt>
                <c:pt idx="767">
                  <c:v>29507.42</c:v>
                </c:pt>
                <c:pt idx="768">
                  <c:v>29459.63</c:v>
                </c:pt>
                <c:pt idx="769">
                  <c:v>29839.53</c:v>
                </c:pt>
                <c:pt idx="770">
                  <c:v>30515.599999999999</c:v>
                </c:pt>
                <c:pt idx="771">
                  <c:v>31115.43</c:v>
                </c:pt>
                <c:pt idx="772">
                  <c:v>30873.63</c:v>
                </c:pt>
                <c:pt idx="773">
                  <c:v>31431.89</c:v>
                </c:pt>
                <c:pt idx="774">
                  <c:v>30965.68</c:v>
                </c:pt>
                <c:pt idx="775">
                  <c:v>31267.17</c:v>
                </c:pt>
                <c:pt idx="776">
                  <c:v>31498.6</c:v>
                </c:pt>
                <c:pt idx="777">
                  <c:v>31268.66</c:v>
                </c:pt>
                <c:pt idx="778">
                  <c:v>30844.720000000001</c:v>
                </c:pt>
                <c:pt idx="779">
                  <c:v>31044.25</c:v>
                </c:pt>
                <c:pt idx="780">
                  <c:v>30583.45</c:v>
                </c:pt>
                <c:pt idx="781">
                  <c:v>29886.39</c:v>
                </c:pt>
                <c:pt idx="782">
                  <c:v>30510.73</c:v>
                </c:pt>
                <c:pt idx="783">
                  <c:v>30196.92</c:v>
                </c:pt>
                <c:pt idx="784">
                  <c:v>30654.52</c:v>
                </c:pt>
                <c:pt idx="785">
                  <c:v>30996.21</c:v>
                </c:pt>
                <c:pt idx="786">
                  <c:v>31594.33</c:v>
                </c:pt>
                <c:pt idx="787">
                  <c:v>31601.45</c:v>
                </c:pt>
                <c:pt idx="788">
                  <c:v>31435.01</c:v>
                </c:pt>
                <c:pt idx="789">
                  <c:v>31541.1</c:v>
                </c:pt>
                <c:pt idx="790">
                  <c:v>31501.97</c:v>
                </c:pt>
                <c:pt idx="791">
                  <c:v>31513.759999999998</c:v>
                </c:pt>
                <c:pt idx="792">
                  <c:v>31549.93</c:v>
                </c:pt>
                <c:pt idx="793">
                  <c:v>31414.52</c:v>
                </c:pt>
                <c:pt idx="794">
                  <c:v>31071.05</c:v>
                </c:pt>
                <c:pt idx="795">
                  <c:v>30309.29</c:v>
                </c:pt>
                <c:pt idx="796">
                  <c:v>30548.77</c:v>
                </c:pt>
                <c:pt idx="797">
                  <c:v>30790.83</c:v>
                </c:pt>
                <c:pt idx="798">
                  <c:v>30022.53</c:v>
                </c:pt>
                <c:pt idx="799">
                  <c:v>30093.38</c:v>
                </c:pt>
                <c:pt idx="800">
                  <c:v>30180.1</c:v>
                </c:pt>
                <c:pt idx="801">
                  <c:v>29518.69</c:v>
                </c:pt>
                <c:pt idx="802">
                  <c:v>29844.94</c:v>
                </c:pt>
                <c:pt idx="803">
                  <c:v>30229.58</c:v>
                </c:pt>
                <c:pt idx="804">
                  <c:v>30728.74</c:v>
                </c:pt>
                <c:pt idx="805">
                  <c:v>30897.71</c:v>
                </c:pt>
                <c:pt idx="806">
                  <c:v>30831.279999999999</c:v>
                </c:pt>
                <c:pt idx="807">
                  <c:v>30808.38</c:v>
                </c:pt>
                <c:pt idx="808">
                  <c:v>30315.59</c:v>
                </c:pt>
                <c:pt idx="809">
                  <c:v>30062.75</c:v>
                </c:pt>
                <c:pt idx="810">
                  <c:v>30284.25</c:v>
                </c:pt>
                <c:pt idx="811">
                  <c:v>30708.44</c:v>
                </c:pt>
                <c:pt idx="812">
                  <c:v>30418.33</c:v>
                </c:pt>
                <c:pt idx="813">
                  <c:v>30254.400000000001</c:v>
                </c:pt>
                <c:pt idx="814">
                  <c:v>30636.240000000002</c:v>
                </c:pt>
                <c:pt idx="815">
                  <c:v>30328.15</c:v>
                </c:pt>
                <c:pt idx="816">
                  <c:v>30007.68</c:v>
                </c:pt>
                <c:pt idx="817">
                  <c:v>30280.67</c:v>
                </c:pt>
                <c:pt idx="818">
                  <c:v>30808.45</c:v>
                </c:pt>
                <c:pt idx="819">
                  <c:v>30723.88</c:v>
                </c:pt>
                <c:pt idx="820">
                  <c:v>30313.37</c:v>
                </c:pt>
                <c:pt idx="821">
                  <c:v>29926.5</c:v>
                </c:pt>
                <c:pt idx="822">
                  <c:v>29994.26</c:v>
                </c:pt>
                <c:pt idx="823">
                  <c:v>30402.81</c:v>
                </c:pt>
                <c:pt idx="824">
                  <c:v>30536.14</c:v>
                </c:pt>
                <c:pt idx="825">
                  <c:v>30809.22</c:v>
                </c:pt>
                <c:pt idx="826">
                  <c:v>31122.06</c:v>
                </c:pt>
                <c:pt idx="827">
                  <c:v>31541.08</c:v>
                </c:pt>
                <c:pt idx="828">
                  <c:v>31152.03</c:v>
                </c:pt>
                <c:pt idx="829">
                  <c:v>31110.2</c:v>
                </c:pt>
                <c:pt idx="830">
                  <c:v>30942.15</c:v>
                </c:pt>
                <c:pt idx="831">
                  <c:v>31047.91</c:v>
                </c:pt>
                <c:pt idx="832">
                  <c:v>31234.35</c:v>
                </c:pt>
                <c:pt idx="833">
                  <c:v>30665.64</c:v>
                </c:pt>
                <c:pt idx="834">
                  <c:v>30760.41</c:v>
                </c:pt>
                <c:pt idx="835">
                  <c:v>30588.04</c:v>
                </c:pt>
                <c:pt idx="836">
                  <c:v>30792.26</c:v>
                </c:pt>
                <c:pt idx="837">
                  <c:v>30484.58</c:v>
                </c:pt>
                <c:pt idx="838">
                  <c:v>30056.79</c:v>
                </c:pt>
                <c:pt idx="839">
                  <c:v>30468.560000000001</c:v>
                </c:pt>
                <c:pt idx="840">
                  <c:v>30492.91</c:v>
                </c:pt>
                <c:pt idx="841">
                  <c:v>30997.98</c:v>
                </c:pt>
                <c:pt idx="842">
                  <c:v>31093.45</c:v>
                </c:pt>
                <c:pt idx="843">
                  <c:v>31259.1</c:v>
                </c:pt>
                <c:pt idx="844">
                  <c:v>31512.63</c:v>
                </c:pt>
                <c:pt idx="845">
                  <c:v>30958.21</c:v>
                </c:pt>
                <c:pt idx="846">
                  <c:v>31063.7</c:v>
                </c:pt>
                <c:pt idx="847">
                  <c:v>31103.06</c:v>
                </c:pt>
                <c:pt idx="848">
                  <c:v>30725.15</c:v>
                </c:pt>
                <c:pt idx="849">
                  <c:v>30440.17</c:v>
                </c:pt>
                <c:pt idx="850">
                  <c:v>30309.49</c:v>
                </c:pt>
                <c:pt idx="851">
                  <c:v>29468.15</c:v>
                </c:pt>
                <c:pt idx="852">
                  <c:v>29696.17</c:v>
                </c:pt>
                <c:pt idx="853">
                  <c:v>29296.05</c:v>
                </c:pt>
                <c:pt idx="854">
                  <c:v>29338.7</c:v>
                </c:pt>
                <c:pt idx="855">
                  <c:v>28961.39</c:v>
                </c:pt>
                <c:pt idx="856">
                  <c:v>28881.4</c:v>
                </c:pt>
                <c:pt idx="857">
                  <c:v>28356.26</c:v>
                </c:pt>
                <c:pt idx="858">
                  <c:v>28497.32</c:v>
                </c:pt>
                <c:pt idx="859">
                  <c:v>28955.11</c:v>
                </c:pt>
                <c:pt idx="860">
                  <c:v>28545.57</c:v>
                </c:pt>
                <c:pt idx="861">
                  <c:v>28241.67</c:v>
                </c:pt>
                <c:pt idx="862">
                  <c:v>28182.09</c:v>
                </c:pt>
                <c:pt idx="863">
                  <c:v>28315.62</c:v>
                </c:pt>
                <c:pt idx="864">
                  <c:v>28688.5</c:v>
                </c:pt>
                <c:pt idx="865">
                  <c:v>28682.25</c:v>
                </c:pt>
                <c:pt idx="866">
                  <c:v>28311.69</c:v>
                </c:pt>
                <c:pt idx="867">
                  <c:v>28480.83</c:v>
                </c:pt>
                <c:pt idx="868">
                  <c:v>28525.439999999999</c:v>
                </c:pt>
                <c:pt idx="869">
                  <c:v>28539.66</c:v>
                </c:pt>
                <c:pt idx="870">
                  <c:v>28181.68</c:v>
                </c:pt>
                <c:pt idx="871">
                  <c:v>28117.42</c:v>
                </c:pt>
                <c:pt idx="872">
                  <c:v>28010.86</c:v>
                </c:pt>
                <c:pt idx="873">
                  <c:v>28224.48</c:v>
                </c:pt>
                <c:pt idx="874">
                  <c:v>28256.12</c:v>
                </c:pt>
                <c:pt idx="875">
                  <c:v>28662.57</c:v>
                </c:pt>
                <c:pt idx="876">
                  <c:v>28920.9</c:v>
                </c:pt>
                <c:pt idx="877">
                  <c:v>28781.14</c:v>
                </c:pt>
                <c:pt idx="878">
                  <c:v>28804.28</c:v>
                </c:pt>
                <c:pt idx="879">
                  <c:v>28733.13</c:v>
                </c:pt>
                <c:pt idx="880">
                  <c:v>28583.01</c:v>
                </c:pt>
                <c:pt idx="881">
                  <c:v>28340.74</c:v>
                </c:pt>
                <c:pt idx="882">
                  <c:v>27714.560000000001</c:v>
                </c:pt>
                <c:pt idx="883">
                  <c:v>27676.32</c:v>
                </c:pt>
                <c:pt idx="884">
                  <c:v>27819.56</c:v>
                </c:pt>
                <c:pt idx="885">
                  <c:v>28248.880000000001</c:v>
                </c:pt>
                <c:pt idx="886">
                  <c:v>28359.14</c:v>
                </c:pt>
                <c:pt idx="887">
                  <c:v>28607.3</c:v>
                </c:pt>
                <c:pt idx="888">
                  <c:v>28366.62</c:v>
                </c:pt>
                <c:pt idx="889">
                  <c:v>27936.57</c:v>
                </c:pt>
                <c:pt idx="890">
                  <c:v>27752.93</c:v>
                </c:pt>
                <c:pt idx="891">
                  <c:v>27323.59</c:v>
                </c:pt>
                <c:pt idx="892">
                  <c:v>27100.06</c:v>
                </c:pt>
                <c:pt idx="893">
                  <c:v>27213.41</c:v>
                </c:pt>
                <c:pt idx="894">
                  <c:v>27598.02</c:v>
                </c:pt>
                <c:pt idx="895">
                  <c:v>27752.79</c:v>
                </c:pt>
                <c:pt idx="896">
                  <c:v>27927.58</c:v>
                </c:pt>
                <c:pt idx="897">
                  <c:v>27790.46</c:v>
                </c:pt>
                <c:pt idx="898">
                  <c:v>27671.87</c:v>
                </c:pt>
                <c:pt idx="899">
                  <c:v>28271.27</c:v>
                </c:pt>
                <c:pt idx="900">
                  <c:v>28351.62</c:v>
                </c:pt>
                <c:pt idx="901">
                  <c:v>28416.44</c:v>
                </c:pt>
                <c:pt idx="902">
                  <c:v>28164.05</c:v>
                </c:pt>
                <c:pt idx="903">
                  <c:v>27888.55</c:v>
                </c:pt>
                <c:pt idx="904">
                  <c:v>27712.54</c:v>
                </c:pt>
                <c:pt idx="905">
                  <c:v>27973.34</c:v>
                </c:pt>
                <c:pt idx="906">
                  <c:v>27243.85</c:v>
                </c:pt>
                <c:pt idx="907">
                  <c:v>26974.82</c:v>
                </c:pt>
                <c:pt idx="908">
                  <c:v>26973.47</c:v>
                </c:pt>
                <c:pt idx="909">
                  <c:v>26613.42</c:v>
                </c:pt>
                <c:pt idx="910">
                  <c:v>26422.55</c:v>
                </c:pt>
                <c:pt idx="911">
                  <c:v>26345.040000000001</c:v>
                </c:pt>
                <c:pt idx="912">
                  <c:v>27014.49</c:v>
                </c:pt>
                <c:pt idx="913">
                  <c:v>27286.41</c:v>
                </c:pt>
                <c:pt idx="914">
                  <c:v>26932.85</c:v>
                </c:pt>
                <c:pt idx="915">
                  <c:v>27084.66</c:v>
                </c:pt>
                <c:pt idx="916">
                  <c:v>27407.37</c:v>
                </c:pt>
                <c:pt idx="917">
                  <c:v>27477.67</c:v>
                </c:pt>
                <c:pt idx="918">
                  <c:v>27953.58</c:v>
                </c:pt>
                <c:pt idx="919">
                  <c:v>27499.39</c:v>
                </c:pt>
                <c:pt idx="920">
                  <c:v>27816.87</c:v>
                </c:pt>
                <c:pt idx="921">
                  <c:v>27715.67</c:v>
                </c:pt>
                <c:pt idx="922">
                  <c:v>27788.52</c:v>
                </c:pt>
                <c:pt idx="923">
                  <c:v>27126.38</c:v>
                </c:pt>
                <c:pt idx="924">
                  <c:v>27091.26</c:v>
                </c:pt>
                <c:pt idx="925">
                  <c:v>26623.87</c:v>
                </c:pt>
                <c:pt idx="926">
                  <c:v>26572.57</c:v>
                </c:pt>
                <c:pt idx="927">
                  <c:v>26202.57</c:v>
                </c:pt>
                <c:pt idx="928">
                  <c:v>26172.91</c:v>
                </c:pt>
                <c:pt idx="929">
                  <c:v>26193.07</c:v>
                </c:pt>
                <c:pt idx="930">
                  <c:v>25266.37</c:v>
                </c:pt>
                <c:pt idx="931">
                  <c:v>25801.49</c:v>
                </c:pt>
                <c:pt idx="932">
                  <c:v>25445.06</c:v>
                </c:pt>
                <c:pt idx="933">
                  <c:v>25462.26</c:v>
                </c:pt>
                <c:pt idx="934">
                  <c:v>25454.55</c:v>
                </c:pt>
                <c:pt idx="935">
                  <c:v>25561.4</c:v>
                </c:pt>
                <c:pt idx="936">
                  <c:v>26153.15</c:v>
                </c:pt>
                <c:pt idx="937">
                  <c:v>25346.55</c:v>
                </c:pt>
                <c:pt idx="938">
                  <c:v>25249.78</c:v>
                </c:pt>
                <c:pt idx="939">
                  <c:v>24994.46</c:v>
                </c:pt>
                <c:pt idx="940">
                  <c:v>24717.63</c:v>
                </c:pt>
                <c:pt idx="941">
                  <c:v>24812.04</c:v>
                </c:pt>
                <c:pt idx="942">
                  <c:v>24585.53</c:v>
                </c:pt>
                <c:pt idx="943">
                  <c:v>24979.69</c:v>
                </c:pt>
                <c:pt idx="944">
                  <c:v>25416</c:v>
                </c:pt>
                <c:pt idx="945">
                  <c:v>26486.35</c:v>
                </c:pt>
                <c:pt idx="946">
                  <c:v>25934.39</c:v>
                </c:pt>
                <c:pt idx="947">
                  <c:v>26120.959999999999</c:v>
                </c:pt>
                <c:pt idx="948">
                  <c:v>26147.69</c:v>
                </c:pt>
                <c:pt idx="949">
                  <c:v>26227.72</c:v>
                </c:pt>
                <c:pt idx="950">
                  <c:v>25601.919999999998</c:v>
                </c:pt>
                <c:pt idx="951">
                  <c:v>25633.18</c:v>
                </c:pt>
                <c:pt idx="952">
                  <c:v>25792.87</c:v>
                </c:pt>
                <c:pt idx="953">
                  <c:v>25654.43</c:v>
                </c:pt>
                <c:pt idx="954">
                  <c:v>26103.34</c:v>
                </c:pt>
                <c:pt idx="955">
                  <c:v>26183.53</c:v>
                </c:pt>
                <c:pt idx="956">
                  <c:v>26372</c:v>
                </c:pt>
                <c:pt idx="957">
                  <c:v>25840.34</c:v>
                </c:pt>
                <c:pt idx="958">
                  <c:v>25971.47</c:v>
                </c:pt>
                <c:pt idx="959">
                  <c:v>26019.41</c:v>
                </c:pt>
                <c:pt idx="960">
                  <c:v>25927.68</c:v>
                </c:pt>
                <c:pt idx="961">
                  <c:v>26376.18</c:v>
                </c:pt>
                <c:pt idx="962">
                  <c:v>26331.96</c:v>
                </c:pt>
                <c:pt idx="963">
                  <c:v>26682.560000000001</c:v>
                </c:pt>
                <c:pt idx="964">
                  <c:v>26451.03</c:v>
                </c:pt>
                <c:pt idx="965">
                  <c:v>26506.75</c:v>
                </c:pt>
                <c:pt idx="966">
                  <c:v>27182.04</c:v>
                </c:pt>
                <c:pt idx="967">
                  <c:v>27260.44</c:v>
                </c:pt>
                <c:pt idx="968">
                  <c:v>26819.68</c:v>
                </c:pt>
                <c:pt idx="969">
                  <c:v>26156.38</c:v>
                </c:pt>
                <c:pt idx="970">
                  <c:v>26063.759999999998</c:v>
                </c:pt>
                <c:pt idx="971">
                  <c:v>25752.38</c:v>
                </c:pt>
                <c:pt idx="972">
                  <c:v>25771.67</c:v>
                </c:pt>
                <c:pt idx="973">
                  <c:v>26186.71</c:v>
                </c:pt>
                <c:pt idx="974">
                  <c:v>26524.35</c:v>
                </c:pt>
                <c:pt idx="975">
                  <c:v>26094.79</c:v>
                </c:pt>
                <c:pt idx="976">
                  <c:v>26087.98</c:v>
                </c:pt>
                <c:pt idx="977">
                  <c:v>25814.25</c:v>
                </c:pt>
                <c:pt idx="978">
                  <c:v>25865.39</c:v>
                </c:pt>
                <c:pt idx="979">
                  <c:v>25623.53</c:v>
                </c:pt>
                <c:pt idx="980">
                  <c:v>25753.42</c:v>
                </c:pt>
                <c:pt idx="981">
                  <c:v>25651.38</c:v>
                </c:pt>
                <c:pt idx="982">
                  <c:v>25478.880000000001</c:v>
                </c:pt>
                <c:pt idx="983">
                  <c:v>25504.2</c:v>
                </c:pt>
                <c:pt idx="984">
                  <c:v>25845.7</c:v>
                </c:pt>
                <c:pt idx="985">
                  <c:v>25130.35</c:v>
                </c:pt>
                <c:pt idx="986">
                  <c:v>25064.36</c:v>
                </c:pt>
                <c:pt idx="987">
                  <c:v>25626.03</c:v>
                </c:pt>
                <c:pt idx="988">
                  <c:v>25835.7</c:v>
                </c:pt>
                <c:pt idx="989">
                  <c:v>25875.45</c:v>
                </c:pt>
                <c:pt idx="990">
                  <c:v>26462.32</c:v>
                </c:pt>
                <c:pt idx="991">
                  <c:v>26521.43</c:v>
                </c:pt>
                <c:pt idx="992">
                  <c:v>26667.27</c:v>
                </c:pt>
                <c:pt idx="993">
                  <c:v>26298.33</c:v>
                </c:pt>
                <c:pt idx="994">
                  <c:v>26830.29</c:v>
                </c:pt>
                <c:pt idx="995">
                  <c:v>26902.1</c:v>
                </c:pt>
                <c:pt idx="996">
                  <c:v>26755.63</c:v>
                </c:pt>
                <c:pt idx="997">
                  <c:v>27090.81</c:v>
                </c:pt>
                <c:pt idx="998">
                  <c:v>27196.54</c:v>
                </c:pt>
                <c:pt idx="999">
                  <c:v>27005.45</c:v>
                </c:pt>
                <c:pt idx="1000">
                  <c:v>27008.2</c:v>
                </c:pt>
                <c:pt idx="1001">
                  <c:v>27120.98</c:v>
                </c:pt>
                <c:pt idx="1002">
                  <c:v>27569.19</c:v>
                </c:pt>
                <c:pt idx="1003">
                  <c:v>27576.959999999999</c:v>
                </c:pt>
                <c:pt idx="1004">
                  <c:v>27531.68</c:v>
                </c:pt>
                <c:pt idx="1005">
                  <c:v>27642.85</c:v>
                </c:pt>
                <c:pt idx="1006">
                  <c:v>27942.47</c:v>
                </c:pt>
                <c:pt idx="1007">
                  <c:v>27930.74</c:v>
                </c:pt>
                <c:pt idx="1008">
                  <c:v>27990.21</c:v>
                </c:pt>
                <c:pt idx="1009">
                  <c:v>27946.32</c:v>
                </c:pt>
                <c:pt idx="1010">
                  <c:v>28143.84</c:v>
                </c:pt>
                <c:pt idx="1011">
                  <c:v>28171.33</c:v>
                </c:pt>
                <c:pt idx="1012">
                  <c:v>28497.59</c:v>
                </c:pt>
                <c:pt idx="1013">
                  <c:v>28432.05</c:v>
                </c:pt>
                <c:pt idx="1014">
                  <c:v>27900.84</c:v>
                </c:pt>
                <c:pt idx="1015">
                  <c:v>28347.01</c:v>
                </c:pt>
                <c:pt idx="1016">
                  <c:v>28228.13</c:v>
                </c:pt>
                <c:pt idx="1017">
                  <c:v>28514.05</c:v>
                </c:pt>
                <c:pt idx="1018">
                  <c:v>28629.919999999998</c:v>
                </c:pt>
                <c:pt idx="1019">
                  <c:v>28816.3</c:v>
                </c:pt>
                <c:pt idx="1020">
                  <c:v>28959.3</c:v>
                </c:pt>
                <c:pt idx="1021">
                  <c:v>28772.06</c:v>
                </c:pt>
                <c:pt idx="1022">
                  <c:v>28757.439999999999</c:v>
                </c:pt>
                <c:pt idx="1023">
                  <c:v>28633.18</c:v>
                </c:pt>
                <c:pt idx="1024">
                  <c:v>28812.17</c:v>
                </c:pt>
                <c:pt idx="1025">
                  <c:v>28959.59</c:v>
                </c:pt>
                <c:pt idx="1026">
                  <c:v>28961.599999999999</c:v>
                </c:pt>
                <c:pt idx="1027">
                  <c:v>29037.599999999999</c:v>
                </c:pt>
                <c:pt idx="1028">
                  <c:v>28779.45</c:v>
                </c:pt>
                <c:pt idx="1029">
                  <c:v>28228.42</c:v>
                </c:pt>
                <c:pt idx="1030">
                  <c:v>28503.3</c:v>
                </c:pt>
                <c:pt idx="1031">
                  <c:v>28920.87</c:v>
                </c:pt>
                <c:pt idx="1032">
                  <c:v>28807.45</c:v>
                </c:pt>
                <c:pt idx="1033">
                  <c:v>28851.39</c:v>
                </c:pt>
                <c:pt idx="1034">
                  <c:v>29012.26</c:v>
                </c:pt>
                <c:pt idx="1035">
                  <c:v>29409.01</c:v>
                </c:pt>
                <c:pt idx="1036">
                  <c:v>29466.28</c:v>
                </c:pt>
                <c:pt idx="1037">
                  <c:v>29320.97</c:v>
                </c:pt>
                <c:pt idx="1038">
                  <c:v>29071.56</c:v>
                </c:pt>
                <c:pt idx="1039">
                  <c:v>29113.360000000001</c:v>
                </c:pt>
                <c:pt idx="1040">
                  <c:v>28523.35</c:v>
                </c:pt>
                <c:pt idx="1041">
                  <c:v>28566.91</c:v>
                </c:pt>
                <c:pt idx="1042">
                  <c:v>28728.25</c:v>
                </c:pt>
                <c:pt idx="1043">
                  <c:v>28775.21</c:v>
                </c:pt>
                <c:pt idx="1044">
                  <c:v>29051.360000000001</c:v>
                </c:pt>
                <c:pt idx="1045">
                  <c:v>29562.02</c:v>
                </c:pt>
                <c:pt idx="1046">
                  <c:v>29624.67</c:v>
                </c:pt>
                <c:pt idx="1047">
                  <c:v>29986.39</c:v>
                </c:pt>
                <c:pt idx="1048">
                  <c:v>29936.32</c:v>
                </c:pt>
                <c:pt idx="1049">
                  <c:v>30077.15</c:v>
                </c:pt>
                <c:pt idx="1050">
                  <c:v>30157.49</c:v>
                </c:pt>
                <c:pt idx="1051">
                  <c:v>30119.56</c:v>
                </c:pt>
                <c:pt idx="1052">
                  <c:v>29839.45</c:v>
                </c:pt>
                <c:pt idx="1053">
                  <c:v>29909.759999999998</c:v>
                </c:pt>
                <c:pt idx="1054">
                  <c:v>29810.720000000001</c:v>
                </c:pt>
                <c:pt idx="1055">
                  <c:v>30129.87</c:v>
                </c:pt>
                <c:pt idx="1056">
                  <c:v>30124.68</c:v>
                </c:pt>
                <c:pt idx="1057">
                  <c:v>29963.26</c:v>
                </c:pt>
                <c:pt idx="1058">
                  <c:v>29963.24</c:v>
                </c:pt>
                <c:pt idx="1059">
                  <c:v>29805.83</c:v>
                </c:pt>
                <c:pt idx="1060">
                  <c:v>29549.8</c:v>
                </c:pt>
                <c:pt idx="1061">
                  <c:v>29605.01</c:v>
                </c:pt>
                <c:pt idx="1062">
                  <c:v>29892.81</c:v>
                </c:pt>
                <c:pt idx="1063">
                  <c:v>29699.11</c:v>
                </c:pt>
                <c:pt idx="1064">
                  <c:v>29944.18</c:v>
                </c:pt>
                <c:pt idx="1065">
                  <c:v>30081.55</c:v>
                </c:pt>
                <c:pt idx="1066">
                  <c:v>29209.82</c:v>
                </c:pt>
                <c:pt idx="1067">
                  <c:v>29363.02</c:v>
                </c:pt>
                <c:pt idx="1068">
                  <c:v>29003.200000000001</c:v>
                </c:pt>
                <c:pt idx="1069">
                  <c:v>28311.07</c:v>
                </c:pt>
                <c:pt idx="1070">
                  <c:v>28550.240000000002</c:v>
                </c:pt>
                <c:pt idx="1071">
                  <c:v>28122.02</c:v>
                </c:pt>
                <c:pt idx="1072">
                  <c:v>28268.71</c:v>
                </c:pt>
                <c:pt idx="1073">
                  <c:v>28275.07</c:v>
                </c:pt>
                <c:pt idx="1074">
                  <c:v>27946.46</c:v>
                </c:pt>
                <c:pt idx="1075">
                  <c:v>27787.61</c:v>
                </c:pt>
                <c:pt idx="1076">
                  <c:v>27657.24</c:v>
                </c:pt>
                <c:pt idx="1077">
                  <c:v>27705.94</c:v>
                </c:pt>
                <c:pt idx="1078">
                  <c:v>27267.13</c:v>
                </c:pt>
                <c:pt idx="1079">
                  <c:v>27353.93</c:v>
                </c:pt>
                <c:pt idx="1080">
                  <c:v>27288.09</c:v>
                </c:pt>
                <c:pt idx="1081">
                  <c:v>27390.81</c:v>
                </c:pt>
                <c:pt idx="1082">
                  <c:v>27235.71</c:v>
                </c:pt>
                <c:pt idx="1083">
                  <c:v>27114.880000000001</c:v>
                </c:pt>
                <c:pt idx="1084">
                  <c:v>26901.09</c:v>
                </c:pt>
                <c:pt idx="1085">
                  <c:v>26893.86</c:v>
                </c:pt>
                <c:pt idx="1086">
                  <c:v>26761.52</c:v>
                </c:pt>
                <c:pt idx="1087">
                  <c:v>26895.439999999999</c:v>
                </c:pt>
                <c:pt idx="1088">
                  <c:v>26965.279999999999</c:v>
                </c:pt>
                <c:pt idx="1089">
                  <c:v>27578.639999999999</c:v>
                </c:pt>
                <c:pt idx="1090">
                  <c:v>27789.34</c:v>
                </c:pt>
                <c:pt idx="1091">
                  <c:v>27308.46</c:v>
                </c:pt>
                <c:pt idx="1092">
                  <c:v>27294.71</c:v>
                </c:pt>
                <c:pt idx="1093">
                  <c:v>27118.35</c:v>
                </c:pt>
                <c:pt idx="1094">
                  <c:v>27227.16</c:v>
                </c:pt>
                <c:pt idx="1095">
                  <c:v>27498.77</c:v>
                </c:pt>
                <c:pt idx="1096">
                  <c:v>28202.14</c:v>
                </c:pt>
                <c:pt idx="1097">
                  <c:v>28550.43</c:v>
                </c:pt>
                <c:pt idx="1098">
                  <c:v>28473.71</c:v>
                </c:pt>
                <c:pt idx="1099">
                  <c:v>28513</c:v>
                </c:pt>
                <c:pt idx="1100">
                  <c:v>28185.98</c:v>
                </c:pt>
                <c:pt idx="1101">
                  <c:v>28221.98</c:v>
                </c:pt>
                <c:pt idx="1102">
                  <c:v>28621.42</c:v>
                </c:pt>
                <c:pt idx="1103">
                  <c:v>28542.62</c:v>
                </c:pt>
                <c:pt idx="1104">
                  <c:v>28875.56</c:v>
                </c:pt>
                <c:pt idx="1105">
                  <c:v>28855.14</c:v>
                </c:pt>
                <c:pt idx="1106">
                  <c:v>28795.77</c:v>
                </c:pt>
                <c:pt idx="1107">
                  <c:v>28774.83</c:v>
                </c:pt>
                <c:pt idx="1108">
                  <c:v>28331.69</c:v>
                </c:pt>
                <c:pt idx="1109">
                  <c:v>28116.28</c:v>
                </c:pt>
                <c:pt idx="1110">
                  <c:v>28204.69</c:v>
                </c:pt>
                <c:pt idx="1111">
                  <c:v>28431.8</c:v>
                </c:pt>
                <c:pt idx="1112">
                  <c:v>28471.62</c:v>
                </c:pt>
                <c:pt idx="1113">
                  <c:v>28554.880000000001</c:v>
                </c:pt>
                <c:pt idx="1114">
                  <c:v>28619.62</c:v>
                </c:pt>
                <c:pt idx="1115">
                  <c:v>28593.17</c:v>
                </c:pt>
                <c:pt idx="1116">
                  <c:v>28461.66</c:v>
                </c:pt>
                <c:pt idx="1117">
                  <c:v>28765.4</c:v>
                </c:pt>
                <c:pt idx="1118">
                  <c:v>28371.26</c:v>
                </c:pt>
                <c:pt idx="1119">
                  <c:v>28466.48</c:v>
                </c:pt>
                <c:pt idx="1120">
                  <c:v>28524.04</c:v>
                </c:pt>
                <c:pt idx="1121">
                  <c:v>28594.3</c:v>
                </c:pt>
                <c:pt idx="1122">
                  <c:v>28397.74</c:v>
                </c:pt>
                <c:pt idx="1123">
                  <c:v>28106.41</c:v>
                </c:pt>
                <c:pt idx="1124">
                  <c:v>28146.5</c:v>
                </c:pt>
                <c:pt idx="1125">
                  <c:v>27777.75</c:v>
                </c:pt>
                <c:pt idx="1126">
                  <c:v>27565.7</c:v>
                </c:pt>
                <c:pt idx="1127">
                  <c:v>26918.58</c:v>
                </c:pt>
                <c:pt idx="1128">
                  <c:v>26151.32</c:v>
                </c:pt>
                <c:pt idx="1129">
                  <c:v>25976.240000000002</c:v>
                </c:pt>
                <c:pt idx="1130">
                  <c:v>25997.03</c:v>
                </c:pt>
                <c:pt idx="1131">
                  <c:v>26120.77</c:v>
                </c:pt>
                <c:pt idx="1132">
                  <c:v>25939.3</c:v>
                </c:pt>
                <c:pt idx="1133">
                  <c:v>25824.720000000001</c:v>
                </c:pt>
                <c:pt idx="1134">
                  <c:v>25281.3</c:v>
                </c:pt>
                <c:pt idx="1135">
                  <c:v>25302.28</c:v>
                </c:pt>
                <c:pt idx="1136">
                  <c:v>25495.46</c:v>
                </c:pt>
                <c:pt idx="1137">
                  <c:v>25734.22</c:v>
                </c:pt>
                <c:pt idx="1138">
                  <c:v>26291.84</c:v>
                </c:pt>
                <c:pt idx="1139">
                  <c:v>26231.54</c:v>
                </c:pt>
                <c:pt idx="1140">
                  <c:v>26270.04</c:v>
                </c:pt>
                <c:pt idx="1141">
                  <c:v>26048.720000000001</c:v>
                </c:pt>
                <c:pt idx="1142">
                  <c:v>26179.33</c:v>
                </c:pt>
                <c:pt idx="1143">
                  <c:v>25680.33</c:v>
                </c:pt>
                <c:pt idx="1144">
                  <c:v>25664.07</c:v>
                </c:pt>
                <c:pt idx="1145">
                  <c:v>25615.48</c:v>
                </c:pt>
                <c:pt idx="1146">
                  <c:v>25703.5</c:v>
                </c:pt>
                <c:pt idx="1147">
                  <c:v>25724.73</c:v>
                </c:pt>
                <c:pt idx="1148">
                  <c:v>25626.55</c:v>
                </c:pt>
                <c:pt idx="1149">
                  <c:v>25527.85</c:v>
                </c:pt>
                <c:pt idx="1150">
                  <c:v>26523.23</c:v>
                </c:pt>
                <c:pt idx="1151">
                  <c:v>26515.53</c:v>
                </c:pt>
                <c:pt idx="1152">
                  <c:v>26690.76</c:v>
                </c:pt>
                <c:pt idx="1153">
                  <c:v>26681.4</c:v>
                </c:pt>
                <c:pt idx="1154">
                  <c:v>26683.68</c:v>
                </c:pt>
                <c:pt idx="1155">
                  <c:v>27159.06</c:v>
                </c:pt>
                <c:pt idx="1156">
                  <c:v>27087.63</c:v>
                </c:pt>
                <c:pt idx="1157">
                  <c:v>27352.69</c:v>
                </c:pt>
                <c:pt idx="1158">
                  <c:v>27124.55</c:v>
                </c:pt>
                <c:pt idx="1159">
                  <c:v>26790.240000000002</c:v>
                </c:pt>
                <c:pt idx="1160">
                  <c:v>26754.12</c:v>
                </c:pt>
                <c:pt idx="1161">
                  <c:v>26468.95</c:v>
                </c:pt>
                <c:pt idx="1162">
                  <c:v>26435.67</c:v>
                </c:pt>
                <c:pt idx="1163">
                  <c:v>26222.400000000001</c:v>
                </c:pt>
                <c:pt idx="1164">
                  <c:v>26281</c:v>
                </c:pt>
                <c:pt idx="1165">
                  <c:v>25945.35</c:v>
                </c:pt>
                <c:pt idx="1166">
                  <c:v>26041.93</c:v>
                </c:pt>
                <c:pt idx="1167">
                  <c:v>25954.81</c:v>
                </c:pt>
                <c:pt idx="1168">
                  <c:v>26092.27</c:v>
                </c:pt>
                <c:pt idx="1169">
                  <c:v>26042.69</c:v>
                </c:pt>
                <c:pt idx="1170">
                  <c:v>26110.31</c:v>
                </c:pt>
                <c:pt idx="1171">
                  <c:v>25821.03</c:v>
                </c:pt>
                <c:pt idx="1172">
                  <c:v>25893.4</c:v>
                </c:pt>
                <c:pt idx="1173">
                  <c:v>25682.81</c:v>
                </c:pt>
                <c:pt idx="1174">
                  <c:v>25707.93</c:v>
                </c:pt>
                <c:pt idx="1175">
                  <c:v>26308.44</c:v>
                </c:pt>
                <c:pt idx="1176">
                  <c:v>26521.85</c:v>
                </c:pt>
                <c:pt idx="1177">
                  <c:v>26503.93</c:v>
                </c:pt>
                <c:pt idx="1178">
                  <c:v>26664.28</c:v>
                </c:pt>
                <c:pt idx="1179">
                  <c:v>26848.49</c:v>
                </c:pt>
                <c:pt idx="1180">
                  <c:v>26719.58</c:v>
                </c:pt>
                <c:pt idx="1181">
                  <c:v>26725.68</c:v>
                </c:pt>
                <c:pt idx="1182">
                  <c:v>26786.2</c:v>
                </c:pt>
                <c:pt idx="1183">
                  <c:v>26566.73</c:v>
                </c:pt>
                <c:pt idx="1184">
                  <c:v>26797.95</c:v>
                </c:pt>
                <c:pt idx="1185">
                  <c:v>26667.39</c:v>
                </c:pt>
                <c:pt idx="1186">
                  <c:v>26891.26</c:v>
                </c:pt>
                <c:pt idx="1187">
                  <c:v>26786.76</c:v>
                </c:pt>
                <c:pt idx="1188">
                  <c:v>26667.71</c:v>
                </c:pt>
                <c:pt idx="1189">
                  <c:v>26906.720000000001</c:v>
                </c:pt>
                <c:pt idx="1190">
                  <c:v>27100.76</c:v>
                </c:pt>
                <c:pt idx="1191">
                  <c:v>27547.3</c:v>
                </c:pt>
                <c:pt idx="1192">
                  <c:v>27683.4</c:v>
                </c:pt>
                <c:pt idx="1193">
                  <c:v>27688.639999999999</c:v>
                </c:pt>
                <c:pt idx="1194">
                  <c:v>27847.23</c:v>
                </c:pt>
                <c:pt idx="1195">
                  <c:v>27651.14</c:v>
                </c:pt>
                <c:pt idx="1196">
                  <c:v>26926.55</c:v>
                </c:pt>
                <c:pt idx="1197">
                  <c:v>27065.279999999999</c:v>
                </c:pt>
                <c:pt idx="1198">
                  <c:v>26571.46</c:v>
                </c:pt>
                <c:pt idx="1199">
                  <c:v>26323.69</c:v>
                </c:pt>
                <c:pt idx="1200">
                  <c:v>26326.66</c:v>
                </c:pt>
                <c:pt idx="1201">
                  <c:v>26681.09</c:v>
                </c:pt>
                <c:pt idx="1202">
                  <c:v>27093.8</c:v>
                </c:pt>
                <c:pt idx="1203">
                  <c:v>26889.61</c:v>
                </c:pt>
                <c:pt idx="1204">
                  <c:v>26466.880000000001</c:v>
                </c:pt>
                <c:pt idx="1205">
                  <c:v>26595.08</c:v>
                </c:pt>
                <c:pt idx="1206">
                  <c:v>26993.040000000001</c:v>
                </c:pt>
                <c:pt idx="1207">
                  <c:v>26913.919999999998</c:v>
                </c:pt>
                <c:pt idx="1208">
                  <c:v>26954</c:v>
                </c:pt>
                <c:pt idx="1209">
                  <c:v>26893.73</c:v>
                </c:pt>
                <c:pt idx="1210">
                  <c:v>26346.49</c:v>
                </c:pt>
                <c:pt idx="1211">
                  <c:v>26444.720000000001</c:v>
                </c:pt>
                <c:pt idx="1212">
                  <c:v>26391.3</c:v>
                </c:pt>
                <c:pt idx="1213">
                  <c:v>26062.560000000001</c:v>
                </c:pt>
                <c:pt idx="1214">
                  <c:v>26217.040000000001</c:v>
                </c:pt>
                <c:pt idx="1215">
                  <c:v>26498.37</c:v>
                </c:pt>
                <c:pt idx="1216">
                  <c:v>26494.73</c:v>
                </c:pt>
                <c:pt idx="1217">
                  <c:v>26436.62</c:v>
                </c:pt>
                <c:pt idx="1218">
                  <c:v>26645.43</c:v>
                </c:pt>
                <c:pt idx="1219">
                  <c:v>26994.14</c:v>
                </c:pt>
                <c:pt idx="1220">
                  <c:v>27687.759999999998</c:v>
                </c:pt>
                <c:pt idx="1221">
                  <c:v>27508.09</c:v>
                </c:pt>
                <c:pt idx="1222">
                  <c:v>27843.71</c:v>
                </c:pt>
                <c:pt idx="1223">
                  <c:v>27884.21</c:v>
                </c:pt>
                <c:pt idx="1224">
                  <c:v>27800.49</c:v>
                </c:pt>
                <c:pt idx="1225">
                  <c:v>27871.35</c:v>
                </c:pt>
                <c:pt idx="1226">
                  <c:v>27906.41</c:v>
                </c:pt>
                <c:pt idx="1227">
                  <c:v>27864.21</c:v>
                </c:pt>
                <c:pt idx="1228">
                  <c:v>28225.42</c:v>
                </c:pt>
                <c:pt idx="1229">
                  <c:v>28319.39</c:v>
                </c:pt>
                <c:pt idx="1230">
                  <c:v>28189.75</c:v>
                </c:pt>
                <c:pt idx="1231">
                  <c:v>28543.52</c:v>
                </c:pt>
                <c:pt idx="1232">
                  <c:v>28451.5</c:v>
                </c:pt>
                <c:pt idx="1233">
                  <c:v>28226.19</c:v>
                </c:pt>
                <c:pt idx="1234">
                  <c:v>28322.06</c:v>
                </c:pt>
                <c:pt idx="1235">
                  <c:v>28087.919999999998</c:v>
                </c:pt>
                <c:pt idx="1236">
                  <c:v>28561</c:v>
                </c:pt>
                <c:pt idx="1237">
                  <c:v>28638.2</c:v>
                </c:pt>
                <c:pt idx="1238">
                  <c:v>28954.94</c:v>
                </c:pt>
                <c:pt idx="1239">
                  <c:v>28885.14</c:v>
                </c:pt>
                <c:pt idx="1240">
                  <c:v>28773.59</c:v>
                </c:pt>
                <c:pt idx="1241">
                  <c:v>28883.040000000001</c:v>
                </c:pt>
                <c:pt idx="1242">
                  <c:v>29056.42</c:v>
                </c:pt>
                <c:pt idx="1243">
                  <c:v>28795.91</c:v>
                </c:pt>
                <c:pt idx="1244">
                  <c:v>27985.33</c:v>
                </c:pt>
                <c:pt idx="1245">
                  <c:v>28341.040000000001</c:v>
                </c:pt>
                <c:pt idx="1246">
                  <c:v>27909.119999999999</c:v>
                </c:pt>
                <c:pt idx="1247">
                  <c:v>27949.64</c:v>
                </c:pt>
                <c:pt idx="1248">
                  <c:v>27160.63</c:v>
                </c:pt>
                <c:pt idx="1249">
                  <c:v>26449.13</c:v>
                </c:pt>
                <c:pt idx="1250">
                  <c:v>26312.63</c:v>
                </c:pt>
                <c:pt idx="1251">
                  <c:v>26356.98</c:v>
                </c:pt>
                <c:pt idx="1252">
                  <c:v>26675.98</c:v>
                </c:pt>
                <c:pt idx="1253">
                  <c:v>26786.74</c:v>
                </c:pt>
                <c:pt idx="1254">
                  <c:v>27493.7</c:v>
                </c:pt>
                <c:pt idx="1255">
                  <c:v>27404.27</c:v>
                </c:pt>
                <c:pt idx="1256">
                  <c:v>27241.34</c:v>
                </c:pt>
                <c:pt idx="1257">
                  <c:v>27583.88</c:v>
                </c:pt>
                <c:pt idx="1258">
                  <c:v>27823.66</c:v>
                </c:pt>
                <c:pt idx="1259">
                  <c:v>27730</c:v>
                </c:pt>
                <c:pt idx="1260">
                  <c:v>27815.599999999999</c:v>
                </c:pt>
                <c:pt idx="1261">
                  <c:v>27959.599999999999</c:v>
                </c:pt>
                <c:pt idx="1262">
                  <c:v>27530.2</c:v>
                </c:pt>
                <c:pt idx="1263">
                  <c:v>27655.81</c:v>
                </c:pt>
                <c:pt idx="1264">
                  <c:v>27609.16</c:v>
                </c:pt>
                <c:pt idx="1265">
                  <c:v>27308.81</c:v>
                </c:pt>
                <c:pt idx="1266">
                  <c:v>26820.880000000001</c:v>
                </c:pt>
                <c:pt idx="1267">
                  <c:v>26893.23</c:v>
                </c:pt>
                <c:pt idx="1268">
                  <c:v>26696.49</c:v>
                </c:pt>
                <c:pt idx="1269">
                  <c:v>26778.62</c:v>
                </c:pt>
                <c:pt idx="1270">
                  <c:v>26129.93</c:v>
                </c:pt>
                <c:pt idx="1271">
                  <c:v>26291.68</c:v>
                </c:pt>
                <c:pt idx="1272">
                  <c:v>26284.82</c:v>
                </c:pt>
                <c:pt idx="1273">
                  <c:v>26222.07</c:v>
                </c:pt>
                <c:pt idx="1274">
                  <c:v>26767.87</c:v>
                </c:pt>
                <c:pt idx="1275">
                  <c:v>26146.67</c:v>
                </c:pt>
                <c:pt idx="1276">
                  <c:v>25040.46</c:v>
                </c:pt>
                <c:pt idx="1277">
                  <c:v>25392.51</c:v>
                </c:pt>
                <c:pt idx="1278">
                  <c:v>25231.61</c:v>
                </c:pt>
                <c:pt idx="1279">
                  <c:v>24309.07</c:v>
                </c:pt>
                <c:pt idx="1280">
                  <c:v>24032.91</c:v>
                </c:pt>
                <c:pt idx="1281">
                  <c:v>23063.57</c:v>
                </c:pt>
                <c:pt idx="1282">
                  <c:v>23263.73</c:v>
                </c:pt>
                <c:pt idx="1283">
                  <c:v>22291.82</c:v>
                </c:pt>
                <c:pt idx="1284">
                  <c:v>21709.13</c:v>
                </c:pt>
                <c:pt idx="1285">
                  <c:v>22805.07</c:v>
                </c:pt>
                <c:pt idx="1286">
                  <c:v>21696.13</c:v>
                </c:pt>
                <c:pt idx="1287">
                  <c:v>22663.49</c:v>
                </c:pt>
                <c:pt idx="1288">
                  <c:v>23527.19</c:v>
                </c:pt>
                <c:pt idx="1289">
                  <c:v>23352.34</c:v>
                </c:pt>
                <c:pt idx="1290">
                  <c:v>23484.28</c:v>
                </c:pt>
                <c:pt idx="1291">
                  <c:v>23175.11</c:v>
                </c:pt>
                <c:pt idx="1292">
                  <c:v>23603.48</c:v>
                </c:pt>
                <c:pt idx="1293">
                  <c:v>23085.79</c:v>
                </c:pt>
                <c:pt idx="1294">
                  <c:v>23280.06</c:v>
                </c:pt>
                <c:pt idx="1295">
                  <c:v>23236.11</c:v>
                </c:pt>
                <c:pt idx="1296">
                  <c:v>23749.119999999999</c:v>
                </c:pt>
                <c:pt idx="1297">
                  <c:v>24253.29</c:v>
                </c:pt>
                <c:pt idx="1298">
                  <c:v>23970.37</c:v>
                </c:pt>
                <c:pt idx="1299">
                  <c:v>24300.33</c:v>
                </c:pt>
                <c:pt idx="1300">
                  <c:v>24435.4</c:v>
                </c:pt>
                <c:pt idx="1301">
                  <c:v>24145.34</c:v>
                </c:pt>
                <c:pt idx="1302">
                  <c:v>24006.45</c:v>
                </c:pt>
                <c:pt idx="1303">
                  <c:v>24380</c:v>
                </c:pt>
                <c:pt idx="1304">
                  <c:v>24330.02</c:v>
                </c:pt>
                <c:pt idx="1305">
                  <c:v>23793.55</c:v>
                </c:pt>
                <c:pt idx="1306">
                  <c:v>23893.360000000001</c:v>
                </c:pt>
                <c:pt idx="1307">
                  <c:v>23977.32</c:v>
                </c:pt>
                <c:pt idx="1308">
                  <c:v>23831.33</c:v>
                </c:pt>
                <c:pt idx="1309">
                  <c:v>24280.14</c:v>
                </c:pt>
                <c:pt idx="1310">
                  <c:v>24575.96</c:v>
                </c:pt>
                <c:pt idx="1311">
                  <c:v>24643.59</c:v>
                </c:pt>
                <c:pt idx="1312">
                  <c:v>23613.8</c:v>
                </c:pt>
                <c:pt idx="1313">
                  <c:v>23868.66</c:v>
                </c:pt>
                <c:pt idx="1314">
                  <c:v>24137.48</c:v>
                </c:pt>
                <c:pt idx="1315">
                  <c:v>23980.63</c:v>
                </c:pt>
                <c:pt idx="1316">
                  <c:v>24230.17</c:v>
                </c:pt>
                <c:pt idx="1317">
                  <c:v>24602.06</c:v>
                </c:pt>
                <c:pt idx="1318">
                  <c:v>24245.68</c:v>
                </c:pt>
                <c:pt idx="1319">
                  <c:v>24180.3</c:v>
                </c:pt>
                <c:pt idx="1320">
                  <c:v>23829.74</c:v>
                </c:pt>
                <c:pt idx="1321">
                  <c:v>23797.47</c:v>
                </c:pt>
                <c:pt idx="1322">
                  <c:v>23934.77</c:v>
                </c:pt>
                <c:pt idx="1323">
                  <c:v>24388.13</c:v>
                </c:pt>
                <c:pt idx="1324">
                  <c:v>24399.95</c:v>
                </c:pt>
                <c:pt idx="1325">
                  <c:v>24280.03</c:v>
                </c:pt>
                <c:pt idx="1326">
                  <c:v>22930.14</c:v>
                </c:pt>
                <c:pt idx="1327">
                  <c:v>22952.240000000002</c:v>
                </c:pt>
                <c:pt idx="1328">
                  <c:v>23384.66</c:v>
                </c:pt>
                <c:pt idx="1329">
                  <c:v>23301.360000000001</c:v>
                </c:pt>
                <c:pt idx="1330">
                  <c:v>23132.76</c:v>
                </c:pt>
                <c:pt idx="1331">
                  <c:v>22961.47</c:v>
                </c:pt>
                <c:pt idx="1332">
                  <c:v>23732.52</c:v>
                </c:pt>
                <c:pt idx="1333">
                  <c:v>23995.94</c:v>
                </c:pt>
                <c:pt idx="1334">
                  <c:v>24325.62</c:v>
                </c:pt>
                <c:pt idx="1335">
                  <c:v>24366.3</c:v>
                </c:pt>
                <c:pt idx="1336">
                  <c:v>24770.41</c:v>
                </c:pt>
                <c:pt idx="1337">
                  <c:v>24776.77</c:v>
                </c:pt>
                <c:pt idx="1338">
                  <c:v>25057.22</c:v>
                </c:pt>
                <c:pt idx="1339">
                  <c:v>25049.73</c:v>
                </c:pt>
                <c:pt idx="1340">
                  <c:v>24469</c:v>
                </c:pt>
                <c:pt idx="1341">
                  <c:v>24301.38</c:v>
                </c:pt>
                <c:pt idx="1342">
                  <c:v>23776.95</c:v>
                </c:pt>
                <c:pt idx="1343">
                  <c:v>24344.09</c:v>
                </c:pt>
                <c:pt idx="1344">
                  <c:v>24481.41</c:v>
                </c:pt>
                <c:pt idx="1345">
                  <c:v>24464.94</c:v>
                </c:pt>
                <c:pt idx="1346">
                  <c:v>24643.89</c:v>
                </c:pt>
                <c:pt idx="1347">
                  <c:v>24511.34</c:v>
                </c:pt>
                <c:pt idx="1348">
                  <c:v>24907.34</c:v>
                </c:pt>
                <c:pt idx="1349">
                  <c:v>24781.58</c:v>
                </c:pt>
                <c:pt idx="1350">
                  <c:v>24549.99</c:v>
                </c:pt>
                <c:pt idx="1351">
                  <c:v>24301.279999999999</c:v>
                </c:pt>
                <c:pt idx="1352">
                  <c:v>24427.19</c:v>
                </c:pt>
                <c:pt idx="1353">
                  <c:v>25124.19</c:v>
                </c:pt>
                <c:pt idx="1354">
                  <c:v>25373.119999999999</c:v>
                </c:pt>
                <c:pt idx="1355">
                  <c:v>26339.16</c:v>
                </c:pt>
                <c:pt idx="1356">
                  <c:v>25975.66</c:v>
                </c:pt>
                <c:pt idx="1357">
                  <c:v>26129.18</c:v>
                </c:pt>
                <c:pt idx="1358">
                  <c:v>26210.16</c:v>
                </c:pt>
                <c:pt idx="1359">
                  <c:v>25727.41</c:v>
                </c:pt>
                <c:pt idx="1360">
                  <c:v>25772.12</c:v>
                </c:pt>
                <c:pt idx="1361">
                  <c:v>25477.89</c:v>
                </c:pt>
                <c:pt idx="1362">
                  <c:v>25481.58</c:v>
                </c:pt>
                <c:pt idx="1363">
                  <c:v>24970.69</c:v>
                </c:pt>
                <c:pt idx="1364">
                  <c:v>25089.17</c:v>
                </c:pt>
                <c:pt idx="1365">
                  <c:v>25057.99</c:v>
                </c:pt>
                <c:pt idx="1366">
                  <c:v>25635.66</c:v>
                </c:pt>
                <c:pt idx="1367">
                  <c:v>25057.94</c:v>
                </c:pt>
                <c:pt idx="1368">
                  <c:v>25263</c:v>
                </c:pt>
                <c:pt idx="1369">
                  <c:v>24705.33</c:v>
                </c:pt>
                <c:pt idx="1370">
                  <c:v>24603.26</c:v>
                </c:pt>
                <c:pt idx="1371">
                  <c:v>24772.76</c:v>
                </c:pt>
                <c:pt idx="1372">
                  <c:v>24883.14</c:v>
                </c:pt>
                <c:pt idx="1373">
                  <c:v>24710.59</c:v>
                </c:pt>
                <c:pt idx="1374">
                  <c:v>24595.35</c:v>
                </c:pt>
                <c:pt idx="1375">
                  <c:v>24458.13</c:v>
                </c:pt>
                <c:pt idx="1376">
                  <c:v>24946.63</c:v>
                </c:pt>
                <c:pt idx="1377">
                  <c:v>25102.54</c:v>
                </c:pt>
                <c:pt idx="1378">
                  <c:v>24930.58</c:v>
                </c:pt>
                <c:pt idx="1379">
                  <c:v>24531.62</c:v>
                </c:pt>
                <c:pt idx="1380">
                  <c:v>24377.43</c:v>
                </c:pt>
                <c:pt idx="1381">
                  <c:v>24890.68</c:v>
                </c:pt>
                <c:pt idx="1382">
                  <c:v>25244.02</c:v>
                </c:pt>
                <c:pt idx="1383">
                  <c:v>25230.67</c:v>
                </c:pt>
                <c:pt idx="1384">
                  <c:v>25183.01</c:v>
                </c:pt>
                <c:pt idx="1385">
                  <c:v>25347.34</c:v>
                </c:pt>
                <c:pt idx="1386">
                  <c:v>25367.38</c:v>
                </c:pt>
                <c:pt idx="1387">
                  <c:v>25178.91</c:v>
                </c:pt>
                <c:pt idx="1388">
                  <c:v>24791.39</c:v>
                </c:pt>
                <c:pt idx="1389">
                  <c:v>25113.84</c:v>
                </c:pt>
                <c:pt idx="1390">
                  <c:v>25551.58</c:v>
                </c:pt>
                <c:pt idx="1391">
                  <c:v>25486.22</c:v>
                </c:pt>
                <c:pt idx="1392">
                  <c:v>25491.79</c:v>
                </c:pt>
                <c:pt idx="1393">
                  <c:v>25281.15</c:v>
                </c:pt>
                <c:pt idx="1394">
                  <c:v>25422.06</c:v>
                </c:pt>
                <c:pt idx="1395">
                  <c:v>25177.05</c:v>
                </c:pt>
                <c:pt idx="1396">
                  <c:v>25184.85</c:v>
                </c:pt>
                <c:pt idx="1397">
                  <c:v>25120.09</c:v>
                </c:pt>
                <c:pt idx="1398">
                  <c:v>25007.599999999999</c:v>
                </c:pt>
                <c:pt idx="1399">
                  <c:v>24695.45</c:v>
                </c:pt>
                <c:pt idx="1400">
                  <c:v>24589.65</c:v>
                </c:pt>
                <c:pt idx="1401">
                  <c:v>24624.34</c:v>
                </c:pt>
                <c:pt idx="1402">
                  <c:v>24468.93</c:v>
                </c:pt>
                <c:pt idx="1403">
                  <c:v>24313.54</c:v>
                </c:pt>
                <c:pt idx="1404">
                  <c:v>24503.31</c:v>
                </c:pt>
                <c:pt idx="1405">
                  <c:v>24640.28</c:v>
                </c:pt>
                <c:pt idx="1406">
                  <c:v>24732.76</c:v>
                </c:pt>
                <c:pt idx="1407">
                  <c:v>24725.63</c:v>
                </c:pt>
                <c:pt idx="1408">
                  <c:v>24340.85</c:v>
                </c:pt>
                <c:pt idx="1409">
                  <c:v>24455.41</c:v>
                </c:pt>
                <c:pt idx="1410">
                  <c:v>23950.69</c:v>
                </c:pt>
                <c:pt idx="1411">
                  <c:v>23716.85</c:v>
                </c:pt>
                <c:pt idx="1412">
                  <c:v>23742.51</c:v>
                </c:pt>
                <c:pt idx="1413">
                  <c:v>23311.07</c:v>
                </c:pt>
                <c:pt idx="1414">
                  <c:v>23235.42</c:v>
                </c:pt>
                <c:pt idx="1415">
                  <c:v>23476.05</c:v>
                </c:pt>
                <c:pt idx="1416">
                  <c:v>23275.53</c:v>
                </c:pt>
                <c:pt idx="1417">
                  <c:v>23459.05</c:v>
                </c:pt>
                <c:pt idx="1418">
                  <c:v>23767.78</c:v>
                </c:pt>
                <c:pt idx="1419">
                  <c:v>23980.65</c:v>
                </c:pt>
                <c:pt idx="1420">
                  <c:v>24242.86</c:v>
                </c:pt>
                <c:pt idx="1421">
                  <c:v>24193.35</c:v>
                </c:pt>
                <c:pt idx="1422">
                  <c:v>24119.13</c:v>
                </c:pt>
                <c:pt idx="1423">
                  <c:v>24649.68</c:v>
                </c:pt>
                <c:pt idx="1424">
                  <c:v>24597.5</c:v>
                </c:pt>
                <c:pt idx="1425">
                  <c:v>24667.09</c:v>
                </c:pt>
                <c:pt idx="1426">
                  <c:v>24158.54</c:v>
                </c:pt>
                <c:pt idx="1427">
                  <c:v>24386.79</c:v>
                </c:pt>
                <c:pt idx="1428">
                  <c:v>24542.26</c:v>
                </c:pt>
                <c:pt idx="1429">
                  <c:v>24569.54</c:v>
                </c:pt>
                <c:pt idx="1430">
                  <c:v>24754.42</c:v>
                </c:pt>
                <c:pt idx="1431">
                  <c:v>24786.13</c:v>
                </c:pt>
                <c:pt idx="1432">
                  <c:v>24918.78</c:v>
                </c:pt>
                <c:pt idx="1433">
                  <c:v>24787.19</c:v>
                </c:pt>
                <c:pt idx="1434">
                  <c:v>24708.799999999999</c:v>
                </c:pt>
                <c:pt idx="1435">
                  <c:v>24586.6</c:v>
                </c:pt>
                <c:pt idx="1436">
                  <c:v>24107.42</c:v>
                </c:pt>
                <c:pt idx="1437">
                  <c:v>24460.01</c:v>
                </c:pt>
                <c:pt idx="1438">
                  <c:v>24939.73</c:v>
                </c:pt>
                <c:pt idx="1439">
                  <c:v>24886.14</c:v>
                </c:pt>
                <c:pt idx="1440">
                  <c:v>25695.919999999998</c:v>
                </c:pt>
                <c:pt idx="1441">
                  <c:v>25712.97</c:v>
                </c:pt>
                <c:pt idx="1442">
                  <c:v>26016.17</c:v>
                </c:pt>
                <c:pt idx="1443">
                  <c:v>26301.48</c:v>
                </c:pt>
                <c:pt idx="1444">
                  <c:v>26226.98</c:v>
                </c:pt>
                <c:pt idx="1445">
                  <c:v>26169.38</c:v>
                </c:pt>
                <c:pt idx="1446">
                  <c:v>26156.86</c:v>
                </c:pt>
                <c:pt idx="1447">
                  <c:v>26381.67</c:v>
                </c:pt>
                <c:pt idx="1448">
                  <c:v>26415.09</c:v>
                </c:pt>
                <c:pt idx="1449">
                  <c:v>26544.29</c:v>
                </c:pt>
                <c:pt idx="1450">
                  <c:v>26356.97</c:v>
                </c:pt>
                <c:pt idx="1451">
                  <c:v>26451.54</c:v>
                </c:pt>
                <c:pt idx="1452">
                  <c:v>26486.2</c:v>
                </c:pt>
                <c:pt idx="1453">
                  <c:v>26588.2</c:v>
                </c:pt>
                <c:pt idx="1454">
                  <c:v>26669.75</c:v>
                </c:pt>
                <c:pt idx="1455">
                  <c:v>26819.45</c:v>
                </c:pt>
                <c:pt idx="1456">
                  <c:v>26894.68</c:v>
                </c:pt>
                <c:pt idx="1457">
                  <c:v>26341.49</c:v>
                </c:pt>
                <c:pt idx="1458">
                  <c:v>26567.68</c:v>
                </c:pt>
                <c:pt idx="1459">
                  <c:v>26532.58</c:v>
                </c:pt>
                <c:pt idx="1460">
                  <c:v>26728.5</c:v>
                </c:pt>
                <c:pt idx="1461">
                  <c:v>26835.919999999998</c:v>
                </c:pt>
                <c:pt idx="1462">
                  <c:v>26506.85</c:v>
                </c:pt>
                <c:pt idx="1463">
                  <c:v>26304.560000000001</c:v>
                </c:pt>
                <c:pt idx="1464">
                  <c:v>26502.84</c:v>
                </c:pt>
                <c:pt idx="1465">
                  <c:v>26410.59</c:v>
                </c:pt>
                <c:pt idx="1466">
                  <c:v>26505.87</c:v>
                </c:pt>
                <c:pt idx="1467">
                  <c:v>26389.52</c:v>
                </c:pt>
                <c:pt idx="1468">
                  <c:v>26207.29</c:v>
                </c:pt>
                <c:pt idx="1469">
                  <c:v>26460.29</c:v>
                </c:pt>
                <c:pt idx="1470">
                  <c:v>26678.38</c:v>
                </c:pt>
                <c:pt idx="1471">
                  <c:v>26498.6</c:v>
                </c:pt>
                <c:pt idx="1472">
                  <c:v>26306.68</c:v>
                </c:pt>
                <c:pt idx="1473">
                  <c:v>26119.25</c:v>
                </c:pt>
                <c:pt idx="1474">
                  <c:v>26343.1</c:v>
                </c:pt>
                <c:pt idx="1475">
                  <c:v>26386.560000000001</c:v>
                </c:pt>
                <c:pt idx="1476">
                  <c:v>26314.63</c:v>
                </c:pt>
                <c:pt idx="1477">
                  <c:v>26568.49</c:v>
                </c:pt>
                <c:pt idx="1478">
                  <c:v>27147.11</c:v>
                </c:pt>
                <c:pt idx="1479">
                  <c:v>27231.13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708-4A69-A2AB-7C02842FEC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7089312"/>
        <c:axId val="67088064"/>
      </c:lineChart>
      <c:dateAx>
        <c:axId val="67089312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67088064"/>
        <c:crosses val="autoZero"/>
        <c:auto val="1"/>
        <c:lblOffset val="100"/>
        <c:baseTimeUnit val="days"/>
      </c:dateAx>
      <c:valAx>
        <c:axId val="670880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6708931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BVSP!$B$1</c:f>
              <c:strCache>
                <c:ptCount val="1"/>
                <c:pt idx="0">
                  <c:v>CHIUSURA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BVSP!$A$2:$A$1484</c:f>
              <c:numCache>
                <c:formatCode>m/d/yyyy</c:formatCode>
                <c:ptCount val="1483"/>
                <c:pt idx="0">
                  <c:v>42006</c:v>
                </c:pt>
                <c:pt idx="1">
                  <c:v>42009</c:v>
                </c:pt>
                <c:pt idx="2">
                  <c:v>42010</c:v>
                </c:pt>
                <c:pt idx="3">
                  <c:v>42011</c:v>
                </c:pt>
                <c:pt idx="4">
                  <c:v>42012</c:v>
                </c:pt>
                <c:pt idx="5">
                  <c:v>42013</c:v>
                </c:pt>
                <c:pt idx="6">
                  <c:v>42016</c:v>
                </c:pt>
                <c:pt idx="7">
                  <c:v>42017</c:v>
                </c:pt>
                <c:pt idx="8">
                  <c:v>42018</c:v>
                </c:pt>
                <c:pt idx="9">
                  <c:v>42019</c:v>
                </c:pt>
                <c:pt idx="10">
                  <c:v>42020</c:v>
                </c:pt>
                <c:pt idx="11">
                  <c:v>42023</c:v>
                </c:pt>
                <c:pt idx="12">
                  <c:v>42024</c:v>
                </c:pt>
                <c:pt idx="13">
                  <c:v>42025</c:v>
                </c:pt>
                <c:pt idx="14">
                  <c:v>42026</c:v>
                </c:pt>
                <c:pt idx="15">
                  <c:v>42027</c:v>
                </c:pt>
                <c:pt idx="16">
                  <c:v>42030</c:v>
                </c:pt>
                <c:pt idx="17">
                  <c:v>42031</c:v>
                </c:pt>
                <c:pt idx="18">
                  <c:v>42032</c:v>
                </c:pt>
                <c:pt idx="19">
                  <c:v>42033</c:v>
                </c:pt>
                <c:pt idx="20">
                  <c:v>42034</c:v>
                </c:pt>
                <c:pt idx="21">
                  <c:v>42037</c:v>
                </c:pt>
                <c:pt idx="22">
                  <c:v>42038</c:v>
                </c:pt>
                <c:pt idx="23">
                  <c:v>42039</c:v>
                </c:pt>
                <c:pt idx="24">
                  <c:v>42040</c:v>
                </c:pt>
                <c:pt idx="25">
                  <c:v>42041</c:v>
                </c:pt>
                <c:pt idx="26">
                  <c:v>42044</c:v>
                </c:pt>
                <c:pt idx="27">
                  <c:v>42045</c:v>
                </c:pt>
                <c:pt idx="28">
                  <c:v>42046</c:v>
                </c:pt>
                <c:pt idx="29">
                  <c:v>42047</c:v>
                </c:pt>
                <c:pt idx="30">
                  <c:v>42048</c:v>
                </c:pt>
                <c:pt idx="31">
                  <c:v>42053</c:v>
                </c:pt>
                <c:pt idx="32">
                  <c:v>42054</c:v>
                </c:pt>
                <c:pt idx="33">
                  <c:v>42055</c:v>
                </c:pt>
                <c:pt idx="34">
                  <c:v>42058</c:v>
                </c:pt>
                <c:pt idx="35">
                  <c:v>42059</c:v>
                </c:pt>
                <c:pt idx="36">
                  <c:v>42060</c:v>
                </c:pt>
                <c:pt idx="37">
                  <c:v>42061</c:v>
                </c:pt>
                <c:pt idx="38">
                  <c:v>42062</c:v>
                </c:pt>
                <c:pt idx="39">
                  <c:v>42065</c:v>
                </c:pt>
                <c:pt idx="40">
                  <c:v>42066</c:v>
                </c:pt>
                <c:pt idx="41">
                  <c:v>42067</c:v>
                </c:pt>
                <c:pt idx="42">
                  <c:v>42068</c:v>
                </c:pt>
                <c:pt idx="43">
                  <c:v>42069</c:v>
                </c:pt>
                <c:pt idx="44">
                  <c:v>42072</c:v>
                </c:pt>
                <c:pt idx="45">
                  <c:v>42073</c:v>
                </c:pt>
                <c:pt idx="46">
                  <c:v>42074</c:v>
                </c:pt>
                <c:pt idx="47">
                  <c:v>42075</c:v>
                </c:pt>
                <c:pt idx="48">
                  <c:v>42076</c:v>
                </c:pt>
                <c:pt idx="49">
                  <c:v>42079</c:v>
                </c:pt>
                <c:pt idx="50">
                  <c:v>42080</c:v>
                </c:pt>
                <c:pt idx="51">
                  <c:v>42081</c:v>
                </c:pt>
                <c:pt idx="52">
                  <c:v>42082</c:v>
                </c:pt>
                <c:pt idx="53">
                  <c:v>42083</c:v>
                </c:pt>
                <c:pt idx="54">
                  <c:v>42086</c:v>
                </c:pt>
                <c:pt idx="55">
                  <c:v>42087</c:v>
                </c:pt>
                <c:pt idx="56">
                  <c:v>42088</c:v>
                </c:pt>
                <c:pt idx="57">
                  <c:v>42089</c:v>
                </c:pt>
                <c:pt idx="58">
                  <c:v>42090</c:v>
                </c:pt>
                <c:pt idx="59">
                  <c:v>42093</c:v>
                </c:pt>
                <c:pt idx="60">
                  <c:v>42094</c:v>
                </c:pt>
                <c:pt idx="61">
                  <c:v>42095</c:v>
                </c:pt>
                <c:pt idx="62">
                  <c:v>42096</c:v>
                </c:pt>
                <c:pt idx="63">
                  <c:v>42100</c:v>
                </c:pt>
                <c:pt idx="64">
                  <c:v>42101</c:v>
                </c:pt>
                <c:pt idx="65">
                  <c:v>42102</c:v>
                </c:pt>
                <c:pt idx="66">
                  <c:v>42103</c:v>
                </c:pt>
                <c:pt idx="67">
                  <c:v>42104</c:v>
                </c:pt>
                <c:pt idx="68">
                  <c:v>42107</c:v>
                </c:pt>
                <c:pt idx="69">
                  <c:v>42108</c:v>
                </c:pt>
                <c:pt idx="70">
                  <c:v>42109</c:v>
                </c:pt>
                <c:pt idx="71">
                  <c:v>42110</c:v>
                </c:pt>
                <c:pt idx="72">
                  <c:v>42111</c:v>
                </c:pt>
                <c:pt idx="73">
                  <c:v>42114</c:v>
                </c:pt>
                <c:pt idx="74">
                  <c:v>42116</c:v>
                </c:pt>
                <c:pt idx="75">
                  <c:v>42117</c:v>
                </c:pt>
                <c:pt idx="76">
                  <c:v>42118</c:v>
                </c:pt>
                <c:pt idx="77">
                  <c:v>42121</c:v>
                </c:pt>
                <c:pt idx="78">
                  <c:v>42122</c:v>
                </c:pt>
                <c:pt idx="79">
                  <c:v>42123</c:v>
                </c:pt>
                <c:pt idx="80">
                  <c:v>42124</c:v>
                </c:pt>
                <c:pt idx="81">
                  <c:v>42128</c:v>
                </c:pt>
                <c:pt idx="82">
                  <c:v>42129</c:v>
                </c:pt>
                <c:pt idx="83">
                  <c:v>42130</c:v>
                </c:pt>
                <c:pt idx="84">
                  <c:v>42131</c:v>
                </c:pt>
                <c:pt idx="85">
                  <c:v>42132</c:v>
                </c:pt>
                <c:pt idx="86">
                  <c:v>42135</c:v>
                </c:pt>
                <c:pt idx="87">
                  <c:v>42136</c:v>
                </c:pt>
                <c:pt idx="88">
                  <c:v>42137</c:v>
                </c:pt>
                <c:pt idx="89">
                  <c:v>42138</c:v>
                </c:pt>
                <c:pt idx="90">
                  <c:v>42139</c:v>
                </c:pt>
                <c:pt idx="91">
                  <c:v>42142</c:v>
                </c:pt>
                <c:pt idx="92">
                  <c:v>42143</c:v>
                </c:pt>
                <c:pt idx="93">
                  <c:v>42144</c:v>
                </c:pt>
                <c:pt idx="94">
                  <c:v>42145</c:v>
                </c:pt>
                <c:pt idx="95">
                  <c:v>42146</c:v>
                </c:pt>
                <c:pt idx="96">
                  <c:v>42149</c:v>
                </c:pt>
                <c:pt idx="97">
                  <c:v>42150</c:v>
                </c:pt>
                <c:pt idx="98">
                  <c:v>42151</c:v>
                </c:pt>
                <c:pt idx="99">
                  <c:v>42152</c:v>
                </c:pt>
                <c:pt idx="100">
                  <c:v>42153</c:v>
                </c:pt>
                <c:pt idx="101">
                  <c:v>42156</c:v>
                </c:pt>
                <c:pt idx="102">
                  <c:v>42157</c:v>
                </c:pt>
                <c:pt idx="103">
                  <c:v>42158</c:v>
                </c:pt>
                <c:pt idx="104">
                  <c:v>42160</c:v>
                </c:pt>
                <c:pt idx="105">
                  <c:v>42163</c:v>
                </c:pt>
                <c:pt idx="106">
                  <c:v>42164</c:v>
                </c:pt>
                <c:pt idx="107">
                  <c:v>42165</c:v>
                </c:pt>
                <c:pt idx="108">
                  <c:v>42166</c:v>
                </c:pt>
                <c:pt idx="109">
                  <c:v>42167</c:v>
                </c:pt>
                <c:pt idx="110">
                  <c:v>42170</c:v>
                </c:pt>
                <c:pt idx="111">
                  <c:v>42171</c:v>
                </c:pt>
                <c:pt idx="112">
                  <c:v>42172</c:v>
                </c:pt>
                <c:pt idx="113">
                  <c:v>42173</c:v>
                </c:pt>
                <c:pt idx="114">
                  <c:v>42174</c:v>
                </c:pt>
                <c:pt idx="115">
                  <c:v>42177</c:v>
                </c:pt>
                <c:pt idx="116">
                  <c:v>42178</c:v>
                </c:pt>
                <c:pt idx="117">
                  <c:v>42179</c:v>
                </c:pt>
                <c:pt idx="118">
                  <c:v>42180</c:v>
                </c:pt>
                <c:pt idx="119">
                  <c:v>42181</c:v>
                </c:pt>
                <c:pt idx="120">
                  <c:v>42184</c:v>
                </c:pt>
                <c:pt idx="121">
                  <c:v>42185</c:v>
                </c:pt>
                <c:pt idx="122">
                  <c:v>42186</c:v>
                </c:pt>
                <c:pt idx="123">
                  <c:v>42187</c:v>
                </c:pt>
                <c:pt idx="124">
                  <c:v>42188</c:v>
                </c:pt>
                <c:pt idx="125">
                  <c:v>42191</c:v>
                </c:pt>
                <c:pt idx="126">
                  <c:v>42192</c:v>
                </c:pt>
                <c:pt idx="127">
                  <c:v>42193</c:v>
                </c:pt>
                <c:pt idx="128">
                  <c:v>42195</c:v>
                </c:pt>
                <c:pt idx="129">
                  <c:v>42198</c:v>
                </c:pt>
                <c:pt idx="130">
                  <c:v>42199</c:v>
                </c:pt>
                <c:pt idx="131">
                  <c:v>42200</c:v>
                </c:pt>
                <c:pt idx="132">
                  <c:v>42201</c:v>
                </c:pt>
                <c:pt idx="133">
                  <c:v>42202</c:v>
                </c:pt>
                <c:pt idx="134">
                  <c:v>42205</c:v>
                </c:pt>
                <c:pt idx="135">
                  <c:v>42206</c:v>
                </c:pt>
                <c:pt idx="136">
                  <c:v>42207</c:v>
                </c:pt>
                <c:pt idx="137">
                  <c:v>42208</c:v>
                </c:pt>
                <c:pt idx="138">
                  <c:v>42209</c:v>
                </c:pt>
                <c:pt idx="139">
                  <c:v>42212</c:v>
                </c:pt>
                <c:pt idx="140">
                  <c:v>42213</c:v>
                </c:pt>
                <c:pt idx="141">
                  <c:v>42214</c:v>
                </c:pt>
                <c:pt idx="142">
                  <c:v>42215</c:v>
                </c:pt>
                <c:pt idx="143">
                  <c:v>42216</c:v>
                </c:pt>
                <c:pt idx="144">
                  <c:v>42219</c:v>
                </c:pt>
                <c:pt idx="145">
                  <c:v>42220</c:v>
                </c:pt>
                <c:pt idx="146">
                  <c:v>42221</c:v>
                </c:pt>
                <c:pt idx="147">
                  <c:v>42222</c:v>
                </c:pt>
                <c:pt idx="148">
                  <c:v>42223</c:v>
                </c:pt>
                <c:pt idx="149">
                  <c:v>42226</c:v>
                </c:pt>
                <c:pt idx="150">
                  <c:v>42227</c:v>
                </c:pt>
                <c:pt idx="151">
                  <c:v>42228</c:v>
                </c:pt>
                <c:pt idx="152">
                  <c:v>42229</c:v>
                </c:pt>
                <c:pt idx="153">
                  <c:v>42230</c:v>
                </c:pt>
                <c:pt idx="154">
                  <c:v>42233</c:v>
                </c:pt>
                <c:pt idx="155">
                  <c:v>42234</c:v>
                </c:pt>
                <c:pt idx="156">
                  <c:v>42235</c:v>
                </c:pt>
                <c:pt idx="157">
                  <c:v>42236</c:v>
                </c:pt>
                <c:pt idx="158">
                  <c:v>42237</c:v>
                </c:pt>
                <c:pt idx="159">
                  <c:v>42240</c:v>
                </c:pt>
                <c:pt idx="160">
                  <c:v>42241</c:v>
                </c:pt>
                <c:pt idx="161">
                  <c:v>42242</c:v>
                </c:pt>
                <c:pt idx="162">
                  <c:v>42243</c:v>
                </c:pt>
                <c:pt idx="163">
                  <c:v>42244</c:v>
                </c:pt>
                <c:pt idx="164">
                  <c:v>42247</c:v>
                </c:pt>
                <c:pt idx="165">
                  <c:v>42248</c:v>
                </c:pt>
                <c:pt idx="166">
                  <c:v>42249</c:v>
                </c:pt>
                <c:pt idx="167">
                  <c:v>42250</c:v>
                </c:pt>
                <c:pt idx="168">
                  <c:v>42251</c:v>
                </c:pt>
                <c:pt idx="169">
                  <c:v>42255</c:v>
                </c:pt>
                <c:pt idx="170">
                  <c:v>42256</c:v>
                </c:pt>
                <c:pt idx="171">
                  <c:v>42257</c:v>
                </c:pt>
                <c:pt idx="172">
                  <c:v>42258</c:v>
                </c:pt>
                <c:pt idx="173">
                  <c:v>42261</c:v>
                </c:pt>
                <c:pt idx="174">
                  <c:v>42262</c:v>
                </c:pt>
                <c:pt idx="175">
                  <c:v>42263</c:v>
                </c:pt>
                <c:pt idx="176">
                  <c:v>42264</c:v>
                </c:pt>
                <c:pt idx="177">
                  <c:v>42265</c:v>
                </c:pt>
                <c:pt idx="178">
                  <c:v>42268</c:v>
                </c:pt>
                <c:pt idx="179">
                  <c:v>42269</c:v>
                </c:pt>
                <c:pt idx="180">
                  <c:v>42270</c:v>
                </c:pt>
                <c:pt idx="181">
                  <c:v>42271</c:v>
                </c:pt>
                <c:pt idx="182">
                  <c:v>42272</c:v>
                </c:pt>
                <c:pt idx="183">
                  <c:v>42275</c:v>
                </c:pt>
                <c:pt idx="184">
                  <c:v>42276</c:v>
                </c:pt>
                <c:pt idx="185">
                  <c:v>42277</c:v>
                </c:pt>
                <c:pt idx="186">
                  <c:v>42278</c:v>
                </c:pt>
                <c:pt idx="187">
                  <c:v>42279</c:v>
                </c:pt>
                <c:pt idx="188">
                  <c:v>42282</c:v>
                </c:pt>
                <c:pt idx="189">
                  <c:v>42283</c:v>
                </c:pt>
                <c:pt idx="190">
                  <c:v>42284</c:v>
                </c:pt>
                <c:pt idx="191">
                  <c:v>42285</c:v>
                </c:pt>
                <c:pt idx="192">
                  <c:v>42286</c:v>
                </c:pt>
                <c:pt idx="193">
                  <c:v>42290</c:v>
                </c:pt>
                <c:pt idx="194">
                  <c:v>42291</c:v>
                </c:pt>
                <c:pt idx="195">
                  <c:v>42292</c:v>
                </c:pt>
                <c:pt idx="196">
                  <c:v>42293</c:v>
                </c:pt>
                <c:pt idx="197">
                  <c:v>42296</c:v>
                </c:pt>
                <c:pt idx="198">
                  <c:v>42297</c:v>
                </c:pt>
                <c:pt idx="199">
                  <c:v>42298</c:v>
                </c:pt>
                <c:pt idx="200">
                  <c:v>42299</c:v>
                </c:pt>
                <c:pt idx="201">
                  <c:v>42300</c:v>
                </c:pt>
                <c:pt idx="202">
                  <c:v>42303</c:v>
                </c:pt>
                <c:pt idx="203">
                  <c:v>42304</c:v>
                </c:pt>
                <c:pt idx="204">
                  <c:v>42305</c:v>
                </c:pt>
                <c:pt idx="205">
                  <c:v>42306</c:v>
                </c:pt>
                <c:pt idx="206">
                  <c:v>42307</c:v>
                </c:pt>
                <c:pt idx="207">
                  <c:v>42311</c:v>
                </c:pt>
                <c:pt idx="208">
                  <c:v>42312</c:v>
                </c:pt>
                <c:pt idx="209">
                  <c:v>42313</c:v>
                </c:pt>
                <c:pt idx="210">
                  <c:v>42314</c:v>
                </c:pt>
                <c:pt idx="211">
                  <c:v>42317</c:v>
                </c:pt>
                <c:pt idx="212">
                  <c:v>42318</c:v>
                </c:pt>
                <c:pt idx="213">
                  <c:v>42319</c:v>
                </c:pt>
                <c:pt idx="214">
                  <c:v>42320</c:v>
                </c:pt>
                <c:pt idx="215">
                  <c:v>42321</c:v>
                </c:pt>
                <c:pt idx="216">
                  <c:v>42324</c:v>
                </c:pt>
                <c:pt idx="217">
                  <c:v>42325</c:v>
                </c:pt>
                <c:pt idx="218">
                  <c:v>42326</c:v>
                </c:pt>
                <c:pt idx="219">
                  <c:v>42327</c:v>
                </c:pt>
                <c:pt idx="220">
                  <c:v>42331</c:v>
                </c:pt>
                <c:pt idx="221">
                  <c:v>42332</c:v>
                </c:pt>
                <c:pt idx="222">
                  <c:v>42333</c:v>
                </c:pt>
                <c:pt idx="223">
                  <c:v>42334</c:v>
                </c:pt>
                <c:pt idx="224">
                  <c:v>42335</c:v>
                </c:pt>
                <c:pt idx="225">
                  <c:v>42338</c:v>
                </c:pt>
                <c:pt idx="226">
                  <c:v>42339</c:v>
                </c:pt>
                <c:pt idx="227">
                  <c:v>42340</c:v>
                </c:pt>
                <c:pt idx="228">
                  <c:v>42341</c:v>
                </c:pt>
                <c:pt idx="229">
                  <c:v>42342</c:v>
                </c:pt>
                <c:pt idx="230">
                  <c:v>42345</c:v>
                </c:pt>
                <c:pt idx="231">
                  <c:v>42346</c:v>
                </c:pt>
                <c:pt idx="232">
                  <c:v>42347</c:v>
                </c:pt>
                <c:pt idx="233">
                  <c:v>42348</c:v>
                </c:pt>
                <c:pt idx="234">
                  <c:v>42349</c:v>
                </c:pt>
                <c:pt idx="235">
                  <c:v>42352</c:v>
                </c:pt>
                <c:pt idx="236">
                  <c:v>42353</c:v>
                </c:pt>
                <c:pt idx="237">
                  <c:v>42354</c:v>
                </c:pt>
                <c:pt idx="238">
                  <c:v>42355</c:v>
                </c:pt>
                <c:pt idx="239">
                  <c:v>42356</c:v>
                </c:pt>
                <c:pt idx="240">
                  <c:v>42359</c:v>
                </c:pt>
                <c:pt idx="241">
                  <c:v>42360</c:v>
                </c:pt>
                <c:pt idx="242">
                  <c:v>42361</c:v>
                </c:pt>
                <c:pt idx="243">
                  <c:v>42366</c:v>
                </c:pt>
                <c:pt idx="244">
                  <c:v>42367</c:v>
                </c:pt>
                <c:pt idx="245">
                  <c:v>42368</c:v>
                </c:pt>
                <c:pt idx="246">
                  <c:v>42373</c:v>
                </c:pt>
                <c:pt idx="247">
                  <c:v>42374</c:v>
                </c:pt>
                <c:pt idx="248">
                  <c:v>42375</c:v>
                </c:pt>
                <c:pt idx="249">
                  <c:v>42376</c:v>
                </c:pt>
                <c:pt idx="250">
                  <c:v>42377</c:v>
                </c:pt>
                <c:pt idx="251">
                  <c:v>42380</c:v>
                </c:pt>
                <c:pt idx="252">
                  <c:v>42381</c:v>
                </c:pt>
                <c:pt idx="253">
                  <c:v>42382</c:v>
                </c:pt>
                <c:pt idx="254">
                  <c:v>42383</c:v>
                </c:pt>
                <c:pt idx="255">
                  <c:v>42384</c:v>
                </c:pt>
                <c:pt idx="256">
                  <c:v>42387</c:v>
                </c:pt>
                <c:pt idx="257">
                  <c:v>42388</c:v>
                </c:pt>
                <c:pt idx="258">
                  <c:v>42389</c:v>
                </c:pt>
                <c:pt idx="259">
                  <c:v>42390</c:v>
                </c:pt>
                <c:pt idx="260">
                  <c:v>42391</c:v>
                </c:pt>
                <c:pt idx="261">
                  <c:v>42395</c:v>
                </c:pt>
                <c:pt idx="262">
                  <c:v>42396</c:v>
                </c:pt>
                <c:pt idx="263">
                  <c:v>42397</c:v>
                </c:pt>
                <c:pt idx="264">
                  <c:v>42398</c:v>
                </c:pt>
                <c:pt idx="265">
                  <c:v>42401</c:v>
                </c:pt>
                <c:pt idx="266">
                  <c:v>42402</c:v>
                </c:pt>
                <c:pt idx="267">
                  <c:v>42403</c:v>
                </c:pt>
                <c:pt idx="268">
                  <c:v>42404</c:v>
                </c:pt>
                <c:pt idx="269">
                  <c:v>42405</c:v>
                </c:pt>
                <c:pt idx="270">
                  <c:v>42410</c:v>
                </c:pt>
                <c:pt idx="271">
                  <c:v>42411</c:v>
                </c:pt>
                <c:pt idx="272">
                  <c:v>42412</c:v>
                </c:pt>
                <c:pt idx="273">
                  <c:v>42415</c:v>
                </c:pt>
                <c:pt idx="274">
                  <c:v>42416</c:v>
                </c:pt>
                <c:pt idx="275">
                  <c:v>42417</c:v>
                </c:pt>
                <c:pt idx="276">
                  <c:v>42418</c:v>
                </c:pt>
                <c:pt idx="277">
                  <c:v>42419</c:v>
                </c:pt>
                <c:pt idx="278">
                  <c:v>42422</c:v>
                </c:pt>
                <c:pt idx="279">
                  <c:v>42423</c:v>
                </c:pt>
                <c:pt idx="280">
                  <c:v>42424</c:v>
                </c:pt>
                <c:pt idx="281">
                  <c:v>42425</c:v>
                </c:pt>
                <c:pt idx="282">
                  <c:v>42426</c:v>
                </c:pt>
                <c:pt idx="283">
                  <c:v>42429</c:v>
                </c:pt>
                <c:pt idx="284">
                  <c:v>42430</c:v>
                </c:pt>
                <c:pt idx="285">
                  <c:v>42431</c:v>
                </c:pt>
                <c:pt idx="286">
                  <c:v>42432</c:v>
                </c:pt>
                <c:pt idx="287">
                  <c:v>42433</c:v>
                </c:pt>
                <c:pt idx="288">
                  <c:v>42436</c:v>
                </c:pt>
                <c:pt idx="289">
                  <c:v>42437</c:v>
                </c:pt>
                <c:pt idx="290">
                  <c:v>42438</c:v>
                </c:pt>
                <c:pt idx="291">
                  <c:v>42439</c:v>
                </c:pt>
                <c:pt idx="292">
                  <c:v>42440</c:v>
                </c:pt>
                <c:pt idx="293">
                  <c:v>42443</c:v>
                </c:pt>
                <c:pt idx="294">
                  <c:v>42444</c:v>
                </c:pt>
                <c:pt idx="295">
                  <c:v>42445</c:v>
                </c:pt>
                <c:pt idx="296">
                  <c:v>42446</c:v>
                </c:pt>
                <c:pt idx="297">
                  <c:v>42447</c:v>
                </c:pt>
                <c:pt idx="298">
                  <c:v>42450</c:v>
                </c:pt>
                <c:pt idx="299">
                  <c:v>42451</c:v>
                </c:pt>
                <c:pt idx="300">
                  <c:v>42452</c:v>
                </c:pt>
                <c:pt idx="301">
                  <c:v>42453</c:v>
                </c:pt>
                <c:pt idx="302">
                  <c:v>42457</c:v>
                </c:pt>
                <c:pt idx="303">
                  <c:v>42458</c:v>
                </c:pt>
                <c:pt idx="304">
                  <c:v>42459</c:v>
                </c:pt>
                <c:pt idx="305">
                  <c:v>42460</c:v>
                </c:pt>
                <c:pt idx="306">
                  <c:v>42461</c:v>
                </c:pt>
                <c:pt idx="307">
                  <c:v>42464</c:v>
                </c:pt>
                <c:pt idx="308">
                  <c:v>42465</c:v>
                </c:pt>
                <c:pt idx="309">
                  <c:v>42466</c:v>
                </c:pt>
                <c:pt idx="310">
                  <c:v>42467</c:v>
                </c:pt>
                <c:pt idx="311">
                  <c:v>42468</c:v>
                </c:pt>
                <c:pt idx="312">
                  <c:v>42471</c:v>
                </c:pt>
                <c:pt idx="313">
                  <c:v>42472</c:v>
                </c:pt>
                <c:pt idx="314">
                  <c:v>42473</c:v>
                </c:pt>
                <c:pt idx="315">
                  <c:v>42474</c:v>
                </c:pt>
                <c:pt idx="316">
                  <c:v>42475</c:v>
                </c:pt>
                <c:pt idx="317">
                  <c:v>42478</c:v>
                </c:pt>
                <c:pt idx="318">
                  <c:v>42479</c:v>
                </c:pt>
                <c:pt idx="319">
                  <c:v>42480</c:v>
                </c:pt>
                <c:pt idx="320">
                  <c:v>42482</c:v>
                </c:pt>
                <c:pt idx="321">
                  <c:v>42485</c:v>
                </c:pt>
                <c:pt idx="322">
                  <c:v>42486</c:v>
                </c:pt>
                <c:pt idx="323">
                  <c:v>42487</c:v>
                </c:pt>
                <c:pt idx="324">
                  <c:v>42488</c:v>
                </c:pt>
                <c:pt idx="325">
                  <c:v>42489</c:v>
                </c:pt>
                <c:pt idx="326">
                  <c:v>42492</c:v>
                </c:pt>
                <c:pt idx="327">
                  <c:v>42493</c:v>
                </c:pt>
                <c:pt idx="328">
                  <c:v>42494</c:v>
                </c:pt>
                <c:pt idx="329">
                  <c:v>42495</c:v>
                </c:pt>
                <c:pt idx="330">
                  <c:v>42496</c:v>
                </c:pt>
                <c:pt idx="331">
                  <c:v>42499</c:v>
                </c:pt>
                <c:pt idx="332">
                  <c:v>42500</c:v>
                </c:pt>
                <c:pt idx="333">
                  <c:v>42501</c:v>
                </c:pt>
                <c:pt idx="334">
                  <c:v>42502</c:v>
                </c:pt>
                <c:pt idx="335">
                  <c:v>42503</c:v>
                </c:pt>
                <c:pt idx="336">
                  <c:v>42506</c:v>
                </c:pt>
                <c:pt idx="337">
                  <c:v>42507</c:v>
                </c:pt>
                <c:pt idx="338">
                  <c:v>42508</c:v>
                </c:pt>
                <c:pt idx="339">
                  <c:v>42509</c:v>
                </c:pt>
                <c:pt idx="340">
                  <c:v>42510</c:v>
                </c:pt>
                <c:pt idx="341">
                  <c:v>42513</c:v>
                </c:pt>
                <c:pt idx="342">
                  <c:v>42514</c:v>
                </c:pt>
                <c:pt idx="343">
                  <c:v>42515</c:v>
                </c:pt>
                <c:pt idx="344">
                  <c:v>42517</c:v>
                </c:pt>
                <c:pt idx="345">
                  <c:v>42520</c:v>
                </c:pt>
                <c:pt idx="346">
                  <c:v>42521</c:v>
                </c:pt>
                <c:pt idx="347">
                  <c:v>42522</c:v>
                </c:pt>
                <c:pt idx="348">
                  <c:v>42523</c:v>
                </c:pt>
                <c:pt idx="349">
                  <c:v>42524</c:v>
                </c:pt>
                <c:pt idx="350">
                  <c:v>42527</c:v>
                </c:pt>
                <c:pt idx="351">
                  <c:v>42528</c:v>
                </c:pt>
                <c:pt idx="352">
                  <c:v>42529</c:v>
                </c:pt>
                <c:pt idx="353">
                  <c:v>42530</c:v>
                </c:pt>
                <c:pt idx="354">
                  <c:v>42531</c:v>
                </c:pt>
                <c:pt idx="355">
                  <c:v>42534</c:v>
                </c:pt>
                <c:pt idx="356">
                  <c:v>42535</c:v>
                </c:pt>
                <c:pt idx="357">
                  <c:v>42536</c:v>
                </c:pt>
                <c:pt idx="358">
                  <c:v>42537</c:v>
                </c:pt>
                <c:pt idx="359">
                  <c:v>42538</c:v>
                </c:pt>
                <c:pt idx="360">
                  <c:v>42541</c:v>
                </c:pt>
                <c:pt idx="361">
                  <c:v>42542</c:v>
                </c:pt>
                <c:pt idx="362">
                  <c:v>42543</c:v>
                </c:pt>
                <c:pt idx="363">
                  <c:v>42544</c:v>
                </c:pt>
                <c:pt idx="364">
                  <c:v>42545</c:v>
                </c:pt>
                <c:pt idx="365">
                  <c:v>42548</c:v>
                </c:pt>
                <c:pt idx="366">
                  <c:v>42549</c:v>
                </c:pt>
                <c:pt idx="367">
                  <c:v>42550</c:v>
                </c:pt>
                <c:pt idx="368">
                  <c:v>42551</c:v>
                </c:pt>
                <c:pt idx="369">
                  <c:v>42552</c:v>
                </c:pt>
                <c:pt idx="370">
                  <c:v>42555</c:v>
                </c:pt>
                <c:pt idx="371">
                  <c:v>42556</c:v>
                </c:pt>
                <c:pt idx="372">
                  <c:v>42557</c:v>
                </c:pt>
                <c:pt idx="373">
                  <c:v>42558</c:v>
                </c:pt>
                <c:pt idx="374">
                  <c:v>42559</c:v>
                </c:pt>
                <c:pt idx="375">
                  <c:v>42562</c:v>
                </c:pt>
                <c:pt idx="376">
                  <c:v>42563</c:v>
                </c:pt>
                <c:pt idx="377">
                  <c:v>42564</c:v>
                </c:pt>
                <c:pt idx="378">
                  <c:v>42565</c:v>
                </c:pt>
                <c:pt idx="379">
                  <c:v>42566</c:v>
                </c:pt>
                <c:pt idx="380">
                  <c:v>42569</c:v>
                </c:pt>
                <c:pt idx="381">
                  <c:v>42570</c:v>
                </c:pt>
                <c:pt idx="382">
                  <c:v>42571</c:v>
                </c:pt>
                <c:pt idx="383">
                  <c:v>42572</c:v>
                </c:pt>
                <c:pt idx="384">
                  <c:v>42573</c:v>
                </c:pt>
                <c:pt idx="385">
                  <c:v>42576</c:v>
                </c:pt>
                <c:pt idx="386">
                  <c:v>42577</c:v>
                </c:pt>
                <c:pt idx="387">
                  <c:v>42578</c:v>
                </c:pt>
                <c:pt idx="388">
                  <c:v>42579</c:v>
                </c:pt>
                <c:pt idx="389">
                  <c:v>42580</c:v>
                </c:pt>
                <c:pt idx="390">
                  <c:v>42583</c:v>
                </c:pt>
                <c:pt idx="391">
                  <c:v>42584</c:v>
                </c:pt>
                <c:pt idx="392">
                  <c:v>42585</c:v>
                </c:pt>
                <c:pt idx="393">
                  <c:v>42586</c:v>
                </c:pt>
                <c:pt idx="394">
                  <c:v>42587</c:v>
                </c:pt>
                <c:pt idx="395">
                  <c:v>42590</c:v>
                </c:pt>
                <c:pt idx="396">
                  <c:v>42591</c:v>
                </c:pt>
                <c:pt idx="397">
                  <c:v>42592</c:v>
                </c:pt>
                <c:pt idx="398">
                  <c:v>42593</c:v>
                </c:pt>
                <c:pt idx="399">
                  <c:v>42594</c:v>
                </c:pt>
                <c:pt idx="400">
                  <c:v>42597</c:v>
                </c:pt>
                <c:pt idx="401">
                  <c:v>42598</c:v>
                </c:pt>
                <c:pt idx="402">
                  <c:v>42599</c:v>
                </c:pt>
                <c:pt idx="403">
                  <c:v>42600</c:v>
                </c:pt>
                <c:pt idx="404">
                  <c:v>42601</c:v>
                </c:pt>
                <c:pt idx="405">
                  <c:v>42604</c:v>
                </c:pt>
                <c:pt idx="406">
                  <c:v>42605</c:v>
                </c:pt>
                <c:pt idx="407">
                  <c:v>42606</c:v>
                </c:pt>
                <c:pt idx="408">
                  <c:v>42607</c:v>
                </c:pt>
                <c:pt idx="409">
                  <c:v>42608</c:v>
                </c:pt>
                <c:pt idx="410">
                  <c:v>42611</c:v>
                </c:pt>
                <c:pt idx="411">
                  <c:v>42612</c:v>
                </c:pt>
                <c:pt idx="412">
                  <c:v>42613</c:v>
                </c:pt>
                <c:pt idx="413">
                  <c:v>42614</c:v>
                </c:pt>
                <c:pt idx="414">
                  <c:v>42615</c:v>
                </c:pt>
                <c:pt idx="415">
                  <c:v>42618</c:v>
                </c:pt>
                <c:pt idx="416">
                  <c:v>42619</c:v>
                </c:pt>
                <c:pt idx="417">
                  <c:v>42621</c:v>
                </c:pt>
                <c:pt idx="418">
                  <c:v>42622</c:v>
                </c:pt>
                <c:pt idx="419">
                  <c:v>42625</c:v>
                </c:pt>
                <c:pt idx="420">
                  <c:v>42626</c:v>
                </c:pt>
                <c:pt idx="421">
                  <c:v>42627</c:v>
                </c:pt>
                <c:pt idx="422">
                  <c:v>42628</c:v>
                </c:pt>
                <c:pt idx="423">
                  <c:v>42629</c:v>
                </c:pt>
                <c:pt idx="424">
                  <c:v>42632</c:v>
                </c:pt>
                <c:pt idx="425">
                  <c:v>42633</c:v>
                </c:pt>
                <c:pt idx="426">
                  <c:v>42634</c:v>
                </c:pt>
                <c:pt idx="427">
                  <c:v>42635</c:v>
                </c:pt>
                <c:pt idx="428">
                  <c:v>42636</c:v>
                </c:pt>
                <c:pt idx="429">
                  <c:v>42639</c:v>
                </c:pt>
                <c:pt idx="430">
                  <c:v>42640</c:v>
                </c:pt>
                <c:pt idx="431">
                  <c:v>42641</c:v>
                </c:pt>
                <c:pt idx="432">
                  <c:v>42642</c:v>
                </c:pt>
                <c:pt idx="433">
                  <c:v>42643</c:v>
                </c:pt>
                <c:pt idx="434">
                  <c:v>42646</c:v>
                </c:pt>
                <c:pt idx="435">
                  <c:v>42647</c:v>
                </c:pt>
                <c:pt idx="436">
                  <c:v>42648</c:v>
                </c:pt>
                <c:pt idx="437">
                  <c:v>42649</c:v>
                </c:pt>
                <c:pt idx="438">
                  <c:v>42650</c:v>
                </c:pt>
                <c:pt idx="439">
                  <c:v>42653</c:v>
                </c:pt>
                <c:pt idx="440">
                  <c:v>42654</c:v>
                </c:pt>
                <c:pt idx="441">
                  <c:v>42656</c:v>
                </c:pt>
                <c:pt idx="442">
                  <c:v>42657</c:v>
                </c:pt>
                <c:pt idx="443">
                  <c:v>42660</c:v>
                </c:pt>
                <c:pt idx="444">
                  <c:v>42661</c:v>
                </c:pt>
                <c:pt idx="445">
                  <c:v>42662</c:v>
                </c:pt>
                <c:pt idx="446">
                  <c:v>42663</c:v>
                </c:pt>
                <c:pt idx="447">
                  <c:v>42664</c:v>
                </c:pt>
                <c:pt idx="448">
                  <c:v>42667</c:v>
                </c:pt>
                <c:pt idx="449">
                  <c:v>42668</c:v>
                </c:pt>
                <c:pt idx="450">
                  <c:v>42669</c:v>
                </c:pt>
                <c:pt idx="451">
                  <c:v>42670</c:v>
                </c:pt>
                <c:pt idx="452">
                  <c:v>42671</c:v>
                </c:pt>
                <c:pt idx="453">
                  <c:v>42674</c:v>
                </c:pt>
                <c:pt idx="454">
                  <c:v>42675</c:v>
                </c:pt>
                <c:pt idx="455">
                  <c:v>42677</c:v>
                </c:pt>
                <c:pt idx="456">
                  <c:v>42678</c:v>
                </c:pt>
                <c:pt idx="457">
                  <c:v>42681</c:v>
                </c:pt>
                <c:pt idx="458">
                  <c:v>42682</c:v>
                </c:pt>
                <c:pt idx="459">
                  <c:v>42683</c:v>
                </c:pt>
                <c:pt idx="460">
                  <c:v>42684</c:v>
                </c:pt>
                <c:pt idx="461">
                  <c:v>42685</c:v>
                </c:pt>
                <c:pt idx="462">
                  <c:v>42688</c:v>
                </c:pt>
                <c:pt idx="463">
                  <c:v>42690</c:v>
                </c:pt>
                <c:pt idx="464">
                  <c:v>42691</c:v>
                </c:pt>
                <c:pt idx="465">
                  <c:v>42692</c:v>
                </c:pt>
                <c:pt idx="466">
                  <c:v>42695</c:v>
                </c:pt>
                <c:pt idx="467">
                  <c:v>42696</c:v>
                </c:pt>
                <c:pt idx="468">
                  <c:v>42697</c:v>
                </c:pt>
                <c:pt idx="469">
                  <c:v>42698</c:v>
                </c:pt>
                <c:pt idx="470">
                  <c:v>42699</c:v>
                </c:pt>
                <c:pt idx="471">
                  <c:v>42702</c:v>
                </c:pt>
                <c:pt idx="472">
                  <c:v>42703</c:v>
                </c:pt>
                <c:pt idx="473">
                  <c:v>42704</c:v>
                </c:pt>
                <c:pt idx="474">
                  <c:v>42705</c:v>
                </c:pt>
                <c:pt idx="475">
                  <c:v>42706</c:v>
                </c:pt>
                <c:pt idx="476">
                  <c:v>42709</c:v>
                </c:pt>
                <c:pt idx="477">
                  <c:v>42710</c:v>
                </c:pt>
                <c:pt idx="478">
                  <c:v>42711</c:v>
                </c:pt>
                <c:pt idx="479">
                  <c:v>42712</c:v>
                </c:pt>
                <c:pt idx="480">
                  <c:v>42713</c:v>
                </c:pt>
                <c:pt idx="481">
                  <c:v>42716</c:v>
                </c:pt>
                <c:pt idx="482">
                  <c:v>42717</c:v>
                </c:pt>
                <c:pt idx="483">
                  <c:v>42718</c:v>
                </c:pt>
                <c:pt idx="484">
                  <c:v>42719</c:v>
                </c:pt>
                <c:pt idx="485">
                  <c:v>42720</c:v>
                </c:pt>
                <c:pt idx="486">
                  <c:v>42723</c:v>
                </c:pt>
                <c:pt idx="487">
                  <c:v>42724</c:v>
                </c:pt>
                <c:pt idx="488">
                  <c:v>42725</c:v>
                </c:pt>
                <c:pt idx="489">
                  <c:v>42726</c:v>
                </c:pt>
                <c:pt idx="490">
                  <c:v>42727</c:v>
                </c:pt>
                <c:pt idx="491">
                  <c:v>42730</c:v>
                </c:pt>
                <c:pt idx="492">
                  <c:v>42731</c:v>
                </c:pt>
                <c:pt idx="493">
                  <c:v>42732</c:v>
                </c:pt>
                <c:pt idx="494">
                  <c:v>42733</c:v>
                </c:pt>
                <c:pt idx="495">
                  <c:v>42737</c:v>
                </c:pt>
                <c:pt idx="496">
                  <c:v>42738</c:v>
                </c:pt>
                <c:pt idx="497">
                  <c:v>42739</c:v>
                </c:pt>
                <c:pt idx="498">
                  <c:v>42740</c:v>
                </c:pt>
                <c:pt idx="499">
                  <c:v>42741</c:v>
                </c:pt>
                <c:pt idx="500">
                  <c:v>42744</c:v>
                </c:pt>
                <c:pt idx="501">
                  <c:v>42745</c:v>
                </c:pt>
                <c:pt idx="502">
                  <c:v>42746</c:v>
                </c:pt>
                <c:pt idx="503">
                  <c:v>42747</c:v>
                </c:pt>
                <c:pt idx="504">
                  <c:v>42748</c:v>
                </c:pt>
                <c:pt idx="505">
                  <c:v>42751</c:v>
                </c:pt>
                <c:pt idx="506">
                  <c:v>42752</c:v>
                </c:pt>
                <c:pt idx="507">
                  <c:v>42753</c:v>
                </c:pt>
                <c:pt idx="508">
                  <c:v>42754</c:v>
                </c:pt>
                <c:pt idx="509">
                  <c:v>42755</c:v>
                </c:pt>
                <c:pt idx="510">
                  <c:v>42758</c:v>
                </c:pt>
                <c:pt idx="511">
                  <c:v>42759</c:v>
                </c:pt>
                <c:pt idx="512">
                  <c:v>42761</c:v>
                </c:pt>
                <c:pt idx="513">
                  <c:v>42762</c:v>
                </c:pt>
                <c:pt idx="514">
                  <c:v>42765</c:v>
                </c:pt>
                <c:pt idx="515">
                  <c:v>42766</c:v>
                </c:pt>
                <c:pt idx="516">
                  <c:v>42767</c:v>
                </c:pt>
                <c:pt idx="517">
                  <c:v>42768</c:v>
                </c:pt>
                <c:pt idx="518">
                  <c:v>42769</c:v>
                </c:pt>
                <c:pt idx="519">
                  <c:v>42772</c:v>
                </c:pt>
                <c:pt idx="520">
                  <c:v>42773</c:v>
                </c:pt>
                <c:pt idx="521">
                  <c:v>42774</c:v>
                </c:pt>
                <c:pt idx="522">
                  <c:v>42775</c:v>
                </c:pt>
                <c:pt idx="523">
                  <c:v>42776</c:v>
                </c:pt>
                <c:pt idx="524">
                  <c:v>42779</c:v>
                </c:pt>
                <c:pt idx="525">
                  <c:v>42780</c:v>
                </c:pt>
                <c:pt idx="526">
                  <c:v>42781</c:v>
                </c:pt>
                <c:pt idx="527">
                  <c:v>42782</c:v>
                </c:pt>
                <c:pt idx="528">
                  <c:v>42783</c:v>
                </c:pt>
                <c:pt idx="529">
                  <c:v>42786</c:v>
                </c:pt>
                <c:pt idx="530">
                  <c:v>42787</c:v>
                </c:pt>
                <c:pt idx="531">
                  <c:v>42788</c:v>
                </c:pt>
                <c:pt idx="532">
                  <c:v>42789</c:v>
                </c:pt>
                <c:pt idx="533">
                  <c:v>42790</c:v>
                </c:pt>
                <c:pt idx="534">
                  <c:v>42795</c:v>
                </c:pt>
                <c:pt idx="535">
                  <c:v>42796</c:v>
                </c:pt>
                <c:pt idx="536">
                  <c:v>42797</c:v>
                </c:pt>
                <c:pt idx="537">
                  <c:v>42800</c:v>
                </c:pt>
                <c:pt idx="538">
                  <c:v>42801</c:v>
                </c:pt>
                <c:pt idx="539">
                  <c:v>42802</c:v>
                </c:pt>
                <c:pt idx="540">
                  <c:v>42803</c:v>
                </c:pt>
                <c:pt idx="541">
                  <c:v>42804</c:v>
                </c:pt>
                <c:pt idx="542">
                  <c:v>42807</c:v>
                </c:pt>
                <c:pt idx="543">
                  <c:v>42808</c:v>
                </c:pt>
                <c:pt idx="544">
                  <c:v>42809</c:v>
                </c:pt>
                <c:pt idx="545">
                  <c:v>42810</c:v>
                </c:pt>
                <c:pt idx="546">
                  <c:v>42811</c:v>
                </c:pt>
                <c:pt idx="547">
                  <c:v>42814</c:v>
                </c:pt>
                <c:pt idx="548">
                  <c:v>42815</c:v>
                </c:pt>
                <c:pt idx="549">
                  <c:v>42816</c:v>
                </c:pt>
                <c:pt idx="550">
                  <c:v>42817</c:v>
                </c:pt>
                <c:pt idx="551">
                  <c:v>42818</c:v>
                </c:pt>
                <c:pt idx="552">
                  <c:v>42821</c:v>
                </c:pt>
                <c:pt idx="553">
                  <c:v>42822</c:v>
                </c:pt>
                <c:pt idx="554">
                  <c:v>42823</c:v>
                </c:pt>
                <c:pt idx="555">
                  <c:v>42824</c:v>
                </c:pt>
                <c:pt idx="556">
                  <c:v>42825</c:v>
                </c:pt>
                <c:pt idx="557">
                  <c:v>42828</c:v>
                </c:pt>
                <c:pt idx="558">
                  <c:v>42829</c:v>
                </c:pt>
                <c:pt idx="559">
                  <c:v>42830</c:v>
                </c:pt>
                <c:pt idx="560">
                  <c:v>42831</c:v>
                </c:pt>
                <c:pt idx="561">
                  <c:v>42832</c:v>
                </c:pt>
                <c:pt idx="562">
                  <c:v>42835</c:v>
                </c:pt>
                <c:pt idx="563">
                  <c:v>42836</c:v>
                </c:pt>
                <c:pt idx="564">
                  <c:v>42837</c:v>
                </c:pt>
                <c:pt idx="565">
                  <c:v>42838</c:v>
                </c:pt>
                <c:pt idx="566">
                  <c:v>42842</c:v>
                </c:pt>
                <c:pt idx="567">
                  <c:v>42843</c:v>
                </c:pt>
                <c:pt idx="568">
                  <c:v>42844</c:v>
                </c:pt>
                <c:pt idx="569">
                  <c:v>42845</c:v>
                </c:pt>
                <c:pt idx="570">
                  <c:v>42849</c:v>
                </c:pt>
                <c:pt idx="571">
                  <c:v>42850</c:v>
                </c:pt>
                <c:pt idx="572">
                  <c:v>42851</c:v>
                </c:pt>
                <c:pt idx="573">
                  <c:v>42852</c:v>
                </c:pt>
                <c:pt idx="574">
                  <c:v>42853</c:v>
                </c:pt>
                <c:pt idx="575">
                  <c:v>42857</c:v>
                </c:pt>
                <c:pt idx="576">
                  <c:v>42858</c:v>
                </c:pt>
                <c:pt idx="577">
                  <c:v>42859</c:v>
                </c:pt>
                <c:pt idx="578">
                  <c:v>42860</c:v>
                </c:pt>
                <c:pt idx="579">
                  <c:v>42863</c:v>
                </c:pt>
                <c:pt idx="580">
                  <c:v>42864</c:v>
                </c:pt>
                <c:pt idx="581">
                  <c:v>42865</c:v>
                </c:pt>
                <c:pt idx="582">
                  <c:v>42866</c:v>
                </c:pt>
                <c:pt idx="583">
                  <c:v>42867</c:v>
                </c:pt>
                <c:pt idx="584">
                  <c:v>42870</c:v>
                </c:pt>
                <c:pt idx="585">
                  <c:v>42871</c:v>
                </c:pt>
                <c:pt idx="586">
                  <c:v>42872</c:v>
                </c:pt>
                <c:pt idx="587">
                  <c:v>42873</c:v>
                </c:pt>
                <c:pt idx="588">
                  <c:v>42874</c:v>
                </c:pt>
                <c:pt idx="589">
                  <c:v>42877</c:v>
                </c:pt>
                <c:pt idx="590">
                  <c:v>42878</c:v>
                </c:pt>
                <c:pt idx="591">
                  <c:v>42879</c:v>
                </c:pt>
                <c:pt idx="592">
                  <c:v>42880</c:v>
                </c:pt>
                <c:pt idx="593">
                  <c:v>42881</c:v>
                </c:pt>
                <c:pt idx="594">
                  <c:v>42884</c:v>
                </c:pt>
                <c:pt idx="595">
                  <c:v>42885</c:v>
                </c:pt>
                <c:pt idx="596">
                  <c:v>42886</c:v>
                </c:pt>
                <c:pt idx="597">
                  <c:v>42887</c:v>
                </c:pt>
                <c:pt idx="598">
                  <c:v>42888</c:v>
                </c:pt>
                <c:pt idx="599">
                  <c:v>42891</c:v>
                </c:pt>
                <c:pt idx="600">
                  <c:v>42892</c:v>
                </c:pt>
                <c:pt idx="601">
                  <c:v>42893</c:v>
                </c:pt>
                <c:pt idx="602">
                  <c:v>42894</c:v>
                </c:pt>
                <c:pt idx="603">
                  <c:v>42895</c:v>
                </c:pt>
                <c:pt idx="604">
                  <c:v>42898</c:v>
                </c:pt>
                <c:pt idx="605">
                  <c:v>42899</c:v>
                </c:pt>
                <c:pt idx="606">
                  <c:v>42900</c:v>
                </c:pt>
                <c:pt idx="607">
                  <c:v>42902</c:v>
                </c:pt>
                <c:pt idx="608">
                  <c:v>42905</c:v>
                </c:pt>
                <c:pt idx="609">
                  <c:v>42906</c:v>
                </c:pt>
                <c:pt idx="610">
                  <c:v>42907</c:v>
                </c:pt>
                <c:pt idx="611">
                  <c:v>42908</c:v>
                </c:pt>
                <c:pt idx="612">
                  <c:v>42909</c:v>
                </c:pt>
                <c:pt idx="613">
                  <c:v>42912</c:v>
                </c:pt>
                <c:pt idx="614">
                  <c:v>42913</c:v>
                </c:pt>
                <c:pt idx="615">
                  <c:v>42914</c:v>
                </c:pt>
                <c:pt idx="616">
                  <c:v>42915</c:v>
                </c:pt>
                <c:pt idx="617">
                  <c:v>42916</c:v>
                </c:pt>
                <c:pt idx="618">
                  <c:v>42919</c:v>
                </c:pt>
                <c:pt idx="619">
                  <c:v>42920</c:v>
                </c:pt>
                <c:pt idx="620">
                  <c:v>42921</c:v>
                </c:pt>
                <c:pt idx="621">
                  <c:v>42922</c:v>
                </c:pt>
                <c:pt idx="622">
                  <c:v>42923</c:v>
                </c:pt>
                <c:pt idx="623">
                  <c:v>42926</c:v>
                </c:pt>
                <c:pt idx="624">
                  <c:v>42927</c:v>
                </c:pt>
                <c:pt idx="625">
                  <c:v>42928</c:v>
                </c:pt>
                <c:pt idx="626">
                  <c:v>42929</c:v>
                </c:pt>
                <c:pt idx="627">
                  <c:v>42930</c:v>
                </c:pt>
                <c:pt idx="628">
                  <c:v>42933</c:v>
                </c:pt>
                <c:pt idx="629">
                  <c:v>42934</c:v>
                </c:pt>
                <c:pt idx="630">
                  <c:v>42935</c:v>
                </c:pt>
                <c:pt idx="631">
                  <c:v>42936</c:v>
                </c:pt>
                <c:pt idx="632">
                  <c:v>42937</c:v>
                </c:pt>
                <c:pt idx="633">
                  <c:v>42940</c:v>
                </c:pt>
                <c:pt idx="634">
                  <c:v>42941</c:v>
                </c:pt>
                <c:pt idx="635">
                  <c:v>42942</c:v>
                </c:pt>
                <c:pt idx="636">
                  <c:v>42943</c:v>
                </c:pt>
                <c:pt idx="637">
                  <c:v>42944</c:v>
                </c:pt>
                <c:pt idx="638">
                  <c:v>42947</c:v>
                </c:pt>
                <c:pt idx="639">
                  <c:v>42948</c:v>
                </c:pt>
                <c:pt idx="640">
                  <c:v>42949</c:v>
                </c:pt>
                <c:pt idx="641">
                  <c:v>42950</c:v>
                </c:pt>
                <c:pt idx="642">
                  <c:v>42951</c:v>
                </c:pt>
                <c:pt idx="643">
                  <c:v>42954</c:v>
                </c:pt>
                <c:pt idx="644">
                  <c:v>42955</c:v>
                </c:pt>
                <c:pt idx="645">
                  <c:v>42956</c:v>
                </c:pt>
                <c:pt idx="646">
                  <c:v>42957</c:v>
                </c:pt>
                <c:pt idx="647">
                  <c:v>42958</c:v>
                </c:pt>
                <c:pt idx="648">
                  <c:v>42961</c:v>
                </c:pt>
                <c:pt idx="649">
                  <c:v>42962</c:v>
                </c:pt>
                <c:pt idx="650">
                  <c:v>42963</c:v>
                </c:pt>
                <c:pt idx="651">
                  <c:v>42964</c:v>
                </c:pt>
                <c:pt idx="652">
                  <c:v>42965</c:v>
                </c:pt>
                <c:pt idx="653">
                  <c:v>42968</c:v>
                </c:pt>
                <c:pt idx="654">
                  <c:v>42969</c:v>
                </c:pt>
                <c:pt idx="655">
                  <c:v>42970</c:v>
                </c:pt>
                <c:pt idx="656">
                  <c:v>42971</c:v>
                </c:pt>
                <c:pt idx="657">
                  <c:v>42972</c:v>
                </c:pt>
                <c:pt idx="658">
                  <c:v>42975</c:v>
                </c:pt>
                <c:pt idx="659">
                  <c:v>42976</c:v>
                </c:pt>
                <c:pt idx="660">
                  <c:v>42977</c:v>
                </c:pt>
                <c:pt idx="661">
                  <c:v>42978</c:v>
                </c:pt>
                <c:pt idx="662">
                  <c:v>42979</c:v>
                </c:pt>
                <c:pt idx="663">
                  <c:v>42982</c:v>
                </c:pt>
                <c:pt idx="664">
                  <c:v>42983</c:v>
                </c:pt>
                <c:pt idx="665">
                  <c:v>42984</c:v>
                </c:pt>
                <c:pt idx="666">
                  <c:v>42986</c:v>
                </c:pt>
                <c:pt idx="667">
                  <c:v>42989</c:v>
                </c:pt>
                <c:pt idx="668">
                  <c:v>42990</c:v>
                </c:pt>
                <c:pt idx="669">
                  <c:v>42991</c:v>
                </c:pt>
                <c:pt idx="670">
                  <c:v>42992</c:v>
                </c:pt>
                <c:pt idx="671">
                  <c:v>42993</c:v>
                </c:pt>
                <c:pt idx="672">
                  <c:v>42996</c:v>
                </c:pt>
                <c:pt idx="673">
                  <c:v>42997</c:v>
                </c:pt>
                <c:pt idx="674">
                  <c:v>42998</c:v>
                </c:pt>
                <c:pt idx="675">
                  <c:v>42999</c:v>
                </c:pt>
                <c:pt idx="676">
                  <c:v>43000</c:v>
                </c:pt>
                <c:pt idx="677">
                  <c:v>43003</c:v>
                </c:pt>
                <c:pt idx="678">
                  <c:v>43004</c:v>
                </c:pt>
                <c:pt idx="679">
                  <c:v>43005</c:v>
                </c:pt>
                <c:pt idx="680">
                  <c:v>43006</c:v>
                </c:pt>
                <c:pt idx="681">
                  <c:v>43007</c:v>
                </c:pt>
                <c:pt idx="682">
                  <c:v>43010</c:v>
                </c:pt>
                <c:pt idx="683">
                  <c:v>43011</c:v>
                </c:pt>
                <c:pt idx="684">
                  <c:v>43012</c:v>
                </c:pt>
                <c:pt idx="685">
                  <c:v>43013</c:v>
                </c:pt>
                <c:pt idx="686">
                  <c:v>43014</c:v>
                </c:pt>
                <c:pt idx="687">
                  <c:v>43017</c:v>
                </c:pt>
                <c:pt idx="688">
                  <c:v>43018</c:v>
                </c:pt>
                <c:pt idx="689">
                  <c:v>43019</c:v>
                </c:pt>
                <c:pt idx="690">
                  <c:v>43021</c:v>
                </c:pt>
                <c:pt idx="691">
                  <c:v>43024</c:v>
                </c:pt>
                <c:pt idx="692">
                  <c:v>43025</c:v>
                </c:pt>
                <c:pt idx="693">
                  <c:v>43026</c:v>
                </c:pt>
                <c:pt idx="694">
                  <c:v>43027</c:v>
                </c:pt>
                <c:pt idx="695">
                  <c:v>43028</c:v>
                </c:pt>
                <c:pt idx="696">
                  <c:v>43031</c:v>
                </c:pt>
                <c:pt idx="697">
                  <c:v>43032</c:v>
                </c:pt>
                <c:pt idx="698">
                  <c:v>43033</c:v>
                </c:pt>
                <c:pt idx="699">
                  <c:v>43034</c:v>
                </c:pt>
                <c:pt idx="700">
                  <c:v>43035</c:v>
                </c:pt>
                <c:pt idx="701">
                  <c:v>43038</c:v>
                </c:pt>
                <c:pt idx="702">
                  <c:v>43039</c:v>
                </c:pt>
                <c:pt idx="703">
                  <c:v>43040</c:v>
                </c:pt>
                <c:pt idx="704">
                  <c:v>43042</c:v>
                </c:pt>
                <c:pt idx="705">
                  <c:v>43045</c:v>
                </c:pt>
                <c:pt idx="706">
                  <c:v>43046</c:v>
                </c:pt>
                <c:pt idx="707">
                  <c:v>43047</c:v>
                </c:pt>
                <c:pt idx="708">
                  <c:v>43048</c:v>
                </c:pt>
                <c:pt idx="709">
                  <c:v>43049</c:v>
                </c:pt>
                <c:pt idx="710">
                  <c:v>43052</c:v>
                </c:pt>
                <c:pt idx="711">
                  <c:v>43053</c:v>
                </c:pt>
                <c:pt idx="712">
                  <c:v>43055</c:v>
                </c:pt>
                <c:pt idx="713">
                  <c:v>43056</c:v>
                </c:pt>
                <c:pt idx="714">
                  <c:v>43060</c:v>
                </c:pt>
                <c:pt idx="715">
                  <c:v>43061</c:v>
                </c:pt>
                <c:pt idx="716">
                  <c:v>43062</c:v>
                </c:pt>
                <c:pt idx="717">
                  <c:v>43063</c:v>
                </c:pt>
                <c:pt idx="718">
                  <c:v>43066</c:v>
                </c:pt>
                <c:pt idx="719">
                  <c:v>43067</c:v>
                </c:pt>
                <c:pt idx="720">
                  <c:v>43068</c:v>
                </c:pt>
                <c:pt idx="721">
                  <c:v>43069</c:v>
                </c:pt>
                <c:pt idx="722">
                  <c:v>43070</c:v>
                </c:pt>
                <c:pt idx="723">
                  <c:v>43073</c:v>
                </c:pt>
                <c:pt idx="724">
                  <c:v>43074</c:v>
                </c:pt>
                <c:pt idx="725">
                  <c:v>43075</c:v>
                </c:pt>
                <c:pt idx="726">
                  <c:v>43076</c:v>
                </c:pt>
                <c:pt idx="727">
                  <c:v>43077</c:v>
                </c:pt>
                <c:pt idx="728">
                  <c:v>43080</c:v>
                </c:pt>
                <c:pt idx="729">
                  <c:v>43081</c:v>
                </c:pt>
                <c:pt idx="730">
                  <c:v>43082</c:v>
                </c:pt>
                <c:pt idx="731">
                  <c:v>43083</c:v>
                </c:pt>
                <c:pt idx="732">
                  <c:v>43084</c:v>
                </c:pt>
                <c:pt idx="733">
                  <c:v>43087</c:v>
                </c:pt>
                <c:pt idx="734">
                  <c:v>43088</c:v>
                </c:pt>
                <c:pt idx="735">
                  <c:v>43089</c:v>
                </c:pt>
                <c:pt idx="736">
                  <c:v>43090</c:v>
                </c:pt>
                <c:pt idx="737">
                  <c:v>43091</c:v>
                </c:pt>
                <c:pt idx="738">
                  <c:v>43095</c:v>
                </c:pt>
                <c:pt idx="739">
                  <c:v>43096</c:v>
                </c:pt>
                <c:pt idx="740">
                  <c:v>43097</c:v>
                </c:pt>
                <c:pt idx="741">
                  <c:v>43102</c:v>
                </c:pt>
                <c:pt idx="742">
                  <c:v>43103</c:v>
                </c:pt>
                <c:pt idx="743">
                  <c:v>43104</c:v>
                </c:pt>
                <c:pt idx="744">
                  <c:v>43105</c:v>
                </c:pt>
                <c:pt idx="745">
                  <c:v>43108</c:v>
                </c:pt>
                <c:pt idx="746">
                  <c:v>43109</c:v>
                </c:pt>
                <c:pt idx="747">
                  <c:v>43110</c:v>
                </c:pt>
                <c:pt idx="748">
                  <c:v>43111</c:v>
                </c:pt>
                <c:pt idx="749">
                  <c:v>43112</c:v>
                </c:pt>
                <c:pt idx="750">
                  <c:v>43115</c:v>
                </c:pt>
                <c:pt idx="751">
                  <c:v>43116</c:v>
                </c:pt>
                <c:pt idx="752">
                  <c:v>43117</c:v>
                </c:pt>
                <c:pt idx="753">
                  <c:v>43118</c:v>
                </c:pt>
                <c:pt idx="754">
                  <c:v>43119</c:v>
                </c:pt>
                <c:pt idx="755">
                  <c:v>43122</c:v>
                </c:pt>
                <c:pt idx="756">
                  <c:v>43123</c:v>
                </c:pt>
                <c:pt idx="757">
                  <c:v>43124</c:v>
                </c:pt>
                <c:pt idx="758">
                  <c:v>43126</c:v>
                </c:pt>
                <c:pt idx="759">
                  <c:v>43129</c:v>
                </c:pt>
                <c:pt idx="760">
                  <c:v>43130</c:v>
                </c:pt>
                <c:pt idx="761">
                  <c:v>43131</c:v>
                </c:pt>
                <c:pt idx="762">
                  <c:v>43132</c:v>
                </c:pt>
                <c:pt idx="763">
                  <c:v>43133</c:v>
                </c:pt>
                <c:pt idx="764">
                  <c:v>43136</c:v>
                </c:pt>
                <c:pt idx="765">
                  <c:v>43137</c:v>
                </c:pt>
                <c:pt idx="766">
                  <c:v>43138</c:v>
                </c:pt>
                <c:pt idx="767">
                  <c:v>43139</c:v>
                </c:pt>
                <c:pt idx="768">
                  <c:v>43140</c:v>
                </c:pt>
                <c:pt idx="769">
                  <c:v>43145</c:v>
                </c:pt>
                <c:pt idx="770">
                  <c:v>43146</c:v>
                </c:pt>
                <c:pt idx="771">
                  <c:v>43147</c:v>
                </c:pt>
                <c:pt idx="772">
                  <c:v>43150</c:v>
                </c:pt>
                <c:pt idx="773">
                  <c:v>43151</c:v>
                </c:pt>
                <c:pt idx="774">
                  <c:v>43152</c:v>
                </c:pt>
                <c:pt idx="775">
                  <c:v>43153</c:v>
                </c:pt>
                <c:pt idx="776">
                  <c:v>43154</c:v>
                </c:pt>
                <c:pt idx="777">
                  <c:v>43157</c:v>
                </c:pt>
                <c:pt idx="778">
                  <c:v>43158</c:v>
                </c:pt>
                <c:pt idx="779">
                  <c:v>43159</c:v>
                </c:pt>
                <c:pt idx="780">
                  <c:v>43160</c:v>
                </c:pt>
                <c:pt idx="781">
                  <c:v>43161</c:v>
                </c:pt>
                <c:pt idx="782">
                  <c:v>43164</c:v>
                </c:pt>
                <c:pt idx="783">
                  <c:v>43165</c:v>
                </c:pt>
                <c:pt idx="784">
                  <c:v>43166</c:v>
                </c:pt>
                <c:pt idx="785">
                  <c:v>43167</c:v>
                </c:pt>
                <c:pt idx="786">
                  <c:v>43168</c:v>
                </c:pt>
                <c:pt idx="787">
                  <c:v>43171</c:v>
                </c:pt>
                <c:pt idx="788">
                  <c:v>43172</c:v>
                </c:pt>
                <c:pt idx="789">
                  <c:v>43173</c:v>
                </c:pt>
                <c:pt idx="790">
                  <c:v>43174</c:v>
                </c:pt>
                <c:pt idx="791">
                  <c:v>43175</c:v>
                </c:pt>
                <c:pt idx="792">
                  <c:v>43178</c:v>
                </c:pt>
                <c:pt idx="793">
                  <c:v>43179</c:v>
                </c:pt>
                <c:pt idx="794">
                  <c:v>43180</c:v>
                </c:pt>
                <c:pt idx="795">
                  <c:v>43181</c:v>
                </c:pt>
                <c:pt idx="796">
                  <c:v>43182</c:v>
                </c:pt>
                <c:pt idx="797">
                  <c:v>43185</c:v>
                </c:pt>
                <c:pt idx="798">
                  <c:v>43186</c:v>
                </c:pt>
                <c:pt idx="799">
                  <c:v>43187</c:v>
                </c:pt>
                <c:pt idx="800">
                  <c:v>43188</c:v>
                </c:pt>
                <c:pt idx="801">
                  <c:v>43192</c:v>
                </c:pt>
                <c:pt idx="802">
                  <c:v>43193</c:v>
                </c:pt>
                <c:pt idx="803">
                  <c:v>43194</c:v>
                </c:pt>
                <c:pt idx="804">
                  <c:v>43195</c:v>
                </c:pt>
                <c:pt idx="805">
                  <c:v>43196</c:v>
                </c:pt>
                <c:pt idx="806">
                  <c:v>43199</c:v>
                </c:pt>
                <c:pt idx="807">
                  <c:v>43200</c:v>
                </c:pt>
                <c:pt idx="808">
                  <c:v>43201</c:v>
                </c:pt>
                <c:pt idx="809">
                  <c:v>43202</c:v>
                </c:pt>
                <c:pt idx="810">
                  <c:v>43203</c:v>
                </c:pt>
                <c:pt idx="811">
                  <c:v>43206</c:v>
                </c:pt>
                <c:pt idx="812">
                  <c:v>43207</c:v>
                </c:pt>
                <c:pt idx="813">
                  <c:v>43208</c:v>
                </c:pt>
                <c:pt idx="814">
                  <c:v>43209</c:v>
                </c:pt>
                <c:pt idx="815">
                  <c:v>43210</c:v>
                </c:pt>
                <c:pt idx="816">
                  <c:v>43213</c:v>
                </c:pt>
                <c:pt idx="817">
                  <c:v>43214</c:v>
                </c:pt>
                <c:pt idx="818">
                  <c:v>43215</c:v>
                </c:pt>
                <c:pt idx="819">
                  <c:v>43216</c:v>
                </c:pt>
                <c:pt idx="820">
                  <c:v>43217</c:v>
                </c:pt>
                <c:pt idx="821">
                  <c:v>43220</c:v>
                </c:pt>
                <c:pt idx="822">
                  <c:v>43222</c:v>
                </c:pt>
                <c:pt idx="823">
                  <c:v>43223</c:v>
                </c:pt>
                <c:pt idx="824">
                  <c:v>43224</c:v>
                </c:pt>
                <c:pt idx="825">
                  <c:v>43227</c:v>
                </c:pt>
                <c:pt idx="826">
                  <c:v>43228</c:v>
                </c:pt>
                <c:pt idx="827">
                  <c:v>43229</c:v>
                </c:pt>
                <c:pt idx="828">
                  <c:v>43230</c:v>
                </c:pt>
                <c:pt idx="829">
                  <c:v>43231</c:v>
                </c:pt>
                <c:pt idx="830">
                  <c:v>43234</c:v>
                </c:pt>
                <c:pt idx="831">
                  <c:v>43235</c:v>
                </c:pt>
                <c:pt idx="832">
                  <c:v>43236</c:v>
                </c:pt>
                <c:pt idx="833">
                  <c:v>43237</c:v>
                </c:pt>
                <c:pt idx="834">
                  <c:v>43238</c:v>
                </c:pt>
                <c:pt idx="835">
                  <c:v>43241</c:v>
                </c:pt>
                <c:pt idx="836">
                  <c:v>43242</c:v>
                </c:pt>
                <c:pt idx="837">
                  <c:v>43243</c:v>
                </c:pt>
                <c:pt idx="838">
                  <c:v>43244</c:v>
                </c:pt>
                <c:pt idx="839">
                  <c:v>43245</c:v>
                </c:pt>
                <c:pt idx="840">
                  <c:v>43248</c:v>
                </c:pt>
                <c:pt idx="841">
                  <c:v>43249</c:v>
                </c:pt>
                <c:pt idx="842">
                  <c:v>43250</c:v>
                </c:pt>
                <c:pt idx="843">
                  <c:v>43252</c:v>
                </c:pt>
                <c:pt idx="844">
                  <c:v>43255</c:v>
                </c:pt>
                <c:pt idx="845">
                  <c:v>43256</c:v>
                </c:pt>
                <c:pt idx="846">
                  <c:v>43257</c:v>
                </c:pt>
                <c:pt idx="847">
                  <c:v>43258</c:v>
                </c:pt>
                <c:pt idx="848">
                  <c:v>43259</c:v>
                </c:pt>
                <c:pt idx="849">
                  <c:v>43262</c:v>
                </c:pt>
                <c:pt idx="850">
                  <c:v>43263</c:v>
                </c:pt>
                <c:pt idx="851">
                  <c:v>43264</c:v>
                </c:pt>
                <c:pt idx="852">
                  <c:v>43265</c:v>
                </c:pt>
                <c:pt idx="853">
                  <c:v>43266</c:v>
                </c:pt>
                <c:pt idx="854">
                  <c:v>43269</c:v>
                </c:pt>
                <c:pt idx="855">
                  <c:v>43270</c:v>
                </c:pt>
                <c:pt idx="856">
                  <c:v>43271</c:v>
                </c:pt>
                <c:pt idx="857">
                  <c:v>43272</c:v>
                </c:pt>
                <c:pt idx="858">
                  <c:v>43273</c:v>
                </c:pt>
                <c:pt idx="859">
                  <c:v>43276</c:v>
                </c:pt>
                <c:pt idx="860">
                  <c:v>43277</c:v>
                </c:pt>
                <c:pt idx="861">
                  <c:v>43278</c:v>
                </c:pt>
                <c:pt idx="862">
                  <c:v>43279</c:v>
                </c:pt>
                <c:pt idx="863">
                  <c:v>43280</c:v>
                </c:pt>
                <c:pt idx="864">
                  <c:v>43283</c:v>
                </c:pt>
                <c:pt idx="865">
                  <c:v>43284</c:v>
                </c:pt>
                <c:pt idx="866">
                  <c:v>43285</c:v>
                </c:pt>
                <c:pt idx="867">
                  <c:v>43286</c:v>
                </c:pt>
                <c:pt idx="868">
                  <c:v>43287</c:v>
                </c:pt>
                <c:pt idx="869">
                  <c:v>43291</c:v>
                </c:pt>
                <c:pt idx="870">
                  <c:v>43292</c:v>
                </c:pt>
                <c:pt idx="871">
                  <c:v>43293</c:v>
                </c:pt>
                <c:pt idx="872">
                  <c:v>43294</c:v>
                </c:pt>
                <c:pt idx="873">
                  <c:v>43297</c:v>
                </c:pt>
                <c:pt idx="874">
                  <c:v>43298</c:v>
                </c:pt>
                <c:pt idx="875">
                  <c:v>43299</c:v>
                </c:pt>
                <c:pt idx="876">
                  <c:v>43300</c:v>
                </c:pt>
                <c:pt idx="877">
                  <c:v>43301</c:v>
                </c:pt>
                <c:pt idx="878">
                  <c:v>43304</c:v>
                </c:pt>
                <c:pt idx="879">
                  <c:v>43305</c:v>
                </c:pt>
                <c:pt idx="880">
                  <c:v>43306</c:v>
                </c:pt>
                <c:pt idx="881">
                  <c:v>43307</c:v>
                </c:pt>
                <c:pt idx="882">
                  <c:v>43308</c:v>
                </c:pt>
                <c:pt idx="883">
                  <c:v>43311</c:v>
                </c:pt>
                <c:pt idx="884">
                  <c:v>43312</c:v>
                </c:pt>
                <c:pt idx="885">
                  <c:v>43313</c:v>
                </c:pt>
                <c:pt idx="886">
                  <c:v>43314</c:v>
                </c:pt>
                <c:pt idx="887">
                  <c:v>43315</c:v>
                </c:pt>
                <c:pt idx="888">
                  <c:v>43318</c:v>
                </c:pt>
                <c:pt idx="889">
                  <c:v>43319</c:v>
                </c:pt>
                <c:pt idx="890">
                  <c:v>43320</c:v>
                </c:pt>
                <c:pt idx="891">
                  <c:v>43321</c:v>
                </c:pt>
                <c:pt idx="892">
                  <c:v>43322</c:v>
                </c:pt>
                <c:pt idx="893">
                  <c:v>43325</c:v>
                </c:pt>
                <c:pt idx="894">
                  <c:v>43326</c:v>
                </c:pt>
                <c:pt idx="895">
                  <c:v>43327</c:v>
                </c:pt>
                <c:pt idx="896">
                  <c:v>43328</c:v>
                </c:pt>
                <c:pt idx="897">
                  <c:v>43329</c:v>
                </c:pt>
                <c:pt idx="898">
                  <c:v>43332</c:v>
                </c:pt>
                <c:pt idx="899">
                  <c:v>43333</c:v>
                </c:pt>
                <c:pt idx="900">
                  <c:v>43334</c:v>
                </c:pt>
                <c:pt idx="901">
                  <c:v>43335</c:v>
                </c:pt>
                <c:pt idx="902">
                  <c:v>43336</c:v>
                </c:pt>
                <c:pt idx="903">
                  <c:v>43339</c:v>
                </c:pt>
                <c:pt idx="904">
                  <c:v>43340</c:v>
                </c:pt>
                <c:pt idx="905">
                  <c:v>43341</c:v>
                </c:pt>
                <c:pt idx="906">
                  <c:v>43342</c:v>
                </c:pt>
                <c:pt idx="907">
                  <c:v>43343</c:v>
                </c:pt>
                <c:pt idx="908">
                  <c:v>43346</c:v>
                </c:pt>
                <c:pt idx="909">
                  <c:v>43347</c:v>
                </c:pt>
                <c:pt idx="910">
                  <c:v>43348</c:v>
                </c:pt>
                <c:pt idx="911">
                  <c:v>43349</c:v>
                </c:pt>
                <c:pt idx="912">
                  <c:v>43353</c:v>
                </c:pt>
                <c:pt idx="913">
                  <c:v>43354</c:v>
                </c:pt>
                <c:pt idx="914">
                  <c:v>43355</c:v>
                </c:pt>
                <c:pt idx="915">
                  <c:v>43356</c:v>
                </c:pt>
                <c:pt idx="916">
                  <c:v>43357</c:v>
                </c:pt>
                <c:pt idx="917">
                  <c:v>43360</c:v>
                </c:pt>
                <c:pt idx="918">
                  <c:v>43361</c:v>
                </c:pt>
                <c:pt idx="919">
                  <c:v>43362</c:v>
                </c:pt>
                <c:pt idx="920">
                  <c:v>43363</c:v>
                </c:pt>
                <c:pt idx="921">
                  <c:v>43364</c:v>
                </c:pt>
                <c:pt idx="922">
                  <c:v>43367</c:v>
                </c:pt>
                <c:pt idx="923">
                  <c:v>43368</c:v>
                </c:pt>
                <c:pt idx="924">
                  <c:v>43369</c:v>
                </c:pt>
                <c:pt idx="925">
                  <c:v>43370</c:v>
                </c:pt>
                <c:pt idx="926">
                  <c:v>43371</c:v>
                </c:pt>
                <c:pt idx="927">
                  <c:v>43374</c:v>
                </c:pt>
                <c:pt idx="928">
                  <c:v>43375</c:v>
                </c:pt>
                <c:pt idx="929">
                  <c:v>43376</c:v>
                </c:pt>
                <c:pt idx="930">
                  <c:v>43377</c:v>
                </c:pt>
                <c:pt idx="931">
                  <c:v>43378</c:v>
                </c:pt>
                <c:pt idx="932">
                  <c:v>43381</c:v>
                </c:pt>
                <c:pt idx="933">
                  <c:v>43382</c:v>
                </c:pt>
                <c:pt idx="934">
                  <c:v>43383</c:v>
                </c:pt>
                <c:pt idx="935">
                  <c:v>43384</c:v>
                </c:pt>
                <c:pt idx="936">
                  <c:v>43388</c:v>
                </c:pt>
                <c:pt idx="937">
                  <c:v>43389</c:v>
                </c:pt>
                <c:pt idx="938">
                  <c:v>43390</c:v>
                </c:pt>
                <c:pt idx="939">
                  <c:v>43391</c:v>
                </c:pt>
                <c:pt idx="940">
                  <c:v>43392</c:v>
                </c:pt>
                <c:pt idx="941">
                  <c:v>43395</c:v>
                </c:pt>
                <c:pt idx="942">
                  <c:v>43396</c:v>
                </c:pt>
                <c:pt idx="943">
                  <c:v>43397</c:v>
                </c:pt>
                <c:pt idx="944">
                  <c:v>43398</c:v>
                </c:pt>
                <c:pt idx="945">
                  <c:v>43399</c:v>
                </c:pt>
                <c:pt idx="946">
                  <c:v>43402</c:v>
                </c:pt>
                <c:pt idx="947">
                  <c:v>43403</c:v>
                </c:pt>
                <c:pt idx="948">
                  <c:v>43404</c:v>
                </c:pt>
                <c:pt idx="949">
                  <c:v>43405</c:v>
                </c:pt>
                <c:pt idx="950">
                  <c:v>43409</c:v>
                </c:pt>
                <c:pt idx="951">
                  <c:v>43410</c:v>
                </c:pt>
                <c:pt idx="952">
                  <c:v>43411</c:v>
                </c:pt>
                <c:pt idx="953">
                  <c:v>43412</c:v>
                </c:pt>
                <c:pt idx="954">
                  <c:v>43413</c:v>
                </c:pt>
                <c:pt idx="955">
                  <c:v>43416</c:v>
                </c:pt>
                <c:pt idx="956">
                  <c:v>43417</c:v>
                </c:pt>
                <c:pt idx="957">
                  <c:v>43418</c:v>
                </c:pt>
                <c:pt idx="958">
                  <c:v>43420</c:v>
                </c:pt>
                <c:pt idx="959">
                  <c:v>43423</c:v>
                </c:pt>
                <c:pt idx="960">
                  <c:v>43425</c:v>
                </c:pt>
                <c:pt idx="961">
                  <c:v>43426</c:v>
                </c:pt>
                <c:pt idx="962">
                  <c:v>43427</c:v>
                </c:pt>
                <c:pt idx="963">
                  <c:v>43430</c:v>
                </c:pt>
                <c:pt idx="964">
                  <c:v>43431</c:v>
                </c:pt>
                <c:pt idx="965">
                  <c:v>43432</c:v>
                </c:pt>
                <c:pt idx="966">
                  <c:v>43433</c:v>
                </c:pt>
                <c:pt idx="967">
                  <c:v>43434</c:v>
                </c:pt>
                <c:pt idx="968">
                  <c:v>43437</c:v>
                </c:pt>
                <c:pt idx="969">
                  <c:v>43438</c:v>
                </c:pt>
                <c:pt idx="970">
                  <c:v>43439</c:v>
                </c:pt>
                <c:pt idx="971">
                  <c:v>43440</c:v>
                </c:pt>
                <c:pt idx="972">
                  <c:v>43441</c:v>
                </c:pt>
                <c:pt idx="973">
                  <c:v>43444</c:v>
                </c:pt>
                <c:pt idx="974">
                  <c:v>43445</c:v>
                </c:pt>
                <c:pt idx="975">
                  <c:v>43446</c:v>
                </c:pt>
                <c:pt idx="976">
                  <c:v>43447</c:v>
                </c:pt>
                <c:pt idx="977">
                  <c:v>43448</c:v>
                </c:pt>
                <c:pt idx="978">
                  <c:v>43451</c:v>
                </c:pt>
                <c:pt idx="979">
                  <c:v>43452</c:v>
                </c:pt>
                <c:pt idx="980">
                  <c:v>43453</c:v>
                </c:pt>
                <c:pt idx="981">
                  <c:v>43454</c:v>
                </c:pt>
                <c:pt idx="982">
                  <c:v>43455</c:v>
                </c:pt>
                <c:pt idx="983">
                  <c:v>43460</c:v>
                </c:pt>
                <c:pt idx="984">
                  <c:v>43461</c:v>
                </c:pt>
                <c:pt idx="985">
                  <c:v>43462</c:v>
                </c:pt>
                <c:pt idx="986">
                  <c:v>43467</c:v>
                </c:pt>
                <c:pt idx="987">
                  <c:v>43468</c:v>
                </c:pt>
                <c:pt idx="988">
                  <c:v>43469</c:v>
                </c:pt>
                <c:pt idx="989">
                  <c:v>43472</c:v>
                </c:pt>
                <c:pt idx="990">
                  <c:v>43473</c:v>
                </c:pt>
                <c:pt idx="991">
                  <c:v>43474</c:v>
                </c:pt>
                <c:pt idx="992">
                  <c:v>43475</c:v>
                </c:pt>
                <c:pt idx="993">
                  <c:v>43476</c:v>
                </c:pt>
                <c:pt idx="994">
                  <c:v>43479</c:v>
                </c:pt>
                <c:pt idx="995">
                  <c:v>43480</c:v>
                </c:pt>
                <c:pt idx="996">
                  <c:v>43481</c:v>
                </c:pt>
                <c:pt idx="997">
                  <c:v>43482</c:v>
                </c:pt>
                <c:pt idx="998">
                  <c:v>43483</c:v>
                </c:pt>
                <c:pt idx="999">
                  <c:v>43486</c:v>
                </c:pt>
                <c:pt idx="1000">
                  <c:v>43487</c:v>
                </c:pt>
                <c:pt idx="1001">
                  <c:v>43488</c:v>
                </c:pt>
                <c:pt idx="1002">
                  <c:v>43489</c:v>
                </c:pt>
                <c:pt idx="1003">
                  <c:v>43493</c:v>
                </c:pt>
                <c:pt idx="1004">
                  <c:v>43494</c:v>
                </c:pt>
                <c:pt idx="1005">
                  <c:v>43495</c:v>
                </c:pt>
                <c:pt idx="1006">
                  <c:v>43496</c:v>
                </c:pt>
                <c:pt idx="1007">
                  <c:v>43497</c:v>
                </c:pt>
                <c:pt idx="1008">
                  <c:v>43500</c:v>
                </c:pt>
                <c:pt idx="1009">
                  <c:v>43501</c:v>
                </c:pt>
                <c:pt idx="1010">
                  <c:v>43502</c:v>
                </c:pt>
                <c:pt idx="1011">
                  <c:v>43503</c:v>
                </c:pt>
                <c:pt idx="1012">
                  <c:v>43504</c:v>
                </c:pt>
                <c:pt idx="1013">
                  <c:v>43507</c:v>
                </c:pt>
                <c:pt idx="1014">
                  <c:v>43508</c:v>
                </c:pt>
                <c:pt idx="1015">
                  <c:v>43509</c:v>
                </c:pt>
                <c:pt idx="1016">
                  <c:v>43510</c:v>
                </c:pt>
                <c:pt idx="1017">
                  <c:v>43511</c:v>
                </c:pt>
                <c:pt idx="1018">
                  <c:v>43514</c:v>
                </c:pt>
                <c:pt idx="1019">
                  <c:v>43515</c:v>
                </c:pt>
                <c:pt idx="1020">
                  <c:v>43516</c:v>
                </c:pt>
                <c:pt idx="1021">
                  <c:v>43517</c:v>
                </c:pt>
                <c:pt idx="1022">
                  <c:v>43518</c:v>
                </c:pt>
                <c:pt idx="1023">
                  <c:v>43521</c:v>
                </c:pt>
                <c:pt idx="1024">
                  <c:v>43522</c:v>
                </c:pt>
                <c:pt idx="1025">
                  <c:v>43523</c:v>
                </c:pt>
                <c:pt idx="1026">
                  <c:v>43524</c:v>
                </c:pt>
                <c:pt idx="1027">
                  <c:v>43525</c:v>
                </c:pt>
                <c:pt idx="1028">
                  <c:v>43530</c:v>
                </c:pt>
                <c:pt idx="1029">
                  <c:v>43531</c:v>
                </c:pt>
                <c:pt idx="1030">
                  <c:v>43532</c:v>
                </c:pt>
                <c:pt idx="1031">
                  <c:v>43535</c:v>
                </c:pt>
                <c:pt idx="1032">
                  <c:v>43536</c:v>
                </c:pt>
                <c:pt idx="1033">
                  <c:v>43537</c:v>
                </c:pt>
                <c:pt idx="1034">
                  <c:v>43538</c:v>
                </c:pt>
                <c:pt idx="1035">
                  <c:v>43539</c:v>
                </c:pt>
                <c:pt idx="1036">
                  <c:v>43542</c:v>
                </c:pt>
                <c:pt idx="1037">
                  <c:v>43543</c:v>
                </c:pt>
                <c:pt idx="1038">
                  <c:v>43544</c:v>
                </c:pt>
                <c:pt idx="1039">
                  <c:v>43545</c:v>
                </c:pt>
                <c:pt idx="1040">
                  <c:v>43546</c:v>
                </c:pt>
                <c:pt idx="1041">
                  <c:v>43549</c:v>
                </c:pt>
                <c:pt idx="1042">
                  <c:v>43550</c:v>
                </c:pt>
                <c:pt idx="1043">
                  <c:v>43551</c:v>
                </c:pt>
                <c:pt idx="1044">
                  <c:v>43552</c:v>
                </c:pt>
                <c:pt idx="1045">
                  <c:v>43553</c:v>
                </c:pt>
                <c:pt idx="1046">
                  <c:v>43556</c:v>
                </c:pt>
                <c:pt idx="1047">
                  <c:v>43557</c:v>
                </c:pt>
                <c:pt idx="1048">
                  <c:v>43558</c:v>
                </c:pt>
                <c:pt idx="1049">
                  <c:v>43559</c:v>
                </c:pt>
                <c:pt idx="1050">
                  <c:v>43560</c:v>
                </c:pt>
                <c:pt idx="1051">
                  <c:v>43563</c:v>
                </c:pt>
                <c:pt idx="1052">
                  <c:v>43564</c:v>
                </c:pt>
                <c:pt idx="1053">
                  <c:v>43565</c:v>
                </c:pt>
                <c:pt idx="1054">
                  <c:v>43566</c:v>
                </c:pt>
                <c:pt idx="1055">
                  <c:v>43567</c:v>
                </c:pt>
                <c:pt idx="1056">
                  <c:v>43570</c:v>
                </c:pt>
                <c:pt idx="1057">
                  <c:v>43571</c:v>
                </c:pt>
                <c:pt idx="1058">
                  <c:v>43572</c:v>
                </c:pt>
                <c:pt idx="1059">
                  <c:v>43573</c:v>
                </c:pt>
                <c:pt idx="1060">
                  <c:v>43577</c:v>
                </c:pt>
                <c:pt idx="1061">
                  <c:v>43578</c:v>
                </c:pt>
                <c:pt idx="1062">
                  <c:v>43579</c:v>
                </c:pt>
                <c:pt idx="1063">
                  <c:v>43580</c:v>
                </c:pt>
                <c:pt idx="1064">
                  <c:v>43581</c:v>
                </c:pt>
                <c:pt idx="1065">
                  <c:v>43584</c:v>
                </c:pt>
                <c:pt idx="1066">
                  <c:v>43585</c:v>
                </c:pt>
                <c:pt idx="1067">
                  <c:v>43587</c:v>
                </c:pt>
                <c:pt idx="1068">
                  <c:v>43588</c:v>
                </c:pt>
                <c:pt idx="1069">
                  <c:v>43591</c:v>
                </c:pt>
                <c:pt idx="1070">
                  <c:v>43592</c:v>
                </c:pt>
                <c:pt idx="1071">
                  <c:v>43593</c:v>
                </c:pt>
                <c:pt idx="1072">
                  <c:v>43594</c:v>
                </c:pt>
                <c:pt idx="1073">
                  <c:v>43595</c:v>
                </c:pt>
                <c:pt idx="1074">
                  <c:v>43598</c:v>
                </c:pt>
                <c:pt idx="1075">
                  <c:v>43599</c:v>
                </c:pt>
                <c:pt idx="1076">
                  <c:v>43600</c:v>
                </c:pt>
                <c:pt idx="1077">
                  <c:v>43601</c:v>
                </c:pt>
                <c:pt idx="1078">
                  <c:v>43602</c:v>
                </c:pt>
                <c:pt idx="1079">
                  <c:v>43605</c:v>
                </c:pt>
                <c:pt idx="1080">
                  <c:v>43606</c:v>
                </c:pt>
                <c:pt idx="1081">
                  <c:v>43607</c:v>
                </c:pt>
                <c:pt idx="1082">
                  <c:v>43608</c:v>
                </c:pt>
                <c:pt idx="1083">
                  <c:v>43609</c:v>
                </c:pt>
                <c:pt idx="1084">
                  <c:v>43612</c:v>
                </c:pt>
                <c:pt idx="1085">
                  <c:v>43613</c:v>
                </c:pt>
                <c:pt idx="1086">
                  <c:v>43614</c:v>
                </c:pt>
                <c:pt idx="1087">
                  <c:v>43615</c:v>
                </c:pt>
                <c:pt idx="1088">
                  <c:v>43616</c:v>
                </c:pt>
                <c:pt idx="1089">
                  <c:v>43619</c:v>
                </c:pt>
                <c:pt idx="1090">
                  <c:v>43620</c:v>
                </c:pt>
                <c:pt idx="1091">
                  <c:v>43621</c:v>
                </c:pt>
                <c:pt idx="1092">
                  <c:v>43622</c:v>
                </c:pt>
                <c:pt idx="1093">
                  <c:v>43623</c:v>
                </c:pt>
                <c:pt idx="1094">
                  <c:v>43626</c:v>
                </c:pt>
                <c:pt idx="1095">
                  <c:v>43627</c:v>
                </c:pt>
                <c:pt idx="1096">
                  <c:v>43628</c:v>
                </c:pt>
                <c:pt idx="1097">
                  <c:v>43629</c:v>
                </c:pt>
                <c:pt idx="1098">
                  <c:v>43630</c:v>
                </c:pt>
                <c:pt idx="1099">
                  <c:v>43633</c:v>
                </c:pt>
                <c:pt idx="1100">
                  <c:v>43634</c:v>
                </c:pt>
                <c:pt idx="1101">
                  <c:v>43635</c:v>
                </c:pt>
                <c:pt idx="1102">
                  <c:v>43637</c:v>
                </c:pt>
                <c:pt idx="1103">
                  <c:v>43640</c:v>
                </c:pt>
                <c:pt idx="1104">
                  <c:v>43641</c:v>
                </c:pt>
                <c:pt idx="1105">
                  <c:v>43642</c:v>
                </c:pt>
                <c:pt idx="1106">
                  <c:v>43643</c:v>
                </c:pt>
                <c:pt idx="1107">
                  <c:v>43644</c:v>
                </c:pt>
                <c:pt idx="1108">
                  <c:v>43647</c:v>
                </c:pt>
                <c:pt idx="1109">
                  <c:v>43648</c:v>
                </c:pt>
                <c:pt idx="1110">
                  <c:v>43649</c:v>
                </c:pt>
                <c:pt idx="1111">
                  <c:v>43650</c:v>
                </c:pt>
                <c:pt idx="1112">
                  <c:v>43651</c:v>
                </c:pt>
                <c:pt idx="1113">
                  <c:v>43654</c:v>
                </c:pt>
                <c:pt idx="1114">
                  <c:v>43656</c:v>
                </c:pt>
                <c:pt idx="1115">
                  <c:v>43657</c:v>
                </c:pt>
                <c:pt idx="1116">
                  <c:v>43658</c:v>
                </c:pt>
                <c:pt idx="1117">
                  <c:v>43661</c:v>
                </c:pt>
                <c:pt idx="1118">
                  <c:v>43662</c:v>
                </c:pt>
                <c:pt idx="1119">
                  <c:v>43663</c:v>
                </c:pt>
                <c:pt idx="1120">
                  <c:v>43664</c:v>
                </c:pt>
                <c:pt idx="1121">
                  <c:v>43665</c:v>
                </c:pt>
                <c:pt idx="1122">
                  <c:v>43668</c:v>
                </c:pt>
                <c:pt idx="1123">
                  <c:v>43669</c:v>
                </c:pt>
                <c:pt idx="1124">
                  <c:v>43670</c:v>
                </c:pt>
                <c:pt idx="1125">
                  <c:v>43671</c:v>
                </c:pt>
                <c:pt idx="1126">
                  <c:v>43672</c:v>
                </c:pt>
                <c:pt idx="1127">
                  <c:v>43675</c:v>
                </c:pt>
                <c:pt idx="1128">
                  <c:v>43676</c:v>
                </c:pt>
                <c:pt idx="1129">
                  <c:v>43677</c:v>
                </c:pt>
                <c:pt idx="1130">
                  <c:v>43678</c:v>
                </c:pt>
                <c:pt idx="1131">
                  <c:v>43679</c:v>
                </c:pt>
                <c:pt idx="1132">
                  <c:v>43682</c:v>
                </c:pt>
                <c:pt idx="1133">
                  <c:v>43683</c:v>
                </c:pt>
                <c:pt idx="1134">
                  <c:v>43684</c:v>
                </c:pt>
                <c:pt idx="1135">
                  <c:v>43685</c:v>
                </c:pt>
                <c:pt idx="1136">
                  <c:v>43686</c:v>
                </c:pt>
                <c:pt idx="1137">
                  <c:v>43689</c:v>
                </c:pt>
                <c:pt idx="1138">
                  <c:v>43690</c:v>
                </c:pt>
                <c:pt idx="1139">
                  <c:v>43691</c:v>
                </c:pt>
                <c:pt idx="1140">
                  <c:v>43692</c:v>
                </c:pt>
                <c:pt idx="1141">
                  <c:v>43693</c:v>
                </c:pt>
                <c:pt idx="1142">
                  <c:v>43696</c:v>
                </c:pt>
                <c:pt idx="1143">
                  <c:v>43697</c:v>
                </c:pt>
                <c:pt idx="1144">
                  <c:v>43698</c:v>
                </c:pt>
                <c:pt idx="1145">
                  <c:v>43699</c:v>
                </c:pt>
                <c:pt idx="1146">
                  <c:v>43700</c:v>
                </c:pt>
                <c:pt idx="1147">
                  <c:v>43703</c:v>
                </c:pt>
                <c:pt idx="1148">
                  <c:v>43704</c:v>
                </c:pt>
                <c:pt idx="1149">
                  <c:v>43705</c:v>
                </c:pt>
                <c:pt idx="1150">
                  <c:v>43706</c:v>
                </c:pt>
                <c:pt idx="1151">
                  <c:v>43707</c:v>
                </c:pt>
                <c:pt idx="1152">
                  <c:v>43710</c:v>
                </c:pt>
                <c:pt idx="1153">
                  <c:v>43711</c:v>
                </c:pt>
                <c:pt idx="1154">
                  <c:v>43712</c:v>
                </c:pt>
                <c:pt idx="1155">
                  <c:v>43713</c:v>
                </c:pt>
                <c:pt idx="1156">
                  <c:v>43714</c:v>
                </c:pt>
                <c:pt idx="1157">
                  <c:v>43717</c:v>
                </c:pt>
                <c:pt idx="1158">
                  <c:v>43718</c:v>
                </c:pt>
                <c:pt idx="1159">
                  <c:v>43719</c:v>
                </c:pt>
                <c:pt idx="1160">
                  <c:v>43720</c:v>
                </c:pt>
                <c:pt idx="1161">
                  <c:v>43721</c:v>
                </c:pt>
                <c:pt idx="1162">
                  <c:v>43724</c:v>
                </c:pt>
                <c:pt idx="1163">
                  <c:v>43725</c:v>
                </c:pt>
                <c:pt idx="1164">
                  <c:v>43726</c:v>
                </c:pt>
                <c:pt idx="1165">
                  <c:v>43727</c:v>
                </c:pt>
                <c:pt idx="1166">
                  <c:v>43728</c:v>
                </c:pt>
                <c:pt idx="1167">
                  <c:v>43731</c:v>
                </c:pt>
                <c:pt idx="1168">
                  <c:v>43732</c:v>
                </c:pt>
                <c:pt idx="1169">
                  <c:v>43733</c:v>
                </c:pt>
                <c:pt idx="1170">
                  <c:v>43734</c:v>
                </c:pt>
                <c:pt idx="1171">
                  <c:v>43735</c:v>
                </c:pt>
                <c:pt idx="1172">
                  <c:v>43738</c:v>
                </c:pt>
                <c:pt idx="1173">
                  <c:v>43739</c:v>
                </c:pt>
                <c:pt idx="1174">
                  <c:v>43740</c:v>
                </c:pt>
                <c:pt idx="1175">
                  <c:v>43741</c:v>
                </c:pt>
                <c:pt idx="1176">
                  <c:v>43742</c:v>
                </c:pt>
                <c:pt idx="1177">
                  <c:v>43745</c:v>
                </c:pt>
                <c:pt idx="1178">
                  <c:v>43746</c:v>
                </c:pt>
                <c:pt idx="1179">
                  <c:v>43747</c:v>
                </c:pt>
                <c:pt idx="1180">
                  <c:v>43748</c:v>
                </c:pt>
                <c:pt idx="1181">
                  <c:v>43749</c:v>
                </c:pt>
                <c:pt idx="1182">
                  <c:v>43752</c:v>
                </c:pt>
                <c:pt idx="1183">
                  <c:v>43753</c:v>
                </c:pt>
                <c:pt idx="1184">
                  <c:v>43754</c:v>
                </c:pt>
                <c:pt idx="1185">
                  <c:v>43755</c:v>
                </c:pt>
                <c:pt idx="1186">
                  <c:v>43756</c:v>
                </c:pt>
                <c:pt idx="1187">
                  <c:v>43759</c:v>
                </c:pt>
                <c:pt idx="1188">
                  <c:v>43760</c:v>
                </c:pt>
                <c:pt idx="1189">
                  <c:v>43761</c:v>
                </c:pt>
                <c:pt idx="1190">
                  <c:v>43762</c:v>
                </c:pt>
                <c:pt idx="1191">
                  <c:v>43763</c:v>
                </c:pt>
                <c:pt idx="1192">
                  <c:v>43766</c:v>
                </c:pt>
                <c:pt idx="1193">
                  <c:v>43767</c:v>
                </c:pt>
                <c:pt idx="1194">
                  <c:v>43768</c:v>
                </c:pt>
                <c:pt idx="1195">
                  <c:v>43769</c:v>
                </c:pt>
                <c:pt idx="1196">
                  <c:v>43770</c:v>
                </c:pt>
                <c:pt idx="1197">
                  <c:v>43773</c:v>
                </c:pt>
                <c:pt idx="1198">
                  <c:v>43774</c:v>
                </c:pt>
                <c:pt idx="1199">
                  <c:v>43775</c:v>
                </c:pt>
                <c:pt idx="1200">
                  <c:v>43776</c:v>
                </c:pt>
                <c:pt idx="1201">
                  <c:v>43777</c:v>
                </c:pt>
                <c:pt idx="1202">
                  <c:v>43780</c:v>
                </c:pt>
                <c:pt idx="1203">
                  <c:v>43781</c:v>
                </c:pt>
                <c:pt idx="1204">
                  <c:v>43782</c:v>
                </c:pt>
                <c:pt idx="1205">
                  <c:v>43783</c:v>
                </c:pt>
                <c:pt idx="1206">
                  <c:v>43787</c:v>
                </c:pt>
                <c:pt idx="1207">
                  <c:v>43788</c:v>
                </c:pt>
                <c:pt idx="1208">
                  <c:v>43790</c:v>
                </c:pt>
                <c:pt idx="1209">
                  <c:v>43791</c:v>
                </c:pt>
                <c:pt idx="1210">
                  <c:v>43794</c:v>
                </c:pt>
                <c:pt idx="1211">
                  <c:v>43795</c:v>
                </c:pt>
                <c:pt idx="1212">
                  <c:v>43796</c:v>
                </c:pt>
                <c:pt idx="1213">
                  <c:v>43797</c:v>
                </c:pt>
                <c:pt idx="1214">
                  <c:v>43798</c:v>
                </c:pt>
                <c:pt idx="1215">
                  <c:v>43801</c:v>
                </c:pt>
                <c:pt idx="1216">
                  <c:v>43802</c:v>
                </c:pt>
                <c:pt idx="1217">
                  <c:v>43803</c:v>
                </c:pt>
                <c:pt idx="1218">
                  <c:v>43804</c:v>
                </c:pt>
                <c:pt idx="1219">
                  <c:v>43805</c:v>
                </c:pt>
                <c:pt idx="1220">
                  <c:v>43808</c:v>
                </c:pt>
                <c:pt idx="1221">
                  <c:v>43809</c:v>
                </c:pt>
                <c:pt idx="1222">
                  <c:v>43810</c:v>
                </c:pt>
                <c:pt idx="1223">
                  <c:v>43811</c:v>
                </c:pt>
                <c:pt idx="1224">
                  <c:v>43812</c:v>
                </c:pt>
                <c:pt idx="1225">
                  <c:v>43815</c:v>
                </c:pt>
                <c:pt idx="1226">
                  <c:v>43816</c:v>
                </c:pt>
                <c:pt idx="1227">
                  <c:v>43817</c:v>
                </c:pt>
                <c:pt idx="1228">
                  <c:v>43818</c:v>
                </c:pt>
                <c:pt idx="1229">
                  <c:v>43819</c:v>
                </c:pt>
                <c:pt idx="1230">
                  <c:v>43822</c:v>
                </c:pt>
                <c:pt idx="1231">
                  <c:v>43825</c:v>
                </c:pt>
                <c:pt idx="1232">
                  <c:v>43826</c:v>
                </c:pt>
                <c:pt idx="1233">
                  <c:v>43829</c:v>
                </c:pt>
                <c:pt idx="1234">
                  <c:v>43832</c:v>
                </c:pt>
                <c:pt idx="1235">
                  <c:v>43833</c:v>
                </c:pt>
                <c:pt idx="1236">
                  <c:v>43836</c:v>
                </c:pt>
                <c:pt idx="1237">
                  <c:v>43837</c:v>
                </c:pt>
                <c:pt idx="1238">
                  <c:v>43838</c:v>
                </c:pt>
                <c:pt idx="1239">
                  <c:v>43839</c:v>
                </c:pt>
                <c:pt idx="1240">
                  <c:v>43840</c:v>
                </c:pt>
                <c:pt idx="1241">
                  <c:v>43843</c:v>
                </c:pt>
                <c:pt idx="1242">
                  <c:v>43844</c:v>
                </c:pt>
                <c:pt idx="1243">
                  <c:v>43845</c:v>
                </c:pt>
                <c:pt idx="1244">
                  <c:v>43846</c:v>
                </c:pt>
                <c:pt idx="1245">
                  <c:v>43847</c:v>
                </c:pt>
                <c:pt idx="1246">
                  <c:v>43850</c:v>
                </c:pt>
                <c:pt idx="1247">
                  <c:v>43851</c:v>
                </c:pt>
                <c:pt idx="1248">
                  <c:v>43852</c:v>
                </c:pt>
                <c:pt idx="1249">
                  <c:v>43853</c:v>
                </c:pt>
                <c:pt idx="1250">
                  <c:v>43854</c:v>
                </c:pt>
                <c:pt idx="1251">
                  <c:v>43857</c:v>
                </c:pt>
                <c:pt idx="1252">
                  <c:v>43858</c:v>
                </c:pt>
                <c:pt idx="1253">
                  <c:v>43859</c:v>
                </c:pt>
                <c:pt idx="1254">
                  <c:v>43860</c:v>
                </c:pt>
                <c:pt idx="1255">
                  <c:v>43861</c:v>
                </c:pt>
                <c:pt idx="1256">
                  <c:v>43864</c:v>
                </c:pt>
                <c:pt idx="1257">
                  <c:v>43865</c:v>
                </c:pt>
                <c:pt idx="1258">
                  <c:v>43866</c:v>
                </c:pt>
                <c:pt idx="1259">
                  <c:v>43867</c:v>
                </c:pt>
                <c:pt idx="1260">
                  <c:v>43868</c:v>
                </c:pt>
                <c:pt idx="1261">
                  <c:v>43871</c:v>
                </c:pt>
                <c:pt idx="1262">
                  <c:v>43872</c:v>
                </c:pt>
                <c:pt idx="1263">
                  <c:v>43873</c:v>
                </c:pt>
                <c:pt idx="1264">
                  <c:v>43874</c:v>
                </c:pt>
                <c:pt idx="1265">
                  <c:v>43875</c:v>
                </c:pt>
                <c:pt idx="1266">
                  <c:v>43878</c:v>
                </c:pt>
                <c:pt idx="1267">
                  <c:v>43879</c:v>
                </c:pt>
                <c:pt idx="1268">
                  <c:v>43880</c:v>
                </c:pt>
                <c:pt idx="1269">
                  <c:v>43881</c:v>
                </c:pt>
                <c:pt idx="1270">
                  <c:v>43882</c:v>
                </c:pt>
                <c:pt idx="1271">
                  <c:v>43887</c:v>
                </c:pt>
                <c:pt idx="1272">
                  <c:v>43888</c:v>
                </c:pt>
                <c:pt idx="1273">
                  <c:v>43889</c:v>
                </c:pt>
                <c:pt idx="1274">
                  <c:v>43892</c:v>
                </c:pt>
                <c:pt idx="1275">
                  <c:v>43893</c:v>
                </c:pt>
                <c:pt idx="1276">
                  <c:v>43894</c:v>
                </c:pt>
                <c:pt idx="1277">
                  <c:v>43895</c:v>
                </c:pt>
                <c:pt idx="1278">
                  <c:v>43896</c:v>
                </c:pt>
                <c:pt idx="1279">
                  <c:v>43899</c:v>
                </c:pt>
                <c:pt idx="1280">
                  <c:v>43900</c:v>
                </c:pt>
                <c:pt idx="1281">
                  <c:v>43901</c:v>
                </c:pt>
                <c:pt idx="1282">
                  <c:v>43902</c:v>
                </c:pt>
                <c:pt idx="1283">
                  <c:v>43903</c:v>
                </c:pt>
                <c:pt idx="1284">
                  <c:v>43906</c:v>
                </c:pt>
                <c:pt idx="1285">
                  <c:v>43907</c:v>
                </c:pt>
                <c:pt idx="1286">
                  <c:v>43908</c:v>
                </c:pt>
                <c:pt idx="1287">
                  <c:v>43909</c:v>
                </c:pt>
                <c:pt idx="1288">
                  <c:v>43910</c:v>
                </c:pt>
                <c:pt idx="1289">
                  <c:v>43913</c:v>
                </c:pt>
                <c:pt idx="1290">
                  <c:v>43914</c:v>
                </c:pt>
                <c:pt idx="1291">
                  <c:v>43915</c:v>
                </c:pt>
                <c:pt idx="1292">
                  <c:v>43916</c:v>
                </c:pt>
                <c:pt idx="1293">
                  <c:v>43917</c:v>
                </c:pt>
                <c:pt idx="1294">
                  <c:v>43920</c:v>
                </c:pt>
                <c:pt idx="1295">
                  <c:v>43921</c:v>
                </c:pt>
                <c:pt idx="1296">
                  <c:v>43922</c:v>
                </c:pt>
                <c:pt idx="1297">
                  <c:v>43923</c:v>
                </c:pt>
                <c:pt idx="1298">
                  <c:v>43924</c:v>
                </c:pt>
                <c:pt idx="1299">
                  <c:v>43927</c:v>
                </c:pt>
                <c:pt idx="1300">
                  <c:v>43928</c:v>
                </c:pt>
                <c:pt idx="1301">
                  <c:v>43929</c:v>
                </c:pt>
                <c:pt idx="1302">
                  <c:v>43930</c:v>
                </c:pt>
                <c:pt idx="1303">
                  <c:v>43934</c:v>
                </c:pt>
                <c:pt idx="1304">
                  <c:v>43935</c:v>
                </c:pt>
                <c:pt idx="1305">
                  <c:v>43936</c:v>
                </c:pt>
                <c:pt idx="1306">
                  <c:v>43937</c:v>
                </c:pt>
                <c:pt idx="1307">
                  <c:v>43938</c:v>
                </c:pt>
                <c:pt idx="1308">
                  <c:v>43941</c:v>
                </c:pt>
                <c:pt idx="1309">
                  <c:v>43943</c:v>
                </c:pt>
                <c:pt idx="1310">
                  <c:v>43944</c:v>
                </c:pt>
                <c:pt idx="1311">
                  <c:v>43945</c:v>
                </c:pt>
                <c:pt idx="1312">
                  <c:v>43948</c:v>
                </c:pt>
                <c:pt idx="1313">
                  <c:v>43949</c:v>
                </c:pt>
                <c:pt idx="1314">
                  <c:v>43950</c:v>
                </c:pt>
                <c:pt idx="1315">
                  <c:v>43951</c:v>
                </c:pt>
                <c:pt idx="1316">
                  <c:v>43955</c:v>
                </c:pt>
                <c:pt idx="1317">
                  <c:v>43956</c:v>
                </c:pt>
                <c:pt idx="1318">
                  <c:v>43957</c:v>
                </c:pt>
                <c:pt idx="1319">
                  <c:v>43958</c:v>
                </c:pt>
                <c:pt idx="1320">
                  <c:v>43959</c:v>
                </c:pt>
                <c:pt idx="1321">
                  <c:v>43962</c:v>
                </c:pt>
                <c:pt idx="1322">
                  <c:v>43963</c:v>
                </c:pt>
                <c:pt idx="1323">
                  <c:v>43964</c:v>
                </c:pt>
                <c:pt idx="1324">
                  <c:v>43965</c:v>
                </c:pt>
                <c:pt idx="1325">
                  <c:v>43966</c:v>
                </c:pt>
                <c:pt idx="1326">
                  <c:v>43969</c:v>
                </c:pt>
                <c:pt idx="1327">
                  <c:v>43970</c:v>
                </c:pt>
                <c:pt idx="1328">
                  <c:v>43971</c:v>
                </c:pt>
                <c:pt idx="1329">
                  <c:v>43972</c:v>
                </c:pt>
                <c:pt idx="1330">
                  <c:v>43973</c:v>
                </c:pt>
                <c:pt idx="1331">
                  <c:v>43976</c:v>
                </c:pt>
                <c:pt idx="1332">
                  <c:v>43977</c:v>
                </c:pt>
                <c:pt idx="1333">
                  <c:v>43978</c:v>
                </c:pt>
                <c:pt idx="1334">
                  <c:v>43979</c:v>
                </c:pt>
                <c:pt idx="1335">
                  <c:v>43980</c:v>
                </c:pt>
                <c:pt idx="1336">
                  <c:v>43983</c:v>
                </c:pt>
                <c:pt idx="1337">
                  <c:v>43984</c:v>
                </c:pt>
                <c:pt idx="1338">
                  <c:v>43985</c:v>
                </c:pt>
                <c:pt idx="1339">
                  <c:v>43986</c:v>
                </c:pt>
                <c:pt idx="1340">
                  <c:v>43987</c:v>
                </c:pt>
                <c:pt idx="1341">
                  <c:v>43990</c:v>
                </c:pt>
                <c:pt idx="1342">
                  <c:v>43991</c:v>
                </c:pt>
                <c:pt idx="1343">
                  <c:v>43992</c:v>
                </c:pt>
                <c:pt idx="1344">
                  <c:v>43994</c:v>
                </c:pt>
                <c:pt idx="1345">
                  <c:v>43997</c:v>
                </c:pt>
                <c:pt idx="1346">
                  <c:v>43998</c:v>
                </c:pt>
                <c:pt idx="1347">
                  <c:v>43999</c:v>
                </c:pt>
                <c:pt idx="1348">
                  <c:v>44000</c:v>
                </c:pt>
                <c:pt idx="1349">
                  <c:v>44001</c:v>
                </c:pt>
                <c:pt idx="1350">
                  <c:v>44004</c:v>
                </c:pt>
                <c:pt idx="1351">
                  <c:v>44005</c:v>
                </c:pt>
                <c:pt idx="1352">
                  <c:v>44006</c:v>
                </c:pt>
                <c:pt idx="1353">
                  <c:v>44007</c:v>
                </c:pt>
                <c:pt idx="1354">
                  <c:v>44008</c:v>
                </c:pt>
                <c:pt idx="1355">
                  <c:v>44011</c:v>
                </c:pt>
                <c:pt idx="1356">
                  <c:v>44012</c:v>
                </c:pt>
                <c:pt idx="1357">
                  <c:v>44013</c:v>
                </c:pt>
                <c:pt idx="1358">
                  <c:v>44014</c:v>
                </c:pt>
                <c:pt idx="1359">
                  <c:v>44015</c:v>
                </c:pt>
                <c:pt idx="1360">
                  <c:v>44018</c:v>
                </c:pt>
                <c:pt idx="1361">
                  <c:v>44019</c:v>
                </c:pt>
                <c:pt idx="1362">
                  <c:v>44020</c:v>
                </c:pt>
                <c:pt idx="1363">
                  <c:v>44021</c:v>
                </c:pt>
                <c:pt idx="1364">
                  <c:v>44022</c:v>
                </c:pt>
                <c:pt idx="1365">
                  <c:v>44025</c:v>
                </c:pt>
                <c:pt idx="1366">
                  <c:v>44026</c:v>
                </c:pt>
                <c:pt idx="1367">
                  <c:v>44027</c:v>
                </c:pt>
                <c:pt idx="1368">
                  <c:v>44028</c:v>
                </c:pt>
                <c:pt idx="1369">
                  <c:v>44029</c:v>
                </c:pt>
                <c:pt idx="1370">
                  <c:v>44032</c:v>
                </c:pt>
                <c:pt idx="1371">
                  <c:v>44033</c:v>
                </c:pt>
                <c:pt idx="1372">
                  <c:v>44034</c:v>
                </c:pt>
                <c:pt idx="1373">
                  <c:v>44035</c:v>
                </c:pt>
                <c:pt idx="1374">
                  <c:v>44036</c:v>
                </c:pt>
                <c:pt idx="1375">
                  <c:v>44039</c:v>
                </c:pt>
                <c:pt idx="1376">
                  <c:v>44040</c:v>
                </c:pt>
                <c:pt idx="1377">
                  <c:v>44041</c:v>
                </c:pt>
                <c:pt idx="1378">
                  <c:v>44042</c:v>
                </c:pt>
                <c:pt idx="1379">
                  <c:v>44043</c:v>
                </c:pt>
                <c:pt idx="1380">
                  <c:v>44046</c:v>
                </c:pt>
                <c:pt idx="1381">
                  <c:v>44047</c:v>
                </c:pt>
                <c:pt idx="1382">
                  <c:v>44048</c:v>
                </c:pt>
                <c:pt idx="1383">
                  <c:v>44049</c:v>
                </c:pt>
                <c:pt idx="1384">
                  <c:v>44050</c:v>
                </c:pt>
                <c:pt idx="1385">
                  <c:v>44053</c:v>
                </c:pt>
                <c:pt idx="1386">
                  <c:v>44054</c:v>
                </c:pt>
                <c:pt idx="1387">
                  <c:v>44055</c:v>
                </c:pt>
                <c:pt idx="1388">
                  <c:v>44056</c:v>
                </c:pt>
                <c:pt idx="1389">
                  <c:v>44057</c:v>
                </c:pt>
                <c:pt idx="1390">
                  <c:v>44060</c:v>
                </c:pt>
                <c:pt idx="1391">
                  <c:v>44061</c:v>
                </c:pt>
                <c:pt idx="1392">
                  <c:v>44062</c:v>
                </c:pt>
                <c:pt idx="1393">
                  <c:v>44063</c:v>
                </c:pt>
                <c:pt idx="1394">
                  <c:v>44064</c:v>
                </c:pt>
                <c:pt idx="1395">
                  <c:v>44067</c:v>
                </c:pt>
                <c:pt idx="1396">
                  <c:v>44068</c:v>
                </c:pt>
                <c:pt idx="1397">
                  <c:v>44069</c:v>
                </c:pt>
                <c:pt idx="1398">
                  <c:v>44070</c:v>
                </c:pt>
                <c:pt idx="1399">
                  <c:v>44071</c:v>
                </c:pt>
                <c:pt idx="1400">
                  <c:v>44074</c:v>
                </c:pt>
                <c:pt idx="1401">
                  <c:v>44075</c:v>
                </c:pt>
                <c:pt idx="1402">
                  <c:v>44076</c:v>
                </c:pt>
                <c:pt idx="1403">
                  <c:v>44077</c:v>
                </c:pt>
                <c:pt idx="1404">
                  <c:v>44078</c:v>
                </c:pt>
                <c:pt idx="1405">
                  <c:v>44082</c:v>
                </c:pt>
                <c:pt idx="1406">
                  <c:v>44083</c:v>
                </c:pt>
                <c:pt idx="1407">
                  <c:v>44084</c:v>
                </c:pt>
                <c:pt idx="1408">
                  <c:v>44085</c:v>
                </c:pt>
                <c:pt idx="1409">
                  <c:v>44088</c:v>
                </c:pt>
                <c:pt idx="1410">
                  <c:v>44089</c:v>
                </c:pt>
                <c:pt idx="1411">
                  <c:v>44090</c:v>
                </c:pt>
                <c:pt idx="1412">
                  <c:v>44091</c:v>
                </c:pt>
                <c:pt idx="1413">
                  <c:v>44092</c:v>
                </c:pt>
                <c:pt idx="1414">
                  <c:v>44095</c:v>
                </c:pt>
                <c:pt idx="1415">
                  <c:v>44096</c:v>
                </c:pt>
                <c:pt idx="1416">
                  <c:v>44097</c:v>
                </c:pt>
                <c:pt idx="1417">
                  <c:v>44098</c:v>
                </c:pt>
                <c:pt idx="1418">
                  <c:v>44099</c:v>
                </c:pt>
                <c:pt idx="1419">
                  <c:v>44102</c:v>
                </c:pt>
                <c:pt idx="1420">
                  <c:v>44103</c:v>
                </c:pt>
                <c:pt idx="1421">
                  <c:v>44104</c:v>
                </c:pt>
                <c:pt idx="1422">
                  <c:v>44105</c:v>
                </c:pt>
                <c:pt idx="1423">
                  <c:v>44106</c:v>
                </c:pt>
                <c:pt idx="1424">
                  <c:v>44109</c:v>
                </c:pt>
                <c:pt idx="1425">
                  <c:v>44110</c:v>
                </c:pt>
                <c:pt idx="1426">
                  <c:v>44111</c:v>
                </c:pt>
                <c:pt idx="1427">
                  <c:v>44112</c:v>
                </c:pt>
                <c:pt idx="1428">
                  <c:v>44113</c:v>
                </c:pt>
                <c:pt idx="1429">
                  <c:v>44117</c:v>
                </c:pt>
                <c:pt idx="1430">
                  <c:v>44118</c:v>
                </c:pt>
                <c:pt idx="1431">
                  <c:v>44119</c:v>
                </c:pt>
                <c:pt idx="1432">
                  <c:v>44120</c:v>
                </c:pt>
                <c:pt idx="1433">
                  <c:v>44123</c:v>
                </c:pt>
                <c:pt idx="1434">
                  <c:v>44124</c:v>
                </c:pt>
                <c:pt idx="1435">
                  <c:v>44125</c:v>
                </c:pt>
                <c:pt idx="1436">
                  <c:v>44126</c:v>
                </c:pt>
                <c:pt idx="1437">
                  <c:v>44127</c:v>
                </c:pt>
                <c:pt idx="1438">
                  <c:v>44130</c:v>
                </c:pt>
                <c:pt idx="1439">
                  <c:v>44131</c:v>
                </c:pt>
                <c:pt idx="1440">
                  <c:v>44132</c:v>
                </c:pt>
                <c:pt idx="1441">
                  <c:v>44133</c:v>
                </c:pt>
                <c:pt idx="1442">
                  <c:v>44134</c:v>
                </c:pt>
                <c:pt idx="1443">
                  <c:v>44138</c:v>
                </c:pt>
                <c:pt idx="1444">
                  <c:v>44139</c:v>
                </c:pt>
                <c:pt idx="1445">
                  <c:v>44140</c:v>
                </c:pt>
                <c:pt idx="1446">
                  <c:v>44141</c:v>
                </c:pt>
                <c:pt idx="1447">
                  <c:v>44144</c:v>
                </c:pt>
                <c:pt idx="1448">
                  <c:v>44145</c:v>
                </c:pt>
                <c:pt idx="1449">
                  <c:v>44146</c:v>
                </c:pt>
                <c:pt idx="1450">
                  <c:v>44147</c:v>
                </c:pt>
                <c:pt idx="1451">
                  <c:v>44148</c:v>
                </c:pt>
                <c:pt idx="1452">
                  <c:v>44151</c:v>
                </c:pt>
                <c:pt idx="1453">
                  <c:v>44152</c:v>
                </c:pt>
                <c:pt idx="1454">
                  <c:v>44153</c:v>
                </c:pt>
                <c:pt idx="1455">
                  <c:v>44154</c:v>
                </c:pt>
                <c:pt idx="1456">
                  <c:v>44155</c:v>
                </c:pt>
                <c:pt idx="1457">
                  <c:v>44158</c:v>
                </c:pt>
                <c:pt idx="1458">
                  <c:v>44159</c:v>
                </c:pt>
                <c:pt idx="1459">
                  <c:v>44160</c:v>
                </c:pt>
                <c:pt idx="1460">
                  <c:v>44161</c:v>
                </c:pt>
                <c:pt idx="1461">
                  <c:v>44162</c:v>
                </c:pt>
                <c:pt idx="1462">
                  <c:v>44165</c:v>
                </c:pt>
                <c:pt idx="1463">
                  <c:v>44166</c:v>
                </c:pt>
                <c:pt idx="1464">
                  <c:v>44167</c:v>
                </c:pt>
                <c:pt idx="1465">
                  <c:v>44168</c:v>
                </c:pt>
                <c:pt idx="1466">
                  <c:v>44169</c:v>
                </c:pt>
                <c:pt idx="1467">
                  <c:v>44172</c:v>
                </c:pt>
                <c:pt idx="1468">
                  <c:v>44173</c:v>
                </c:pt>
                <c:pt idx="1469">
                  <c:v>44174</c:v>
                </c:pt>
                <c:pt idx="1470">
                  <c:v>44175</c:v>
                </c:pt>
                <c:pt idx="1471">
                  <c:v>44176</c:v>
                </c:pt>
                <c:pt idx="1472">
                  <c:v>44179</c:v>
                </c:pt>
                <c:pt idx="1473">
                  <c:v>44180</c:v>
                </c:pt>
                <c:pt idx="1474">
                  <c:v>44181</c:v>
                </c:pt>
                <c:pt idx="1475">
                  <c:v>44182</c:v>
                </c:pt>
                <c:pt idx="1476">
                  <c:v>44183</c:v>
                </c:pt>
                <c:pt idx="1477">
                  <c:v>44186</c:v>
                </c:pt>
                <c:pt idx="1478">
                  <c:v>44187</c:v>
                </c:pt>
                <c:pt idx="1479">
                  <c:v>44188</c:v>
                </c:pt>
                <c:pt idx="1480">
                  <c:v>44193</c:v>
                </c:pt>
                <c:pt idx="1481">
                  <c:v>44194</c:v>
                </c:pt>
                <c:pt idx="1482">
                  <c:v>44195</c:v>
                </c:pt>
              </c:numCache>
            </c:numRef>
          </c:cat>
          <c:val>
            <c:numRef>
              <c:f>BVSP!$B$2:$B$1484</c:f>
              <c:numCache>
                <c:formatCode>#,##0.00</c:formatCode>
                <c:ptCount val="1483"/>
                <c:pt idx="0">
                  <c:v>48512.22</c:v>
                </c:pt>
                <c:pt idx="1">
                  <c:v>47516.82</c:v>
                </c:pt>
                <c:pt idx="2">
                  <c:v>48000.92</c:v>
                </c:pt>
                <c:pt idx="3">
                  <c:v>49462.91</c:v>
                </c:pt>
                <c:pt idx="4">
                  <c:v>49943.3</c:v>
                </c:pt>
                <c:pt idx="5">
                  <c:v>48840.25</c:v>
                </c:pt>
                <c:pt idx="6">
                  <c:v>48139.74</c:v>
                </c:pt>
                <c:pt idx="7">
                  <c:v>48041.67</c:v>
                </c:pt>
                <c:pt idx="8">
                  <c:v>47645.87</c:v>
                </c:pt>
                <c:pt idx="9">
                  <c:v>48026.31</c:v>
                </c:pt>
                <c:pt idx="10">
                  <c:v>49016.52</c:v>
                </c:pt>
                <c:pt idx="11">
                  <c:v>47758.01</c:v>
                </c:pt>
                <c:pt idx="12">
                  <c:v>47876.66</c:v>
                </c:pt>
                <c:pt idx="13">
                  <c:v>49224.08</c:v>
                </c:pt>
                <c:pt idx="14">
                  <c:v>49442.62</c:v>
                </c:pt>
                <c:pt idx="15">
                  <c:v>48775.3</c:v>
                </c:pt>
                <c:pt idx="16">
                  <c:v>48576.55</c:v>
                </c:pt>
                <c:pt idx="17">
                  <c:v>48591.23</c:v>
                </c:pt>
                <c:pt idx="18">
                  <c:v>47694.54</c:v>
                </c:pt>
                <c:pt idx="19">
                  <c:v>47762.239999999998</c:v>
                </c:pt>
                <c:pt idx="20">
                  <c:v>46907.68</c:v>
                </c:pt>
                <c:pt idx="21">
                  <c:v>47650.73</c:v>
                </c:pt>
                <c:pt idx="22">
                  <c:v>48963.66</c:v>
                </c:pt>
                <c:pt idx="23">
                  <c:v>49301.05</c:v>
                </c:pt>
                <c:pt idx="24">
                  <c:v>49233.85</c:v>
                </c:pt>
                <c:pt idx="25">
                  <c:v>48792.27</c:v>
                </c:pt>
                <c:pt idx="26">
                  <c:v>49382.58</c:v>
                </c:pt>
                <c:pt idx="27">
                  <c:v>48510.28</c:v>
                </c:pt>
                <c:pt idx="28">
                  <c:v>48239.67</c:v>
                </c:pt>
                <c:pt idx="29">
                  <c:v>49532.72</c:v>
                </c:pt>
                <c:pt idx="30">
                  <c:v>50635.92</c:v>
                </c:pt>
                <c:pt idx="31">
                  <c:v>51280.36</c:v>
                </c:pt>
                <c:pt idx="32">
                  <c:v>51294.03</c:v>
                </c:pt>
                <c:pt idx="33">
                  <c:v>51237.7</c:v>
                </c:pt>
                <c:pt idx="34">
                  <c:v>51280.639999999999</c:v>
                </c:pt>
                <c:pt idx="35">
                  <c:v>51874.17</c:v>
                </c:pt>
                <c:pt idx="36">
                  <c:v>51811.02</c:v>
                </c:pt>
                <c:pt idx="37">
                  <c:v>51760.54</c:v>
                </c:pt>
                <c:pt idx="38">
                  <c:v>51583.09</c:v>
                </c:pt>
                <c:pt idx="39">
                  <c:v>51020.81</c:v>
                </c:pt>
                <c:pt idx="40">
                  <c:v>51304.1</c:v>
                </c:pt>
                <c:pt idx="41">
                  <c:v>50468.05</c:v>
                </c:pt>
                <c:pt idx="42">
                  <c:v>50365.2</c:v>
                </c:pt>
                <c:pt idx="43">
                  <c:v>49981.19</c:v>
                </c:pt>
                <c:pt idx="44">
                  <c:v>49181.01</c:v>
                </c:pt>
                <c:pt idx="45">
                  <c:v>48293.4</c:v>
                </c:pt>
                <c:pt idx="46">
                  <c:v>48905.58</c:v>
                </c:pt>
                <c:pt idx="47">
                  <c:v>48880.4</c:v>
                </c:pt>
                <c:pt idx="48">
                  <c:v>48595.81</c:v>
                </c:pt>
                <c:pt idx="49">
                  <c:v>48848.21</c:v>
                </c:pt>
                <c:pt idx="50">
                  <c:v>50285.120000000003</c:v>
                </c:pt>
                <c:pt idx="51">
                  <c:v>51526.19</c:v>
                </c:pt>
                <c:pt idx="52">
                  <c:v>50953.53</c:v>
                </c:pt>
                <c:pt idx="53">
                  <c:v>51966.58</c:v>
                </c:pt>
                <c:pt idx="54">
                  <c:v>51908.46</c:v>
                </c:pt>
                <c:pt idx="55">
                  <c:v>51506.07</c:v>
                </c:pt>
                <c:pt idx="56">
                  <c:v>51858.3</c:v>
                </c:pt>
                <c:pt idx="57">
                  <c:v>50579.85</c:v>
                </c:pt>
                <c:pt idx="58">
                  <c:v>50094.66</c:v>
                </c:pt>
                <c:pt idx="59">
                  <c:v>51243.45</c:v>
                </c:pt>
                <c:pt idx="60">
                  <c:v>51150.16</c:v>
                </c:pt>
                <c:pt idx="61">
                  <c:v>52321.760000000002</c:v>
                </c:pt>
                <c:pt idx="62">
                  <c:v>53123.02</c:v>
                </c:pt>
                <c:pt idx="63">
                  <c:v>53737.26</c:v>
                </c:pt>
                <c:pt idx="64">
                  <c:v>53729.16</c:v>
                </c:pt>
                <c:pt idx="65">
                  <c:v>53661.11</c:v>
                </c:pt>
                <c:pt idx="66">
                  <c:v>53802.66</c:v>
                </c:pt>
                <c:pt idx="67">
                  <c:v>54214.11</c:v>
                </c:pt>
                <c:pt idx="68">
                  <c:v>54239.77</c:v>
                </c:pt>
                <c:pt idx="69">
                  <c:v>53981.919999999998</c:v>
                </c:pt>
                <c:pt idx="70">
                  <c:v>54918.74</c:v>
                </c:pt>
                <c:pt idx="71">
                  <c:v>54674.21</c:v>
                </c:pt>
                <c:pt idx="72">
                  <c:v>53954.79</c:v>
                </c:pt>
                <c:pt idx="73">
                  <c:v>53761.27</c:v>
                </c:pt>
                <c:pt idx="74">
                  <c:v>54617.36</c:v>
                </c:pt>
                <c:pt idx="75">
                  <c:v>55684.85</c:v>
                </c:pt>
                <c:pt idx="76">
                  <c:v>56594.22</c:v>
                </c:pt>
                <c:pt idx="77">
                  <c:v>55534.5</c:v>
                </c:pt>
                <c:pt idx="78">
                  <c:v>55812.03</c:v>
                </c:pt>
                <c:pt idx="79">
                  <c:v>55325.29</c:v>
                </c:pt>
                <c:pt idx="80">
                  <c:v>56229.38</c:v>
                </c:pt>
                <c:pt idx="81">
                  <c:v>57353.98</c:v>
                </c:pt>
                <c:pt idx="82">
                  <c:v>58051.61</c:v>
                </c:pt>
                <c:pt idx="83">
                  <c:v>57103.14</c:v>
                </c:pt>
                <c:pt idx="84">
                  <c:v>56921.39</c:v>
                </c:pt>
                <c:pt idx="85">
                  <c:v>57149.33</c:v>
                </c:pt>
                <c:pt idx="86">
                  <c:v>57197.1</c:v>
                </c:pt>
                <c:pt idx="87">
                  <c:v>56792.05</c:v>
                </c:pt>
                <c:pt idx="88">
                  <c:v>56372.04</c:v>
                </c:pt>
                <c:pt idx="89">
                  <c:v>56656.57</c:v>
                </c:pt>
                <c:pt idx="90">
                  <c:v>57248.63</c:v>
                </c:pt>
                <c:pt idx="91">
                  <c:v>56204.23</c:v>
                </c:pt>
                <c:pt idx="92">
                  <c:v>55498.82</c:v>
                </c:pt>
                <c:pt idx="93">
                  <c:v>54901.02</c:v>
                </c:pt>
                <c:pt idx="94">
                  <c:v>55112.05</c:v>
                </c:pt>
                <c:pt idx="95">
                  <c:v>54377.29</c:v>
                </c:pt>
                <c:pt idx="96">
                  <c:v>54609.25</c:v>
                </c:pt>
                <c:pt idx="97">
                  <c:v>53629.78</c:v>
                </c:pt>
                <c:pt idx="98">
                  <c:v>54236.25</c:v>
                </c:pt>
                <c:pt idx="99">
                  <c:v>53976.27</c:v>
                </c:pt>
                <c:pt idx="100">
                  <c:v>52760.47</c:v>
                </c:pt>
                <c:pt idx="101">
                  <c:v>53031.31</c:v>
                </c:pt>
                <c:pt idx="102">
                  <c:v>54236.43</c:v>
                </c:pt>
                <c:pt idx="103">
                  <c:v>53522.9</c:v>
                </c:pt>
                <c:pt idx="104">
                  <c:v>52973.37</c:v>
                </c:pt>
                <c:pt idx="105">
                  <c:v>52809.63</c:v>
                </c:pt>
                <c:pt idx="106">
                  <c:v>52815.99</c:v>
                </c:pt>
                <c:pt idx="107">
                  <c:v>53876.44</c:v>
                </c:pt>
                <c:pt idx="108">
                  <c:v>53688.51</c:v>
                </c:pt>
                <c:pt idx="109">
                  <c:v>53347.53</c:v>
                </c:pt>
                <c:pt idx="110">
                  <c:v>53137.53</c:v>
                </c:pt>
                <c:pt idx="111">
                  <c:v>53702.15</c:v>
                </c:pt>
                <c:pt idx="112">
                  <c:v>53248.54</c:v>
                </c:pt>
                <c:pt idx="113">
                  <c:v>54238.59</c:v>
                </c:pt>
                <c:pt idx="114">
                  <c:v>53749.41</c:v>
                </c:pt>
                <c:pt idx="115">
                  <c:v>53863.67</c:v>
                </c:pt>
                <c:pt idx="116">
                  <c:v>53772.43</c:v>
                </c:pt>
                <c:pt idx="117">
                  <c:v>53842.53</c:v>
                </c:pt>
                <c:pt idx="118">
                  <c:v>53175.66</c:v>
                </c:pt>
                <c:pt idx="119">
                  <c:v>54016.97</c:v>
                </c:pt>
                <c:pt idx="120">
                  <c:v>53014.21</c:v>
                </c:pt>
                <c:pt idx="121">
                  <c:v>53080.88</c:v>
                </c:pt>
                <c:pt idx="122">
                  <c:v>52757.53</c:v>
                </c:pt>
                <c:pt idx="123">
                  <c:v>53106.18</c:v>
                </c:pt>
                <c:pt idx="124">
                  <c:v>52519.4</c:v>
                </c:pt>
                <c:pt idx="125">
                  <c:v>52149.37</c:v>
                </c:pt>
                <c:pt idx="126">
                  <c:v>52343.71</c:v>
                </c:pt>
                <c:pt idx="127">
                  <c:v>51781.74</c:v>
                </c:pt>
                <c:pt idx="128">
                  <c:v>52590.720000000001</c:v>
                </c:pt>
                <c:pt idx="129">
                  <c:v>53119.47</c:v>
                </c:pt>
                <c:pt idx="130">
                  <c:v>53239.17</c:v>
                </c:pt>
                <c:pt idx="131">
                  <c:v>52902.28</c:v>
                </c:pt>
                <c:pt idx="132">
                  <c:v>53069.75</c:v>
                </c:pt>
                <c:pt idx="133">
                  <c:v>52341.8</c:v>
                </c:pt>
                <c:pt idx="134">
                  <c:v>51600.07</c:v>
                </c:pt>
                <c:pt idx="135">
                  <c:v>51474.28</c:v>
                </c:pt>
                <c:pt idx="136">
                  <c:v>50915.78</c:v>
                </c:pt>
                <c:pt idx="137">
                  <c:v>49806.62</c:v>
                </c:pt>
                <c:pt idx="138">
                  <c:v>49245.84</c:v>
                </c:pt>
                <c:pt idx="139">
                  <c:v>48735.54</c:v>
                </c:pt>
                <c:pt idx="140">
                  <c:v>49601.599999999999</c:v>
                </c:pt>
                <c:pt idx="141">
                  <c:v>50245.15</c:v>
                </c:pt>
                <c:pt idx="142">
                  <c:v>49897.4</c:v>
                </c:pt>
                <c:pt idx="143">
                  <c:v>50864.77</c:v>
                </c:pt>
                <c:pt idx="144">
                  <c:v>50138.05</c:v>
                </c:pt>
                <c:pt idx="145">
                  <c:v>50058.49</c:v>
                </c:pt>
                <c:pt idx="146">
                  <c:v>50287.27</c:v>
                </c:pt>
                <c:pt idx="147">
                  <c:v>50011.32</c:v>
                </c:pt>
                <c:pt idx="148">
                  <c:v>48577.32</c:v>
                </c:pt>
                <c:pt idx="149">
                  <c:v>49353</c:v>
                </c:pt>
                <c:pt idx="150">
                  <c:v>49072.34</c:v>
                </c:pt>
                <c:pt idx="151">
                  <c:v>48388.05</c:v>
                </c:pt>
                <c:pt idx="152">
                  <c:v>48009.57</c:v>
                </c:pt>
                <c:pt idx="153">
                  <c:v>47508.41</c:v>
                </c:pt>
                <c:pt idx="154">
                  <c:v>47217.43</c:v>
                </c:pt>
                <c:pt idx="155">
                  <c:v>47450.58</c:v>
                </c:pt>
                <c:pt idx="156">
                  <c:v>46588.39</c:v>
                </c:pt>
                <c:pt idx="157">
                  <c:v>46649.23</c:v>
                </c:pt>
                <c:pt idx="158">
                  <c:v>45719.64</c:v>
                </c:pt>
                <c:pt idx="159">
                  <c:v>44336.47</c:v>
                </c:pt>
                <c:pt idx="160">
                  <c:v>44544.85</c:v>
                </c:pt>
                <c:pt idx="161">
                  <c:v>46038.080000000002</c:v>
                </c:pt>
                <c:pt idx="162">
                  <c:v>47715.27</c:v>
                </c:pt>
                <c:pt idx="163">
                  <c:v>47153.87</c:v>
                </c:pt>
                <c:pt idx="164">
                  <c:v>46625.52</c:v>
                </c:pt>
                <c:pt idx="165">
                  <c:v>45477.06</c:v>
                </c:pt>
                <c:pt idx="166">
                  <c:v>46463.96</c:v>
                </c:pt>
                <c:pt idx="167">
                  <c:v>47365.87</c:v>
                </c:pt>
                <c:pt idx="168">
                  <c:v>46497.72</c:v>
                </c:pt>
                <c:pt idx="169">
                  <c:v>46762.07</c:v>
                </c:pt>
                <c:pt idx="170">
                  <c:v>46657.1</c:v>
                </c:pt>
                <c:pt idx="171">
                  <c:v>46503.99</c:v>
                </c:pt>
                <c:pt idx="172">
                  <c:v>46400.51</c:v>
                </c:pt>
                <c:pt idx="173">
                  <c:v>47281.52</c:v>
                </c:pt>
                <c:pt idx="174">
                  <c:v>47364.07</c:v>
                </c:pt>
                <c:pt idx="175">
                  <c:v>48553.1</c:v>
                </c:pt>
                <c:pt idx="176">
                  <c:v>48551.08</c:v>
                </c:pt>
                <c:pt idx="177">
                  <c:v>47264.08</c:v>
                </c:pt>
                <c:pt idx="178">
                  <c:v>46590.2</c:v>
                </c:pt>
                <c:pt idx="179">
                  <c:v>46264.61</c:v>
                </c:pt>
                <c:pt idx="180">
                  <c:v>45340.11</c:v>
                </c:pt>
                <c:pt idx="181">
                  <c:v>45291.97</c:v>
                </c:pt>
                <c:pt idx="182">
                  <c:v>44831.46</c:v>
                </c:pt>
                <c:pt idx="183">
                  <c:v>43956.63</c:v>
                </c:pt>
                <c:pt idx="184">
                  <c:v>44131.82</c:v>
                </c:pt>
                <c:pt idx="185">
                  <c:v>45059.34</c:v>
                </c:pt>
                <c:pt idx="186">
                  <c:v>45313.27</c:v>
                </c:pt>
                <c:pt idx="187">
                  <c:v>47033.46</c:v>
                </c:pt>
                <c:pt idx="188">
                  <c:v>47598.07</c:v>
                </c:pt>
                <c:pt idx="189">
                  <c:v>47735.11</c:v>
                </c:pt>
                <c:pt idx="190">
                  <c:v>48914.32</c:v>
                </c:pt>
                <c:pt idx="191">
                  <c:v>49106.559999999998</c:v>
                </c:pt>
                <c:pt idx="192">
                  <c:v>49338.41</c:v>
                </c:pt>
                <c:pt idx="193">
                  <c:v>47362.64</c:v>
                </c:pt>
                <c:pt idx="194">
                  <c:v>46710.44</c:v>
                </c:pt>
                <c:pt idx="195">
                  <c:v>47161.15</c:v>
                </c:pt>
                <c:pt idx="196">
                  <c:v>47236.1</c:v>
                </c:pt>
                <c:pt idx="197">
                  <c:v>47447.31</c:v>
                </c:pt>
                <c:pt idx="198">
                  <c:v>47076.55</c:v>
                </c:pt>
                <c:pt idx="199">
                  <c:v>47025.87</c:v>
                </c:pt>
                <c:pt idx="200">
                  <c:v>47772.14</c:v>
                </c:pt>
                <c:pt idx="201">
                  <c:v>47596.59</c:v>
                </c:pt>
                <c:pt idx="202">
                  <c:v>47209.32</c:v>
                </c:pt>
                <c:pt idx="203">
                  <c:v>47042.95</c:v>
                </c:pt>
                <c:pt idx="204">
                  <c:v>46740.85</c:v>
                </c:pt>
                <c:pt idx="205">
                  <c:v>45628.35</c:v>
                </c:pt>
                <c:pt idx="206">
                  <c:v>45868.82</c:v>
                </c:pt>
                <c:pt idx="207">
                  <c:v>48053.67</c:v>
                </c:pt>
                <c:pt idx="208">
                  <c:v>47710.1</c:v>
                </c:pt>
                <c:pt idx="209">
                  <c:v>48046.76</c:v>
                </c:pt>
                <c:pt idx="210">
                  <c:v>46918.52</c:v>
                </c:pt>
                <c:pt idx="211">
                  <c:v>46194.92</c:v>
                </c:pt>
                <c:pt idx="212">
                  <c:v>46206.57</c:v>
                </c:pt>
                <c:pt idx="213">
                  <c:v>47065.01</c:v>
                </c:pt>
                <c:pt idx="214">
                  <c:v>46883.58</c:v>
                </c:pt>
                <c:pt idx="215">
                  <c:v>46517.04</c:v>
                </c:pt>
                <c:pt idx="216">
                  <c:v>46846.87</c:v>
                </c:pt>
                <c:pt idx="217">
                  <c:v>47247.8</c:v>
                </c:pt>
                <c:pt idx="218">
                  <c:v>47435.58</c:v>
                </c:pt>
                <c:pt idx="219">
                  <c:v>48138.89</c:v>
                </c:pt>
                <c:pt idx="220">
                  <c:v>48150.27</c:v>
                </c:pt>
                <c:pt idx="221">
                  <c:v>48284.19</c:v>
                </c:pt>
                <c:pt idx="222">
                  <c:v>46866.63</c:v>
                </c:pt>
                <c:pt idx="223">
                  <c:v>47145.63</c:v>
                </c:pt>
                <c:pt idx="224">
                  <c:v>45872.92</c:v>
                </c:pt>
                <c:pt idx="225">
                  <c:v>45120.36</c:v>
                </c:pt>
                <c:pt idx="226">
                  <c:v>45046.75</c:v>
                </c:pt>
                <c:pt idx="227">
                  <c:v>44914.53</c:v>
                </c:pt>
                <c:pt idx="228">
                  <c:v>46393.26</c:v>
                </c:pt>
                <c:pt idx="229">
                  <c:v>45360.76</c:v>
                </c:pt>
                <c:pt idx="230">
                  <c:v>45222.7</c:v>
                </c:pt>
                <c:pt idx="231">
                  <c:v>44443.26</c:v>
                </c:pt>
                <c:pt idx="232">
                  <c:v>46108.03</c:v>
                </c:pt>
                <c:pt idx="233">
                  <c:v>45630.71</c:v>
                </c:pt>
                <c:pt idx="234">
                  <c:v>45262.720000000001</c:v>
                </c:pt>
                <c:pt idx="235">
                  <c:v>44747.31</c:v>
                </c:pt>
                <c:pt idx="236">
                  <c:v>44872.47</c:v>
                </c:pt>
                <c:pt idx="237">
                  <c:v>45015.85</c:v>
                </c:pt>
                <c:pt idx="238">
                  <c:v>45261.48</c:v>
                </c:pt>
                <c:pt idx="239">
                  <c:v>43910.6</c:v>
                </c:pt>
                <c:pt idx="240">
                  <c:v>43199.95</c:v>
                </c:pt>
                <c:pt idx="241">
                  <c:v>43469.52</c:v>
                </c:pt>
                <c:pt idx="242">
                  <c:v>44014.93</c:v>
                </c:pt>
                <c:pt idx="243">
                  <c:v>43764.34</c:v>
                </c:pt>
                <c:pt idx="244">
                  <c:v>43653.97</c:v>
                </c:pt>
                <c:pt idx="245">
                  <c:v>43349.96</c:v>
                </c:pt>
                <c:pt idx="246">
                  <c:v>42141.04</c:v>
                </c:pt>
                <c:pt idx="247">
                  <c:v>42419.32</c:v>
                </c:pt>
                <c:pt idx="248">
                  <c:v>41773.14</c:v>
                </c:pt>
                <c:pt idx="249">
                  <c:v>40694.720000000001</c:v>
                </c:pt>
                <c:pt idx="250">
                  <c:v>40612.21</c:v>
                </c:pt>
                <c:pt idx="251">
                  <c:v>39950.49</c:v>
                </c:pt>
                <c:pt idx="252">
                  <c:v>39513.83</c:v>
                </c:pt>
                <c:pt idx="253">
                  <c:v>38944.44</c:v>
                </c:pt>
                <c:pt idx="254">
                  <c:v>39500.11</c:v>
                </c:pt>
                <c:pt idx="255">
                  <c:v>38569.129999999997</c:v>
                </c:pt>
                <c:pt idx="256">
                  <c:v>37937.269999999997</c:v>
                </c:pt>
                <c:pt idx="257">
                  <c:v>38057.01</c:v>
                </c:pt>
                <c:pt idx="258">
                  <c:v>37645.480000000003</c:v>
                </c:pt>
                <c:pt idx="259">
                  <c:v>37717.11</c:v>
                </c:pt>
                <c:pt idx="260">
                  <c:v>38031.22</c:v>
                </c:pt>
                <c:pt idx="261">
                  <c:v>37497.480000000003</c:v>
                </c:pt>
                <c:pt idx="262">
                  <c:v>38376.370000000003</c:v>
                </c:pt>
                <c:pt idx="263">
                  <c:v>38630.19</c:v>
                </c:pt>
                <c:pt idx="264">
                  <c:v>40405.99</c:v>
                </c:pt>
                <c:pt idx="265">
                  <c:v>40570.04</c:v>
                </c:pt>
                <c:pt idx="266">
                  <c:v>38596.17</c:v>
                </c:pt>
                <c:pt idx="267">
                  <c:v>39588.82</c:v>
                </c:pt>
                <c:pt idx="268">
                  <c:v>40821.74</c:v>
                </c:pt>
                <c:pt idx="269">
                  <c:v>40592.089999999997</c:v>
                </c:pt>
                <c:pt idx="270">
                  <c:v>40376.58</c:v>
                </c:pt>
                <c:pt idx="271">
                  <c:v>39318.300000000003</c:v>
                </c:pt>
                <c:pt idx="272">
                  <c:v>39808.050000000003</c:v>
                </c:pt>
                <c:pt idx="273">
                  <c:v>40092.89</c:v>
                </c:pt>
                <c:pt idx="274">
                  <c:v>40947.699999999997</c:v>
                </c:pt>
                <c:pt idx="275">
                  <c:v>41630.82</c:v>
                </c:pt>
                <c:pt idx="276">
                  <c:v>41477.629999999997</c:v>
                </c:pt>
                <c:pt idx="277">
                  <c:v>41543.4</c:v>
                </c:pt>
                <c:pt idx="278">
                  <c:v>43234.85</c:v>
                </c:pt>
                <c:pt idx="279">
                  <c:v>42520.94</c:v>
                </c:pt>
                <c:pt idx="280">
                  <c:v>42084.56</c:v>
                </c:pt>
                <c:pt idx="281">
                  <c:v>41887.9</c:v>
                </c:pt>
                <c:pt idx="282">
                  <c:v>41593.08</c:v>
                </c:pt>
                <c:pt idx="283">
                  <c:v>42793.86</c:v>
                </c:pt>
                <c:pt idx="284">
                  <c:v>44121.79</c:v>
                </c:pt>
                <c:pt idx="285">
                  <c:v>44893.48</c:v>
                </c:pt>
                <c:pt idx="286">
                  <c:v>47193.39</c:v>
                </c:pt>
                <c:pt idx="287">
                  <c:v>49084.87</c:v>
                </c:pt>
                <c:pt idx="288">
                  <c:v>49246.1</c:v>
                </c:pt>
                <c:pt idx="289">
                  <c:v>49102.14</c:v>
                </c:pt>
                <c:pt idx="290">
                  <c:v>48665.09</c:v>
                </c:pt>
                <c:pt idx="291">
                  <c:v>49571.11</c:v>
                </c:pt>
                <c:pt idx="292">
                  <c:v>49638.68</c:v>
                </c:pt>
                <c:pt idx="293">
                  <c:v>48867.33</c:v>
                </c:pt>
                <c:pt idx="294">
                  <c:v>47130.02</c:v>
                </c:pt>
                <c:pt idx="295">
                  <c:v>47763.43</c:v>
                </c:pt>
                <c:pt idx="296">
                  <c:v>50913.79</c:v>
                </c:pt>
                <c:pt idx="297">
                  <c:v>50814.66</c:v>
                </c:pt>
                <c:pt idx="298">
                  <c:v>51171.55</c:v>
                </c:pt>
                <c:pt idx="299">
                  <c:v>51010.19</c:v>
                </c:pt>
                <c:pt idx="300">
                  <c:v>49690.05</c:v>
                </c:pt>
                <c:pt idx="301">
                  <c:v>49657.39</c:v>
                </c:pt>
                <c:pt idx="302">
                  <c:v>50838.23</c:v>
                </c:pt>
                <c:pt idx="303">
                  <c:v>51154.99</c:v>
                </c:pt>
                <c:pt idx="304">
                  <c:v>51248.92</c:v>
                </c:pt>
                <c:pt idx="305">
                  <c:v>50055.27</c:v>
                </c:pt>
                <c:pt idx="306">
                  <c:v>50561.53</c:v>
                </c:pt>
                <c:pt idx="307">
                  <c:v>48779.99</c:v>
                </c:pt>
                <c:pt idx="308">
                  <c:v>49053.62</c:v>
                </c:pt>
                <c:pt idx="309">
                  <c:v>48096.24</c:v>
                </c:pt>
                <c:pt idx="310">
                  <c:v>48513.1</c:v>
                </c:pt>
                <c:pt idx="311">
                  <c:v>50292.93</c:v>
                </c:pt>
                <c:pt idx="312">
                  <c:v>50165.47</c:v>
                </c:pt>
                <c:pt idx="313">
                  <c:v>52001.86</c:v>
                </c:pt>
                <c:pt idx="314">
                  <c:v>53149.84</c:v>
                </c:pt>
                <c:pt idx="315">
                  <c:v>52411.02</c:v>
                </c:pt>
                <c:pt idx="316">
                  <c:v>53227.74</c:v>
                </c:pt>
                <c:pt idx="317">
                  <c:v>52894.080000000002</c:v>
                </c:pt>
                <c:pt idx="318">
                  <c:v>53710.05</c:v>
                </c:pt>
                <c:pt idx="319">
                  <c:v>53630.93</c:v>
                </c:pt>
                <c:pt idx="320">
                  <c:v>52907.88</c:v>
                </c:pt>
                <c:pt idx="321">
                  <c:v>51861.71</c:v>
                </c:pt>
                <c:pt idx="322">
                  <c:v>53082.5</c:v>
                </c:pt>
                <c:pt idx="323">
                  <c:v>54477.78</c:v>
                </c:pt>
                <c:pt idx="324">
                  <c:v>54311.97</c:v>
                </c:pt>
                <c:pt idx="325">
                  <c:v>53910.51</c:v>
                </c:pt>
                <c:pt idx="326">
                  <c:v>53561.53</c:v>
                </c:pt>
                <c:pt idx="327">
                  <c:v>52260.19</c:v>
                </c:pt>
                <c:pt idx="328">
                  <c:v>52552.800000000003</c:v>
                </c:pt>
                <c:pt idx="329">
                  <c:v>51671.040000000001</c:v>
                </c:pt>
                <c:pt idx="330">
                  <c:v>51717.83</c:v>
                </c:pt>
                <c:pt idx="331">
                  <c:v>50990.06</c:v>
                </c:pt>
                <c:pt idx="332">
                  <c:v>53070.91</c:v>
                </c:pt>
                <c:pt idx="333">
                  <c:v>52764.46</c:v>
                </c:pt>
                <c:pt idx="334">
                  <c:v>53241.31</c:v>
                </c:pt>
                <c:pt idx="335">
                  <c:v>51804.31</c:v>
                </c:pt>
                <c:pt idx="336">
                  <c:v>51802.92</c:v>
                </c:pt>
                <c:pt idx="337">
                  <c:v>50839.44</c:v>
                </c:pt>
                <c:pt idx="338">
                  <c:v>50561.7</c:v>
                </c:pt>
                <c:pt idx="339">
                  <c:v>50132.53</c:v>
                </c:pt>
                <c:pt idx="340">
                  <c:v>49722.75</c:v>
                </c:pt>
                <c:pt idx="341">
                  <c:v>49330.42</c:v>
                </c:pt>
                <c:pt idx="342">
                  <c:v>49345.19</c:v>
                </c:pt>
                <c:pt idx="343">
                  <c:v>49482.86</c:v>
                </c:pt>
                <c:pt idx="344">
                  <c:v>49051.49</c:v>
                </c:pt>
                <c:pt idx="345">
                  <c:v>48964.34</c:v>
                </c:pt>
                <c:pt idx="346">
                  <c:v>48471.71</c:v>
                </c:pt>
                <c:pt idx="347">
                  <c:v>49012.65</c:v>
                </c:pt>
                <c:pt idx="348">
                  <c:v>49887.24</c:v>
                </c:pt>
                <c:pt idx="349">
                  <c:v>50619.5</c:v>
                </c:pt>
                <c:pt idx="350">
                  <c:v>50431.8</c:v>
                </c:pt>
                <c:pt idx="351">
                  <c:v>50487.86</c:v>
                </c:pt>
                <c:pt idx="352">
                  <c:v>51629.29</c:v>
                </c:pt>
                <c:pt idx="353">
                  <c:v>51118.46</c:v>
                </c:pt>
                <c:pt idx="354">
                  <c:v>49422.16</c:v>
                </c:pt>
                <c:pt idx="355">
                  <c:v>49660.79</c:v>
                </c:pt>
                <c:pt idx="356">
                  <c:v>48648.29</c:v>
                </c:pt>
                <c:pt idx="357">
                  <c:v>48914.74</c:v>
                </c:pt>
                <c:pt idx="358">
                  <c:v>49411.62</c:v>
                </c:pt>
                <c:pt idx="359">
                  <c:v>49533.84</c:v>
                </c:pt>
                <c:pt idx="360">
                  <c:v>50329.36</c:v>
                </c:pt>
                <c:pt idx="361">
                  <c:v>50837.8</c:v>
                </c:pt>
                <c:pt idx="362">
                  <c:v>50156.3</c:v>
                </c:pt>
                <c:pt idx="363">
                  <c:v>51559.82</c:v>
                </c:pt>
                <c:pt idx="364">
                  <c:v>50105.26</c:v>
                </c:pt>
                <c:pt idx="365">
                  <c:v>49245.53</c:v>
                </c:pt>
                <c:pt idx="366">
                  <c:v>50006.559999999998</c:v>
                </c:pt>
                <c:pt idx="367">
                  <c:v>51001.91</c:v>
                </c:pt>
                <c:pt idx="368">
                  <c:v>51526.93</c:v>
                </c:pt>
                <c:pt idx="369">
                  <c:v>52233.04</c:v>
                </c:pt>
                <c:pt idx="370">
                  <c:v>52568.66</c:v>
                </c:pt>
                <c:pt idx="371">
                  <c:v>51842.27</c:v>
                </c:pt>
                <c:pt idx="372">
                  <c:v>51901.81</c:v>
                </c:pt>
                <c:pt idx="373">
                  <c:v>52014.66</c:v>
                </c:pt>
                <c:pt idx="374">
                  <c:v>53140.74</c:v>
                </c:pt>
                <c:pt idx="375">
                  <c:v>53960.11</c:v>
                </c:pt>
                <c:pt idx="376">
                  <c:v>54256.41</c:v>
                </c:pt>
                <c:pt idx="377">
                  <c:v>54598.28</c:v>
                </c:pt>
                <c:pt idx="378">
                  <c:v>55480.87</c:v>
                </c:pt>
                <c:pt idx="379">
                  <c:v>55578.239999999998</c:v>
                </c:pt>
                <c:pt idx="380">
                  <c:v>56484.22</c:v>
                </c:pt>
                <c:pt idx="381">
                  <c:v>56698.06</c:v>
                </c:pt>
                <c:pt idx="382">
                  <c:v>56578.05</c:v>
                </c:pt>
                <c:pt idx="383">
                  <c:v>56641.49</c:v>
                </c:pt>
                <c:pt idx="384">
                  <c:v>57002.080000000002</c:v>
                </c:pt>
                <c:pt idx="385">
                  <c:v>56872.73</c:v>
                </c:pt>
                <c:pt idx="386">
                  <c:v>56782.75</c:v>
                </c:pt>
                <c:pt idx="387">
                  <c:v>56852.84</c:v>
                </c:pt>
                <c:pt idx="388">
                  <c:v>56667.12</c:v>
                </c:pt>
                <c:pt idx="389">
                  <c:v>57308.21</c:v>
                </c:pt>
                <c:pt idx="390">
                  <c:v>56755.76</c:v>
                </c:pt>
                <c:pt idx="391">
                  <c:v>56162.38</c:v>
                </c:pt>
                <c:pt idx="392">
                  <c:v>57076.91</c:v>
                </c:pt>
                <c:pt idx="393">
                  <c:v>57593.9</c:v>
                </c:pt>
                <c:pt idx="394">
                  <c:v>57661.14</c:v>
                </c:pt>
                <c:pt idx="395">
                  <c:v>57635.43</c:v>
                </c:pt>
                <c:pt idx="396">
                  <c:v>57689.42</c:v>
                </c:pt>
                <c:pt idx="397">
                  <c:v>56919.78</c:v>
                </c:pt>
                <c:pt idx="398">
                  <c:v>58299.57</c:v>
                </c:pt>
                <c:pt idx="399">
                  <c:v>58298.41</c:v>
                </c:pt>
                <c:pt idx="400">
                  <c:v>59145.98</c:v>
                </c:pt>
                <c:pt idx="401">
                  <c:v>58855.43</c:v>
                </c:pt>
                <c:pt idx="402">
                  <c:v>59323.83</c:v>
                </c:pt>
                <c:pt idx="403">
                  <c:v>59166.02</c:v>
                </c:pt>
                <c:pt idx="404">
                  <c:v>59098.92</c:v>
                </c:pt>
                <c:pt idx="405">
                  <c:v>57781.24</c:v>
                </c:pt>
                <c:pt idx="406">
                  <c:v>58020.03</c:v>
                </c:pt>
                <c:pt idx="407">
                  <c:v>57717.88</c:v>
                </c:pt>
                <c:pt idx="408">
                  <c:v>57722.14</c:v>
                </c:pt>
                <c:pt idx="409">
                  <c:v>57716.25</c:v>
                </c:pt>
                <c:pt idx="410">
                  <c:v>58610.39</c:v>
                </c:pt>
                <c:pt idx="411">
                  <c:v>58575.42</c:v>
                </c:pt>
                <c:pt idx="412">
                  <c:v>57901.11</c:v>
                </c:pt>
                <c:pt idx="413">
                  <c:v>58236.27</c:v>
                </c:pt>
                <c:pt idx="414">
                  <c:v>59616.4</c:v>
                </c:pt>
                <c:pt idx="415">
                  <c:v>59566.34</c:v>
                </c:pt>
                <c:pt idx="416">
                  <c:v>60129.440000000002</c:v>
                </c:pt>
                <c:pt idx="417">
                  <c:v>60231.65</c:v>
                </c:pt>
                <c:pt idx="418">
                  <c:v>57999.73</c:v>
                </c:pt>
                <c:pt idx="419">
                  <c:v>58586.11</c:v>
                </c:pt>
                <c:pt idx="420">
                  <c:v>56820.77</c:v>
                </c:pt>
                <c:pt idx="421">
                  <c:v>57059.46</c:v>
                </c:pt>
                <c:pt idx="422">
                  <c:v>57909.49</c:v>
                </c:pt>
                <c:pt idx="423">
                  <c:v>57079.76</c:v>
                </c:pt>
                <c:pt idx="424">
                  <c:v>57350.38</c:v>
                </c:pt>
                <c:pt idx="425">
                  <c:v>57736.46</c:v>
                </c:pt>
                <c:pt idx="426">
                  <c:v>58393.919999999998</c:v>
                </c:pt>
                <c:pt idx="427">
                  <c:v>58994.17</c:v>
                </c:pt>
                <c:pt idx="428">
                  <c:v>58697</c:v>
                </c:pt>
                <c:pt idx="429">
                  <c:v>58053.53</c:v>
                </c:pt>
                <c:pt idx="430">
                  <c:v>58382.49</c:v>
                </c:pt>
                <c:pt idx="431">
                  <c:v>59355.77</c:v>
                </c:pt>
                <c:pt idx="432">
                  <c:v>58350.57</c:v>
                </c:pt>
                <c:pt idx="433">
                  <c:v>58367.05</c:v>
                </c:pt>
                <c:pt idx="434">
                  <c:v>59461.23</c:v>
                </c:pt>
                <c:pt idx="435">
                  <c:v>59339.23</c:v>
                </c:pt>
                <c:pt idx="436">
                  <c:v>60254.34</c:v>
                </c:pt>
                <c:pt idx="437">
                  <c:v>60644.24</c:v>
                </c:pt>
                <c:pt idx="438">
                  <c:v>61108.98</c:v>
                </c:pt>
                <c:pt idx="439">
                  <c:v>61668.33</c:v>
                </c:pt>
                <c:pt idx="440">
                  <c:v>61021.85</c:v>
                </c:pt>
                <c:pt idx="441">
                  <c:v>61118.58</c:v>
                </c:pt>
                <c:pt idx="442">
                  <c:v>61767.22</c:v>
                </c:pt>
                <c:pt idx="443">
                  <c:v>62696.11</c:v>
                </c:pt>
                <c:pt idx="444">
                  <c:v>63782.21</c:v>
                </c:pt>
                <c:pt idx="445">
                  <c:v>63505.61</c:v>
                </c:pt>
                <c:pt idx="446">
                  <c:v>63837.85</c:v>
                </c:pt>
                <c:pt idx="447">
                  <c:v>64108.08</c:v>
                </c:pt>
                <c:pt idx="448">
                  <c:v>64059.89</c:v>
                </c:pt>
                <c:pt idx="449">
                  <c:v>63866.2</c:v>
                </c:pt>
                <c:pt idx="450">
                  <c:v>63825.69</c:v>
                </c:pt>
                <c:pt idx="451">
                  <c:v>64249.5</c:v>
                </c:pt>
                <c:pt idx="452">
                  <c:v>64307.63</c:v>
                </c:pt>
                <c:pt idx="453">
                  <c:v>64924.52</c:v>
                </c:pt>
                <c:pt idx="454">
                  <c:v>63326.42</c:v>
                </c:pt>
                <c:pt idx="455">
                  <c:v>61750.17</c:v>
                </c:pt>
                <c:pt idx="456">
                  <c:v>61598.39</c:v>
                </c:pt>
                <c:pt idx="457">
                  <c:v>64051.65</c:v>
                </c:pt>
                <c:pt idx="458">
                  <c:v>64157.68</c:v>
                </c:pt>
                <c:pt idx="459">
                  <c:v>63258.27</c:v>
                </c:pt>
                <c:pt idx="460">
                  <c:v>61200.959999999999</c:v>
                </c:pt>
                <c:pt idx="461">
                  <c:v>59183.51</c:v>
                </c:pt>
                <c:pt idx="462">
                  <c:v>59657.46</c:v>
                </c:pt>
                <c:pt idx="463">
                  <c:v>60759.32</c:v>
                </c:pt>
                <c:pt idx="464">
                  <c:v>59770.47</c:v>
                </c:pt>
                <c:pt idx="465">
                  <c:v>59961.760000000002</c:v>
                </c:pt>
                <c:pt idx="466">
                  <c:v>61070.27</c:v>
                </c:pt>
                <c:pt idx="467">
                  <c:v>61954.47</c:v>
                </c:pt>
                <c:pt idx="468">
                  <c:v>61985.91</c:v>
                </c:pt>
                <c:pt idx="469">
                  <c:v>61395.53</c:v>
                </c:pt>
                <c:pt idx="470">
                  <c:v>61559.08</c:v>
                </c:pt>
                <c:pt idx="471">
                  <c:v>62855.5</c:v>
                </c:pt>
                <c:pt idx="472">
                  <c:v>60986.52</c:v>
                </c:pt>
                <c:pt idx="473">
                  <c:v>61906.36</c:v>
                </c:pt>
                <c:pt idx="474">
                  <c:v>59506.54</c:v>
                </c:pt>
                <c:pt idx="475">
                  <c:v>60316.13</c:v>
                </c:pt>
                <c:pt idx="476">
                  <c:v>59831.73</c:v>
                </c:pt>
                <c:pt idx="477">
                  <c:v>61088.25</c:v>
                </c:pt>
                <c:pt idx="478">
                  <c:v>61414.400000000001</c:v>
                </c:pt>
                <c:pt idx="479">
                  <c:v>60676.57</c:v>
                </c:pt>
                <c:pt idx="480">
                  <c:v>60500.62</c:v>
                </c:pt>
                <c:pt idx="481">
                  <c:v>59178.61</c:v>
                </c:pt>
                <c:pt idx="482">
                  <c:v>59280.57</c:v>
                </c:pt>
                <c:pt idx="483">
                  <c:v>58212.12</c:v>
                </c:pt>
                <c:pt idx="484">
                  <c:v>58396.160000000003</c:v>
                </c:pt>
                <c:pt idx="485">
                  <c:v>58389.04</c:v>
                </c:pt>
                <c:pt idx="486">
                  <c:v>57110.99</c:v>
                </c:pt>
                <c:pt idx="487">
                  <c:v>57582.89</c:v>
                </c:pt>
                <c:pt idx="488">
                  <c:v>57646.52</c:v>
                </c:pt>
                <c:pt idx="489">
                  <c:v>57255.22</c:v>
                </c:pt>
                <c:pt idx="490">
                  <c:v>57937.11</c:v>
                </c:pt>
                <c:pt idx="491">
                  <c:v>58620.26</c:v>
                </c:pt>
                <c:pt idx="492">
                  <c:v>58696.69</c:v>
                </c:pt>
                <c:pt idx="493">
                  <c:v>59781.63</c:v>
                </c:pt>
                <c:pt idx="494">
                  <c:v>60227.29</c:v>
                </c:pt>
                <c:pt idx="495">
                  <c:v>59588.7</c:v>
                </c:pt>
                <c:pt idx="496">
                  <c:v>61813.83</c:v>
                </c:pt>
                <c:pt idx="497">
                  <c:v>61589.06</c:v>
                </c:pt>
                <c:pt idx="498">
                  <c:v>62070.98</c:v>
                </c:pt>
                <c:pt idx="499">
                  <c:v>61665.37</c:v>
                </c:pt>
                <c:pt idx="500">
                  <c:v>61700.29</c:v>
                </c:pt>
                <c:pt idx="501">
                  <c:v>62131.8</c:v>
                </c:pt>
                <c:pt idx="502">
                  <c:v>62446.26</c:v>
                </c:pt>
                <c:pt idx="503">
                  <c:v>63953.93</c:v>
                </c:pt>
                <c:pt idx="504">
                  <c:v>63651.519999999997</c:v>
                </c:pt>
                <c:pt idx="505">
                  <c:v>63831.28</c:v>
                </c:pt>
                <c:pt idx="506">
                  <c:v>64354.34</c:v>
                </c:pt>
                <c:pt idx="507">
                  <c:v>64149.58</c:v>
                </c:pt>
                <c:pt idx="508">
                  <c:v>63950.86</c:v>
                </c:pt>
                <c:pt idx="509">
                  <c:v>64521.18</c:v>
                </c:pt>
                <c:pt idx="510">
                  <c:v>65748.63</c:v>
                </c:pt>
                <c:pt idx="511">
                  <c:v>65840.09</c:v>
                </c:pt>
                <c:pt idx="512">
                  <c:v>66190.62</c:v>
                </c:pt>
                <c:pt idx="513">
                  <c:v>66033.990000000005</c:v>
                </c:pt>
                <c:pt idx="514">
                  <c:v>64301.73</c:v>
                </c:pt>
                <c:pt idx="515">
                  <c:v>64670.78</c:v>
                </c:pt>
                <c:pt idx="516">
                  <c:v>64836.13</c:v>
                </c:pt>
                <c:pt idx="517">
                  <c:v>64578.22</c:v>
                </c:pt>
                <c:pt idx="518">
                  <c:v>64953.93</c:v>
                </c:pt>
                <c:pt idx="519">
                  <c:v>63992.93</c:v>
                </c:pt>
                <c:pt idx="520">
                  <c:v>64198.9</c:v>
                </c:pt>
                <c:pt idx="521">
                  <c:v>64835.4</c:v>
                </c:pt>
                <c:pt idx="522">
                  <c:v>64964.89</c:v>
                </c:pt>
                <c:pt idx="523">
                  <c:v>66124.53</c:v>
                </c:pt>
                <c:pt idx="524">
                  <c:v>66967.64</c:v>
                </c:pt>
                <c:pt idx="525">
                  <c:v>66712.88</c:v>
                </c:pt>
                <c:pt idx="526">
                  <c:v>67975.58</c:v>
                </c:pt>
                <c:pt idx="527">
                  <c:v>67814.240000000005</c:v>
                </c:pt>
                <c:pt idx="528">
                  <c:v>67748.42</c:v>
                </c:pt>
                <c:pt idx="529">
                  <c:v>68532.86</c:v>
                </c:pt>
                <c:pt idx="530">
                  <c:v>69052.03</c:v>
                </c:pt>
                <c:pt idx="531">
                  <c:v>68589.539999999994</c:v>
                </c:pt>
                <c:pt idx="532">
                  <c:v>67461.39</c:v>
                </c:pt>
                <c:pt idx="533">
                  <c:v>66662.100000000006</c:v>
                </c:pt>
                <c:pt idx="534">
                  <c:v>66988.88</c:v>
                </c:pt>
                <c:pt idx="535">
                  <c:v>65854.929999999993</c:v>
                </c:pt>
                <c:pt idx="536">
                  <c:v>66785.53</c:v>
                </c:pt>
                <c:pt idx="537">
                  <c:v>66341.37</c:v>
                </c:pt>
                <c:pt idx="538">
                  <c:v>65742.320000000007</c:v>
                </c:pt>
                <c:pt idx="539">
                  <c:v>64718.02</c:v>
                </c:pt>
                <c:pt idx="540">
                  <c:v>64585.24</c:v>
                </c:pt>
                <c:pt idx="541">
                  <c:v>64675.46</c:v>
                </c:pt>
                <c:pt idx="542">
                  <c:v>65534.3</c:v>
                </c:pt>
                <c:pt idx="543">
                  <c:v>64699.46</c:v>
                </c:pt>
                <c:pt idx="544">
                  <c:v>66234.87</c:v>
                </c:pt>
                <c:pt idx="545">
                  <c:v>65782.850000000006</c:v>
                </c:pt>
                <c:pt idx="546">
                  <c:v>64209.94</c:v>
                </c:pt>
                <c:pt idx="547">
                  <c:v>64884.27</c:v>
                </c:pt>
                <c:pt idx="548">
                  <c:v>62980.37</c:v>
                </c:pt>
                <c:pt idx="549">
                  <c:v>63521.33</c:v>
                </c:pt>
                <c:pt idx="550">
                  <c:v>63530.79</c:v>
                </c:pt>
                <c:pt idx="551">
                  <c:v>63853.77</c:v>
                </c:pt>
                <c:pt idx="552">
                  <c:v>64308.39</c:v>
                </c:pt>
                <c:pt idx="553">
                  <c:v>64640.45</c:v>
                </c:pt>
                <c:pt idx="554">
                  <c:v>65528.29</c:v>
                </c:pt>
                <c:pt idx="555">
                  <c:v>65265.98</c:v>
                </c:pt>
                <c:pt idx="556">
                  <c:v>64984.07</c:v>
                </c:pt>
                <c:pt idx="557">
                  <c:v>65211.48</c:v>
                </c:pt>
                <c:pt idx="558">
                  <c:v>65768.91</c:v>
                </c:pt>
                <c:pt idx="559">
                  <c:v>64774.76</c:v>
                </c:pt>
                <c:pt idx="560">
                  <c:v>64222.720000000001</c:v>
                </c:pt>
                <c:pt idx="561">
                  <c:v>64593.1</c:v>
                </c:pt>
                <c:pt idx="562">
                  <c:v>64649.81</c:v>
                </c:pt>
                <c:pt idx="563">
                  <c:v>64359.79</c:v>
                </c:pt>
                <c:pt idx="564">
                  <c:v>63891.68</c:v>
                </c:pt>
                <c:pt idx="565">
                  <c:v>62826.28</c:v>
                </c:pt>
                <c:pt idx="566">
                  <c:v>64334.93</c:v>
                </c:pt>
                <c:pt idx="567">
                  <c:v>64158.84</c:v>
                </c:pt>
                <c:pt idx="568">
                  <c:v>63406.97</c:v>
                </c:pt>
                <c:pt idx="569">
                  <c:v>63760.62</c:v>
                </c:pt>
                <c:pt idx="570">
                  <c:v>64389.01</c:v>
                </c:pt>
                <c:pt idx="571">
                  <c:v>65148.35</c:v>
                </c:pt>
                <c:pt idx="572">
                  <c:v>64861.919999999998</c:v>
                </c:pt>
                <c:pt idx="573">
                  <c:v>64676.55</c:v>
                </c:pt>
                <c:pt idx="574">
                  <c:v>65403.25</c:v>
                </c:pt>
                <c:pt idx="575">
                  <c:v>66721.75</c:v>
                </c:pt>
                <c:pt idx="576">
                  <c:v>66093.78</c:v>
                </c:pt>
                <c:pt idx="577">
                  <c:v>64862.61</c:v>
                </c:pt>
                <c:pt idx="578">
                  <c:v>65709.740000000005</c:v>
                </c:pt>
                <c:pt idx="579">
                  <c:v>65526.04</c:v>
                </c:pt>
                <c:pt idx="580">
                  <c:v>66277.67</c:v>
                </c:pt>
                <c:pt idx="581">
                  <c:v>67349.73</c:v>
                </c:pt>
                <c:pt idx="582">
                  <c:v>67537.61</c:v>
                </c:pt>
                <c:pt idx="583">
                  <c:v>68221.94</c:v>
                </c:pt>
                <c:pt idx="584">
                  <c:v>68474.19</c:v>
                </c:pt>
                <c:pt idx="585">
                  <c:v>68684.5</c:v>
                </c:pt>
                <c:pt idx="586">
                  <c:v>67540.25</c:v>
                </c:pt>
                <c:pt idx="587">
                  <c:v>61597.06</c:v>
                </c:pt>
                <c:pt idx="588">
                  <c:v>62639.31</c:v>
                </c:pt>
                <c:pt idx="589">
                  <c:v>61673.49</c:v>
                </c:pt>
                <c:pt idx="590">
                  <c:v>62662.48</c:v>
                </c:pt>
                <c:pt idx="591">
                  <c:v>63257.36</c:v>
                </c:pt>
                <c:pt idx="592">
                  <c:v>63226.79</c:v>
                </c:pt>
                <c:pt idx="593">
                  <c:v>64085.41</c:v>
                </c:pt>
                <c:pt idx="594">
                  <c:v>63760.94</c:v>
                </c:pt>
                <c:pt idx="595">
                  <c:v>63962.26</c:v>
                </c:pt>
                <c:pt idx="596">
                  <c:v>62711.47</c:v>
                </c:pt>
                <c:pt idx="597">
                  <c:v>62288.52</c:v>
                </c:pt>
                <c:pt idx="598">
                  <c:v>62510.69</c:v>
                </c:pt>
                <c:pt idx="599">
                  <c:v>62450.45</c:v>
                </c:pt>
                <c:pt idx="600">
                  <c:v>62954.69</c:v>
                </c:pt>
                <c:pt idx="601">
                  <c:v>63170.73</c:v>
                </c:pt>
                <c:pt idx="602">
                  <c:v>62755.57</c:v>
                </c:pt>
                <c:pt idx="603">
                  <c:v>62210.559999999998</c:v>
                </c:pt>
                <c:pt idx="604">
                  <c:v>61700.23</c:v>
                </c:pt>
                <c:pt idx="605">
                  <c:v>61828.99</c:v>
                </c:pt>
                <c:pt idx="606">
                  <c:v>61922.93</c:v>
                </c:pt>
                <c:pt idx="607">
                  <c:v>61626.41</c:v>
                </c:pt>
                <c:pt idx="608">
                  <c:v>62014.03</c:v>
                </c:pt>
                <c:pt idx="609">
                  <c:v>60766.16</c:v>
                </c:pt>
                <c:pt idx="610">
                  <c:v>60761.74</c:v>
                </c:pt>
                <c:pt idx="611">
                  <c:v>61272.22</c:v>
                </c:pt>
                <c:pt idx="612">
                  <c:v>61087.14</c:v>
                </c:pt>
                <c:pt idx="613">
                  <c:v>62188.09</c:v>
                </c:pt>
                <c:pt idx="614">
                  <c:v>61675.46</c:v>
                </c:pt>
                <c:pt idx="615">
                  <c:v>62017.97</c:v>
                </c:pt>
                <c:pt idx="616">
                  <c:v>62238.95</c:v>
                </c:pt>
                <c:pt idx="617">
                  <c:v>62899.97</c:v>
                </c:pt>
                <c:pt idx="618">
                  <c:v>63279.58</c:v>
                </c:pt>
                <c:pt idx="619">
                  <c:v>63231.59</c:v>
                </c:pt>
                <c:pt idx="620">
                  <c:v>63154.17</c:v>
                </c:pt>
                <c:pt idx="621">
                  <c:v>62470.33</c:v>
                </c:pt>
                <c:pt idx="622">
                  <c:v>62322.400000000001</c:v>
                </c:pt>
                <c:pt idx="623">
                  <c:v>63025.47</c:v>
                </c:pt>
                <c:pt idx="624">
                  <c:v>63832.15</c:v>
                </c:pt>
                <c:pt idx="625">
                  <c:v>64835.55</c:v>
                </c:pt>
                <c:pt idx="626">
                  <c:v>65178.35</c:v>
                </c:pt>
                <c:pt idx="627">
                  <c:v>65436.18</c:v>
                </c:pt>
                <c:pt idx="628">
                  <c:v>65212.31</c:v>
                </c:pt>
                <c:pt idx="629">
                  <c:v>65337.67</c:v>
                </c:pt>
                <c:pt idx="630">
                  <c:v>65179.92</c:v>
                </c:pt>
                <c:pt idx="631">
                  <c:v>64938.02</c:v>
                </c:pt>
                <c:pt idx="632">
                  <c:v>64684.18</c:v>
                </c:pt>
                <c:pt idx="633">
                  <c:v>65099.55</c:v>
                </c:pt>
                <c:pt idx="634">
                  <c:v>65667.62</c:v>
                </c:pt>
                <c:pt idx="635">
                  <c:v>65010.57</c:v>
                </c:pt>
                <c:pt idx="636">
                  <c:v>65277.38</c:v>
                </c:pt>
                <c:pt idx="637">
                  <c:v>65497.13</c:v>
                </c:pt>
                <c:pt idx="638">
                  <c:v>65920.36</c:v>
                </c:pt>
                <c:pt idx="639">
                  <c:v>66516.240000000005</c:v>
                </c:pt>
                <c:pt idx="640">
                  <c:v>67135.990000000005</c:v>
                </c:pt>
                <c:pt idx="641">
                  <c:v>66777.13</c:v>
                </c:pt>
                <c:pt idx="642">
                  <c:v>66897.990000000005</c:v>
                </c:pt>
                <c:pt idx="643">
                  <c:v>67939.66</c:v>
                </c:pt>
                <c:pt idx="644">
                  <c:v>67898.94</c:v>
                </c:pt>
                <c:pt idx="645">
                  <c:v>67671.070000000007</c:v>
                </c:pt>
                <c:pt idx="646">
                  <c:v>66992.09</c:v>
                </c:pt>
                <c:pt idx="647">
                  <c:v>67358.59</c:v>
                </c:pt>
                <c:pt idx="648">
                  <c:v>68284.66</c:v>
                </c:pt>
                <c:pt idx="649">
                  <c:v>68355.12</c:v>
                </c:pt>
                <c:pt idx="650">
                  <c:v>68594.289999999994</c:v>
                </c:pt>
                <c:pt idx="651">
                  <c:v>67976.800000000003</c:v>
                </c:pt>
                <c:pt idx="652">
                  <c:v>68714.66</c:v>
                </c:pt>
                <c:pt idx="653">
                  <c:v>68634.649999999994</c:v>
                </c:pt>
                <c:pt idx="654">
                  <c:v>70011.25</c:v>
                </c:pt>
                <c:pt idx="655">
                  <c:v>70477.63</c:v>
                </c:pt>
                <c:pt idx="656">
                  <c:v>71132.800000000003</c:v>
                </c:pt>
                <c:pt idx="657">
                  <c:v>71073.649999999994</c:v>
                </c:pt>
                <c:pt idx="658">
                  <c:v>71016.59</c:v>
                </c:pt>
                <c:pt idx="659">
                  <c:v>71329.850000000006</c:v>
                </c:pt>
                <c:pt idx="660">
                  <c:v>70886.259999999995</c:v>
                </c:pt>
                <c:pt idx="661">
                  <c:v>70835.05</c:v>
                </c:pt>
                <c:pt idx="662">
                  <c:v>71923.11</c:v>
                </c:pt>
                <c:pt idx="663">
                  <c:v>72128.83</c:v>
                </c:pt>
                <c:pt idx="664">
                  <c:v>72150.880000000005</c:v>
                </c:pt>
                <c:pt idx="665">
                  <c:v>73412.41</c:v>
                </c:pt>
                <c:pt idx="666">
                  <c:v>73078.850000000006</c:v>
                </c:pt>
                <c:pt idx="667">
                  <c:v>74319.22</c:v>
                </c:pt>
                <c:pt idx="668">
                  <c:v>74538.55</c:v>
                </c:pt>
                <c:pt idx="669">
                  <c:v>74787.570000000007</c:v>
                </c:pt>
                <c:pt idx="670">
                  <c:v>74656.679999999993</c:v>
                </c:pt>
                <c:pt idx="671">
                  <c:v>75756.52</c:v>
                </c:pt>
                <c:pt idx="672">
                  <c:v>75990.41</c:v>
                </c:pt>
                <c:pt idx="673">
                  <c:v>75974.179999999993</c:v>
                </c:pt>
                <c:pt idx="674">
                  <c:v>76004.149999999994</c:v>
                </c:pt>
                <c:pt idx="675">
                  <c:v>75604.34</c:v>
                </c:pt>
                <c:pt idx="676">
                  <c:v>75389.75</c:v>
                </c:pt>
                <c:pt idx="677">
                  <c:v>74443.47</c:v>
                </c:pt>
                <c:pt idx="678">
                  <c:v>74318.720000000001</c:v>
                </c:pt>
                <c:pt idx="679">
                  <c:v>73796.710000000006</c:v>
                </c:pt>
                <c:pt idx="680">
                  <c:v>73567.25</c:v>
                </c:pt>
                <c:pt idx="681">
                  <c:v>74293.509999999995</c:v>
                </c:pt>
                <c:pt idx="682">
                  <c:v>74359.83</c:v>
                </c:pt>
                <c:pt idx="683">
                  <c:v>76762.91</c:v>
                </c:pt>
                <c:pt idx="684">
                  <c:v>76591.44</c:v>
                </c:pt>
                <c:pt idx="685">
                  <c:v>76617.53</c:v>
                </c:pt>
                <c:pt idx="686">
                  <c:v>76054.720000000001</c:v>
                </c:pt>
                <c:pt idx="687">
                  <c:v>75726.81</c:v>
                </c:pt>
                <c:pt idx="688">
                  <c:v>76897.210000000006</c:v>
                </c:pt>
                <c:pt idx="689">
                  <c:v>76659.8</c:v>
                </c:pt>
                <c:pt idx="690">
                  <c:v>76989.789999999994</c:v>
                </c:pt>
                <c:pt idx="691">
                  <c:v>76891.839999999997</c:v>
                </c:pt>
                <c:pt idx="692">
                  <c:v>76201.25</c:v>
                </c:pt>
                <c:pt idx="693">
                  <c:v>76591.09</c:v>
                </c:pt>
                <c:pt idx="694">
                  <c:v>76283.16</c:v>
                </c:pt>
                <c:pt idx="695">
                  <c:v>76390.509999999995</c:v>
                </c:pt>
                <c:pt idx="696">
                  <c:v>75413.13</c:v>
                </c:pt>
                <c:pt idx="697">
                  <c:v>76350.19</c:v>
                </c:pt>
                <c:pt idx="698">
                  <c:v>76671.13</c:v>
                </c:pt>
                <c:pt idx="699">
                  <c:v>75896.350000000006</c:v>
                </c:pt>
                <c:pt idx="700">
                  <c:v>75975.710000000006</c:v>
                </c:pt>
                <c:pt idx="701">
                  <c:v>74800.33</c:v>
                </c:pt>
                <c:pt idx="702">
                  <c:v>74308.490000000005</c:v>
                </c:pt>
                <c:pt idx="703">
                  <c:v>73823.740000000005</c:v>
                </c:pt>
                <c:pt idx="704">
                  <c:v>73915.429999999993</c:v>
                </c:pt>
                <c:pt idx="705">
                  <c:v>74310.789999999994</c:v>
                </c:pt>
                <c:pt idx="706">
                  <c:v>72414.880000000005</c:v>
                </c:pt>
                <c:pt idx="707">
                  <c:v>74363.13</c:v>
                </c:pt>
                <c:pt idx="708">
                  <c:v>72930.69</c:v>
                </c:pt>
                <c:pt idx="709">
                  <c:v>72165.64</c:v>
                </c:pt>
                <c:pt idx="710">
                  <c:v>72475.17</c:v>
                </c:pt>
                <c:pt idx="711">
                  <c:v>70826.59</c:v>
                </c:pt>
                <c:pt idx="712">
                  <c:v>72511.789999999994</c:v>
                </c:pt>
                <c:pt idx="713">
                  <c:v>73437.279999999999</c:v>
                </c:pt>
                <c:pt idx="714">
                  <c:v>74594.61</c:v>
                </c:pt>
                <c:pt idx="715">
                  <c:v>74518.789999999994</c:v>
                </c:pt>
                <c:pt idx="716">
                  <c:v>74486.58</c:v>
                </c:pt>
                <c:pt idx="717">
                  <c:v>74157.37</c:v>
                </c:pt>
                <c:pt idx="718">
                  <c:v>74058.92</c:v>
                </c:pt>
                <c:pt idx="719">
                  <c:v>74139.72</c:v>
                </c:pt>
                <c:pt idx="720">
                  <c:v>72700.45</c:v>
                </c:pt>
                <c:pt idx="721">
                  <c:v>71970.990000000005</c:v>
                </c:pt>
                <c:pt idx="722">
                  <c:v>72264.45</c:v>
                </c:pt>
                <c:pt idx="723">
                  <c:v>73090.17</c:v>
                </c:pt>
                <c:pt idx="724">
                  <c:v>72546.17</c:v>
                </c:pt>
                <c:pt idx="725">
                  <c:v>73268.350000000006</c:v>
                </c:pt>
                <c:pt idx="726">
                  <c:v>72487.460000000006</c:v>
                </c:pt>
                <c:pt idx="727">
                  <c:v>72731.839999999997</c:v>
                </c:pt>
                <c:pt idx="728">
                  <c:v>72800.039999999994</c:v>
                </c:pt>
                <c:pt idx="729">
                  <c:v>73813.53</c:v>
                </c:pt>
                <c:pt idx="730">
                  <c:v>72914.33</c:v>
                </c:pt>
                <c:pt idx="731">
                  <c:v>72428.929999999993</c:v>
                </c:pt>
                <c:pt idx="732">
                  <c:v>72607.7</c:v>
                </c:pt>
                <c:pt idx="733">
                  <c:v>73115.45</c:v>
                </c:pt>
                <c:pt idx="734">
                  <c:v>72680.37</c:v>
                </c:pt>
                <c:pt idx="735">
                  <c:v>73367.03</c:v>
                </c:pt>
                <c:pt idx="736">
                  <c:v>75133.429999999993</c:v>
                </c:pt>
                <c:pt idx="737">
                  <c:v>75186.53</c:v>
                </c:pt>
                <c:pt idx="738">
                  <c:v>75707.73</c:v>
                </c:pt>
                <c:pt idx="739">
                  <c:v>76072.539999999994</c:v>
                </c:pt>
                <c:pt idx="740">
                  <c:v>76402.080000000002</c:v>
                </c:pt>
                <c:pt idx="741">
                  <c:v>77891.039999999994</c:v>
                </c:pt>
                <c:pt idx="742">
                  <c:v>77995.16</c:v>
                </c:pt>
                <c:pt idx="743">
                  <c:v>78647.42</c:v>
                </c:pt>
                <c:pt idx="744">
                  <c:v>79071.47</c:v>
                </c:pt>
                <c:pt idx="745">
                  <c:v>79378.539999999994</c:v>
                </c:pt>
                <c:pt idx="746">
                  <c:v>78863.539999999994</c:v>
                </c:pt>
                <c:pt idx="747">
                  <c:v>78200.570000000007</c:v>
                </c:pt>
                <c:pt idx="748">
                  <c:v>79365.440000000002</c:v>
                </c:pt>
                <c:pt idx="749">
                  <c:v>79349.119999999995</c:v>
                </c:pt>
                <c:pt idx="750">
                  <c:v>79752.37</c:v>
                </c:pt>
                <c:pt idx="751">
                  <c:v>79831.759999999995</c:v>
                </c:pt>
                <c:pt idx="752">
                  <c:v>81189.16</c:v>
                </c:pt>
                <c:pt idx="753">
                  <c:v>80962.649999999994</c:v>
                </c:pt>
                <c:pt idx="754">
                  <c:v>81219.5</c:v>
                </c:pt>
                <c:pt idx="755">
                  <c:v>81675.42</c:v>
                </c:pt>
                <c:pt idx="756">
                  <c:v>80678.350000000006</c:v>
                </c:pt>
                <c:pt idx="757">
                  <c:v>83680</c:v>
                </c:pt>
                <c:pt idx="758">
                  <c:v>85530.84</c:v>
                </c:pt>
                <c:pt idx="759">
                  <c:v>84698.01</c:v>
                </c:pt>
                <c:pt idx="760">
                  <c:v>84482.46</c:v>
                </c:pt>
                <c:pt idx="761">
                  <c:v>84912.7</c:v>
                </c:pt>
                <c:pt idx="762">
                  <c:v>85495.24</c:v>
                </c:pt>
                <c:pt idx="763">
                  <c:v>84041.34</c:v>
                </c:pt>
                <c:pt idx="764">
                  <c:v>81861.09</c:v>
                </c:pt>
                <c:pt idx="765">
                  <c:v>83894.04</c:v>
                </c:pt>
                <c:pt idx="766">
                  <c:v>82766.73</c:v>
                </c:pt>
                <c:pt idx="767">
                  <c:v>81532.53</c:v>
                </c:pt>
                <c:pt idx="768">
                  <c:v>80898.7</c:v>
                </c:pt>
                <c:pt idx="769">
                  <c:v>83542.84</c:v>
                </c:pt>
                <c:pt idx="770">
                  <c:v>84290.57</c:v>
                </c:pt>
                <c:pt idx="771">
                  <c:v>84524.58</c:v>
                </c:pt>
                <c:pt idx="772">
                  <c:v>84792.71</c:v>
                </c:pt>
                <c:pt idx="773">
                  <c:v>85803.96</c:v>
                </c:pt>
                <c:pt idx="774">
                  <c:v>86051.82</c:v>
                </c:pt>
                <c:pt idx="775">
                  <c:v>86686.45</c:v>
                </c:pt>
                <c:pt idx="776">
                  <c:v>87293.24</c:v>
                </c:pt>
                <c:pt idx="777">
                  <c:v>87652.64</c:v>
                </c:pt>
                <c:pt idx="778">
                  <c:v>86935.44</c:v>
                </c:pt>
                <c:pt idx="779">
                  <c:v>85353.600000000006</c:v>
                </c:pt>
                <c:pt idx="780">
                  <c:v>85377.79</c:v>
                </c:pt>
                <c:pt idx="781">
                  <c:v>85761.34</c:v>
                </c:pt>
                <c:pt idx="782">
                  <c:v>86022.83</c:v>
                </c:pt>
                <c:pt idx="783">
                  <c:v>85653.02</c:v>
                </c:pt>
                <c:pt idx="784">
                  <c:v>85483.55</c:v>
                </c:pt>
                <c:pt idx="785">
                  <c:v>84984.61</c:v>
                </c:pt>
                <c:pt idx="786">
                  <c:v>86371.41</c:v>
                </c:pt>
                <c:pt idx="787">
                  <c:v>86900.43</c:v>
                </c:pt>
                <c:pt idx="788">
                  <c:v>86383.85</c:v>
                </c:pt>
                <c:pt idx="789">
                  <c:v>86050.96</c:v>
                </c:pt>
                <c:pt idx="790">
                  <c:v>84928.2</c:v>
                </c:pt>
                <c:pt idx="791">
                  <c:v>84886.49</c:v>
                </c:pt>
                <c:pt idx="792">
                  <c:v>83913.06</c:v>
                </c:pt>
                <c:pt idx="793">
                  <c:v>84163.8</c:v>
                </c:pt>
                <c:pt idx="794">
                  <c:v>84976.59</c:v>
                </c:pt>
                <c:pt idx="795">
                  <c:v>84767.88</c:v>
                </c:pt>
                <c:pt idx="796">
                  <c:v>84377.19</c:v>
                </c:pt>
                <c:pt idx="797">
                  <c:v>85087.86</c:v>
                </c:pt>
                <c:pt idx="798">
                  <c:v>83808.06</c:v>
                </c:pt>
                <c:pt idx="799">
                  <c:v>83874.14</c:v>
                </c:pt>
                <c:pt idx="800">
                  <c:v>85365.56</c:v>
                </c:pt>
                <c:pt idx="801">
                  <c:v>84666.44</c:v>
                </c:pt>
                <c:pt idx="802">
                  <c:v>84623.46</c:v>
                </c:pt>
                <c:pt idx="803">
                  <c:v>84359.69</c:v>
                </c:pt>
                <c:pt idx="804">
                  <c:v>85209.66</c:v>
                </c:pt>
                <c:pt idx="805">
                  <c:v>84820.42</c:v>
                </c:pt>
                <c:pt idx="806">
                  <c:v>83307.23</c:v>
                </c:pt>
                <c:pt idx="807">
                  <c:v>84510.36</c:v>
                </c:pt>
                <c:pt idx="808">
                  <c:v>85245.59</c:v>
                </c:pt>
                <c:pt idx="809">
                  <c:v>85443.53</c:v>
                </c:pt>
                <c:pt idx="810">
                  <c:v>84334.41</c:v>
                </c:pt>
                <c:pt idx="811">
                  <c:v>82861.58</c:v>
                </c:pt>
                <c:pt idx="812">
                  <c:v>84086.13</c:v>
                </c:pt>
                <c:pt idx="813">
                  <c:v>85776.46</c:v>
                </c:pt>
                <c:pt idx="814">
                  <c:v>85824.26</c:v>
                </c:pt>
                <c:pt idx="815">
                  <c:v>85550.09</c:v>
                </c:pt>
                <c:pt idx="816">
                  <c:v>85602.5</c:v>
                </c:pt>
                <c:pt idx="817">
                  <c:v>85469.08</c:v>
                </c:pt>
                <c:pt idx="818">
                  <c:v>85044.39</c:v>
                </c:pt>
                <c:pt idx="819">
                  <c:v>86383.2</c:v>
                </c:pt>
                <c:pt idx="820">
                  <c:v>86444.66</c:v>
                </c:pt>
                <c:pt idx="821">
                  <c:v>86115.5</c:v>
                </c:pt>
                <c:pt idx="822">
                  <c:v>84547.09</c:v>
                </c:pt>
                <c:pt idx="823">
                  <c:v>83288.14</c:v>
                </c:pt>
                <c:pt idx="824">
                  <c:v>83118.03</c:v>
                </c:pt>
                <c:pt idx="825">
                  <c:v>82714.429999999993</c:v>
                </c:pt>
                <c:pt idx="826">
                  <c:v>82956.05</c:v>
                </c:pt>
                <c:pt idx="827">
                  <c:v>84265.49</c:v>
                </c:pt>
                <c:pt idx="828">
                  <c:v>85861.2</c:v>
                </c:pt>
                <c:pt idx="829">
                  <c:v>85220.24</c:v>
                </c:pt>
                <c:pt idx="830">
                  <c:v>85232.18</c:v>
                </c:pt>
                <c:pt idx="831">
                  <c:v>85130.42</c:v>
                </c:pt>
                <c:pt idx="832">
                  <c:v>86536.97</c:v>
                </c:pt>
                <c:pt idx="833">
                  <c:v>83621.95</c:v>
                </c:pt>
                <c:pt idx="834">
                  <c:v>83081.88</c:v>
                </c:pt>
                <c:pt idx="835">
                  <c:v>81815.320000000007</c:v>
                </c:pt>
                <c:pt idx="836">
                  <c:v>82738.880000000005</c:v>
                </c:pt>
                <c:pt idx="837">
                  <c:v>80867.289999999994</c:v>
                </c:pt>
                <c:pt idx="838">
                  <c:v>80122.31</c:v>
                </c:pt>
                <c:pt idx="839">
                  <c:v>78897.66</c:v>
                </c:pt>
                <c:pt idx="840">
                  <c:v>75355.839999999997</c:v>
                </c:pt>
                <c:pt idx="841">
                  <c:v>76071.97</c:v>
                </c:pt>
                <c:pt idx="842">
                  <c:v>76753.61</c:v>
                </c:pt>
                <c:pt idx="843">
                  <c:v>77239.75</c:v>
                </c:pt>
                <c:pt idx="844">
                  <c:v>78596.06</c:v>
                </c:pt>
                <c:pt idx="845">
                  <c:v>76641.72</c:v>
                </c:pt>
                <c:pt idx="846">
                  <c:v>76117.22</c:v>
                </c:pt>
                <c:pt idx="847">
                  <c:v>73851.460000000006</c:v>
                </c:pt>
                <c:pt idx="848">
                  <c:v>72942.070000000007</c:v>
                </c:pt>
                <c:pt idx="849">
                  <c:v>72307.77</c:v>
                </c:pt>
                <c:pt idx="850">
                  <c:v>72754.13</c:v>
                </c:pt>
                <c:pt idx="851">
                  <c:v>72122.14</c:v>
                </c:pt>
                <c:pt idx="852">
                  <c:v>71421.19</c:v>
                </c:pt>
                <c:pt idx="853">
                  <c:v>70757.73</c:v>
                </c:pt>
                <c:pt idx="854">
                  <c:v>69814.740000000005</c:v>
                </c:pt>
                <c:pt idx="855">
                  <c:v>71394.34</c:v>
                </c:pt>
                <c:pt idx="856">
                  <c:v>72123.41</c:v>
                </c:pt>
                <c:pt idx="857">
                  <c:v>70074.899999999994</c:v>
                </c:pt>
                <c:pt idx="858">
                  <c:v>70640.649999999994</c:v>
                </c:pt>
                <c:pt idx="859">
                  <c:v>70952.97</c:v>
                </c:pt>
                <c:pt idx="860">
                  <c:v>71404.59</c:v>
                </c:pt>
                <c:pt idx="861">
                  <c:v>70609</c:v>
                </c:pt>
                <c:pt idx="862">
                  <c:v>71766.52</c:v>
                </c:pt>
                <c:pt idx="863">
                  <c:v>72762.509999999995</c:v>
                </c:pt>
                <c:pt idx="864">
                  <c:v>72839.740000000005</c:v>
                </c:pt>
                <c:pt idx="865">
                  <c:v>73667.75</c:v>
                </c:pt>
                <c:pt idx="866">
                  <c:v>74743.11</c:v>
                </c:pt>
                <c:pt idx="867">
                  <c:v>74553.06</c:v>
                </c:pt>
                <c:pt idx="868">
                  <c:v>75010.39</c:v>
                </c:pt>
                <c:pt idx="869">
                  <c:v>74862.38</c:v>
                </c:pt>
                <c:pt idx="870">
                  <c:v>74398.55</c:v>
                </c:pt>
                <c:pt idx="871">
                  <c:v>75856.22</c:v>
                </c:pt>
                <c:pt idx="872">
                  <c:v>76594.350000000006</c:v>
                </c:pt>
                <c:pt idx="873">
                  <c:v>76652.58</c:v>
                </c:pt>
                <c:pt idx="874">
                  <c:v>78130.3</c:v>
                </c:pt>
                <c:pt idx="875">
                  <c:v>77362.63</c:v>
                </c:pt>
                <c:pt idx="876">
                  <c:v>77486.84</c:v>
                </c:pt>
                <c:pt idx="877">
                  <c:v>78571.289999999994</c:v>
                </c:pt>
                <c:pt idx="878">
                  <c:v>77996.12</c:v>
                </c:pt>
                <c:pt idx="879">
                  <c:v>79154.98</c:v>
                </c:pt>
                <c:pt idx="880">
                  <c:v>80218.039999999994</c:v>
                </c:pt>
                <c:pt idx="881">
                  <c:v>79405.34</c:v>
                </c:pt>
                <c:pt idx="882">
                  <c:v>79866.100000000006</c:v>
                </c:pt>
                <c:pt idx="883">
                  <c:v>80275.59</c:v>
                </c:pt>
                <c:pt idx="884">
                  <c:v>79220.429999999993</c:v>
                </c:pt>
                <c:pt idx="885">
                  <c:v>79301.649999999994</c:v>
                </c:pt>
                <c:pt idx="886">
                  <c:v>79636.69</c:v>
                </c:pt>
                <c:pt idx="887">
                  <c:v>81434.98</c:v>
                </c:pt>
                <c:pt idx="888">
                  <c:v>81050.759999999995</c:v>
                </c:pt>
                <c:pt idx="889">
                  <c:v>80346.52</c:v>
                </c:pt>
                <c:pt idx="890">
                  <c:v>79151.7</c:v>
                </c:pt>
                <c:pt idx="891">
                  <c:v>78767.990000000005</c:v>
                </c:pt>
                <c:pt idx="892">
                  <c:v>76514.350000000006</c:v>
                </c:pt>
                <c:pt idx="893">
                  <c:v>77496.45</c:v>
                </c:pt>
                <c:pt idx="894">
                  <c:v>78602.11</c:v>
                </c:pt>
                <c:pt idx="895">
                  <c:v>77077.5</c:v>
                </c:pt>
                <c:pt idx="896">
                  <c:v>76818.720000000001</c:v>
                </c:pt>
                <c:pt idx="897">
                  <c:v>76028.5</c:v>
                </c:pt>
                <c:pt idx="898">
                  <c:v>76327.89</c:v>
                </c:pt>
                <c:pt idx="899">
                  <c:v>75180.399999999994</c:v>
                </c:pt>
                <c:pt idx="900">
                  <c:v>76902.3</c:v>
                </c:pt>
                <c:pt idx="901">
                  <c:v>75633.77</c:v>
                </c:pt>
                <c:pt idx="902">
                  <c:v>76262.23</c:v>
                </c:pt>
                <c:pt idx="903">
                  <c:v>77929.679999999993</c:v>
                </c:pt>
                <c:pt idx="904">
                  <c:v>77473.179999999993</c:v>
                </c:pt>
                <c:pt idx="905">
                  <c:v>78388.83</c:v>
                </c:pt>
                <c:pt idx="906">
                  <c:v>76404.09</c:v>
                </c:pt>
                <c:pt idx="907">
                  <c:v>76677.53</c:v>
                </c:pt>
                <c:pt idx="908">
                  <c:v>76192.73</c:v>
                </c:pt>
                <c:pt idx="909">
                  <c:v>74711.8</c:v>
                </c:pt>
                <c:pt idx="910">
                  <c:v>75092.27</c:v>
                </c:pt>
                <c:pt idx="911">
                  <c:v>76416.009999999995</c:v>
                </c:pt>
                <c:pt idx="912">
                  <c:v>76436.350000000006</c:v>
                </c:pt>
                <c:pt idx="913">
                  <c:v>74656.509999999995</c:v>
                </c:pt>
                <c:pt idx="914">
                  <c:v>75124.81</c:v>
                </c:pt>
                <c:pt idx="915">
                  <c:v>74686.67</c:v>
                </c:pt>
                <c:pt idx="916">
                  <c:v>75429.09</c:v>
                </c:pt>
                <c:pt idx="917">
                  <c:v>76788.850000000006</c:v>
                </c:pt>
                <c:pt idx="918">
                  <c:v>78313.960000000006</c:v>
                </c:pt>
                <c:pt idx="919">
                  <c:v>78168.66</c:v>
                </c:pt>
                <c:pt idx="920">
                  <c:v>78116.009999999995</c:v>
                </c:pt>
                <c:pt idx="921">
                  <c:v>79444.289999999994</c:v>
                </c:pt>
                <c:pt idx="922">
                  <c:v>77984.179999999993</c:v>
                </c:pt>
                <c:pt idx="923">
                  <c:v>78630.14</c:v>
                </c:pt>
                <c:pt idx="924">
                  <c:v>78656.160000000003</c:v>
                </c:pt>
                <c:pt idx="925">
                  <c:v>80000.09</c:v>
                </c:pt>
                <c:pt idx="926">
                  <c:v>79342.42</c:v>
                </c:pt>
                <c:pt idx="927">
                  <c:v>78623.66</c:v>
                </c:pt>
                <c:pt idx="928">
                  <c:v>81612.28</c:v>
                </c:pt>
                <c:pt idx="929">
                  <c:v>83273.399999999994</c:v>
                </c:pt>
                <c:pt idx="930">
                  <c:v>82952.81</c:v>
                </c:pt>
                <c:pt idx="931">
                  <c:v>82321.52</c:v>
                </c:pt>
                <c:pt idx="932">
                  <c:v>86083.91</c:v>
                </c:pt>
                <c:pt idx="933">
                  <c:v>86087.55</c:v>
                </c:pt>
                <c:pt idx="934">
                  <c:v>83679.11</c:v>
                </c:pt>
                <c:pt idx="935">
                  <c:v>82921.08</c:v>
                </c:pt>
                <c:pt idx="936">
                  <c:v>83359.759999999995</c:v>
                </c:pt>
                <c:pt idx="937">
                  <c:v>85717.56</c:v>
                </c:pt>
                <c:pt idx="938">
                  <c:v>85763.95</c:v>
                </c:pt>
                <c:pt idx="939">
                  <c:v>83847.12</c:v>
                </c:pt>
                <c:pt idx="940">
                  <c:v>84219.74</c:v>
                </c:pt>
                <c:pt idx="941">
                  <c:v>85596.69</c:v>
                </c:pt>
                <c:pt idx="942">
                  <c:v>85300.03</c:v>
                </c:pt>
                <c:pt idx="943">
                  <c:v>83063.56</c:v>
                </c:pt>
                <c:pt idx="944">
                  <c:v>84083.51</c:v>
                </c:pt>
                <c:pt idx="945">
                  <c:v>85719.87</c:v>
                </c:pt>
                <c:pt idx="946">
                  <c:v>83796.710000000006</c:v>
                </c:pt>
                <c:pt idx="947">
                  <c:v>86885.71</c:v>
                </c:pt>
                <c:pt idx="948">
                  <c:v>87423.55</c:v>
                </c:pt>
                <c:pt idx="949">
                  <c:v>88419.05</c:v>
                </c:pt>
                <c:pt idx="950">
                  <c:v>89598.16</c:v>
                </c:pt>
                <c:pt idx="951">
                  <c:v>88668.92</c:v>
                </c:pt>
                <c:pt idx="952">
                  <c:v>87714.35</c:v>
                </c:pt>
                <c:pt idx="953">
                  <c:v>85620.13</c:v>
                </c:pt>
                <c:pt idx="954">
                  <c:v>85641.21</c:v>
                </c:pt>
                <c:pt idx="955">
                  <c:v>85524.7</c:v>
                </c:pt>
                <c:pt idx="956">
                  <c:v>84914.11</c:v>
                </c:pt>
                <c:pt idx="957">
                  <c:v>85973.06</c:v>
                </c:pt>
                <c:pt idx="958">
                  <c:v>88515.27</c:v>
                </c:pt>
                <c:pt idx="959">
                  <c:v>87900.83</c:v>
                </c:pt>
                <c:pt idx="960">
                  <c:v>87268.800000000003</c:v>
                </c:pt>
                <c:pt idx="961">
                  <c:v>87477.440000000002</c:v>
                </c:pt>
                <c:pt idx="962">
                  <c:v>86230.22</c:v>
                </c:pt>
                <c:pt idx="963">
                  <c:v>85546.51</c:v>
                </c:pt>
                <c:pt idx="964">
                  <c:v>87891.18</c:v>
                </c:pt>
                <c:pt idx="965">
                  <c:v>89250.82</c:v>
                </c:pt>
                <c:pt idx="966">
                  <c:v>89709.56</c:v>
                </c:pt>
                <c:pt idx="967">
                  <c:v>89504.03</c:v>
                </c:pt>
                <c:pt idx="968">
                  <c:v>89820.09</c:v>
                </c:pt>
                <c:pt idx="969">
                  <c:v>88624.45</c:v>
                </c:pt>
                <c:pt idx="970">
                  <c:v>89039.79</c:v>
                </c:pt>
                <c:pt idx="971">
                  <c:v>88846.48</c:v>
                </c:pt>
                <c:pt idx="972">
                  <c:v>88115.07</c:v>
                </c:pt>
                <c:pt idx="973">
                  <c:v>85914.71</c:v>
                </c:pt>
                <c:pt idx="974">
                  <c:v>86419.57</c:v>
                </c:pt>
                <c:pt idx="975">
                  <c:v>86977.46</c:v>
                </c:pt>
                <c:pt idx="976">
                  <c:v>87837.59</c:v>
                </c:pt>
                <c:pt idx="977">
                  <c:v>87449.5</c:v>
                </c:pt>
                <c:pt idx="978">
                  <c:v>86399.679999999993</c:v>
                </c:pt>
                <c:pt idx="979">
                  <c:v>86610.49</c:v>
                </c:pt>
                <c:pt idx="980">
                  <c:v>85673.52</c:v>
                </c:pt>
                <c:pt idx="981">
                  <c:v>85269.29</c:v>
                </c:pt>
                <c:pt idx="982">
                  <c:v>85697.15</c:v>
                </c:pt>
                <c:pt idx="983">
                  <c:v>85136.1</c:v>
                </c:pt>
                <c:pt idx="984">
                  <c:v>85460.2</c:v>
                </c:pt>
                <c:pt idx="985">
                  <c:v>87887.26</c:v>
                </c:pt>
                <c:pt idx="986">
                  <c:v>91012.31</c:v>
                </c:pt>
                <c:pt idx="987">
                  <c:v>91564.25</c:v>
                </c:pt>
                <c:pt idx="988">
                  <c:v>91840.79</c:v>
                </c:pt>
                <c:pt idx="989">
                  <c:v>91699.05</c:v>
                </c:pt>
                <c:pt idx="990">
                  <c:v>92031.86</c:v>
                </c:pt>
                <c:pt idx="991">
                  <c:v>93613.04</c:v>
                </c:pt>
                <c:pt idx="992">
                  <c:v>93805.93</c:v>
                </c:pt>
                <c:pt idx="993">
                  <c:v>93658.31</c:v>
                </c:pt>
                <c:pt idx="994">
                  <c:v>94474.13</c:v>
                </c:pt>
                <c:pt idx="995">
                  <c:v>94055.72</c:v>
                </c:pt>
                <c:pt idx="996">
                  <c:v>94393.07</c:v>
                </c:pt>
                <c:pt idx="997">
                  <c:v>95351.09</c:v>
                </c:pt>
                <c:pt idx="998">
                  <c:v>96096.75</c:v>
                </c:pt>
                <c:pt idx="999">
                  <c:v>96009.77</c:v>
                </c:pt>
                <c:pt idx="1000">
                  <c:v>95103.38</c:v>
                </c:pt>
                <c:pt idx="1001">
                  <c:v>96558.42</c:v>
                </c:pt>
                <c:pt idx="1002">
                  <c:v>97677.19</c:v>
                </c:pt>
                <c:pt idx="1003">
                  <c:v>95443.88</c:v>
                </c:pt>
                <c:pt idx="1004">
                  <c:v>95639.33</c:v>
                </c:pt>
                <c:pt idx="1005">
                  <c:v>96996.21</c:v>
                </c:pt>
                <c:pt idx="1006">
                  <c:v>97393.74</c:v>
                </c:pt>
                <c:pt idx="1007">
                  <c:v>97861.27</c:v>
                </c:pt>
                <c:pt idx="1008">
                  <c:v>98588.63</c:v>
                </c:pt>
                <c:pt idx="1009">
                  <c:v>98311.2</c:v>
                </c:pt>
                <c:pt idx="1010">
                  <c:v>94635.57</c:v>
                </c:pt>
                <c:pt idx="1011">
                  <c:v>94405.59</c:v>
                </c:pt>
                <c:pt idx="1012">
                  <c:v>95343.1</c:v>
                </c:pt>
                <c:pt idx="1013">
                  <c:v>94412.91</c:v>
                </c:pt>
                <c:pt idx="1014">
                  <c:v>96168.4</c:v>
                </c:pt>
                <c:pt idx="1015">
                  <c:v>95842.4</c:v>
                </c:pt>
                <c:pt idx="1016">
                  <c:v>98015.09</c:v>
                </c:pt>
                <c:pt idx="1017">
                  <c:v>97525.91</c:v>
                </c:pt>
                <c:pt idx="1018">
                  <c:v>96509.89</c:v>
                </c:pt>
                <c:pt idx="1019">
                  <c:v>97659.15</c:v>
                </c:pt>
                <c:pt idx="1020">
                  <c:v>96544.81</c:v>
                </c:pt>
                <c:pt idx="1021">
                  <c:v>96932.27</c:v>
                </c:pt>
                <c:pt idx="1022">
                  <c:v>97885.6</c:v>
                </c:pt>
                <c:pt idx="1023">
                  <c:v>97239.9</c:v>
                </c:pt>
                <c:pt idx="1024">
                  <c:v>97602.5</c:v>
                </c:pt>
                <c:pt idx="1025">
                  <c:v>97307.31</c:v>
                </c:pt>
                <c:pt idx="1026">
                  <c:v>95584.35</c:v>
                </c:pt>
                <c:pt idx="1027">
                  <c:v>94603.75</c:v>
                </c:pt>
                <c:pt idx="1028">
                  <c:v>94216.87</c:v>
                </c:pt>
                <c:pt idx="1029">
                  <c:v>94340.17</c:v>
                </c:pt>
                <c:pt idx="1030">
                  <c:v>95364.85</c:v>
                </c:pt>
                <c:pt idx="1031">
                  <c:v>98026.62</c:v>
                </c:pt>
                <c:pt idx="1032">
                  <c:v>97828.03</c:v>
                </c:pt>
                <c:pt idx="1033">
                  <c:v>98903.88</c:v>
                </c:pt>
                <c:pt idx="1034">
                  <c:v>98604.67</c:v>
                </c:pt>
                <c:pt idx="1035">
                  <c:v>99136.74</c:v>
                </c:pt>
                <c:pt idx="1036">
                  <c:v>99993.919999999998</c:v>
                </c:pt>
                <c:pt idx="1037">
                  <c:v>99588.37</c:v>
                </c:pt>
                <c:pt idx="1038">
                  <c:v>98041.37</c:v>
                </c:pt>
                <c:pt idx="1039">
                  <c:v>96729.08</c:v>
                </c:pt>
                <c:pt idx="1040">
                  <c:v>93735.15</c:v>
                </c:pt>
                <c:pt idx="1041">
                  <c:v>93662.01</c:v>
                </c:pt>
                <c:pt idx="1042">
                  <c:v>95306.82</c:v>
                </c:pt>
                <c:pt idx="1043">
                  <c:v>91903.4</c:v>
                </c:pt>
                <c:pt idx="1044">
                  <c:v>94388.94</c:v>
                </c:pt>
                <c:pt idx="1045">
                  <c:v>95414.55</c:v>
                </c:pt>
                <c:pt idx="1046">
                  <c:v>96054.45</c:v>
                </c:pt>
                <c:pt idx="1047">
                  <c:v>95386.76</c:v>
                </c:pt>
                <c:pt idx="1048">
                  <c:v>94491.48</c:v>
                </c:pt>
                <c:pt idx="1049">
                  <c:v>96313.06</c:v>
                </c:pt>
                <c:pt idx="1050">
                  <c:v>97108.17</c:v>
                </c:pt>
                <c:pt idx="1051">
                  <c:v>97369.29</c:v>
                </c:pt>
                <c:pt idx="1052">
                  <c:v>96291.79</c:v>
                </c:pt>
                <c:pt idx="1053">
                  <c:v>95953.45</c:v>
                </c:pt>
                <c:pt idx="1054">
                  <c:v>94754.7</c:v>
                </c:pt>
                <c:pt idx="1055">
                  <c:v>92875</c:v>
                </c:pt>
                <c:pt idx="1056">
                  <c:v>93082.97</c:v>
                </c:pt>
                <c:pt idx="1057">
                  <c:v>94333.31</c:v>
                </c:pt>
                <c:pt idx="1058">
                  <c:v>93284.75</c:v>
                </c:pt>
                <c:pt idx="1059">
                  <c:v>94578.26</c:v>
                </c:pt>
                <c:pt idx="1060">
                  <c:v>94588.06</c:v>
                </c:pt>
                <c:pt idx="1061">
                  <c:v>95923.24</c:v>
                </c:pt>
                <c:pt idx="1062">
                  <c:v>95045.43</c:v>
                </c:pt>
                <c:pt idx="1063">
                  <c:v>96552.03</c:v>
                </c:pt>
                <c:pt idx="1064">
                  <c:v>96236.04</c:v>
                </c:pt>
                <c:pt idx="1065">
                  <c:v>96187.75</c:v>
                </c:pt>
                <c:pt idx="1066">
                  <c:v>96353.33</c:v>
                </c:pt>
                <c:pt idx="1067">
                  <c:v>95527.62</c:v>
                </c:pt>
                <c:pt idx="1068">
                  <c:v>96007.89</c:v>
                </c:pt>
                <c:pt idx="1069">
                  <c:v>95008.66</c:v>
                </c:pt>
                <c:pt idx="1070">
                  <c:v>94388.73</c:v>
                </c:pt>
                <c:pt idx="1071">
                  <c:v>95596.61</c:v>
                </c:pt>
                <c:pt idx="1072">
                  <c:v>94807.85</c:v>
                </c:pt>
                <c:pt idx="1073">
                  <c:v>94257.56</c:v>
                </c:pt>
                <c:pt idx="1074">
                  <c:v>91726.54</c:v>
                </c:pt>
                <c:pt idx="1075">
                  <c:v>92092.44</c:v>
                </c:pt>
                <c:pt idx="1076">
                  <c:v>91623.44</c:v>
                </c:pt>
                <c:pt idx="1077">
                  <c:v>90024.47</c:v>
                </c:pt>
                <c:pt idx="1078">
                  <c:v>89992.73</c:v>
                </c:pt>
                <c:pt idx="1079">
                  <c:v>91946.19</c:v>
                </c:pt>
                <c:pt idx="1080">
                  <c:v>94484.63</c:v>
                </c:pt>
                <c:pt idx="1081">
                  <c:v>94360.66</c:v>
                </c:pt>
                <c:pt idx="1082">
                  <c:v>93910.03</c:v>
                </c:pt>
                <c:pt idx="1083">
                  <c:v>93627.8</c:v>
                </c:pt>
                <c:pt idx="1084">
                  <c:v>94864.25</c:v>
                </c:pt>
                <c:pt idx="1085">
                  <c:v>96392.76</c:v>
                </c:pt>
                <c:pt idx="1086">
                  <c:v>96566.55</c:v>
                </c:pt>
                <c:pt idx="1087">
                  <c:v>97457.36</c:v>
                </c:pt>
                <c:pt idx="1088">
                  <c:v>97030.32</c:v>
                </c:pt>
                <c:pt idx="1089">
                  <c:v>97020.479999999996</c:v>
                </c:pt>
                <c:pt idx="1090">
                  <c:v>97380.28</c:v>
                </c:pt>
                <c:pt idx="1091">
                  <c:v>95998.75</c:v>
                </c:pt>
                <c:pt idx="1092">
                  <c:v>97204.85</c:v>
                </c:pt>
                <c:pt idx="1093">
                  <c:v>97821.26</c:v>
                </c:pt>
                <c:pt idx="1094">
                  <c:v>97466.69</c:v>
                </c:pt>
                <c:pt idx="1095">
                  <c:v>98960</c:v>
                </c:pt>
                <c:pt idx="1096">
                  <c:v>98320.88</c:v>
                </c:pt>
                <c:pt idx="1097">
                  <c:v>98773.7</c:v>
                </c:pt>
                <c:pt idx="1098">
                  <c:v>98040.06</c:v>
                </c:pt>
                <c:pt idx="1099">
                  <c:v>97623.25</c:v>
                </c:pt>
                <c:pt idx="1100">
                  <c:v>99404.39</c:v>
                </c:pt>
                <c:pt idx="1101">
                  <c:v>100303.41</c:v>
                </c:pt>
                <c:pt idx="1102">
                  <c:v>102012.64</c:v>
                </c:pt>
                <c:pt idx="1103">
                  <c:v>102062.33</c:v>
                </c:pt>
                <c:pt idx="1104">
                  <c:v>100092.95</c:v>
                </c:pt>
                <c:pt idx="1105">
                  <c:v>100688.63</c:v>
                </c:pt>
                <c:pt idx="1106">
                  <c:v>100723.97</c:v>
                </c:pt>
                <c:pt idx="1107">
                  <c:v>100967.2</c:v>
                </c:pt>
                <c:pt idx="1108">
                  <c:v>101339.68</c:v>
                </c:pt>
                <c:pt idx="1109">
                  <c:v>100605.17</c:v>
                </c:pt>
                <c:pt idx="1110">
                  <c:v>102043.11</c:v>
                </c:pt>
                <c:pt idx="1111">
                  <c:v>103636.17</c:v>
                </c:pt>
                <c:pt idx="1112">
                  <c:v>104089.47</c:v>
                </c:pt>
                <c:pt idx="1113">
                  <c:v>104530.22</c:v>
                </c:pt>
                <c:pt idx="1114">
                  <c:v>105817.06</c:v>
                </c:pt>
                <c:pt idx="1115">
                  <c:v>105146.44</c:v>
                </c:pt>
                <c:pt idx="1116">
                  <c:v>103905.99</c:v>
                </c:pt>
                <c:pt idx="1117">
                  <c:v>103802.69</c:v>
                </c:pt>
                <c:pt idx="1118">
                  <c:v>103775.41</c:v>
                </c:pt>
                <c:pt idx="1119">
                  <c:v>103855.53</c:v>
                </c:pt>
                <c:pt idx="1120">
                  <c:v>104716.59</c:v>
                </c:pt>
                <c:pt idx="1121">
                  <c:v>103451.93</c:v>
                </c:pt>
                <c:pt idx="1122">
                  <c:v>103949.46</c:v>
                </c:pt>
                <c:pt idx="1123">
                  <c:v>103704.28</c:v>
                </c:pt>
                <c:pt idx="1124">
                  <c:v>104119.54</c:v>
                </c:pt>
                <c:pt idx="1125">
                  <c:v>102654.58</c:v>
                </c:pt>
                <c:pt idx="1126">
                  <c:v>102818.93</c:v>
                </c:pt>
                <c:pt idx="1127">
                  <c:v>103482.63</c:v>
                </c:pt>
                <c:pt idx="1128">
                  <c:v>102932.76</c:v>
                </c:pt>
                <c:pt idx="1129">
                  <c:v>101812.13</c:v>
                </c:pt>
                <c:pt idx="1130">
                  <c:v>102125.94</c:v>
                </c:pt>
                <c:pt idx="1131">
                  <c:v>102673.68</c:v>
                </c:pt>
                <c:pt idx="1132">
                  <c:v>100097.75</c:v>
                </c:pt>
                <c:pt idx="1133">
                  <c:v>102163.69</c:v>
                </c:pt>
                <c:pt idx="1134">
                  <c:v>102782.37</c:v>
                </c:pt>
                <c:pt idx="1135">
                  <c:v>104115.23</c:v>
                </c:pt>
                <c:pt idx="1136">
                  <c:v>103996.16</c:v>
                </c:pt>
                <c:pt idx="1137">
                  <c:v>101915.22</c:v>
                </c:pt>
                <c:pt idx="1138">
                  <c:v>103299.47</c:v>
                </c:pt>
                <c:pt idx="1139">
                  <c:v>100258.01</c:v>
                </c:pt>
                <c:pt idx="1140">
                  <c:v>99056.91</c:v>
                </c:pt>
                <c:pt idx="1141">
                  <c:v>99805.78</c:v>
                </c:pt>
                <c:pt idx="1142">
                  <c:v>99468.67</c:v>
                </c:pt>
                <c:pt idx="1143">
                  <c:v>99222.25</c:v>
                </c:pt>
                <c:pt idx="1144">
                  <c:v>101201.9</c:v>
                </c:pt>
                <c:pt idx="1145">
                  <c:v>100011.28</c:v>
                </c:pt>
                <c:pt idx="1146">
                  <c:v>97667.49</c:v>
                </c:pt>
                <c:pt idx="1147">
                  <c:v>96429.6</c:v>
                </c:pt>
                <c:pt idx="1148">
                  <c:v>97276.19</c:v>
                </c:pt>
                <c:pt idx="1149">
                  <c:v>98193.53</c:v>
                </c:pt>
                <c:pt idx="1150">
                  <c:v>100524.43</c:v>
                </c:pt>
                <c:pt idx="1151">
                  <c:v>101134.61</c:v>
                </c:pt>
                <c:pt idx="1152">
                  <c:v>100625.74</c:v>
                </c:pt>
                <c:pt idx="1153">
                  <c:v>99680.83</c:v>
                </c:pt>
                <c:pt idx="1154">
                  <c:v>101200.89</c:v>
                </c:pt>
                <c:pt idx="1155">
                  <c:v>102243</c:v>
                </c:pt>
                <c:pt idx="1156">
                  <c:v>102935.43</c:v>
                </c:pt>
                <c:pt idx="1157">
                  <c:v>103180.59</c:v>
                </c:pt>
                <c:pt idx="1158">
                  <c:v>103031.5</c:v>
                </c:pt>
                <c:pt idx="1159">
                  <c:v>103445.6</c:v>
                </c:pt>
                <c:pt idx="1160">
                  <c:v>104370.91</c:v>
                </c:pt>
                <c:pt idx="1161">
                  <c:v>103501.18</c:v>
                </c:pt>
                <c:pt idx="1162">
                  <c:v>103680.41</c:v>
                </c:pt>
                <c:pt idx="1163">
                  <c:v>104616.86</c:v>
                </c:pt>
                <c:pt idx="1164">
                  <c:v>104531.93</c:v>
                </c:pt>
                <c:pt idx="1165">
                  <c:v>104339.16</c:v>
                </c:pt>
                <c:pt idx="1166">
                  <c:v>104817.4</c:v>
                </c:pt>
                <c:pt idx="1167">
                  <c:v>104637.82</c:v>
                </c:pt>
                <c:pt idx="1168">
                  <c:v>103875.66</c:v>
                </c:pt>
                <c:pt idx="1169">
                  <c:v>104480.98</c:v>
                </c:pt>
                <c:pt idx="1170">
                  <c:v>105319.4</c:v>
                </c:pt>
                <c:pt idx="1171">
                  <c:v>105077.63</c:v>
                </c:pt>
                <c:pt idx="1172">
                  <c:v>104745.32</c:v>
                </c:pt>
                <c:pt idx="1173">
                  <c:v>104053.4</c:v>
                </c:pt>
                <c:pt idx="1174">
                  <c:v>101031.44</c:v>
                </c:pt>
                <c:pt idx="1175">
                  <c:v>101516.04</c:v>
                </c:pt>
                <c:pt idx="1176">
                  <c:v>102551.32</c:v>
                </c:pt>
                <c:pt idx="1177">
                  <c:v>100572.77</c:v>
                </c:pt>
                <c:pt idx="1178">
                  <c:v>99981.4</c:v>
                </c:pt>
                <c:pt idx="1179">
                  <c:v>101248.78</c:v>
                </c:pt>
                <c:pt idx="1180">
                  <c:v>101817.13</c:v>
                </c:pt>
                <c:pt idx="1181">
                  <c:v>103831.92</c:v>
                </c:pt>
                <c:pt idx="1182">
                  <c:v>104301.58</c:v>
                </c:pt>
                <c:pt idx="1183">
                  <c:v>104489.56</c:v>
                </c:pt>
                <c:pt idx="1184">
                  <c:v>105422.8</c:v>
                </c:pt>
                <c:pt idx="1185">
                  <c:v>105015.77</c:v>
                </c:pt>
                <c:pt idx="1186">
                  <c:v>104728.89</c:v>
                </c:pt>
                <c:pt idx="1187">
                  <c:v>106022.28</c:v>
                </c:pt>
                <c:pt idx="1188">
                  <c:v>107381.11</c:v>
                </c:pt>
                <c:pt idx="1189">
                  <c:v>107543.59</c:v>
                </c:pt>
                <c:pt idx="1190">
                  <c:v>106986.15</c:v>
                </c:pt>
                <c:pt idx="1191">
                  <c:v>107363.77</c:v>
                </c:pt>
                <c:pt idx="1192">
                  <c:v>108187.06</c:v>
                </c:pt>
                <c:pt idx="1193">
                  <c:v>107556.26</c:v>
                </c:pt>
                <c:pt idx="1194">
                  <c:v>108407.54</c:v>
                </c:pt>
                <c:pt idx="1195">
                  <c:v>107219.83</c:v>
                </c:pt>
                <c:pt idx="1196">
                  <c:v>108195.63</c:v>
                </c:pt>
                <c:pt idx="1197">
                  <c:v>108779.33</c:v>
                </c:pt>
                <c:pt idx="1198">
                  <c:v>108719.02</c:v>
                </c:pt>
                <c:pt idx="1199">
                  <c:v>108360.22</c:v>
                </c:pt>
                <c:pt idx="1200">
                  <c:v>109580.57</c:v>
                </c:pt>
                <c:pt idx="1201">
                  <c:v>107628.98</c:v>
                </c:pt>
                <c:pt idx="1202">
                  <c:v>108367.44</c:v>
                </c:pt>
                <c:pt idx="1203">
                  <c:v>106751.11</c:v>
                </c:pt>
                <c:pt idx="1204">
                  <c:v>106059.95</c:v>
                </c:pt>
                <c:pt idx="1205">
                  <c:v>106556.88</c:v>
                </c:pt>
                <c:pt idx="1206">
                  <c:v>106269.25</c:v>
                </c:pt>
                <c:pt idx="1207">
                  <c:v>105864.18</c:v>
                </c:pt>
                <c:pt idx="1208">
                  <c:v>107496.73</c:v>
                </c:pt>
                <c:pt idx="1209">
                  <c:v>108692.28</c:v>
                </c:pt>
                <c:pt idx="1210">
                  <c:v>108423.93</c:v>
                </c:pt>
                <c:pt idx="1211">
                  <c:v>107059.4</c:v>
                </c:pt>
                <c:pt idx="1212">
                  <c:v>107707.75</c:v>
                </c:pt>
                <c:pt idx="1213">
                  <c:v>108290.09</c:v>
                </c:pt>
                <c:pt idx="1214">
                  <c:v>108233.28</c:v>
                </c:pt>
                <c:pt idx="1215">
                  <c:v>108927.83</c:v>
                </c:pt>
                <c:pt idx="1216">
                  <c:v>108956.02</c:v>
                </c:pt>
                <c:pt idx="1217">
                  <c:v>110300.93</c:v>
                </c:pt>
                <c:pt idx="1218">
                  <c:v>110622.27</c:v>
                </c:pt>
                <c:pt idx="1219">
                  <c:v>111125.75</c:v>
                </c:pt>
                <c:pt idx="1220">
                  <c:v>110977.23</c:v>
                </c:pt>
                <c:pt idx="1221">
                  <c:v>110672.01</c:v>
                </c:pt>
                <c:pt idx="1222">
                  <c:v>110963.87</c:v>
                </c:pt>
                <c:pt idx="1223">
                  <c:v>112199.74</c:v>
                </c:pt>
                <c:pt idx="1224">
                  <c:v>112564.86</c:v>
                </c:pt>
                <c:pt idx="1225">
                  <c:v>111896.04</c:v>
                </c:pt>
                <c:pt idx="1226">
                  <c:v>112615.66</c:v>
                </c:pt>
                <c:pt idx="1227">
                  <c:v>114314.65</c:v>
                </c:pt>
                <c:pt idx="1228">
                  <c:v>115131.25</c:v>
                </c:pt>
                <c:pt idx="1229">
                  <c:v>115121.08</c:v>
                </c:pt>
                <c:pt idx="1230">
                  <c:v>115863.29</c:v>
                </c:pt>
                <c:pt idx="1231">
                  <c:v>117203.2</c:v>
                </c:pt>
                <c:pt idx="1232">
                  <c:v>116533.98</c:v>
                </c:pt>
                <c:pt idx="1233">
                  <c:v>115645.34</c:v>
                </c:pt>
                <c:pt idx="1234">
                  <c:v>118573.1</c:v>
                </c:pt>
                <c:pt idx="1235">
                  <c:v>117706.66</c:v>
                </c:pt>
                <c:pt idx="1236">
                  <c:v>116877.92</c:v>
                </c:pt>
                <c:pt idx="1237">
                  <c:v>116661.94</c:v>
                </c:pt>
                <c:pt idx="1238">
                  <c:v>116247.03</c:v>
                </c:pt>
                <c:pt idx="1239">
                  <c:v>115947.11</c:v>
                </c:pt>
                <c:pt idx="1240">
                  <c:v>115503.42</c:v>
                </c:pt>
                <c:pt idx="1241">
                  <c:v>117325.28</c:v>
                </c:pt>
                <c:pt idx="1242">
                  <c:v>117632.4</c:v>
                </c:pt>
                <c:pt idx="1243">
                  <c:v>116414.35</c:v>
                </c:pt>
                <c:pt idx="1244">
                  <c:v>116704.21</c:v>
                </c:pt>
                <c:pt idx="1245">
                  <c:v>118478.3</c:v>
                </c:pt>
                <c:pt idx="1246">
                  <c:v>118861.63</c:v>
                </c:pt>
                <c:pt idx="1247">
                  <c:v>117026.04</c:v>
                </c:pt>
                <c:pt idx="1248">
                  <c:v>118391.36</c:v>
                </c:pt>
                <c:pt idx="1249">
                  <c:v>119527.63</c:v>
                </c:pt>
                <c:pt idx="1250">
                  <c:v>118376.36</c:v>
                </c:pt>
                <c:pt idx="1251">
                  <c:v>114481.84</c:v>
                </c:pt>
                <c:pt idx="1252">
                  <c:v>116478.98</c:v>
                </c:pt>
                <c:pt idx="1253">
                  <c:v>115384.84</c:v>
                </c:pt>
                <c:pt idx="1254">
                  <c:v>115528.04</c:v>
                </c:pt>
                <c:pt idx="1255">
                  <c:v>113760.57</c:v>
                </c:pt>
                <c:pt idx="1256">
                  <c:v>114629.21</c:v>
                </c:pt>
                <c:pt idx="1257">
                  <c:v>115556.71</c:v>
                </c:pt>
                <c:pt idx="1258">
                  <c:v>116028.27</c:v>
                </c:pt>
                <c:pt idx="1259">
                  <c:v>115189.97</c:v>
                </c:pt>
                <c:pt idx="1260">
                  <c:v>113770.29</c:v>
                </c:pt>
                <c:pt idx="1261">
                  <c:v>112570.3</c:v>
                </c:pt>
                <c:pt idx="1262">
                  <c:v>115370.61</c:v>
                </c:pt>
                <c:pt idx="1263">
                  <c:v>116674.13</c:v>
                </c:pt>
                <c:pt idx="1264">
                  <c:v>115662.39999999999</c:v>
                </c:pt>
                <c:pt idx="1265">
                  <c:v>114380.71</c:v>
                </c:pt>
                <c:pt idx="1266">
                  <c:v>115309.08</c:v>
                </c:pt>
                <c:pt idx="1267">
                  <c:v>114977.29</c:v>
                </c:pt>
                <c:pt idx="1268">
                  <c:v>116517.59</c:v>
                </c:pt>
                <c:pt idx="1269">
                  <c:v>114586.24000000001</c:v>
                </c:pt>
                <c:pt idx="1270">
                  <c:v>113681.42</c:v>
                </c:pt>
                <c:pt idx="1271">
                  <c:v>105718.29</c:v>
                </c:pt>
                <c:pt idx="1272">
                  <c:v>102983.54</c:v>
                </c:pt>
                <c:pt idx="1273">
                  <c:v>104171.57</c:v>
                </c:pt>
                <c:pt idx="1274">
                  <c:v>106625.41</c:v>
                </c:pt>
                <c:pt idx="1275">
                  <c:v>105537.14</c:v>
                </c:pt>
                <c:pt idx="1276">
                  <c:v>107224.22</c:v>
                </c:pt>
                <c:pt idx="1277">
                  <c:v>102233.24</c:v>
                </c:pt>
                <c:pt idx="1278">
                  <c:v>97996.77</c:v>
                </c:pt>
                <c:pt idx="1279">
                  <c:v>86067.199999999997</c:v>
                </c:pt>
                <c:pt idx="1280">
                  <c:v>92214.47</c:v>
                </c:pt>
                <c:pt idx="1281">
                  <c:v>85171.13</c:v>
                </c:pt>
                <c:pt idx="1282">
                  <c:v>72582.53</c:v>
                </c:pt>
                <c:pt idx="1283">
                  <c:v>82677.91</c:v>
                </c:pt>
                <c:pt idx="1284">
                  <c:v>71168.05</c:v>
                </c:pt>
                <c:pt idx="1285">
                  <c:v>74617.240000000005</c:v>
                </c:pt>
                <c:pt idx="1286">
                  <c:v>66894.95</c:v>
                </c:pt>
                <c:pt idx="1287">
                  <c:v>68331.8</c:v>
                </c:pt>
                <c:pt idx="1288">
                  <c:v>67069.36</c:v>
                </c:pt>
                <c:pt idx="1289">
                  <c:v>63569.62</c:v>
                </c:pt>
                <c:pt idx="1290">
                  <c:v>69729.3</c:v>
                </c:pt>
                <c:pt idx="1291">
                  <c:v>74955.570000000007</c:v>
                </c:pt>
                <c:pt idx="1292">
                  <c:v>77709.66</c:v>
                </c:pt>
                <c:pt idx="1293">
                  <c:v>73428.78</c:v>
                </c:pt>
                <c:pt idx="1294">
                  <c:v>74639.48</c:v>
                </c:pt>
                <c:pt idx="1295">
                  <c:v>73019.759999999995</c:v>
                </c:pt>
                <c:pt idx="1296">
                  <c:v>70966.7</c:v>
                </c:pt>
                <c:pt idx="1297">
                  <c:v>72253.460000000006</c:v>
                </c:pt>
                <c:pt idx="1298">
                  <c:v>69537.56</c:v>
                </c:pt>
                <c:pt idx="1299">
                  <c:v>74072.98</c:v>
                </c:pt>
                <c:pt idx="1300">
                  <c:v>76358.09</c:v>
                </c:pt>
                <c:pt idx="1301">
                  <c:v>78624.62</c:v>
                </c:pt>
                <c:pt idx="1302">
                  <c:v>77681.94</c:v>
                </c:pt>
                <c:pt idx="1303">
                  <c:v>78835.820000000007</c:v>
                </c:pt>
                <c:pt idx="1304">
                  <c:v>79918.36</c:v>
                </c:pt>
                <c:pt idx="1305">
                  <c:v>78831.460000000006</c:v>
                </c:pt>
                <c:pt idx="1306">
                  <c:v>77811.850000000006</c:v>
                </c:pt>
                <c:pt idx="1307">
                  <c:v>78990.289999999994</c:v>
                </c:pt>
                <c:pt idx="1308">
                  <c:v>78972.759999999995</c:v>
                </c:pt>
                <c:pt idx="1309">
                  <c:v>80687.149999999994</c:v>
                </c:pt>
                <c:pt idx="1310">
                  <c:v>79673.3</c:v>
                </c:pt>
                <c:pt idx="1311">
                  <c:v>75330.61</c:v>
                </c:pt>
                <c:pt idx="1312">
                  <c:v>78238.600000000006</c:v>
                </c:pt>
                <c:pt idx="1313">
                  <c:v>81312.23</c:v>
                </c:pt>
                <c:pt idx="1314">
                  <c:v>83170.8</c:v>
                </c:pt>
                <c:pt idx="1315">
                  <c:v>80505.89</c:v>
                </c:pt>
                <c:pt idx="1316">
                  <c:v>78876.22</c:v>
                </c:pt>
                <c:pt idx="1317">
                  <c:v>79470.78</c:v>
                </c:pt>
                <c:pt idx="1318">
                  <c:v>79063.679999999993</c:v>
                </c:pt>
                <c:pt idx="1319">
                  <c:v>78118.570000000007</c:v>
                </c:pt>
                <c:pt idx="1320">
                  <c:v>80263.350000000006</c:v>
                </c:pt>
                <c:pt idx="1321">
                  <c:v>79064.600000000006</c:v>
                </c:pt>
                <c:pt idx="1322">
                  <c:v>77871.95</c:v>
                </c:pt>
                <c:pt idx="1323">
                  <c:v>77772.2</c:v>
                </c:pt>
                <c:pt idx="1324">
                  <c:v>79010.81</c:v>
                </c:pt>
                <c:pt idx="1325">
                  <c:v>77556.62</c:v>
                </c:pt>
                <c:pt idx="1326">
                  <c:v>81194.289999999994</c:v>
                </c:pt>
                <c:pt idx="1327">
                  <c:v>80742.350000000006</c:v>
                </c:pt>
                <c:pt idx="1328">
                  <c:v>81319.45</c:v>
                </c:pt>
                <c:pt idx="1329">
                  <c:v>83027.09</c:v>
                </c:pt>
                <c:pt idx="1330">
                  <c:v>82173.210000000006</c:v>
                </c:pt>
                <c:pt idx="1331">
                  <c:v>85663.48</c:v>
                </c:pt>
                <c:pt idx="1332">
                  <c:v>85468.91</c:v>
                </c:pt>
                <c:pt idx="1333">
                  <c:v>87946.25</c:v>
                </c:pt>
                <c:pt idx="1334">
                  <c:v>86949.09</c:v>
                </c:pt>
                <c:pt idx="1335">
                  <c:v>87402.59</c:v>
                </c:pt>
                <c:pt idx="1336">
                  <c:v>88620.1</c:v>
                </c:pt>
                <c:pt idx="1337">
                  <c:v>91046.38</c:v>
                </c:pt>
                <c:pt idx="1338">
                  <c:v>93002.14</c:v>
                </c:pt>
                <c:pt idx="1339">
                  <c:v>93828.61</c:v>
                </c:pt>
                <c:pt idx="1340">
                  <c:v>94637.06</c:v>
                </c:pt>
                <c:pt idx="1341">
                  <c:v>97644.67</c:v>
                </c:pt>
                <c:pt idx="1342">
                  <c:v>96746.55</c:v>
                </c:pt>
                <c:pt idx="1343">
                  <c:v>94685.98</c:v>
                </c:pt>
                <c:pt idx="1344">
                  <c:v>92795.27</c:v>
                </c:pt>
                <c:pt idx="1345">
                  <c:v>92375.52</c:v>
                </c:pt>
                <c:pt idx="1346">
                  <c:v>93531.17</c:v>
                </c:pt>
                <c:pt idx="1347">
                  <c:v>95547.29</c:v>
                </c:pt>
                <c:pt idx="1348">
                  <c:v>96125.24</c:v>
                </c:pt>
                <c:pt idx="1349">
                  <c:v>96572.1</c:v>
                </c:pt>
                <c:pt idx="1350">
                  <c:v>95335.96</c:v>
                </c:pt>
                <c:pt idx="1351">
                  <c:v>95975.16</c:v>
                </c:pt>
                <c:pt idx="1352">
                  <c:v>94377.36</c:v>
                </c:pt>
                <c:pt idx="1353">
                  <c:v>95983.09</c:v>
                </c:pt>
                <c:pt idx="1354">
                  <c:v>93834.49</c:v>
                </c:pt>
                <c:pt idx="1355">
                  <c:v>95735.35</c:v>
                </c:pt>
                <c:pt idx="1356">
                  <c:v>95055.82</c:v>
                </c:pt>
                <c:pt idx="1357">
                  <c:v>96203.199999999997</c:v>
                </c:pt>
                <c:pt idx="1358">
                  <c:v>96234.96</c:v>
                </c:pt>
                <c:pt idx="1359">
                  <c:v>96764.85</c:v>
                </c:pt>
                <c:pt idx="1360">
                  <c:v>98937.16</c:v>
                </c:pt>
                <c:pt idx="1361">
                  <c:v>97761.04</c:v>
                </c:pt>
                <c:pt idx="1362">
                  <c:v>99769.88</c:v>
                </c:pt>
                <c:pt idx="1363">
                  <c:v>99160.33</c:v>
                </c:pt>
                <c:pt idx="1364">
                  <c:v>100031.83</c:v>
                </c:pt>
                <c:pt idx="1365">
                  <c:v>98697.06</c:v>
                </c:pt>
                <c:pt idx="1366">
                  <c:v>100440.23</c:v>
                </c:pt>
                <c:pt idx="1367">
                  <c:v>101790.54</c:v>
                </c:pt>
                <c:pt idx="1368">
                  <c:v>100553.27</c:v>
                </c:pt>
                <c:pt idx="1369">
                  <c:v>102888.25</c:v>
                </c:pt>
                <c:pt idx="1370">
                  <c:v>104426.37</c:v>
                </c:pt>
                <c:pt idx="1371">
                  <c:v>104309.74</c:v>
                </c:pt>
                <c:pt idx="1372">
                  <c:v>104289.57</c:v>
                </c:pt>
                <c:pt idx="1373">
                  <c:v>102293.31</c:v>
                </c:pt>
                <c:pt idx="1374">
                  <c:v>102381.58</c:v>
                </c:pt>
                <c:pt idx="1375">
                  <c:v>104477.08</c:v>
                </c:pt>
                <c:pt idx="1376">
                  <c:v>104109.07</c:v>
                </c:pt>
                <c:pt idx="1377">
                  <c:v>105605.17</c:v>
                </c:pt>
                <c:pt idx="1378">
                  <c:v>105008.7</c:v>
                </c:pt>
                <c:pt idx="1379">
                  <c:v>102912.24</c:v>
                </c:pt>
                <c:pt idx="1380">
                  <c:v>102829.96</c:v>
                </c:pt>
                <c:pt idx="1381">
                  <c:v>101215.87</c:v>
                </c:pt>
                <c:pt idx="1382">
                  <c:v>102801.76</c:v>
                </c:pt>
                <c:pt idx="1383">
                  <c:v>104125.64</c:v>
                </c:pt>
                <c:pt idx="1384">
                  <c:v>102775.55</c:v>
                </c:pt>
                <c:pt idx="1385">
                  <c:v>103444.48</c:v>
                </c:pt>
                <c:pt idx="1386">
                  <c:v>102174.39999999999</c:v>
                </c:pt>
                <c:pt idx="1387">
                  <c:v>102117.79</c:v>
                </c:pt>
                <c:pt idx="1388">
                  <c:v>100460.6</c:v>
                </c:pt>
                <c:pt idx="1389">
                  <c:v>101353.45</c:v>
                </c:pt>
                <c:pt idx="1390">
                  <c:v>99595.41</c:v>
                </c:pt>
                <c:pt idx="1391">
                  <c:v>102065.35</c:v>
                </c:pt>
                <c:pt idx="1392">
                  <c:v>100853.72</c:v>
                </c:pt>
                <c:pt idx="1393">
                  <c:v>101467.87</c:v>
                </c:pt>
                <c:pt idx="1394">
                  <c:v>101521.29</c:v>
                </c:pt>
                <c:pt idx="1395">
                  <c:v>102297.95</c:v>
                </c:pt>
                <c:pt idx="1396">
                  <c:v>102117.64</c:v>
                </c:pt>
                <c:pt idx="1397">
                  <c:v>100627.33</c:v>
                </c:pt>
                <c:pt idx="1398">
                  <c:v>100623.64</c:v>
                </c:pt>
                <c:pt idx="1399">
                  <c:v>102142.93</c:v>
                </c:pt>
                <c:pt idx="1400">
                  <c:v>99369.15</c:v>
                </c:pt>
                <c:pt idx="1401">
                  <c:v>102167.65</c:v>
                </c:pt>
                <c:pt idx="1402">
                  <c:v>101911.13</c:v>
                </c:pt>
                <c:pt idx="1403">
                  <c:v>100721.36</c:v>
                </c:pt>
                <c:pt idx="1404">
                  <c:v>101241.73</c:v>
                </c:pt>
                <c:pt idx="1405">
                  <c:v>100050.43</c:v>
                </c:pt>
                <c:pt idx="1406">
                  <c:v>101292.05</c:v>
                </c:pt>
                <c:pt idx="1407">
                  <c:v>98834.59</c:v>
                </c:pt>
                <c:pt idx="1408">
                  <c:v>98363.22</c:v>
                </c:pt>
                <c:pt idx="1409">
                  <c:v>100274.52</c:v>
                </c:pt>
                <c:pt idx="1410">
                  <c:v>100297.91</c:v>
                </c:pt>
                <c:pt idx="1411">
                  <c:v>99675.68</c:v>
                </c:pt>
                <c:pt idx="1412">
                  <c:v>100097.83</c:v>
                </c:pt>
                <c:pt idx="1413">
                  <c:v>98289.71</c:v>
                </c:pt>
                <c:pt idx="1414">
                  <c:v>96990.720000000001</c:v>
                </c:pt>
                <c:pt idx="1415">
                  <c:v>97293.54</c:v>
                </c:pt>
                <c:pt idx="1416">
                  <c:v>95734.82</c:v>
                </c:pt>
                <c:pt idx="1417">
                  <c:v>97012.07</c:v>
                </c:pt>
                <c:pt idx="1418">
                  <c:v>96999.38</c:v>
                </c:pt>
                <c:pt idx="1419">
                  <c:v>94666.37</c:v>
                </c:pt>
                <c:pt idx="1420">
                  <c:v>93580.35</c:v>
                </c:pt>
                <c:pt idx="1421">
                  <c:v>94603.38</c:v>
                </c:pt>
                <c:pt idx="1422">
                  <c:v>95478.52</c:v>
                </c:pt>
                <c:pt idx="1423">
                  <c:v>94015.679999999993</c:v>
                </c:pt>
                <c:pt idx="1424">
                  <c:v>96089.19</c:v>
                </c:pt>
                <c:pt idx="1425">
                  <c:v>95615.03</c:v>
                </c:pt>
                <c:pt idx="1426">
                  <c:v>95526.26</c:v>
                </c:pt>
                <c:pt idx="1427">
                  <c:v>97919.73</c:v>
                </c:pt>
                <c:pt idx="1428">
                  <c:v>97483.31</c:v>
                </c:pt>
                <c:pt idx="1429">
                  <c:v>98502.82</c:v>
                </c:pt>
                <c:pt idx="1430">
                  <c:v>99334.43</c:v>
                </c:pt>
                <c:pt idx="1431">
                  <c:v>99054.06</c:v>
                </c:pt>
                <c:pt idx="1432">
                  <c:v>98309.119999999995</c:v>
                </c:pt>
                <c:pt idx="1433">
                  <c:v>98657.65</c:v>
                </c:pt>
                <c:pt idx="1434">
                  <c:v>100539.83</c:v>
                </c:pt>
                <c:pt idx="1435">
                  <c:v>100552.44</c:v>
                </c:pt>
                <c:pt idx="1436">
                  <c:v>101917.73</c:v>
                </c:pt>
                <c:pt idx="1437">
                  <c:v>101259.75</c:v>
                </c:pt>
                <c:pt idx="1438">
                  <c:v>101016.96000000001</c:v>
                </c:pt>
                <c:pt idx="1439">
                  <c:v>99605.54</c:v>
                </c:pt>
                <c:pt idx="1440">
                  <c:v>95368.76</c:v>
                </c:pt>
                <c:pt idx="1441">
                  <c:v>96582.16</c:v>
                </c:pt>
                <c:pt idx="1442">
                  <c:v>93952.4</c:v>
                </c:pt>
                <c:pt idx="1443">
                  <c:v>95979.71</c:v>
                </c:pt>
                <c:pt idx="1444">
                  <c:v>97866.81</c:v>
                </c:pt>
                <c:pt idx="1445">
                  <c:v>100751.4</c:v>
                </c:pt>
                <c:pt idx="1446">
                  <c:v>100925.11</c:v>
                </c:pt>
                <c:pt idx="1447">
                  <c:v>103515.16</c:v>
                </c:pt>
                <c:pt idx="1448">
                  <c:v>105066.96</c:v>
                </c:pt>
                <c:pt idx="1449">
                  <c:v>104808.83</c:v>
                </c:pt>
                <c:pt idx="1450">
                  <c:v>102507.01</c:v>
                </c:pt>
                <c:pt idx="1451">
                  <c:v>104723</c:v>
                </c:pt>
                <c:pt idx="1452">
                  <c:v>106429.92</c:v>
                </c:pt>
                <c:pt idx="1453">
                  <c:v>107248.63</c:v>
                </c:pt>
                <c:pt idx="1454">
                  <c:v>106119.09</c:v>
                </c:pt>
                <c:pt idx="1455">
                  <c:v>106669.9</c:v>
                </c:pt>
                <c:pt idx="1456">
                  <c:v>106042.48</c:v>
                </c:pt>
                <c:pt idx="1457">
                  <c:v>107378.92</c:v>
                </c:pt>
                <c:pt idx="1458">
                  <c:v>109786.3</c:v>
                </c:pt>
                <c:pt idx="1459">
                  <c:v>110132.53</c:v>
                </c:pt>
                <c:pt idx="1460">
                  <c:v>110227.09</c:v>
                </c:pt>
                <c:pt idx="1461">
                  <c:v>110575.47</c:v>
                </c:pt>
                <c:pt idx="1462">
                  <c:v>108893.32</c:v>
                </c:pt>
                <c:pt idx="1463">
                  <c:v>111399.91</c:v>
                </c:pt>
                <c:pt idx="1464">
                  <c:v>111878.53</c:v>
                </c:pt>
                <c:pt idx="1465">
                  <c:v>112291.59</c:v>
                </c:pt>
                <c:pt idx="1466">
                  <c:v>113750.22</c:v>
                </c:pt>
                <c:pt idx="1467">
                  <c:v>113589.77</c:v>
                </c:pt>
                <c:pt idx="1468">
                  <c:v>113793.06</c:v>
                </c:pt>
                <c:pt idx="1469">
                  <c:v>113001.16</c:v>
                </c:pt>
                <c:pt idx="1470">
                  <c:v>115128.63</c:v>
                </c:pt>
                <c:pt idx="1471">
                  <c:v>115128</c:v>
                </c:pt>
                <c:pt idx="1472">
                  <c:v>114611.12</c:v>
                </c:pt>
                <c:pt idx="1473">
                  <c:v>116148.63</c:v>
                </c:pt>
                <c:pt idx="1474">
                  <c:v>117857.35</c:v>
                </c:pt>
                <c:pt idx="1475">
                  <c:v>118400.57</c:v>
                </c:pt>
                <c:pt idx="1476">
                  <c:v>118023.67</c:v>
                </c:pt>
                <c:pt idx="1477">
                  <c:v>115822.57</c:v>
                </c:pt>
                <c:pt idx="1478">
                  <c:v>116636.18</c:v>
                </c:pt>
                <c:pt idx="1479">
                  <c:v>117806.85</c:v>
                </c:pt>
                <c:pt idx="1480">
                  <c:v>119123.7</c:v>
                </c:pt>
                <c:pt idx="1481">
                  <c:v>119409.15</c:v>
                </c:pt>
                <c:pt idx="1482">
                  <c:v>119017.24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2C6-4229-9931-D2D470AEA5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4603823"/>
        <c:axId val="44604239"/>
      </c:lineChart>
      <c:dateAx>
        <c:axId val="44603823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4604239"/>
        <c:crosses val="autoZero"/>
        <c:auto val="1"/>
        <c:lblOffset val="100"/>
        <c:baseTimeUnit val="days"/>
      </c:dateAx>
      <c:valAx>
        <c:axId val="446042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460382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'BSE SENSEX'!$B$1</c:f>
              <c:strCache>
                <c:ptCount val="1"/>
                <c:pt idx="0">
                  <c:v>CHIUSURA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'BSE SENSEX'!$A$2:$A$1486</c:f>
              <c:numCache>
                <c:formatCode>m/d/yyyy</c:formatCode>
                <c:ptCount val="1485"/>
                <c:pt idx="0">
                  <c:v>42005</c:v>
                </c:pt>
                <c:pt idx="1">
                  <c:v>42006</c:v>
                </c:pt>
                <c:pt idx="2">
                  <c:v>42009</c:v>
                </c:pt>
                <c:pt idx="3">
                  <c:v>42010</c:v>
                </c:pt>
                <c:pt idx="4">
                  <c:v>42011</c:v>
                </c:pt>
                <c:pt idx="5">
                  <c:v>42012</c:v>
                </c:pt>
                <c:pt idx="6">
                  <c:v>42013</c:v>
                </c:pt>
                <c:pt idx="7">
                  <c:v>42016</c:v>
                </c:pt>
                <c:pt idx="8">
                  <c:v>42017</c:v>
                </c:pt>
                <c:pt idx="9">
                  <c:v>42018</c:v>
                </c:pt>
                <c:pt idx="10">
                  <c:v>42019</c:v>
                </c:pt>
                <c:pt idx="11">
                  <c:v>42020</c:v>
                </c:pt>
                <c:pt idx="12">
                  <c:v>42023</c:v>
                </c:pt>
                <c:pt idx="13">
                  <c:v>42024</c:v>
                </c:pt>
                <c:pt idx="14">
                  <c:v>42025</c:v>
                </c:pt>
                <c:pt idx="15">
                  <c:v>42026</c:v>
                </c:pt>
                <c:pt idx="16">
                  <c:v>42027</c:v>
                </c:pt>
                <c:pt idx="17">
                  <c:v>42031</c:v>
                </c:pt>
                <c:pt idx="18">
                  <c:v>42032</c:v>
                </c:pt>
                <c:pt idx="19">
                  <c:v>42033</c:v>
                </c:pt>
                <c:pt idx="20">
                  <c:v>42034</c:v>
                </c:pt>
                <c:pt idx="21">
                  <c:v>42037</c:v>
                </c:pt>
                <c:pt idx="22">
                  <c:v>42038</c:v>
                </c:pt>
                <c:pt idx="23">
                  <c:v>42039</c:v>
                </c:pt>
                <c:pt idx="24">
                  <c:v>42040</c:v>
                </c:pt>
                <c:pt idx="25">
                  <c:v>42041</c:v>
                </c:pt>
                <c:pt idx="26">
                  <c:v>42044</c:v>
                </c:pt>
                <c:pt idx="27">
                  <c:v>42045</c:v>
                </c:pt>
                <c:pt idx="28">
                  <c:v>42046</c:v>
                </c:pt>
                <c:pt idx="29">
                  <c:v>42047</c:v>
                </c:pt>
                <c:pt idx="30">
                  <c:v>42048</c:v>
                </c:pt>
                <c:pt idx="31">
                  <c:v>42051</c:v>
                </c:pt>
                <c:pt idx="32">
                  <c:v>42053</c:v>
                </c:pt>
                <c:pt idx="33">
                  <c:v>42054</c:v>
                </c:pt>
                <c:pt idx="34">
                  <c:v>42055</c:v>
                </c:pt>
                <c:pt idx="35">
                  <c:v>42058</c:v>
                </c:pt>
                <c:pt idx="36">
                  <c:v>42059</c:v>
                </c:pt>
                <c:pt idx="37">
                  <c:v>42060</c:v>
                </c:pt>
                <c:pt idx="38">
                  <c:v>42061</c:v>
                </c:pt>
                <c:pt idx="39">
                  <c:v>42062</c:v>
                </c:pt>
                <c:pt idx="40">
                  <c:v>42063</c:v>
                </c:pt>
                <c:pt idx="41">
                  <c:v>42065</c:v>
                </c:pt>
                <c:pt idx="42">
                  <c:v>42066</c:v>
                </c:pt>
                <c:pt idx="43">
                  <c:v>42067</c:v>
                </c:pt>
                <c:pt idx="44">
                  <c:v>42068</c:v>
                </c:pt>
                <c:pt idx="45">
                  <c:v>42072</c:v>
                </c:pt>
                <c:pt idx="46">
                  <c:v>42073</c:v>
                </c:pt>
                <c:pt idx="47">
                  <c:v>42074</c:v>
                </c:pt>
                <c:pt idx="48">
                  <c:v>42075</c:v>
                </c:pt>
                <c:pt idx="49">
                  <c:v>42076</c:v>
                </c:pt>
                <c:pt idx="50">
                  <c:v>42079</c:v>
                </c:pt>
                <c:pt idx="51">
                  <c:v>42080</c:v>
                </c:pt>
                <c:pt idx="52">
                  <c:v>42081</c:v>
                </c:pt>
                <c:pt idx="53">
                  <c:v>42082</c:v>
                </c:pt>
                <c:pt idx="54">
                  <c:v>42083</c:v>
                </c:pt>
                <c:pt idx="55">
                  <c:v>42086</c:v>
                </c:pt>
                <c:pt idx="56">
                  <c:v>42087</c:v>
                </c:pt>
                <c:pt idx="57">
                  <c:v>42088</c:v>
                </c:pt>
                <c:pt idx="58">
                  <c:v>42089</c:v>
                </c:pt>
                <c:pt idx="59">
                  <c:v>42090</c:v>
                </c:pt>
                <c:pt idx="60">
                  <c:v>42093</c:v>
                </c:pt>
                <c:pt idx="61">
                  <c:v>42094</c:v>
                </c:pt>
                <c:pt idx="62">
                  <c:v>42095</c:v>
                </c:pt>
                <c:pt idx="63">
                  <c:v>42100</c:v>
                </c:pt>
                <c:pt idx="64">
                  <c:v>42101</c:v>
                </c:pt>
                <c:pt idx="65">
                  <c:v>42102</c:v>
                </c:pt>
                <c:pt idx="66">
                  <c:v>42103</c:v>
                </c:pt>
                <c:pt idx="67">
                  <c:v>42104</c:v>
                </c:pt>
                <c:pt idx="68">
                  <c:v>42107</c:v>
                </c:pt>
                <c:pt idx="69">
                  <c:v>42109</c:v>
                </c:pt>
                <c:pt idx="70">
                  <c:v>42110</c:v>
                </c:pt>
                <c:pt idx="71">
                  <c:v>42111</c:v>
                </c:pt>
                <c:pt idx="72">
                  <c:v>42114</c:v>
                </c:pt>
                <c:pt idx="73">
                  <c:v>42115</c:v>
                </c:pt>
                <c:pt idx="74">
                  <c:v>42116</c:v>
                </c:pt>
                <c:pt idx="75">
                  <c:v>42117</c:v>
                </c:pt>
                <c:pt idx="76">
                  <c:v>42118</c:v>
                </c:pt>
                <c:pt idx="77">
                  <c:v>42121</c:v>
                </c:pt>
                <c:pt idx="78">
                  <c:v>42122</c:v>
                </c:pt>
                <c:pt idx="79">
                  <c:v>42123</c:v>
                </c:pt>
                <c:pt idx="80">
                  <c:v>42124</c:v>
                </c:pt>
                <c:pt idx="81">
                  <c:v>42128</c:v>
                </c:pt>
                <c:pt idx="82">
                  <c:v>42129</c:v>
                </c:pt>
                <c:pt idx="83">
                  <c:v>42130</c:v>
                </c:pt>
                <c:pt idx="84">
                  <c:v>42131</c:v>
                </c:pt>
                <c:pt idx="85">
                  <c:v>42132</c:v>
                </c:pt>
                <c:pt idx="86">
                  <c:v>42135</c:v>
                </c:pt>
                <c:pt idx="87">
                  <c:v>42136</c:v>
                </c:pt>
                <c:pt idx="88">
                  <c:v>42137</c:v>
                </c:pt>
                <c:pt idx="89">
                  <c:v>42138</c:v>
                </c:pt>
                <c:pt idx="90">
                  <c:v>42139</c:v>
                </c:pt>
                <c:pt idx="91">
                  <c:v>42142</c:v>
                </c:pt>
                <c:pt idx="92">
                  <c:v>42143</c:v>
                </c:pt>
                <c:pt idx="93">
                  <c:v>42144</c:v>
                </c:pt>
                <c:pt idx="94">
                  <c:v>42145</c:v>
                </c:pt>
                <c:pt idx="95">
                  <c:v>42146</c:v>
                </c:pt>
                <c:pt idx="96">
                  <c:v>42149</c:v>
                </c:pt>
                <c:pt idx="97">
                  <c:v>42150</c:v>
                </c:pt>
                <c:pt idx="98">
                  <c:v>42151</c:v>
                </c:pt>
                <c:pt idx="99">
                  <c:v>42152</c:v>
                </c:pt>
                <c:pt idx="100">
                  <c:v>42153</c:v>
                </c:pt>
                <c:pt idx="101">
                  <c:v>42156</c:v>
                </c:pt>
                <c:pt idx="102">
                  <c:v>42157</c:v>
                </c:pt>
                <c:pt idx="103">
                  <c:v>42158</c:v>
                </c:pt>
                <c:pt idx="104">
                  <c:v>42159</c:v>
                </c:pt>
                <c:pt idx="105">
                  <c:v>42160</c:v>
                </c:pt>
                <c:pt idx="106">
                  <c:v>42163</c:v>
                </c:pt>
                <c:pt idx="107">
                  <c:v>42164</c:v>
                </c:pt>
                <c:pt idx="108">
                  <c:v>42165</c:v>
                </c:pt>
                <c:pt idx="109">
                  <c:v>42166</c:v>
                </c:pt>
                <c:pt idx="110">
                  <c:v>42167</c:v>
                </c:pt>
                <c:pt idx="111">
                  <c:v>42170</c:v>
                </c:pt>
                <c:pt idx="112">
                  <c:v>42171</c:v>
                </c:pt>
                <c:pt idx="113">
                  <c:v>42172</c:v>
                </c:pt>
                <c:pt idx="114">
                  <c:v>42173</c:v>
                </c:pt>
                <c:pt idx="115">
                  <c:v>42174</c:v>
                </c:pt>
                <c:pt idx="116">
                  <c:v>42177</c:v>
                </c:pt>
                <c:pt idx="117">
                  <c:v>42178</c:v>
                </c:pt>
                <c:pt idx="118">
                  <c:v>42179</c:v>
                </c:pt>
                <c:pt idx="119">
                  <c:v>42180</c:v>
                </c:pt>
                <c:pt idx="120">
                  <c:v>42181</c:v>
                </c:pt>
                <c:pt idx="121">
                  <c:v>42184</c:v>
                </c:pt>
                <c:pt idx="122">
                  <c:v>42185</c:v>
                </c:pt>
                <c:pt idx="123">
                  <c:v>42186</c:v>
                </c:pt>
                <c:pt idx="124">
                  <c:v>42187</c:v>
                </c:pt>
                <c:pt idx="125">
                  <c:v>42188</c:v>
                </c:pt>
                <c:pt idx="126">
                  <c:v>42191</c:v>
                </c:pt>
                <c:pt idx="127">
                  <c:v>42192</c:v>
                </c:pt>
                <c:pt idx="128">
                  <c:v>42193</c:v>
                </c:pt>
                <c:pt idx="129">
                  <c:v>42194</c:v>
                </c:pt>
                <c:pt idx="130">
                  <c:v>42195</c:v>
                </c:pt>
                <c:pt idx="131">
                  <c:v>42198</c:v>
                </c:pt>
                <c:pt idx="132">
                  <c:v>42199</c:v>
                </c:pt>
                <c:pt idx="133">
                  <c:v>42200</c:v>
                </c:pt>
                <c:pt idx="134">
                  <c:v>42201</c:v>
                </c:pt>
                <c:pt idx="135">
                  <c:v>42202</c:v>
                </c:pt>
                <c:pt idx="136">
                  <c:v>42205</c:v>
                </c:pt>
                <c:pt idx="137">
                  <c:v>42206</c:v>
                </c:pt>
                <c:pt idx="138">
                  <c:v>42207</c:v>
                </c:pt>
                <c:pt idx="139">
                  <c:v>42208</c:v>
                </c:pt>
                <c:pt idx="140">
                  <c:v>42209</c:v>
                </c:pt>
                <c:pt idx="141">
                  <c:v>42212</c:v>
                </c:pt>
                <c:pt idx="142">
                  <c:v>42213</c:v>
                </c:pt>
                <c:pt idx="143">
                  <c:v>42214</c:v>
                </c:pt>
                <c:pt idx="144">
                  <c:v>42215</c:v>
                </c:pt>
                <c:pt idx="145">
                  <c:v>42216</c:v>
                </c:pt>
                <c:pt idx="146">
                  <c:v>42219</c:v>
                </c:pt>
                <c:pt idx="147">
                  <c:v>42220</c:v>
                </c:pt>
                <c:pt idx="148">
                  <c:v>42221</c:v>
                </c:pt>
                <c:pt idx="149">
                  <c:v>42222</c:v>
                </c:pt>
                <c:pt idx="150">
                  <c:v>42223</c:v>
                </c:pt>
                <c:pt idx="151">
                  <c:v>42226</c:v>
                </c:pt>
                <c:pt idx="152">
                  <c:v>42227</c:v>
                </c:pt>
                <c:pt idx="153">
                  <c:v>42228</c:v>
                </c:pt>
                <c:pt idx="154">
                  <c:v>42229</c:v>
                </c:pt>
                <c:pt idx="155">
                  <c:v>42230</c:v>
                </c:pt>
                <c:pt idx="156">
                  <c:v>42233</c:v>
                </c:pt>
                <c:pt idx="157">
                  <c:v>42234</c:v>
                </c:pt>
                <c:pt idx="158">
                  <c:v>42235</c:v>
                </c:pt>
                <c:pt idx="159">
                  <c:v>42236</c:v>
                </c:pt>
                <c:pt idx="160">
                  <c:v>42237</c:v>
                </c:pt>
                <c:pt idx="161">
                  <c:v>42240</c:v>
                </c:pt>
                <c:pt idx="162">
                  <c:v>42241</c:v>
                </c:pt>
                <c:pt idx="163">
                  <c:v>42242</c:v>
                </c:pt>
                <c:pt idx="164">
                  <c:v>42243</c:v>
                </c:pt>
                <c:pt idx="165">
                  <c:v>42244</c:v>
                </c:pt>
                <c:pt idx="166">
                  <c:v>42247</c:v>
                </c:pt>
                <c:pt idx="167">
                  <c:v>42248</c:v>
                </c:pt>
                <c:pt idx="168">
                  <c:v>42249</c:v>
                </c:pt>
                <c:pt idx="169">
                  <c:v>42250</c:v>
                </c:pt>
                <c:pt idx="170">
                  <c:v>42251</c:v>
                </c:pt>
                <c:pt idx="171">
                  <c:v>42254</c:v>
                </c:pt>
                <c:pt idx="172">
                  <c:v>42255</c:v>
                </c:pt>
                <c:pt idx="173">
                  <c:v>42256</c:v>
                </c:pt>
                <c:pt idx="174">
                  <c:v>42257</c:v>
                </c:pt>
                <c:pt idx="175">
                  <c:v>42258</c:v>
                </c:pt>
                <c:pt idx="176">
                  <c:v>42261</c:v>
                </c:pt>
                <c:pt idx="177">
                  <c:v>42262</c:v>
                </c:pt>
                <c:pt idx="178">
                  <c:v>42263</c:v>
                </c:pt>
                <c:pt idx="179">
                  <c:v>42265</c:v>
                </c:pt>
                <c:pt idx="180">
                  <c:v>42268</c:v>
                </c:pt>
                <c:pt idx="181">
                  <c:v>42269</c:v>
                </c:pt>
                <c:pt idx="182">
                  <c:v>42270</c:v>
                </c:pt>
                <c:pt idx="183">
                  <c:v>42271</c:v>
                </c:pt>
                <c:pt idx="184">
                  <c:v>42275</c:v>
                </c:pt>
                <c:pt idx="185">
                  <c:v>42276</c:v>
                </c:pt>
                <c:pt idx="186">
                  <c:v>42277</c:v>
                </c:pt>
                <c:pt idx="187">
                  <c:v>42278</c:v>
                </c:pt>
                <c:pt idx="188">
                  <c:v>42282</c:v>
                </c:pt>
                <c:pt idx="189">
                  <c:v>42283</c:v>
                </c:pt>
                <c:pt idx="190">
                  <c:v>42284</c:v>
                </c:pt>
                <c:pt idx="191">
                  <c:v>42285</c:v>
                </c:pt>
                <c:pt idx="192">
                  <c:v>42286</c:v>
                </c:pt>
                <c:pt idx="193">
                  <c:v>42289</c:v>
                </c:pt>
                <c:pt idx="194">
                  <c:v>42290</c:v>
                </c:pt>
                <c:pt idx="195">
                  <c:v>42291</c:v>
                </c:pt>
                <c:pt idx="196">
                  <c:v>42292</c:v>
                </c:pt>
                <c:pt idx="197">
                  <c:v>42293</c:v>
                </c:pt>
                <c:pt idx="198">
                  <c:v>42296</c:v>
                </c:pt>
                <c:pt idx="199">
                  <c:v>42297</c:v>
                </c:pt>
                <c:pt idx="200">
                  <c:v>42298</c:v>
                </c:pt>
                <c:pt idx="201">
                  <c:v>42300</c:v>
                </c:pt>
                <c:pt idx="202">
                  <c:v>42303</c:v>
                </c:pt>
                <c:pt idx="203">
                  <c:v>42304</c:v>
                </c:pt>
                <c:pt idx="204">
                  <c:v>42305</c:v>
                </c:pt>
                <c:pt idx="205">
                  <c:v>42306</c:v>
                </c:pt>
                <c:pt idx="206">
                  <c:v>42307</c:v>
                </c:pt>
                <c:pt idx="207">
                  <c:v>42310</c:v>
                </c:pt>
                <c:pt idx="208">
                  <c:v>42311</c:v>
                </c:pt>
                <c:pt idx="209">
                  <c:v>42312</c:v>
                </c:pt>
                <c:pt idx="210">
                  <c:v>42313</c:v>
                </c:pt>
                <c:pt idx="211">
                  <c:v>42314</c:v>
                </c:pt>
                <c:pt idx="212">
                  <c:v>42317</c:v>
                </c:pt>
                <c:pt idx="213">
                  <c:v>42318</c:v>
                </c:pt>
                <c:pt idx="214">
                  <c:v>42319</c:v>
                </c:pt>
                <c:pt idx="215">
                  <c:v>42321</c:v>
                </c:pt>
                <c:pt idx="216">
                  <c:v>42324</c:v>
                </c:pt>
                <c:pt idx="217">
                  <c:v>42325</c:v>
                </c:pt>
                <c:pt idx="218">
                  <c:v>42326</c:v>
                </c:pt>
                <c:pt idx="219">
                  <c:v>42327</c:v>
                </c:pt>
                <c:pt idx="220">
                  <c:v>42328</c:v>
                </c:pt>
                <c:pt idx="221">
                  <c:v>42331</c:v>
                </c:pt>
                <c:pt idx="222">
                  <c:v>42332</c:v>
                </c:pt>
                <c:pt idx="223">
                  <c:v>42334</c:v>
                </c:pt>
                <c:pt idx="224">
                  <c:v>42335</c:v>
                </c:pt>
                <c:pt idx="225">
                  <c:v>42338</c:v>
                </c:pt>
                <c:pt idx="226">
                  <c:v>42339</c:v>
                </c:pt>
                <c:pt idx="227">
                  <c:v>42340</c:v>
                </c:pt>
                <c:pt idx="228">
                  <c:v>42341</c:v>
                </c:pt>
                <c:pt idx="229">
                  <c:v>42342</c:v>
                </c:pt>
                <c:pt idx="230">
                  <c:v>42345</c:v>
                </c:pt>
                <c:pt idx="231">
                  <c:v>42346</c:v>
                </c:pt>
                <c:pt idx="232">
                  <c:v>42347</c:v>
                </c:pt>
                <c:pt idx="233">
                  <c:v>42348</c:v>
                </c:pt>
                <c:pt idx="234">
                  <c:v>42349</c:v>
                </c:pt>
                <c:pt idx="235">
                  <c:v>42352</c:v>
                </c:pt>
                <c:pt idx="236">
                  <c:v>42353</c:v>
                </c:pt>
                <c:pt idx="237">
                  <c:v>42354</c:v>
                </c:pt>
                <c:pt idx="238">
                  <c:v>42355</c:v>
                </c:pt>
                <c:pt idx="239">
                  <c:v>42356</c:v>
                </c:pt>
                <c:pt idx="240">
                  <c:v>42359</c:v>
                </c:pt>
                <c:pt idx="241">
                  <c:v>42360</c:v>
                </c:pt>
                <c:pt idx="242">
                  <c:v>42361</c:v>
                </c:pt>
                <c:pt idx="243">
                  <c:v>42362</c:v>
                </c:pt>
                <c:pt idx="244">
                  <c:v>42366</c:v>
                </c:pt>
                <c:pt idx="245">
                  <c:v>42367</c:v>
                </c:pt>
                <c:pt idx="246">
                  <c:v>42368</c:v>
                </c:pt>
                <c:pt idx="247">
                  <c:v>42369</c:v>
                </c:pt>
                <c:pt idx="248">
                  <c:v>42370</c:v>
                </c:pt>
                <c:pt idx="249">
                  <c:v>42373</c:v>
                </c:pt>
                <c:pt idx="250">
                  <c:v>42374</c:v>
                </c:pt>
                <c:pt idx="251">
                  <c:v>42375</c:v>
                </c:pt>
                <c:pt idx="252">
                  <c:v>42376</c:v>
                </c:pt>
                <c:pt idx="253">
                  <c:v>42377</c:v>
                </c:pt>
                <c:pt idx="254">
                  <c:v>42380</c:v>
                </c:pt>
                <c:pt idx="255">
                  <c:v>42381</c:v>
                </c:pt>
                <c:pt idx="256">
                  <c:v>42382</c:v>
                </c:pt>
                <c:pt idx="257">
                  <c:v>42383</c:v>
                </c:pt>
                <c:pt idx="258">
                  <c:v>42384</c:v>
                </c:pt>
                <c:pt idx="259">
                  <c:v>42387</c:v>
                </c:pt>
                <c:pt idx="260">
                  <c:v>42388</c:v>
                </c:pt>
                <c:pt idx="261">
                  <c:v>42389</c:v>
                </c:pt>
                <c:pt idx="262">
                  <c:v>42390</c:v>
                </c:pt>
                <c:pt idx="263">
                  <c:v>42391</c:v>
                </c:pt>
                <c:pt idx="264">
                  <c:v>42394</c:v>
                </c:pt>
                <c:pt idx="265">
                  <c:v>42396</c:v>
                </c:pt>
                <c:pt idx="266">
                  <c:v>42397</c:v>
                </c:pt>
                <c:pt idx="267">
                  <c:v>42398</c:v>
                </c:pt>
                <c:pt idx="268">
                  <c:v>42401</c:v>
                </c:pt>
                <c:pt idx="269">
                  <c:v>42402</c:v>
                </c:pt>
                <c:pt idx="270">
                  <c:v>42403</c:v>
                </c:pt>
                <c:pt idx="271">
                  <c:v>42404</c:v>
                </c:pt>
                <c:pt idx="272">
                  <c:v>42405</c:v>
                </c:pt>
                <c:pt idx="273">
                  <c:v>42408</c:v>
                </c:pt>
                <c:pt idx="274">
                  <c:v>42409</c:v>
                </c:pt>
                <c:pt idx="275">
                  <c:v>42410</c:v>
                </c:pt>
                <c:pt idx="276">
                  <c:v>42411</c:v>
                </c:pt>
                <c:pt idx="277">
                  <c:v>42412</c:v>
                </c:pt>
                <c:pt idx="278">
                  <c:v>42415</c:v>
                </c:pt>
                <c:pt idx="279">
                  <c:v>42416</c:v>
                </c:pt>
                <c:pt idx="280">
                  <c:v>42417</c:v>
                </c:pt>
                <c:pt idx="281">
                  <c:v>42418</c:v>
                </c:pt>
                <c:pt idx="282">
                  <c:v>42419</c:v>
                </c:pt>
                <c:pt idx="283">
                  <c:v>42422</c:v>
                </c:pt>
                <c:pt idx="284">
                  <c:v>42423</c:v>
                </c:pt>
                <c:pt idx="285">
                  <c:v>42424</c:v>
                </c:pt>
                <c:pt idx="286">
                  <c:v>42425</c:v>
                </c:pt>
                <c:pt idx="287">
                  <c:v>42426</c:v>
                </c:pt>
                <c:pt idx="288">
                  <c:v>42429</c:v>
                </c:pt>
                <c:pt idx="289">
                  <c:v>42430</c:v>
                </c:pt>
                <c:pt idx="290">
                  <c:v>42431</c:v>
                </c:pt>
                <c:pt idx="291">
                  <c:v>42432</c:v>
                </c:pt>
                <c:pt idx="292">
                  <c:v>42433</c:v>
                </c:pt>
                <c:pt idx="293">
                  <c:v>42437</c:v>
                </c:pt>
                <c:pt idx="294">
                  <c:v>42438</c:v>
                </c:pt>
                <c:pt idx="295">
                  <c:v>42439</c:v>
                </c:pt>
                <c:pt idx="296">
                  <c:v>42440</c:v>
                </c:pt>
                <c:pt idx="297">
                  <c:v>42443</c:v>
                </c:pt>
                <c:pt idx="298">
                  <c:v>42444</c:v>
                </c:pt>
                <c:pt idx="299">
                  <c:v>42445</c:v>
                </c:pt>
                <c:pt idx="300">
                  <c:v>42446</c:v>
                </c:pt>
                <c:pt idx="301">
                  <c:v>42447</c:v>
                </c:pt>
                <c:pt idx="302">
                  <c:v>42450</c:v>
                </c:pt>
                <c:pt idx="303">
                  <c:v>42451</c:v>
                </c:pt>
                <c:pt idx="304">
                  <c:v>42452</c:v>
                </c:pt>
                <c:pt idx="305">
                  <c:v>42457</c:v>
                </c:pt>
                <c:pt idx="306">
                  <c:v>42458</c:v>
                </c:pt>
                <c:pt idx="307">
                  <c:v>42459</c:v>
                </c:pt>
                <c:pt idx="308">
                  <c:v>42460</c:v>
                </c:pt>
                <c:pt idx="309">
                  <c:v>42461</c:v>
                </c:pt>
                <c:pt idx="310">
                  <c:v>42464</c:v>
                </c:pt>
                <c:pt idx="311">
                  <c:v>42465</c:v>
                </c:pt>
                <c:pt idx="312">
                  <c:v>42466</c:v>
                </c:pt>
                <c:pt idx="313">
                  <c:v>42467</c:v>
                </c:pt>
                <c:pt idx="314">
                  <c:v>42468</c:v>
                </c:pt>
                <c:pt idx="315">
                  <c:v>42471</c:v>
                </c:pt>
                <c:pt idx="316">
                  <c:v>42472</c:v>
                </c:pt>
                <c:pt idx="317">
                  <c:v>42473</c:v>
                </c:pt>
                <c:pt idx="318">
                  <c:v>42478</c:v>
                </c:pt>
                <c:pt idx="319">
                  <c:v>42480</c:v>
                </c:pt>
                <c:pt idx="320">
                  <c:v>42481</c:v>
                </c:pt>
                <c:pt idx="321">
                  <c:v>42482</c:v>
                </c:pt>
                <c:pt idx="322">
                  <c:v>42485</c:v>
                </c:pt>
                <c:pt idx="323">
                  <c:v>42486</c:v>
                </c:pt>
                <c:pt idx="324">
                  <c:v>42487</c:v>
                </c:pt>
                <c:pt idx="325">
                  <c:v>42488</c:v>
                </c:pt>
                <c:pt idx="326">
                  <c:v>42489</c:v>
                </c:pt>
                <c:pt idx="327">
                  <c:v>42492</c:v>
                </c:pt>
                <c:pt idx="328">
                  <c:v>42493</c:v>
                </c:pt>
                <c:pt idx="329">
                  <c:v>42494</c:v>
                </c:pt>
                <c:pt idx="330">
                  <c:v>42495</c:v>
                </c:pt>
                <c:pt idx="331">
                  <c:v>42496</c:v>
                </c:pt>
                <c:pt idx="332">
                  <c:v>42499</c:v>
                </c:pt>
                <c:pt idx="333">
                  <c:v>42500</c:v>
                </c:pt>
                <c:pt idx="334">
                  <c:v>42501</c:v>
                </c:pt>
                <c:pt idx="335">
                  <c:v>42502</c:v>
                </c:pt>
                <c:pt idx="336">
                  <c:v>42503</c:v>
                </c:pt>
                <c:pt idx="337">
                  <c:v>42506</c:v>
                </c:pt>
                <c:pt idx="338">
                  <c:v>42507</c:v>
                </c:pt>
                <c:pt idx="339">
                  <c:v>42508</c:v>
                </c:pt>
                <c:pt idx="340">
                  <c:v>42509</c:v>
                </c:pt>
                <c:pt idx="341">
                  <c:v>42510</c:v>
                </c:pt>
                <c:pt idx="342">
                  <c:v>42513</c:v>
                </c:pt>
                <c:pt idx="343">
                  <c:v>42514</c:v>
                </c:pt>
                <c:pt idx="344">
                  <c:v>42515</c:v>
                </c:pt>
                <c:pt idx="345">
                  <c:v>42516</c:v>
                </c:pt>
                <c:pt idx="346">
                  <c:v>42517</c:v>
                </c:pt>
                <c:pt idx="347">
                  <c:v>42520</c:v>
                </c:pt>
                <c:pt idx="348">
                  <c:v>42521</c:v>
                </c:pt>
                <c:pt idx="349">
                  <c:v>42522</c:v>
                </c:pt>
                <c:pt idx="350">
                  <c:v>42523</c:v>
                </c:pt>
                <c:pt idx="351">
                  <c:v>42524</c:v>
                </c:pt>
                <c:pt idx="352">
                  <c:v>42527</c:v>
                </c:pt>
                <c:pt idx="353">
                  <c:v>42528</c:v>
                </c:pt>
                <c:pt idx="354">
                  <c:v>42529</c:v>
                </c:pt>
                <c:pt idx="355">
                  <c:v>42530</c:v>
                </c:pt>
                <c:pt idx="356">
                  <c:v>42531</c:v>
                </c:pt>
                <c:pt idx="357">
                  <c:v>42534</c:v>
                </c:pt>
                <c:pt idx="358">
                  <c:v>42535</c:v>
                </c:pt>
                <c:pt idx="359">
                  <c:v>42536</c:v>
                </c:pt>
                <c:pt idx="360">
                  <c:v>42537</c:v>
                </c:pt>
                <c:pt idx="361">
                  <c:v>42538</c:v>
                </c:pt>
                <c:pt idx="362">
                  <c:v>42541</c:v>
                </c:pt>
                <c:pt idx="363">
                  <c:v>42542</c:v>
                </c:pt>
                <c:pt idx="364">
                  <c:v>42543</c:v>
                </c:pt>
                <c:pt idx="365">
                  <c:v>42544</c:v>
                </c:pt>
                <c:pt idx="366">
                  <c:v>42545</c:v>
                </c:pt>
                <c:pt idx="367">
                  <c:v>42548</c:v>
                </c:pt>
                <c:pt idx="368">
                  <c:v>42549</c:v>
                </c:pt>
                <c:pt idx="369">
                  <c:v>42550</c:v>
                </c:pt>
                <c:pt idx="370">
                  <c:v>42551</c:v>
                </c:pt>
                <c:pt idx="371">
                  <c:v>42552</c:v>
                </c:pt>
                <c:pt idx="372">
                  <c:v>42555</c:v>
                </c:pt>
                <c:pt idx="373">
                  <c:v>42556</c:v>
                </c:pt>
                <c:pt idx="374">
                  <c:v>42558</c:v>
                </c:pt>
                <c:pt idx="375">
                  <c:v>42559</c:v>
                </c:pt>
                <c:pt idx="376">
                  <c:v>42562</c:v>
                </c:pt>
                <c:pt idx="377">
                  <c:v>42563</c:v>
                </c:pt>
                <c:pt idx="378">
                  <c:v>42564</c:v>
                </c:pt>
                <c:pt idx="379">
                  <c:v>42565</c:v>
                </c:pt>
                <c:pt idx="380">
                  <c:v>42566</c:v>
                </c:pt>
                <c:pt idx="381">
                  <c:v>42569</c:v>
                </c:pt>
                <c:pt idx="382">
                  <c:v>42570</c:v>
                </c:pt>
                <c:pt idx="383">
                  <c:v>42571</c:v>
                </c:pt>
                <c:pt idx="384">
                  <c:v>42572</c:v>
                </c:pt>
                <c:pt idx="385">
                  <c:v>42573</c:v>
                </c:pt>
                <c:pt idx="386">
                  <c:v>42576</c:v>
                </c:pt>
                <c:pt idx="387">
                  <c:v>42577</c:v>
                </c:pt>
                <c:pt idx="388">
                  <c:v>42578</c:v>
                </c:pt>
                <c:pt idx="389">
                  <c:v>42579</c:v>
                </c:pt>
                <c:pt idx="390">
                  <c:v>42580</c:v>
                </c:pt>
                <c:pt idx="391">
                  <c:v>42583</c:v>
                </c:pt>
                <c:pt idx="392">
                  <c:v>42584</c:v>
                </c:pt>
                <c:pt idx="393">
                  <c:v>42585</c:v>
                </c:pt>
                <c:pt idx="394">
                  <c:v>42586</c:v>
                </c:pt>
                <c:pt idx="395">
                  <c:v>42587</c:v>
                </c:pt>
                <c:pt idx="396">
                  <c:v>42590</c:v>
                </c:pt>
                <c:pt idx="397">
                  <c:v>42591</c:v>
                </c:pt>
                <c:pt idx="398">
                  <c:v>42592</c:v>
                </c:pt>
                <c:pt idx="399">
                  <c:v>42593</c:v>
                </c:pt>
                <c:pt idx="400">
                  <c:v>42594</c:v>
                </c:pt>
                <c:pt idx="401">
                  <c:v>42598</c:v>
                </c:pt>
                <c:pt idx="402">
                  <c:v>42599</c:v>
                </c:pt>
                <c:pt idx="403">
                  <c:v>42600</c:v>
                </c:pt>
                <c:pt idx="404">
                  <c:v>42601</c:v>
                </c:pt>
                <c:pt idx="405">
                  <c:v>42604</c:v>
                </c:pt>
                <c:pt idx="406">
                  <c:v>42605</c:v>
                </c:pt>
                <c:pt idx="407">
                  <c:v>42606</c:v>
                </c:pt>
                <c:pt idx="408">
                  <c:v>42607</c:v>
                </c:pt>
                <c:pt idx="409">
                  <c:v>42608</c:v>
                </c:pt>
                <c:pt idx="410">
                  <c:v>42611</c:v>
                </c:pt>
                <c:pt idx="411">
                  <c:v>42612</c:v>
                </c:pt>
                <c:pt idx="412">
                  <c:v>42613</c:v>
                </c:pt>
                <c:pt idx="413">
                  <c:v>42614</c:v>
                </c:pt>
                <c:pt idx="414">
                  <c:v>42615</c:v>
                </c:pt>
                <c:pt idx="415">
                  <c:v>42619</c:v>
                </c:pt>
                <c:pt idx="416">
                  <c:v>42620</c:v>
                </c:pt>
                <c:pt idx="417">
                  <c:v>42621</c:v>
                </c:pt>
                <c:pt idx="418">
                  <c:v>42622</c:v>
                </c:pt>
                <c:pt idx="419">
                  <c:v>42625</c:v>
                </c:pt>
                <c:pt idx="420">
                  <c:v>42627</c:v>
                </c:pt>
                <c:pt idx="421">
                  <c:v>42628</c:v>
                </c:pt>
                <c:pt idx="422">
                  <c:v>42629</c:v>
                </c:pt>
                <c:pt idx="423">
                  <c:v>42632</c:v>
                </c:pt>
                <c:pt idx="424">
                  <c:v>42633</c:v>
                </c:pt>
                <c:pt idx="425">
                  <c:v>42634</c:v>
                </c:pt>
                <c:pt idx="426">
                  <c:v>42635</c:v>
                </c:pt>
                <c:pt idx="427">
                  <c:v>42636</c:v>
                </c:pt>
                <c:pt idx="428">
                  <c:v>42639</c:v>
                </c:pt>
                <c:pt idx="429">
                  <c:v>42640</c:v>
                </c:pt>
                <c:pt idx="430">
                  <c:v>42641</c:v>
                </c:pt>
                <c:pt idx="431">
                  <c:v>42642</c:v>
                </c:pt>
                <c:pt idx="432">
                  <c:v>42643</c:v>
                </c:pt>
                <c:pt idx="433">
                  <c:v>42646</c:v>
                </c:pt>
                <c:pt idx="434">
                  <c:v>42647</c:v>
                </c:pt>
                <c:pt idx="435">
                  <c:v>42648</c:v>
                </c:pt>
                <c:pt idx="436">
                  <c:v>42649</c:v>
                </c:pt>
                <c:pt idx="437">
                  <c:v>42650</c:v>
                </c:pt>
                <c:pt idx="438">
                  <c:v>42653</c:v>
                </c:pt>
                <c:pt idx="439">
                  <c:v>42656</c:v>
                </c:pt>
                <c:pt idx="440">
                  <c:v>42657</c:v>
                </c:pt>
                <c:pt idx="441">
                  <c:v>42660</c:v>
                </c:pt>
                <c:pt idx="442">
                  <c:v>42661</c:v>
                </c:pt>
                <c:pt idx="443">
                  <c:v>42662</c:v>
                </c:pt>
                <c:pt idx="444">
                  <c:v>42663</c:v>
                </c:pt>
                <c:pt idx="445">
                  <c:v>42664</c:v>
                </c:pt>
                <c:pt idx="446">
                  <c:v>42667</c:v>
                </c:pt>
                <c:pt idx="447">
                  <c:v>42668</c:v>
                </c:pt>
                <c:pt idx="448">
                  <c:v>42669</c:v>
                </c:pt>
                <c:pt idx="449">
                  <c:v>42670</c:v>
                </c:pt>
                <c:pt idx="450">
                  <c:v>42671</c:v>
                </c:pt>
                <c:pt idx="451">
                  <c:v>42673</c:v>
                </c:pt>
                <c:pt idx="452">
                  <c:v>42675</c:v>
                </c:pt>
                <c:pt idx="453">
                  <c:v>42676</c:v>
                </c:pt>
                <c:pt idx="454">
                  <c:v>42677</c:v>
                </c:pt>
                <c:pt idx="455">
                  <c:v>42678</c:v>
                </c:pt>
                <c:pt idx="456">
                  <c:v>42681</c:v>
                </c:pt>
                <c:pt idx="457">
                  <c:v>42682</c:v>
                </c:pt>
                <c:pt idx="458">
                  <c:v>42683</c:v>
                </c:pt>
                <c:pt idx="459">
                  <c:v>42684</c:v>
                </c:pt>
                <c:pt idx="460">
                  <c:v>42685</c:v>
                </c:pt>
                <c:pt idx="461">
                  <c:v>42689</c:v>
                </c:pt>
                <c:pt idx="462">
                  <c:v>42690</c:v>
                </c:pt>
                <c:pt idx="463">
                  <c:v>42691</c:v>
                </c:pt>
                <c:pt idx="464">
                  <c:v>42692</c:v>
                </c:pt>
                <c:pt idx="465">
                  <c:v>42695</c:v>
                </c:pt>
                <c:pt idx="466">
                  <c:v>42696</c:v>
                </c:pt>
                <c:pt idx="467">
                  <c:v>42697</c:v>
                </c:pt>
                <c:pt idx="468">
                  <c:v>42698</c:v>
                </c:pt>
                <c:pt idx="469">
                  <c:v>42699</c:v>
                </c:pt>
                <c:pt idx="470">
                  <c:v>42702</c:v>
                </c:pt>
                <c:pt idx="471">
                  <c:v>42703</c:v>
                </c:pt>
                <c:pt idx="472">
                  <c:v>42704</c:v>
                </c:pt>
                <c:pt idx="473">
                  <c:v>42705</c:v>
                </c:pt>
                <c:pt idx="474">
                  <c:v>42706</c:v>
                </c:pt>
                <c:pt idx="475">
                  <c:v>42709</c:v>
                </c:pt>
                <c:pt idx="476">
                  <c:v>42710</c:v>
                </c:pt>
                <c:pt idx="477">
                  <c:v>42711</c:v>
                </c:pt>
                <c:pt idx="478">
                  <c:v>42712</c:v>
                </c:pt>
                <c:pt idx="479">
                  <c:v>42713</c:v>
                </c:pt>
                <c:pt idx="480">
                  <c:v>42716</c:v>
                </c:pt>
                <c:pt idx="481">
                  <c:v>42717</c:v>
                </c:pt>
                <c:pt idx="482">
                  <c:v>42718</c:v>
                </c:pt>
                <c:pt idx="483">
                  <c:v>42719</c:v>
                </c:pt>
                <c:pt idx="484">
                  <c:v>42720</c:v>
                </c:pt>
                <c:pt idx="485">
                  <c:v>42723</c:v>
                </c:pt>
                <c:pt idx="486">
                  <c:v>42724</c:v>
                </c:pt>
                <c:pt idx="487">
                  <c:v>42725</c:v>
                </c:pt>
                <c:pt idx="488">
                  <c:v>42726</c:v>
                </c:pt>
                <c:pt idx="489">
                  <c:v>42727</c:v>
                </c:pt>
                <c:pt idx="490">
                  <c:v>42730</c:v>
                </c:pt>
                <c:pt idx="491">
                  <c:v>42731</c:v>
                </c:pt>
                <c:pt idx="492">
                  <c:v>42732</c:v>
                </c:pt>
                <c:pt idx="493">
                  <c:v>42733</c:v>
                </c:pt>
                <c:pt idx="494">
                  <c:v>42734</c:v>
                </c:pt>
                <c:pt idx="495">
                  <c:v>42737</c:v>
                </c:pt>
                <c:pt idx="496">
                  <c:v>42738</c:v>
                </c:pt>
                <c:pt idx="497">
                  <c:v>42739</c:v>
                </c:pt>
                <c:pt idx="498">
                  <c:v>42740</c:v>
                </c:pt>
                <c:pt idx="499">
                  <c:v>42741</c:v>
                </c:pt>
                <c:pt idx="500">
                  <c:v>42744</c:v>
                </c:pt>
                <c:pt idx="501">
                  <c:v>42745</c:v>
                </c:pt>
                <c:pt idx="502">
                  <c:v>42746</c:v>
                </c:pt>
                <c:pt idx="503">
                  <c:v>42747</c:v>
                </c:pt>
                <c:pt idx="504">
                  <c:v>42748</c:v>
                </c:pt>
                <c:pt idx="505">
                  <c:v>42751</c:v>
                </c:pt>
                <c:pt idx="506">
                  <c:v>42752</c:v>
                </c:pt>
                <c:pt idx="507">
                  <c:v>42753</c:v>
                </c:pt>
                <c:pt idx="508">
                  <c:v>42754</c:v>
                </c:pt>
                <c:pt idx="509">
                  <c:v>42755</c:v>
                </c:pt>
                <c:pt idx="510">
                  <c:v>42758</c:v>
                </c:pt>
                <c:pt idx="511">
                  <c:v>42759</c:v>
                </c:pt>
                <c:pt idx="512">
                  <c:v>42760</c:v>
                </c:pt>
                <c:pt idx="513">
                  <c:v>42762</c:v>
                </c:pt>
                <c:pt idx="514">
                  <c:v>42765</c:v>
                </c:pt>
                <c:pt idx="515">
                  <c:v>42766</c:v>
                </c:pt>
                <c:pt idx="516">
                  <c:v>42767</c:v>
                </c:pt>
                <c:pt idx="517">
                  <c:v>42768</c:v>
                </c:pt>
                <c:pt idx="518">
                  <c:v>42769</c:v>
                </c:pt>
                <c:pt idx="519">
                  <c:v>42772</c:v>
                </c:pt>
                <c:pt idx="520">
                  <c:v>42773</c:v>
                </c:pt>
                <c:pt idx="521">
                  <c:v>42774</c:v>
                </c:pt>
                <c:pt idx="522">
                  <c:v>42775</c:v>
                </c:pt>
                <c:pt idx="523">
                  <c:v>42776</c:v>
                </c:pt>
                <c:pt idx="524">
                  <c:v>42779</c:v>
                </c:pt>
                <c:pt idx="525">
                  <c:v>42780</c:v>
                </c:pt>
                <c:pt idx="526">
                  <c:v>42781</c:v>
                </c:pt>
                <c:pt idx="527">
                  <c:v>42782</c:v>
                </c:pt>
                <c:pt idx="528">
                  <c:v>42783</c:v>
                </c:pt>
                <c:pt idx="529">
                  <c:v>42786</c:v>
                </c:pt>
                <c:pt idx="530">
                  <c:v>42787</c:v>
                </c:pt>
                <c:pt idx="531">
                  <c:v>42788</c:v>
                </c:pt>
                <c:pt idx="532">
                  <c:v>42789</c:v>
                </c:pt>
                <c:pt idx="533">
                  <c:v>42793</c:v>
                </c:pt>
                <c:pt idx="534">
                  <c:v>42794</c:v>
                </c:pt>
                <c:pt idx="535">
                  <c:v>42795</c:v>
                </c:pt>
                <c:pt idx="536">
                  <c:v>42796</c:v>
                </c:pt>
                <c:pt idx="537">
                  <c:v>42797</c:v>
                </c:pt>
                <c:pt idx="538">
                  <c:v>42800</c:v>
                </c:pt>
                <c:pt idx="539">
                  <c:v>42801</c:v>
                </c:pt>
                <c:pt idx="540">
                  <c:v>42802</c:v>
                </c:pt>
                <c:pt idx="541">
                  <c:v>42803</c:v>
                </c:pt>
                <c:pt idx="542">
                  <c:v>42804</c:v>
                </c:pt>
                <c:pt idx="543">
                  <c:v>42808</c:v>
                </c:pt>
                <c:pt idx="544">
                  <c:v>42809</c:v>
                </c:pt>
                <c:pt idx="545">
                  <c:v>42810</c:v>
                </c:pt>
                <c:pt idx="546">
                  <c:v>42811</c:v>
                </c:pt>
                <c:pt idx="547">
                  <c:v>42814</c:v>
                </c:pt>
                <c:pt idx="548">
                  <c:v>42815</c:v>
                </c:pt>
                <c:pt idx="549">
                  <c:v>42816</c:v>
                </c:pt>
                <c:pt idx="550">
                  <c:v>42817</c:v>
                </c:pt>
                <c:pt idx="551">
                  <c:v>42818</c:v>
                </c:pt>
                <c:pt idx="552">
                  <c:v>42821</c:v>
                </c:pt>
                <c:pt idx="553">
                  <c:v>42822</c:v>
                </c:pt>
                <c:pt idx="554">
                  <c:v>42823</c:v>
                </c:pt>
                <c:pt idx="555">
                  <c:v>42824</c:v>
                </c:pt>
                <c:pt idx="556">
                  <c:v>42825</c:v>
                </c:pt>
                <c:pt idx="557">
                  <c:v>42828</c:v>
                </c:pt>
                <c:pt idx="558">
                  <c:v>42830</c:v>
                </c:pt>
                <c:pt idx="559">
                  <c:v>42831</c:v>
                </c:pt>
                <c:pt idx="560">
                  <c:v>42832</c:v>
                </c:pt>
                <c:pt idx="561">
                  <c:v>42835</c:v>
                </c:pt>
                <c:pt idx="562">
                  <c:v>42836</c:v>
                </c:pt>
                <c:pt idx="563">
                  <c:v>42837</c:v>
                </c:pt>
                <c:pt idx="564">
                  <c:v>42838</c:v>
                </c:pt>
                <c:pt idx="565">
                  <c:v>42842</c:v>
                </c:pt>
                <c:pt idx="566">
                  <c:v>42843</c:v>
                </c:pt>
                <c:pt idx="567">
                  <c:v>42844</c:v>
                </c:pt>
                <c:pt idx="568">
                  <c:v>42845</c:v>
                </c:pt>
                <c:pt idx="569">
                  <c:v>42846</c:v>
                </c:pt>
                <c:pt idx="570">
                  <c:v>42849</c:v>
                </c:pt>
                <c:pt idx="571">
                  <c:v>42850</c:v>
                </c:pt>
                <c:pt idx="572">
                  <c:v>42851</c:v>
                </c:pt>
                <c:pt idx="573">
                  <c:v>42852</c:v>
                </c:pt>
                <c:pt idx="574">
                  <c:v>42853</c:v>
                </c:pt>
                <c:pt idx="575">
                  <c:v>42857</c:v>
                </c:pt>
                <c:pt idx="576">
                  <c:v>42858</c:v>
                </c:pt>
                <c:pt idx="577">
                  <c:v>42859</c:v>
                </c:pt>
                <c:pt idx="578">
                  <c:v>42860</c:v>
                </c:pt>
                <c:pt idx="579">
                  <c:v>42863</c:v>
                </c:pt>
                <c:pt idx="580">
                  <c:v>42864</c:v>
                </c:pt>
                <c:pt idx="581">
                  <c:v>42865</c:v>
                </c:pt>
                <c:pt idx="582">
                  <c:v>42866</c:v>
                </c:pt>
                <c:pt idx="583">
                  <c:v>42867</c:v>
                </c:pt>
                <c:pt idx="584">
                  <c:v>42870</c:v>
                </c:pt>
                <c:pt idx="585">
                  <c:v>42871</c:v>
                </c:pt>
                <c:pt idx="586">
                  <c:v>42872</c:v>
                </c:pt>
                <c:pt idx="587">
                  <c:v>42873</c:v>
                </c:pt>
                <c:pt idx="588">
                  <c:v>42874</c:v>
                </c:pt>
                <c:pt idx="589">
                  <c:v>42877</c:v>
                </c:pt>
                <c:pt idx="590">
                  <c:v>42878</c:v>
                </c:pt>
                <c:pt idx="591">
                  <c:v>42879</c:v>
                </c:pt>
                <c:pt idx="592">
                  <c:v>42880</c:v>
                </c:pt>
                <c:pt idx="593">
                  <c:v>42881</c:v>
                </c:pt>
                <c:pt idx="594">
                  <c:v>42884</c:v>
                </c:pt>
                <c:pt idx="595">
                  <c:v>42885</c:v>
                </c:pt>
                <c:pt idx="596">
                  <c:v>42886</c:v>
                </c:pt>
                <c:pt idx="597">
                  <c:v>42887</c:v>
                </c:pt>
                <c:pt idx="598">
                  <c:v>42888</c:v>
                </c:pt>
                <c:pt idx="599">
                  <c:v>42891</c:v>
                </c:pt>
                <c:pt idx="600">
                  <c:v>42892</c:v>
                </c:pt>
                <c:pt idx="601">
                  <c:v>42893</c:v>
                </c:pt>
                <c:pt idx="602">
                  <c:v>42894</c:v>
                </c:pt>
                <c:pt idx="603">
                  <c:v>42895</c:v>
                </c:pt>
                <c:pt idx="604">
                  <c:v>42898</c:v>
                </c:pt>
                <c:pt idx="605">
                  <c:v>42899</c:v>
                </c:pt>
                <c:pt idx="606">
                  <c:v>42900</c:v>
                </c:pt>
                <c:pt idx="607">
                  <c:v>42901</c:v>
                </c:pt>
                <c:pt idx="608">
                  <c:v>42902</c:v>
                </c:pt>
                <c:pt idx="609">
                  <c:v>42905</c:v>
                </c:pt>
                <c:pt idx="610">
                  <c:v>42906</c:v>
                </c:pt>
                <c:pt idx="611">
                  <c:v>42907</c:v>
                </c:pt>
                <c:pt idx="612">
                  <c:v>42908</c:v>
                </c:pt>
                <c:pt idx="613">
                  <c:v>42909</c:v>
                </c:pt>
                <c:pt idx="614">
                  <c:v>42913</c:v>
                </c:pt>
                <c:pt idx="615">
                  <c:v>42914</c:v>
                </c:pt>
                <c:pt idx="616">
                  <c:v>42915</c:v>
                </c:pt>
                <c:pt idx="617">
                  <c:v>42916</c:v>
                </c:pt>
                <c:pt idx="618">
                  <c:v>42919</c:v>
                </c:pt>
                <c:pt idx="619">
                  <c:v>42920</c:v>
                </c:pt>
                <c:pt idx="620">
                  <c:v>42921</c:v>
                </c:pt>
                <c:pt idx="621">
                  <c:v>42922</c:v>
                </c:pt>
                <c:pt idx="622">
                  <c:v>42923</c:v>
                </c:pt>
                <c:pt idx="623">
                  <c:v>42926</c:v>
                </c:pt>
                <c:pt idx="624">
                  <c:v>42927</c:v>
                </c:pt>
                <c:pt idx="625">
                  <c:v>42928</c:v>
                </c:pt>
                <c:pt idx="626">
                  <c:v>42929</c:v>
                </c:pt>
                <c:pt idx="627">
                  <c:v>42930</c:v>
                </c:pt>
                <c:pt idx="628">
                  <c:v>42933</c:v>
                </c:pt>
                <c:pt idx="629">
                  <c:v>42934</c:v>
                </c:pt>
                <c:pt idx="630">
                  <c:v>42935</c:v>
                </c:pt>
                <c:pt idx="631">
                  <c:v>42936</c:v>
                </c:pt>
                <c:pt idx="632">
                  <c:v>42937</c:v>
                </c:pt>
                <c:pt idx="633">
                  <c:v>42940</c:v>
                </c:pt>
                <c:pt idx="634">
                  <c:v>42941</c:v>
                </c:pt>
                <c:pt idx="635">
                  <c:v>42942</c:v>
                </c:pt>
                <c:pt idx="636">
                  <c:v>42943</c:v>
                </c:pt>
                <c:pt idx="637">
                  <c:v>42944</c:v>
                </c:pt>
                <c:pt idx="638">
                  <c:v>42947</c:v>
                </c:pt>
                <c:pt idx="639">
                  <c:v>42948</c:v>
                </c:pt>
                <c:pt idx="640">
                  <c:v>42949</c:v>
                </c:pt>
                <c:pt idx="641">
                  <c:v>42950</c:v>
                </c:pt>
                <c:pt idx="642">
                  <c:v>42951</c:v>
                </c:pt>
                <c:pt idx="643">
                  <c:v>42954</c:v>
                </c:pt>
                <c:pt idx="644">
                  <c:v>42955</c:v>
                </c:pt>
                <c:pt idx="645">
                  <c:v>42956</c:v>
                </c:pt>
                <c:pt idx="646">
                  <c:v>42957</c:v>
                </c:pt>
                <c:pt idx="647">
                  <c:v>42958</c:v>
                </c:pt>
                <c:pt idx="648">
                  <c:v>42961</c:v>
                </c:pt>
                <c:pt idx="649">
                  <c:v>42963</c:v>
                </c:pt>
                <c:pt idx="650">
                  <c:v>42964</c:v>
                </c:pt>
                <c:pt idx="651">
                  <c:v>42965</c:v>
                </c:pt>
                <c:pt idx="652">
                  <c:v>42968</c:v>
                </c:pt>
                <c:pt idx="653">
                  <c:v>42969</c:v>
                </c:pt>
                <c:pt idx="654">
                  <c:v>42970</c:v>
                </c:pt>
                <c:pt idx="655">
                  <c:v>42971</c:v>
                </c:pt>
                <c:pt idx="656">
                  <c:v>42975</c:v>
                </c:pt>
                <c:pt idx="657">
                  <c:v>42976</c:v>
                </c:pt>
                <c:pt idx="658">
                  <c:v>42977</c:v>
                </c:pt>
                <c:pt idx="659">
                  <c:v>42978</c:v>
                </c:pt>
                <c:pt idx="660">
                  <c:v>42979</c:v>
                </c:pt>
                <c:pt idx="661">
                  <c:v>42982</c:v>
                </c:pt>
                <c:pt idx="662">
                  <c:v>42983</c:v>
                </c:pt>
                <c:pt idx="663">
                  <c:v>42984</c:v>
                </c:pt>
                <c:pt idx="664">
                  <c:v>42985</c:v>
                </c:pt>
                <c:pt idx="665">
                  <c:v>42986</c:v>
                </c:pt>
                <c:pt idx="666">
                  <c:v>42989</c:v>
                </c:pt>
                <c:pt idx="667">
                  <c:v>42990</c:v>
                </c:pt>
                <c:pt idx="668">
                  <c:v>42991</c:v>
                </c:pt>
                <c:pt idx="669">
                  <c:v>42992</c:v>
                </c:pt>
                <c:pt idx="670">
                  <c:v>42993</c:v>
                </c:pt>
                <c:pt idx="671">
                  <c:v>42996</c:v>
                </c:pt>
                <c:pt idx="672">
                  <c:v>42997</c:v>
                </c:pt>
                <c:pt idx="673">
                  <c:v>42998</c:v>
                </c:pt>
                <c:pt idx="674">
                  <c:v>42999</c:v>
                </c:pt>
                <c:pt idx="675">
                  <c:v>43000</c:v>
                </c:pt>
                <c:pt idx="676">
                  <c:v>43003</c:v>
                </c:pt>
                <c:pt idx="677">
                  <c:v>43004</c:v>
                </c:pt>
                <c:pt idx="678">
                  <c:v>43005</c:v>
                </c:pt>
                <c:pt idx="679">
                  <c:v>43006</c:v>
                </c:pt>
                <c:pt idx="680">
                  <c:v>43007</c:v>
                </c:pt>
                <c:pt idx="681">
                  <c:v>43011</c:v>
                </c:pt>
                <c:pt idx="682">
                  <c:v>43012</c:v>
                </c:pt>
                <c:pt idx="683">
                  <c:v>43013</c:v>
                </c:pt>
                <c:pt idx="684">
                  <c:v>43014</c:v>
                </c:pt>
                <c:pt idx="685">
                  <c:v>43017</c:v>
                </c:pt>
                <c:pt idx="686">
                  <c:v>43018</c:v>
                </c:pt>
                <c:pt idx="687">
                  <c:v>43019</c:v>
                </c:pt>
                <c:pt idx="688">
                  <c:v>43020</c:v>
                </c:pt>
                <c:pt idx="689">
                  <c:v>43021</c:v>
                </c:pt>
                <c:pt idx="690">
                  <c:v>43024</c:v>
                </c:pt>
                <c:pt idx="691">
                  <c:v>43025</c:v>
                </c:pt>
                <c:pt idx="692">
                  <c:v>43026</c:v>
                </c:pt>
                <c:pt idx="693">
                  <c:v>43027</c:v>
                </c:pt>
                <c:pt idx="694">
                  <c:v>43031</c:v>
                </c:pt>
                <c:pt idx="695">
                  <c:v>43032</c:v>
                </c:pt>
                <c:pt idx="696">
                  <c:v>43033</c:v>
                </c:pt>
                <c:pt idx="697">
                  <c:v>43034</c:v>
                </c:pt>
                <c:pt idx="698">
                  <c:v>43035</c:v>
                </c:pt>
                <c:pt idx="699">
                  <c:v>43038</c:v>
                </c:pt>
                <c:pt idx="700">
                  <c:v>43039</c:v>
                </c:pt>
                <c:pt idx="701">
                  <c:v>43040</c:v>
                </c:pt>
                <c:pt idx="702">
                  <c:v>43041</c:v>
                </c:pt>
                <c:pt idx="703">
                  <c:v>43042</c:v>
                </c:pt>
                <c:pt idx="704">
                  <c:v>43045</c:v>
                </c:pt>
                <c:pt idx="705">
                  <c:v>43046</c:v>
                </c:pt>
                <c:pt idx="706">
                  <c:v>43047</c:v>
                </c:pt>
                <c:pt idx="707">
                  <c:v>43048</c:v>
                </c:pt>
                <c:pt idx="708">
                  <c:v>43049</c:v>
                </c:pt>
                <c:pt idx="709">
                  <c:v>43052</c:v>
                </c:pt>
                <c:pt idx="710">
                  <c:v>43053</c:v>
                </c:pt>
                <c:pt idx="711">
                  <c:v>43054</c:v>
                </c:pt>
                <c:pt idx="712">
                  <c:v>43055</c:v>
                </c:pt>
                <c:pt idx="713">
                  <c:v>43056</c:v>
                </c:pt>
                <c:pt idx="714">
                  <c:v>43059</c:v>
                </c:pt>
                <c:pt idx="715">
                  <c:v>43060</c:v>
                </c:pt>
                <c:pt idx="716">
                  <c:v>43061</c:v>
                </c:pt>
                <c:pt idx="717">
                  <c:v>43062</c:v>
                </c:pt>
                <c:pt idx="718">
                  <c:v>43063</c:v>
                </c:pt>
                <c:pt idx="719">
                  <c:v>43066</c:v>
                </c:pt>
                <c:pt idx="720">
                  <c:v>43067</c:v>
                </c:pt>
                <c:pt idx="721">
                  <c:v>43068</c:v>
                </c:pt>
                <c:pt idx="722">
                  <c:v>43069</c:v>
                </c:pt>
                <c:pt idx="723">
                  <c:v>43070</c:v>
                </c:pt>
                <c:pt idx="724">
                  <c:v>43073</c:v>
                </c:pt>
                <c:pt idx="725">
                  <c:v>43074</c:v>
                </c:pt>
                <c:pt idx="726">
                  <c:v>43075</c:v>
                </c:pt>
                <c:pt idx="727">
                  <c:v>43076</c:v>
                </c:pt>
                <c:pt idx="728">
                  <c:v>43077</c:v>
                </c:pt>
                <c:pt idx="729">
                  <c:v>43080</c:v>
                </c:pt>
                <c:pt idx="730">
                  <c:v>43081</c:v>
                </c:pt>
                <c:pt idx="731">
                  <c:v>43082</c:v>
                </c:pt>
                <c:pt idx="732">
                  <c:v>43083</c:v>
                </c:pt>
                <c:pt idx="733">
                  <c:v>43084</c:v>
                </c:pt>
                <c:pt idx="734">
                  <c:v>43087</c:v>
                </c:pt>
                <c:pt idx="735">
                  <c:v>43088</c:v>
                </c:pt>
                <c:pt idx="736">
                  <c:v>43089</c:v>
                </c:pt>
                <c:pt idx="737">
                  <c:v>43090</c:v>
                </c:pt>
                <c:pt idx="738">
                  <c:v>43091</c:v>
                </c:pt>
                <c:pt idx="739">
                  <c:v>43095</c:v>
                </c:pt>
                <c:pt idx="740">
                  <c:v>43096</c:v>
                </c:pt>
                <c:pt idx="741">
                  <c:v>43097</c:v>
                </c:pt>
                <c:pt idx="742">
                  <c:v>43098</c:v>
                </c:pt>
                <c:pt idx="743">
                  <c:v>43101</c:v>
                </c:pt>
                <c:pt idx="744">
                  <c:v>43102</c:v>
                </c:pt>
                <c:pt idx="745">
                  <c:v>43103</c:v>
                </c:pt>
                <c:pt idx="746">
                  <c:v>43104</c:v>
                </c:pt>
                <c:pt idx="747">
                  <c:v>43105</c:v>
                </c:pt>
                <c:pt idx="748">
                  <c:v>43108</c:v>
                </c:pt>
                <c:pt idx="749">
                  <c:v>43109</c:v>
                </c:pt>
                <c:pt idx="750">
                  <c:v>43110</c:v>
                </c:pt>
                <c:pt idx="751">
                  <c:v>43111</c:v>
                </c:pt>
                <c:pt idx="752">
                  <c:v>43112</c:v>
                </c:pt>
                <c:pt idx="753">
                  <c:v>43115</c:v>
                </c:pt>
                <c:pt idx="754">
                  <c:v>43116</c:v>
                </c:pt>
                <c:pt idx="755">
                  <c:v>43117</c:v>
                </c:pt>
                <c:pt idx="756">
                  <c:v>43118</c:v>
                </c:pt>
                <c:pt idx="757">
                  <c:v>43119</c:v>
                </c:pt>
                <c:pt idx="758">
                  <c:v>43122</c:v>
                </c:pt>
                <c:pt idx="759">
                  <c:v>43123</c:v>
                </c:pt>
                <c:pt idx="760">
                  <c:v>43124</c:v>
                </c:pt>
                <c:pt idx="761">
                  <c:v>43125</c:v>
                </c:pt>
                <c:pt idx="762">
                  <c:v>43129</c:v>
                </c:pt>
                <c:pt idx="763">
                  <c:v>43130</c:v>
                </c:pt>
                <c:pt idx="764">
                  <c:v>43131</c:v>
                </c:pt>
                <c:pt idx="765">
                  <c:v>43132</c:v>
                </c:pt>
                <c:pt idx="766">
                  <c:v>43133</c:v>
                </c:pt>
                <c:pt idx="767">
                  <c:v>43136</c:v>
                </c:pt>
                <c:pt idx="768">
                  <c:v>43137</c:v>
                </c:pt>
                <c:pt idx="769">
                  <c:v>43138</c:v>
                </c:pt>
                <c:pt idx="770">
                  <c:v>43139</c:v>
                </c:pt>
                <c:pt idx="771">
                  <c:v>43140</c:v>
                </c:pt>
                <c:pt idx="772">
                  <c:v>43143</c:v>
                </c:pt>
                <c:pt idx="773">
                  <c:v>43145</c:v>
                </c:pt>
                <c:pt idx="774">
                  <c:v>43146</c:v>
                </c:pt>
                <c:pt idx="775">
                  <c:v>43147</c:v>
                </c:pt>
                <c:pt idx="776">
                  <c:v>43150</c:v>
                </c:pt>
                <c:pt idx="777">
                  <c:v>43151</c:v>
                </c:pt>
                <c:pt idx="778">
                  <c:v>43152</c:v>
                </c:pt>
                <c:pt idx="779">
                  <c:v>43153</c:v>
                </c:pt>
                <c:pt idx="780">
                  <c:v>43154</c:v>
                </c:pt>
                <c:pt idx="781">
                  <c:v>43157</c:v>
                </c:pt>
                <c:pt idx="782">
                  <c:v>43158</c:v>
                </c:pt>
                <c:pt idx="783">
                  <c:v>43159</c:v>
                </c:pt>
                <c:pt idx="784">
                  <c:v>43160</c:v>
                </c:pt>
                <c:pt idx="785">
                  <c:v>43164</c:v>
                </c:pt>
                <c:pt idx="786">
                  <c:v>43165</c:v>
                </c:pt>
                <c:pt idx="787">
                  <c:v>43166</c:v>
                </c:pt>
                <c:pt idx="788">
                  <c:v>43167</c:v>
                </c:pt>
                <c:pt idx="789">
                  <c:v>43168</c:v>
                </c:pt>
                <c:pt idx="790">
                  <c:v>43171</c:v>
                </c:pt>
                <c:pt idx="791">
                  <c:v>43172</c:v>
                </c:pt>
                <c:pt idx="792">
                  <c:v>43173</c:v>
                </c:pt>
                <c:pt idx="793">
                  <c:v>43174</c:v>
                </c:pt>
                <c:pt idx="794">
                  <c:v>43175</c:v>
                </c:pt>
                <c:pt idx="795">
                  <c:v>43178</c:v>
                </c:pt>
                <c:pt idx="796">
                  <c:v>43179</c:v>
                </c:pt>
                <c:pt idx="797">
                  <c:v>43180</c:v>
                </c:pt>
                <c:pt idx="798">
                  <c:v>43181</c:v>
                </c:pt>
                <c:pt idx="799">
                  <c:v>43182</c:v>
                </c:pt>
                <c:pt idx="800">
                  <c:v>43185</c:v>
                </c:pt>
                <c:pt idx="801">
                  <c:v>43186</c:v>
                </c:pt>
                <c:pt idx="802">
                  <c:v>43187</c:v>
                </c:pt>
                <c:pt idx="803">
                  <c:v>43192</c:v>
                </c:pt>
                <c:pt idx="804">
                  <c:v>43193</c:v>
                </c:pt>
                <c:pt idx="805">
                  <c:v>43194</c:v>
                </c:pt>
                <c:pt idx="806">
                  <c:v>43195</c:v>
                </c:pt>
                <c:pt idx="807">
                  <c:v>43196</c:v>
                </c:pt>
                <c:pt idx="808">
                  <c:v>43199</c:v>
                </c:pt>
                <c:pt idx="809">
                  <c:v>43200</c:v>
                </c:pt>
                <c:pt idx="810">
                  <c:v>43201</c:v>
                </c:pt>
                <c:pt idx="811">
                  <c:v>43202</c:v>
                </c:pt>
                <c:pt idx="812">
                  <c:v>43203</c:v>
                </c:pt>
                <c:pt idx="813">
                  <c:v>43206</c:v>
                </c:pt>
                <c:pt idx="814">
                  <c:v>43207</c:v>
                </c:pt>
                <c:pt idx="815">
                  <c:v>43208</c:v>
                </c:pt>
                <c:pt idx="816">
                  <c:v>43209</c:v>
                </c:pt>
                <c:pt idx="817">
                  <c:v>43210</c:v>
                </c:pt>
                <c:pt idx="818">
                  <c:v>43213</c:v>
                </c:pt>
                <c:pt idx="819">
                  <c:v>43214</c:v>
                </c:pt>
                <c:pt idx="820">
                  <c:v>43215</c:v>
                </c:pt>
                <c:pt idx="821">
                  <c:v>43216</c:v>
                </c:pt>
                <c:pt idx="822">
                  <c:v>43217</c:v>
                </c:pt>
                <c:pt idx="823">
                  <c:v>43220</c:v>
                </c:pt>
                <c:pt idx="824">
                  <c:v>43222</c:v>
                </c:pt>
                <c:pt idx="825">
                  <c:v>43223</c:v>
                </c:pt>
                <c:pt idx="826">
                  <c:v>43224</c:v>
                </c:pt>
                <c:pt idx="827">
                  <c:v>43227</c:v>
                </c:pt>
                <c:pt idx="828">
                  <c:v>43228</c:v>
                </c:pt>
                <c:pt idx="829">
                  <c:v>43229</c:v>
                </c:pt>
                <c:pt idx="830">
                  <c:v>43230</c:v>
                </c:pt>
                <c:pt idx="831">
                  <c:v>43231</c:v>
                </c:pt>
                <c:pt idx="832">
                  <c:v>43234</c:v>
                </c:pt>
                <c:pt idx="833">
                  <c:v>43235</c:v>
                </c:pt>
                <c:pt idx="834">
                  <c:v>43236</c:v>
                </c:pt>
                <c:pt idx="835">
                  <c:v>43237</c:v>
                </c:pt>
                <c:pt idx="836">
                  <c:v>43238</c:v>
                </c:pt>
                <c:pt idx="837">
                  <c:v>43241</c:v>
                </c:pt>
                <c:pt idx="838">
                  <c:v>43242</c:v>
                </c:pt>
                <c:pt idx="839">
                  <c:v>43243</c:v>
                </c:pt>
                <c:pt idx="840">
                  <c:v>43244</c:v>
                </c:pt>
                <c:pt idx="841">
                  <c:v>43245</c:v>
                </c:pt>
                <c:pt idx="842">
                  <c:v>43248</c:v>
                </c:pt>
                <c:pt idx="843">
                  <c:v>43249</c:v>
                </c:pt>
                <c:pt idx="844">
                  <c:v>43250</c:v>
                </c:pt>
                <c:pt idx="845">
                  <c:v>43251</c:v>
                </c:pt>
                <c:pt idx="846">
                  <c:v>43252</c:v>
                </c:pt>
                <c:pt idx="847">
                  <c:v>43255</c:v>
                </c:pt>
                <c:pt idx="848">
                  <c:v>43256</c:v>
                </c:pt>
                <c:pt idx="849">
                  <c:v>43257</c:v>
                </c:pt>
                <c:pt idx="850">
                  <c:v>43258</c:v>
                </c:pt>
                <c:pt idx="851">
                  <c:v>43259</c:v>
                </c:pt>
                <c:pt idx="852">
                  <c:v>43262</c:v>
                </c:pt>
                <c:pt idx="853">
                  <c:v>43263</c:v>
                </c:pt>
                <c:pt idx="854">
                  <c:v>43264</c:v>
                </c:pt>
                <c:pt idx="855">
                  <c:v>43265</c:v>
                </c:pt>
                <c:pt idx="856">
                  <c:v>43266</c:v>
                </c:pt>
                <c:pt idx="857">
                  <c:v>43269</c:v>
                </c:pt>
                <c:pt idx="858">
                  <c:v>43270</c:v>
                </c:pt>
                <c:pt idx="859">
                  <c:v>43271</c:v>
                </c:pt>
                <c:pt idx="860">
                  <c:v>43272</c:v>
                </c:pt>
                <c:pt idx="861">
                  <c:v>43273</c:v>
                </c:pt>
                <c:pt idx="862">
                  <c:v>43276</c:v>
                </c:pt>
                <c:pt idx="863">
                  <c:v>43277</c:v>
                </c:pt>
                <c:pt idx="864">
                  <c:v>43278</c:v>
                </c:pt>
                <c:pt idx="865">
                  <c:v>43279</c:v>
                </c:pt>
                <c:pt idx="866">
                  <c:v>43280</c:v>
                </c:pt>
                <c:pt idx="867">
                  <c:v>43283</c:v>
                </c:pt>
                <c:pt idx="868">
                  <c:v>43284</c:v>
                </c:pt>
                <c:pt idx="869">
                  <c:v>43285</c:v>
                </c:pt>
                <c:pt idx="870">
                  <c:v>43286</c:v>
                </c:pt>
                <c:pt idx="871">
                  <c:v>43287</c:v>
                </c:pt>
                <c:pt idx="872">
                  <c:v>43290</c:v>
                </c:pt>
                <c:pt idx="873">
                  <c:v>43291</c:v>
                </c:pt>
                <c:pt idx="874">
                  <c:v>43292</c:v>
                </c:pt>
                <c:pt idx="875">
                  <c:v>43293</c:v>
                </c:pt>
                <c:pt idx="876">
                  <c:v>43294</c:v>
                </c:pt>
                <c:pt idx="877">
                  <c:v>43297</c:v>
                </c:pt>
                <c:pt idx="878">
                  <c:v>43298</c:v>
                </c:pt>
                <c:pt idx="879">
                  <c:v>43299</c:v>
                </c:pt>
                <c:pt idx="880">
                  <c:v>43300</c:v>
                </c:pt>
                <c:pt idx="881">
                  <c:v>43301</c:v>
                </c:pt>
                <c:pt idx="882">
                  <c:v>43304</c:v>
                </c:pt>
                <c:pt idx="883">
                  <c:v>43305</c:v>
                </c:pt>
                <c:pt idx="884">
                  <c:v>43306</c:v>
                </c:pt>
                <c:pt idx="885">
                  <c:v>43307</c:v>
                </c:pt>
                <c:pt idx="886">
                  <c:v>43308</c:v>
                </c:pt>
                <c:pt idx="887">
                  <c:v>43311</c:v>
                </c:pt>
                <c:pt idx="888">
                  <c:v>43312</c:v>
                </c:pt>
                <c:pt idx="889">
                  <c:v>43313</c:v>
                </c:pt>
                <c:pt idx="890">
                  <c:v>43314</c:v>
                </c:pt>
                <c:pt idx="891">
                  <c:v>43315</c:v>
                </c:pt>
                <c:pt idx="892">
                  <c:v>43318</c:v>
                </c:pt>
                <c:pt idx="893">
                  <c:v>43319</c:v>
                </c:pt>
                <c:pt idx="894">
                  <c:v>43320</c:v>
                </c:pt>
                <c:pt idx="895">
                  <c:v>43321</c:v>
                </c:pt>
                <c:pt idx="896">
                  <c:v>43322</c:v>
                </c:pt>
                <c:pt idx="897">
                  <c:v>43325</c:v>
                </c:pt>
                <c:pt idx="898">
                  <c:v>43326</c:v>
                </c:pt>
                <c:pt idx="899">
                  <c:v>43328</c:v>
                </c:pt>
                <c:pt idx="900">
                  <c:v>43329</c:v>
                </c:pt>
                <c:pt idx="901">
                  <c:v>43332</c:v>
                </c:pt>
                <c:pt idx="902">
                  <c:v>43333</c:v>
                </c:pt>
                <c:pt idx="903">
                  <c:v>43335</c:v>
                </c:pt>
                <c:pt idx="904">
                  <c:v>43336</c:v>
                </c:pt>
                <c:pt idx="905">
                  <c:v>43339</c:v>
                </c:pt>
                <c:pt idx="906">
                  <c:v>43340</c:v>
                </c:pt>
                <c:pt idx="907">
                  <c:v>43341</c:v>
                </c:pt>
                <c:pt idx="908">
                  <c:v>43342</c:v>
                </c:pt>
                <c:pt idx="909">
                  <c:v>43343</c:v>
                </c:pt>
                <c:pt idx="910">
                  <c:v>43346</c:v>
                </c:pt>
                <c:pt idx="911">
                  <c:v>43347</c:v>
                </c:pt>
                <c:pt idx="912">
                  <c:v>43348</c:v>
                </c:pt>
                <c:pt idx="913">
                  <c:v>43349</c:v>
                </c:pt>
                <c:pt idx="914">
                  <c:v>43350</c:v>
                </c:pt>
                <c:pt idx="915">
                  <c:v>43353</c:v>
                </c:pt>
                <c:pt idx="916">
                  <c:v>43354</c:v>
                </c:pt>
                <c:pt idx="917">
                  <c:v>43355</c:v>
                </c:pt>
                <c:pt idx="918">
                  <c:v>43357</c:v>
                </c:pt>
                <c:pt idx="919">
                  <c:v>43360</c:v>
                </c:pt>
                <c:pt idx="920">
                  <c:v>43361</c:v>
                </c:pt>
                <c:pt idx="921">
                  <c:v>43362</c:v>
                </c:pt>
                <c:pt idx="922">
                  <c:v>43364</c:v>
                </c:pt>
                <c:pt idx="923">
                  <c:v>43367</c:v>
                </c:pt>
                <c:pt idx="924">
                  <c:v>43368</c:v>
                </c:pt>
                <c:pt idx="925">
                  <c:v>43369</c:v>
                </c:pt>
                <c:pt idx="926">
                  <c:v>43370</c:v>
                </c:pt>
                <c:pt idx="927">
                  <c:v>43371</c:v>
                </c:pt>
                <c:pt idx="928">
                  <c:v>43374</c:v>
                </c:pt>
                <c:pt idx="929">
                  <c:v>43376</c:v>
                </c:pt>
                <c:pt idx="930">
                  <c:v>43377</c:v>
                </c:pt>
                <c:pt idx="931">
                  <c:v>43378</c:v>
                </c:pt>
                <c:pt idx="932">
                  <c:v>43381</c:v>
                </c:pt>
                <c:pt idx="933">
                  <c:v>43382</c:v>
                </c:pt>
                <c:pt idx="934">
                  <c:v>43383</c:v>
                </c:pt>
                <c:pt idx="935">
                  <c:v>43384</c:v>
                </c:pt>
                <c:pt idx="936">
                  <c:v>43385</c:v>
                </c:pt>
                <c:pt idx="937">
                  <c:v>43388</c:v>
                </c:pt>
                <c:pt idx="938">
                  <c:v>43389</c:v>
                </c:pt>
                <c:pt idx="939">
                  <c:v>43390</c:v>
                </c:pt>
                <c:pt idx="940">
                  <c:v>43392</c:v>
                </c:pt>
                <c:pt idx="941">
                  <c:v>43395</c:v>
                </c:pt>
                <c:pt idx="942">
                  <c:v>43396</c:v>
                </c:pt>
                <c:pt idx="943">
                  <c:v>43397</c:v>
                </c:pt>
                <c:pt idx="944">
                  <c:v>43398</c:v>
                </c:pt>
                <c:pt idx="945">
                  <c:v>43399</c:v>
                </c:pt>
                <c:pt idx="946">
                  <c:v>43402</c:v>
                </c:pt>
                <c:pt idx="947">
                  <c:v>43403</c:v>
                </c:pt>
                <c:pt idx="948">
                  <c:v>43404</c:v>
                </c:pt>
                <c:pt idx="949">
                  <c:v>43405</c:v>
                </c:pt>
                <c:pt idx="950">
                  <c:v>43406</c:v>
                </c:pt>
                <c:pt idx="951">
                  <c:v>43409</c:v>
                </c:pt>
                <c:pt idx="952">
                  <c:v>43410</c:v>
                </c:pt>
                <c:pt idx="953">
                  <c:v>43411</c:v>
                </c:pt>
                <c:pt idx="954">
                  <c:v>43413</c:v>
                </c:pt>
                <c:pt idx="955">
                  <c:v>43416</c:v>
                </c:pt>
                <c:pt idx="956">
                  <c:v>43417</c:v>
                </c:pt>
                <c:pt idx="957">
                  <c:v>43418</c:v>
                </c:pt>
                <c:pt idx="958">
                  <c:v>43419</c:v>
                </c:pt>
                <c:pt idx="959">
                  <c:v>43420</c:v>
                </c:pt>
                <c:pt idx="960">
                  <c:v>43423</c:v>
                </c:pt>
                <c:pt idx="961">
                  <c:v>43424</c:v>
                </c:pt>
                <c:pt idx="962">
                  <c:v>43425</c:v>
                </c:pt>
                <c:pt idx="963">
                  <c:v>43426</c:v>
                </c:pt>
                <c:pt idx="964">
                  <c:v>43430</c:v>
                </c:pt>
                <c:pt idx="965">
                  <c:v>43431</c:v>
                </c:pt>
                <c:pt idx="966">
                  <c:v>43432</c:v>
                </c:pt>
                <c:pt idx="967">
                  <c:v>43433</c:v>
                </c:pt>
                <c:pt idx="968">
                  <c:v>43434</c:v>
                </c:pt>
                <c:pt idx="969">
                  <c:v>43437</c:v>
                </c:pt>
                <c:pt idx="970">
                  <c:v>43438</c:v>
                </c:pt>
                <c:pt idx="971">
                  <c:v>43439</c:v>
                </c:pt>
                <c:pt idx="972">
                  <c:v>43440</c:v>
                </c:pt>
                <c:pt idx="973">
                  <c:v>43441</c:v>
                </c:pt>
                <c:pt idx="974">
                  <c:v>43444</c:v>
                </c:pt>
                <c:pt idx="975">
                  <c:v>43445</c:v>
                </c:pt>
                <c:pt idx="976">
                  <c:v>43446</c:v>
                </c:pt>
                <c:pt idx="977">
                  <c:v>43447</c:v>
                </c:pt>
                <c:pt idx="978">
                  <c:v>43448</c:v>
                </c:pt>
                <c:pt idx="979">
                  <c:v>43451</c:v>
                </c:pt>
                <c:pt idx="980">
                  <c:v>43452</c:v>
                </c:pt>
                <c:pt idx="981">
                  <c:v>43453</c:v>
                </c:pt>
                <c:pt idx="982">
                  <c:v>43454</c:v>
                </c:pt>
                <c:pt idx="983">
                  <c:v>43455</c:v>
                </c:pt>
                <c:pt idx="984">
                  <c:v>43458</c:v>
                </c:pt>
                <c:pt idx="985">
                  <c:v>43460</c:v>
                </c:pt>
                <c:pt idx="986">
                  <c:v>43461</c:v>
                </c:pt>
                <c:pt idx="987">
                  <c:v>43462</c:v>
                </c:pt>
                <c:pt idx="988">
                  <c:v>43465</c:v>
                </c:pt>
                <c:pt idx="989">
                  <c:v>43466</c:v>
                </c:pt>
                <c:pt idx="990">
                  <c:v>43467</c:v>
                </c:pt>
                <c:pt idx="991">
                  <c:v>43468</c:v>
                </c:pt>
                <c:pt idx="992">
                  <c:v>43469</c:v>
                </c:pt>
                <c:pt idx="993">
                  <c:v>43472</c:v>
                </c:pt>
                <c:pt idx="994">
                  <c:v>43473</c:v>
                </c:pt>
                <c:pt idx="995">
                  <c:v>43474</c:v>
                </c:pt>
                <c:pt idx="996">
                  <c:v>43475</c:v>
                </c:pt>
                <c:pt idx="997">
                  <c:v>43476</c:v>
                </c:pt>
                <c:pt idx="998">
                  <c:v>43479</c:v>
                </c:pt>
                <c:pt idx="999">
                  <c:v>43480</c:v>
                </c:pt>
                <c:pt idx="1000">
                  <c:v>43481</c:v>
                </c:pt>
                <c:pt idx="1001">
                  <c:v>43482</c:v>
                </c:pt>
                <c:pt idx="1002">
                  <c:v>43483</c:v>
                </c:pt>
                <c:pt idx="1003">
                  <c:v>43486</c:v>
                </c:pt>
                <c:pt idx="1004">
                  <c:v>43487</c:v>
                </c:pt>
                <c:pt idx="1005">
                  <c:v>43488</c:v>
                </c:pt>
                <c:pt idx="1006">
                  <c:v>43489</c:v>
                </c:pt>
                <c:pt idx="1007">
                  <c:v>43490</c:v>
                </c:pt>
                <c:pt idx="1008">
                  <c:v>43493</c:v>
                </c:pt>
                <c:pt idx="1009">
                  <c:v>43494</c:v>
                </c:pt>
                <c:pt idx="1010">
                  <c:v>43495</c:v>
                </c:pt>
                <c:pt idx="1011">
                  <c:v>43496</c:v>
                </c:pt>
                <c:pt idx="1012">
                  <c:v>43497</c:v>
                </c:pt>
                <c:pt idx="1013">
                  <c:v>43500</c:v>
                </c:pt>
                <c:pt idx="1014">
                  <c:v>43501</c:v>
                </c:pt>
                <c:pt idx="1015">
                  <c:v>43502</c:v>
                </c:pt>
                <c:pt idx="1016">
                  <c:v>43503</c:v>
                </c:pt>
                <c:pt idx="1017">
                  <c:v>43504</c:v>
                </c:pt>
                <c:pt idx="1018">
                  <c:v>43507</c:v>
                </c:pt>
                <c:pt idx="1019">
                  <c:v>43508</c:v>
                </c:pt>
                <c:pt idx="1020">
                  <c:v>43509</c:v>
                </c:pt>
                <c:pt idx="1021">
                  <c:v>43510</c:v>
                </c:pt>
                <c:pt idx="1022">
                  <c:v>43511</c:v>
                </c:pt>
                <c:pt idx="1023">
                  <c:v>43514</c:v>
                </c:pt>
                <c:pt idx="1024">
                  <c:v>43515</c:v>
                </c:pt>
                <c:pt idx="1025">
                  <c:v>43516</c:v>
                </c:pt>
                <c:pt idx="1026">
                  <c:v>43517</c:v>
                </c:pt>
                <c:pt idx="1027">
                  <c:v>43518</c:v>
                </c:pt>
                <c:pt idx="1028">
                  <c:v>43521</c:v>
                </c:pt>
                <c:pt idx="1029">
                  <c:v>43522</c:v>
                </c:pt>
                <c:pt idx="1030">
                  <c:v>43523</c:v>
                </c:pt>
                <c:pt idx="1031">
                  <c:v>43524</c:v>
                </c:pt>
                <c:pt idx="1032">
                  <c:v>43525</c:v>
                </c:pt>
                <c:pt idx="1033">
                  <c:v>43529</c:v>
                </c:pt>
                <c:pt idx="1034">
                  <c:v>43530</c:v>
                </c:pt>
                <c:pt idx="1035">
                  <c:v>43531</c:v>
                </c:pt>
                <c:pt idx="1036">
                  <c:v>43532</c:v>
                </c:pt>
                <c:pt idx="1037">
                  <c:v>43535</c:v>
                </c:pt>
                <c:pt idx="1038">
                  <c:v>43536</c:v>
                </c:pt>
                <c:pt idx="1039">
                  <c:v>43537</c:v>
                </c:pt>
                <c:pt idx="1040">
                  <c:v>43538</c:v>
                </c:pt>
                <c:pt idx="1041">
                  <c:v>43539</c:v>
                </c:pt>
                <c:pt idx="1042">
                  <c:v>43542</c:v>
                </c:pt>
                <c:pt idx="1043">
                  <c:v>43543</c:v>
                </c:pt>
                <c:pt idx="1044">
                  <c:v>43544</c:v>
                </c:pt>
                <c:pt idx="1045">
                  <c:v>43546</c:v>
                </c:pt>
                <c:pt idx="1046">
                  <c:v>43549</c:v>
                </c:pt>
                <c:pt idx="1047">
                  <c:v>43550</c:v>
                </c:pt>
                <c:pt idx="1048">
                  <c:v>43551</c:v>
                </c:pt>
                <c:pt idx="1049">
                  <c:v>43552</c:v>
                </c:pt>
                <c:pt idx="1050">
                  <c:v>43553</c:v>
                </c:pt>
                <c:pt idx="1051">
                  <c:v>43556</c:v>
                </c:pt>
                <c:pt idx="1052">
                  <c:v>43557</c:v>
                </c:pt>
                <c:pt idx="1053">
                  <c:v>43558</c:v>
                </c:pt>
                <c:pt idx="1054">
                  <c:v>43559</c:v>
                </c:pt>
                <c:pt idx="1055">
                  <c:v>43560</c:v>
                </c:pt>
                <c:pt idx="1056">
                  <c:v>43563</c:v>
                </c:pt>
                <c:pt idx="1057">
                  <c:v>43564</c:v>
                </c:pt>
                <c:pt idx="1058">
                  <c:v>43565</c:v>
                </c:pt>
                <c:pt idx="1059">
                  <c:v>43566</c:v>
                </c:pt>
                <c:pt idx="1060">
                  <c:v>43567</c:v>
                </c:pt>
                <c:pt idx="1061">
                  <c:v>43570</c:v>
                </c:pt>
                <c:pt idx="1062">
                  <c:v>43571</c:v>
                </c:pt>
                <c:pt idx="1063">
                  <c:v>43573</c:v>
                </c:pt>
                <c:pt idx="1064">
                  <c:v>43577</c:v>
                </c:pt>
                <c:pt idx="1065">
                  <c:v>43578</c:v>
                </c:pt>
                <c:pt idx="1066">
                  <c:v>43579</c:v>
                </c:pt>
                <c:pt idx="1067">
                  <c:v>43580</c:v>
                </c:pt>
                <c:pt idx="1068">
                  <c:v>43581</c:v>
                </c:pt>
                <c:pt idx="1069">
                  <c:v>43585</c:v>
                </c:pt>
                <c:pt idx="1070">
                  <c:v>43587</c:v>
                </c:pt>
                <c:pt idx="1071">
                  <c:v>43588</c:v>
                </c:pt>
                <c:pt idx="1072">
                  <c:v>43591</c:v>
                </c:pt>
                <c:pt idx="1073">
                  <c:v>43592</c:v>
                </c:pt>
                <c:pt idx="1074">
                  <c:v>43593</c:v>
                </c:pt>
                <c:pt idx="1075">
                  <c:v>43594</c:v>
                </c:pt>
                <c:pt idx="1076">
                  <c:v>43595</c:v>
                </c:pt>
                <c:pt idx="1077">
                  <c:v>43598</c:v>
                </c:pt>
                <c:pt idx="1078">
                  <c:v>43599</c:v>
                </c:pt>
                <c:pt idx="1079">
                  <c:v>43600</c:v>
                </c:pt>
                <c:pt idx="1080">
                  <c:v>43601</c:v>
                </c:pt>
                <c:pt idx="1081">
                  <c:v>43602</c:v>
                </c:pt>
                <c:pt idx="1082">
                  <c:v>43605</c:v>
                </c:pt>
                <c:pt idx="1083">
                  <c:v>43606</c:v>
                </c:pt>
                <c:pt idx="1084">
                  <c:v>43607</c:v>
                </c:pt>
                <c:pt idx="1085">
                  <c:v>43608</c:v>
                </c:pt>
                <c:pt idx="1086">
                  <c:v>43609</c:v>
                </c:pt>
                <c:pt idx="1087">
                  <c:v>43612</c:v>
                </c:pt>
                <c:pt idx="1088">
                  <c:v>43613</c:v>
                </c:pt>
                <c:pt idx="1089">
                  <c:v>43614</c:v>
                </c:pt>
                <c:pt idx="1090">
                  <c:v>43615</c:v>
                </c:pt>
                <c:pt idx="1091">
                  <c:v>43616</c:v>
                </c:pt>
                <c:pt idx="1092">
                  <c:v>43619</c:v>
                </c:pt>
                <c:pt idx="1093">
                  <c:v>43620</c:v>
                </c:pt>
                <c:pt idx="1094">
                  <c:v>43622</c:v>
                </c:pt>
                <c:pt idx="1095">
                  <c:v>43623</c:v>
                </c:pt>
                <c:pt idx="1096">
                  <c:v>43626</c:v>
                </c:pt>
                <c:pt idx="1097">
                  <c:v>43627</c:v>
                </c:pt>
                <c:pt idx="1098">
                  <c:v>43628</c:v>
                </c:pt>
                <c:pt idx="1099">
                  <c:v>43629</c:v>
                </c:pt>
                <c:pt idx="1100">
                  <c:v>43630</c:v>
                </c:pt>
                <c:pt idx="1101">
                  <c:v>43633</c:v>
                </c:pt>
                <c:pt idx="1102">
                  <c:v>43634</c:v>
                </c:pt>
                <c:pt idx="1103">
                  <c:v>43635</c:v>
                </c:pt>
                <c:pt idx="1104">
                  <c:v>43636</c:v>
                </c:pt>
                <c:pt idx="1105">
                  <c:v>43637</c:v>
                </c:pt>
                <c:pt idx="1106">
                  <c:v>43640</c:v>
                </c:pt>
                <c:pt idx="1107">
                  <c:v>43641</c:v>
                </c:pt>
                <c:pt idx="1108">
                  <c:v>43642</c:v>
                </c:pt>
                <c:pt idx="1109">
                  <c:v>43643</c:v>
                </c:pt>
                <c:pt idx="1110">
                  <c:v>43644</c:v>
                </c:pt>
                <c:pt idx="1111">
                  <c:v>43647</c:v>
                </c:pt>
                <c:pt idx="1112">
                  <c:v>43648</c:v>
                </c:pt>
                <c:pt idx="1113">
                  <c:v>43649</c:v>
                </c:pt>
                <c:pt idx="1114">
                  <c:v>43650</c:v>
                </c:pt>
                <c:pt idx="1115">
                  <c:v>43651</c:v>
                </c:pt>
                <c:pt idx="1116">
                  <c:v>43654</c:v>
                </c:pt>
                <c:pt idx="1117">
                  <c:v>43655</c:v>
                </c:pt>
                <c:pt idx="1118">
                  <c:v>43656</c:v>
                </c:pt>
                <c:pt idx="1119">
                  <c:v>43657</c:v>
                </c:pt>
                <c:pt idx="1120">
                  <c:v>43658</c:v>
                </c:pt>
                <c:pt idx="1121">
                  <c:v>43661</c:v>
                </c:pt>
                <c:pt idx="1122">
                  <c:v>43662</c:v>
                </c:pt>
                <c:pt idx="1123">
                  <c:v>43663</c:v>
                </c:pt>
                <c:pt idx="1124">
                  <c:v>43664</c:v>
                </c:pt>
                <c:pt idx="1125">
                  <c:v>43665</c:v>
                </c:pt>
                <c:pt idx="1126">
                  <c:v>43668</c:v>
                </c:pt>
                <c:pt idx="1127">
                  <c:v>43669</c:v>
                </c:pt>
                <c:pt idx="1128">
                  <c:v>43670</c:v>
                </c:pt>
                <c:pt idx="1129">
                  <c:v>43671</c:v>
                </c:pt>
                <c:pt idx="1130">
                  <c:v>43672</c:v>
                </c:pt>
                <c:pt idx="1131">
                  <c:v>43675</c:v>
                </c:pt>
                <c:pt idx="1132">
                  <c:v>43676</c:v>
                </c:pt>
                <c:pt idx="1133">
                  <c:v>43677</c:v>
                </c:pt>
                <c:pt idx="1134">
                  <c:v>43678</c:v>
                </c:pt>
                <c:pt idx="1135">
                  <c:v>43679</c:v>
                </c:pt>
                <c:pt idx="1136">
                  <c:v>43682</c:v>
                </c:pt>
                <c:pt idx="1137">
                  <c:v>43683</c:v>
                </c:pt>
                <c:pt idx="1138">
                  <c:v>43684</c:v>
                </c:pt>
                <c:pt idx="1139">
                  <c:v>43685</c:v>
                </c:pt>
                <c:pt idx="1140">
                  <c:v>43686</c:v>
                </c:pt>
                <c:pt idx="1141">
                  <c:v>43690</c:v>
                </c:pt>
                <c:pt idx="1142">
                  <c:v>43691</c:v>
                </c:pt>
                <c:pt idx="1143">
                  <c:v>43693</c:v>
                </c:pt>
                <c:pt idx="1144">
                  <c:v>43696</c:v>
                </c:pt>
                <c:pt idx="1145">
                  <c:v>43697</c:v>
                </c:pt>
                <c:pt idx="1146">
                  <c:v>43698</c:v>
                </c:pt>
                <c:pt idx="1147">
                  <c:v>43699</c:v>
                </c:pt>
                <c:pt idx="1148">
                  <c:v>43700</c:v>
                </c:pt>
                <c:pt idx="1149">
                  <c:v>43703</c:v>
                </c:pt>
                <c:pt idx="1150">
                  <c:v>43704</c:v>
                </c:pt>
                <c:pt idx="1151">
                  <c:v>43705</c:v>
                </c:pt>
                <c:pt idx="1152">
                  <c:v>43706</c:v>
                </c:pt>
                <c:pt idx="1153">
                  <c:v>43707</c:v>
                </c:pt>
                <c:pt idx="1154">
                  <c:v>43711</c:v>
                </c:pt>
                <c:pt idx="1155">
                  <c:v>43712</c:v>
                </c:pt>
                <c:pt idx="1156">
                  <c:v>43713</c:v>
                </c:pt>
                <c:pt idx="1157">
                  <c:v>43714</c:v>
                </c:pt>
                <c:pt idx="1158">
                  <c:v>43717</c:v>
                </c:pt>
                <c:pt idx="1159">
                  <c:v>43719</c:v>
                </c:pt>
                <c:pt idx="1160">
                  <c:v>43720</c:v>
                </c:pt>
                <c:pt idx="1161">
                  <c:v>43721</c:v>
                </c:pt>
                <c:pt idx="1162">
                  <c:v>43724</c:v>
                </c:pt>
                <c:pt idx="1163">
                  <c:v>43725</c:v>
                </c:pt>
                <c:pt idx="1164">
                  <c:v>43726</c:v>
                </c:pt>
                <c:pt idx="1165">
                  <c:v>43727</c:v>
                </c:pt>
                <c:pt idx="1166">
                  <c:v>43728</c:v>
                </c:pt>
                <c:pt idx="1167">
                  <c:v>43731</c:v>
                </c:pt>
                <c:pt idx="1168">
                  <c:v>43732</c:v>
                </c:pt>
                <c:pt idx="1169">
                  <c:v>43733</c:v>
                </c:pt>
                <c:pt idx="1170">
                  <c:v>43734</c:v>
                </c:pt>
                <c:pt idx="1171">
                  <c:v>43735</c:v>
                </c:pt>
                <c:pt idx="1172">
                  <c:v>43738</c:v>
                </c:pt>
                <c:pt idx="1173">
                  <c:v>43739</c:v>
                </c:pt>
                <c:pt idx="1174">
                  <c:v>43741</c:v>
                </c:pt>
                <c:pt idx="1175">
                  <c:v>43742</c:v>
                </c:pt>
                <c:pt idx="1176">
                  <c:v>43745</c:v>
                </c:pt>
                <c:pt idx="1177">
                  <c:v>43747</c:v>
                </c:pt>
                <c:pt idx="1178">
                  <c:v>43748</c:v>
                </c:pt>
                <c:pt idx="1179">
                  <c:v>43749</c:v>
                </c:pt>
                <c:pt idx="1180">
                  <c:v>43752</c:v>
                </c:pt>
                <c:pt idx="1181">
                  <c:v>43753</c:v>
                </c:pt>
                <c:pt idx="1182">
                  <c:v>43754</c:v>
                </c:pt>
                <c:pt idx="1183">
                  <c:v>43755</c:v>
                </c:pt>
                <c:pt idx="1184">
                  <c:v>43756</c:v>
                </c:pt>
                <c:pt idx="1185">
                  <c:v>43760</c:v>
                </c:pt>
                <c:pt idx="1186">
                  <c:v>43761</c:v>
                </c:pt>
                <c:pt idx="1187">
                  <c:v>43762</c:v>
                </c:pt>
                <c:pt idx="1188">
                  <c:v>43763</c:v>
                </c:pt>
                <c:pt idx="1189">
                  <c:v>43767</c:v>
                </c:pt>
                <c:pt idx="1190">
                  <c:v>43768</c:v>
                </c:pt>
                <c:pt idx="1191">
                  <c:v>43769</c:v>
                </c:pt>
                <c:pt idx="1192">
                  <c:v>43770</c:v>
                </c:pt>
                <c:pt idx="1193">
                  <c:v>43773</c:v>
                </c:pt>
                <c:pt idx="1194">
                  <c:v>43774</c:v>
                </c:pt>
                <c:pt idx="1195">
                  <c:v>43775</c:v>
                </c:pt>
                <c:pt idx="1196">
                  <c:v>43776</c:v>
                </c:pt>
                <c:pt idx="1197">
                  <c:v>43777</c:v>
                </c:pt>
                <c:pt idx="1198">
                  <c:v>43780</c:v>
                </c:pt>
                <c:pt idx="1199">
                  <c:v>43782</c:v>
                </c:pt>
                <c:pt idx="1200">
                  <c:v>43783</c:v>
                </c:pt>
                <c:pt idx="1201">
                  <c:v>43784</c:v>
                </c:pt>
                <c:pt idx="1202">
                  <c:v>43787</c:v>
                </c:pt>
                <c:pt idx="1203">
                  <c:v>43788</c:v>
                </c:pt>
                <c:pt idx="1204">
                  <c:v>43789</c:v>
                </c:pt>
                <c:pt idx="1205">
                  <c:v>43790</c:v>
                </c:pt>
                <c:pt idx="1206">
                  <c:v>43791</c:v>
                </c:pt>
                <c:pt idx="1207">
                  <c:v>43794</c:v>
                </c:pt>
                <c:pt idx="1208">
                  <c:v>43795</c:v>
                </c:pt>
                <c:pt idx="1209">
                  <c:v>43796</c:v>
                </c:pt>
                <c:pt idx="1210">
                  <c:v>43797</c:v>
                </c:pt>
                <c:pt idx="1211">
                  <c:v>43798</c:v>
                </c:pt>
                <c:pt idx="1212">
                  <c:v>43801</c:v>
                </c:pt>
                <c:pt idx="1213">
                  <c:v>43802</c:v>
                </c:pt>
                <c:pt idx="1214">
                  <c:v>43803</c:v>
                </c:pt>
                <c:pt idx="1215">
                  <c:v>43804</c:v>
                </c:pt>
                <c:pt idx="1216">
                  <c:v>43805</c:v>
                </c:pt>
                <c:pt idx="1217">
                  <c:v>43808</c:v>
                </c:pt>
                <c:pt idx="1218">
                  <c:v>43809</c:v>
                </c:pt>
                <c:pt idx="1219">
                  <c:v>43810</c:v>
                </c:pt>
                <c:pt idx="1220">
                  <c:v>43811</c:v>
                </c:pt>
                <c:pt idx="1221">
                  <c:v>43812</c:v>
                </c:pt>
                <c:pt idx="1222">
                  <c:v>43815</c:v>
                </c:pt>
                <c:pt idx="1223">
                  <c:v>43816</c:v>
                </c:pt>
                <c:pt idx="1224">
                  <c:v>43817</c:v>
                </c:pt>
                <c:pt idx="1225">
                  <c:v>43818</c:v>
                </c:pt>
                <c:pt idx="1226">
                  <c:v>43819</c:v>
                </c:pt>
                <c:pt idx="1227">
                  <c:v>43822</c:v>
                </c:pt>
                <c:pt idx="1228">
                  <c:v>43823</c:v>
                </c:pt>
                <c:pt idx="1229">
                  <c:v>43825</c:v>
                </c:pt>
                <c:pt idx="1230">
                  <c:v>43826</c:v>
                </c:pt>
                <c:pt idx="1231">
                  <c:v>43829</c:v>
                </c:pt>
                <c:pt idx="1232">
                  <c:v>43830</c:v>
                </c:pt>
                <c:pt idx="1233">
                  <c:v>43831</c:v>
                </c:pt>
                <c:pt idx="1234">
                  <c:v>43832</c:v>
                </c:pt>
                <c:pt idx="1235">
                  <c:v>43833</c:v>
                </c:pt>
                <c:pt idx="1236">
                  <c:v>43836</c:v>
                </c:pt>
                <c:pt idx="1237">
                  <c:v>43837</c:v>
                </c:pt>
                <c:pt idx="1238">
                  <c:v>43838</c:v>
                </c:pt>
                <c:pt idx="1239">
                  <c:v>43839</c:v>
                </c:pt>
                <c:pt idx="1240">
                  <c:v>43840</c:v>
                </c:pt>
                <c:pt idx="1241">
                  <c:v>43843</c:v>
                </c:pt>
                <c:pt idx="1242">
                  <c:v>43844</c:v>
                </c:pt>
                <c:pt idx="1243">
                  <c:v>43845</c:v>
                </c:pt>
                <c:pt idx="1244">
                  <c:v>43846</c:v>
                </c:pt>
                <c:pt idx="1245">
                  <c:v>43847</c:v>
                </c:pt>
                <c:pt idx="1246">
                  <c:v>43850</c:v>
                </c:pt>
                <c:pt idx="1247">
                  <c:v>43851</c:v>
                </c:pt>
                <c:pt idx="1248">
                  <c:v>43852</c:v>
                </c:pt>
                <c:pt idx="1249">
                  <c:v>43853</c:v>
                </c:pt>
                <c:pt idx="1250">
                  <c:v>43854</c:v>
                </c:pt>
                <c:pt idx="1251">
                  <c:v>43857</c:v>
                </c:pt>
                <c:pt idx="1252">
                  <c:v>43858</c:v>
                </c:pt>
                <c:pt idx="1253">
                  <c:v>43859</c:v>
                </c:pt>
                <c:pt idx="1254">
                  <c:v>43860</c:v>
                </c:pt>
                <c:pt idx="1255">
                  <c:v>43861</c:v>
                </c:pt>
                <c:pt idx="1256">
                  <c:v>43862</c:v>
                </c:pt>
                <c:pt idx="1257">
                  <c:v>43864</c:v>
                </c:pt>
                <c:pt idx="1258">
                  <c:v>43865</c:v>
                </c:pt>
                <c:pt idx="1259">
                  <c:v>43866</c:v>
                </c:pt>
                <c:pt idx="1260">
                  <c:v>43867</c:v>
                </c:pt>
                <c:pt idx="1261">
                  <c:v>43868</c:v>
                </c:pt>
                <c:pt idx="1262">
                  <c:v>43871</c:v>
                </c:pt>
                <c:pt idx="1263">
                  <c:v>43872</c:v>
                </c:pt>
                <c:pt idx="1264">
                  <c:v>43873</c:v>
                </c:pt>
                <c:pt idx="1265">
                  <c:v>43874</c:v>
                </c:pt>
                <c:pt idx="1266">
                  <c:v>43875</c:v>
                </c:pt>
                <c:pt idx="1267">
                  <c:v>43878</c:v>
                </c:pt>
                <c:pt idx="1268">
                  <c:v>43879</c:v>
                </c:pt>
                <c:pt idx="1269">
                  <c:v>43880</c:v>
                </c:pt>
                <c:pt idx="1270">
                  <c:v>43881</c:v>
                </c:pt>
                <c:pt idx="1271">
                  <c:v>43885</c:v>
                </c:pt>
                <c:pt idx="1272">
                  <c:v>43886</c:v>
                </c:pt>
                <c:pt idx="1273">
                  <c:v>43887</c:v>
                </c:pt>
                <c:pt idx="1274">
                  <c:v>43888</c:v>
                </c:pt>
                <c:pt idx="1275">
                  <c:v>43889</c:v>
                </c:pt>
                <c:pt idx="1276">
                  <c:v>43892</c:v>
                </c:pt>
                <c:pt idx="1277">
                  <c:v>43893</c:v>
                </c:pt>
                <c:pt idx="1278">
                  <c:v>43894</c:v>
                </c:pt>
                <c:pt idx="1279">
                  <c:v>43895</c:v>
                </c:pt>
                <c:pt idx="1280">
                  <c:v>43896</c:v>
                </c:pt>
                <c:pt idx="1281">
                  <c:v>43899</c:v>
                </c:pt>
                <c:pt idx="1282">
                  <c:v>43901</c:v>
                </c:pt>
                <c:pt idx="1283">
                  <c:v>43902</c:v>
                </c:pt>
                <c:pt idx="1284">
                  <c:v>43903</c:v>
                </c:pt>
                <c:pt idx="1285">
                  <c:v>43906</c:v>
                </c:pt>
                <c:pt idx="1286">
                  <c:v>43907</c:v>
                </c:pt>
                <c:pt idx="1287">
                  <c:v>43908</c:v>
                </c:pt>
                <c:pt idx="1288">
                  <c:v>43909</c:v>
                </c:pt>
                <c:pt idx="1289">
                  <c:v>43910</c:v>
                </c:pt>
                <c:pt idx="1290">
                  <c:v>43913</c:v>
                </c:pt>
                <c:pt idx="1291">
                  <c:v>43914</c:v>
                </c:pt>
                <c:pt idx="1292">
                  <c:v>43915</c:v>
                </c:pt>
                <c:pt idx="1293">
                  <c:v>43916</c:v>
                </c:pt>
                <c:pt idx="1294">
                  <c:v>43917</c:v>
                </c:pt>
                <c:pt idx="1295">
                  <c:v>43920</c:v>
                </c:pt>
                <c:pt idx="1296">
                  <c:v>43921</c:v>
                </c:pt>
                <c:pt idx="1297">
                  <c:v>43922</c:v>
                </c:pt>
                <c:pt idx="1298">
                  <c:v>43924</c:v>
                </c:pt>
                <c:pt idx="1299">
                  <c:v>43928</c:v>
                </c:pt>
                <c:pt idx="1300">
                  <c:v>43929</c:v>
                </c:pt>
                <c:pt idx="1301">
                  <c:v>43930</c:v>
                </c:pt>
                <c:pt idx="1302">
                  <c:v>43934</c:v>
                </c:pt>
                <c:pt idx="1303">
                  <c:v>43936</c:v>
                </c:pt>
                <c:pt idx="1304">
                  <c:v>43937</c:v>
                </c:pt>
                <c:pt idx="1305">
                  <c:v>43938</c:v>
                </c:pt>
                <c:pt idx="1306">
                  <c:v>43941</c:v>
                </c:pt>
                <c:pt idx="1307">
                  <c:v>43942</c:v>
                </c:pt>
                <c:pt idx="1308">
                  <c:v>43943</c:v>
                </c:pt>
                <c:pt idx="1309">
                  <c:v>43944</c:v>
                </c:pt>
                <c:pt idx="1310">
                  <c:v>43945</c:v>
                </c:pt>
                <c:pt idx="1311">
                  <c:v>43948</c:v>
                </c:pt>
                <c:pt idx="1312">
                  <c:v>43949</c:v>
                </c:pt>
                <c:pt idx="1313">
                  <c:v>43950</c:v>
                </c:pt>
                <c:pt idx="1314">
                  <c:v>43951</c:v>
                </c:pt>
                <c:pt idx="1315">
                  <c:v>43955</c:v>
                </c:pt>
                <c:pt idx="1316">
                  <c:v>43956</c:v>
                </c:pt>
                <c:pt idx="1317">
                  <c:v>43957</c:v>
                </c:pt>
                <c:pt idx="1318">
                  <c:v>43958</c:v>
                </c:pt>
                <c:pt idx="1319">
                  <c:v>43959</c:v>
                </c:pt>
                <c:pt idx="1320">
                  <c:v>43962</c:v>
                </c:pt>
                <c:pt idx="1321">
                  <c:v>43963</c:v>
                </c:pt>
                <c:pt idx="1322">
                  <c:v>43964</c:v>
                </c:pt>
                <c:pt idx="1323">
                  <c:v>43965</c:v>
                </c:pt>
                <c:pt idx="1324">
                  <c:v>43966</c:v>
                </c:pt>
                <c:pt idx="1325">
                  <c:v>43969</c:v>
                </c:pt>
                <c:pt idx="1326">
                  <c:v>43970</c:v>
                </c:pt>
                <c:pt idx="1327">
                  <c:v>43971</c:v>
                </c:pt>
                <c:pt idx="1328">
                  <c:v>43972</c:v>
                </c:pt>
                <c:pt idx="1329">
                  <c:v>43973</c:v>
                </c:pt>
                <c:pt idx="1330">
                  <c:v>43977</c:v>
                </c:pt>
                <c:pt idx="1331">
                  <c:v>43978</c:v>
                </c:pt>
                <c:pt idx="1332">
                  <c:v>43979</c:v>
                </c:pt>
                <c:pt idx="1333">
                  <c:v>43980</c:v>
                </c:pt>
                <c:pt idx="1334">
                  <c:v>43983</c:v>
                </c:pt>
                <c:pt idx="1335">
                  <c:v>43984</c:v>
                </c:pt>
                <c:pt idx="1336">
                  <c:v>43985</c:v>
                </c:pt>
                <c:pt idx="1337">
                  <c:v>43986</c:v>
                </c:pt>
                <c:pt idx="1338">
                  <c:v>43987</c:v>
                </c:pt>
                <c:pt idx="1339">
                  <c:v>43990</c:v>
                </c:pt>
                <c:pt idx="1340">
                  <c:v>43991</c:v>
                </c:pt>
                <c:pt idx="1341">
                  <c:v>43992</c:v>
                </c:pt>
                <c:pt idx="1342">
                  <c:v>43993</c:v>
                </c:pt>
                <c:pt idx="1343">
                  <c:v>43994</c:v>
                </c:pt>
                <c:pt idx="1344">
                  <c:v>43997</c:v>
                </c:pt>
                <c:pt idx="1345">
                  <c:v>43998</c:v>
                </c:pt>
                <c:pt idx="1346">
                  <c:v>43999</c:v>
                </c:pt>
                <c:pt idx="1347">
                  <c:v>44000</c:v>
                </c:pt>
                <c:pt idx="1348">
                  <c:v>44001</c:v>
                </c:pt>
                <c:pt idx="1349">
                  <c:v>44004</c:v>
                </c:pt>
                <c:pt idx="1350">
                  <c:v>44005</c:v>
                </c:pt>
                <c:pt idx="1351">
                  <c:v>44006</c:v>
                </c:pt>
                <c:pt idx="1352">
                  <c:v>44007</c:v>
                </c:pt>
                <c:pt idx="1353">
                  <c:v>44008</c:v>
                </c:pt>
                <c:pt idx="1354">
                  <c:v>44011</c:v>
                </c:pt>
                <c:pt idx="1355">
                  <c:v>44012</c:v>
                </c:pt>
                <c:pt idx="1356">
                  <c:v>44013</c:v>
                </c:pt>
                <c:pt idx="1357">
                  <c:v>44014</c:v>
                </c:pt>
                <c:pt idx="1358">
                  <c:v>44015</c:v>
                </c:pt>
                <c:pt idx="1359">
                  <c:v>44018</c:v>
                </c:pt>
                <c:pt idx="1360">
                  <c:v>44019</c:v>
                </c:pt>
                <c:pt idx="1361">
                  <c:v>44020</c:v>
                </c:pt>
                <c:pt idx="1362">
                  <c:v>44021</c:v>
                </c:pt>
                <c:pt idx="1363">
                  <c:v>44022</c:v>
                </c:pt>
                <c:pt idx="1364">
                  <c:v>44025</c:v>
                </c:pt>
                <c:pt idx="1365">
                  <c:v>44026</c:v>
                </c:pt>
                <c:pt idx="1366">
                  <c:v>44027</c:v>
                </c:pt>
                <c:pt idx="1367">
                  <c:v>44028</c:v>
                </c:pt>
                <c:pt idx="1368">
                  <c:v>44029</c:v>
                </c:pt>
                <c:pt idx="1369">
                  <c:v>44032</c:v>
                </c:pt>
                <c:pt idx="1370">
                  <c:v>44033</c:v>
                </c:pt>
                <c:pt idx="1371">
                  <c:v>44034</c:v>
                </c:pt>
                <c:pt idx="1372">
                  <c:v>44035</c:v>
                </c:pt>
                <c:pt idx="1373">
                  <c:v>44036</c:v>
                </c:pt>
                <c:pt idx="1374">
                  <c:v>44039</c:v>
                </c:pt>
                <c:pt idx="1375">
                  <c:v>44040</c:v>
                </c:pt>
                <c:pt idx="1376">
                  <c:v>44041</c:v>
                </c:pt>
                <c:pt idx="1377">
                  <c:v>44042</c:v>
                </c:pt>
                <c:pt idx="1378">
                  <c:v>44043</c:v>
                </c:pt>
                <c:pt idx="1379">
                  <c:v>44046</c:v>
                </c:pt>
                <c:pt idx="1380">
                  <c:v>44047</c:v>
                </c:pt>
                <c:pt idx="1381">
                  <c:v>44048</c:v>
                </c:pt>
                <c:pt idx="1382">
                  <c:v>44049</c:v>
                </c:pt>
                <c:pt idx="1383">
                  <c:v>44050</c:v>
                </c:pt>
                <c:pt idx="1384">
                  <c:v>44053</c:v>
                </c:pt>
                <c:pt idx="1385">
                  <c:v>44054</c:v>
                </c:pt>
                <c:pt idx="1386">
                  <c:v>44055</c:v>
                </c:pt>
                <c:pt idx="1387">
                  <c:v>44056</c:v>
                </c:pt>
                <c:pt idx="1388">
                  <c:v>44057</c:v>
                </c:pt>
                <c:pt idx="1389">
                  <c:v>44060</c:v>
                </c:pt>
                <c:pt idx="1390">
                  <c:v>44061</c:v>
                </c:pt>
                <c:pt idx="1391">
                  <c:v>44062</c:v>
                </c:pt>
                <c:pt idx="1392">
                  <c:v>44063</c:v>
                </c:pt>
                <c:pt idx="1393">
                  <c:v>44064</c:v>
                </c:pt>
                <c:pt idx="1394">
                  <c:v>44067</c:v>
                </c:pt>
                <c:pt idx="1395">
                  <c:v>44068</c:v>
                </c:pt>
                <c:pt idx="1396">
                  <c:v>44069</c:v>
                </c:pt>
                <c:pt idx="1397">
                  <c:v>44070</c:v>
                </c:pt>
                <c:pt idx="1398">
                  <c:v>44071</c:v>
                </c:pt>
                <c:pt idx="1399">
                  <c:v>44074</c:v>
                </c:pt>
                <c:pt idx="1400">
                  <c:v>44075</c:v>
                </c:pt>
                <c:pt idx="1401">
                  <c:v>44076</c:v>
                </c:pt>
                <c:pt idx="1402">
                  <c:v>44077</c:v>
                </c:pt>
                <c:pt idx="1403">
                  <c:v>44078</c:v>
                </c:pt>
                <c:pt idx="1404">
                  <c:v>44081</c:v>
                </c:pt>
                <c:pt idx="1405">
                  <c:v>44082</c:v>
                </c:pt>
                <c:pt idx="1406">
                  <c:v>44083</c:v>
                </c:pt>
                <c:pt idx="1407">
                  <c:v>44084</c:v>
                </c:pt>
                <c:pt idx="1408">
                  <c:v>44085</c:v>
                </c:pt>
                <c:pt idx="1409">
                  <c:v>44088</c:v>
                </c:pt>
                <c:pt idx="1410">
                  <c:v>44089</c:v>
                </c:pt>
                <c:pt idx="1411">
                  <c:v>44090</c:v>
                </c:pt>
                <c:pt idx="1412">
                  <c:v>44091</c:v>
                </c:pt>
                <c:pt idx="1413">
                  <c:v>44092</c:v>
                </c:pt>
                <c:pt idx="1414">
                  <c:v>44095</c:v>
                </c:pt>
                <c:pt idx="1415">
                  <c:v>44096</c:v>
                </c:pt>
                <c:pt idx="1416">
                  <c:v>44097</c:v>
                </c:pt>
                <c:pt idx="1417">
                  <c:v>44098</c:v>
                </c:pt>
                <c:pt idx="1418">
                  <c:v>44099</c:v>
                </c:pt>
                <c:pt idx="1419">
                  <c:v>44102</c:v>
                </c:pt>
                <c:pt idx="1420">
                  <c:v>44103</c:v>
                </c:pt>
                <c:pt idx="1421">
                  <c:v>44104</c:v>
                </c:pt>
                <c:pt idx="1422">
                  <c:v>44105</c:v>
                </c:pt>
                <c:pt idx="1423">
                  <c:v>44109</c:v>
                </c:pt>
                <c:pt idx="1424">
                  <c:v>44110</c:v>
                </c:pt>
                <c:pt idx="1425">
                  <c:v>44111</c:v>
                </c:pt>
                <c:pt idx="1426">
                  <c:v>44112</c:v>
                </c:pt>
                <c:pt idx="1427">
                  <c:v>44113</c:v>
                </c:pt>
                <c:pt idx="1428">
                  <c:v>44116</c:v>
                </c:pt>
                <c:pt idx="1429">
                  <c:v>44117</c:v>
                </c:pt>
                <c:pt idx="1430">
                  <c:v>44118</c:v>
                </c:pt>
                <c:pt idx="1431">
                  <c:v>44119</c:v>
                </c:pt>
                <c:pt idx="1432">
                  <c:v>44120</c:v>
                </c:pt>
                <c:pt idx="1433">
                  <c:v>44123</c:v>
                </c:pt>
                <c:pt idx="1434">
                  <c:v>44124</c:v>
                </c:pt>
                <c:pt idx="1435">
                  <c:v>44125</c:v>
                </c:pt>
                <c:pt idx="1436">
                  <c:v>44126</c:v>
                </c:pt>
                <c:pt idx="1437">
                  <c:v>44127</c:v>
                </c:pt>
                <c:pt idx="1438">
                  <c:v>44130</c:v>
                </c:pt>
                <c:pt idx="1439">
                  <c:v>44131</c:v>
                </c:pt>
                <c:pt idx="1440">
                  <c:v>44132</c:v>
                </c:pt>
                <c:pt idx="1441">
                  <c:v>44133</c:v>
                </c:pt>
                <c:pt idx="1442">
                  <c:v>44134</c:v>
                </c:pt>
                <c:pt idx="1443">
                  <c:v>44137</c:v>
                </c:pt>
                <c:pt idx="1444">
                  <c:v>44138</c:v>
                </c:pt>
                <c:pt idx="1445">
                  <c:v>44139</c:v>
                </c:pt>
                <c:pt idx="1446">
                  <c:v>44140</c:v>
                </c:pt>
                <c:pt idx="1447">
                  <c:v>44141</c:v>
                </c:pt>
                <c:pt idx="1448">
                  <c:v>44144</c:v>
                </c:pt>
                <c:pt idx="1449">
                  <c:v>44145</c:v>
                </c:pt>
                <c:pt idx="1450">
                  <c:v>44146</c:v>
                </c:pt>
                <c:pt idx="1451">
                  <c:v>44147</c:v>
                </c:pt>
                <c:pt idx="1452">
                  <c:v>44148</c:v>
                </c:pt>
                <c:pt idx="1453">
                  <c:v>44149</c:v>
                </c:pt>
                <c:pt idx="1454">
                  <c:v>44152</c:v>
                </c:pt>
                <c:pt idx="1455">
                  <c:v>44153</c:v>
                </c:pt>
                <c:pt idx="1456">
                  <c:v>44154</c:v>
                </c:pt>
                <c:pt idx="1457">
                  <c:v>44155</c:v>
                </c:pt>
                <c:pt idx="1458">
                  <c:v>44158</c:v>
                </c:pt>
                <c:pt idx="1459">
                  <c:v>44159</c:v>
                </c:pt>
                <c:pt idx="1460">
                  <c:v>44160</c:v>
                </c:pt>
                <c:pt idx="1461">
                  <c:v>44161</c:v>
                </c:pt>
                <c:pt idx="1462">
                  <c:v>44162</c:v>
                </c:pt>
                <c:pt idx="1463">
                  <c:v>44166</c:v>
                </c:pt>
                <c:pt idx="1464">
                  <c:v>44167</c:v>
                </c:pt>
                <c:pt idx="1465">
                  <c:v>44168</c:v>
                </c:pt>
                <c:pt idx="1466">
                  <c:v>44169</c:v>
                </c:pt>
                <c:pt idx="1467">
                  <c:v>44172</c:v>
                </c:pt>
                <c:pt idx="1468">
                  <c:v>44173</c:v>
                </c:pt>
                <c:pt idx="1469">
                  <c:v>44174</c:v>
                </c:pt>
                <c:pt idx="1470">
                  <c:v>44175</c:v>
                </c:pt>
                <c:pt idx="1471">
                  <c:v>44176</c:v>
                </c:pt>
                <c:pt idx="1472">
                  <c:v>44179</c:v>
                </c:pt>
                <c:pt idx="1473">
                  <c:v>44180</c:v>
                </c:pt>
                <c:pt idx="1474">
                  <c:v>44181</c:v>
                </c:pt>
                <c:pt idx="1475">
                  <c:v>44182</c:v>
                </c:pt>
                <c:pt idx="1476">
                  <c:v>44183</c:v>
                </c:pt>
                <c:pt idx="1477">
                  <c:v>44186</c:v>
                </c:pt>
                <c:pt idx="1478">
                  <c:v>44187</c:v>
                </c:pt>
                <c:pt idx="1479">
                  <c:v>44188</c:v>
                </c:pt>
                <c:pt idx="1480">
                  <c:v>44189</c:v>
                </c:pt>
                <c:pt idx="1481">
                  <c:v>44193</c:v>
                </c:pt>
                <c:pt idx="1482">
                  <c:v>44194</c:v>
                </c:pt>
                <c:pt idx="1483">
                  <c:v>44195</c:v>
                </c:pt>
                <c:pt idx="1484">
                  <c:v>44196</c:v>
                </c:pt>
              </c:numCache>
            </c:numRef>
          </c:cat>
          <c:val>
            <c:numRef>
              <c:f>'BSE SENSEX'!$B$2:$B$1486</c:f>
              <c:numCache>
                <c:formatCode>#,##0.00</c:formatCode>
                <c:ptCount val="1485"/>
                <c:pt idx="0">
                  <c:v>27507.54</c:v>
                </c:pt>
                <c:pt idx="1">
                  <c:v>27887.9</c:v>
                </c:pt>
                <c:pt idx="2">
                  <c:v>27842.32</c:v>
                </c:pt>
                <c:pt idx="3">
                  <c:v>26987.46</c:v>
                </c:pt>
                <c:pt idx="4">
                  <c:v>26908.82</c:v>
                </c:pt>
                <c:pt idx="5">
                  <c:v>27274.71</c:v>
                </c:pt>
                <c:pt idx="6">
                  <c:v>27458.38</c:v>
                </c:pt>
                <c:pt idx="7">
                  <c:v>27585.27</c:v>
                </c:pt>
                <c:pt idx="8">
                  <c:v>27425.73</c:v>
                </c:pt>
                <c:pt idx="9">
                  <c:v>27346.82</c:v>
                </c:pt>
                <c:pt idx="10">
                  <c:v>28075.55</c:v>
                </c:pt>
                <c:pt idx="11">
                  <c:v>28121.89</c:v>
                </c:pt>
                <c:pt idx="12">
                  <c:v>28262.01</c:v>
                </c:pt>
                <c:pt idx="13">
                  <c:v>28784.67</c:v>
                </c:pt>
                <c:pt idx="14">
                  <c:v>28888.86</c:v>
                </c:pt>
                <c:pt idx="15">
                  <c:v>29006.02</c:v>
                </c:pt>
                <c:pt idx="16">
                  <c:v>29278.84</c:v>
                </c:pt>
                <c:pt idx="17">
                  <c:v>29571.040000000001</c:v>
                </c:pt>
                <c:pt idx="18">
                  <c:v>29559.18</c:v>
                </c:pt>
                <c:pt idx="19">
                  <c:v>29681.77</c:v>
                </c:pt>
                <c:pt idx="20">
                  <c:v>29182.95</c:v>
                </c:pt>
                <c:pt idx="21">
                  <c:v>29122.27</c:v>
                </c:pt>
                <c:pt idx="22">
                  <c:v>29000.14</c:v>
                </c:pt>
                <c:pt idx="23">
                  <c:v>28883.11</c:v>
                </c:pt>
                <c:pt idx="24">
                  <c:v>28850.97</c:v>
                </c:pt>
                <c:pt idx="25">
                  <c:v>28717.91</c:v>
                </c:pt>
                <c:pt idx="26">
                  <c:v>28227.39</c:v>
                </c:pt>
                <c:pt idx="27">
                  <c:v>28355.62</c:v>
                </c:pt>
                <c:pt idx="28">
                  <c:v>28533.97</c:v>
                </c:pt>
                <c:pt idx="29">
                  <c:v>28805.1</c:v>
                </c:pt>
                <c:pt idx="30">
                  <c:v>29094.93</c:v>
                </c:pt>
                <c:pt idx="31">
                  <c:v>29135.88</c:v>
                </c:pt>
                <c:pt idx="32">
                  <c:v>29320.26</c:v>
                </c:pt>
                <c:pt idx="33">
                  <c:v>29462.27</c:v>
                </c:pt>
                <c:pt idx="34">
                  <c:v>29231.41</c:v>
                </c:pt>
                <c:pt idx="35">
                  <c:v>28975.11</c:v>
                </c:pt>
                <c:pt idx="36">
                  <c:v>29004.66</c:v>
                </c:pt>
                <c:pt idx="37">
                  <c:v>29007.99</c:v>
                </c:pt>
                <c:pt idx="38">
                  <c:v>28746.65</c:v>
                </c:pt>
                <c:pt idx="39">
                  <c:v>29220.12</c:v>
                </c:pt>
                <c:pt idx="40">
                  <c:v>29361.5</c:v>
                </c:pt>
                <c:pt idx="41">
                  <c:v>29459.14</c:v>
                </c:pt>
                <c:pt idx="42">
                  <c:v>29593.73</c:v>
                </c:pt>
                <c:pt idx="43">
                  <c:v>29380.73</c:v>
                </c:pt>
                <c:pt idx="44">
                  <c:v>29448.95</c:v>
                </c:pt>
                <c:pt idx="45">
                  <c:v>28844.78</c:v>
                </c:pt>
                <c:pt idx="46">
                  <c:v>28709.87</c:v>
                </c:pt>
                <c:pt idx="47">
                  <c:v>28659.17</c:v>
                </c:pt>
                <c:pt idx="48">
                  <c:v>28930.41</c:v>
                </c:pt>
                <c:pt idx="49">
                  <c:v>28503.3</c:v>
                </c:pt>
                <c:pt idx="50">
                  <c:v>28437.71</c:v>
                </c:pt>
                <c:pt idx="51">
                  <c:v>28736.38</c:v>
                </c:pt>
                <c:pt idx="52">
                  <c:v>28622.12</c:v>
                </c:pt>
                <c:pt idx="53">
                  <c:v>28469.67</c:v>
                </c:pt>
                <c:pt idx="54">
                  <c:v>28261.08</c:v>
                </c:pt>
                <c:pt idx="55">
                  <c:v>28192.02</c:v>
                </c:pt>
                <c:pt idx="56">
                  <c:v>28161.72</c:v>
                </c:pt>
                <c:pt idx="57">
                  <c:v>28111.83</c:v>
                </c:pt>
                <c:pt idx="58">
                  <c:v>27457.58</c:v>
                </c:pt>
                <c:pt idx="59">
                  <c:v>27458.639999999999</c:v>
                </c:pt>
                <c:pt idx="60">
                  <c:v>27975.86</c:v>
                </c:pt>
                <c:pt idx="61">
                  <c:v>27957.49</c:v>
                </c:pt>
                <c:pt idx="62">
                  <c:v>28260.14</c:v>
                </c:pt>
                <c:pt idx="63">
                  <c:v>28504.46</c:v>
                </c:pt>
                <c:pt idx="64">
                  <c:v>28516.59</c:v>
                </c:pt>
                <c:pt idx="65">
                  <c:v>28707.75</c:v>
                </c:pt>
                <c:pt idx="66">
                  <c:v>28885.21</c:v>
                </c:pt>
                <c:pt idx="67">
                  <c:v>28879.38</c:v>
                </c:pt>
                <c:pt idx="68">
                  <c:v>29044.44</c:v>
                </c:pt>
                <c:pt idx="69">
                  <c:v>28799.69</c:v>
                </c:pt>
                <c:pt idx="70">
                  <c:v>28666.04</c:v>
                </c:pt>
                <c:pt idx="71">
                  <c:v>28442.1</c:v>
                </c:pt>
                <c:pt idx="72">
                  <c:v>27886.21</c:v>
                </c:pt>
                <c:pt idx="73">
                  <c:v>27676.04</c:v>
                </c:pt>
                <c:pt idx="74">
                  <c:v>27890.13</c:v>
                </c:pt>
                <c:pt idx="75">
                  <c:v>27735.02</c:v>
                </c:pt>
                <c:pt idx="76">
                  <c:v>27437.94</c:v>
                </c:pt>
                <c:pt idx="77">
                  <c:v>27176.99</c:v>
                </c:pt>
                <c:pt idx="78">
                  <c:v>27396.38</c:v>
                </c:pt>
                <c:pt idx="79">
                  <c:v>27225.93</c:v>
                </c:pt>
                <c:pt idx="80">
                  <c:v>27011.31</c:v>
                </c:pt>
                <c:pt idx="81">
                  <c:v>27490.59</c:v>
                </c:pt>
                <c:pt idx="82">
                  <c:v>27440.14</c:v>
                </c:pt>
                <c:pt idx="83">
                  <c:v>26717.37</c:v>
                </c:pt>
                <c:pt idx="84">
                  <c:v>26599.11</c:v>
                </c:pt>
                <c:pt idx="85">
                  <c:v>27105.39</c:v>
                </c:pt>
                <c:pt idx="86">
                  <c:v>27507.3</c:v>
                </c:pt>
                <c:pt idx="87">
                  <c:v>26877.48</c:v>
                </c:pt>
                <c:pt idx="88">
                  <c:v>27251.1</c:v>
                </c:pt>
                <c:pt idx="89">
                  <c:v>27206.06</c:v>
                </c:pt>
                <c:pt idx="90">
                  <c:v>27324</c:v>
                </c:pt>
                <c:pt idx="91">
                  <c:v>27687.3</c:v>
                </c:pt>
                <c:pt idx="92">
                  <c:v>27645.53</c:v>
                </c:pt>
                <c:pt idx="93">
                  <c:v>27837.21</c:v>
                </c:pt>
                <c:pt idx="94">
                  <c:v>27809.35</c:v>
                </c:pt>
                <c:pt idx="95">
                  <c:v>27957.5</c:v>
                </c:pt>
                <c:pt idx="96">
                  <c:v>27643.88</c:v>
                </c:pt>
                <c:pt idx="97">
                  <c:v>27531.41</c:v>
                </c:pt>
                <c:pt idx="98">
                  <c:v>27564.66</c:v>
                </c:pt>
                <c:pt idx="99">
                  <c:v>27506.71</c:v>
                </c:pt>
                <c:pt idx="100">
                  <c:v>27828.44</c:v>
                </c:pt>
                <c:pt idx="101">
                  <c:v>27848.99</c:v>
                </c:pt>
                <c:pt idx="102">
                  <c:v>27188.38</c:v>
                </c:pt>
                <c:pt idx="103">
                  <c:v>26837.200000000001</c:v>
                </c:pt>
                <c:pt idx="104">
                  <c:v>26813.42</c:v>
                </c:pt>
                <c:pt idx="105">
                  <c:v>26768.49</c:v>
                </c:pt>
                <c:pt idx="106">
                  <c:v>26523.09</c:v>
                </c:pt>
                <c:pt idx="107">
                  <c:v>26481.25</c:v>
                </c:pt>
                <c:pt idx="108">
                  <c:v>26840.5</c:v>
                </c:pt>
                <c:pt idx="109">
                  <c:v>26370.98</c:v>
                </c:pt>
                <c:pt idx="110">
                  <c:v>26425.3</c:v>
                </c:pt>
                <c:pt idx="111">
                  <c:v>26586.55</c:v>
                </c:pt>
                <c:pt idx="112">
                  <c:v>26686.51</c:v>
                </c:pt>
                <c:pt idx="113">
                  <c:v>26832.66</c:v>
                </c:pt>
                <c:pt idx="114">
                  <c:v>27115.83</c:v>
                </c:pt>
                <c:pt idx="115">
                  <c:v>27316.17</c:v>
                </c:pt>
                <c:pt idx="116">
                  <c:v>27730.21</c:v>
                </c:pt>
                <c:pt idx="117">
                  <c:v>27804.37</c:v>
                </c:pt>
                <c:pt idx="118">
                  <c:v>27729.67</c:v>
                </c:pt>
                <c:pt idx="119">
                  <c:v>27895.97</c:v>
                </c:pt>
                <c:pt idx="120">
                  <c:v>27811.84</c:v>
                </c:pt>
                <c:pt idx="121">
                  <c:v>27645.15</c:v>
                </c:pt>
                <c:pt idx="122">
                  <c:v>27780.83</c:v>
                </c:pt>
                <c:pt idx="123">
                  <c:v>28020.87</c:v>
                </c:pt>
                <c:pt idx="124">
                  <c:v>27945.8</c:v>
                </c:pt>
                <c:pt idx="125">
                  <c:v>28092.79</c:v>
                </c:pt>
                <c:pt idx="126">
                  <c:v>28208.76</c:v>
                </c:pt>
                <c:pt idx="127">
                  <c:v>28171.69</c:v>
                </c:pt>
                <c:pt idx="128">
                  <c:v>27687.72</c:v>
                </c:pt>
                <c:pt idx="129">
                  <c:v>27573.66</c:v>
                </c:pt>
                <c:pt idx="130">
                  <c:v>27661.4</c:v>
                </c:pt>
                <c:pt idx="131">
                  <c:v>27961.19</c:v>
                </c:pt>
                <c:pt idx="132">
                  <c:v>27932.9</c:v>
                </c:pt>
                <c:pt idx="133">
                  <c:v>28198.29</c:v>
                </c:pt>
                <c:pt idx="134">
                  <c:v>28446.12</c:v>
                </c:pt>
                <c:pt idx="135">
                  <c:v>28463.31</c:v>
                </c:pt>
                <c:pt idx="136">
                  <c:v>28420.12</c:v>
                </c:pt>
                <c:pt idx="137">
                  <c:v>28182.14</c:v>
                </c:pt>
                <c:pt idx="138">
                  <c:v>28504.93</c:v>
                </c:pt>
                <c:pt idx="139">
                  <c:v>28370.84</c:v>
                </c:pt>
                <c:pt idx="140">
                  <c:v>28112.31</c:v>
                </c:pt>
                <c:pt idx="141">
                  <c:v>27561.38</c:v>
                </c:pt>
                <c:pt idx="142">
                  <c:v>27459.23</c:v>
                </c:pt>
                <c:pt idx="143">
                  <c:v>27563.43</c:v>
                </c:pt>
                <c:pt idx="144">
                  <c:v>27705.35</c:v>
                </c:pt>
                <c:pt idx="145">
                  <c:v>28114.560000000001</c:v>
                </c:pt>
                <c:pt idx="146">
                  <c:v>28187.06</c:v>
                </c:pt>
                <c:pt idx="147">
                  <c:v>28071.93</c:v>
                </c:pt>
                <c:pt idx="148">
                  <c:v>28223.08</c:v>
                </c:pt>
                <c:pt idx="149">
                  <c:v>28298.13</c:v>
                </c:pt>
                <c:pt idx="150">
                  <c:v>28236.39</c:v>
                </c:pt>
                <c:pt idx="151">
                  <c:v>28101.72</c:v>
                </c:pt>
                <c:pt idx="152">
                  <c:v>27866.09</c:v>
                </c:pt>
                <c:pt idx="153">
                  <c:v>27512.26</c:v>
                </c:pt>
                <c:pt idx="154">
                  <c:v>27549.53</c:v>
                </c:pt>
                <c:pt idx="155">
                  <c:v>28067.31</c:v>
                </c:pt>
                <c:pt idx="156">
                  <c:v>27878.27</c:v>
                </c:pt>
                <c:pt idx="157">
                  <c:v>27831.54</c:v>
                </c:pt>
                <c:pt idx="158">
                  <c:v>27931.64</c:v>
                </c:pt>
                <c:pt idx="159">
                  <c:v>27607.82</c:v>
                </c:pt>
                <c:pt idx="160">
                  <c:v>27366.07</c:v>
                </c:pt>
                <c:pt idx="161">
                  <c:v>25741.56</c:v>
                </c:pt>
                <c:pt idx="162">
                  <c:v>26032.38</c:v>
                </c:pt>
                <c:pt idx="163">
                  <c:v>25714.66</c:v>
                </c:pt>
                <c:pt idx="164">
                  <c:v>26231.19</c:v>
                </c:pt>
                <c:pt idx="165">
                  <c:v>26392.38</c:v>
                </c:pt>
                <c:pt idx="166">
                  <c:v>26283.09</c:v>
                </c:pt>
                <c:pt idx="167">
                  <c:v>25696.44</c:v>
                </c:pt>
                <c:pt idx="168">
                  <c:v>25453.56</c:v>
                </c:pt>
                <c:pt idx="169">
                  <c:v>25764.78</c:v>
                </c:pt>
                <c:pt idx="170">
                  <c:v>25201.9</c:v>
                </c:pt>
                <c:pt idx="171">
                  <c:v>24893.81</c:v>
                </c:pt>
                <c:pt idx="172">
                  <c:v>25317.87</c:v>
                </c:pt>
                <c:pt idx="173">
                  <c:v>25719.58</c:v>
                </c:pt>
                <c:pt idx="174">
                  <c:v>25622.17</c:v>
                </c:pt>
                <c:pt idx="175">
                  <c:v>25610.21</c:v>
                </c:pt>
                <c:pt idx="176">
                  <c:v>25856.7</c:v>
                </c:pt>
                <c:pt idx="177">
                  <c:v>25705.93</c:v>
                </c:pt>
                <c:pt idx="178">
                  <c:v>25963.97</c:v>
                </c:pt>
                <c:pt idx="179">
                  <c:v>26218.91</c:v>
                </c:pt>
                <c:pt idx="180">
                  <c:v>26192.98</c:v>
                </c:pt>
                <c:pt idx="181">
                  <c:v>25651.84</c:v>
                </c:pt>
                <c:pt idx="182">
                  <c:v>25822.99</c:v>
                </c:pt>
                <c:pt idx="183">
                  <c:v>25863.5</c:v>
                </c:pt>
                <c:pt idx="184">
                  <c:v>25616.84</c:v>
                </c:pt>
                <c:pt idx="185">
                  <c:v>25778.66</c:v>
                </c:pt>
                <c:pt idx="186">
                  <c:v>26154.83</c:v>
                </c:pt>
                <c:pt idx="187">
                  <c:v>26220.95</c:v>
                </c:pt>
                <c:pt idx="188">
                  <c:v>26785.55</c:v>
                </c:pt>
                <c:pt idx="189">
                  <c:v>26932.880000000001</c:v>
                </c:pt>
                <c:pt idx="190">
                  <c:v>27035.85</c:v>
                </c:pt>
                <c:pt idx="191">
                  <c:v>26845.81</c:v>
                </c:pt>
                <c:pt idx="192">
                  <c:v>27079.51</c:v>
                </c:pt>
                <c:pt idx="193">
                  <c:v>26904.11</c:v>
                </c:pt>
                <c:pt idx="194">
                  <c:v>26846.53</c:v>
                </c:pt>
                <c:pt idx="195">
                  <c:v>26779.66</c:v>
                </c:pt>
                <c:pt idx="196">
                  <c:v>27010.14</c:v>
                </c:pt>
                <c:pt idx="197">
                  <c:v>27214.6</c:v>
                </c:pt>
                <c:pt idx="198">
                  <c:v>27364.92</c:v>
                </c:pt>
                <c:pt idx="199">
                  <c:v>27306.83</c:v>
                </c:pt>
                <c:pt idx="200">
                  <c:v>27287.66</c:v>
                </c:pt>
                <c:pt idx="201">
                  <c:v>27470.81</c:v>
                </c:pt>
                <c:pt idx="202">
                  <c:v>27361.96</c:v>
                </c:pt>
                <c:pt idx="203">
                  <c:v>27253.439999999999</c:v>
                </c:pt>
                <c:pt idx="204">
                  <c:v>27039.759999999998</c:v>
                </c:pt>
                <c:pt idx="205">
                  <c:v>26838.14</c:v>
                </c:pt>
                <c:pt idx="206">
                  <c:v>26656.83</c:v>
                </c:pt>
                <c:pt idx="207">
                  <c:v>26559.15</c:v>
                </c:pt>
                <c:pt idx="208">
                  <c:v>26590.59</c:v>
                </c:pt>
                <c:pt idx="209">
                  <c:v>26552.92</c:v>
                </c:pt>
                <c:pt idx="210">
                  <c:v>26304.2</c:v>
                </c:pt>
                <c:pt idx="211">
                  <c:v>26265.24</c:v>
                </c:pt>
                <c:pt idx="212">
                  <c:v>26121.4</c:v>
                </c:pt>
                <c:pt idx="213">
                  <c:v>25743.26</c:v>
                </c:pt>
                <c:pt idx="214">
                  <c:v>25863.919999999998</c:v>
                </c:pt>
                <c:pt idx="215">
                  <c:v>25610.53</c:v>
                </c:pt>
                <c:pt idx="216">
                  <c:v>25760.1</c:v>
                </c:pt>
                <c:pt idx="217">
                  <c:v>25864.47</c:v>
                </c:pt>
                <c:pt idx="218">
                  <c:v>25482.52</c:v>
                </c:pt>
                <c:pt idx="219">
                  <c:v>25841.919999999998</c:v>
                </c:pt>
                <c:pt idx="220">
                  <c:v>25868.49</c:v>
                </c:pt>
                <c:pt idx="221">
                  <c:v>25819.34</c:v>
                </c:pt>
                <c:pt idx="222">
                  <c:v>25775.74</c:v>
                </c:pt>
                <c:pt idx="223">
                  <c:v>25958.63</c:v>
                </c:pt>
                <c:pt idx="224">
                  <c:v>26128.2</c:v>
                </c:pt>
                <c:pt idx="225">
                  <c:v>26145.67</c:v>
                </c:pt>
                <c:pt idx="226">
                  <c:v>26169.41</c:v>
                </c:pt>
                <c:pt idx="227">
                  <c:v>26117.85</c:v>
                </c:pt>
                <c:pt idx="228">
                  <c:v>25886.62</c:v>
                </c:pt>
                <c:pt idx="229">
                  <c:v>25638.11</c:v>
                </c:pt>
                <c:pt idx="230">
                  <c:v>25530.11</c:v>
                </c:pt>
                <c:pt idx="231">
                  <c:v>25310.33</c:v>
                </c:pt>
                <c:pt idx="232">
                  <c:v>25036.05</c:v>
                </c:pt>
                <c:pt idx="233">
                  <c:v>25252.32</c:v>
                </c:pt>
                <c:pt idx="234">
                  <c:v>25044.43</c:v>
                </c:pt>
                <c:pt idx="235">
                  <c:v>25150.35</c:v>
                </c:pt>
                <c:pt idx="236">
                  <c:v>25320.44</c:v>
                </c:pt>
                <c:pt idx="237">
                  <c:v>25494.37</c:v>
                </c:pt>
                <c:pt idx="238">
                  <c:v>25803.78</c:v>
                </c:pt>
                <c:pt idx="239">
                  <c:v>25519.22</c:v>
                </c:pt>
                <c:pt idx="240">
                  <c:v>25735.9</c:v>
                </c:pt>
                <c:pt idx="241">
                  <c:v>25590.65</c:v>
                </c:pt>
                <c:pt idx="242">
                  <c:v>25850.3</c:v>
                </c:pt>
                <c:pt idx="243">
                  <c:v>25838.71</c:v>
                </c:pt>
                <c:pt idx="244">
                  <c:v>26034.13</c:v>
                </c:pt>
                <c:pt idx="245">
                  <c:v>26079.48</c:v>
                </c:pt>
                <c:pt idx="246">
                  <c:v>25960.03</c:v>
                </c:pt>
                <c:pt idx="247">
                  <c:v>26117.54</c:v>
                </c:pt>
                <c:pt idx="248">
                  <c:v>26160.9</c:v>
                </c:pt>
                <c:pt idx="249">
                  <c:v>25623.35</c:v>
                </c:pt>
                <c:pt idx="250">
                  <c:v>25580.34</c:v>
                </c:pt>
                <c:pt idx="251">
                  <c:v>25406.33</c:v>
                </c:pt>
                <c:pt idx="252">
                  <c:v>24851.83</c:v>
                </c:pt>
                <c:pt idx="253">
                  <c:v>24934.33</c:v>
                </c:pt>
                <c:pt idx="254">
                  <c:v>24825.040000000001</c:v>
                </c:pt>
                <c:pt idx="255">
                  <c:v>24682.03</c:v>
                </c:pt>
                <c:pt idx="256">
                  <c:v>24854.11</c:v>
                </c:pt>
                <c:pt idx="257">
                  <c:v>24772.97</c:v>
                </c:pt>
                <c:pt idx="258">
                  <c:v>24455.040000000001</c:v>
                </c:pt>
                <c:pt idx="259">
                  <c:v>24188.37</c:v>
                </c:pt>
                <c:pt idx="260">
                  <c:v>24479.84</c:v>
                </c:pt>
                <c:pt idx="261">
                  <c:v>24062.04</c:v>
                </c:pt>
                <c:pt idx="262">
                  <c:v>23962.21</c:v>
                </c:pt>
                <c:pt idx="263">
                  <c:v>24435.66</c:v>
                </c:pt>
                <c:pt idx="264">
                  <c:v>24485.95</c:v>
                </c:pt>
                <c:pt idx="265">
                  <c:v>24492.39</c:v>
                </c:pt>
                <c:pt idx="266">
                  <c:v>24469.57</c:v>
                </c:pt>
                <c:pt idx="267">
                  <c:v>24870.69</c:v>
                </c:pt>
                <c:pt idx="268">
                  <c:v>24824.83</c:v>
                </c:pt>
                <c:pt idx="269">
                  <c:v>24539</c:v>
                </c:pt>
                <c:pt idx="270">
                  <c:v>24223.32</c:v>
                </c:pt>
                <c:pt idx="271">
                  <c:v>24338.43</c:v>
                </c:pt>
                <c:pt idx="272">
                  <c:v>24616.97</c:v>
                </c:pt>
                <c:pt idx="273">
                  <c:v>24287.42</c:v>
                </c:pt>
                <c:pt idx="274">
                  <c:v>24020.98</c:v>
                </c:pt>
                <c:pt idx="275">
                  <c:v>23758.9</c:v>
                </c:pt>
                <c:pt idx="276">
                  <c:v>22951.83</c:v>
                </c:pt>
                <c:pt idx="277">
                  <c:v>22986.12</c:v>
                </c:pt>
                <c:pt idx="278">
                  <c:v>23554.12</c:v>
                </c:pt>
                <c:pt idx="279">
                  <c:v>23191.97</c:v>
                </c:pt>
                <c:pt idx="280">
                  <c:v>23381.87</c:v>
                </c:pt>
                <c:pt idx="281">
                  <c:v>23649.22</c:v>
                </c:pt>
                <c:pt idx="282">
                  <c:v>23709.15</c:v>
                </c:pt>
                <c:pt idx="283">
                  <c:v>23788.79</c:v>
                </c:pt>
                <c:pt idx="284">
                  <c:v>23410.18</c:v>
                </c:pt>
                <c:pt idx="285">
                  <c:v>23088.93</c:v>
                </c:pt>
                <c:pt idx="286">
                  <c:v>22976</c:v>
                </c:pt>
                <c:pt idx="287">
                  <c:v>23154.3</c:v>
                </c:pt>
                <c:pt idx="288">
                  <c:v>23002</c:v>
                </c:pt>
                <c:pt idx="289">
                  <c:v>23779.35</c:v>
                </c:pt>
                <c:pt idx="290">
                  <c:v>24242.98</c:v>
                </c:pt>
                <c:pt idx="291">
                  <c:v>24606.99</c:v>
                </c:pt>
                <c:pt idx="292">
                  <c:v>24646.48</c:v>
                </c:pt>
                <c:pt idx="293">
                  <c:v>24659.23</c:v>
                </c:pt>
                <c:pt idx="294">
                  <c:v>24793.96</c:v>
                </c:pt>
                <c:pt idx="295">
                  <c:v>24623.34</c:v>
                </c:pt>
                <c:pt idx="296">
                  <c:v>24717.99</c:v>
                </c:pt>
                <c:pt idx="297">
                  <c:v>24804.28</c:v>
                </c:pt>
                <c:pt idx="298">
                  <c:v>24551.17</c:v>
                </c:pt>
                <c:pt idx="299">
                  <c:v>24682.48</c:v>
                </c:pt>
                <c:pt idx="300">
                  <c:v>24677.37</c:v>
                </c:pt>
                <c:pt idx="301">
                  <c:v>24952.74</c:v>
                </c:pt>
                <c:pt idx="302">
                  <c:v>25285.37</c:v>
                </c:pt>
                <c:pt idx="303">
                  <c:v>25330.49</c:v>
                </c:pt>
                <c:pt idx="304">
                  <c:v>25337.56</c:v>
                </c:pt>
                <c:pt idx="305">
                  <c:v>24966.400000000001</c:v>
                </c:pt>
                <c:pt idx="306">
                  <c:v>24900.46</c:v>
                </c:pt>
                <c:pt idx="307">
                  <c:v>25338.58</c:v>
                </c:pt>
                <c:pt idx="308">
                  <c:v>25341.86</c:v>
                </c:pt>
                <c:pt idx="309">
                  <c:v>25269.64</c:v>
                </c:pt>
                <c:pt idx="310">
                  <c:v>25399.65</c:v>
                </c:pt>
                <c:pt idx="311">
                  <c:v>24883.59</c:v>
                </c:pt>
                <c:pt idx="312">
                  <c:v>24900.63</c:v>
                </c:pt>
                <c:pt idx="313">
                  <c:v>24685.42</c:v>
                </c:pt>
                <c:pt idx="314">
                  <c:v>24673.84</c:v>
                </c:pt>
                <c:pt idx="315">
                  <c:v>25022.16</c:v>
                </c:pt>
                <c:pt idx="316">
                  <c:v>25145.59</c:v>
                </c:pt>
                <c:pt idx="317">
                  <c:v>25626.75</c:v>
                </c:pt>
                <c:pt idx="318">
                  <c:v>25816.36</c:v>
                </c:pt>
                <c:pt idx="319">
                  <c:v>25844.18</c:v>
                </c:pt>
                <c:pt idx="320">
                  <c:v>25880.38</c:v>
                </c:pt>
                <c:pt idx="321">
                  <c:v>25838.14</c:v>
                </c:pt>
                <c:pt idx="322">
                  <c:v>25678.93</c:v>
                </c:pt>
                <c:pt idx="323">
                  <c:v>26007.3</c:v>
                </c:pt>
                <c:pt idx="324">
                  <c:v>26064.12</c:v>
                </c:pt>
                <c:pt idx="325">
                  <c:v>25603.1</c:v>
                </c:pt>
                <c:pt idx="326">
                  <c:v>25606.62</c:v>
                </c:pt>
                <c:pt idx="327">
                  <c:v>25436.97</c:v>
                </c:pt>
                <c:pt idx="328">
                  <c:v>25229.7</c:v>
                </c:pt>
                <c:pt idx="329">
                  <c:v>25101.73</c:v>
                </c:pt>
                <c:pt idx="330">
                  <c:v>25262.21</c:v>
                </c:pt>
                <c:pt idx="331">
                  <c:v>25228.5</c:v>
                </c:pt>
                <c:pt idx="332">
                  <c:v>25688.86</c:v>
                </c:pt>
                <c:pt idx="333">
                  <c:v>25772.53</c:v>
                </c:pt>
                <c:pt idx="334">
                  <c:v>25597.02</c:v>
                </c:pt>
                <c:pt idx="335">
                  <c:v>25790.22</c:v>
                </c:pt>
                <c:pt idx="336">
                  <c:v>25489.57</c:v>
                </c:pt>
                <c:pt idx="337">
                  <c:v>25653.23</c:v>
                </c:pt>
                <c:pt idx="338">
                  <c:v>25773.61</c:v>
                </c:pt>
                <c:pt idx="339">
                  <c:v>25704.61</c:v>
                </c:pt>
                <c:pt idx="340">
                  <c:v>25399.72</c:v>
                </c:pt>
                <c:pt idx="341">
                  <c:v>25301.9</c:v>
                </c:pt>
                <c:pt idx="342">
                  <c:v>25230.36</c:v>
                </c:pt>
                <c:pt idx="343">
                  <c:v>25305.47</c:v>
                </c:pt>
                <c:pt idx="344">
                  <c:v>25881.17</c:v>
                </c:pt>
                <c:pt idx="345">
                  <c:v>26366.68</c:v>
                </c:pt>
                <c:pt idx="346">
                  <c:v>26653.599999999999</c:v>
                </c:pt>
                <c:pt idx="347">
                  <c:v>26725.599999999999</c:v>
                </c:pt>
                <c:pt idx="348">
                  <c:v>26667.96</c:v>
                </c:pt>
                <c:pt idx="349">
                  <c:v>26713.93</c:v>
                </c:pt>
                <c:pt idx="350">
                  <c:v>26843.14</c:v>
                </c:pt>
                <c:pt idx="351">
                  <c:v>26843.03</c:v>
                </c:pt>
                <c:pt idx="352">
                  <c:v>26777.45</c:v>
                </c:pt>
                <c:pt idx="353">
                  <c:v>27009.67</c:v>
                </c:pt>
                <c:pt idx="354">
                  <c:v>27020.66</c:v>
                </c:pt>
                <c:pt idx="355">
                  <c:v>26763.46</c:v>
                </c:pt>
                <c:pt idx="356">
                  <c:v>26635.75</c:v>
                </c:pt>
                <c:pt idx="357">
                  <c:v>26396.77</c:v>
                </c:pt>
                <c:pt idx="358">
                  <c:v>26395.71</c:v>
                </c:pt>
                <c:pt idx="359">
                  <c:v>26726.34</c:v>
                </c:pt>
                <c:pt idx="360">
                  <c:v>26525.46</c:v>
                </c:pt>
                <c:pt idx="361">
                  <c:v>26625.91</c:v>
                </c:pt>
                <c:pt idx="362">
                  <c:v>26866.92</c:v>
                </c:pt>
                <c:pt idx="363">
                  <c:v>26812.78</c:v>
                </c:pt>
                <c:pt idx="364">
                  <c:v>26765.65</c:v>
                </c:pt>
                <c:pt idx="365">
                  <c:v>27002.22</c:v>
                </c:pt>
                <c:pt idx="366">
                  <c:v>26397.71</c:v>
                </c:pt>
                <c:pt idx="367">
                  <c:v>26402.959999999999</c:v>
                </c:pt>
                <c:pt idx="368">
                  <c:v>26524.55</c:v>
                </c:pt>
                <c:pt idx="369">
                  <c:v>26740.39</c:v>
                </c:pt>
                <c:pt idx="370">
                  <c:v>26999.72</c:v>
                </c:pt>
                <c:pt idx="371">
                  <c:v>27144.91</c:v>
                </c:pt>
                <c:pt idx="372">
                  <c:v>27278.76</c:v>
                </c:pt>
                <c:pt idx="373">
                  <c:v>27166.87</c:v>
                </c:pt>
                <c:pt idx="374">
                  <c:v>27201.49</c:v>
                </c:pt>
                <c:pt idx="375">
                  <c:v>27126.9</c:v>
                </c:pt>
                <c:pt idx="376">
                  <c:v>27626.69</c:v>
                </c:pt>
                <c:pt idx="377">
                  <c:v>27808.14</c:v>
                </c:pt>
                <c:pt idx="378">
                  <c:v>27815.18</c:v>
                </c:pt>
                <c:pt idx="379">
                  <c:v>27942.11</c:v>
                </c:pt>
                <c:pt idx="380">
                  <c:v>27836.5</c:v>
                </c:pt>
                <c:pt idx="381">
                  <c:v>27746.66</c:v>
                </c:pt>
                <c:pt idx="382">
                  <c:v>27787.62</c:v>
                </c:pt>
                <c:pt idx="383">
                  <c:v>27915.89</c:v>
                </c:pt>
                <c:pt idx="384">
                  <c:v>27710.52</c:v>
                </c:pt>
                <c:pt idx="385">
                  <c:v>27803.24</c:v>
                </c:pt>
                <c:pt idx="386">
                  <c:v>28095.34</c:v>
                </c:pt>
                <c:pt idx="387">
                  <c:v>27976.52</c:v>
                </c:pt>
                <c:pt idx="388">
                  <c:v>28024.33</c:v>
                </c:pt>
                <c:pt idx="389">
                  <c:v>28208.62</c:v>
                </c:pt>
                <c:pt idx="390">
                  <c:v>28051.86</c:v>
                </c:pt>
                <c:pt idx="391">
                  <c:v>28003.119999999999</c:v>
                </c:pt>
                <c:pt idx="392">
                  <c:v>27981.71</c:v>
                </c:pt>
                <c:pt idx="393">
                  <c:v>27697.51</c:v>
                </c:pt>
                <c:pt idx="394">
                  <c:v>27714.37</c:v>
                </c:pt>
                <c:pt idx="395">
                  <c:v>28078.35</c:v>
                </c:pt>
                <c:pt idx="396">
                  <c:v>28182.57</c:v>
                </c:pt>
                <c:pt idx="397">
                  <c:v>28085.16</c:v>
                </c:pt>
                <c:pt idx="398">
                  <c:v>27774.880000000001</c:v>
                </c:pt>
                <c:pt idx="399">
                  <c:v>27859.599999999999</c:v>
                </c:pt>
                <c:pt idx="400">
                  <c:v>28152.400000000001</c:v>
                </c:pt>
                <c:pt idx="401">
                  <c:v>28064.61</c:v>
                </c:pt>
                <c:pt idx="402">
                  <c:v>28005.37</c:v>
                </c:pt>
                <c:pt idx="403">
                  <c:v>28123.439999999999</c:v>
                </c:pt>
                <c:pt idx="404">
                  <c:v>28077</c:v>
                </c:pt>
                <c:pt idx="405">
                  <c:v>27985.54</c:v>
                </c:pt>
                <c:pt idx="406">
                  <c:v>27990.21</c:v>
                </c:pt>
                <c:pt idx="407">
                  <c:v>28059.94</c:v>
                </c:pt>
                <c:pt idx="408">
                  <c:v>27835.91</c:v>
                </c:pt>
                <c:pt idx="409">
                  <c:v>27782.25</c:v>
                </c:pt>
                <c:pt idx="410">
                  <c:v>27902.66</c:v>
                </c:pt>
                <c:pt idx="411">
                  <c:v>28343.01</c:v>
                </c:pt>
                <c:pt idx="412">
                  <c:v>28452.17</c:v>
                </c:pt>
                <c:pt idx="413">
                  <c:v>28423.48</c:v>
                </c:pt>
                <c:pt idx="414">
                  <c:v>28532.11</c:v>
                </c:pt>
                <c:pt idx="415">
                  <c:v>28978.02</c:v>
                </c:pt>
                <c:pt idx="416">
                  <c:v>28926.36</c:v>
                </c:pt>
                <c:pt idx="417">
                  <c:v>29045.279999999999</c:v>
                </c:pt>
                <c:pt idx="418">
                  <c:v>28797.25</c:v>
                </c:pt>
                <c:pt idx="419">
                  <c:v>28353.54</c:v>
                </c:pt>
                <c:pt idx="420">
                  <c:v>28372.23</c:v>
                </c:pt>
                <c:pt idx="421">
                  <c:v>28412.89</c:v>
                </c:pt>
                <c:pt idx="422">
                  <c:v>28599.03</c:v>
                </c:pt>
                <c:pt idx="423">
                  <c:v>28634.5</c:v>
                </c:pt>
                <c:pt idx="424">
                  <c:v>28523.200000000001</c:v>
                </c:pt>
                <c:pt idx="425">
                  <c:v>28507.42</c:v>
                </c:pt>
                <c:pt idx="426">
                  <c:v>28773.13</c:v>
                </c:pt>
                <c:pt idx="427">
                  <c:v>28668.22</c:v>
                </c:pt>
                <c:pt idx="428">
                  <c:v>28294.28</c:v>
                </c:pt>
                <c:pt idx="429">
                  <c:v>28223.7</c:v>
                </c:pt>
                <c:pt idx="430">
                  <c:v>28292.81</c:v>
                </c:pt>
                <c:pt idx="431">
                  <c:v>27827.53</c:v>
                </c:pt>
                <c:pt idx="432">
                  <c:v>27865.96</c:v>
                </c:pt>
                <c:pt idx="433">
                  <c:v>28243.29</c:v>
                </c:pt>
                <c:pt idx="434">
                  <c:v>28334.55</c:v>
                </c:pt>
                <c:pt idx="435">
                  <c:v>28220.98</c:v>
                </c:pt>
                <c:pt idx="436">
                  <c:v>28106.21</c:v>
                </c:pt>
                <c:pt idx="437">
                  <c:v>28061.14</c:v>
                </c:pt>
                <c:pt idx="438">
                  <c:v>28082.34</c:v>
                </c:pt>
                <c:pt idx="439">
                  <c:v>27643.11</c:v>
                </c:pt>
                <c:pt idx="440">
                  <c:v>27673.599999999999</c:v>
                </c:pt>
                <c:pt idx="441">
                  <c:v>27529.97</c:v>
                </c:pt>
                <c:pt idx="442">
                  <c:v>28050.880000000001</c:v>
                </c:pt>
                <c:pt idx="443">
                  <c:v>27984.37</c:v>
                </c:pt>
                <c:pt idx="444">
                  <c:v>28129.84</c:v>
                </c:pt>
                <c:pt idx="445">
                  <c:v>28077.18</c:v>
                </c:pt>
                <c:pt idx="446">
                  <c:v>28179.08</c:v>
                </c:pt>
                <c:pt idx="447">
                  <c:v>28091.42</c:v>
                </c:pt>
                <c:pt idx="448">
                  <c:v>27836.51</c:v>
                </c:pt>
                <c:pt idx="449">
                  <c:v>27915.9</c:v>
                </c:pt>
                <c:pt idx="450">
                  <c:v>27941.51</c:v>
                </c:pt>
                <c:pt idx="451">
                  <c:v>27930.21</c:v>
                </c:pt>
                <c:pt idx="452">
                  <c:v>27876.61</c:v>
                </c:pt>
                <c:pt idx="453">
                  <c:v>27527.22</c:v>
                </c:pt>
                <c:pt idx="454">
                  <c:v>27430.28</c:v>
                </c:pt>
                <c:pt idx="455">
                  <c:v>27274.15</c:v>
                </c:pt>
                <c:pt idx="456">
                  <c:v>27458.99</c:v>
                </c:pt>
                <c:pt idx="457">
                  <c:v>27591.14</c:v>
                </c:pt>
                <c:pt idx="458">
                  <c:v>27252.53</c:v>
                </c:pt>
                <c:pt idx="459">
                  <c:v>27517.68</c:v>
                </c:pt>
                <c:pt idx="460">
                  <c:v>26818.82</c:v>
                </c:pt>
                <c:pt idx="461">
                  <c:v>26304.63</c:v>
                </c:pt>
                <c:pt idx="462">
                  <c:v>26298.69</c:v>
                </c:pt>
                <c:pt idx="463">
                  <c:v>26227.62</c:v>
                </c:pt>
                <c:pt idx="464">
                  <c:v>26150.240000000002</c:v>
                </c:pt>
                <c:pt idx="465">
                  <c:v>25765.14</c:v>
                </c:pt>
                <c:pt idx="466">
                  <c:v>25960.78</c:v>
                </c:pt>
                <c:pt idx="467">
                  <c:v>26051.81</c:v>
                </c:pt>
                <c:pt idx="468">
                  <c:v>25860.17</c:v>
                </c:pt>
                <c:pt idx="469">
                  <c:v>26316.34</c:v>
                </c:pt>
                <c:pt idx="470">
                  <c:v>26350.17</c:v>
                </c:pt>
                <c:pt idx="471">
                  <c:v>26394.01</c:v>
                </c:pt>
                <c:pt idx="472">
                  <c:v>26652.81</c:v>
                </c:pt>
                <c:pt idx="473">
                  <c:v>26559.919999999998</c:v>
                </c:pt>
                <c:pt idx="474">
                  <c:v>26230.66</c:v>
                </c:pt>
                <c:pt idx="475">
                  <c:v>26349.1</c:v>
                </c:pt>
                <c:pt idx="476">
                  <c:v>26392.76</c:v>
                </c:pt>
                <c:pt idx="477">
                  <c:v>26236.87</c:v>
                </c:pt>
                <c:pt idx="478">
                  <c:v>26694.28</c:v>
                </c:pt>
                <c:pt idx="479">
                  <c:v>26747.18</c:v>
                </c:pt>
                <c:pt idx="480">
                  <c:v>26515.24</c:v>
                </c:pt>
                <c:pt idx="481">
                  <c:v>26697.82</c:v>
                </c:pt>
                <c:pt idx="482">
                  <c:v>26602.84</c:v>
                </c:pt>
                <c:pt idx="483">
                  <c:v>26519.07</c:v>
                </c:pt>
                <c:pt idx="484">
                  <c:v>26489.56</c:v>
                </c:pt>
                <c:pt idx="485">
                  <c:v>26374.7</c:v>
                </c:pt>
                <c:pt idx="486">
                  <c:v>26307.98</c:v>
                </c:pt>
                <c:pt idx="487">
                  <c:v>26242.38</c:v>
                </c:pt>
                <c:pt idx="488">
                  <c:v>25979.599999999999</c:v>
                </c:pt>
                <c:pt idx="489">
                  <c:v>26040.7</c:v>
                </c:pt>
                <c:pt idx="490">
                  <c:v>25807.1</c:v>
                </c:pt>
                <c:pt idx="491">
                  <c:v>26213.439999999999</c:v>
                </c:pt>
                <c:pt idx="492">
                  <c:v>26210.68</c:v>
                </c:pt>
                <c:pt idx="493">
                  <c:v>26366.15</c:v>
                </c:pt>
                <c:pt idx="494">
                  <c:v>26626.46</c:v>
                </c:pt>
                <c:pt idx="495">
                  <c:v>26595.45</c:v>
                </c:pt>
                <c:pt idx="496">
                  <c:v>26643.24</c:v>
                </c:pt>
                <c:pt idx="497">
                  <c:v>26633.13</c:v>
                </c:pt>
                <c:pt idx="498">
                  <c:v>26878.240000000002</c:v>
                </c:pt>
                <c:pt idx="499">
                  <c:v>26759.23</c:v>
                </c:pt>
                <c:pt idx="500">
                  <c:v>26726.55</c:v>
                </c:pt>
                <c:pt idx="501">
                  <c:v>26899.56</c:v>
                </c:pt>
                <c:pt idx="502">
                  <c:v>27140.41</c:v>
                </c:pt>
                <c:pt idx="503">
                  <c:v>27247.16</c:v>
                </c:pt>
                <c:pt idx="504">
                  <c:v>27238.06</c:v>
                </c:pt>
                <c:pt idx="505">
                  <c:v>27288.17</c:v>
                </c:pt>
                <c:pt idx="506">
                  <c:v>27235.66</c:v>
                </c:pt>
                <c:pt idx="507">
                  <c:v>27257.64</c:v>
                </c:pt>
                <c:pt idx="508">
                  <c:v>27308.6</c:v>
                </c:pt>
                <c:pt idx="509">
                  <c:v>27034.5</c:v>
                </c:pt>
                <c:pt idx="510">
                  <c:v>27117.34</c:v>
                </c:pt>
                <c:pt idx="511">
                  <c:v>27375.58</c:v>
                </c:pt>
                <c:pt idx="512">
                  <c:v>27708.14</c:v>
                </c:pt>
                <c:pt idx="513">
                  <c:v>27882.46</c:v>
                </c:pt>
                <c:pt idx="514">
                  <c:v>27849.56</c:v>
                </c:pt>
                <c:pt idx="515">
                  <c:v>27655.96</c:v>
                </c:pt>
                <c:pt idx="516">
                  <c:v>28141.64</c:v>
                </c:pt>
                <c:pt idx="517">
                  <c:v>28226.61</c:v>
                </c:pt>
                <c:pt idx="518">
                  <c:v>28240.52</c:v>
                </c:pt>
                <c:pt idx="519">
                  <c:v>28439.279999999999</c:v>
                </c:pt>
                <c:pt idx="520">
                  <c:v>28335.16</c:v>
                </c:pt>
                <c:pt idx="521">
                  <c:v>28289.919999999998</c:v>
                </c:pt>
                <c:pt idx="522">
                  <c:v>28329.7</c:v>
                </c:pt>
                <c:pt idx="523">
                  <c:v>28334.25</c:v>
                </c:pt>
                <c:pt idx="524">
                  <c:v>28351.62</c:v>
                </c:pt>
                <c:pt idx="525">
                  <c:v>28339.31</c:v>
                </c:pt>
                <c:pt idx="526">
                  <c:v>28155.56</c:v>
                </c:pt>
                <c:pt idx="527">
                  <c:v>28301.27</c:v>
                </c:pt>
                <c:pt idx="528">
                  <c:v>28468.75</c:v>
                </c:pt>
                <c:pt idx="529">
                  <c:v>28661.58</c:v>
                </c:pt>
                <c:pt idx="530">
                  <c:v>28761.59</c:v>
                </c:pt>
                <c:pt idx="531">
                  <c:v>28864.71</c:v>
                </c:pt>
                <c:pt idx="532">
                  <c:v>28892.97</c:v>
                </c:pt>
                <c:pt idx="533">
                  <c:v>28812.880000000001</c:v>
                </c:pt>
                <c:pt idx="534">
                  <c:v>28743.32</c:v>
                </c:pt>
                <c:pt idx="535">
                  <c:v>28984.49</c:v>
                </c:pt>
                <c:pt idx="536">
                  <c:v>28839.79</c:v>
                </c:pt>
                <c:pt idx="537">
                  <c:v>28832.45</c:v>
                </c:pt>
                <c:pt idx="538">
                  <c:v>29048.19</c:v>
                </c:pt>
                <c:pt idx="539">
                  <c:v>28999.56</c:v>
                </c:pt>
                <c:pt idx="540">
                  <c:v>28901.94</c:v>
                </c:pt>
                <c:pt idx="541">
                  <c:v>28929.13</c:v>
                </c:pt>
                <c:pt idx="542">
                  <c:v>28946.23</c:v>
                </c:pt>
                <c:pt idx="543">
                  <c:v>29442.63</c:v>
                </c:pt>
                <c:pt idx="544">
                  <c:v>29398.11</c:v>
                </c:pt>
                <c:pt idx="545">
                  <c:v>29585.85</c:v>
                </c:pt>
                <c:pt idx="546">
                  <c:v>29648.99</c:v>
                </c:pt>
                <c:pt idx="547">
                  <c:v>29518.74</c:v>
                </c:pt>
                <c:pt idx="548">
                  <c:v>29485.45</c:v>
                </c:pt>
                <c:pt idx="549">
                  <c:v>29167.68</c:v>
                </c:pt>
                <c:pt idx="550">
                  <c:v>29332.16</c:v>
                </c:pt>
                <c:pt idx="551">
                  <c:v>29421.4</c:v>
                </c:pt>
                <c:pt idx="552">
                  <c:v>29237.15</c:v>
                </c:pt>
                <c:pt idx="553">
                  <c:v>29409.52</c:v>
                </c:pt>
                <c:pt idx="554">
                  <c:v>29531.43</c:v>
                </c:pt>
                <c:pt idx="555">
                  <c:v>29647.42</c:v>
                </c:pt>
                <c:pt idx="556">
                  <c:v>29620.5</c:v>
                </c:pt>
                <c:pt idx="557">
                  <c:v>29910.22</c:v>
                </c:pt>
                <c:pt idx="558">
                  <c:v>29974.240000000002</c:v>
                </c:pt>
                <c:pt idx="559">
                  <c:v>29927.34</c:v>
                </c:pt>
                <c:pt idx="560">
                  <c:v>29706.61</c:v>
                </c:pt>
                <c:pt idx="561">
                  <c:v>29575.74</c:v>
                </c:pt>
                <c:pt idx="562">
                  <c:v>29788.35</c:v>
                </c:pt>
                <c:pt idx="563">
                  <c:v>29643.48</c:v>
                </c:pt>
                <c:pt idx="564">
                  <c:v>29461.45</c:v>
                </c:pt>
                <c:pt idx="565">
                  <c:v>29413.66</c:v>
                </c:pt>
                <c:pt idx="566">
                  <c:v>29319.1</c:v>
                </c:pt>
                <c:pt idx="567">
                  <c:v>29336.57</c:v>
                </c:pt>
                <c:pt idx="568">
                  <c:v>29422.39</c:v>
                </c:pt>
                <c:pt idx="569">
                  <c:v>29365.3</c:v>
                </c:pt>
                <c:pt idx="570">
                  <c:v>29655.84</c:v>
                </c:pt>
                <c:pt idx="571">
                  <c:v>29943.24</c:v>
                </c:pt>
                <c:pt idx="572">
                  <c:v>30133.35</c:v>
                </c:pt>
                <c:pt idx="573">
                  <c:v>30029.74</c:v>
                </c:pt>
                <c:pt idx="574">
                  <c:v>29918.400000000001</c:v>
                </c:pt>
                <c:pt idx="575">
                  <c:v>29921.18</c:v>
                </c:pt>
                <c:pt idx="576">
                  <c:v>29894.799999999999</c:v>
                </c:pt>
                <c:pt idx="577">
                  <c:v>30126.21</c:v>
                </c:pt>
                <c:pt idx="578">
                  <c:v>29858.799999999999</c:v>
                </c:pt>
                <c:pt idx="579">
                  <c:v>29926.15</c:v>
                </c:pt>
                <c:pt idx="580">
                  <c:v>29933.25</c:v>
                </c:pt>
                <c:pt idx="581">
                  <c:v>30248.17</c:v>
                </c:pt>
                <c:pt idx="582">
                  <c:v>30250.98</c:v>
                </c:pt>
                <c:pt idx="583">
                  <c:v>30188.15</c:v>
                </c:pt>
                <c:pt idx="584">
                  <c:v>30322.12</c:v>
                </c:pt>
                <c:pt idx="585">
                  <c:v>30582.6</c:v>
                </c:pt>
                <c:pt idx="586">
                  <c:v>30658.77</c:v>
                </c:pt>
                <c:pt idx="587">
                  <c:v>30434.79</c:v>
                </c:pt>
                <c:pt idx="588">
                  <c:v>30464.92</c:v>
                </c:pt>
                <c:pt idx="589">
                  <c:v>30570.97</c:v>
                </c:pt>
                <c:pt idx="590">
                  <c:v>30365.25</c:v>
                </c:pt>
                <c:pt idx="591">
                  <c:v>30301.64</c:v>
                </c:pt>
                <c:pt idx="592">
                  <c:v>30750.03</c:v>
                </c:pt>
                <c:pt idx="593">
                  <c:v>31028.21</c:v>
                </c:pt>
                <c:pt idx="594">
                  <c:v>31109.279999999999</c:v>
                </c:pt>
                <c:pt idx="595">
                  <c:v>31159.4</c:v>
                </c:pt>
                <c:pt idx="596">
                  <c:v>31145.8</c:v>
                </c:pt>
                <c:pt idx="597">
                  <c:v>31137.59</c:v>
                </c:pt>
                <c:pt idx="598">
                  <c:v>31273.29</c:v>
                </c:pt>
                <c:pt idx="599">
                  <c:v>31309.49</c:v>
                </c:pt>
                <c:pt idx="600">
                  <c:v>31190.560000000001</c:v>
                </c:pt>
                <c:pt idx="601">
                  <c:v>31271.279999999999</c:v>
                </c:pt>
                <c:pt idx="602">
                  <c:v>31213.360000000001</c:v>
                </c:pt>
                <c:pt idx="603">
                  <c:v>31262.06</c:v>
                </c:pt>
                <c:pt idx="604">
                  <c:v>31095.7</c:v>
                </c:pt>
                <c:pt idx="605">
                  <c:v>31103.49</c:v>
                </c:pt>
                <c:pt idx="606">
                  <c:v>31155.91</c:v>
                </c:pt>
                <c:pt idx="607">
                  <c:v>31075.73</c:v>
                </c:pt>
                <c:pt idx="608">
                  <c:v>31056.400000000001</c:v>
                </c:pt>
                <c:pt idx="609">
                  <c:v>31311.57</c:v>
                </c:pt>
                <c:pt idx="610">
                  <c:v>31297.53</c:v>
                </c:pt>
                <c:pt idx="611">
                  <c:v>31283.64</c:v>
                </c:pt>
                <c:pt idx="612">
                  <c:v>31290.74</c:v>
                </c:pt>
                <c:pt idx="613">
                  <c:v>31138.21</c:v>
                </c:pt>
                <c:pt idx="614">
                  <c:v>30958.25</c:v>
                </c:pt>
                <c:pt idx="615">
                  <c:v>30834.32</c:v>
                </c:pt>
                <c:pt idx="616">
                  <c:v>30857.52</c:v>
                </c:pt>
                <c:pt idx="617">
                  <c:v>30921.61</c:v>
                </c:pt>
                <c:pt idx="618">
                  <c:v>31221.62</c:v>
                </c:pt>
                <c:pt idx="619">
                  <c:v>31209.79</c:v>
                </c:pt>
                <c:pt idx="620">
                  <c:v>31245.56</c:v>
                </c:pt>
                <c:pt idx="621">
                  <c:v>31369.34</c:v>
                </c:pt>
                <c:pt idx="622">
                  <c:v>31360.63</c:v>
                </c:pt>
                <c:pt idx="623">
                  <c:v>31715.64</c:v>
                </c:pt>
                <c:pt idx="624">
                  <c:v>31747.09</c:v>
                </c:pt>
                <c:pt idx="625">
                  <c:v>31804.82</c:v>
                </c:pt>
                <c:pt idx="626">
                  <c:v>32037.38</c:v>
                </c:pt>
                <c:pt idx="627">
                  <c:v>32020.75</c:v>
                </c:pt>
                <c:pt idx="628">
                  <c:v>32074.78</c:v>
                </c:pt>
                <c:pt idx="629">
                  <c:v>31710.99</c:v>
                </c:pt>
                <c:pt idx="630">
                  <c:v>31955.35</c:v>
                </c:pt>
                <c:pt idx="631">
                  <c:v>31904.400000000001</c:v>
                </c:pt>
                <c:pt idx="632">
                  <c:v>32028.89</c:v>
                </c:pt>
                <c:pt idx="633">
                  <c:v>32245.87</c:v>
                </c:pt>
                <c:pt idx="634">
                  <c:v>32228.27</c:v>
                </c:pt>
                <c:pt idx="635">
                  <c:v>32382.46</c:v>
                </c:pt>
                <c:pt idx="636">
                  <c:v>32383.3</c:v>
                </c:pt>
                <c:pt idx="637">
                  <c:v>32309.88</c:v>
                </c:pt>
                <c:pt idx="638">
                  <c:v>32514.94</c:v>
                </c:pt>
                <c:pt idx="639">
                  <c:v>32575.17</c:v>
                </c:pt>
                <c:pt idx="640">
                  <c:v>32476.74</c:v>
                </c:pt>
                <c:pt idx="641">
                  <c:v>32237.88</c:v>
                </c:pt>
                <c:pt idx="642">
                  <c:v>32325.41</c:v>
                </c:pt>
                <c:pt idx="643">
                  <c:v>32273.67</c:v>
                </c:pt>
                <c:pt idx="644">
                  <c:v>32014.19</c:v>
                </c:pt>
                <c:pt idx="645">
                  <c:v>31797.84</c:v>
                </c:pt>
                <c:pt idx="646">
                  <c:v>31531.33</c:v>
                </c:pt>
                <c:pt idx="647">
                  <c:v>31213.59</c:v>
                </c:pt>
                <c:pt idx="648">
                  <c:v>31449.03</c:v>
                </c:pt>
                <c:pt idx="649">
                  <c:v>31770.89</c:v>
                </c:pt>
                <c:pt idx="650">
                  <c:v>31795.46</c:v>
                </c:pt>
                <c:pt idx="651">
                  <c:v>31524.68</c:v>
                </c:pt>
                <c:pt idx="652">
                  <c:v>31258.85</c:v>
                </c:pt>
                <c:pt idx="653">
                  <c:v>31291.85</c:v>
                </c:pt>
                <c:pt idx="654">
                  <c:v>31568.01</c:v>
                </c:pt>
                <c:pt idx="655">
                  <c:v>31596.06</c:v>
                </c:pt>
                <c:pt idx="656">
                  <c:v>31750.82</c:v>
                </c:pt>
                <c:pt idx="657">
                  <c:v>31388.39</c:v>
                </c:pt>
                <c:pt idx="658">
                  <c:v>31646.46</c:v>
                </c:pt>
                <c:pt idx="659">
                  <c:v>31730.49</c:v>
                </c:pt>
                <c:pt idx="660">
                  <c:v>31892.23</c:v>
                </c:pt>
                <c:pt idx="661">
                  <c:v>31702.25</c:v>
                </c:pt>
                <c:pt idx="662">
                  <c:v>31809.55</c:v>
                </c:pt>
                <c:pt idx="663">
                  <c:v>31661.97</c:v>
                </c:pt>
                <c:pt idx="664">
                  <c:v>31662.74</c:v>
                </c:pt>
                <c:pt idx="665">
                  <c:v>31687.52</c:v>
                </c:pt>
                <c:pt idx="666">
                  <c:v>31882.16</c:v>
                </c:pt>
                <c:pt idx="667">
                  <c:v>32158.66</c:v>
                </c:pt>
                <c:pt idx="668">
                  <c:v>32186.41</c:v>
                </c:pt>
                <c:pt idx="669">
                  <c:v>32241.93</c:v>
                </c:pt>
                <c:pt idx="670">
                  <c:v>32272.61</c:v>
                </c:pt>
                <c:pt idx="671">
                  <c:v>32423.759999999998</c:v>
                </c:pt>
                <c:pt idx="672">
                  <c:v>32402.37</c:v>
                </c:pt>
                <c:pt idx="673">
                  <c:v>32400.51</c:v>
                </c:pt>
                <c:pt idx="674">
                  <c:v>32370.04</c:v>
                </c:pt>
                <c:pt idx="675">
                  <c:v>31922.44</c:v>
                </c:pt>
                <c:pt idx="676">
                  <c:v>31626.63</c:v>
                </c:pt>
                <c:pt idx="677">
                  <c:v>31599.759999999998</c:v>
                </c:pt>
                <c:pt idx="678">
                  <c:v>31159.81</c:v>
                </c:pt>
                <c:pt idx="679">
                  <c:v>31282.48</c:v>
                </c:pt>
                <c:pt idx="680">
                  <c:v>31283.72</c:v>
                </c:pt>
                <c:pt idx="681">
                  <c:v>31497.38</c:v>
                </c:pt>
                <c:pt idx="682">
                  <c:v>31671.71</c:v>
                </c:pt>
                <c:pt idx="683">
                  <c:v>31592.03</c:v>
                </c:pt>
                <c:pt idx="684">
                  <c:v>31814.22</c:v>
                </c:pt>
                <c:pt idx="685">
                  <c:v>31846.89</c:v>
                </c:pt>
                <c:pt idx="686">
                  <c:v>31924.41</c:v>
                </c:pt>
                <c:pt idx="687">
                  <c:v>31833.99</c:v>
                </c:pt>
                <c:pt idx="688">
                  <c:v>32182.22</c:v>
                </c:pt>
                <c:pt idx="689">
                  <c:v>32432.69</c:v>
                </c:pt>
                <c:pt idx="690">
                  <c:v>32633.64</c:v>
                </c:pt>
                <c:pt idx="691">
                  <c:v>32609.16</c:v>
                </c:pt>
                <c:pt idx="692">
                  <c:v>32584.35</c:v>
                </c:pt>
                <c:pt idx="693">
                  <c:v>32572.93</c:v>
                </c:pt>
                <c:pt idx="694">
                  <c:v>32506.720000000001</c:v>
                </c:pt>
                <c:pt idx="695">
                  <c:v>32607.34</c:v>
                </c:pt>
                <c:pt idx="696">
                  <c:v>33042.5</c:v>
                </c:pt>
                <c:pt idx="697">
                  <c:v>33147.129999999997</c:v>
                </c:pt>
                <c:pt idx="698">
                  <c:v>33157.22</c:v>
                </c:pt>
                <c:pt idx="699">
                  <c:v>33266.160000000003</c:v>
                </c:pt>
                <c:pt idx="700">
                  <c:v>33213.129999999997</c:v>
                </c:pt>
                <c:pt idx="701">
                  <c:v>33600.269999999997</c:v>
                </c:pt>
                <c:pt idx="702">
                  <c:v>33573.22</c:v>
                </c:pt>
                <c:pt idx="703">
                  <c:v>33685.56</c:v>
                </c:pt>
                <c:pt idx="704">
                  <c:v>33731.19</c:v>
                </c:pt>
                <c:pt idx="705">
                  <c:v>33370.76</c:v>
                </c:pt>
                <c:pt idx="706">
                  <c:v>33218.81</c:v>
                </c:pt>
                <c:pt idx="707">
                  <c:v>33250.93</c:v>
                </c:pt>
                <c:pt idx="708">
                  <c:v>33314.559999999998</c:v>
                </c:pt>
                <c:pt idx="709">
                  <c:v>33033.56</c:v>
                </c:pt>
                <c:pt idx="710">
                  <c:v>32941.870000000003</c:v>
                </c:pt>
                <c:pt idx="711">
                  <c:v>32760.44</c:v>
                </c:pt>
                <c:pt idx="712">
                  <c:v>33106.82</c:v>
                </c:pt>
                <c:pt idx="713">
                  <c:v>33342.800000000003</c:v>
                </c:pt>
                <c:pt idx="714">
                  <c:v>33359.9</c:v>
                </c:pt>
                <c:pt idx="715">
                  <c:v>33478.35</c:v>
                </c:pt>
                <c:pt idx="716">
                  <c:v>33561.550000000003</c:v>
                </c:pt>
                <c:pt idx="717">
                  <c:v>33588.080000000002</c:v>
                </c:pt>
                <c:pt idx="718">
                  <c:v>33679.24</c:v>
                </c:pt>
                <c:pt idx="719">
                  <c:v>33724.44</c:v>
                </c:pt>
                <c:pt idx="720">
                  <c:v>33618.589999999997</c:v>
                </c:pt>
                <c:pt idx="721">
                  <c:v>33602.76</c:v>
                </c:pt>
                <c:pt idx="722">
                  <c:v>33149.35</c:v>
                </c:pt>
                <c:pt idx="723">
                  <c:v>32832.94</c:v>
                </c:pt>
                <c:pt idx="724">
                  <c:v>32869.72</c:v>
                </c:pt>
                <c:pt idx="725">
                  <c:v>32802.44</c:v>
                </c:pt>
                <c:pt idx="726">
                  <c:v>32597.18</c:v>
                </c:pt>
                <c:pt idx="727">
                  <c:v>32949.21</c:v>
                </c:pt>
                <c:pt idx="728">
                  <c:v>33250.300000000003</c:v>
                </c:pt>
                <c:pt idx="729">
                  <c:v>33455.79</c:v>
                </c:pt>
                <c:pt idx="730">
                  <c:v>33227.99</c:v>
                </c:pt>
                <c:pt idx="731">
                  <c:v>33053.040000000001</c:v>
                </c:pt>
                <c:pt idx="732">
                  <c:v>33246.699999999997</c:v>
                </c:pt>
                <c:pt idx="733">
                  <c:v>33462.97</c:v>
                </c:pt>
                <c:pt idx="734">
                  <c:v>33601.68</c:v>
                </c:pt>
                <c:pt idx="735">
                  <c:v>33836.74</c:v>
                </c:pt>
                <c:pt idx="736">
                  <c:v>33777.379999999997</c:v>
                </c:pt>
                <c:pt idx="737">
                  <c:v>33756.28</c:v>
                </c:pt>
                <c:pt idx="738">
                  <c:v>33940.300000000003</c:v>
                </c:pt>
                <c:pt idx="739">
                  <c:v>34010.61</c:v>
                </c:pt>
                <c:pt idx="740">
                  <c:v>33911.81</c:v>
                </c:pt>
                <c:pt idx="741">
                  <c:v>33848.03</c:v>
                </c:pt>
                <c:pt idx="742">
                  <c:v>34056.83</c:v>
                </c:pt>
                <c:pt idx="743">
                  <c:v>33812.75</c:v>
                </c:pt>
                <c:pt idx="744">
                  <c:v>33812.26</c:v>
                </c:pt>
                <c:pt idx="745">
                  <c:v>33793.379999999997</c:v>
                </c:pt>
                <c:pt idx="746">
                  <c:v>33969.64</c:v>
                </c:pt>
                <c:pt idx="747">
                  <c:v>34153.85</c:v>
                </c:pt>
                <c:pt idx="748">
                  <c:v>34352.79</c:v>
                </c:pt>
                <c:pt idx="749">
                  <c:v>34443.19</c:v>
                </c:pt>
                <c:pt idx="750">
                  <c:v>34433.07</c:v>
                </c:pt>
                <c:pt idx="751">
                  <c:v>34503.49</c:v>
                </c:pt>
                <c:pt idx="752">
                  <c:v>34592.39</c:v>
                </c:pt>
                <c:pt idx="753">
                  <c:v>34843.51</c:v>
                </c:pt>
                <c:pt idx="754">
                  <c:v>34771.050000000003</c:v>
                </c:pt>
                <c:pt idx="755">
                  <c:v>35081.82</c:v>
                </c:pt>
                <c:pt idx="756">
                  <c:v>35260.29</c:v>
                </c:pt>
                <c:pt idx="757">
                  <c:v>35511.58</c:v>
                </c:pt>
                <c:pt idx="758">
                  <c:v>35798.01</c:v>
                </c:pt>
                <c:pt idx="759">
                  <c:v>36139.980000000003</c:v>
                </c:pt>
                <c:pt idx="760">
                  <c:v>36161.64</c:v>
                </c:pt>
                <c:pt idx="761">
                  <c:v>36050.44</c:v>
                </c:pt>
                <c:pt idx="762">
                  <c:v>36283.25</c:v>
                </c:pt>
                <c:pt idx="763">
                  <c:v>36033.730000000003</c:v>
                </c:pt>
                <c:pt idx="764">
                  <c:v>35965.019999999997</c:v>
                </c:pt>
                <c:pt idx="765">
                  <c:v>35906.660000000003</c:v>
                </c:pt>
                <c:pt idx="766">
                  <c:v>35066.75</c:v>
                </c:pt>
                <c:pt idx="767">
                  <c:v>34757.160000000003</c:v>
                </c:pt>
                <c:pt idx="768">
                  <c:v>34195.94</c:v>
                </c:pt>
                <c:pt idx="769">
                  <c:v>34082.71</c:v>
                </c:pt>
                <c:pt idx="770">
                  <c:v>34413.160000000003</c:v>
                </c:pt>
                <c:pt idx="771">
                  <c:v>34005.760000000002</c:v>
                </c:pt>
                <c:pt idx="772">
                  <c:v>34300.47</c:v>
                </c:pt>
                <c:pt idx="773">
                  <c:v>34155.949999999997</c:v>
                </c:pt>
                <c:pt idx="774">
                  <c:v>34297.47</c:v>
                </c:pt>
                <c:pt idx="775">
                  <c:v>34010.76</c:v>
                </c:pt>
                <c:pt idx="776">
                  <c:v>33774.660000000003</c:v>
                </c:pt>
                <c:pt idx="777">
                  <c:v>33703.589999999997</c:v>
                </c:pt>
                <c:pt idx="778">
                  <c:v>33844.86</c:v>
                </c:pt>
                <c:pt idx="779">
                  <c:v>33819.5</c:v>
                </c:pt>
                <c:pt idx="780">
                  <c:v>34142.15</c:v>
                </c:pt>
                <c:pt idx="781">
                  <c:v>34445.75</c:v>
                </c:pt>
                <c:pt idx="782">
                  <c:v>34346.39</c:v>
                </c:pt>
                <c:pt idx="783">
                  <c:v>34184.04</c:v>
                </c:pt>
                <c:pt idx="784">
                  <c:v>34046.94</c:v>
                </c:pt>
                <c:pt idx="785">
                  <c:v>33746.78</c:v>
                </c:pt>
                <c:pt idx="786">
                  <c:v>33317.199999999997</c:v>
                </c:pt>
                <c:pt idx="787">
                  <c:v>33033.089999999997</c:v>
                </c:pt>
                <c:pt idx="788">
                  <c:v>33351.57</c:v>
                </c:pt>
                <c:pt idx="789">
                  <c:v>33307.14</c:v>
                </c:pt>
                <c:pt idx="790">
                  <c:v>33917.94</c:v>
                </c:pt>
                <c:pt idx="791">
                  <c:v>33856.78</c:v>
                </c:pt>
                <c:pt idx="792">
                  <c:v>33835.74</c:v>
                </c:pt>
                <c:pt idx="793">
                  <c:v>33685.54</c:v>
                </c:pt>
                <c:pt idx="794">
                  <c:v>33176</c:v>
                </c:pt>
                <c:pt idx="795">
                  <c:v>32923.120000000003</c:v>
                </c:pt>
                <c:pt idx="796">
                  <c:v>32996.76</c:v>
                </c:pt>
                <c:pt idx="797">
                  <c:v>33136.18</c:v>
                </c:pt>
                <c:pt idx="798">
                  <c:v>33006.269999999997</c:v>
                </c:pt>
                <c:pt idx="799">
                  <c:v>32596.54</c:v>
                </c:pt>
                <c:pt idx="800">
                  <c:v>33066.410000000003</c:v>
                </c:pt>
                <c:pt idx="801">
                  <c:v>33174.39</c:v>
                </c:pt>
                <c:pt idx="802">
                  <c:v>32968.68</c:v>
                </c:pt>
                <c:pt idx="803">
                  <c:v>33255.360000000001</c:v>
                </c:pt>
                <c:pt idx="804">
                  <c:v>33370.629999999997</c:v>
                </c:pt>
                <c:pt idx="805">
                  <c:v>33019.07</c:v>
                </c:pt>
                <c:pt idx="806">
                  <c:v>33596.800000000003</c:v>
                </c:pt>
                <c:pt idx="807">
                  <c:v>33626.97</c:v>
                </c:pt>
                <c:pt idx="808">
                  <c:v>33788.54</c:v>
                </c:pt>
                <c:pt idx="809">
                  <c:v>33880.25</c:v>
                </c:pt>
                <c:pt idx="810">
                  <c:v>33940.44</c:v>
                </c:pt>
                <c:pt idx="811">
                  <c:v>34101.129999999997</c:v>
                </c:pt>
                <c:pt idx="812">
                  <c:v>34192.65</c:v>
                </c:pt>
                <c:pt idx="813">
                  <c:v>34305.43</c:v>
                </c:pt>
                <c:pt idx="814">
                  <c:v>34395.06</c:v>
                </c:pt>
                <c:pt idx="815">
                  <c:v>34331.68</c:v>
                </c:pt>
                <c:pt idx="816">
                  <c:v>34427.29</c:v>
                </c:pt>
                <c:pt idx="817">
                  <c:v>34415.58</c:v>
                </c:pt>
                <c:pt idx="818">
                  <c:v>34450.769999999997</c:v>
                </c:pt>
                <c:pt idx="819">
                  <c:v>34616.639999999999</c:v>
                </c:pt>
                <c:pt idx="820">
                  <c:v>34501.269999999997</c:v>
                </c:pt>
                <c:pt idx="821">
                  <c:v>34713.599999999999</c:v>
                </c:pt>
                <c:pt idx="822">
                  <c:v>34969.699999999997</c:v>
                </c:pt>
                <c:pt idx="823">
                  <c:v>35160.36</c:v>
                </c:pt>
                <c:pt idx="824">
                  <c:v>35176.42</c:v>
                </c:pt>
                <c:pt idx="825">
                  <c:v>35103.14</c:v>
                </c:pt>
                <c:pt idx="826">
                  <c:v>34915.379999999997</c:v>
                </c:pt>
                <c:pt idx="827">
                  <c:v>35208.14</c:v>
                </c:pt>
                <c:pt idx="828">
                  <c:v>35216.32</c:v>
                </c:pt>
                <c:pt idx="829">
                  <c:v>35319.35</c:v>
                </c:pt>
                <c:pt idx="830">
                  <c:v>35246.269999999997</c:v>
                </c:pt>
                <c:pt idx="831">
                  <c:v>35535.79</c:v>
                </c:pt>
                <c:pt idx="832">
                  <c:v>35556.71</c:v>
                </c:pt>
                <c:pt idx="833">
                  <c:v>35543.94</c:v>
                </c:pt>
                <c:pt idx="834">
                  <c:v>35387.879999999997</c:v>
                </c:pt>
                <c:pt idx="835">
                  <c:v>35149.120000000003</c:v>
                </c:pt>
                <c:pt idx="836">
                  <c:v>34848.300000000003</c:v>
                </c:pt>
                <c:pt idx="837">
                  <c:v>34616.129999999997</c:v>
                </c:pt>
                <c:pt idx="838">
                  <c:v>34651.24</c:v>
                </c:pt>
                <c:pt idx="839">
                  <c:v>34344.910000000003</c:v>
                </c:pt>
                <c:pt idx="840">
                  <c:v>34663.11</c:v>
                </c:pt>
                <c:pt idx="841">
                  <c:v>34924.870000000003</c:v>
                </c:pt>
                <c:pt idx="842">
                  <c:v>35165.480000000003</c:v>
                </c:pt>
                <c:pt idx="843">
                  <c:v>34949.24</c:v>
                </c:pt>
                <c:pt idx="844">
                  <c:v>34906.11</c:v>
                </c:pt>
                <c:pt idx="845">
                  <c:v>35322.379999999997</c:v>
                </c:pt>
                <c:pt idx="846">
                  <c:v>35227.26</c:v>
                </c:pt>
                <c:pt idx="847">
                  <c:v>35011.89</c:v>
                </c:pt>
                <c:pt idx="848">
                  <c:v>34903.21</c:v>
                </c:pt>
                <c:pt idx="849">
                  <c:v>35178.879999999997</c:v>
                </c:pt>
                <c:pt idx="850">
                  <c:v>35463.08</c:v>
                </c:pt>
                <c:pt idx="851">
                  <c:v>35443.67</c:v>
                </c:pt>
                <c:pt idx="852">
                  <c:v>35483.47</c:v>
                </c:pt>
                <c:pt idx="853">
                  <c:v>35692.519999999997</c:v>
                </c:pt>
                <c:pt idx="854">
                  <c:v>35739.160000000003</c:v>
                </c:pt>
                <c:pt idx="855">
                  <c:v>35599.82</c:v>
                </c:pt>
                <c:pt idx="856">
                  <c:v>35622.14</c:v>
                </c:pt>
                <c:pt idx="857">
                  <c:v>35548.26</c:v>
                </c:pt>
                <c:pt idx="858">
                  <c:v>35286.74</c:v>
                </c:pt>
                <c:pt idx="859">
                  <c:v>35547.33</c:v>
                </c:pt>
                <c:pt idx="860">
                  <c:v>35432.39</c:v>
                </c:pt>
                <c:pt idx="861">
                  <c:v>35689.599999999999</c:v>
                </c:pt>
                <c:pt idx="862">
                  <c:v>35470.35</c:v>
                </c:pt>
                <c:pt idx="863">
                  <c:v>35490.04</c:v>
                </c:pt>
                <c:pt idx="864">
                  <c:v>35217.11</c:v>
                </c:pt>
                <c:pt idx="865">
                  <c:v>35037.64</c:v>
                </c:pt>
                <c:pt idx="866">
                  <c:v>35423.480000000003</c:v>
                </c:pt>
                <c:pt idx="867">
                  <c:v>35264.410000000003</c:v>
                </c:pt>
                <c:pt idx="868">
                  <c:v>35378.6</c:v>
                </c:pt>
                <c:pt idx="869">
                  <c:v>35645.4</c:v>
                </c:pt>
                <c:pt idx="870">
                  <c:v>35574.550000000003</c:v>
                </c:pt>
                <c:pt idx="871">
                  <c:v>35657.86</c:v>
                </c:pt>
                <c:pt idx="872">
                  <c:v>35934.720000000001</c:v>
                </c:pt>
                <c:pt idx="873">
                  <c:v>36239.620000000003</c:v>
                </c:pt>
                <c:pt idx="874">
                  <c:v>36265.93</c:v>
                </c:pt>
                <c:pt idx="875">
                  <c:v>36548.410000000003</c:v>
                </c:pt>
                <c:pt idx="876">
                  <c:v>36541.629999999997</c:v>
                </c:pt>
                <c:pt idx="877">
                  <c:v>36323.769999999997</c:v>
                </c:pt>
                <c:pt idx="878">
                  <c:v>36519.96</c:v>
                </c:pt>
                <c:pt idx="879">
                  <c:v>36373.440000000002</c:v>
                </c:pt>
                <c:pt idx="880">
                  <c:v>36351.230000000003</c:v>
                </c:pt>
                <c:pt idx="881">
                  <c:v>36496.370000000003</c:v>
                </c:pt>
                <c:pt idx="882">
                  <c:v>36718.6</c:v>
                </c:pt>
                <c:pt idx="883">
                  <c:v>36825.1</c:v>
                </c:pt>
                <c:pt idx="884">
                  <c:v>36858.230000000003</c:v>
                </c:pt>
                <c:pt idx="885">
                  <c:v>36984.639999999999</c:v>
                </c:pt>
                <c:pt idx="886">
                  <c:v>37336.85</c:v>
                </c:pt>
                <c:pt idx="887">
                  <c:v>37494.400000000001</c:v>
                </c:pt>
                <c:pt idx="888">
                  <c:v>37606.58</c:v>
                </c:pt>
                <c:pt idx="889">
                  <c:v>37521.620000000003</c:v>
                </c:pt>
                <c:pt idx="890">
                  <c:v>37165.160000000003</c:v>
                </c:pt>
                <c:pt idx="891">
                  <c:v>37556.160000000003</c:v>
                </c:pt>
                <c:pt idx="892">
                  <c:v>37691.89</c:v>
                </c:pt>
                <c:pt idx="893">
                  <c:v>37665.800000000003</c:v>
                </c:pt>
                <c:pt idx="894">
                  <c:v>37887.56</c:v>
                </c:pt>
                <c:pt idx="895">
                  <c:v>38024.370000000003</c:v>
                </c:pt>
                <c:pt idx="896">
                  <c:v>37869.230000000003</c:v>
                </c:pt>
                <c:pt idx="897">
                  <c:v>37644.9</c:v>
                </c:pt>
                <c:pt idx="898">
                  <c:v>37852</c:v>
                </c:pt>
                <c:pt idx="899">
                  <c:v>37663.56</c:v>
                </c:pt>
                <c:pt idx="900">
                  <c:v>37947.879999999997</c:v>
                </c:pt>
                <c:pt idx="901">
                  <c:v>38278.75</c:v>
                </c:pt>
                <c:pt idx="902">
                  <c:v>38285.75</c:v>
                </c:pt>
                <c:pt idx="903">
                  <c:v>38336.76</c:v>
                </c:pt>
                <c:pt idx="904">
                  <c:v>38251.800000000003</c:v>
                </c:pt>
                <c:pt idx="905">
                  <c:v>38694.11</c:v>
                </c:pt>
                <c:pt idx="906">
                  <c:v>38896.629999999997</c:v>
                </c:pt>
                <c:pt idx="907">
                  <c:v>38722.93</c:v>
                </c:pt>
                <c:pt idx="908">
                  <c:v>38690.1</c:v>
                </c:pt>
                <c:pt idx="909">
                  <c:v>38645.07</c:v>
                </c:pt>
                <c:pt idx="910">
                  <c:v>38312.519999999997</c:v>
                </c:pt>
                <c:pt idx="911">
                  <c:v>38157.919999999998</c:v>
                </c:pt>
                <c:pt idx="912">
                  <c:v>38018.31</c:v>
                </c:pt>
                <c:pt idx="913">
                  <c:v>38242.81</c:v>
                </c:pt>
                <c:pt idx="914">
                  <c:v>38389.82</c:v>
                </c:pt>
                <c:pt idx="915">
                  <c:v>37922.17</c:v>
                </c:pt>
                <c:pt idx="916">
                  <c:v>37413.129999999997</c:v>
                </c:pt>
                <c:pt idx="917">
                  <c:v>37717.96</c:v>
                </c:pt>
                <c:pt idx="918">
                  <c:v>38090.639999999999</c:v>
                </c:pt>
                <c:pt idx="919">
                  <c:v>37585.51</c:v>
                </c:pt>
                <c:pt idx="920">
                  <c:v>37290.67</c:v>
                </c:pt>
                <c:pt idx="921">
                  <c:v>37121.22</c:v>
                </c:pt>
                <c:pt idx="922">
                  <c:v>36841.599999999999</c:v>
                </c:pt>
                <c:pt idx="923">
                  <c:v>36305.019999999997</c:v>
                </c:pt>
                <c:pt idx="924">
                  <c:v>36652.06</c:v>
                </c:pt>
                <c:pt idx="925">
                  <c:v>36542.269999999997</c:v>
                </c:pt>
                <c:pt idx="926">
                  <c:v>36324.17</c:v>
                </c:pt>
                <c:pt idx="927">
                  <c:v>36227.14</c:v>
                </c:pt>
                <c:pt idx="928">
                  <c:v>36526.14</c:v>
                </c:pt>
                <c:pt idx="929">
                  <c:v>35975.629999999997</c:v>
                </c:pt>
                <c:pt idx="930">
                  <c:v>35169.160000000003</c:v>
                </c:pt>
                <c:pt idx="931">
                  <c:v>34376.99</c:v>
                </c:pt>
                <c:pt idx="932">
                  <c:v>34474.379999999997</c:v>
                </c:pt>
                <c:pt idx="933">
                  <c:v>34299.47</c:v>
                </c:pt>
                <c:pt idx="934">
                  <c:v>34760.89</c:v>
                </c:pt>
                <c:pt idx="935">
                  <c:v>34001.15</c:v>
                </c:pt>
                <c:pt idx="936">
                  <c:v>34733.58</c:v>
                </c:pt>
                <c:pt idx="937">
                  <c:v>34865.1</c:v>
                </c:pt>
                <c:pt idx="938">
                  <c:v>35162.480000000003</c:v>
                </c:pt>
                <c:pt idx="939">
                  <c:v>34779.58</c:v>
                </c:pt>
                <c:pt idx="940">
                  <c:v>34315.629999999997</c:v>
                </c:pt>
                <c:pt idx="941">
                  <c:v>34134.379999999997</c:v>
                </c:pt>
                <c:pt idx="942">
                  <c:v>33847.230000000003</c:v>
                </c:pt>
                <c:pt idx="943">
                  <c:v>34033.96</c:v>
                </c:pt>
                <c:pt idx="944">
                  <c:v>33690.089999999997</c:v>
                </c:pt>
                <c:pt idx="945">
                  <c:v>33349.31</c:v>
                </c:pt>
                <c:pt idx="946">
                  <c:v>34067.4</c:v>
                </c:pt>
                <c:pt idx="947">
                  <c:v>33891.129999999997</c:v>
                </c:pt>
                <c:pt idx="948">
                  <c:v>34442.050000000003</c:v>
                </c:pt>
                <c:pt idx="949">
                  <c:v>34431.97</c:v>
                </c:pt>
                <c:pt idx="950">
                  <c:v>35011.65</c:v>
                </c:pt>
                <c:pt idx="951">
                  <c:v>34950.92</c:v>
                </c:pt>
                <c:pt idx="952">
                  <c:v>34991.910000000003</c:v>
                </c:pt>
                <c:pt idx="953">
                  <c:v>35237.68</c:v>
                </c:pt>
                <c:pt idx="954">
                  <c:v>35158.550000000003</c:v>
                </c:pt>
                <c:pt idx="955">
                  <c:v>34812.99</c:v>
                </c:pt>
                <c:pt idx="956">
                  <c:v>35144.49</c:v>
                </c:pt>
                <c:pt idx="957">
                  <c:v>35141.99</c:v>
                </c:pt>
                <c:pt idx="958">
                  <c:v>35260.54</c:v>
                </c:pt>
                <c:pt idx="959">
                  <c:v>35457.160000000003</c:v>
                </c:pt>
                <c:pt idx="960">
                  <c:v>35774.879999999997</c:v>
                </c:pt>
                <c:pt idx="961">
                  <c:v>35474.51</c:v>
                </c:pt>
                <c:pt idx="962">
                  <c:v>35199.800000000003</c:v>
                </c:pt>
                <c:pt idx="963">
                  <c:v>34981.019999999997</c:v>
                </c:pt>
                <c:pt idx="964">
                  <c:v>35354.080000000002</c:v>
                </c:pt>
                <c:pt idx="965">
                  <c:v>35513.14</c:v>
                </c:pt>
                <c:pt idx="966">
                  <c:v>35716.949999999997</c:v>
                </c:pt>
                <c:pt idx="967">
                  <c:v>36170.410000000003</c:v>
                </c:pt>
                <c:pt idx="968">
                  <c:v>36194.300000000003</c:v>
                </c:pt>
                <c:pt idx="969">
                  <c:v>36241</c:v>
                </c:pt>
                <c:pt idx="970">
                  <c:v>36134.31</c:v>
                </c:pt>
                <c:pt idx="971">
                  <c:v>35884.410000000003</c:v>
                </c:pt>
                <c:pt idx="972">
                  <c:v>35312.129999999997</c:v>
                </c:pt>
                <c:pt idx="973">
                  <c:v>35673.25</c:v>
                </c:pt>
                <c:pt idx="974">
                  <c:v>34959.72</c:v>
                </c:pt>
                <c:pt idx="975">
                  <c:v>35150.01</c:v>
                </c:pt>
                <c:pt idx="976">
                  <c:v>35779.07</c:v>
                </c:pt>
                <c:pt idx="977">
                  <c:v>35929.64</c:v>
                </c:pt>
                <c:pt idx="978">
                  <c:v>35962.93</c:v>
                </c:pt>
                <c:pt idx="979">
                  <c:v>36270.07</c:v>
                </c:pt>
                <c:pt idx="980">
                  <c:v>36347.08</c:v>
                </c:pt>
                <c:pt idx="981">
                  <c:v>36484.33</c:v>
                </c:pt>
                <c:pt idx="982">
                  <c:v>36431.67</c:v>
                </c:pt>
                <c:pt idx="983">
                  <c:v>35742.07</c:v>
                </c:pt>
                <c:pt idx="984">
                  <c:v>35470.15</c:v>
                </c:pt>
                <c:pt idx="985">
                  <c:v>35649.94</c:v>
                </c:pt>
                <c:pt idx="986">
                  <c:v>35807.279999999999</c:v>
                </c:pt>
                <c:pt idx="987">
                  <c:v>36076.720000000001</c:v>
                </c:pt>
                <c:pt idx="988">
                  <c:v>36068.33</c:v>
                </c:pt>
                <c:pt idx="989">
                  <c:v>36254.57</c:v>
                </c:pt>
                <c:pt idx="990">
                  <c:v>35891.519999999997</c:v>
                </c:pt>
                <c:pt idx="991">
                  <c:v>35513.71</c:v>
                </c:pt>
                <c:pt idx="992">
                  <c:v>35695.1</c:v>
                </c:pt>
                <c:pt idx="993">
                  <c:v>35850.160000000003</c:v>
                </c:pt>
                <c:pt idx="994">
                  <c:v>35980.93</c:v>
                </c:pt>
                <c:pt idx="995">
                  <c:v>36212.910000000003</c:v>
                </c:pt>
                <c:pt idx="996">
                  <c:v>36106.5</c:v>
                </c:pt>
                <c:pt idx="997">
                  <c:v>36009.839999999997</c:v>
                </c:pt>
                <c:pt idx="998">
                  <c:v>35853.56</c:v>
                </c:pt>
                <c:pt idx="999">
                  <c:v>36318.33</c:v>
                </c:pt>
                <c:pt idx="1000">
                  <c:v>36321.29</c:v>
                </c:pt>
                <c:pt idx="1001">
                  <c:v>36374.080000000002</c:v>
                </c:pt>
                <c:pt idx="1002">
                  <c:v>36386.61</c:v>
                </c:pt>
                <c:pt idx="1003">
                  <c:v>36578.959999999999</c:v>
                </c:pt>
                <c:pt idx="1004">
                  <c:v>36444.639999999999</c:v>
                </c:pt>
                <c:pt idx="1005">
                  <c:v>36108.47</c:v>
                </c:pt>
                <c:pt idx="1006">
                  <c:v>36195.1</c:v>
                </c:pt>
                <c:pt idx="1007">
                  <c:v>36025.54</c:v>
                </c:pt>
                <c:pt idx="1008">
                  <c:v>35656.699999999997</c:v>
                </c:pt>
                <c:pt idx="1009">
                  <c:v>35592.5</c:v>
                </c:pt>
                <c:pt idx="1010">
                  <c:v>35591.25</c:v>
                </c:pt>
                <c:pt idx="1011">
                  <c:v>36256.69</c:v>
                </c:pt>
                <c:pt idx="1012">
                  <c:v>36469.43</c:v>
                </c:pt>
                <c:pt idx="1013">
                  <c:v>36582.74</c:v>
                </c:pt>
                <c:pt idx="1014">
                  <c:v>36616.81</c:v>
                </c:pt>
                <c:pt idx="1015">
                  <c:v>36975.230000000003</c:v>
                </c:pt>
                <c:pt idx="1016">
                  <c:v>36971.089999999997</c:v>
                </c:pt>
                <c:pt idx="1017">
                  <c:v>36546.480000000003</c:v>
                </c:pt>
                <c:pt idx="1018">
                  <c:v>36395.03</c:v>
                </c:pt>
                <c:pt idx="1019">
                  <c:v>36153.620000000003</c:v>
                </c:pt>
                <c:pt idx="1020">
                  <c:v>36034.11</c:v>
                </c:pt>
                <c:pt idx="1021">
                  <c:v>35876.22</c:v>
                </c:pt>
                <c:pt idx="1022">
                  <c:v>35808.949999999997</c:v>
                </c:pt>
                <c:pt idx="1023">
                  <c:v>35498.44</c:v>
                </c:pt>
                <c:pt idx="1024">
                  <c:v>35352.61</c:v>
                </c:pt>
                <c:pt idx="1025">
                  <c:v>35756.26</c:v>
                </c:pt>
                <c:pt idx="1026">
                  <c:v>35898.35</c:v>
                </c:pt>
                <c:pt idx="1027">
                  <c:v>35871.480000000003</c:v>
                </c:pt>
                <c:pt idx="1028">
                  <c:v>36213.379999999997</c:v>
                </c:pt>
                <c:pt idx="1029">
                  <c:v>35973.71</c:v>
                </c:pt>
                <c:pt idx="1030">
                  <c:v>35905.43</c:v>
                </c:pt>
                <c:pt idx="1031">
                  <c:v>35867.440000000002</c:v>
                </c:pt>
                <c:pt idx="1032">
                  <c:v>36063.81</c:v>
                </c:pt>
                <c:pt idx="1033">
                  <c:v>36442.54</c:v>
                </c:pt>
                <c:pt idx="1034">
                  <c:v>36636.1</c:v>
                </c:pt>
                <c:pt idx="1035">
                  <c:v>36725.42</c:v>
                </c:pt>
                <c:pt idx="1036">
                  <c:v>36671.43</c:v>
                </c:pt>
                <c:pt idx="1037">
                  <c:v>37054.1</c:v>
                </c:pt>
                <c:pt idx="1038">
                  <c:v>37535.660000000003</c:v>
                </c:pt>
                <c:pt idx="1039">
                  <c:v>37752.17</c:v>
                </c:pt>
                <c:pt idx="1040">
                  <c:v>37754.89</c:v>
                </c:pt>
                <c:pt idx="1041">
                  <c:v>38024.32</c:v>
                </c:pt>
                <c:pt idx="1042">
                  <c:v>38095.07</c:v>
                </c:pt>
                <c:pt idx="1043">
                  <c:v>38363.47</c:v>
                </c:pt>
                <c:pt idx="1044">
                  <c:v>38386.75</c:v>
                </c:pt>
                <c:pt idx="1045">
                  <c:v>38164.61</c:v>
                </c:pt>
                <c:pt idx="1046">
                  <c:v>37808.910000000003</c:v>
                </c:pt>
                <c:pt idx="1047">
                  <c:v>38233.410000000003</c:v>
                </c:pt>
                <c:pt idx="1048">
                  <c:v>38132.879999999997</c:v>
                </c:pt>
                <c:pt idx="1049">
                  <c:v>38545.72</c:v>
                </c:pt>
                <c:pt idx="1050">
                  <c:v>38672.910000000003</c:v>
                </c:pt>
                <c:pt idx="1051">
                  <c:v>38871.870000000003</c:v>
                </c:pt>
                <c:pt idx="1052">
                  <c:v>39056.65</c:v>
                </c:pt>
                <c:pt idx="1053">
                  <c:v>38877.120000000003</c:v>
                </c:pt>
                <c:pt idx="1054">
                  <c:v>38684.720000000001</c:v>
                </c:pt>
                <c:pt idx="1055">
                  <c:v>38862.230000000003</c:v>
                </c:pt>
                <c:pt idx="1056">
                  <c:v>38700.53</c:v>
                </c:pt>
                <c:pt idx="1057">
                  <c:v>38939.22</c:v>
                </c:pt>
                <c:pt idx="1058">
                  <c:v>38585.35</c:v>
                </c:pt>
                <c:pt idx="1059">
                  <c:v>38607.01</c:v>
                </c:pt>
                <c:pt idx="1060">
                  <c:v>38767.11</c:v>
                </c:pt>
                <c:pt idx="1061">
                  <c:v>38905.839999999997</c:v>
                </c:pt>
                <c:pt idx="1062">
                  <c:v>39275.64</c:v>
                </c:pt>
                <c:pt idx="1063">
                  <c:v>39140.28</c:v>
                </c:pt>
                <c:pt idx="1064">
                  <c:v>38645.18</c:v>
                </c:pt>
                <c:pt idx="1065">
                  <c:v>38564.879999999997</c:v>
                </c:pt>
                <c:pt idx="1066">
                  <c:v>39054.68</c:v>
                </c:pt>
                <c:pt idx="1067">
                  <c:v>38730.86</c:v>
                </c:pt>
                <c:pt idx="1068">
                  <c:v>39067.33</c:v>
                </c:pt>
                <c:pt idx="1069">
                  <c:v>39031.550000000003</c:v>
                </c:pt>
                <c:pt idx="1070">
                  <c:v>38981.43</c:v>
                </c:pt>
                <c:pt idx="1071">
                  <c:v>38963.26</c:v>
                </c:pt>
                <c:pt idx="1072">
                  <c:v>38600.339999999997</c:v>
                </c:pt>
                <c:pt idx="1073">
                  <c:v>38276.629999999997</c:v>
                </c:pt>
                <c:pt idx="1074">
                  <c:v>37789.129999999997</c:v>
                </c:pt>
                <c:pt idx="1075">
                  <c:v>37558.910000000003</c:v>
                </c:pt>
                <c:pt idx="1076">
                  <c:v>37462.99</c:v>
                </c:pt>
                <c:pt idx="1077">
                  <c:v>37090.82</c:v>
                </c:pt>
                <c:pt idx="1078">
                  <c:v>37318.53</c:v>
                </c:pt>
                <c:pt idx="1079">
                  <c:v>37114.879999999997</c:v>
                </c:pt>
                <c:pt idx="1080">
                  <c:v>37393.480000000003</c:v>
                </c:pt>
                <c:pt idx="1081">
                  <c:v>37930.769999999997</c:v>
                </c:pt>
                <c:pt idx="1082">
                  <c:v>39352.67</c:v>
                </c:pt>
                <c:pt idx="1083">
                  <c:v>38969.800000000003</c:v>
                </c:pt>
                <c:pt idx="1084">
                  <c:v>39110.21</c:v>
                </c:pt>
                <c:pt idx="1085">
                  <c:v>38811.39</c:v>
                </c:pt>
                <c:pt idx="1086">
                  <c:v>39434.720000000001</c:v>
                </c:pt>
                <c:pt idx="1087">
                  <c:v>39683.29</c:v>
                </c:pt>
                <c:pt idx="1088">
                  <c:v>39749.730000000003</c:v>
                </c:pt>
                <c:pt idx="1089">
                  <c:v>39502.050000000003</c:v>
                </c:pt>
                <c:pt idx="1090">
                  <c:v>39831.97</c:v>
                </c:pt>
                <c:pt idx="1091">
                  <c:v>39714.199999999997</c:v>
                </c:pt>
                <c:pt idx="1092">
                  <c:v>40267.620000000003</c:v>
                </c:pt>
                <c:pt idx="1093">
                  <c:v>40083.54</c:v>
                </c:pt>
                <c:pt idx="1094">
                  <c:v>39529.72</c:v>
                </c:pt>
                <c:pt idx="1095">
                  <c:v>39615.9</c:v>
                </c:pt>
                <c:pt idx="1096">
                  <c:v>39784.519999999997</c:v>
                </c:pt>
                <c:pt idx="1097">
                  <c:v>39950.46</c:v>
                </c:pt>
                <c:pt idx="1098">
                  <c:v>39756.81</c:v>
                </c:pt>
                <c:pt idx="1099">
                  <c:v>39741.360000000001</c:v>
                </c:pt>
                <c:pt idx="1100">
                  <c:v>39452.07</c:v>
                </c:pt>
                <c:pt idx="1101">
                  <c:v>38960.79</c:v>
                </c:pt>
                <c:pt idx="1102">
                  <c:v>39046.339999999997</c:v>
                </c:pt>
                <c:pt idx="1103">
                  <c:v>39112.74</c:v>
                </c:pt>
                <c:pt idx="1104">
                  <c:v>39601.629999999997</c:v>
                </c:pt>
                <c:pt idx="1105">
                  <c:v>39194.49</c:v>
                </c:pt>
                <c:pt idx="1106">
                  <c:v>39122.959999999999</c:v>
                </c:pt>
                <c:pt idx="1107">
                  <c:v>39434.94</c:v>
                </c:pt>
                <c:pt idx="1108">
                  <c:v>39592.080000000002</c:v>
                </c:pt>
                <c:pt idx="1109">
                  <c:v>39586.410000000003</c:v>
                </c:pt>
                <c:pt idx="1110">
                  <c:v>39394.639999999999</c:v>
                </c:pt>
                <c:pt idx="1111">
                  <c:v>39686.5</c:v>
                </c:pt>
                <c:pt idx="1112">
                  <c:v>39816.480000000003</c:v>
                </c:pt>
                <c:pt idx="1113">
                  <c:v>39839.25</c:v>
                </c:pt>
                <c:pt idx="1114">
                  <c:v>39908.06</c:v>
                </c:pt>
                <c:pt idx="1115">
                  <c:v>39513.39</c:v>
                </c:pt>
                <c:pt idx="1116">
                  <c:v>38720.57</c:v>
                </c:pt>
                <c:pt idx="1117">
                  <c:v>38730.82</c:v>
                </c:pt>
                <c:pt idx="1118">
                  <c:v>38557.040000000001</c:v>
                </c:pt>
                <c:pt idx="1119">
                  <c:v>38823.11</c:v>
                </c:pt>
                <c:pt idx="1120">
                  <c:v>38736.230000000003</c:v>
                </c:pt>
                <c:pt idx="1121">
                  <c:v>38896.71</c:v>
                </c:pt>
                <c:pt idx="1122">
                  <c:v>39131.040000000001</c:v>
                </c:pt>
                <c:pt idx="1123">
                  <c:v>39215.64</c:v>
                </c:pt>
                <c:pt idx="1124">
                  <c:v>38897.46</c:v>
                </c:pt>
                <c:pt idx="1125">
                  <c:v>38337.01</c:v>
                </c:pt>
                <c:pt idx="1126">
                  <c:v>38031.129999999997</c:v>
                </c:pt>
                <c:pt idx="1127">
                  <c:v>37982.74</c:v>
                </c:pt>
                <c:pt idx="1128">
                  <c:v>37847.65</c:v>
                </c:pt>
                <c:pt idx="1129">
                  <c:v>37830.980000000003</c:v>
                </c:pt>
                <c:pt idx="1130">
                  <c:v>37882.79</c:v>
                </c:pt>
                <c:pt idx="1131">
                  <c:v>37686.370000000003</c:v>
                </c:pt>
                <c:pt idx="1132">
                  <c:v>37397.24</c:v>
                </c:pt>
                <c:pt idx="1133">
                  <c:v>37481.120000000003</c:v>
                </c:pt>
                <c:pt idx="1134">
                  <c:v>37018.32</c:v>
                </c:pt>
                <c:pt idx="1135">
                  <c:v>37118.22</c:v>
                </c:pt>
                <c:pt idx="1136">
                  <c:v>36699.839999999997</c:v>
                </c:pt>
                <c:pt idx="1137">
                  <c:v>36976.85</c:v>
                </c:pt>
                <c:pt idx="1138">
                  <c:v>36690.5</c:v>
                </c:pt>
                <c:pt idx="1139">
                  <c:v>37327.360000000001</c:v>
                </c:pt>
                <c:pt idx="1140">
                  <c:v>37581.910000000003</c:v>
                </c:pt>
                <c:pt idx="1141">
                  <c:v>36958.160000000003</c:v>
                </c:pt>
                <c:pt idx="1142">
                  <c:v>37311.53</c:v>
                </c:pt>
                <c:pt idx="1143">
                  <c:v>37350.33</c:v>
                </c:pt>
                <c:pt idx="1144">
                  <c:v>37402.49</c:v>
                </c:pt>
                <c:pt idx="1145">
                  <c:v>37328.01</c:v>
                </c:pt>
                <c:pt idx="1146">
                  <c:v>37060.370000000003</c:v>
                </c:pt>
                <c:pt idx="1147">
                  <c:v>36472.93</c:v>
                </c:pt>
                <c:pt idx="1148">
                  <c:v>36701.160000000003</c:v>
                </c:pt>
                <c:pt idx="1149">
                  <c:v>37494.120000000003</c:v>
                </c:pt>
                <c:pt idx="1150">
                  <c:v>37641.269999999997</c:v>
                </c:pt>
                <c:pt idx="1151">
                  <c:v>37451.839999999997</c:v>
                </c:pt>
                <c:pt idx="1152">
                  <c:v>37068.93</c:v>
                </c:pt>
                <c:pt idx="1153">
                  <c:v>37332.79</c:v>
                </c:pt>
                <c:pt idx="1154">
                  <c:v>36562.910000000003</c:v>
                </c:pt>
                <c:pt idx="1155">
                  <c:v>36724.74</c:v>
                </c:pt>
                <c:pt idx="1156">
                  <c:v>36644.42</c:v>
                </c:pt>
                <c:pt idx="1157">
                  <c:v>36981.769999999997</c:v>
                </c:pt>
                <c:pt idx="1158">
                  <c:v>37145.449999999997</c:v>
                </c:pt>
                <c:pt idx="1159">
                  <c:v>37270.82</c:v>
                </c:pt>
                <c:pt idx="1160">
                  <c:v>37104.28</c:v>
                </c:pt>
                <c:pt idx="1161">
                  <c:v>37384.99</c:v>
                </c:pt>
                <c:pt idx="1162">
                  <c:v>37123.31</c:v>
                </c:pt>
                <c:pt idx="1163">
                  <c:v>36481.089999999997</c:v>
                </c:pt>
                <c:pt idx="1164">
                  <c:v>36563.879999999997</c:v>
                </c:pt>
                <c:pt idx="1165">
                  <c:v>36093.47</c:v>
                </c:pt>
                <c:pt idx="1166">
                  <c:v>38014.620000000003</c:v>
                </c:pt>
                <c:pt idx="1167">
                  <c:v>39090.03</c:v>
                </c:pt>
                <c:pt idx="1168">
                  <c:v>39097.14</c:v>
                </c:pt>
                <c:pt idx="1169">
                  <c:v>38593.519999999997</c:v>
                </c:pt>
                <c:pt idx="1170">
                  <c:v>38989.74</c:v>
                </c:pt>
                <c:pt idx="1171">
                  <c:v>38822.57</c:v>
                </c:pt>
                <c:pt idx="1172">
                  <c:v>38667.33</c:v>
                </c:pt>
                <c:pt idx="1173">
                  <c:v>38305.410000000003</c:v>
                </c:pt>
                <c:pt idx="1174">
                  <c:v>38106.870000000003</c:v>
                </c:pt>
                <c:pt idx="1175">
                  <c:v>37673.31</c:v>
                </c:pt>
                <c:pt idx="1176">
                  <c:v>37531.980000000003</c:v>
                </c:pt>
                <c:pt idx="1177">
                  <c:v>38177.949999999997</c:v>
                </c:pt>
                <c:pt idx="1178">
                  <c:v>37880.400000000001</c:v>
                </c:pt>
                <c:pt idx="1179">
                  <c:v>38127.08</c:v>
                </c:pt>
                <c:pt idx="1180">
                  <c:v>38214.47</c:v>
                </c:pt>
                <c:pt idx="1181">
                  <c:v>38506.089999999997</c:v>
                </c:pt>
                <c:pt idx="1182">
                  <c:v>38598.99</c:v>
                </c:pt>
                <c:pt idx="1183">
                  <c:v>39052.06</c:v>
                </c:pt>
                <c:pt idx="1184">
                  <c:v>39298.379999999997</c:v>
                </c:pt>
                <c:pt idx="1185">
                  <c:v>38963.839999999997</c:v>
                </c:pt>
                <c:pt idx="1186">
                  <c:v>39058.83</c:v>
                </c:pt>
                <c:pt idx="1187">
                  <c:v>39020.39</c:v>
                </c:pt>
                <c:pt idx="1188">
                  <c:v>39058.06</c:v>
                </c:pt>
                <c:pt idx="1189">
                  <c:v>39831.839999999997</c:v>
                </c:pt>
                <c:pt idx="1190">
                  <c:v>40051.870000000003</c:v>
                </c:pt>
                <c:pt idx="1191">
                  <c:v>40129.050000000003</c:v>
                </c:pt>
                <c:pt idx="1192">
                  <c:v>40165.03</c:v>
                </c:pt>
                <c:pt idx="1193">
                  <c:v>40301.96</c:v>
                </c:pt>
                <c:pt idx="1194">
                  <c:v>40248.230000000003</c:v>
                </c:pt>
                <c:pt idx="1195">
                  <c:v>40469.78</c:v>
                </c:pt>
                <c:pt idx="1196">
                  <c:v>40653.74</c:v>
                </c:pt>
                <c:pt idx="1197">
                  <c:v>40323.61</c:v>
                </c:pt>
                <c:pt idx="1198">
                  <c:v>40345.08</c:v>
                </c:pt>
                <c:pt idx="1199">
                  <c:v>40116.06</c:v>
                </c:pt>
                <c:pt idx="1200">
                  <c:v>40286.480000000003</c:v>
                </c:pt>
                <c:pt idx="1201">
                  <c:v>40356.69</c:v>
                </c:pt>
                <c:pt idx="1202">
                  <c:v>40284.19</c:v>
                </c:pt>
                <c:pt idx="1203">
                  <c:v>40469.699999999997</c:v>
                </c:pt>
                <c:pt idx="1204">
                  <c:v>40651.64</c:v>
                </c:pt>
                <c:pt idx="1205">
                  <c:v>40575.17</c:v>
                </c:pt>
                <c:pt idx="1206">
                  <c:v>40359.410000000003</c:v>
                </c:pt>
                <c:pt idx="1207">
                  <c:v>40889.230000000003</c:v>
                </c:pt>
                <c:pt idx="1208">
                  <c:v>40821.300000000003</c:v>
                </c:pt>
                <c:pt idx="1209">
                  <c:v>41020.61</c:v>
                </c:pt>
                <c:pt idx="1210">
                  <c:v>41130.17</c:v>
                </c:pt>
                <c:pt idx="1211">
                  <c:v>40793.81</c:v>
                </c:pt>
                <c:pt idx="1212">
                  <c:v>40802.17</c:v>
                </c:pt>
                <c:pt idx="1213">
                  <c:v>40675.449999999997</c:v>
                </c:pt>
                <c:pt idx="1214">
                  <c:v>40850.29</c:v>
                </c:pt>
                <c:pt idx="1215">
                  <c:v>40779.589999999997</c:v>
                </c:pt>
                <c:pt idx="1216">
                  <c:v>40445.15</c:v>
                </c:pt>
                <c:pt idx="1217">
                  <c:v>40487.43</c:v>
                </c:pt>
                <c:pt idx="1218">
                  <c:v>40239.879999999997</c:v>
                </c:pt>
                <c:pt idx="1219">
                  <c:v>40412.57</c:v>
                </c:pt>
                <c:pt idx="1220">
                  <c:v>40581.71</c:v>
                </c:pt>
                <c:pt idx="1221">
                  <c:v>41009.71</c:v>
                </c:pt>
                <c:pt idx="1222">
                  <c:v>40938.720000000001</c:v>
                </c:pt>
                <c:pt idx="1223">
                  <c:v>41352.17</c:v>
                </c:pt>
                <c:pt idx="1224">
                  <c:v>41558.57</c:v>
                </c:pt>
                <c:pt idx="1225">
                  <c:v>41673.919999999998</c:v>
                </c:pt>
                <c:pt idx="1226">
                  <c:v>41681.54</c:v>
                </c:pt>
                <c:pt idx="1227">
                  <c:v>41642.660000000003</c:v>
                </c:pt>
                <c:pt idx="1228">
                  <c:v>41461.26</c:v>
                </c:pt>
                <c:pt idx="1229">
                  <c:v>41163.760000000002</c:v>
                </c:pt>
                <c:pt idx="1230">
                  <c:v>41575.14</c:v>
                </c:pt>
                <c:pt idx="1231">
                  <c:v>41558</c:v>
                </c:pt>
                <c:pt idx="1232">
                  <c:v>41253.74</c:v>
                </c:pt>
                <c:pt idx="1233">
                  <c:v>41306.019999999997</c:v>
                </c:pt>
                <c:pt idx="1234">
                  <c:v>41626.639999999999</c:v>
                </c:pt>
                <c:pt idx="1235">
                  <c:v>41464.61</c:v>
                </c:pt>
                <c:pt idx="1236">
                  <c:v>40676.629999999997</c:v>
                </c:pt>
                <c:pt idx="1237">
                  <c:v>40869.47</c:v>
                </c:pt>
                <c:pt idx="1238">
                  <c:v>40817.74</c:v>
                </c:pt>
                <c:pt idx="1239">
                  <c:v>41452.35</c:v>
                </c:pt>
                <c:pt idx="1240">
                  <c:v>41599.72</c:v>
                </c:pt>
                <c:pt idx="1241">
                  <c:v>41859.69</c:v>
                </c:pt>
                <c:pt idx="1242">
                  <c:v>41952.63</c:v>
                </c:pt>
                <c:pt idx="1243">
                  <c:v>41872.730000000003</c:v>
                </c:pt>
                <c:pt idx="1244">
                  <c:v>41932.559999999998</c:v>
                </c:pt>
                <c:pt idx="1245">
                  <c:v>41945.37</c:v>
                </c:pt>
                <c:pt idx="1246">
                  <c:v>41528.910000000003</c:v>
                </c:pt>
                <c:pt idx="1247">
                  <c:v>41323.81</c:v>
                </c:pt>
                <c:pt idx="1248">
                  <c:v>41115.379999999997</c:v>
                </c:pt>
                <c:pt idx="1249">
                  <c:v>41386.400000000001</c:v>
                </c:pt>
                <c:pt idx="1250">
                  <c:v>41613.19</c:v>
                </c:pt>
                <c:pt idx="1251">
                  <c:v>41155.120000000003</c:v>
                </c:pt>
                <c:pt idx="1252">
                  <c:v>40966.86</c:v>
                </c:pt>
                <c:pt idx="1253">
                  <c:v>41198.660000000003</c:v>
                </c:pt>
                <c:pt idx="1254">
                  <c:v>40913.82</c:v>
                </c:pt>
                <c:pt idx="1255">
                  <c:v>40723.49</c:v>
                </c:pt>
                <c:pt idx="1256">
                  <c:v>39735.53</c:v>
                </c:pt>
                <c:pt idx="1257">
                  <c:v>39872.31</c:v>
                </c:pt>
                <c:pt idx="1258">
                  <c:v>40789.379999999997</c:v>
                </c:pt>
                <c:pt idx="1259">
                  <c:v>41142.660000000003</c:v>
                </c:pt>
                <c:pt idx="1260">
                  <c:v>41306.03</c:v>
                </c:pt>
                <c:pt idx="1261">
                  <c:v>41141.85</c:v>
                </c:pt>
                <c:pt idx="1262">
                  <c:v>40979.620000000003</c:v>
                </c:pt>
                <c:pt idx="1263">
                  <c:v>41216.14</c:v>
                </c:pt>
                <c:pt idx="1264">
                  <c:v>41565.9</c:v>
                </c:pt>
                <c:pt idx="1265">
                  <c:v>41459.79</c:v>
                </c:pt>
                <c:pt idx="1266">
                  <c:v>41257.74</c:v>
                </c:pt>
                <c:pt idx="1267">
                  <c:v>41055.69</c:v>
                </c:pt>
                <c:pt idx="1268">
                  <c:v>40894.379999999997</c:v>
                </c:pt>
                <c:pt idx="1269">
                  <c:v>41323</c:v>
                </c:pt>
                <c:pt idx="1270">
                  <c:v>41170.120000000003</c:v>
                </c:pt>
                <c:pt idx="1271">
                  <c:v>40363.230000000003</c:v>
                </c:pt>
                <c:pt idx="1272">
                  <c:v>40281.199999999997</c:v>
                </c:pt>
                <c:pt idx="1273">
                  <c:v>39888.959999999999</c:v>
                </c:pt>
                <c:pt idx="1274">
                  <c:v>39745.660000000003</c:v>
                </c:pt>
                <c:pt idx="1275">
                  <c:v>38297.29</c:v>
                </c:pt>
                <c:pt idx="1276">
                  <c:v>38144.019999999997</c:v>
                </c:pt>
                <c:pt idx="1277">
                  <c:v>38623.699999999997</c:v>
                </c:pt>
                <c:pt idx="1278">
                  <c:v>38409.480000000003</c:v>
                </c:pt>
                <c:pt idx="1279">
                  <c:v>38470.61</c:v>
                </c:pt>
                <c:pt idx="1280">
                  <c:v>37576.620000000003</c:v>
                </c:pt>
                <c:pt idx="1281">
                  <c:v>35634.949999999997</c:v>
                </c:pt>
                <c:pt idx="1282">
                  <c:v>35697.4</c:v>
                </c:pt>
                <c:pt idx="1283">
                  <c:v>32778.14</c:v>
                </c:pt>
                <c:pt idx="1284">
                  <c:v>34103.480000000003</c:v>
                </c:pt>
                <c:pt idx="1285">
                  <c:v>31390.07</c:v>
                </c:pt>
                <c:pt idx="1286">
                  <c:v>30579.09</c:v>
                </c:pt>
                <c:pt idx="1287">
                  <c:v>28869.51</c:v>
                </c:pt>
                <c:pt idx="1288">
                  <c:v>28288.23</c:v>
                </c:pt>
                <c:pt idx="1289">
                  <c:v>29915.96</c:v>
                </c:pt>
                <c:pt idx="1290">
                  <c:v>25981.24</c:v>
                </c:pt>
                <c:pt idx="1291">
                  <c:v>26674.03</c:v>
                </c:pt>
                <c:pt idx="1292">
                  <c:v>28535.78</c:v>
                </c:pt>
                <c:pt idx="1293">
                  <c:v>29946.77</c:v>
                </c:pt>
                <c:pt idx="1294">
                  <c:v>29815.59</c:v>
                </c:pt>
                <c:pt idx="1295">
                  <c:v>28440.32</c:v>
                </c:pt>
                <c:pt idx="1296">
                  <c:v>29468.49</c:v>
                </c:pt>
                <c:pt idx="1297">
                  <c:v>28265.31</c:v>
                </c:pt>
                <c:pt idx="1298">
                  <c:v>27590.95</c:v>
                </c:pt>
                <c:pt idx="1299">
                  <c:v>30067.21</c:v>
                </c:pt>
                <c:pt idx="1300">
                  <c:v>29893.96</c:v>
                </c:pt>
                <c:pt idx="1301">
                  <c:v>31159.62</c:v>
                </c:pt>
                <c:pt idx="1302">
                  <c:v>30690.02</c:v>
                </c:pt>
                <c:pt idx="1303">
                  <c:v>30379.81</c:v>
                </c:pt>
                <c:pt idx="1304">
                  <c:v>30602.61</c:v>
                </c:pt>
                <c:pt idx="1305">
                  <c:v>31588.720000000001</c:v>
                </c:pt>
                <c:pt idx="1306">
                  <c:v>31648</c:v>
                </c:pt>
                <c:pt idx="1307">
                  <c:v>30636.71</c:v>
                </c:pt>
                <c:pt idx="1308">
                  <c:v>31379.55</c:v>
                </c:pt>
                <c:pt idx="1309">
                  <c:v>31863.08</c:v>
                </c:pt>
                <c:pt idx="1310">
                  <c:v>31327.22</c:v>
                </c:pt>
                <c:pt idx="1311">
                  <c:v>31743.08</c:v>
                </c:pt>
                <c:pt idx="1312">
                  <c:v>32114.52</c:v>
                </c:pt>
                <c:pt idx="1313">
                  <c:v>32720.16</c:v>
                </c:pt>
                <c:pt idx="1314">
                  <c:v>33717.620000000003</c:v>
                </c:pt>
                <c:pt idx="1315">
                  <c:v>31715.35</c:v>
                </c:pt>
                <c:pt idx="1316">
                  <c:v>31453.51</c:v>
                </c:pt>
                <c:pt idx="1317">
                  <c:v>31685.75</c:v>
                </c:pt>
                <c:pt idx="1318">
                  <c:v>31443.38</c:v>
                </c:pt>
                <c:pt idx="1319">
                  <c:v>31642.7</c:v>
                </c:pt>
                <c:pt idx="1320">
                  <c:v>31561.22</c:v>
                </c:pt>
                <c:pt idx="1321">
                  <c:v>31371.119999999999</c:v>
                </c:pt>
                <c:pt idx="1322">
                  <c:v>32008.61</c:v>
                </c:pt>
                <c:pt idx="1323">
                  <c:v>31122.89</c:v>
                </c:pt>
                <c:pt idx="1324">
                  <c:v>31097.73</c:v>
                </c:pt>
                <c:pt idx="1325">
                  <c:v>30028.98</c:v>
                </c:pt>
                <c:pt idx="1326">
                  <c:v>30196.17</c:v>
                </c:pt>
                <c:pt idx="1327">
                  <c:v>30818.61</c:v>
                </c:pt>
                <c:pt idx="1328">
                  <c:v>30932.9</c:v>
                </c:pt>
                <c:pt idx="1329">
                  <c:v>30672.59</c:v>
                </c:pt>
                <c:pt idx="1330">
                  <c:v>30609.3</c:v>
                </c:pt>
                <c:pt idx="1331">
                  <c:v>31605.22</c:v>
                </c:pt>
                <c:pt idx="1332">
                  <c:v>32200.59</c:v>
                </c:pt>
                <c:pt idx="1333">
                  <c:v>32424.1</c:v>
                </c:pt>
                <c:pt idx="1334">
                  <c:v>33303.519999999997</c:v>
                </c:pt>
                <c:pt idx="1335">
                  <c:v>33825.53</c:v>
                </c:pt>
                <c:pt idx="1336">
                  <c:v>34109.54</c:v>
                </c:pt>
                <c:pt idx="1337">
                  <c:v>33980.699999999997</c:v>
                </c:pt>
                <c:pt idx="1338">
                  <c:v>34287.24</c:v>
                </c:pt>
                <c:pt idx="1339">
                  <c:v>34370.58</c:v>
                </c:pt>
                <c:pt idx="1340">
                  <c:v>33956.69</c:v>
                </c:pt>
                <c:pt idx="1341">
                  <c:v>34247.050000000003</c:v>
                </c:pt>
                <c:pt idx="1342">
                  <c:v>33538.370000000003</c:v>
                </c:pt>
                <c:pt idx="1343">
                  <c:v>33780.89</c:v>
                </c:pt>
                <c:pt idx="1344">
                  <c:v>33228.800000000003</c:v>
                </c:pt>
                <c:pt idx="1345">
                  <c:v>33605.22</c:v>
                </c:pt>
                <c:pt idx="1346">
                  <c:v>33507.919999999998</c:v>
                </c:pt>
                <c:pt idx="1347">
                  <c:v>34208.050000000003</c:v>
                </c:pt>
                <c:pt idx="1348">
                  <c:v>34731.730000000003</c:v>
                </c:pt>
                <c:pt idx="1349">
                  <c:v>34911.32</c:v>
                </c:pt>
                <c:pt idx="1350">
                  <c:v>35430.43</c:v>
                </c:pt>
                <c:pt idx="1351">
                  <c:v>34868.980000000003</c:v>
                </c:pt>
                <c:pt idx="1352">
                  <c:v>34842.1</c:v>
                </c:pt>
                <c:pt idx="1353">
                  <c:v>35171.269999999997</c:v>
                </c:pt>
                <c:pt idx="1354">
                  <c:v>34961.519999999997</c:v>
                </c:pt>
                <c:pt idx="1355">
                  <c:v>34915.800000000003</c:v>
                </c:pt>
                <c:pt idx="1356">
                  <c:v>35414.449999999997</c:v>
                </c:pt>
                <c:pt idx="1357">
                  <c:v>35843.699999999997</c:v>
                </c:pt>
                <c:pt idx="1358">
                  <c:v>36021.42</c:v>
                </c:pt>
                <c:pt idx="1359">
                  <c:v>36487.279999999999</c:v>
                </c:pt>
                <c:pt idx="1360">
                  <c:v>36674.519999999997</c:v>
                </c:pt>
                <c:pt idx="1361">
                  <c:v>36329.01</c:v>
                </c:pt>
                <c:pt idx="1362">
                  <c:v>36737.69</c:v>
                </c:pt>
                <c:pt idx="1363">
                  <c:v>36594.33</c:v>
                </c:pt>
                <c:pt idx="1364">
                  <c:v>36693.69</c:v>
                </c:pt>
                <c:pt idx="1365">
                  <c:v>36033.06</c:v>
                </c:pt>
                <c:pt idx="1366">
                  <c:v>36051.81</c:v>
                </c:pt>
                <c:pt idx="1367">
                  <c:v>36471.68</c:v>
                </c:pt>
                <c:pt idx="1368">
                  <c:v>37020.14</c:v>
                </c:pt>
                <c:pt idx="1369">
                  <c:v>37418.99</c:v>
                </c:pt>
                <c:pt idx="1370">
                  <c:v>37930.33</c:v>
                </c:pt>
                <c:pt idx="1371">
                  <c:v>37871.519999999997</c:v>
                </c:pt>
                <c:pt idx="1372">
                  <c:v>38140.47</c:v>
                </c:pt>
                <c:pt idx="1373">
                  <c:v>38128.9</c:v>
                </c:pt>
                <c:pt idx="1374">
                  <c:v>37934.730000000003</c:v>
                </c:pt>
                <c:pt idx="1375">
                  <c:v>38492.949999999997</c:v>
                </c:pt>
                <c:pt idx="1376">
                  <c:v>38071.129999999997</c:v>
                </c:pt>
                <c:pt idx="1377">
                  <c:v>37736.07</c:v>
                </c:pt>
                <c:pt idx="1378">
                  <c:v>37606.89</c:v>
                </c:pt>
                <c:pt idx="1379">
                  <c:v>36939.599999999999</c:v>
                </c:pt>
                <c:pt idx="1380">
                  <c:v>37687.910000000003</c:v>
                </c:pt>
                <c:pt idx="1381">
                  <c:v>37663.33</c:v>
                </c:pt>
                <c:pt idx="1382">
                  <c:v>38025.449999999997</c:v>
                </c:pt>
                <c:pt idx="1383">
                  <c:v>38040.57</c:v>
                </c:pt>
                <c:pt idx="1384">
                  <c:v>38182.080000000002</c:v>
                </c:pt>
                <c:pt idx="1385">
                  <c:v>38407.01</c:v>
                </c:pt>
                <c:pt idx="1386">
                  <c:v>38369.629999999997</c:v>
                </c:pt>
                <c:pt idx="1387">
                  <c:v>38310.49</c:v>
                </c:pt>
                <c:pt idx="1388">
                  <c:v>37877.339999999997</c:v>
                </c:pt>
                <c:pt idx="1389">
                  <c:v>38050.78</c:v>
                </c:pt>
                <c:pt idx="1390">
                  <c:v>38528.32</c:v>
                </c:pt>
                <c:pt idx="1391">
                  <c:v>38614.79</c:v>
                </c:pt>
                <c:pt idx="1392">
                  <c:v>38220.39</c:v>
                </c:pt>
                <c:pt idx="1393">
                  <c:v>38434.720000000001</c:v>
                </c:pt>
                <c:pt idx="1394">
                  <c:v>38799.08</c:v>
                </c:pt>
                <c:pt idx="1395">
                  <c:v>38843.879999999997</c:v>
                </c:pt>
                <c:pt idx="1396">
                  <c:v>39073.919999999998</c:v>
                </c:pt>
                <c:pt idx="1397">
                  <c:v>39113.47</c:v>
                </c:pt>
                <c:pt idx="1398">
                  <c:v>39467.31</c:v>
                </c:pt>
                <c:pt idx="1399">
                  <c:v>38628.29</c:v>
                </c:pt>
                <c:pt idx="1400">
                  <c:v>38900.800000000003</c:v>
                </c:pt>
                <c:pt idx="1401">
                  <c:v>39086.03</c:v>
                </c:pt>
                <c:pt idx="1402">
                  <c:v>38990.94</c:v>
                </c:pt>
                <c:pt idx="1403">
                  <c:v>38357.18</c:v>
                </c:pt>
                <c:pt idx="1404">
                  <c:v>38417.230000000003</c:v>
                </c:pt>
                <c:pt idx="1405">
                  <c:v>38365.35</c:v>
                </c:pt>
                <c:pt idx="1406">
                  <c:v>38193.919999999998</c:v>
                </c:pt>
                <c:pt idx="1407">
                  <c:v>38840.32</c:v>
                </c:pt>
                <c:pt idx="1408">
                  <c:v>38854.550000000003</c:v>
                </c:pt>
                <c:pt idx="1409">
                  <c:v>38756.629999999997</c:v>
                </c:pt>
                <c:pt idx="1410">
                  <c:v>39044.35</c:v>
                </c:pt>
                <c:pt idx="1411">
                  <c:v>39302.85</c:v>
                </c:pt>
                <c:pt idx="1412">
                  <c:v>38979.85</c:v>
                </c:pt>
                <c:pt idx="1413">
                  <c:v>38845.82</c:v>
                </c:pt>
                <c:pt idx="1414">
                  <c:v>38034.14</c:v>
                </c:pt>
                <c:pt idx="1415">
                  <c:v>37734.080000000002</c:v>
                </c:pt>
                <c:pt idx="1416">
                  <c:v>37668.42</c:v>
                </c:pt>
                <c:pt idx="1417">
                  <c:v>36553.599999999999</c:v>
                </c:pt>
                <c:pt idx="1418">
                  <c:v>37388.660000000003</c:v>
                </c:pt>
                <c:pt idx="1419">
                  <c:v>37981.629999999997</c:v>
                </c:pt>
                <c:pt idx="1420">
                  <c:v>37973.22</c:v>
                </c:pt>
                <c:pt idx="1421">
                  <c:v>38067.93</c:v>
                </c:pt>
                <c:pt idx="1422">
                  <c:v>38697.050000000003</c:v>
                </c:pt>
                <c:pt idx="1423">
                  <c:v>38973.699999999997</c:v>
                </c:pt>
                <c:pt idx="1424">
                  <c:v>39574.57</c:v>
                </c:pt>
                <c:pt idx="1425">
                  <c:v>39878.949999999997</c:v>
                </c:pt>
                <c:pt idx="1426">
                  <c:v>40182.67</c:v>
                </c:pt>
                <c:pt idx="1427">
                  <c:v>40509.49</c:v>
                </c:pt>
                <c:pt idx="1428">
                  <c:v>40593.800000000003</c:v>
                </c:pt>
                <c:pt idx="1429">
                  <c:v>40625.51</c:v>
                </c:pt>
                <c:pt idx="1430">
                  <c:v>40794.74</c:v>
                </c:pt>
                <c:pt idx="1431">
                  <c:v>39728.410000000003</c:v>
                </c:pt>
                <c:pt idx="1432">
                  <c:v>39982.980000000003</c:v>
                </c:pt>
                <c:pt idx="1433">
                  <c:v>40431.599999999999</c:v>
                </c:pt>
                <c:pt idx="1434">
                  <c:v>40544.370000000003</c:v>
                </c:pt>
                <c:pt idx="1435">
                  <c:v>40707.31</c:v>
                </c:pt>
                <c:pt idx="1436">
                  <c:v>40558.49</c:v>
                </c:pt>
                <c:pt idx="1437">
                  <c:v>40685.5</c:v>
                </c:pt>
                <c:pt idx="1438">
                  <c:v>40145.5</c:v>
                </c:pt>
                <c:pt idx="1439">
                  <c:v>40522.1</c:v>
                </c:pt>
                <c:pt idx="1440">
                  <c:v>39922.46</c:v>
                </c:pt>
                <c:pt idx="1441">
                  <c:v>39749.85</c:v>
                </c:pt>
                <c:pt idx="1442">
                  <c:v>39614.07</c:v>
                </c:pt>
                <c:pt idx="1443">
                  <c:v>39757.58</c:v>
                </c:pt>
                <c:pt idx="1444">
                  <c:v>40261.129999999997</c:v>
                </c:pt>
                <c:pt idx="1445">
                  <c:v>40616.14</c:v>
                </c:pt>
                <c:pt idx="1446">
                  <c:v>41340.160000000003</c:v>
                </c:pt>
                <c:pt idx="1447">
                  <c:v>41893.06</c:v>
                </c:pt>
                <c:pt idx="1448">
                  <c:v>42597.43</c:v>
                </c:pt>
                <c:pt idx="1449">
                  <c:v>43277.65</c:v>
                </c:pt>
                <c:pt idx="1450">
                  <c:v>43593.67</c:v>
                </c:pt>
                <c:pt idx="1451">
                  <c:v>43357.19</c:v>
                </c:pt>
                <c:pt idx="1452">
                  <c:v>43443</c:v>
                </c:pt>
                <c:pt idx="1453">
                  <c:v>43637.98</c:v>
                </c:pt>
                <c:pt idx="1454">
                  <c:v>43952.71</c:v>
                </c:pt>
                <c:pt idx="1455">
                  <c:v>44180.05</c:v>
                </c:pt>
                <c:pt idx="1456">
                  <c:v>43599.96</c:v>
                </c:pt>
                <c:pt idx="1457">
                  <c:v>43882.25</c:v>
                </c:pt>
                <c:pt idx="1458">
                  <c:v>44077.15</c:v>
                </c:pt>
                <c:pt idx="1459">
                  <c:v>44523.02</c:v>
                </c:pt>
                <c:pt idx="1460">
                  <c:v>43828.1</c:v>
                </c:pt>
                <c:pt idx="1461">
                  <c:v>44259.74</c:v>
                </c:pt>
                <c:pt idx="1462">
                  <c:v>44149.72</c:v>
                </c:pt>
                <c:pt idx="1463">
                  <c:v>44655.44</c:v>
                </c:pt>
                <c:pt idx="1464">
                  <c:v>44618.04</c:v>
                </c:pt>
                <c:pt idx="1465">
                  <c:v>44632.65</c:v>
                </c:pt>
                <c:pt idx="1466">
                  <c:v>45079.55</c:v>
                </c:pt>
                <c:pt idx="1467">
                  <c:v>45426.97</c:v>
                </c:pt>
                <c:pt idx="1468">
                  <c:v>45608.51</c:v>
                </c:pt>
                <c:pt idx="1469">
                  <c:v>46103.5</c:v>
                </c:pt>
                <c:pt idx="1470">
                  <c:v>45959.88</c:v>
                </c:pt>
                <c:pt idx="1471">
                  <c:v>46099.01</c:v>
                </c:pt>
                <c:pt idx="1472">
                  <c:v>46253.46</c:v>
                </c:pt>
                <c:pt idx="1473">
                  <c:v>46263.17</c:v>
                </c:pt>
                <c:pt idx="1474">
                  <c:v>46666.46</c:v>
                </c:pt>
                <c:pt idx="1475">
                  <c:v>46890.34</c:v>
                </c:pt>
                <c:pt idx="1476">
                  <c:v>46960.69</c:v>
                </c:pt>
                <c:pt idx="1477">
                  <c:v>45553.96</c:v>
                </c:pt>
                <c:pt idx="1478">
                  <c:v>46006.69</c:v>
                </c:pt>
                <c:pt idx="1479">
                  <c:v>46444.18</c:v>
                </c:pt>
                <c:pt idx="1480">
                  <c:v>46973.54</c:v>
                </c:pt>
                <c:pt idx="1481">
                  <c:v>47353.75</c:v>
                </c:pt>
                <c:pt idx="1482">
                  <c:v>47613.08</c:v>
                </c:pt>
                <c:pt idx="1483">
                  <c:v>47746.22</c:v>
                </c:pt>
                <c:pt idx="1484">
                  <c:v>47751.33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DBD-4489-8F0B-60F5304D2C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6122976"/>
        <c:axId val="116112160"/>
      </c:lineChart>
      <c:dateAx>
        <c:axId val="116122976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16112160"/>
        <c:crosses val="autoZero"/>
        <c:auto val="1"/>
        <c:lblOffset val="100"/>
        <c:baseTimeUnit val="days"/>
      </c:dateAx>
      <c:valAx>
        <c:axId val="1161121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161229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MOEX!$B$1</c:f>
              <c:strCache>
                <c:ptCount val="1"/>
                <c:pt idx="0">
                  <c:v>CHIUSURA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MOEX!$A$2:$A$1511</c:f>
              <c:numCache>
                <c:formatCode>m/d/yyyy</c:formatCode>
                <c:ptCount val="1510"/>
                <c:pt idx="0">
                  <c:v>42009</c:v>
                </c:pt>
                <c:pt idx="1">
                  <c:v>42010</c:v>
                </c:pt>
                <c:pt idx="2">
                  <c:v>42012</c:v>
                </c:pt>
                <c:pt idx="3">
                  <c:v>42013</c:v>
                </c:pt>
                <c:pt idx="4">
                  <c:v>42016</c:v>
                </c:pt>
                <c:pt idx="5">
                  <c:v>42017</c:v>
                </c:pt>
                <c:pt idx="6">
                  <c:v>42018</c:v>
                </c:pt>
                <c:pt idx="7">
                  <c:v>42019</c:v>
                </c:pt>
                <c:pt idx="8">
                  <c:v>42020</c:v>
                </c:pt>
                <c:pt idx="9">
                  <c:v>42023</c:v>
                </c:pt>
                <c:pt idx="10">
                  <c:v>42024</c:v>
                </c:pt>
                <c:pt idx="11">
                  <c:v>42025</c:v>
                </c:pt>
                <c:pt idx="12">
                  <c:v>42026</c:v>
                </c:pt>
                <c:pt idx="13">
                  <c:v>42027</c:v>
                </c:pt>
                <c:pt idx="14">
                  <c:v>42030</c:v>
                </c:pt>
                <c:pt idx="15">
                  <c:v>42031</c:v>
                </c:pt>
                <c:pt idx="16">
                  <c:v>42032</c:v>
                </c:pt>
                <c:pt idx="17">
                  <c:v>42033</c:v>
                </c:pt>
                <c:pt idx="18">
                  <c:v>42034</c:v>
                </c:pt>
                <c:pt idx="19">
                  <c:v>42037</c:v>
                </c:pt>
                <c:pt idx="20">
                  <c:v>42038</c:v>
                </c:pt>
                <c:pt idx="21">
                  <c:v>42039</c:v>
                </c:pt>
                <c:pt idx="22">
                  <c:v>42040</c:v>
                </c:pt>
                <c:pt idx="23">
                  <c:v>42041</c:v>
                </c:pt>
                <c:pt idx="24">
                  <c:v>42044</c:v>
                </c:pt>
                <c:pt idx="25">
                  <c:v>42045</c:v>
                </c:pt>
                <c:pt idx="26">
                  <c:v>42046</c:v>
                </c:pt>
                <c:pt idx="27">
                  <c:v>42047</c:v>
                </c:pt>
                <c:pt idx="28">
                  <c:v>42048</c:v>
                </c:pt>
                <c:pt idx="29">
                  <c:v>42051</c:v>
                </c:pt>
                <c:pt idx="30">
                  <c:v>42052</c:v>
                </c:pt>
                <c:pt idx="31">
                  <c:v>42053</c:v>
                </c:pt>
                <c:pt idx="32">
                  <c:v>42054</c:v>
                </c:pt>
                <c:pt idx="33">
                  <c:v>42055</c:v>
                </c:pt>
                <c:pt idx="34">
                  <c:v>42059</c:v>
                </c:pt>
                <c:pt idx="35">
                  <c:v>42060</c:v>
                </c:pt>
                <c:pt idx="36">
                  <c:v>42061</c:v>
                </c:pt>
                <c:pt idx="37">
                  <c:v>42062</c:v>
                </c:pt>
                <c:pt idx="38">
                  <c:v>42065</c:v>
                </c:pt>
                <c:pt idx="39">
                  <c:v>42066</c:v>
                </c:pt>
                <c:pt idx="40">
                  <c:v>42067</c:v>
                </c:pt>
                <c:pt idx="41">
                  <c:v>42068</c:v>
                </c:pt>
                <c:pt idx="42">
                  <c:v>42069</c:v>
                </c:pt>
                <c:pt idx="43">
                  <c:v>42073</c:v>
                </c:pt>
                <c:pt idx="44">
                  <c:v>42074</c:v>
                </c:pt>
                <c:pt idx="45">
                  <c:v>42075</c:v>
                </c:pt>
                <c:pt idx="46">
                  <c:v>42076</c:v>
                </c:pt>
                <c:pt idx="47">
                  <c:v>42079</c:v>
                </c:pt>
                <c:pt idx="48">
                  <c:v>42080</c:v>
                </c:pt>
                <c:pt idx="49">
                  <c:v>42081</c:v>
                </c:pt>
                <c:pt idx="50">
                  <c:v>42082</c:v>
                </c:pt>
                <c:pt idx="51">
                  <c:v>42083</c:v>
                </c:pt>
                <c:pt idx="52">
                  <c:v>42086</c:v>
                </c:pt>
                <c:pt idx="53">
                  <c:v>42087</c:v>
                </c:pt>
                <c:pt idx="54">
                  <c:v>42088</c:v>
                </c:pt>
                <c:pt idx="55">
                  <c:v>42089</c:v>
                </c:pt>
                <c:pt idx="56">
                  <c:v>42090</c:v>
                </c:pt>
                <c:pt idx="57">
                  <c:v>42093</c:v>
                </c:pt>
                <c:pt idx="58">
                  <c:v>42094</c:v>
                </c:pt>
                <c:pt idx="59">
                  <c:v>42095</c:v>
                </c:pt>
                <c:pt idx="60">
                  <c:v>42096</c:v>
                </c:pt>
                <c:pt idx="61">
                  <c:v>42097</c:v>
                </c:pt>
                <c:pt idx="62">
                  <c:v>42100</c:v>
                </c:pt>
                <c:pt idx="63">
                  <c:v>42101</c:v>
                </c:pt>
                <c:pt idx="64">
                  <c:v>42102</c:v>
                </c:pt>
                <c:pt idx="65">
                  <c:v>42103</c:v>
                </c:pt>
                <c:pt idx="66">
                  <c:v>42104</c:v>
                </c:pt>
                <c:pt idx="67">
                  <c:v>42107</c:v>
                </c:pt>
                <c:pt idx="68">
                  <c:v>42108</c:v>
                </c:pt>
                <c:pt idx="69">
                  <c:v>42109</c:v>
                </c:pt>
                <c:pt idx="70">
                  <c:v>42110</c:v>
                </c:pt>
                <c:pt idx="71">
                  <c:v>42111</c:v>
                </c:pt>
                <c:pt idx="72">
                  <c:v>42114</c:v>
                </c:pt>
                <c:pt idx="73">
                  <c:v>42115</c:v>
                </c:pt>
                <c:pt idx="74">
                  <c:v>42116</c:v>
                </c:pt>
                <c:pt idx="75">
                  <c:v>42117</c:v>
                </c:pt>
                <c:pt idx="76">
                  <c:v>42118</c:v>
                </c:pt>
                <c:pt idx="77">
                  <c:v>42121</c:v>
                </c:pt>
                <c:pt idx="78">
                  <c:v>42122</c:v>
                </c:pt>
                <c:pt idx="79">
                  <c:v>42123</c:v>
                </c:pt>
                <c:pt idx="80">
                  <c:v>42124</c:v>
                </c:pt>
                <c:pt idx="81">
                  <c:v>42129</c:v>
                </c:pt>
                <c:pt idx="82">
                  <c:v>42130</c:v>
                </c:pt>
                <c:pt idx="83">
                  <c:v>42131</c:v>
                </c:pt>
                <c:pt idx="84">
                  <c:v>42132</c:v>
                </c:pt>
                <c:pt idx="85">
                  <c:v>42136</c:v>
                </c:pt>
                <c:pt idx="86">
                  <c:v>42137</c:v>
                </c:pt>
                <c:pt idx="87">
                  <c:v>42138</c:v>
                </c:pt>
                <c:pt idx="88">
                  <c:v>42139</c:v>
                </c:pt>
                <c:pt idx="89">
                  <c:v>42142</c:v>
                </c:pt>
                <c:pt idx="90">
                  <c:v>42143</c:v>
                </c:pt>
                <c:pt idx="91">
                  <c:v>42144</c:v>
                </c:pt>
                <c:pt idx="92">
                  <c:v>42145</c:v>
                </c:pt>
                <c:pt idx="93">
                  <c:v>42146</c:v>
                </c:pt>
                <c:pt idx="94">
                  <c:v>42149</c:v>
                </c:pt>
                <c:pt idx="95">
                  <c:v>42150</c:v>
                </c:pt>
                <c:pt idx="96">
                  <c:v>42151</c:v>
                </c:pt>
                <c:pt idx="97">
                  <c:v>42152</c:v>
                </c:pt>
                <c:pt idx="98">
                  <c:v>42153</c:v>
                </c:pt>
                <c:pt idx="99">
                  <c:v>42156</c:v>
                </c:pt>
                <c:pt idx="100">
                  <c:v>42157</c:v>
                </c:pt>
                <c:pt idx="101">
                  <c:v>42158</c:v>
                </c:pt>
                <c:pt idx="102">
                  <c:v>42159</c:v>
                </c:pt>
                <c:pt idx="103">
                  <c:v>42160</c:v>
                </c:pt>
                <c:pt idx="104">
                  <c:v>42163</c:v>
                </c:pt>
                <c:pt idx="105">
                  <c:v>42164</c:v>
                </c:pt>
                <c:pt idx="106">
                  <c:v>42165</c:v>
                </c:pt>
                <c:pt idx="107">
                  <c:v>42166</c:v>
                </c:pt>
                <c:pt idx="108">
                  <c:v>42170</c:v>
                </c:pt>
                <c:pt idx="109">
                  <c:v>42171</c:v>
                </c:pt>
                <c:pt idx="110">
                  <c:v>42172</c:v>
                </c:pt>
                <c:pt idx="111">
                  <c:v>42173</c:v>
                </c:pt>
                <c:pt idx="112">
                  <c:v>42174</c:v>
                </c:pt>
                <c:pt idx="113">
                  <c:v>42177</c:v>
                </c:pt>
                <c:pt idx="114">
                  <c:v>42178</c:v>
                </c:pt>
                <c:pt idx="115">
                  <c:v>42179</c:v>
                </c:pt>
                <c:pt idx="116">
                  <c:v>42180</c:v>
                </c:pt>
                <c:pt idx="117">
                  <c:v>42181</c:v>
                </c:pt>
                <c:pt idx="118">
                  <c:v>42184</c:v>
                </c:pt>
                <c:pt idx="119">
                  <c:v>42185</c:v>
                </c:pt>
                <c:pt idx="120">
                  <c:v>42186</c:v>
                </c:pt>
                <c:pt idx="121">
                  <c:v>42187</c:v>
                </c:pt>
                <c:pt idx="122">
                  <c:v>42188</c:v>
                </c:pt>
                <c:pt idx="123">
                  <c:v>42191</c:v>
                </c:pt>
                <c:pt idx="124">
                  <c:v>42192</c:v>
                </c:pt>
                <c:pt idx="125">
                  <c:v>42193</c:v>
                </c:pt>
                <c:pt idx="126">
                  <c:v>42194</c:v>
                </c:pt>
                <c:pt idx="127">
                  <c:v>42195</c:v>
                </c:pt>
                <c:pt idx="128">
                  <c:v>42198</c:v>
                </c:pt>
                <c:pt idx="129">
                  <c:v>42199</c:v>
                </c:pt>
                <c:pt idx="130">
                  <c:v>42200</c:v>
                </c:pt>
                <c:pt idx="131">
                  <c:v>42201</c:v>
                </c:pt>
                <c:pt idx="132">
                  <c:v>42202</c:v>
                </c:pt>
                <c:pt idx="133">
                  <c:v>42205</c:v>
                </c:pt>
                <c:pt idx="134">
                  <c:v>42206</c:v>
                </c:pt>
                <c:pt idx="135">
                  <c:v>42207</c:v>
                </c:pt>
                <c:pt idx="136">
                  <c:v>42208</c:v>
                </c:pt>
                <c:pt idx="137">
                  <c:v>42209</c:v>
                </c:pt>
                <c:pt idx="138">
                  <c:v>42212</c:v>
                </c:pt>
                <c:pt idx="139">
                  <c:v>42213</c:v>
                </c:pt>
                <c:pt idx="140">
                  <c:v>42214</c:v>
                </c:pt>
                <c:pt idx="141">
                  <c:v>42215</c:v>
                </c:pt>
                <c:pt idx="142">
                  <c:v>42216</c:v>
                </c:pt>
                <c:pt idx="143">
                  <c:v>42219</c:v>
                </c:pt>
                <c:pt idx="144">
                  <c:v>42220</c:v>
                </c:pt>
                <c:pt idx="145">
                  <c:v>42221</c:v>
                </c:pt>
                <c:pt idx="146">
                  <c:v>42222</c:v>
                </c:pt>
                <c:pt idx="147">
                  <c:v>42223</c:v>
                </c:pt>
                <c:pt idx="148">
                  <c:v>42226</c:v>
                </c:pt>
                <c:pt idx="149">
                  <c:v>42227</c:v>
                </c:pt>
                <c:pt idx="150">
                  <c:v>42228</c:v>
                </c:pt>
                <c:pt idx="151">
                  <c:v>42229</c:v>
                </c:pt>
                <c:pt idx="152">
                  <c:v>42230</c:v>
                </c:pt>
                <c:pt idx="153">
                  <c:v>42233</c:v>
                </c:pt>
                <c:pt idx="154">
                  <c:v>42234</c:v>
                </c:pt>
                <c:pt idx="155">
                  <c:v>42235</c:v>
                </c:pt>
                <c:pt idx="156">
                  <c:v>42236</c:v>
                </c:pt>
                <c:pt idx="157">
                  <c:v>42237</c:v>
                </c:pt>
                <c:pt idx="158">
                  <c:v>42240</c:v>
                </c:pt>
                <c:pt idx="159">
                  <c:v>42241</c:v>
                </c:pt>
                <c:pt idx="160">
                  <c:v>42242</c:v>
                </c:pt>
                <c:pt idx="161">
                  <c:v>42243</c:v>
                </c:pt>
                <c:pt idx="162">
                  <c:v>42244</c:v>
                </c:pt>
                <c:pt idx="163">
                  <c:v>42247</c:v>
                </c:pt>
                <c:pt idx="164">
                  <c:v>42248</c:v>
                </c:pt>
                <c:pt idx="165">
                  <c:v>42249</c:v>
                </c:pt>
                <c:pt idx="166">
                  <c:v>42250</c:v>
                </c:pt>
                <c:pt idx="167">
                  <c:v>42251</c:v>
                </c:pt>
                <c:pt idx="168">
                  <c:v>42254</c:v>
                </c:pt>
                <c:pt idx="169">
                  <c:v>42255</c:v>
                </c:pt>
                <c:pt idx="170">
                  <c:v>42256</c:v>
                </c:pt>
                <c:pt idx="171">
                  <c:v>42257</c:v>
                </c:pt>
                <c:pt idx="172">
                  <c:v>42258</c:v>
                </c:pt>
                <c:pt idx="173">
                  <c:v>42261</c:v>
                </c:pt>
                <c:pt idx="174">
                  <c:v>42262</c:v>
                </c:pt>
                <c:pt idx="175">
                  <c:v>42263</c:v>
                </c:pt>
                <c:pt idx="176">
                  <c:v>42264</c:v>
                </c:pt>
                <c:pt idx="177">
                  <c:v>42265</c:v>
                </c:pt>
                <c:pt idx="178">
                  <c:v>42268</c:v>
                </c:pt>
                <c:pt idx="179">
                  <c:v>42269</c:v>
                </c:pt>
                <c:pt idx="180">
                  <c:v>42270</c:v>
                </c:pt>
                <c:pt idx="181">
                  <c:v>42271</c:v>
                </c:pt>
                <c:pt idx="182">
                  <c:v>42272</c:v>
                </c:pt>
                <c:pt idx="183">
                  <c:v>42275</c:v>
                </c:pt>
                <c:pt idx="184">
                  <c:v>42276</c:v>
                </c:pt>
                <c:pt idx="185">
                  <c:v>42277</c:v>
                </c:pt>
                <c:pt idx="186">
                  <c:v>42278</c:v>
                </c:pt>
                <c:pt idx="187">
                  <c:v>42279</c:v>
                </c:pt>
                <c:pt idx="188">
                  <c:v>42282</c:v>
                </c:pt>
                <c:pt idx="189">
                  <c:v>42283</c:v>
                </c:pt>
                <c:pt idx="190">
                  <c:v>42284</c:v>
                </c:pt>
                <c:pt idx="191">
                  <c:v>42285</c:v>
                </c:pt>
                <c:pt idx="192">
                  <c:v>42286</c:v>
                </c:pt>
                <c:pt idx="193">
                  <c:v>42289</c:v>
                </c:pt>
                <c:pt idx="194">
                  <c:v>42290</c:v>
                </c:pt>
                <c:pt idx="195">
                  <c:v>42291</c:v>
                </c:pt>
                <c:pt idx="196">
                  <c:v>42292</c:v>
                </c:pt>
                <c:pt idx="197">
                  <c:v>42293</c:v>
                </c:pt>
                <c:pt idx="198">
                  <c:v>42296</c:v>
                </c:pt>
                <c:pt idx="199">
                  <c:v>42297</c:v>
                </c:pt>
                <c:pt idx="200">
                  <c:v>42298</c:v>
                </c:pt>
                <c:pt idx="201">
                  <c:v>42299</c:v>
                </c:pt>
                <c:pt idx="202">
                  <c:v>42300</c:v>
                </c:pt>
                <c:pt idx="203">
                  <c:v>42303</c:v>
                </c:pt>
                <c:pt idx="204">
                  <c:v>42304</c:v>
                </c:pt>
                <c:pt idx="205">
                  <c:v>42305</c:v>
                </c:pt>
                <c:pt idx="206">
                  <c:v>42306</c:v>
                </c:pt>
                <c:pt idx="207">
                  <c:v>42307</c:v>
                </c:pt>
                <c:pt idx="208">
                  <c:v>42310</c:v>
                </c:pt>
                <c:pt idx="209">
                  <c:v>42311</c:v>
                </c:pt>
                <c:pt idx="210">
                  <c:v>42313</c:v>
                </c:pt>
                <c:pt idx="211">
                  <c:v>42314</c:v>
                </c:pt>
                <c:pt idx="212">
                  <c:v>42317</c:v>
                </c:pt>
                <c:pt idx="213">
                  <c:v>42318</c:v>
                </c:pt>
                <c:pt idx="214">
                  <c:v>42319</c:v>
                </c:pt>
                <c:pt idx="215">
                  <c:v>42320</c:v>
                </c:pt>
                <c:pt idx="216">
                  <c:v>42321</c:v>
                </c:pt>
                <c:pt idx="217">
                  <c:v>42324</c:v>
                </c:pt>
                <c:pt idx="218">
                  <c:v>42325</c:v>
                </c:pt>
                <c:pt idx="219">
                  <c:v>42326</c:v>
                </c:pt>
                <c:pt idx="220">
                  <c:v>42327</c:v>
                </c:pt>
                <c:pt idx="221">
                  <c:v>42328</c:v>
                </c:pt>
                <c:pt idx="222">
                  <c:v>42331</c:v>
                </c:pt>
                <c:pt idx="223">
                  <c:v>42332</c:v>
                </c:pt>
                <c:pt idx="224">
                  <c:v>42333</c:v>
                </c:pt>
                <c:pt idx="225">
                  <c:v>42334</c:v>
                </c:pt>
                <c:pt idx="226">
                  <c:v>42335</c:v>
                </c:pt>
                <c:pt idx="227">
                  <c:v>42338</c:v>
                </c:pt>
                <c:pt idx="228">
                  <c:v>42339</c:v>
                </c:pt>
                <c:pt idx="229">
                  <c:v>42340</c:v>
                </c:pt>
                <c:pt idx="230">
                  <c:v>42341</c:v>
                </c:pt>
                <c:pt idx="231">
                  <c:v>42342</c:v>
                </c:pt>
                <c:pt idx="232">
                  <c:v>42345</c:v>
                </c:pt>
                <c:pt idx="233">
                  <c:v>42346</c:v>
                </c:pt>
                <c:pt idx="234">
                  <c:v>42347</c:v>
                </c:pt>
                <c:pt idx="235">
                  <c:v>42348</c:v>
                </c:pt>
                <c:pt idx="236">
                  <c:v>42349</c:v>
                </c:pt>
                <c:pt idx="237">
                  <c:v>42352</c:v>
                </c:pt>
                <c:pt idx="238">
                  <c:v>42353</c:v>
                </c:pt>
                <c:pt idx="239">
                  <c:v>42354</c:v>
                </c:pt>
                <c:pt idx="240">
                  <c:v>42355</c:v>
                </c:pt>
                <c:pt idx="241">
                  <c:v>42356</c:v>
                </c:pt>
                <c:pt idx="242">
                  <c:v>42359</c:v>
                </c:pt>
                <c:pt idx="243">
                  <c:v>42360</c:v>
                </c:pt>
                <c:pt idx="244">
                  <c:v>42361</c:v>
                </c:pt>
                <c:pt idx="245">
                  <c:v>42362</c:v>
                </c:pt>
                <c:pt idx="246">
                  <c:v>42363</c:v>
                </c:pt>
                <c:pt idx="247">
                  <c:v>42366</c:v>
                </c:pt>
                <c:pt idx="248">
                  <c:v>42367</c:v>
                </c:pt>
                <c:pt idx="249">
                  <c:v>42368</c:v>
                </c:pt>
                <c:pt idx="250">
                  <c:v>42373</c:v>
                </c:pt>
                <c:pt idx="251">
                  <c:v>42374</c:v>
                </c:pt>
                <c:pt idx="252">
                  <c:v>42375</c:v>
                </c:pt>
                <c:pt idx="253">
                  <c:v>42380</c:v>
                </c:pt>
                <c:pt idx="254">
                  <c:v>42381</c:v>
                </c:pt>
                <c:pt idx="255">
                  <c:v>42382</c:v>
                </c:pt>
                <c:pt idx="256">
                  <c:v>42383</c:v>
                </c:pt>
                <c:pt idx="257">
                  <c:v>42384</c:v>
                </c:pt>
                <c:pt idx="258">
                  <c:v>42387</c:v>
                </c:pt>
                <c:pt idx="259">
                  <c:v>42388</c:v>
                </c:pt>
                <c:pt idx="260">
                  <c:v>42389</c:v>
                </c:pt>
                <c:pt idx="261">
                  <c:v>42390</c:v>
                </c:pt>
                <c:pt idx="262">
                  <c:v>42391</c:v>
                </c:pt>
                <c:pt idx="263">
                  <c:v>42394</c:v>
                </c:pt>
                <c:pt idx="264">
                  <c:v>42395</c:v>
                </c:pt>
                <c:pt idx="265">
                  <c:v>42396</c:v>
                </c:pt>
                <c:pt idx="266">
                  <c:v>42397</c:v>
                </c:pt>
                <c:pt idx="267">
                  <c:v>42398</c:v>
                </c:pt>
                <c:pt idx="268">
                  <c:v>42401</c:v>
                </c:pt>
                <c:pt idx="269">
                  <c:v>42402</c:v>
                </c:pt>
                <c:pt idx="270">
                  <c:v>42403</c:v>
                </c:pt>
                <c:pt idx="271">
                  <c:v>42404</c:v>
                </c:pt>
                <c:pt idx="272">
                  <c:v>42405</c:v>
                </c:pt>
                <c:pt idx="273">
                  <c:v>42408</c:v>
                </c:pt>
                <c:pt idx="274">
                  <c:v>42409</c:v>
                </c:pt>
                <c:pt idx="275">
                  <c:v>42410</c:v>
                </c:pt>
                <c:pt idx="276">
                  <c:v>42411</c:v>
                </c:pt>
                <c:pt idx="277">
                  <c:v>42412</c:v>
                </c:pt>
                <c:pt idx="278">
                  <c:v>42415</c:v>
                </c:pt>
                <c:pt idx="279">
                  <c:v>42416</c:v>
                </c:pt>
                <c:pt idx="280">
                  <c:v>42417</c:v>
                </c:pt>
                <c:pt idx="281">
                  <c:v>42418</c:v>
                </c:pt>
                <c:pt idx="282">
                  <c:v>42419</c:v>
                </c:pt>
                <c:pt idx="283">
                  <c:v>42420</c:v>
                </c:pt>
                <c:pt idx="284">
                  <c:v>42422</c:v>
                </c:pt>
                <c:pt idx="285">
                  <c:v>42424</c:v>
                </c:pt>
                <c:pt idx="286">
                  <c:v>42425</c:v>
                </c:pt>
                <c:pt idx="287">
                  <c:v>42426</c:v>
                </c:pt>
                <c:pt idx="288">
                  <c:v>42429</c:v>
                </c:pt>
                <c:pt idx="289">
                  <c:v>42430</c:v>
                </c:pt>
                <c:pt idx="290">
                  <c:v>42431</c:v>
                </c:pt>
                <c:pt idx="291">
                  <c:v>42432</c:v>
                </c:pt>
                <c:pt idx="292">
                  <c:v>42433</c:v>
                </c:pt>
                <c:pt idx="293">
                  <c:v>42436</c:v>
                </c:pt>
                <c:pt idx="294">
                  <c:v>42438</c:v>
                </c:pt>
                <c:pt idx="295">
                  <c:v>42439</c:v>
                </c:pt>
                <c:pt idx="296">
                  <c:v>42440</c:v>
                </c:pt>
                <c:pt idx="297">
                  <c:v>42443</c:v>
                </c:pt>
                <c:pt idx="298">
                  <c:v>42444</c:v>
                </c:pt>
                <c:pt idx="299">
                  <c:v>42445</c:v>
                </c:pt>
                <c:pt idx="300">
                  <c:v>42446</c:v>
                </c:pt>
                <c:pt idx="301">
                  <c:v>42447</c:v>
                </c:pt>
                <c:pt idx="302">
                  <c:v>42450</c:v>
                </c:pt>
                <c:pt idx="303">
                  <c:v>42451</c:v>
                </c:pt>
                <c:pt idx="304">
                  <c:v>42452</c:v>
                </c:pt>
                <c:pt idx="305">
                  <c:v>42453</c:v>
                </c:pt>
                <c:pt idx="306">
                  <c:v>42454</c:v>
                </c:pt>
                <c:pt idx="307">
                  <c:v>42457</c:v>
                </c:pt>
                <c:pt idx="308">
                  <c:v>42458</c:v>
                </c:pt>
                <c:pt idx="309">
                  <c:v>42459</c:v>
                </c:pt>
                <c:pt idx="310">
                  <c:v>42460</c:v>
                </c:pt>
                <c:pt idx="311">
                  <c:v>42461</c:v>
                </c:pt>
                <c:pt idx="312">
                  <c:v>42464</c:v>
                </c:pt>
                <c:pt idx="313">
                  <c:v>42465</c:v>
                </c:pt>
                <c:pt idx="314">
                  <c:v>42466</c:v>
                </c:pt>
                <c:pt idx="315">
                  <c:v>42467</c:v>
                </c:pt>
                <c:pt idx="316">
                  <c:v>42468</c:v>
                </c:pt>
                <c:pt idx="317">
                  <c:v>42471</c:v>
                </c:pt>
                <c:pt idx="318">
                  <c:v>42472</c:v>
                </c:pt>
                <c:pt idx="319">
                  <c:v>42473</c:v>
                </c:pt>
                <c:pt idx="320">
                  <c:v>42474</c:v>
                </c:pt>
                <c:pt idx="321">
                  <c:v>42475</c:v>
                </c:pt>
                <c:pt idx="322">
                  <c:v>42478</c:v>
                </c:pt>
                <c:pt idx="323">
                  <c:v>42479</c:v>
                </c:pt>
                <c:pt idx="324">
                  <c:v>42480</c:v>
                </c:pt>
                <c:pt idx="325">
                  <c:v>42481</c:v>
                </c:pt>
                <c:pt idx="326">
                  <c:v>42482</c:v>
                </c:pt>
                <c:pt idx="327">
                  <c:v>42485</c:v>
                </c:pt>
                <c:pt idx="328">
                  <c:v>42486</c:v>
                </c:pt>
                <c:pt idx="329">
                  <c:v>42487</c:v>
                </c:pt>
                <c:pt idx="330">
                  <c:v>42488</c:v>
                </c:pt>
                <c:pt idx="331">
                  <c:v>42489</c:v>
                </c:pt>
                <c:pt idx="332">
                  <c:v>42494</c:v>
                </c:pt>
                <c:pt idx="333">
                  <c:v>42495</c:v>
                </c:pt>
                <c:pt idx="334">
                  <c:v>42496</c:v>
                </c:pt>
                <c:pt idx="335">
                  <c:v>42500</c:v>
                </c:pt>
                <c:pt idx="336">
                  <c:v>42501</c:v>
                </c:pt>
                <c:pt idx="337">
                  <c:v>42502</c:v>
                </c:pt>
                <c:pt idx="338">
                  <c:v>42503</c:v>
                </c:pt>
                <c:pt idx="339">
                  <c:v>42506</c:v>
                </c:pt>
                <c:pt idx="340">
                  <c:v>42507</c:v>
                </c:pt>
                <c:pt idx="341">
                  <c:v>42508</c:v>
                </c:pt>
                <c:pt idx="342">
                  <c:v>42509</c:v>
                </c:pt>
                <c:pt idx="343">
                  <c:v>42510</c:v>
                </c:pt>
                <c:pt idx="344">
                  <c:v>42513</c:v>
                </c:pt>
                <c:pt idx="345">
                  <c:v>42514</c:v>
                </c:pt>
                <c:pt idx="346">
                  <c:v>42515</c:v>
                </c:pt>
                <c:pt idx="347">
                  <c:v>42516</c:v>
                </c:pt>
                <c:pt idx="348">
                  <c:v>42517</c:v>
                </c:pt>
                <c:pt idx="349">
                  <c:v>42520</c:v>
                </c:pt>
                <c:pt idx="350">
                  <c:v>42521</c:v>
                </c:pt>
                <c:pt idx="351">
                  <c:v>42522</c:v>
                </c:pt>
                <c:pt idx="352">
                  <c:v>42523</c:v>
                </c:pt>
                <c:pt idx="353">
                  <c:v>42524</c:v>
                </c:pt>
                <c:pt idx="354">
                  <c:v>42527</c:v>
                </c:pt>
                <c:pt idx="355">
                  <c:v>42528</c:v>
                </c:pt>
                <c:pt idx="356">
                  <c:v>42529</c:v>
                </c:pt>
                <c:pt idx="357">
                  <c:v>42530</c:v>
                </c:pt>
                <c:pt idx="358">
                  <c:v>42531</c:v>
                </c:pt>
                <c:pt idx="359">
                  <c:v>42535</c:v>
                </c:pt>
                <c:pt idx="360">
                  <c:v>42536</c:v>
                </c:pt>
                <c:pt idx="361">
                  <c:v>42537</c:v>
                </c:pt>
                <c:pt idx="362">
                  <c:v>42538</c:v>
                </c:pt>
                <c:pt idx="363">
                  <c:v>42541</c:v>
                </c:pt>
                <c:pt idx="364">
                  <c:v>42542</c:v>
                </c:pt>
                <c:pt idx="365">
                  <c:v>42543</c:v>
                </c:pt>
                <c:pt idx="366">
                  <c:v>42544</c:v>
                </c:pt>
                <c:pt idx="367">
                  <c:v>42545</c:v>
                </c:pt>
                <c:pt idx="368">
                  <c:v>42548</c:v>
                </c:pt>
                <c:pt idx="369">
                  <c:v>42549</c:v>
                </c:pt>
                <c:pt idx="370">
                  <c:v>42550</c:v>
                </c:pt>
                <c:pt idx="371">
                  <c:v>42551</c:v>
                </c:pt>
                <c:pt idx="372">
                  <c:v>42552</c:v>
                </c:pt>
                <c:pt idx="373">
                  <c:v>42555</c:v>
                </c:pt>
                <c:pt idx="374">
                  <c:v>42556</c:v>
                </c:pt>
                <c:pt idx="375">
                  <c:v>42557</c:v>
                </c:pt>
                <c:pt idx="376">
                  <c:v>42558</c:v>
                </c:pt>
                <c:pt idx="377">
                  <c:v>42559</c:v>
                </c:pt>
                <c:pt idx="378">
                  <c:v>42562</c:v>
                </c:pt>
                <c:pt idx="379">
                  <c:v>42563</c:v>
                </c:pt>
                <c:pt idx="380">
                  <c:v>42564</c:v>
                </c:pt>
                <c:pt idx="381">
                  <c:v>42565</c:v>
                </c:pt>
                <c:pt idx="382">
                  <c:v>42566</c:v>
                </c:pt>
                <c:pt idx="383">
                  <c:v>42569</c:v>
                </c:pt>
                <c:pt idx="384">
                  <c:v>42570</c:v>
                </c:pt>
                <c:pt idx="385">
                  <c:v>42571</c:v>
                </c:pt>
                <c:pt idx="386">
                  <c:v>42572</c:v>
                </c:pt>
                <c:pt idx="387">
                  <c:v>42573</c:v>
                </c:pt>
                <c:pt idx="388">
                  <c:v>42576</c:v>
                </c:pt>
                <c:pt idx="389">
                  <c:v>42577</c:v>
                </c:pt>
                <c:pt idx="390">
                  <c:v>42578</c:v>
                </c:pt>
                <c:pt idx="391">
                  <c:v>42579</c:v>
                </c:pt>
                <c:pt idx="392">
                  <c:v>42580</c:v>
                </c:pt>
                <c:pt idx="393">
                  <c:v>42583</c:v>
                </c:pt>
                <c:pt idx="394">
                  <c:v>42584</c:v>
                </c:pt>
                <c:pt idx="395">
                  <c:v>42585</c:v>
                </c:pt>
                <c:pt idx="396">
                  <c:v>42586</c:v>
                </c:pt>
                <c:pt idx="397">
                  <c:v>42587</c:v>
                </c:pt>
                <c:pt idx="398">
                  <c:v>42590</c:v>
                </c:pt>
                <c:pt idx="399">
                  <c:v>42591</c:v>
                </c:pt>
                <c:pt idx="400">
                  <c:v>42592</c:v>
                </c:pt>
                <c:pt idx="401">
                  <c:v>42593</c:v>
                </c:pt>
                <c:pt idx="402">
                  <c:v>42594</c:v>
                </c:pt>
                <c:pt idx="403">
                  <c:v>42597</c:v>
                </c:pt>
                <c:pt idx="404">
                  <c:v>42598</c:v>
                </c:pt>
                <c:pt idx="405">
                  <c:v>42599</c:v>
                </c:pt>
                <c:pt idx="406">
                  <c:v>42600</c:v>
                </c:pt>
                <c:pt idx="407">
                  <c:v>42601</c:v>
                </c:pt>
                <c:pt idx="408">
                  <c:v>42604</c:v>
                </c:pt>
                <c:pt idx="409">
                  <c:v>42605</c:v>
                </c:pt>
                <c:pt idx="410">
                  <c:v>42606</c:v>
                </c:pt>
                <c:pt idx="411">
                  <c:v>42607</c:v>
                </c:pt>
                <c:pt idx="412">
                  <c:v>42608</c:v>
                </c:pt>
                <c:pt idx="413">
                  <c:v>42611</c:v>
                </c:pt>
                <c:pt idx="414">
                  <c:v>42612</c:v>
                </c:pt>
                <c:pt idx="415">
                  <c:v>42613</c:v>
                </c:pt>
                <c:pt idx="416">
                  <c:v>42614</c:v>
                </c:pt>
                <c:pt idx="417">
                  <c:v>42615</c:v>
                </c:pt>
                <c:pt idx="418">
                  <c:v>42618</c:v>
                </c:pt>
                <c:pt idx="419">
                  <c:v>42619</c:v>
                </c:pt>
                <c:pt idx="420">
                  <c:v>42620</c:v>
                </c:pt>
                <c:pt idx="421">
                  <c:v>42621</c:v>
                </c:pt>
                <c:pt idx="422">
                  <c:v>42622</c:v>
                </c:pt>
                <c:pt idx="423">
                  <c:v>42625</c:v>
                </c:pt>
                <c:pt idx="424">
                  <c:v>42626</c:v>
                </c:pt>
                <c:pt idx="425">
                  <c:v>42627</c:v>
                </c:pt>
                <c:pt idx="426">
                  <c:v>42628</c:v>
                </c:pt>
                <c:pt idx="427">
                  <c:v>42629</c:v>
                </c:pt>
                <c:pt idx="428">
                  <c:v>42632</c:v>
                </c:pt>
                <c:pt idx="429">
                  <c:v>42633</c:v>
                </c:pt>
                <c:pt idx="430">
                  <c:v>42634</c:v>
                </c:pt>
                <c:pt idx="431">
                  <c:v>42635</c:v>
                </c:pt>
                <c:pt idx="432">
                  <c:v>42636</c:v>
                </c:pt>
                <c:pt idx="433">
                  <c:v>42639</c:v>
                </c:pt>
                <c:pt idx="434">
                  <c:v>42640</c:v>
                </c:pt>
                <c:pt idx="435">
                  <c:v>42641</c:v>
                </c:pt>
                <c:pt idx="436">
                  <c:v>42642</c:v>
                </c:pt>
                <c:pt idx="437">
                  <c:v>42643</c:v>
                </c:pt>
                <c:pt idx="438">
                  <c:v>42646</c:v>
                </c:pt>
                <c:pt idx="439">
                  <c:v>42647</c:v>
                </c:pt>
                <c:pt idx="440">
                  <c:v>42648</c:v>
                </c:pt>
                <c:pt idx="441">
                  <c:v>42649</c:v>
                </c:pt>
                <c:pt idx="442">
                  <c:v>42650</c:v>
                </c:pt>
                <c:pt idx="443">
                  <c:v>42653</c:v>
                </c:pt>
                <c:pt idx="444">
                  <c:v>42654</c:v>
                </c:pt>
                <c:pt idx="445">
                  <c:v>42655</c:v>
                </c:pt>
                <c:pt idx="446">
                  <c:v>42656</c:v>
                </c:pt>
                <c:pt idx="447">
                  <c:v>42657</c:v>
                </c:pt>
                <c:pt idx="448">
                  <c:v>42660</c:v>
                </c:pt>
                <c:pt idx="449">
                  <c:v>42661</c:v>
                </c:pt>
                <c:pt idx="450">
                  <c:v>42662</c:v>
                </c:pt>
                <c:pt idx="451">
                  <c:v>42663</c:v>
                </c:pt>
                <c:pt idx="452">
                  <c:v>42664</c:v>
                </c:pt>
                <c:pt idx="453">
                  <c:v>42667</c:v>
                </c:pt>
                <c:pt idx="454">
                  <c:v>42668</c:v>
                </c:pt>
                <c:pt idx="455">
                  <c:v>42669</c:v>
                </c:pt>
                <c:pt idx="456">
                  <c:v>42670</c:v>
                </c:pt>
                <c:pt idx="457">
                  <c:v>42671</c:v>
                </c:pt>
                <c:pt idx="458">
                  <c:v>42674</c:v>
                </c:pt>
                <c:pt idx="459">
                  <c:v>42675</c:v>
                </c:pt>
                <c:pt idx="460">
                  <c:v>42676</c:v>
                </c:pt>
                <c:pt idx="461">
                  <c:v>42677</c:v>
                </c:pt>
                <c:pt idx="462">
                  <c:v>42681</c:v>
                </c:pt>
                <c:pt idx="463">
                  <c:v>42682</c:v>
                </c:pt>
                <c:pt idx="464">
                  <c:v>42683</c:v>
                </c:pt>
                <c:pt idx="465">
                  <c:v>42684</c:v>
                </c:pt>
                <c:pt idx="466">
                  <c:v>42685</c:v>
                </c:pt>
                <c:pt idx="467">
                  <c:v>42688</c:v>
                </c:pt>
                <c:pt idx="468">
                  <c:v>42689</c:v>
                </c:pt>
                <c:pt idx="469">
                  <c:v>42690</c:v>
                </c:pt>
                <c:pt idx="470">
                  <c:v>42691</c:v>
                </c:pt>
                <c:pt idx="471">
                  <c:v>42692</c:v>
                </c:pt>
                <c:pt idx="472">
                  <c:v>42695</c:v>
                </c:pt>
                <c:pt idx="473">
                  <c:v>42696</c:v>
                </c:pt>
                <c:pt idx="474">
                  <c:v>42697</c:v>
                </c:pt>
                <c:pt idx="475">
                  <c:v>42698</c:v>
                </c:pt>
                <c:pt idx="476">
                  <c:v>42699</c:v>
                </c:pt>
                <c:pt idx="477">
                  <c:v>42702</c:v>
                </c:pt>
                <c:pt idx="478">
                  <c:v>42703</c:v>
                </c:pt>
                <c:pt idx="479">
                  <c:v>42704</c:v>
                </c:pt>
                <c:pt idx="480">
                  <c:v>42705</c:v>
                </c:pt>
                <c:pt idx="481">
                  <c:v>42706</c:v>
                </c:pt>
                <c:pt idx="482">
                  <c:v>42709</c:v>
                </c:pt>
                <c:pt idx="483">
                  <c:v>42710</c:v>
                </c:pt>
                <c:pt idx="484">
                  <c:v>42711</c:v>
                </c:pt>
                <c:pt idx="485">
                  <c:v>42712</c:v>
                </c:pt>
                <c:pt idx="486">
                  <c:v>42713</c:v>
                </c:pt>
                <c:pt idx="487">
                  <c:v>42716</c:v>
                </c:pt>
                <c:pt idx="488">
                  <c:v>42717</c:v>
                </c:pt>
                <c:pt idx="489">
                  <c:v>42718</c:v>
                </c:pt>
                <c:pt idx="490">
                  <c:v>42719</c:v>
                </c:pt>
                <c:pt idx="491">
                  <c:v>42720</c:v>
                </c:pt>
                <c:pt idx="492">
                  <c:v>42723</c:v>
                </c:pt>
                <c:pt idx="493">
                  <c:v>42724</c:v>
                </c:pt>
                <c:pt idx="494">
                  <c:v>42725</c:v>
                </c:pt>
                <c:pt idx="495">
                  <c:v>42726</c:v>
                </c:pt>
                <c:pt idx="496">
                  <c:v>42727</c:v>
                </c:pt>
                <c:pt idx="497">
                  <c:v>42730</c:v>
                </c:pt>
                <c:pt idx="498">
                  <c:v>42731</c:v>
                </c:pt>
                <c:pt idx="499">
                  <c:v>42732</c:v>
                </c:pt>
                <c:pt idx="500">
                  <c:v>42733</c:v>
                </c:pt>
                <c:pt idx="501">
                  <c:v>42734</c:v>
                </c:pt>
                <c:pt idx="502">
                  <c:v>42738</c:v>
                </c:pt>
                <c:pt idx="503">
                  <c:v>42739</c:v>
                </c:pt>
                <c:pt idx="504">
                  <c:v>42740</c:v>
                </c:pt>
                <c:pt idx="505">
                  <c:v>42741</c:v>
                </c:pt>
                <c:pt idx="506">
                  <c:v>42744</c:v>
                </c:pt>
                <c:pt idx="507">
                  <c:v>42745</c:v>
                </c:pt>
                <c:pt idx="508">
                  <c:v>42746</c:v>
                </c:pt>
                <c:pt idx="509">
                  <c:v>42747</c:v>
                </c:pt>
                <c:pt idx="510">
                  <c:v>42748</c:v>
                </c:pt>
                <c:pt idx="511">
                  <c:v>42751</c:v>
                </c:pt>
                <c:pt idx="512">
                  <c:v>42752</c:v>
                </c:pt>
                <c:pt idx="513">
                  <c:v>42753</c:v>
                </c:pt>
                <c:pt idx="514">
                  <c:v>42754</c:v>
                </c:pt>
                <c:pt idx="515">
                  <c:v>42755</c:v>
                </c:pt>
                <c:pt idx="516">
                  <c:v>42758</c:v>
                </c:pt>
                <c:pt idx="517">
                  <c:v>42759</c:v>
                </c:pt>
                <c:pt idx="518">
                  <c:v>42760</c:v>
                </c:pt>
                <c:pt idx="519">
                  <c:v>42761</c:v>
                </c:pt>
                <c:pt idx="520">
                  <c:v>42762</c:v>
                </c:pt>
                <c:pt idx="521">
                  <c:v>42765</c:v>
                </c:pt>
                <c:pt idx="522">
                  <c:v>42766</c:v>
                </c:pt>
                <c:pt idx="523">
                  <c:v>42767</c:v>
                </c:pt>
                <c:pt idx="524">
                  <c:v>42768</c:v>
                </c:pt>
                <c:pt idx="525">
                  <c:v>42769</c:v>
                </c:pt>
                <c:pt idx="526">
                  <c:v>42772</c:v>
                </c:pt>
                <c:pt idx="527">
                  <c:v>42773</c:v>
                </c:pt>
                <c:pt idx="528">
                  <c:v>42774</c:v>
                </c:pt>
                <c:pt idx="529">
                  <c:v>42775</c:v>
                </c:pt>
                <c:pt idx="530">
                  <c:v>42776</c:v>
                </c:pt>
                <c:pt idx="531">
                  <c:v>42779</c:v>
                </c:pt>
                <c:pt idx="532">
                  <c:v>42780</c:v>
                </c:pt>
                <c:pt idx="533">
                  <c:v>42781</c:v>
                </c:pt>
                <c:pt idx="534">
                  <c:v>42782</c:v>
                </c:pt>
                <c:pt idx="535">
                  <c:v>42783</c:v>
                </c:pt>
                <c:pt idx="536">
                  <c:v>42786</c:v>
                </c:pt>
                <c:pt idx="537">
                  <c:v>42787</c:v>
                </c:pt>
                <c:pt idx="538">
                  <c:v>42788</c:v>
                </c:pt>
                <c:pt idx="539">
                  <c:v>42790</c:v>
                </c:pt>
                <c:pt idx="540">
                  <c:v>42793</c:v>
                </c:pt>
                <c:pt idx="541">
                  <c:v>42794</c:v>
                </c:pt>
                <c:pt idx="542">
                  <c:v>42795</c:v>
                </c:pt>
                <c:pt idx="543">
                  <c:v>42796</c:v>
                </c:pt>
                <c:pt idx="544">
                  <c:v>42797</c:v>
                </c:pt>
                <c:pt idx="545">
                  <c:v>42800</c:v>
                </c:pt>
                <c:pt idx="546">
                  <c:v>42801</c:v>
                </c:pt>
                <c:pt idx="547">
                  <c:v>42803</c:v>
                </c:pt>
                <c:pt idx="548">
                  <c:v>42804</c:v>
                </c:pt>
                <c:pt idx="549">
                  <c:v>42807</c:v>
                </c:pt>
                <c:pt idx="550">
                  <c:v>42808</c:v>
                </c:pt>
                <c:pt idx="551">
                  <c:v>42809</c:v>
                </c:pt>
                <c:pt idx="552">
                  <c:v>42810</c:v>
                </c:pt>
                <c:pt idx="553">
                  <c:v>42811</c:v>
                </c:pt>
                <c:pt idx="554">
                  <c:v>42814</c:v>
                </c:pt>
                <c:pt idx="555">
                  <c:v>42815</c:v>
                </c:pt>
                <c:pt idx="556">
                  <c:v>42816</c:v>
                </c:pt>
                <c:pt idx="557">
                  <c:v>42817</c:v>
                </c:pt>
                <c:pt idx="558">
                  <c:v>42818</c:v>
                </c:pt>
                <c:pt idx="559">
                  <c:v>42821</c:v>
                </c:pt>
                <c:pt idx="560">
                  <c:v>42822</c:v>
                </c:pt>
                <c:pt idx="561">
                  <c:v>42823</c:v>
                </c:pt>
                <c:pt idx="562">
                  <c:v>42824</c:v>
                </c:pt>
                <c:pt idx="563">
                  <c:v>42825</c:v>
                </c:pt>
                <c:pt idx="564">
                  <c:v>42828</c:v>
                </c:pt>
                <c:pt idx="565">
                  <c:v>42829</c:v>
                </c:pt>
                <c:pt idx="566">
                  <c:v>42830</c:v>
                </c:pt>
                <c:pt idx="567">
                  <c:v>42831</c:v>
                </c:pt>
                <c:pt idx="568">
                  <c:v>42832</c:v>
                </c:pt>
                <c:pt idx="569">
                  <c:v>42835</c:v>
                </c:pt>
                <c:pt idx="570">
                  <c:v>42836</c:v>
                </c:pt>
                <c:pt idx="571">
                  <c:v>42837</c:v>
                </c:pt>
                <c:pt idx="572">
                  <c:v>42838</c:v>
                </c:pt>
                <c:pt idx="573">
                  <c:v>42839</c:v>
                </c:pt>
                <c:pt idx="574">
                  <c:v>42842</c:v>
                </c:pt>
                <c:pt idx="575">
                  <c:v>42843</c:v>
                </c:pt>
                <c:pt idx="576">
                  <c:v>42844</c:v>
                </c:pt>
                <c:pt idx="577">
                  <c:v>42845</c:v>
                </c:pt>
                <c:pt idx="578">
                  <c:v>42846</c:v>
                </c:pt>
                <c:pt idx="579">
                  <c:v>42849</c:v>
                </c:pt>
                <c:pt idx="580">
                  <c:v>42850</c:v>
                </c:pt>
                <c:pt idx="581">
                  <c:v>42851</c:v>
                </c:pt>
                <c:pt idx="582">
                  <c:v>42852</c:v>
                </c:pt>
                <c:pt idx="583">
                  <c:v>42853</c:v>
                </c:pt>
                <c:pt idx="584">
                  <c:v>42857</c:v>
                </c:pt>
                <c:pt idx="585">
                  <c:v>42858</c:v>
                </c:pt>
                <c:pt idx="586">
                  <c:v>42859</c:v>
                </c:pt>
                <c:pt idx="587">
                  <c:v>42860</c:v>
                </c:pt>
                <c:pt idx="588">
                  <c:v>42865</c:v>
                </c:pt>
                <c:pt idx="589">
                  <c:v>42866</c:v>
                </c:pt>
                <c:pt idx="590">
                  <c:v>42867</c:v>
                </c:pt>
                <c:pt idx="591">
                  <c:v>42870</c:v>
                </c:pt>
                <c:pt idx="592">
                  <c:v>42871</c:v>
                </c:pt>
                <c:pt idx="593">
                  <c:v>42872</c:v>
                </c:pt>
                <c:pt idx="594">
                  <c:v>42873</c:v>
                </c:pt>
                <c:pt idx="595">
                  <c:v>42874</c:v>
                </c:pt>
                <c:pt idx="596">
                  <c:v>42877</c:v>
                </c:pt>
                <c:pt idx="597">
                  <c:v>42878</c:v>
                </c:pt>
                <c:pt idx="598">
                  <c:v>42879</c:v>
                </c:pt>
                <c:pt idx="599">
                  <c:v>42880</c:v>
                </c:pt>
                <c:pt idx="600">
                  <c:v>42881</c:v>
                </c:pt>
                <c:pt idx="601">
                  <c:v>42884</c:v>
                </c:pt>
                <c:pt idx="602">
                  <c:v>42885</c:v>
                </c:pt>
                <c:pt idx="603">
                  <c:v>42886</c:v>
                </c:pt>
                <c:pt idx="604">
                  <c:v>42887</c:v>
                </c:pt>
                <c:pt idx="605">
                  <c:v>42888</c:v>
                </c:pt>
                <c:pt idx="606">
                  <c:v>42891</c:v>
                </c:pt>
                <c:pt idx="607">
                  <c:v>42892</c:v>
                </c:pt>
                <c:pt idx="608">
                  <c:v>42893</c:v>
                </c:pt>
                <c:pt idx="609">
                  <c:v>42894</c:v>
                </c:pt>
                <c:pt idx="610">
                  <c:v>42895</c:v>
                </c:pt>
                <c:pt idx="611">
                  <c:v>42899</c:v>
                </c:pt>
                <c:pt idx="612">
                  <c:v>42900</c:v>
                </c:pt>
                <c:pt idx="613">
                  <c:v>42901</c:v>
                </c:pt>
                <c:pt idx="614">
                  <c:v>42902</c:v>
                </c:pt>
                <c:pt idx="615">
                  <c:v>42905</c:v>
                </c:pt>
                <c:pt idx="616">
                  <c:v>42906</c:v>
                </c:pt>
                <c:pt idx="617">
                  <c:v>42907</c:v>
                </c:pt>
                <c:pt idx="618">
                  <c:v>42908</c:v>
                </c:pt>
                <c:pt idx="619">
                  <c:v>42909</c:v>
                </c:pt>
                <c:pt idx="620">
                  <c:v>42912</c:v>
                </c:pt>
                <c:pt idx="621">
                  <c:v>42913</c:v>
                </c:pt>
                <c:pt idx="622">
                  <c:v>42914</c:v>
                </c:pt>
                <c:pt idx="623">
                  <c:v>42915</c:v>
                </c:pt>
                <c:pt idx="624">
                  <c:v>42916</c:v>
                </c:pt>
                <c:pt idx="625">
                  <c:v>42919</c:v>
                </c:pt>
                <c:pt idx="626">
                  <c:v>42920</c:v>
                </c:pt>
                <c:pt idx="627">
                  <c:v>42921</c:v>
                </c:pt>
                <c:pt idx="628">
                  <c:v>42922</c:v>
                </c:pt>
                <c:pt idx="629">
                  <c:v>42923</c:v>
                </c:pt>
                <c:pt idx="630">
                  <c:v>42926</c:v>
                </c:pt>
                <c:pt idx="631">
                  <c:v>42927</c:v>
                </c:pt>
                <c:pt idx="632">
                  <c:v>42928</c:v>
                </c:pt>
                <c:pt idx="633">
                  <c:v>42929</c:v>
                </c:pt>
                <c:pt idx="634">
                  <c:v>42930</c:v>
                </c:pt>
                <c:pt idx="635">
                  <c:v>42933</c:v>
                </c:pt>
                <c:pt idx="636">
                  <c:v>42934</c:v>
                </c:pt>
                <c:pt idx="637">
                  <c:v>42935</c:v>
                </c:pt>
                <c:pt idx="638">
                  <c:v>42936</c:v>
                </c:pt>
                <c:pt idx="639">
                  <c:v>42937</c:v>
                </c:pt>
                <c:pt idx="640">
                  <c:v>42940</c:v>
                </c:pt>
                <c:pt idx="641">
                  <c:v>42941</c:v>
                </c:pt>
                <c:pt idx="642">
                  <c:v>42942</c:v>
                </c:pt>
                <c:pt idx="643">
                  <c:v>42943</c:v>
                </c:pt>
                <c:pt idx="644">
                  <c:v>42944</c:v>
                </c:pt>
                <c:pt idx="645">
                  <c:v>42947</c:v>
                </c:pt>
                <c:pt idx="646">
                  <c:v>42948</c:v>
                </c:pt>
                <c:pt idx="647">
                  <c:v>42949</c:v>
                </c:pt>
                <c:pt idx="648">
                  <c:v>42950</c:v>
                </c:pt>
                <c:pt idx="649">
                  <c:v>42951</c:v>
                </c:pt>
                <c:pt idx="650">
                  <c:v>42954</c:v>
                </c:pt>
                <c:pt idx="651">
                  <c:v>42955</c:v>
                </c:pt>
                <c:pt idx="652">
                  <c:v>42956</c:v>
                </c:pt>
                <c:pt idx="653">
                  <c:v>42957</c:v>
                </c:pt>
                <c:pt idx="654">
                  <c:v>42958</c:v>
                </c:pt>
                <c:pt idx="655">
                  <c:v>42961</c:v>
                </c:pt>
                <c:pt idx="656">
                  <c:v>42962</c:v>
                </c:pt>
                <c:pt idx="657">
                  <c:v>42963</c:v>
                </c:pt>
                <c:pt idx="658">
                  <c:v>42964</c:v>
                </c:pt>
                <c:pt idx="659">
                  <c:v>42965</c:v>
                </c:pt>
                <c:pt idx="660">
                  <c:v>42968</c:v>
                </c:pt>
                <c:pt idx="661">
                  <c:v>42969</c:v>
                </c:pt>
                <c:pt idx="662">
                  <c:v>42970</c:v>
                </c:pt>
                <c:pt idx="663">
                  <c:v>42971</c:v>
                </c:pt>
                <c:pt idx="664">
                  <c:v>42972</c:v>
                </c:pt>
                <c:pt idx="665">
                  <c:v>42975</c:v>
                </c:pt>
                <c:pt idx="666">
                  <c:v>42976</c:v>
                </c:pt>
                <c:pt idx="667">
                  <c:v>42977</c:v>
                </c:pt>
                <c:pt idx="668">
                  <c:v>42978</c:v>
                </c:pt>
                <c:pt idx="669">
                  <c:v>42979</c:v>
                </c:pt>
                <c:pt idx="670">
                  <c:v>42982</c:v>
                </c:pt>
                <c:pt idx="671">
                  <c:v>42983</c:v>
                </c:pt>
                <c:pt idx="672">
                  <c:v>42984</c:v>
                </c:pt>
                <c:pt idx="673">
                  <c:v>42985</c:v>
                </c:pt>
                <c:pt idx="674">
                  <c:v>42986</c:v>
                </c:pt>
                <c:pt idx="675">
                  <c:v>42989</c:v>
                </c:pt>
                <c:pt idx="676">
                  <c:v>42990</c:v>
                </c:pt>
                <c:pt idx="677">
                  <c:v>42991</c:v>
                </c:pt>
                <c:pt idx="678">
                  <c:v>42992</c:v>
                </c:pt>
                <c:pt idx="679">
                  <c:v>42993</c:v>
                </c:pt>
                <c:pt idx="680">
                  <c:v>42996</c:v>
                </c:pt>
                <c:pt idx="681">
                  <c:v>42997</c:v>
                </c:pt>
                <c:pt idx="682">
                  <c:v>42998</c:v>
                </c:pt>
                <c:pt idx="683">
                  <c:v>42999</c:v>
                </c:pt>
                <c:pt idx="684">
                  <c:v>43000</c:v>
                </c:pt>
                <c:pt idx="685">
                  <c:v>43003</c:v>
                </c:pt>
                <c:pt idx="686">
                  <c:v>43004</c:v>
                </c:pt>
                <c:pt idx="687">
                  <c:v>43005</c:v>
                </c:pt>
                <c:pt idx="688">
                  <c:v>43006</c:v>
                </c:pt>
                <c:pt idx="689">
                  <c:v>43007</c:v>
                </c:pt>
                <c:pt idx="690">
                  <c:v>43010</c:v>
                </c:pt>
                <c:pt idx="691">
                  <c:v>43011</c:v>
                </c:pt>
                <c:pt idx="692">
                  <c:v>43012</c:v>
                </c:pt>
                <c:pt idx="693">
                  <c:v>43013</c:v>
                </c:pt>
                <c:pt idx="694">
                  <c:v>43014</c:v>
                </c:pt>
                <c:pt idx="695">
                  <c:v>43017</c:v>
                </c:pt>
                <c:pt idx="696">
                  <c:v>43018</c:v>
                </c:pt>
                <c:pt idx="697">
                  <c:v>43019</c:v>
                </c:pt>
                <c:pt idx="698">
                  <c:v>43020</c:v>
                </c:pt>
                <c:pt idx="699">
                  <c:v>43021</c:v>
                </c:pt>
                <c:pt idx="700">
                  <c:v>43024</c:v>
                </c:pt>
                <c:pt idx="701">
                  <c:v>43025</c:v>
                </c:pt>
                <c:pt idx="702">
                  <c:v>43026</c:v>
                </c:pt>
                <c:pt idx="703">
                  <c:v>43027</c:v>
                </c:pt>
                <c:pt idx="704">
                  <c:v>43028</c:v>
                </c:pt>
                <c:pt idx="705">
                  <c:v>43031</c:v>
                </c:pt>
                <c:pt idx="706">
                  <c:v>43032</c:v>
                </c:pt>
                <c:pt idx="707">
                  <c:v>43033</c:v>
                </c:pt>
                <c:pt idx="708">
                  <c:v>43034</c:v>
                </c:pt>
                <c:pt idx="709">
                  <c:v>43035</c:v>
                </c:pt>
                <c:pt idx="710">
                  <c:v>43038</c:v>
                </c:pt>
                <c:pt idx="711">
                  <c:v>43039</c:v>
                </c:pt>
                <c:pt idx="712">
                  <c:v>43040</c:v>
                </c:pt>
                <c:pt idx="713">
                  <c:v>43041</c:v>
                </c:pt>
                <c:pt idx="714">
                  <c:v>43042</c:v>
                </c:pt>
                <c:pt idx="715">
                  <c:v>43046</c:v>
                </c:pt>
                <c:pt idx="716">
                  <c:v>43047</c:v>
                </c:pt>
                <c:pt idx="717">
                  <c:v>43048</c:v>
                </c:pt>
                <c:pt idx="718">
                  <c:v>43049</c:v>
                </c:pt>
                <c:pt idx="719">
                  <c:v>43052</c:v>
                </c:pt>
                <c:pt idx="720">
                  <c:v>43053</c:v>
                </c:pt>
                <c:pt idx="721">
                  <c:v>43054</c:v>
                </c:pt>
                <c:pt idx="722">
                  <c:v>43055</c:v>
                </c:pt>
                <c:pt idx="723">
                  <c:v>43056</c:v>
                </c:pt>
                <c:pt idx="724">
                  <c:v>43059</c:v>
                </c:pt>
                <c:pt idx="725">
                  <c:v>43060</c:v>
                </c:pt>
                <c:pt idx="726">
                  <c:v>43061</c:v>
                </c:pt>
                <c:pt idx="727">
                  <c:v>43062</c:v>
                </c:pt>
                <c:pt idx="728">
                  <c:v>43063</c:v>
                </c:pt>
                <c:pt idx="729">
                  <c:v>43066</c:v>
                </c:pt>
                <c:pt idx="730">
                  <c:v>43067</c:v>
                </c:pt>
                <c:pt idx="731">
                  <c:v>43068</c:v>
                </c:pt>
                <c:pt idx="732">
                  <c:v>43069</c:v>
                </c:pt>
                <c:pt idx="733">
                  <c:v>43070</c:v>
                </c:pt>
                <c:pt idx="734">
                  <c:v>43073</c:v>
                </c:pt>
                <c:pt idx="735">
                  <c:v>43074</c:v>
                </c:pt>
                <c:pt idx="736">
                  <c:v>43075</c:v>
                </c:pt>
                <c:pt idx="737">
                  <c:v>43076</c:v>
                </c:pt>
                <c:pt idx="738">
                  <c:v>43077</c:v>
                </c:pt>
                <c:pt idx="739">
                  <c:v>43080</c:v>
                </c:pt>
                <c:pt idx="740">
                  <c:v>43081</c:v>
                </c:pt>
                <c:pt idx="741">
                  <c:v>43082</c:v>
                </c:pt>
                <c:pt idx="742">
                  <c:v>43083</c:v>
                </c:pt>
                <c:pt idx="743">
                  <c:v>43084</c:v>
                </c:pt>
                <c:pt idx="744">
                  <c:v>43087</c:v>
                </c:pt>
                <c:pt idx="745">
                  <c:v>43088</c:v>
                </c:pt>
                <c:pt idx="746">
                  <c:v>43089</c:v>
                </c:pt>
                <c:pt idx="747">
                  <c:v>43090</c:v>
                </c:pt>
                <c:pt idx="748">
                  <c:v>43091</c:v>
                </c:pt>
                <c:pt idx="749">
                  <c:v>43094</c:v>
                </c:pt>
                <c:pt idx="750">
                  <c:v>43095</c:v>
                </c:pt>
                <c:pt idx="751">
                  <c:v>43096</c:v>
                </c:pt>
                <c:pt idx="752">
                  <c:v>43097</c:v>
                </c:pt>
                <c:pt idx="753">
                  <c:v>43098</c:v>
                </c:pt>
                <c:pt idx="754">
                  <c:v>43103</c:v>
                </c:pt>
                <c:pt idx="755">
                  <c:v>43104</c:v>
                </c:pt>
                <c:pt idx="756">
                  <c:v>43105</c:v>
                </c:pt>
                <c:pt idx="757">
                  <c:v>43109</c:v>
                </c:pt>
                <c:pt idx="758">
                  <c:v>43110</c:v>
                </c:pt>
                <c:pt idx="759">
                  <c:v>43111</c:v>
                </c:pt>
                <c:pt idx="760">
                  <c:v>43112</c:v>
                </c:pt>
                <c:pt idx="761">
                  <c:v>43115</c:v>
                </c:pt>
                <c:pt idx="762">
                  <c:v>43116</c:v>
                </c:pt>
                <c:pt idx="763">
                  <c:v>43117</c:v>
                </c:pt>
                <c:pt idx="764">
                  <c:v>43118</c:v>
                </c:pt>
                <c:pt idx="765">
                  <c:v>43119</c:v>
                </c:pt>
                <c:pt idx="766">
                  <c:v>43122</c:v>
                </c:pt>
                <c:pt idx="767">
                  <c:v>43123</c:v>
                </c:pt>
                <c:pt idx="768">
                  <c:v>43124</c:v>
                </c:pt>
                <c:pt idx="769">
                  <c:v>43125</c:v>
                </c:pt>
                <c:pt idx="770">
                  <c:v>43126</c:v>
                </c:pt>
                <c:pt idx="771">
                  <c:v>43129</c:v>
                </c:pt>
                <c:pt idx="772">
                  <c:v>43130</c:v>
                </c:pt>
                <c:pt idx="773">
                  <c:v>43131</c:v>
                </c:pt>
                <c:pt idx="774">
                  <c:v>43132</c:v>
                </c:pt>
                <c:pt idx="775">
                  <c:v>43133</c:v>
                </c:pt>
                <c:pt idx="776">
                  <c:v>43136</c:v>
                </c:pt>
                <c:pt idx="777">
                  <c:v>43137</c:v>
                </c:pt>
                <c:pt idx="778">
                  <c:v>43138</c:v>
                </c:pt>
                <c:pt idx="779">
                  <c:v>43139</c:v>
                </c:pt>
                <c:pt idx="780">
                  <c:v>43140</c:v>
                </c:pt>
                <c:pt idx="781">
                  <c:v>43143</c:v>
                </c:pt>
                <c:pt idx="782">
                  <c:v>43144</c:v>
                </c:pt>
                <c:pt idx="783">
                  <c:v>43145</c:v>
                </c:pt>
                <c:pt idx="784">
                  <c:v>43146</c:v>
                </c:pt>
                <c:pt idx="785">
                  <c:v>43147</c:v>
                </c:pt>
                <c:pt idx="786">
                  <c:v>43150</c:v>
                </c:pt>
                <c:pt idx="787">
                  <c:v>43151</c:v>
                </c:pt>
                <c:pt idx="788">
                  <c:v>43152</c:v>
                </c:pt>
                <c:pt idx="789">
                  <c:v>43153</c:v>
                </c:pt>
                <c:pt idx="790">
                  <c:v>43157</c:v>
                </c:pt>
                <c:pt idx="791">
                  <c:v>43158</c:v>
                </c:pt>
                <c:pt idx="792">
                  <c:v>43159</c:v>
                </c:pt>
                <c:pt idx="793">
                  <c:v>43160</c:v>
                </c:pt>
                <c:pt idx="794">
                  <c:v>43161</c:v>
                </c:pt>
                <c:pt idx="795">
                  <c:v>43164</c:v>
                </c:pt>
                <c:pt idx="796">
                  <c:v>43165</c:v>
                </c:pt>
                <c:pt idx="797">
                  <c:v>43166</c:v>
                </c:pt>
                <c:pt idx="798">
                  <c:v>43168</c:v>
                </c:pt>
                <c:pt idx="799">
                  <c:v>43171</c:v>
                </c:pt>
                <c:pt idx="800">
                  <c:v>43172</c:v>
                </c:pt>
                <c:pt idx="801">
                  <c:v>43173</c:v>
                </c:pt>
                <c:pt idx="802">
                  <c:v>43174</c:v>
                </c:pt>
                <c:pt idx="803">
                  <c:v>43175</c:v>
                </c:pt>
                <c:pt idx="804">
                  <c:v>43178</c:v>
                </c:pt>
                <c:pt idx="805">
                  <c:v>43179</c:v>
                </c:pt>
                <c:pt idx="806">
                  <c:v>43180</c:v>
                </c:pt>
                <c:pt idx="807">
                  <c:v>43181</c:v>
                </c:pt>
                <c:pt idx="808">
                  <c:v>43182</c:v>
                </c:pt>
                <c:pt idx="809">
                  <c:v>43185</c:v>
                </c:pt>
                <c:pt idx="810">
                  <c:v>43186</c:v>
                </c:pt>
                <c:pt idx="811">
                  <c:v>43187</c:v>
                </c:pt>
                <c:pt idx="812">
                  <c:v>43188</c:v>
                </c:pt>
                <c:pt idx="813">
                  <c:v>43189</c:v>
                </c:pt>
                <c:pt idx="814">
                  <c:v>43192</c:v>
                </c:pt>
                <c:pt idx="815">
                  <c:v>43193</c:v>
                </c:pt>
                <c:pt idx="816">
                  <c:v>43194</c:v>
                </c:pt>
                <c:pt idx="817">
                  <c:v>43195</c:v>
                </c:pt>
                <c:pt idx="818">
                  <c:v>43196</c:v>
                </c:pt>
                <c:pt idx="819">
                  <c:v>43199</c:v>
                </c:pt>
                <c:pt idx="820">
                  <c:v>43200</c:v>
                </c:pt>
                <c:pt idx="821">
                  <c:v>43201</c:v>
                </c:pt>
                <c:pt idx="822">
                  <c:v>43202</c:v>
                </c:pt>
                <c:pt idx="823">
                  <c:v>43203</c:v>
                </c:pt>
                <c:pt idx="824">
                  <c:v>43206</c:v>
                </c:pt>
                <c:pt idx="825">
                  <c:v>43207</c:v>
                </c:pt>
                <c:pt idx="826">
                  <c:v>43208</c:v>
                </c:pt>
                <c:pt idx="827">
                  <c:v>43209</c:v>
                </c:pt>
                <c:pt idx="828">
                  <c:v>43210</c:v>
                </c:pt>
                <c:pt idx="829">
                  <c:v>43213</c:v>
                </c:pt>
                <c:pt idx="830">
                  <c:v>43214</c:v>
                </c:pt>
                <c:pt idx="831">
                  <c:v>43215</c:v>
                </c:pt>
                <c:pt idx="832">
                  <c:v>43216</c:v>
                </c:pt>
                <c:pt idx="833">
                  <c:v>43217</c:v>
                </c:pt>
                <c:pt idx="834">
                  <c:v>43218</c:v>
                </c:pt>
                <c:pt idx="835">
                  <c:v>43220</c:v>
                </c:pt>
                <c:pt idx="836">
                  <c:v>43222</c:v>
                </c:pt>
                <c:pt idx="837">
                  <c:v>43223</c:v>
                </c:pt>
                <c:pt idx="838">
                  <c:v>43224</c:v>
                </c:pt>
                <c:pt idx="839">
                  <c:v>43227</c:v>
                </c:pt>
                <c:pt idx="840">
                  <c:v>43228</c:v>
                </c:pt>
                <c:pt idx="841">
                  <c:v>43230</c:v>
                </c:pt>
                <c:pt idx="842">
                  <c:v>43231</c:v>
                </c:pt>
                <c:pt idx="843">
                  <c:v>43234</c:v>
                </c:pt>
                <c:pt idx="844">
                  <c:v>43235</c:v>
                </c:pt>
                <c:pt idx="845">
                  <c:v>43236</c:v>
                </c:pt>
                <c:pt idx="846">
                  <c:v>43237</c:v>
                </c:pt>
                <c:pt idx="847">
                  <c:v>43238</c:v>
                </c:pt>
                <c:pt idx="848">
                  <c:v>43241</c:v>
                </c:pt>
                <c:pt idx="849">
                  <c:v>43242</c:v>
                </c:pt>
                <c:pt idx="850">
                  <c:v>43243</c:v>
                </c:pt>
                <c:pt idx="851">
                  <c:v>43244</c:v>
                </c:pt>
                <c:pt idx="852">
                  <c:v>43245</c:v>
                </c:pt>
                <c:pt idx="853">
                  <c:v>43248</c:v>
                </c:pt>
                <c:pt idx="854">
                  <c:v>43249</c:v>
                </c:pt>
                <c:pt idx="855">
                  <c:v>43250</c:v>
                </c:pt>
                <c:pt idx="856">
                  <c:v>43251</c:v>
                </c:pt>
                <c:pt idx="857">
                  <c:v>43252</c:v>
                </c:pt>
                <c:pt idx="858">
                  <c:v>43255</c:v>
                </c:pt>
                <c:pt idx="859">
                  <c:v>43256</c:v>
                </c:pt>
                <c:pt idx="860">
                  <c:v>43257</c:v>
                </c:pt>
                <c:pt idx="861">
                  <c:v>43258</c:v>
                </c:pt>
                <c:pt idx="862">
                  <c:v>43259</c:v>
                </c:pt>
                <c:pt idx="863">
                  <c:v>43260</c:v>
                </c:pt>
                <c:pt idx="864">
                  <c:v>43262</c:v>
                </c:pt>
                <c:pt idx="865">
                  <c:v>43264</c:v>
                </c:pt>
                <c:pt idx="866">
                  <c:v>43265</c:v>
                </c:pt>
                <c:pt idx="867">
                  <c:v>43266</c:v>
                </c:pt>
                <c:pt idx="868">
                  <c:v>43269</c:v>
                </c:pt>
                <c:pt idx="869">
                  <c:v>43270</c:v>
                </c:pt>
                <c:pt idx="870">
                  <c:v>43271</c:v>
                </c:pt>
                <c:pt idx="871">
                  <c:v>43272</c:v>
                </c:pt>
                <c:pt idx="872">
                  <c:v>43273</c:v>
                </c:pt>
                <c:pt idx="873">
                  <c:v>43276</c:v>
                </c:pt>
                <c:pt idx="874">
                  <c:v>43277</c:v>
                </c:pt>
                <c:pt idx="875">
                  <c:v>43278</c:v>
                </c:pt>
                <c:pt idx="876">
                  <c:v>43279</c:v>
                </c:pt>
                <c:pt idx="877">
                  <c:v>43280</c:v>
                </c:pt>
                <c:pt idx="878">
                  <c:v>43283</c:v>
                </c:pt>
                <c:pt idx="879">
                  <c:v>43284</c:v>
                </c:pt>
                <c:pt idx="880">
                  <c:v>43285</c:v>
                </c:pt>
                <c:pt idx="881">
                  <c:v>43286</c:v>
                </c:pt>
                <c:pt idx="882">
                  <c:v>43287</c:v>
                </c:pt>
                <c:pt idx="883">
                  <c:v>43290</c:v>
                </c:pt>
                <c:pt idx="884">
                  <c:v>43291</c:v>
                </c:pt>
                <c:pt idx="885">
                  <c:v>43292</c:v>
                </c:pt>
                <c:pt idx="886">
                  <c:v>43293</c:v>
                </c:pt>
                <c:pt idx="887">
                  <c:v>43294</c:v>
                </c:pt>
                <c:pt idx="888">
                  <c:v>43297</c:v>
                </c:pt>
                <c:pt idx="889">
                  <c:v>43298</c:v>
                </c:pt>
                <c:pt idx="890">
                  <c:v>43299</c:v>
                </c:pt>
                <c:pt idx="891">
                  <c:v>43300</c:v>
                </c:pt>
                <c:pt idx="892">
                  <c:v>43301</c:v>
                </c:pt>
                <c:pt idx="893">
                  <c:v>43304</c:v>
                </c:pt>
                <c:pt idx="894">
                  <c:v>43305</c:v>
                </c:pt>
                <c:pt idx="895">
                  <c:v>43306</c:v>
                </c:pt>
                <c:pt idx="896">
                  <c:v>43307</c:v>
                </c:pt>
                <c:pt idx="897">
                  <c:v>43308</c:v>
                </c:pt>
                <c:pt idx="898">
                  <c:v>43311</c:v>
                </c:pt>
                <c:pt idx="899">
                  <c:v>43312</c:v>
                </c:pt>
                <c:pt idx="900">
                  <c:v>43313</c:v>
                </c:pt>
                <c:pt idx="901">
                  <c:v>43314</c:v>
                </c:pt>
                <c:pt idx="902">
                  <c:v>43315</c:v>
                </c:pt>
                <c:pt idx="903">
                  <c:v>43318</c:v>
                </c:pt>
                <c:pt idx="904">
                  <c:v>43319</c:v>
                </c:pt>
                <c:pt idx="905">
                  <c:v>43320</c:v>
                </c:pt>
                <c:pt idx="906">
                  <c:v>43321</c:v>
                </c:pt>
                <c:pt idx="907">
                  <c:v>43322</c:v>
                </c:pt>
                <c:pt idx="908">
                  <c:v>43325</c:v>
                </c:pt>
                <c:pt idx="909">
                  <c:v>43326</c:v>
                </c:pt>
                <c:pt idx="910">
                  <c:v>43327</c:v>
                </c:pt>
                <c:pt idx="911">
                  <c:v>43328</c:v>
                </c:pt>
                <c:pt idx="912">
                  <c:v>43329</c:v>
                </c:pt>
                <c:pt idx="913">
                  <c:v>43332</c:v>
                </c:pt>
                <c:pt idx="914">
                  <c:v>43333</c:v>
                </c:pt>
                <c:pt idx="915">
                  <c:v>43334</c:v>
                </c:pt>
                <c:pt idx="916">
                  <c:v>43335</c:v>
                </c:pt>
                <c:pt idx="917">
                  <c:v>43336</c:v>
                </c:pt>
                <c:pt idx="918">
                  <c:v>43339</c:v>
                </c:pt>
                <c:pt idx="919">
                  <c:v>43340</c:v>
                </c:pt>
                <c:pt idx="920">
                  <c:v>43341</c:v>
                </c:pt>
                <c:pt idx="921">
                  <c:v>43342</c:v>
                </c:pt>
                <c:pt idx="922">
                  <c:v>43343</c:v>
                </c:pt>
                <c:pt idx="923">
                  <c:v>43346</c:v>
                </c:pt>
                <c:pt idx="924">
                  <c:v>43347</c:v>
                </c:pt>
                <c:pt idx="925">
                  <c:v>43348</c:v>
                </c:pt>
                <c:pt idx="926">
                  <c:v>43349</c:v>
                </c:pt>
                <c:pt idx="927">
                  <c:v>43350</c:v>
                </c:pt>
                <c:pt idx="928">
                  <c:v>43353</c:v>
                </c:pt>
                <c:pt idx="929">
                  <c:v>43354</c:v>
                </c:pt>
                <c:pt idx="930">
                  <c:v>43355</c:v>
                </c:pt>
                <c:pt idx="931">
                  <c:v>43356</c:v>
                </c:pt>
                <c:pt idx="932">
                  <c:v>43357</c:v>
                </c:pt>
                <c:pt idx="933">
                  <c:v>43360</c:v>
                </c:pt>
                <c:pt idx="934">
                  <c:v>43361</c:v>
                </c:pt>
                <c:pt idx="935">
                  <c:v>43362</c:v>
                </c:pt>
                <c:pt idx="936">
                  <c:v>43363</c:v>
                </c:pt>
                <c:pt idx="937">
                  <c:v>43364</c:v>
                </c:pt>
                <c:pt idx="938">
                  <c:v>43367</c:v>
                </c:pt>
                <c:pt idx="939">
                  <c:v>43368</c:v>
                </c:pt>
                <c:pt idx="940">
                  <c:v>43369</c:v>
                </c:pt>
                <c:pt idx="941">
                  <c:v>43370</c:v>
                </c:pt>
                <c:pt idx="942">
                  <c:v>43371</c:v>
                </c:pt>
                <c:pt idx="943">
                  <c:v>43374</c:v>
                </c:pt>
                <c:pt idx="944">
                  <c:v>43375</c:v>
                </c:pt>
                <c:pt idx="945">
                  <c:v>43376</c:v>
                </c:pt>
                <c:pt idx="946">
                  <c:v>43377</c:v>
                </c:pt>
                <c:pt idx="947">
                  <c:v>43378</c:v>
                </c:pt>
                <c:pt idx="948">
                  <c:v>43381</c:v>
                </c:pt>
                <c:pt idx="949">
                  <c:v>43382</c:v>
                </c:pt>
                <c:pt idx="950">
                  <c:v>43383</c:v>
                </c:pt>
                <c:pt idx="951">
                  <c:v>43384</c:v>
                </c:pt>
                <c:pt idx="952">
                  <c:v>43385</c:v>
                </c:pt>
                <c:pt idx="953">
                  <c:v>43388</c:v>
                </c:pt>
                <c:pt idx="954">
                  <c:v>43389</c:v>
                </c:pt>
                <c:pt idx="955">
                  <c:v>43390</c:v>
                </c:pt>
                <c:pt idx="956">
                  <c:v>43391</c:v>
                </c:pt>
                <c:pt idx="957">
                  <c:v>43392</c:v>
                </c:pt>
                <c:pt idx="958">
                  <c:v>43395</c:v>
                </c:pt>
                <c:pt idx="959">
                  <c:v>43396</c:v>
                </c:pt>
                <c:pt idx="960">
                  <c:v>43397</c:v>
                </c:pt>
                <c:pt idx="961">
                  <c:v>43398</c:v>
                </c:pt>
                <c:pt idx="962">
                  <c:v>43399</c:v>
                </c:pt>
                <c:pt idx="963">
                  <c:v>43402</c:v>
                </c:pt>
                <c:pt idx="964">
                  <c:v>43403</c:v>
                </c:pt>
                <c:pt idx="965">
                  <c:v>43404</c:v>
                </c:pt>
                <c:pt idx="966">
                  <c:v>43405</c:v>
                </c:pt>
                <c:pt idx="967">
                  <c:v>43406</c:v>
                </c:pt>
                <c:pt idx="968">
                  <c:v>43410</c:v>
                </c:pt>
                <c:pt idx="969">
                  <c:v>43411</c:v>
                </c:pt>
                <c:pt idx="970">
                  <c:v>43412</c:v>
                </c:pt>
                <c:pt idx="971">
                  <c:v>43413</c:v>
                </c:pt>
                <c:pt idx="972">
                  <c:v>43416</c:v>
                </c:pt>
                <c:pt idx="973">
                  <c:v>43417</c:v>
                </c:pt>
                <c:pt idx="974">
                  <c:v>43418</c:v>
                </c:pt>
                <c:pt idx="975">
                  <c:v>43419</c:v>
                </c:pt>
                <c:pt idx="976">
                  <c:v>43420</c:v>
                </c:pt>
                <c:pt idx="977">
                  <c:v>43423</c:v>
                </c:pt>
                <c:pt idx="978">
                  <c:v>43424</c:v>
                </c:pt>
                <c:pt idx="979">
                  <c:v>43425</c:v>
                </c:pt>
                <c:pt idx="980">
                  <c:v>43426</c:v>
                </c:pt>
                <c:pt idx="981">
                  <c:v>43427</c:v>
                </c:pt>
                <c:pt idx="982">
                  <c:v>43430</c:v>
                </c:pt>
                <c:pt idx="983">
                  <c:v>43431</c:v>
                </c:pt>
                <c:pt idx="984">
                  <c:v>43432</c:v>
                </c:pt>
                <c:pt idx="985">
                  <c:v>43433</c:v>
                </c:pt>
                <c:pt idx="986">
                  <c:v>43434</c:v>
                </c:pt>
                <c:pt idx="987">
                  <c:v>43437</c:v>
                </c:pt>
                <c:pt idx="988">
                  <c:v>43438</c:v>
                </c:pt>
                <c:pt idx="989">
                  <c:v>43439</c:v>
                </c:pt>
                <c:pt idx="990">
                  <c:v>43440</c:v>
                </c:pt>
                <c:pt idx="991">
                  <c:v>43441</c:v>
                </c:pt>
                <c:pt idx="992">
                  <c:v>43444</c:v>
                </c:pt>
                <c:pt idx="993">
                  <c:v>43445</c:v>
                </c:pt>
                <c:pt idx="994">
                  <c:v>43446</c:v>
                </c:pt>
                <c:pt idx="995">
                  <c:v>43447</c:v>
                </c:pt>
                <c:pt idx="996">
                  <c:v>43448</c:v>
                </c:pt>
                <c:pt idx="997">
                  <c:v>43451</c:v>
                </c:pt>
                <c:pt idx="998">
                  <c:v>43452</c:v>
                </c:pt>
                <c:pt idx="999">
                  <c:v>43453</c:v>
                </c:pt>
                <c:pt idx="1000">
                  <c:v>43454</c:v>
                </c:pt>
                <c:pt idx="1001">
                  <c:v>43455</c:v>
                </c:pt>
                <c:pt idx="1002">
                  <c:v>43458</c:v>
                </c:pt>
                <c:pt idx="1003">
                  <c:v>43459</c:v>
                </c:pt>
                <c:pt idx="1004">
                  <c:v>43460</c:v>
                </c:pt>
                <c:pt idx="1005">
                  <c:v>43461</c:v>
                </c:pt>
                <c:pt idx="1006">
                  <c:v>43462</c:v>
                </c:pt>
                <c:pt idx="1007">
                  <c:v>43463</c:v>
                </c:pt>
                <c:pt idx="1008">
                  <c:v>43468</c:v>
                </c:pt>
                <c:pt idx="1009">
                  <c:v>43469</c:v>
                </c:pt>
                <c:pt idx="1010">
                  <c:v>43473</c:v>
                </c:pt>
                <c:pt idx="1011">
                  <c:v>43474</c:v>
                </c:pt>
                <c:pt idx="1012">
                  <c:v>43475</c:v>
                </c:pt>
                <c:pt idx="1013">
                  <c:v>43476</c:v>
                </c:pt>
                <c:pt idx="1014">
                  <c:v>43479</c:v>
                </c:pt>
                <c:pt idx="1015">
                  <c:v>43480</c:v>
                </c:pt>
                <c:pt idx="1016">
                  <c:v>43481</c:v>
                </c:pt>
                <c:pt idx="1017">
                  <c:v>43482</c:v>
                </c:pt>
                <c:pt idx="1018">
                  <c:v>43483</c:v>
                </c:pt>
                <c:pt idx="1019">
                  <c:v>43486</c:v>
                </c:pt>
                <c:pt idx="1020">
                  <c:v>43487</c:v>
                </c:pt>
                <c:pt idx="1021">
                  <c:v>43488</c:v>
                </c:pt>
                <c:pt idx="1022">
                  <c:v>43489</c:v>
                </c:pt>
                <c:pt idx="1023">
                  <c:v>43490</c:v>
                </c:pt>
                <c:pt idx="1024">
                  <c:v>43493</c:v>
                </c:pt>
                <c:pt idx="1025">
                  <c:v>43494</c:v>
                </c:pt>
                <c:pt idx="1026">
                  <c:v>43495</c:v>
                </c:pt>
                <c:pt idx="1027">
                  <c:v>43496</c:v>
                </c:pt>
                <c:pt idx="1028">
                  <c:v>43497</c:v>
                </c:pt>
                <c:pt idx="1029">
                  <c:v>43500</c:v>
                </c:pt>
                <c:pt idx="1030">
                  <c:v>43501</c:v>
                </c:pt>
                <c:pt idx="1031">
                  <c:v>43502</c:v>
                </c:pt>
                <c:pt idx="1032">
                  <c:v>43503</c:v>
                </c:pt>
                <c:pt idx="1033">
                  <c:v>43504</c:v>
                </c:pt>
                <c:pt idx="1034">
                  <c:v>43507</c:v>
                </c:pt>
                <c:pt idx="1035">
                  <c:v>43508</c:v>
                </c:pt>
                <c:pt idx="1036">
                  <c:v>43509</c:v>
                </c:pt>
                <c:pt idx="1037">
                  <c:v>43510</c:v>
                </c:pt>
                <c:pt idx="1038">
                  <c:v>43511</c:v>
                </c:pt>
                <c:pt idx="1039">
                  <c:v>43514</c:v>
                </c:pt>
                <c:pt idx="1040">
                  <c:v>43515</c:v>
                </c:pt>
                <c:pt idx="1041">
                  <c:v>43516</c:v>
                </c:pt>
                <c:pt idx="1042">
                  <c:v>43517</c:v>
                </c:pt>
                <c:pt idx="1043">
                  <c:v>43518</c:v>
                </c:pt>
                <c:pt idx="1044">
                  <c:v>43521</c:v>
                </c:pt>
                <c:pt idx="1045">
                  <c:v>43522</c:v>
                </c:pt>
                <c:pt idx="1046">
                  <c:v>43523</c:v>
                </c:pt>
                <c:pt idx="1047">
                  <c:v>43524</c:v>
                </c:pt>
                <c:pt idx="1048">
                  <c:v>43525</c:v>
                </c:pt>
                <c:pt idx="1049">
                  <c:v>43528</c:v>
                </c:pt>
                <c:pt idx="1050">
                  <c:v>43529</c:v>
                </c:pt>
                <c:pt idx="1051">
                  <c:v>43530</c:v>
                </c:pt>
                <c:pt idx="1052">
                  <c:v>43531</c:v>
                </c:pt>
                <c:pt idx="1053">
                  <c:v>43535</c:v>
                </c:pt>
                <c:pt idx="1054">
                  <c:v>43536</c:v>
                </c:pt>
                <c:pt idx="1055">
                  <c:v>43537</c:v>
                </c:pt>
                <c:pt idx="1056">
                  <c:v>43538</c:v>
                </c:pt>
                <c:pt idx="1057">
                  <c:v>43539</c:v>
                </c:pt>
                <c:pt idx="1058">
                  <c:v>43542</c:v>
                </c:pt>
                <c:pt idx="1059">
                  <c:v>43543</c:v>
                </c:pt>
                <c:pt idx="1060">
                  <c:v>43544</c:v>
                </c:pt>
                <c:pt idx="1061">
                  <c:v>43545</c:v>
                </c:pt>
                <c:pt idx="1062">
                  <c:v>43546</c:v>
                </c:pt>
                <c:pt idx="1063">
                  <c:v>43549</c:v>
                </c:pt>
                <c:pt idx="1064">
                  <c:v>43550</c:v>
                </c:pt>
                <c:pt idx="1065">
                  <c:v>43551</c:v>
                </c:pt>
                <c:pt idx="1066">
                  <c:v>43552</c:v>
                </c:pt>
                <c:pt idx="1067">
                  <c:v>43553</c:v>
                </c:pt>
                <c:pt idx="1068">
                  <c:v>43556</c:v>
                </c:pt>
                <c:pt idx="1069">
                  <c:v>43557</c:v>
                </c:pt>
                <c:pt idx="1070">
                  <c:v>43558</c:v>
                </c:pt>
                <c:pt idx="1071">
                  <c:v>43559</c:v>
                </c:pt>
                <c:pt idx="1072">
                  <c:v>43560</c:v>
                </c:pt>
                <c:pt idx="1073">
                  <c:v>43563</c:v>
                </c:pt>
                <c:pt idx="1074">
                  <c:v>43564</c:v>
                </c:pt>
                <c:pt idx="1075">
                  <c:v>43565</c:v>
                </c:pt>
                <c:pt idx="1076">
                  <c:v>43566</c:v>
                </c:pt>
                <c:pt idx="1077">
                  <c:v>43567</c:v>
                </c:pt>
                <c:pt idx="1078">
                  <c:v>43570</c:v>
                </c:pt>
                <c:pt idx="1079">
                  <c:v>43571</c:v>
                </c:pt>
                <c:pt idx="1080">
                  <c:v>43572</c:v>
                </c:pt>
                <c:pt idx="1081">
                  <c:v>43573</c:v>
                </c:pt>
                <c:pt idx="1082">
                  <c:v>43574</c:v>
                </c:pt>
                <c:pt idx="1083">
                  <c:v>43577</c:v>
                </c:pt>
                <c:pt idx="1084">
                  <c:v>43578</c:v>
                </c:pt>
                <c:pt idx="1085">
                  <c:v>43579</c:v>
                </c:pt>
                <c:pt idx="1086">
                  <c:v>43580</c:v>
                </c:pt>
                <c:pt idx="1087">
                  <c:v>43581</c:v>
                </c:pt>
                <c:pt idx="1088">
                  <c:v>43584</c:v>
                </c:pt>
                <c:pt idx="1089">
                  <c:v>43585</c:v>
                </c:pt>
                <c:pt idx="1090">
                  <c:v>43587</c:v>
                </c:pt>
                <c:pt idx="1091">
                  <c:v>43588</c:v>
                </c:pt>
                <c:pt idx="1092">
                  <c:v>43591</c:v>
                </c:pt>
                <c:pt idx="1093">
                  <c:v>43592</c:v>
                </c:pt>
                <c:pt idx="1094">
                  <c:v>43593</c:v>
                </c:pt>
                <c:pt idx="1095">
                  <c:v>43595</c:v>
                </c:pt>
                <c:pt idx="1096">
                  <c:v>43598</c:v>
                </c:pt>
                <c:pt idx="1097">
                  <c:v>43599</c:v>
                </c:pt>
                <c:pt idx="1098">
                  <c:v>43600</c:v>
                </c:pt>
                <c:pt idx="1099">
                  <c:v>43601</c:v>
                </c:pt>
                <c:pt idx="1100">
                  <c:v>43602</c:v>
                </c:pt>
                <c:pt idx="1101">
                  <c:v>43605</c:v>
                </c:pt>
                <c:pt idx="1102">
                  <c:v>43606</c:v>
                </c:pt>
                <c:pt idx="1103">
                  <c:v>43607</c:v>
                </c:pt>
                <c:pt idx="1104">
                  <c:v>43608</c:v>
                </c:pt>
                <c:pt idx="1105">
                  <c:v>43609</c:v>
                </c:pt>
                <c:pt idx="1106">
                  <c:v>43612</c:v>
                </c:pt>
                <c:pt idx="1107">
                  <c:v>43613</c:v>
                </c:pt>
                <c:pt idx="1108">
                  <c:v>43614</c:v>
                </c:pt>
                <c:pt idx="1109">
                  <c:v>43615</c:v>
                </c:pt>
                <c:pt idx="1110">
                  <c:v>43616</c:v>
                </c:pt>
                <c:pt idx="1111">
                  <c:v>43619</c:v>
                </c:pt>
                <c:pt idx="1112">
                  <c:v>43620</c:v>
                </c:pt>
                <c:pt idx="1113">
                  <c:v>43621</c:v>
                </c:pt>
                <c:pt idx="1114">
                  <c:v>43622</c:v>
                </c:pt>
                <c:pt idx="1115">
                  <c:v>43623</c:v>
                </c:pt>
                <c:pt idx="1116">
                  <c:v>43626</c:v>
                </c:pt>
                <c:pt idx="1117">
                  <c:v>43627</c:v>
                </c:pt>
                <c:pt idx="1118">
                  <c:v>43629</c:v>
                </c:pt>
                <c:pt idx="1119">
                  <c:v>43630</c:v>
                </c:pt>
                <c:pt idx="1120">
                  <c:v>43633</c:v>
                </c:pt>
                <c:pt idx="1121">
                  <c:v>43634</c:v>
                </c:pt>
                <c:pt idx="1122">
                  <c:v>43635</c:v>
                </c:pt>
                <c:pt idx="1123">
                  <c:v>43636</c:v>
                </c:pt>
                <c:pt idx="1124">
                  <c:v>43637</c:v>
                </c:pt>
                <c:pt idx="1125">
                  <c:v>43640</c:v>
                </c:pt>
                <c:pt idx="1126">
                  <c:v>43641</c:v>
                </c:pt>
                <c:pt idx="1127">
                  <c:v>43642</c:v>
                </c:pt>
                <c:pt idx="1128">
                  <c:v>43643</c:v>
                </c:pt>
                <c:pt idx="1129">
                  <c:v>43644</c:v>
                </c:pt>
                <c:pt idx="1130">
                  <c:v>43647</c:v>
                </c:pt>
                <c:pt idx="1131">
                  <c:v>43648</c:v>
                </c:pt>
                <c:pt idx="1132">
                  <c:v>43649</c:v>
                </c:pt>
                <c:pt idx="1133">
                  <c:v>43650</c:v>
                </c:pt>
                <c:pt idx="1134">
                  <c:v>43651</c:v>
                </c:pt>
                <c:pt idx="1135">
                  <c:v>43654</c:v>
                </c:pt>
                <c:pt idx="1136">
                  <c:v>43655</c:v>
                </c:pt>
                <c:pt idx="1137">
                  <c:v>43656</c:v>
                </c:pt>
                <c:pt idx="1138">
                  <c:v>43657</c:v>
                </c:pt>
                <c:pt idx="1139">
                  <c:v>43658</c:v>
                </c:pt>
                <c:pt idx="1140">
                  <c:v>43661</c:v>
                </c:pt>
                <c:pt idx="1141">
                  <c:v>43662</c:v>
                </c:pt>
                <c:pt idx="1142">
                  <c:v>43663</c:v>
                </c:pt>
                <c:pt idx="1143">
                  <c:v>43664</c:v>
                </c:pt>
                <c:pt idx="1144">
                  <c:v>43665</c:v>
                </c:pt>
                <c:pt idx="1145">
                  <c:v>43668</c:v>
                </c:pt>
                <c:pt idx="1146">
                  <c:v>43669</c:v>
                </c:pt>
                <c:pt idx="1147">
                  <c:v>43670</c:v>
                </c:pt>
                <c:pt idx="1148">
                  <c:v>43671</c:v>
                </c:pt>
                <c:pt idx="1149">
                  <c:v>43672</c:v>
                </c:pt>
                <c:pt idx="1150">
                  <c:v>43675</c:v>
                </c:pt>
                <c:pt idx="1151">
                  <c:v>43676</c:v>
                </c:pt>
                <c:pt idx="1152">
                  <c:v>43677</c:v>
                </c:pt>
                <c:pt idx="1153">
                  <c:v>43678</c:v>
                </c:pt>
                <c:pt idx="1154">
                  <c:v>43679</c:v>
                </c:pt>
                <c:pt idx="1155">
                  <c:v>43682</c:v>
                </c:pt>
                <c:pt idx="1156">
                  <c:v>43683</c:v>
                </c:pt>
                <c:pt idx="1157">
                  <c:v>43684</c:v>
                </c:pt>
                <c:pt idx="1158">
                  <c:v>43685</c:v>
                </c:pt>
                <c:pt idx="1159">
                  <c:v>43686</c:v>
                </c:pt>
                <c:pt idx="1160">
                  <c:v>43689</c:v>
                </c:pt>
                <c:pt idx="1161">
                  <c:v>43690</c:v>
                </c:pt>
                <c:pt idx="1162">
                  <c:v>43691</c:v>
                </c:pt>
                <c:pt idx="1163">
                  <c:v>43692</c:v>
                </c:pt>
                <c:pt idx="1164">
                  <c:v>43693</c:v>
                </c:pt>
                <c:pt idx="1165">
                  <c:v>43696</c:v>
                </c:pt>
                <c:pt idx="1166">
                  <c:v>43697</c:v>
                </c:pt>
                <c:pt idx="1167">
                  <c:v>43698</c:v>
                </c:pt>
                <c:pt idx="1168">
                  <c:v>43699</c:v>
                </c:pt>
                <c:pt idx="1169">
                  <c:v>43700</c:v>
                </c:pt>
                <c:pt idx="1170">
                  <c:v>43703</c:v>
                </c:pt>
                <c:pt idx="1171">
                  <c:v>43704</c:v>
                </c:pt>
                <c:pt idx="1172">
                  <c:v>43705</c:v>
                </c:pt>
                <c:pt idx="1173">
                  <c:v>43706</c:v>
                </c:pt>
                <c:pt idx="1174">
                  <c:v>43707</c:v>
                </c:pt>
                <c:pt idx="1175">
                  <c:v>43710</c:v>
                </c:pt>
                <c:pt idx="1176">
                  <c:v>43711</c:v>
                </c:pt>
                <c:pt idx="1177">
                  <c:v>43712</c:v>
                </c:pt>
                <c:pt idx="1178">
                  <c:v>43713</c:v>
                </c:pt>
                <c:pt idx="1179">
                  <c:v>43714</c:v>
                </c:pt>
                <c:pt idx="1180">
                  <c:v>43717</c:v>
                </c:pt>
                <c:pt idx="1181">
                  <c:v>43718</c:v>
                </c:pt>
                <c:pt idx="1182">
                  <c:v>43719</c:v>
                </c:pt>
                <c:pt idx="1183">
                  <c:v>43720</c:v>
                </c:pt>
                <c:pt idx="1184">
                  <c:v>43721</c:v>
                </c:pt>
                <c:pt idx="1185">
                  <c:v>43724</c:v>
                </c:pt>
                <c:pt idx="1186">
                  <c:v>43725</c:v>
                </c:pt>
                <c:pt idx="1187">
                  <c:v>43726</c:v>
                </c:pt>
                <c:pt idx="1188">
                  <c:v>43727</c:v>
                </c:pt>
                <c:pt idx="1189">
                  <c:v>43728</c:v>
                </c:pt>
                <c:pt idx="1190">
                  <c:v>43731</c:v>
                </c:pt>
                <c:pt idx="1191">
                  <c:v>43732</c:v>
                </c:pt>
                <c:pt idx="1192">
                  <c:v>43733</c:v>
                </c:pt>
                <c:pt idx="1193">
                  <c:v>43734</c:v>
                </c:pt>
                <c:pt idx="1194">
                  <c:v>43735</c:v>
                </c:pt>
                <c:pt idx="1195">
                  <c:v>43738</c:v>
                </c:pt>
                <c:pt idx="1196">
                  <c:v>43739</c:v>
                </c:pt>
                <c:pt idx="1197">
                  <c:v>43740</c:v>
                </c:pt>
                <c:pt idx="1198">
                  <c:v>43741</c:v>
                </c:pt>
                <c:pt idx="1199">
                  <c:v>43742</c:v>
                </c:pt>
                <c:pt idx="1200">
                  <c:v>43745</c:v>
                </c:pt>
                <c:pt idx="1201">
                  <c:v>43746</c:v>
                </c:pt>
                <c:pt idx="1202">
                  <c:v>43747</c:v>
                </c:pt>
                <c:pt idx="1203">
                  <c:v>43748</c:v>
                </c:pt>
                <c:pt idx="1204">
                  <c:v>43749</c:v>
                </c:pt>
                <c:pt idx="1205">
                  <c:v>43752</c:v>
                </c:pt>
                <c:pt idx="1206">
                  <c:v>43753</c:v>
                </c:pt>
                <c:pt idx="1207">
                  <c:v>43754</c:v>
                </c:pt>
                <c:pt idx="1208">
                  <c:v>43755</c:v>
                </c:pt>
                <c:pt idx="1209">
                  <c:v>43756</c:v>
                </c:pt>
                <c:pt idx="1210">
                  <c:v>43759</c:v>
                </c:pt>
                <c:pt idx="1211">
                  <c:v>43760</c:v>
                </c:pt>
                <c:pt idx="1212">
                  <c:v>43761</c:v>
                </c:pt>
                <c:pt idx="1213">
                  <c:v>43762</c:v>
                </c:pt>
                <c:pt idx="1214">
                  <c:v>43763</c:v>
                </c:pt>
                <c:pt idx="1215">
                  <c:v>43766</c:v>
                </c:pt>
                <c:pt idx="1216">
                  <c:v>43767</c:v>
                </c:pt>
                <c:pt idx="1217">
                  <c:v>43768</c:v>
                </c:pt>
                <c:pt idx="1218">
                  <c:v>43769</c:v>
                </c:pt>
                <c:pt idx="1219">
                  <c:v>43770</c:v>
                </c:pt>
                <c:pt idx="1220">
                  <c:v>43774</c:v>
                </c:pt>
                <c:pt idx="1221">
                  <c:v>43775</c:v>
                </c:pt>
                <c:pt idx="1222">
                  <c:v>43776</c:v>
                </c:pt>
                <c:pt idx="1223">
                  <c:v>43777</c:v>
                </c:pt>
                <c:pt idx="1224">
                  <c:v>43780</c:v>
                </c:pt>
                <c:pt idx="1225">
                  <c:v>43781</c:v>
                </c:pt>
                <c:pt idx="1226">
                  <c:v>43782</c:v>
                </c:pt>
                <c:pt idx="1227">
                  <c:v>43783</c:v>
                </c:pt>
                <c:pt idx="1228">
                  <c:v>43784</c:v>
                </c:pt>
                <c:pt idx="1229">
                  <c:v>43787</c:v>
                </c:pt>
                <c:pt idx="1230">
                  <c:v>43788</c:v>
                </c:pt>
                <c:pt idx="1231">
                  <c:v>43789</c:v>
                </c:pt>
                <c:pt idx="1232">
                  <c:v>43790</c:v>
                </c:pt>
                <c:pt idx="1233">
                  <c:v>43791</c:v>
                </c:pt>
                <c:pt idx="1234">
                  <c:v>43794</c:v>
                </c:pt>
                <c:pt idx="1235">
                  <c:v>43795</c:v>
                </c:pt>
                <c:pt idx="1236">
                  <c:v>43796</c:v>
                </c:pt>
                <c:pt idx="1237">
                  <c:v>43797</c:v>
                </c:pt>
                <c:pt idx="1238">
                  <c:v>43798</c:v>
                </c:pt>
                <c:pt idx="1239">
                  <c:v>43801</c:v>
                </c:pt>
                <c:pt idx="1240">
                  <c:v>43802</c:v>
                </c:pt>
                <c:pt idx="1241">
                  <c:v>43803</c:v>
                </c:pt>
                <c:pt idx="1242">
                  <c:v>43804</c:v>
                </c:pt>
                <c:pt idx="1243">
                  <c:v>43805</c:v>
                </c:pt>
                <c:pt idx="1244">
                  <c:v>43808</c:v>
                </c:pt>
                <c:pt idx="1245">
                  <c:v>43809</c:v>
                </c:pt>
                <c:pt idx="1246">
                  <c:v>43810</c:v>
                </c:pt>
                <c:pt idx="1247">
                  <c:v>43811</c:v>
                </c:pt>
                <c:pt idx="1248">
                  <c:v>43812</c:v>
                </c:pt>
                <c:pt idx="1249">
                  <c:v>43815</c:v>
                </c:pt>
                <c:pt idx="1250">
                  <c:v>43816</c:v>
                </c:pt>
                <c:pt idx="1251">
                  <c:v>43817</c:v>
                </c:pt>
                <c:pt idx="1252">
                  <c:v>43818</c:v>
                </c:pt>
                <c:pt idx="1253">
                  <c:v>43819</c:v>
                </c:pt>
                <c:pt idx="1254">
                  <c:v>43822</c:v>
                </c:pt>
                <c:pt idx="1255">
                  <c:v>43823</c:v>
                </c:pt>
                <c:pt idx="1256">
                  <c:v>43824</c:v>
                </c:pt>
                <c:pt idx="1257">
                  <c:v>43825</c:v>
                </c:pt>
                <c:pt idx="1258">
                  <c:v>43826</c:v>
                </c:pt>
                <c:pt idx="1259">
                  <c:v>43829</c:v>
                </c:pt>
                <c:pt idx="1260">
                  <c:v>43833</c:v>
                </c:pt>
                <c:pt idx="1261">
                  <c:v>43836</c:v>
                </c:pt>
                <c:pt idx="1262">
                  <c:v>43838</c:v>
                </c:pt>
                <c:pt idx="1263">
                  <c:v>43839</c:v>
                </c:pt>
                <c:pt idx="1264">
                  <c:v>43840</c:v>
                </c:pt>
                <c:pt idx="1265">
                  <c:v>43843</c:v>
                </c:pt>
                <c:pt idx="1266">
                  <c:v>43844</c:v>
                </c:pt>
                <c:pt idx="1267">
                  <c:v>43845</c:v>
                </c:pt>
                <c:pt idx="1268">
                  <c:v>43846</c:v>
                </c:pt>
                <c:pt idx="1269">
                  <c:v>43847</c:v>
                </c:pt>
                <c:pt idx="1270">
                  <c:v>43850</c:v>
                </c:pt>
                <c:pt idx="1271">
                  <c:v>43851</c:v>
                </c:pt>
                <c:pt idx="1272">
                  <c:v>43852</c:v>
                </c:pt>
                <c:pt idx="1273">
                  <c:v>43853</c:v>
                </c:pt>
                <c:pt idx="1274">
                  <c:v>43854</c:v>
                </c:pt>
                <c:pt idx="1275">
                  <c:v>43857</c:v>
                </c:pt>
                <c:pt idx="1276">
                  <c:v>43858</c:v>
                </c:pt>
                <c:pt idx="1277">
                  <c:v>43859</c:v>
                </c:pt>
                <c:pt idx="1278">
                  <c:v>43860</c:v>
                </c:pt>
                <c:pt idx="1279">
                  <c:v>43861</c:v>
                </c:pt>
                <c:pt idx="1280">
                  <c:v>43864</c:v>
                </c:pt>
                <c:pt idx="1281">
                  <c:v>43865</c:v>
                </c:pt>
                <c:pt idx="1282">
                  <c:v>43866</c:v>
                </c:pt>
                <c:pt idx="1283">
                  <c:v>43867</c:v>
                </c:pt>
                <c:pt idx="1284">
                  <c:v>43868</c:v>
                </c:pt>
                <c:pt idx="1285">
                  <c:v>43871</c:v>
                </c:pt>
                <c:pt idx="1286">
                  <c:v>43872</c:v>
                </c:pt>
                <c:pt idx="1287">
                  <c:v>43873</c:v>
                </c:pt>
                <c:pt idx="1288">
                  <c:v>43874</c:v>
                </c:pt>
                <c:pt idx="1289">
                  <c:v>43875</c:v>
                </c:pt>
                <c:pt idx="1290">
                  <c:v>43878</c:v>
                </c:pt>
                <c:pt idx="1291">
                  <c:v>43879</c:v>
                </c:pt>
                <c:pt idx="1292">
                  <c:v>43880</c:v>
                </c:pt>
                <c:pt idx="1293">
                  <c:v>43881</c:v>
                </c:pt>
                <c:pt idx="1294">
                  <c:v>43882</c:v>
                </c:pt>
                <c:pt idx="1295">
                  <c:v>43886</c:v>
                </c:pt>
                <c:pt idx="1296">
                  <c:v>43887</c:v>
                </c:pt>
                <c:pt idx="1297">
                  <c:v>43888</c:v>
                </c:pt>
                <c:pt idx="1298">
                  <c:v>43889</c:v>
                </c:pt>
                <c:pt idx="1299">
                  <c:v>43892</c:v>
                </c:pt>
                <c:pt idx="1300">
                  <c:v>43893</c:v>
                </c:pt>
                <c:pt idx="1301">
                  <c:v>43894</c:v>
                </c:pt>
                <c:pt idx="1302">
                  <c:v>43895</c:v>
                </c:pt>
                <c:pt idx="1303">
                  <c:v>43896</c:v>
                </c:pt>
                <c:pt idx="1304">
                  <c:v>43900</c:v>
                </c:pt>
                <c:pt idx="1305">
                  <c:v>43901</c:v>
                </c:pt>
                <c:pt idx="1306">
                  <c:v>43902</c:v>
                </c:pt>
                <c:pt idx="1307">
                  <c:v>43903</c:v>
                </c:pt>
                <c:pt idx="1308">
                  <c:v>43906</c:v>
                </c:pt>
                <c:pt idx="1309">
                  <c:v>43907</c:v>
                </c:pt>
                <c:pt idx="1310">
                  <c:v>43908</c:v>
                </c:pt>
                <c:pt idx="1311">
                  <c:v>43909</c:v>
                </c:pt>
                <c:pt idx="1312">
                  <c:v>43910</c:v>
                </c:pt>
                <c:pt idx="1313">
                  <c:v>43913</c:v>
                </c:pt>
                <c:pt idx="1314">
                  <c:v>43914</c:v>
                </c:pt>
                <c:pt idx="1315">
                  <c:v>43915</c:v>
                </c:pt>
                <c:pt idx="1316">
                  <c:v>43916</c:v>
                </c:pt>
                <c:pt idx="1317">
                  <c:v>43917</c:v>
                </c:pt>
                <c:pt idx="1318">
                  <c:v>43920</c:v>
                </c:pt>
                <c:pt idx="1319">
                  <c:v>43921</c:v>
                </c:pt>
                <c:pt idx="1320">
                  <c:v>43922</c:v>
                </c:pt>
                <c:pt idx="1321">
                  <c:v>43923</c:v>
                </c:pt>
                <c:pt idx="1322">
                  <c:v>43924</c:v>
                </c:pt>
                <c:pt idx="1323">
                  <c:v>43927</c:v>
                </c:pt>
                <c:pt idx="1324">
                  <c:v>43928</c:v>
                </c:pt>
                <c:pt idx="1325">
                  <c:v>43929</c:v>
                </c:pt>
                <c:pt idx="1326">
                  <c:v>43930</c:v>
                </c:pt>
                <c:pt idx="1327">
                  <c:v>43931</c:v>
                </c:pt>
                <c:pt idx="1328">
                  <c:v>43934</c:v>
                </c:pt>
                <c:pt idx="1329">
                  <c:v>43935</c:v>
                </c:pt>
                <c:pt idx="1330">
                  <c:v>43936</c:v>
                </c:pt>
                <c:pt idx="1331">
                  <c:v>43937</c:v>
                </c:pt>
                <c:pt idx="1332">
                  <c:v>43938</c:v>
                </c:pt>
                <c:pt idx="1333">
                  <c:v>43941</c:v>
                </c:pt>
                <c:pt idx="1334">
                  <c:v>43942</c:v>
                </c:pt>
                <c:pt idx="1335">
                  <c:v>43943</c:v>
                </c:pt>
                <c:pt idx="1336">
                  <c:v>43944</c:v>
                </c:pt>
                <c:pt idx="1337">
                  <c:v>43945</c:v>
                </c:pt>
                <c:pt idx="1338">
                  <c:v>43948</c:v>
                </c:pt>
                <c:pt idx="1339">
                  <c:v>43949</c:v>
                </c:pt>
                <c:pt idx="1340">
                  <c:v>43950</c:v>
                </c:pt>
                <c:pt idx="1341">
                  <c:v>43951</c:v>
                </c:pt>
                <c:pt idx="1342">
                  <c:v>43955</c:v>
                </c:pt>
                <c:pt idx="1343">
                  <c:v>43956</c:v>
                </c:pt>
                <c:pt idx="1344">
                  <c:v>43957</c:v>
                </c:pt>
                <c:pt idx="1345">
                  <c:v>43958</c:v>
                </c:pt>
                <c:pt idx="1346">
                  <c:v>43959</c:v>
                </c:pt>
                <c:pt idx="1347">
                  <c:v>43963</c:v>
                </c:pt>
                <c:pt idx="1348">
                  <c:v>43964</c:v>
                </c:pt>
                <c:pt idx="1349">
                  <c:v>43965</c:v>
                </c:pt>
                <c:pt idx="1350">
                  <c:v>43966</c:v>
                </c:pt>
                <c:pt idx="1351">
                  <c:v>43969</c:v>
                </c:pt>
                <c:pt idx="1352">
                  <c:v>43970</c:v>
                </c:pt>
                <c:pt idx="1353">
                  <c:v>43971</c:v>
                </c:pt>
                <c:pt idx="1354">
                  <c:v>43972</c:v>
                </c:pt>
                <c:pt idx="1355">
                  <c:v>43973</c:v>
                </c:pt>
                <c:pt idx="1356">
                  <c:v>43976</c:v>
                </c:pt>
                <c:pt idx="1357">
                  <c:v>43977</c:v>
                </c:pt>
                <c:pt idx="1358">
                  <c:v>43978</c:v>
                </c:pt>
                <c:pt idx="1359">
                  <c:v>43979</c:v>
                </c:pt>
                <c:pt idx="1360">
                  <c:v>43980</c:v>
                </c:pt>
                <c:pt idx="1361">
                  <c:v>43983</c:v>
                </c:pt>
                <c:pt idx="1362">
                  <c:v>43984</c:v>
                </c:pt>
                <c:pt idx="1363">
                  <c:v>43985</c:v>
                </c:pt>
                <c:pt idx="1364">
                  <c:v>43986</c:v>
                </c:pt>
                <c:pt idx="1365">
                  <c:v>43987</c:v>
                </c:pt>
                <c:pt idx="1366">
                  <c:v>43990</c:v>
                </c:pt>
                <c:pt idx="1367">
                  <c:v>43991</c:v>
                </c:pt>
                <c:pt idx="1368">
                  <c:v>43992</c:v>
                </c:pt>
                <c:pt idx="1369">
                  <c:v>43993</c:v>
                </c:pt>
                <c:pt idx="1370">
                  <c:v>43997</c:v>
                </c:pt>
                <c:pt idx="1371">
                  <c:v>43998</c:v>
                </c:pt>
                <c:pt idx="1372">
                  <c:v>43999</c:v>
                </c:pt>
                <c:pt idx="1373">
                  <c:v>44000</c:v>
                </c:pt>
                <c:pt idx="1374">
                  <c:v>44001</c:v>
                </c:pt>
                <c:pt idx="1375">
                  <c:v>44004</c:v>
                </c:pt>
                <c:pt idx="1376">
                  <c:v>44005</c:v>
                </c:pt>
                <c:pt idx="1377">
                  <c:v>44007</c:v>
                </c:pt>
                <c:pt idx="1378">
                  <c:v>44008</c:v>
                </c:pt>
                <c:pt idx="1379">
                  <c:v>44011</c:v>
                </c:pt>
                <c:pt idx="1380">
                  <c:v>44012</c:v>
                </c:pt>
                <c:pt idx="1381">
                  <c:v>44014</c:v>
                </c:pt>
                <c:pt idx="1382">
                  <c:v>44015</c:v>
                </c:pt>
                <c:pt idx="1383">
                  <c:v>44018</c:v>
                </c:pt>
                <c:pt idx="1384">
                  <c:v>44019</c:v>
                </c:pt>
                <c:pt idx="1385">
                  <c:v>44020</c:v>
                </c:pt>
                <c:pt idx="1386">
                  <c:v>44021</c:v>
                </c:pt>
                <c:pt idx="1387">
                  <c:v>44022</c:v>
                </c:pt>
                <c:pt idx="1388">
                  <c:v>44025</c:v>
                </c:pt>
                <c:pt idx="1389">
                  <c:v>44026</c:v>
                </c:pt>
                <c:pt idx="1390">
                  <c:v>44027</c:v>
                </c:pt>
                <c:pt idx="1391">
                  <c:v>44028</c:v>
                </c:pt>
                <c:pt idx="1392">
                  <c:v>44029</c:v>
                </c:pt>
                <c:pt idx="1393">
                  <c:v>44032</c:v>
                </c:pt>
                <c:pt idx="1394">
                  <c:v>44033</c:v>
                </c:pt>
                <c:pt idx="1395">
                  <c:v>44034</c:v>
                </c:pt>
                <c:pt idx="1396">
                  <c:v>44035</c:v>
                </c:pt>
                <c:pt idx="1397">
                  <c:v>44036</c:v>
                </c:pt>
                <c:pt idx="1398">
                  <c:v>44039</c:v>
                </c:pt>
                <c:pt idx="1399">
                  <c:v>44040</c:v>
                </c:pt>
                <c:pt idx="1400">
                  <c:v>44041</c:v>
                </c:pt>
                <c:pt idx="1401">
                  <c:v>44042</c:v>
                </c:pt>
                <c:pt idx="1402">
                  <c:v>44043</c:v>
                </c:pt>
                <c:pt idx="1403">
                  <c:v>44046</c:v>
                </c:pt>
                <c:pt idx="1404">
                  <c:v>44047</c:v>
                </c:pt>
                <c:pt idx="1405">
                  <c:v>44048</c:v>
                </c:pt>
                <c:pt idx="1406">
                  <c:v>44049</c:v>
                </c:pt>
                <c:pt idx="1407">
                  <c:v>44050</c:v>
                </c:pt>
                <c:pt idx="1408">
                  <c:v>44053</c:v>
                </c:pt>
                <c:pt idx="1409">
                  <c:v>44054</c:v>
                </c:pt>
                <c:pt idx="1410">
                  <c:v>44055</c:v>
                </c:pt>
                <c:pt idx="1411">
                  <c:v>44056</c:v>
                </c:pt>
                <c:pt idx="1412">
                  <c:v>44057</c:v>
                </c:pt>
                <c:pt idx="1413">
                  <c:v>44060</c:v>
                </c:pt>
                <c:pt idx="1414">
                  <c:v>44061</c:v>
                </c:pt>
                <c:pt idx="1415">
                  <c:v>44062</c:v>
                </c:pt>
                <c:pt idx="1416">
                  <c:v>44063</c:v>
                </c:pt>
                <c:pt idx="1417">
                  <c:v>44064</c:v>
                </c:pt>
                <c:pt idx="1418">
                  <c:v>44067</c:v>
                </c:pt>
                <c:pt idx="1419">
                  <c:v>44068</c:v>
                </c:pt>
                <c:pt idx="1420">
                  <c:v>44069</c:v>
                </c:pt>
                <c:pt idx="1421">
                  <c:v>44070</c:v>
                </c:pt>
                <c:pt idx="1422">
                  <c:v>44071</c:v>
                </c:pt>
                <c:pt idx="1423">
                  <c:v>44074</c:v>
                </c:pt>
                <c:pt idx="1424">
                  <c:v>44075</c:v>
                </c:pt>
                <c:pt idx="1425">
                  <c:v>44076</c:v>
                </c:pt>
                <c:pt idx="1426">
                  <c:v>44077</c:v>
                </c:pt>
                <c:pt idx="1427">
                  <c:v>44078</c:v>
                </c:pt>
                <c:pt idx="1428">
                  <c:v>44081</c:v>
                </c:pt>
                <c:pt idx="1429">
                  <c:v>44082</c:v>
                </c:pt>
                <c:pt idx="1430">
                  <c:v>44083</c:v>
                </c:pt>
                <c:pt idx="1431">
                  <c:v>44084</c:v>
                </c:pt>
                <c:pt idx="1432">
                  <c:v>44085</c:v>
                </c:pt>
                <c:pt idx="1433">
                  <c:v>44088</c:v>
                </c:pt>
                <c:pt idx="1434">
                  <c:v>44089</c:v>
                </c:pt>
                <c:pt idx="1435">
                  <c:v>44090</c:v>
                </c:pt>
                <c:pt idx="1436">
                  <c:v>44091</c:v>
                </c:pt>
                <c:pt idx="1437">
                  <c:v>44092</c:v>
                </c:pt>
                <c:pt idx="1438">
                  <c:v>44095</c:v>
                </c:pt>
                <c:pt idx="1439">
                  <c:v>44096</c:v>
                </c:pt>
                <c:pt idx="1440">
                  <c:v>44097</c:v>
                </c:pt>
                <c:pt idx="1441">
                  <c:v>44098</c:v>
                </c:pt>
                <c:pt idx="1442">
                  <c:v>44099</c:v>
                </c:pt>
                <c:pt idx="1443">
                  <c:v>44102</c:v>
                </c:pt>
                <c:pt idx="1444">
                  <c:v>44103</c:v>
                </c:pt>
                <c:pt idx="1445">
                  <c:v>44104</c:v>
                </c:pt>
                <c:pt idx="1446">
                  <c:v>44105</c:v>
                </c:pt>
                <c:pt idx="1447">
                  <c:v>44106</c:v>
                </c:pt>
                <c:pt idx="1448">
                  <c:v>44109</c:v>
                </c:pt>
                <c:pt idx="1449">
                  <c:v>44110</c:v>
                </c:pt>
                <c:pt idx="1450">
                  <c:v>44111</c:v>
                </c:pt>
                <c:pt idx="1451">
                  <c:v>44112</c:v>
                </c:pt>
                <c:pt idx="1452">
                  <c:v>44113</c:v>
                </c:pt>
                <c:pt idx="1453">
                  <c:v>44116</c:v>
                </c:pt>
                <c:pt idx="1454">
                  <c:v>44117</c:v>
                </c:pt>
                <c:pt idx="1455">
                  <c:v>44118</c:v>
                </c:pt>
                <c:pt idx="1456">
                  <c:v>44119</c:v>
                </c:pt>
                <c:pt idx="1457">
                  <c:v>44120</c:v>
                </c:pt>
                <c:pt idx="1458">
                  <c:v>44123</c:v>
                </c:pt>
                <c:pt idx="1459">
                  <c:v>44124</c:v>
                </c:pt>
                <c:pt idx="1460">
                  <c:v>44125</c:v>
                </c:pt>
                <c:pt idx="1461">
                  <c:v>44126</c:v>
                </c:pt>
                <c:pt idx="1462">
                  <c:v>44127</c:v>
                </c:pt>
                <c:pt idx="1463">
                  <c:v>44130</c:v>
                </c:pt>
                <c:pt idx="1464">
                  <c:v>44131</c:v>
                </c:pt>
                <c:pt idx="1465">
                  <c:v>44132</c:v>
                </c:pt>
                <c:pt idx="1466">
                  <c:v>44133</c:v>
                </c:pt>
                <c:pt idx="1467">
                  <c:v>44134</c:v>
                </c:pt>
                <c:pt idx="1468">
                  <c:v>44137</c:v>
                </c:pt>
                <c:pt idx="1469">
                  <c:v>44138</c:v>
                </c:pt>
                <c:pt idx="1470">
                  <c:v>44140</c:v>
                </c:pt>
                <c:pt idx="1471">
                  <c:v>44141</c:v>
                </c:pt>
                <c:pt idx="1472">
                  <c:v>44144</c:v>
                </c:pt>
                <c:pt idx="1473">
                  <c:v>44145</c:v>
                </c:pt>
                <c:pt idx="1474">
                  <c:v>44146</c:v>
                </c:pt>
                <c:pt idx="1475">
                  <c:v>44147</c:v>
                </c:pt>
                <c:pt idx="1476">
                  <c:v>44148</c:v>
                </c:pt>
                <c:pt idx="1477">
                  <c:v>44151</c:v>
                </c:pt>
                <c:pt idx="1478">
                  <c:v>44152</c:v>
                </c:pt>
                <c:pt idx="1479">
                  <c:v>44153</c:v>
                </c:pt>
                <c:pt idx="1480">
                  <c:v>44154</c:v>
                </c:pt>
                <c:pt idx="1481">
                  <c:v>44155</c:v>
                </c:pt>
                <c:pt idx="1482">
                  <c:v>44158</c:v>
                </c:pt>
                <c:pt idx="1483">
                  <c:v>44159</c:v>
                </c:pt>
                <c:pt idx="1484">
                  <c:v>44160</c:v>
                </c:pt>
                <c:pt idx="1485">
                  <c:v>44161</c:v>
                </c:pt>
                <c:pt idx="1486">
                  <c:v>44162</c:v>
                </c:pt>
                <c:pt idx="1487">
                  <c:v>44165</c:v>
                </c:pt>
                <c:pt idx="1488">
                  <c:v>44166</c:v>
                </c:pt>
                <c:pt idx="1489">
                  <c:v>44167</c:v>
                </c:pt>
                <c:pt idx="1490">
                  <c:v>44168</c:v>
                </c:pt>
                <c:pt idx="1491">
                  <c:v>44169</c:v>
                </c:pt>
                <c:pt idx="1492">
                  <c:v>44172</c:v>
                </c:pt>
                <c:pt idx="1493">
                  <c:v>44173</c:v>
                </c:pt>
                <c:pt idx="1494">
                  <c:v>44174</c:v>
                </c:pt>
                <c:pt idx="1495">
                  <c:v>44175</c:v>
                </c:pt>
                <c:pt idx="1496">
                  <c:v>44176</c:v>
                </c:pt>
                <c:pt idx="1497">
                  <c:v>44179</c:v>
                </c:pt>
                <c:pt idx="1498">
                  <c:v>44180</c:v>
                </c:pt>
                <c:pt idx="1499">
                  <c:v>44181</c:v>
                </c:pt>
                <c:pt idx="1500">
                  <c:v>44182</c:v>
                </c:pt>
                <c:pt idx="1501">
                  <c:v>44183</c:v>
                </c:pt>
                <c:pt idx="1502">
                  <c:v>44186</c:v>
                </c:pt>
                <c:pt idx="1503">
                  <c:v>44187</c:v>
                </c:pt>
                <c:pt idx="1504">
                  <c:v>44188</c:v>
                </c:pt>
                <c:pt idx="1505">
                  <c:v>44189</c:v>
                </c:pt>
                <c:pt idx="1506">
                  <c:v>44190</c:v>
                </c:pt>
                <c:pt idx="1507">
                  <c:v>44193</c:v>
                </c:pt>
                <c:pt idx="1508">
                  <c:v>44194</c:v>
                </c:pt>
                <c:pt idx="1509">
                  <c:v>44195</c:v>
                </c:pt>
              </c:numCache>
            </c:numRef>
          </c:cat>
          <c:val>
            <c:numRef>
              <c:f>MOEX!$B$2:$B$1511</c:f>
              <c:numCache>
                <c:formatCode>#,##0.00</c:formatCode>
                <c:ptCount val="1510"/>
                <c:pt idx="0">
                  <c:v>1435.66</c:v>
                </c:pt>
                <c:pt idx="1">
                  <c:v>1480.73</c:v>
                </c:pt>
                <c:pt idx="2">
                  <c:v>1547.39</c:v>
                </c:pt>
                <c:pt idx="3">
                  <c:v>1515.37</c:v>
                </c:pt>
                <c:pt idx="4">
                  <c:v>1513.22</c:v>
                </c:pt>
                <c:pt idx="5">
                  <c:v>1533.09</c:v>
                </c:pt>
                <c:pt idx="6">
                  <c:v>1554.46</c:v>
                </c:pt>
                <c:pt idx="7">
                  <c:v>1563.21</c:v>
                </c:pt>
                <c:pt idx="8">
                  <c:v>1591.43</c:v>
                </c:pt>
                <c:pt idx="9">
                  <c:v>1576.4</c:v>
                </c:pt>
                <c:pt idx="10">
                  <c:v>1570.97</c:v>
                </c:pt>
                <c:pt idx="11">
                  <c:v>1618.17</c:v>
                </c:pt>
                <c:pt idx="12">
                  <c:v>1666.56</c:v>
                </c:pt>
                <c:pt idx="13">
                  <c:v>1671.8</c:v>
                </c:pt>
                <c:pt idx="14">
                  <c:v>1642.37</c:v>
                </c:pt>
                <c:pt idx="15">
                  <c:v>1673.92</c:v>
                </c:pt>
                <c:pt idx="16">
                  <c:v>1647.71</c:v>
                </c:pt>
                <c:pt idx="17">
                  <c:v>1639.65</c:v>
                </c:pt>
                <c:pt idx="18">
                  <c:v>1647.69</c:v>
                </c:pt>
                <c:pt idx="19">
                  <c:v>1625.31</c:v>
                </c:pt>
                <c:pt idx="20">
                  <c:v>1654.36</c:v>
                </c:pt>
                <c:pt idx="21">
                  <c:v>1656.02</c:v>
                </c:pt>
                <c:pt idx="22">
                  <c:v>1696.06</c:v>
                </c:pt>
                <c:pt idx="23">
                  <c:v>1755.45</c:v>
                </c:pt>
                <c:pt idx="24">
                  <c:v>1748.55</c:v>
                </c:pt>
                <c:pt idx="25">
                  <c:v>1742.35</c:v>
                </c:pt>
                <c:pt idx="26">
                  <c:v>1763.6</c:v>
                </c:pt>
                <c:pt idx="27">
                  <c:v>1802.8</c:v>
                </c:pt>
                <c:pt idx="28">
                  <c:v>1838.18</c:v>
                </c:pt>
                <c:pt idx="29">
                  <c:v>1800.59</c:v>
                </c:pt>
                <c:pt idx="30">
                  <c:v>1793.82</c:v>
                </c:pt>
                <c:pt idx="31">
                  <c:v>1809.67</c:v>
                </c:pt>
                <c:pt idx="32">
                  <c:v>1797.87</c:v>
                </c:pt>
                <c:pt idx="33">
                  <c:v>1792.7</c:v>
                </c:pt>
                <c:pt idx="34">
                  <c:v>1772.16</c:v>
                </c:pt>
                <c:pt idx="35">
                  <c:v>1746.23</c:v>
                </c:pt>
                <c:pt idx="36">
                  <c:v>1760.66</c:v>
                </c:pt>
                <c:pt idx="37">
                  <c:v>1758.97</c:v>
                </c:pt>
                <c:pt idx="38">
                  <c:v>1783.34</c:v>
                </c:pt>
                <c:pt idx="39">
                  <c:v>1807.7</c:v>
                </c:pt>
                <c:pt idx="40">
                  <c:v>1759.35</c:v>
                </c:pt>
                <c:pt idx="41">
                  <c:v>1760.55</c:v>
                </c:pt>
                <c:pt idx="42">
                  <c:v>1728.55</c:v>
                </c:pt>
                <c:pt idx="43">
                  <c:v>1665.38</c:v>
                </c:pt>
                <c:pt idx="44">
                  <c:v>1671.47</c:v>
                </c:pt>
                <c:pt idx="45">
                  <c:v>1664.7</c:v>
                </c:pt>
                <c:pt idx="46">
                  <c:v>1627.88</c:v>
                </c:pt>
                <c:pt idx="47">
                  <c:v>1609.85</c:v>
                </c:pt>
                <c:pt idx="48">
                  <c:v>1611.69</c:v>
                </c:pt>
                <c:pt idx="49">
                  <c:v>1632.12</c:v>
                </c:pt>
                <c:pt idx="50">
                  <c:v>1607.97</c:v>
                </c:pt>
                <c:pt idx="51">
                  <c:v>1628.64</c:v>
                </c:pt>
                <c:pt idx="52">
                  <c:v>1602.85</c:v>
                </c:pt>
                <c:pt idx="53">
                  <c:v>1618.62</c:v>
                </c:pt>
                <c:pt idx="54">
                  <c:v>1615.5</c:v>
                </c:pt>
                <c:pt idx="55">
                  <c:v>1581.84</c:v>
                </c:pt>
                <c:pt idx="56">
                  <c:v>1571.55</c:v>
                </c:pt>
                <c:pt idx="57">
                  <c:v>1612.84</c:v>
                </c:pt>
                <c:pt idx="58">
                  <c:v>1626.18</c:v>
                </c:pt>
                <c:pt idx="59">
                  <c:v>1661.9</c:v>
                </c:pt>
                <c:pt idx="60">
                  <c:v>1679.24</c:v>
                </c:pt>
                <c:pt idx="61">
                  <c:v>1681.47</c:v>
                </c:pt>
                <c:pt idx="62">
                  <c:v>1700.64</c:v>
                </c:pt>
                <c:pt idx="63">
                  <c:v>1695.64</c:v>
                </c:pt>
                <c:pt idx="64">
                  <c:v>1683.63</c:v>
                </c:pt>
                <c:pt idx="65">
                  <c:v>1667.6</c:v>
                </c:pt>
                <c:pt idx="66">
                  <c:v>1657.02</c:v>
                </c:pt>
                <c:pt idx="67">
                  <c:v>1678.19</c:v>
                </c:pt>
                <c:pt idx="68">
                  <c:v>1647.39</c:v>
                </c:pt>
                <c:pt idx="69">
                  <c:v>1677.7</c:v>
                </c:pt>
                <c:pt idx="70">
                  <c:v>1686.79</c:v>
                </c:pt>
                <c:pt idx="71">
                  <c:v>1656.59</c:v>
                </c:pt>
                <c:pt idx="72">
                  <c:v>1683.24</c:v>
                </c:pt>
                <c:pt idx="73">
                  <c:v>1710.24</c:v>
                </c:pt>
                <c:pt idx="74">
                  <c:v>1677.56</c:v>
                </c:pt>
                <c:pt idx="75">
                  <c:v>1662.64</c:v>
                </c:pt>
                <c:pt idx="76">
                  <c:v>1682.7</c:v>
                </c:pt>
                <c:pt idx="77">
                  <c:v>1677.22</c:v>
                </c:pt>
                <c:pt idx="78">
                  <c:v>1677.89</c:v>
                </c:pt>
                <c:pt idx="79">
                  <c:v>1670.99</c:v>
                </c:pt>
                <c:pt idx="80">
                  <c:v>1688.34</c:v>
                </c:pt>
                <c:pt idx="81">
                  <c:v>1721.8</c:v>
                </c:pt>
                <c:pt idx="82">
                  <c:v>1714.31</c:v>
                </c:pt>
                <c:pt idx="83">
                  <c:v>1686.98</c:v>
                </c:pt>
                <c:pt idx="84">
                  <c:v>1708.52</c:v>
                </c:pt>
                <c:pt idx="85">
                  <c:v>1704.62</c:v>
                </c:pt>
                <c:pt idx="86">
                  <c:v>1682.26</c:v>
                </c:pt>
                <c:pt idx="87">
                  <c:v>1677.57</c:v>
                </c:pt>
                <c:pt idx="88">
                  <c:v>1691.46</c:v>
                </c:pt>
                <c:pt idx="89">
                  <c:v>1678.55</c:v>
                </c:pt>
                <c:pt idx="90">
                  <c:v>1659.36</c:v>
                </c:pt>
                <c:pt idx="91">
                  <c:v>1636.86</c:v>
                </c:pt>
                <c:pt idx="92">
                  <c:v>1659.33</c:v>
                </c:pt>
                <c:pt idx="93">
                  <c:v>1665.66</c:v>
                </c:pt>
                <c:pt idx="94">
                  <c:v>1655.4</c:v>
                </c:pt>
                <c:pt idx="95">
                  <c:v>1651.66</c:v>
                </c:pt>
                <c:pt idx="96">
                  <c:v>1660.98</c:v>
                </c:pt>
                <c:pt idx="97">
                  <c:v>1657.62</c:v>
                </c:pt>
                <c:pt idx="98">
                  <c:v>1609.19</c:v>
                </c:pt>
                <c:pt idx="99">
                  <c:v>1616.94</c:v>
                </c:pt>
                <c:pt idx="100">
                  <c:v>1643.41</c:v>
                </c:pt>
                <c:pt idx="101">
                  <c:v>1628.87</c:v>
                </c:pt>
                <c:pt idx="102">
                  <c:v>1638.07</c:v>
                </c:pt>
                <c:pt idx="103">
                  <c:v>1652.07</c:v>
                </c:pt>
                <c:pt idx="104">
                  <c:v>1646.89</c:v>
                </c:pt>
                <c:pt idx="105">
                  <c:v>1664.01</c:v>
                </c:pt>
                <c:pt idx="106">
                  <c:v>1653.09</c:v>
                </c:pt>
                <c:pt idx="107">
                  <c:v>1652.24</c:v>
                </c:pt>
                <c:pt idx="108">
                  <c:v>1657.29</c:v>
                </c:pt>
                <c:pt idx="109">
                  <c:v>1668.82</c:v>
                </c:pt>
                <c:pt idx="110">
                  <c:v>1664.66</c:v>
                </c:pt>
                <c:pt idx="111">
                  <c:v>1660.14</c:v>
                </c:pt>
                <c:pt idx="112">
                  <c:v>1663.03</c:v>
                </c:pt>
                <c:pt idx="113">
                  <c:v>1671.8</c:v>
                </c:pt>
                <c:pt idx="114">
                  <c:v>1657.23</c:v>
                </c:pt>
                <c:pt idx="115">
                  <c:v>1651.85</c:v>
                </c:pt>
                <c:pt idx="116">
                  <c:v>1631.99</c:v>
                </c:pt>
                <c:pt idx="117">
                  <c:v>1644.45</c:v>
                </c:pt>
                <c:pt idx="118">
                  <c:v>1634.93</c:v>
                </c:pt>
                <c:pt idx="119">
                  <c:v>1654.55</c:v>
                </c:pt>
                <c:pt idx="120">
                  <c:v>1639.7</c:v>
                </c:pt>
                <c:pt idx="121">
                  <c:v>1641.05</c:v>
                </c:pt>
                <c:pt idx="122">
                  <c:v>1631.65</c:v>
                </c:pt>
                <c:pt idx="123">
                  <c:v>1621.27</c:v>
                </c:pt>
                <c:pt idx="124">
                  <c:v>1614.14</c:v>
                </c:pt>
                <c:pt idx="125">
                  <c:v>1595</c:v>
                </c:pt>
                <c:pt idx="126">
                  <c:v>1614.59</c:v>
                </c:pt>
                <c:pt idx="127">
                  <c:v>1623.99</c:v>
                </c:pt>
                <c:pt idx="128">
                  <c:v>1642.97</c:v>
                </c:pt>
                <c:pt idx="129">
                  <c:v>1647.01</c:v>
                </c:pt>
                <c:pt idx="130">
                  <c:v>1641.22</c:v>
                </c:pt>
                <c:pt idx="131">
                  <c:v>1652.59</c:v>
                </c:pt>
                <c:pt idx="132">
                  <c:v>1650.08</c:v>
                </c:pt>
                <c:pt idx="133">
                  <c:v>1626.76</c:v>
                </c:pt>
                <c:pt idx="134">
                  <c:v>1635.69</c:v>
                </c:pt>
                <c:pt idx="135">
                  <c:v>1635.63</c:v>
                </c:pt>
                <c:pt idx="136">
                  <c:v>1616.14</c:v>
                </c:pt>
                <c:pt idx="137">
                  <c:v>1595.61</c:v>
                </c:pt>
                <c:pt idx="138">
                  <c:v>1584.92</c:v>
                </c:pt>
                <c:pt idx="139">
                  <c:v>1604.5</c:v>
                </c:pt>
                <c:pt idx="140">
                  <c:v>1622.32</c:v>
                </c:pt>
                <c:pt idx="141">
                  <c:v>1636.72</c:v>
                </c:pt>
                <c:pt idx="142">
                  <c:v>1669</c:v>
                </c:pt>
                <c:pt idx="143">
                  <c:v>1663.74</c:v>
                </c:pt>
                <c:pt idx="144">
                  <c:v>1674.46</c:v>
                </c:pt>
                <c:pt idx="145">
                  <c:v>1693.07</c:v>
                </c:pt>
                <c:pt idx="146">
                  <c:v>1675.71</c:v>
                </c:pt>
                <c:pt idx="147">
                  <c:v>1690.44</c:v>
                </c:pt>
                <c:pt idx="148">
                  <c:v>1702.02</c:v>
                </c:pt>
                <c:pt idx="149">
                  <c:v>1697.87</c:v>
                </c:pt>
                <c:pt idx="150">
                  <c:v>1697.65</c:v>
                </c:pt>
                <c:pt idx="151">
                  <c:v>1704.11</c:v>
                </c:pt>
                <c:pt idx="152">
                  <c:v>1712.47</c:v>
                </c:pt>
                <c:pt idx="153">
                  <c:v>1707.95</c:v>
                </c:pt>
                <c:pt idx="154">
                  <c:v>1691.24</c:v>
                </c:pt>
                <c:pt idx="155">
                  <c:v>1673.86</c:v>
                </c:pt>
                <c:pt idx="156">
                  <c:v>1695.57</c:v>
                </c:pt>
                <c:pt idx="157">
                  <c:v>1663.31</c:v>
                </c:pt>
                <c:pt idx="158">
                  <c:v>1634.14</c:v>
                </c:pt>
                <c:pt idx="159">
                  <c:v>1658.13</c:v>
                </c:pt>
                <c:pt idx="160">
                  <c:v>1660.95</c:v>
                </c:pt>
                <c:pt idx="161">
                  <c:v>1695.22</c:v>
                </c:pt>
                <c:pt idx="162">
                  <c:v>1719.16</c:v>
                </c:pt>
                <c:pt idx="163">
                  <c:v>1733.17</c:v>
                </c:pt>
                <c:pt idx="164">
                  <c:v>1697.99</c:v>
                </c:pt>
                <c:pt idx="165">
                  <c:v>1690.82</c:v>
                </c:pt>
                <c:pt idx="166">
                  <c:v>1710.57</c:v>
                </c:pt>
                <c:pt idx="167">
                  <c:v>1698.16</c:v>
                </c:pt>
                <c:pt idx="168">
                  <c:v>1701.18</c:v>
                </c:pt>
                <c:pt idx="169">
                  <c:v>1714.18</c:v>
                </c:pt>
                <c:pt idx="170">
                  <c:v>1722.43</c:v>
                </c:pt>
                <c:pt idx="171">
                  <c:v>1718.9</c:v>
                </c:pt>
                <c:pt idx="172">
                  <c:v>1718.06</c:v>
                </c:pt>
                <c:pt idx="173">
                  <c:v>1729.75</c:v>
                </c:pt>
                <c:pt idx="174">
                  <c:v>1716.26</c:v>
                </c:pt>
                <c:pt idx="175">
                  <c:v>1731.81</c:v>
                </c:pt>
                <c:pt idx="176">
                  <c:v>1729.2</c:v>
                </c:pt>
                <c:pt idx="177">
                  <c:v>1710.84</c:v>
                </c:pt>
                <c:pt idx="178">
                  <c:v>1699.72</c:v>
                </c:pt>
                <c:pt idx="179">
                  <c:v>1664.25</c:v>
                </c:pt>
                <c:pt idx="180">
                  <c:v>1640.7</c:v>
                </c:pt>
                <c:pt idx="181">
                  <c:v>1621.43</c:v>
                </c:pt>
                <c:pt idx="182">
                  <c:v>1639.64</c:v>
                </c:pt>
                <c:pt idx="183">
                  <c:v>1616.36</c:v>
                </c:pt>
                <c:pt idx="184">
                  <c:v>1630.51</c:v>
                </c:pt>
                <c:pt idx="185">
                  <c:v>1642.97</c:v>
                </c:pt>
                <c:pt idx="186">
                  <c:v>1626.97</c:v>
                </c:pt>
                <c:pt idx="187">
                  <c:v>1612.56</c:v>
                </c:pt>
                <c:pt idx="188">
                  <c:v>1652.47</c:v>
                </c:pt>
                <c:pt idx="189">
                  <c:v>1670.69</c:v>
                </c:pt>
                <c:pt idx="190">
                  <c:v>1679.49</c:v>
                </c:pt>
                <c:pt idx="191">
                  <c:v>1689.32</c:v>
                </c:pt>
                <c:pt idx="192">
                  <c:v>1728.44</c:v>
                </c:pt>
                <c:pt idx="193">
                  <c:v>1710.6</c:v>
                </c:pt>
                <c:pt idx="194">
                  <c:v>1720.81</c:v>
                </c:pt>
                <c:pt idx="195">
                  <c:v>1723.01</c:v>
                </c:pt>
                <c:pt idx="196">
                  <c:v>1731.91</c:v>
                </c:pt>
                <c:pt idx="197">
                  <c:v>1717</c:v>
                </c:pt>
                <c:pt idx="198">
                  <c:v>1716.08</c:v>
                </c:pt>
                <c:pt idx="199">
                  <c:v>1722.62</c:v>
                </c:pt>
                <c:pt idx="200">
                  <c:v>1709.94</c:v>
                </c:pt>
                <c:pt idx="201">
                  <c:v>1712.1</c:v>
                </c:pt>
                <c:pt idx="202">
                  <c:v>1725.45</c:v>
                </c:pt>
                <c:pt idx="203">
                  <c:v>1712.13</c:v>
                </c:pt>
                <c:pt idx="204">
                  <c:v>1725.89</c:v>
                </c:pt>
                <c:pt idx="205">
                  <c:v>1726.61</c:v>
                </c:pt>
                <c:pt idx="206">
                  <c:v>1708.6</c:v>
                </c:pt>
                <c:pt idx="207">
                  <c:v>1711.53</c:v>
                </c:pt>
                <c:pt idx="208">
                  <c:v>1735.75</c:v>
                </c:pt>
                <c:pt idx="209">
                  <c:v>1763.6</c:v>
                </c:pt>
                <c:pt idx="210">
                  <c:v>1766.28</c:v>
                </c:pt>
                <c:pt idx="211">
                  <c:v>1754.36</c:v>
                </c:pt>
                <c:pt idx="212">
                  <c:v>1751.44</c:v>
                </c:pt>
                <c:pt idx="213">
                  <c:v>1746.94</c:v>
                </c:pt>
                <c:pt idx="214">
                  <c:v>1740.56</c:v>
                </c:pt>
                <c:pt idx="215">
                  <c:v>1739.96</c:v>
                </c:pt>
                <c:pt idx="216">
                  <c:v>1728.17</c:v>
                </c:pt>
                <c:pt idx="217">
                  <c:v>1739.8</c:v>
                </c:pt>
                <c:pt idx="218">
                  <c:v>1787.23</c:v>
                </c:pt>
                <c:pt idx="219">
                  <c:v>1810.48</c:v>
                </c:pt>
                <c:pt idx="220">
                  <c:v>1811.2</c:v>
                </c:pt>
                <c:pt idx="221">
                  <c:v>1826.72</c:v>
                </c:pt>
                <c:pt idx="222">
                  <c:v>1868.07</c:v>
                </c:pt>
                <c:pt idx="223">
                  <c:v>1810.05</c:v>
                </c:pt>
                <c:pt idx="224">
                  <c:v>1833.53</c:v>
                </c:pt>
                <c:pt idx="225">
                  <c:v>1828.3</c:v>
                </c:pt>
                <c:pt idx="226">
                  <c:v>1795.7</c:v>
                </c:pt>
                <c:pt idx="227">
                  <c:v>1771.05</c:v>
                </c:pt>
                <c:pt idx="228">
                  <c:v>1772.97</c:v>
                </c:pt>
                <c:pt idx="229">
                  <c:v>1770.13</c:v>
                </c:pt>
                <c:pt idx="230">
                  <c:v>1787.23</c:v>
                </c:pt>
                <c:pt idx="231">
                  <c:v>1755.22</c:v>
                </c:pt>
                <c:pt idx="232">
                  <c:v>1741.14</c:v>
                </c:pt>
                <c:pt idx="233">
                  <c:v>1718.77</c:v>
                </c:pt>
                <c:pt idx="234">
                  <c:v>1733.09</c:v>
                </c:pt>
                <c:pt idx="235">
                  <c:v>1732.89</c:v>
                </c:pt>
                <c:pt idx="236">
                  <c:v>1720.31</c:v>
                </c:pt>
                <c:pt idx="237">
                  <c:v>1708.7</c:v>
                </c:pt>
                <c:pt idx="238">
                  <c:v>1742.46</c:v>
                </c:pt>
                <c:pt idx="239">
                  <c:v>1754.71</c:v>
                </c:pt>
                <c:pt idx="240">
                  <c:v>1780.97</c:v>
                </c:pt>
                <c:pt idx="241">
                  <c:v>1719.16</c:v>
                </c:pt>
                <c:pt idx="242">
                  <c:v>1716.91</c:v>
                </c:pt>
                <c:pt idx="243">
                  <c:v>1723.35</c:v>
                </c:pt>
                <c:pt idx="244">
                  <c:v>1747.85</c:v>
                </c:pt>
                <c:pt idx="245">
                  <c:v>1742.71</c:v>
                </c:pt>
                <c:pt idx="246">
                  <c:v>1734.21</c:v>
                </c:pt>
                <c:pt idx="247">
                  <c:v>1731.2</c:v>
                </c:pt>
                <c:pt idx="248">
                  <c:v>1763.38</c:v>
                </c:pt>
                <c:pt idx="249">
                  <c:v>1761.36</c:v>
                </c:pt>
                <c:pt idx="250">
                  <c:v>1734.56</c:v>
                </c:pt>
                <c:pt idx="251">
                  <c:v>1754.13</c:v>
                </c:pt>
                <c:pt idx="252">
                  <c:v>1748.57</c:v>
                </c:pt>
                <c:pt idx="253">
                  <c:v>1682.54</c:v>
                </c:pt>
                <c:pt idx="254">
                  <c:v>1690.3</c:v>
                </c:pt>
                <c:pt idx="255">
                  <c:v>1684.78</c:v>
                </c:pt>
                <c:pt idx="256">
                  <c:v>1680.77</c:v>
                </c:pt>
                <c:pt idx="257">
                  <c:v>1608.36</c:v>
                </c:pt>
                <c:pt idx="258">
                  <c:v>1622.43</c:v>
                </c:pt>
                <c:pt idx="259">
                  <c:v>1645.56</c:v>
                </c:pt>
                <c:pt idx="260">
                  <c:v>1630.39</c:v>
                </c:pt>
                <c:pt idx="261">
                  <c:v>1677.19</c:v>
                </c:pt>
                <c:pt idx="262">
                  <c:v>1717.98</c:v>
                </c:pt>
                <c:pt idx="263">
                  <c:v>1716.56</c:v>
                </c:pt>
                <c:pt idx="264">
                  <c:v>1705.01</c:v>
                </c:pt>
                <c:pt idx="265">
                  <c:v>1747.57</c:v>
                </c:pt>
                <c:pt idx="266">
                  <c:v>1771.93</c:v>
                </c:pt>
                <c:pt idx="267">
                  <c:v>1784.92</c:v>
                </c:pt>
                <c:pt idx="268">
                  <c:v>1773.21</c:v>
                </c:pt>
                <c:pt idx="269">
                  <c:v>1758.26</c:v>
                </c:pt>
                <c:pt idx="270">
                  <c:v>1746.35</c:v>
                </c:pt>
                <c:pt idx="271">
                  <c:v>1787.93</c:v>
                </c:pt>
                <c:pt idx="272">
                  <c:v>1780.59</c:v>
                </c:pt>
                <c:pt idx="273">
                  <c:v>1744.27</c:v>
                </c:pt>
                <c:pt idx="274">
                  <c:v>1723.36</c:v>
                </c:pt>
                <c:pt idx="275">
                  <c:v>1730.83</c:v>
                </c:pt>
                <c:pt idx="276">
                  <c:v>1711.58</c:v>
                </c:pt>
                <c:pt idx="277">
                  <c:v>1726.04</c:v>
                </c:pt>
                <c:pt idx="278">
                  <c:v>1738.54</c:v>
                </c:pt>
                <c:pt idx="279">
                  <c:v>1753.86</c:v>
                </c:pt>
                <c:pt idx="280">
                  <c:v>1770.31</c:v>
                </c:pt>
                <c:pt idx="281">
                  <c:v>1807.21</c:v>
                </c:pt>
                <c:pt idx="282">
                  <c:v>1793.37</c:v>
                </c:pt>
                <c:pt idx="283">
                  <c:v>1790.15</c:v>
                </c:pt>
                <c:pt idx="284">
                  <c:v>1822.38</c:v>
                </c:pt>
                <c:pt idx="285">
                  <c:v>1797.27</c:v>
                </c:pt>
                <c:pt idx="286">
                  <c:v>1803.89</c:v>
                </c:pt>
                <c:pt idx="287">
                  <c:v>1816.73</c:v>
                </c:pt>
                <c:pt idx="288">
                  <c:v>1840.17</c:v>
                </c:pt>
                <c:pt idx="289">
                  <c:v>1844.17</c:v>
                </c:pt>
                <c:pt idx="290">
                  <c:v>1832.84</c:v>
                </c:pt>
                <c:pt idx="291">
                  <c:v>1858.69</c:v>
                </c:pt>
                <c:pt idx="292">
                  <c:v>1878.29</c:v>
                </c:pt>
                <c:pt idx="293">
                  <c:v>1909.57</c:v>
                </c:pt>
                <c:pt idx="294">
                  <c:v>1883</c:v>
                </c:pt>
                <c:pt idx="295">
                  <c:v>1884.63</c:v>
                </c:pt>
                <c:pt idx="296">
                  <c:v>1876.54</c:v>
                </c:pt>
                <c:pt idx="297">
                  <c:v>1865.31</c:v>
                </c:pt>
                <c:pt idx="298">
                  <c:v>1855.06</c:v>
                </c:pt>
                <c:pt idx="299">
                  <c:v>1871.2</c:v>
                </c:pt>
                <c:pt idx="300">
                  <c:v>1890.79</c:v>
                </c:pt>
                <c:pt idx="301">
                  <c:v>1914.02</c:v>
                </c:pt>
                <c:pt idx="302">
                  <c:v>1904.5</c:v>
                </c:pt>
                <c:pt idx="303">
                  <c:v>1903.47</c:v>
                </c:pt>
                <c:pt idx="304">
                  <c:v>1879.89</c:v>
                </c:pt>
                <c:pt idx="305">
                  <c:v>1866.67</c:v>
                </c:pt>
                <c:pt idx="306">
                  <c:v>1866.23</c:v>
                </c:pt>
                <c:pt idx="307">
                  <c:v>1849.31</c:v>
                </c:pt>
                <c:pt idx="308">
                  <c:v>1845.2</c:v>
                </c:pt>
                <c:pt idx="309">
                  <c:v>1868.1</c:v>
                </c:pt>
                <c:pt idx="310">
                  <c:v>1871.15</c:v>
                </c:pt>
                <c:pt idx="311">
                  <c:v>1856.77</c:v>
                </c:pt>
                <c:pt idx="312">
                  <c:v>1866.64</c:v>
                </c:pt>
                <c:pt idx="313">
                  <c:v>1857.09</c:v>
                </c:pt>
                <c:pt idx="314">
                  <c:v>1860.17</c:v>
                </c:pt>
                <c:pt idx="315">
                  <c:v>1858.85</c:v>
                </c:pt>
                <c:pt idx="316">
                  <c:v>1877.27</c:v>
                </c:pt>
                <c:pt idx="317">
                  <c:v>1906.9</c:v>
                </c:pt>
                <c:pt idx="318">
                  <c:v>1899.26</c:v>
                </c:pt>
                <c:pt idx="319">
                  <c:v>1932.8</c:v>
                </c:pt>
                <c:pt idx="320">
                  <c:v>1915.85</c:v>
                </c:pt>
                <c:pt idx="321">
                  <c:v>1907.78</c:v>
                </c:pt>
                <c:pt idx="322">
                  <c:v>1892.64</c:v>
                </c:pt>
                <c:pt idx="323">
                  <c:v>1930.14</c:v>
                </c:pt>
                <c:pt idx="324">
                  <c:v>1960.18</c:v>
                </c:pt>
                <c:pt idx="325">
                  <c:v>1950.08</c:v>
                </c:pt>
                <c:pt idx="326">
                  <c:v>1967.26</c:v>
                </c:pt>
                <c:pt idx="327">
                  <c:v>1955.47</c:v>
                </c:pt>
                <c:pt idx="328">
                  <c:v>1946.55</c:v>
                </c:pt>
                <c:pt idx="329">
                  <c:v>1934.77</c:v>
                </c:pt>
                <c:pt idx="330">
                  <c:v>1969.89</c:v>
                </c:pt>
                <c:pt idx="331">
                  <c:v>1953.05</c:v>
                </c:pt>
                <c:pt idx="332">
                  <c:v>1925.58</c:v>
                </c:pt>
                <c:pt idx="333">
                  <c:v>1906.48</c:v>
                </c:pt>
                <c:pt idx="334">
                  <c:v>1901.56</c:v>
                </c:pt>
                <c:pt idx="335">
                  <c:v>1885.34</c:v>
                </c:pt>
                <c:pt idx="336">
                  <c:v>1909.05</c:v>
                </c:pt>
                <c:pt idx="337">
                  <c:v>1901.9</c:v>
                </c:pt>
                <c:pt idx="338">
                  <c:v>1907.19</c:v>
                </c:pt>
                <c:pt idx="339">
                  <c:v>1915.33</c:v>
                </c:pt>
                <c:pt idx="340">
                  <c:v>1909</c:v>
                </c:pt>
                <c:pt idx="341">
                  <c:v>1917.24</c:v>
                </c:pt>
                <c:pt idx="342">
                  <c:v>1891.52</c:v>
                </c:pt>
                <c:pt idx="343">
                  <c:v>1891.33</c:v>
                </c:pt>
                <c:pt idx="344">
                  <c:v>1868.43</c:v>
                </c:pt>
                <c:pt idx="345">
                  <c:v>1884.12</c:v>
                </c:pt>
                <c:pt idx="346">
                  <c:v>1898.75</c:v>
                </c:pt>
                <c:pt idx="347">
                  <c:v>1914.31</c:v>
                </c:pt>
                <c:pt idx="348">
                  <c:v>1927.58</c:v>
                </c:pt>
                <c:pt idx="349">
                  <c:v>1935.54</c:v>
                </c:pt>
                <c:pt idx="350">
                  <c:v>1899.01</c:v>
                </c:pt>
                <c:pt idx="351">
                  <c:v>1893.18</c:v>
                </c:pt>
                <c:pt idx="352">
                  <c:v>1890.78</c:v>
                </c:pt>
                <c:pt idx="353">
                  <c:v>1886.84</c:v>
                </c:pt>
                <c:pt idx="354">
                  <c:v>1915.54</c:v>
                </c:pt>
                <c:pt idx="355">
                  <c:v>1951.26</c:v>
                </c:pt>
                <c:pt idx="356">
                  <c:v>1951.55</c:v>
                </c:pt>
                <c:pt idx="357">
                  <c:v>1934.92</c:v>
                </c:pt>
                <c:pt idx="358">
                  <c:v>1903.61</c:v>
                </c:pt>
                <c:pt idx="359">
                  <c:v>1885.92</c:v>
                </c:pt>
                <c:pt idx="360">
                  <c:v>1889.75</c:v>
                </c:pt>
                <c:pt idx="361">
                  <c:v>1869.78</c:v>
                </c:pt>
                <c:pt idx="362">
                  <c:v>1877.07</c:v>
                </c:pt>
                <c:pt idx="363">
                  <c:v>1902.7</c:v>
                </c:pt>
                <c:pt idx="364">
                  <c:v>1904.02</c:v>
                </c:pt>
                <c:pt idx="365">
                  <c:v>1896.7</c:v>
                </c:pt>
                <c:pt idx="366">
                  <c:v>1919.27</c:v>
                </c:pt>
                <c:pt idx="367">
                  <c:v>1884.41</c:v>
                </c:pt>
                <c:pt idx="368">
                  <c:v>1841.73</c:v>
                </c:pt>
                <c:pt idx="369">
                  <c:v>1857.23</c:v>
                </c:pt>
                <c:pt idx="370">
                  <c:v>1888.15</c:v>
                </c:pt>
                <c:pt idx="371">
                  <c:v>1891.09</c:v>
                </c:pt>
                <c:pt idx="372">
                  <c:v>1896.62</c:v>
                </c:pt>
                <c:pt idx="373">
                  <c:v>1907.48</c:v>
                </c:pt>
                <c:pt idx="374">
                  <c:v>1895.64</c:v>
                </c:pt>
                <c:pt idx="375">
                  <c:v>1879.42</c:v>
                </c:pt>
                <c:pt idx="376">
                  <c:v>1882.41</c:v>
                </c:pt>
                <c:pt idx="377">
                  <c:v>1894.35</c:v>
                </c:pt>
                <c:pt idx="378">
                  <c:v>1913.12</c:v>
                </c:pt>
                <c:pt idx="379">
                  <c:v>1938.36</c:v>
                </c:pt>
                <c:pt idx="380">
                  <c:v>1935.88</c:v>
                </c:pt>
                <c:pt idx="381">
                  <c:v>1942.46</c:v>
                </c:pt>
                <c:pt idx="382">
                  <c:v>1940.85</c:v>
                </c:pt>
                <c:pt idx="383">
                  <c:v>1936.07</c:v>
                </c:pt>
                <c:pt idx="384">
                  <c:v>1915.89</c:v>
                </c:pt>
                <c:pt idx="385">
                  <c:v>1915.09</c:v>
                </c:pt>
                <c:pt idx="386">
                  <c:v>1927.7</c:v>
                </c:pt>
                <c:pt idx="387">
                  <c:v>1926.9</c:v>
                </c:pt>
                <c:pt idx="388">
                  <c:v>1931.78</c:v>
                </c:pt>
                <c:pt idx="389">
                  <c:v>1938.52</c:v>
                </c:pt>
                <c:pt idx="390">
                  <c:v>1938.65</c:v>
                </c:pt>
                <c:pt idx="391">
                  <c:v>1954.45</c:v>
                </c:pt>
                <c:pt idx="392">
                  <c:v>1944.62</c:v>
                </c:pt>
                <c:pt idx="393">
                  <c:v>1947.36</c:v>
                </c:pt>
                <c:pt idx="394">
                  <c:v>1912.69</c:v>
                </c:pt>
                <c:pt idx="395">
                  <c:v>1919.15</c:v>
                </c:pt>
                <c:pt idx="396">
                  <c:v>1944.94</c:v>
                </c:pt>
                <c:pt idx="397">
                  <c:v>1944.31</c:v>
                </c:pt>
                <c:pt idx="398">
                  <c:v>1956.99</c:v>
                </c:pt>
                <c:pt idx="399">
                  <c:v>1956.42</c:v>
                </c:pt>
                <c:pt idx="400">
                  <c:v>1942.67</c:v>
                </c:pt>
                <c:pt idx="401">
                  <c:v>1952.18</c:v>
                </c:pt>
                <c:pt idx="402">
                  <c:v>1967.18</c:v>
                </c:pt>
                <c:pt idx="403">
                  <c:v>1977.28</c:v>
                </c:pt>
                <c:pt idx="404">
                  <c:v>1975.8</c:v>
                </c:pt>
                <c:pt idx="405">
                  <c:v>1969.19</c:v>
                </c:pt>
                <c:pt idx="406">
                  <c:v>1970.07</c:v>
                </c:pt>
                <c:pt idx="407">
                  <c:v>1959.72</c:v>
                </c:pt>
                <c:pt idx="408">
                  <c:v>1979.09</c:v>
                </c:pt>
                <c:pt idx="409">
                  <c:v>1989.51</c:v>
                </c:pt>
                <c:pt idx="410">
                  <c:v>1983.59</c:v>
                </c:pt>
                <c:pt idx="411">
                  <c:v>1985.56</c:v>
                </c:pt>
                <c:pt idx="412">
                  <c:v>1993.35</c:v>
                </c:pt>
                <c:pt idx="413">
                  <c:v>1986.72</c:v>
                </c:pt>
                <c:pt idx="414">
                  <c:v>1985.69</c:v>
                </c:pt>
                <c:pt idx="415">
                  <c:v>1971.59</c:v>
                </c:pt>
                <c:pt idx="416">
                  <c:v>1976.91</c:v>
                </c:pt>
                <c:pt idx="417">
                  <c:v>2003.77</c:v>
                </c:pt>
                <c:pt idx="418">
                  <c:v>2017.38</c:v>
                </c:pt>
                <c:pt idx="419">
                  <c:v>2039.53</c:v>
                </c:pt>
                <c:pt idx="420">
                  <c:v>2053.75</c:v>
                </c:pt>
                <c:pt idx="421">
                  <c:v>2050.77</c:v>
                </c:pt>
                <c:pt idx="422">
                  <c:v>2028.25</c:v>
                </c:pt>
                <c:pt idx="423">
                  <c:v>2019.9</c:v>
                </c:pt>
                <c:pt idx="424">
                  <c:v>2004.5</c:v>
                </c:pt>
                <c:pt idx="425">
                  <c:v>2004.48</c:v>
                </c:pt>
                <c:pt idx="426">
                  <c:v>1996.58</c:v>
                </c:pt>
                <c:pt idx="427">
                  <c:v>1981.96</c:v>
                </c:pt>
                <c:pt idx="428">
                  <c:v>1986.97</c:v>
                </c:pt>
                <c:pt idx="429">
                  <c:v>1991.78</c:v>
                </c:pt>
                <c:pt idx="430">
                  <c:v>1997.67</c:v>
                </c:pt>
                <c:pt idx="431">
                  <c:v>2025.3</c:v>
                </c:pt>
                <c:pt idx="432">
                  <c:v>2011.83</c:v>
                </c:pt>
                <c:pt idx="433">
                  <c:v>1997.94</c:v>
                </c:pt>
                <c:pt idx="434">
                  <c:v>1975.52</c:v>
                </c:pt>
                <c:pt idx="435">
                  <c:v>1980.68</c:v>
                </c:pt>
                <c:pt idx="436">
                  <c:v>1996.12</c:v>
                </c:pt>
                <c:pt idx="437">
                  <c:v>1978</c:v>
                </c:pt>
                <c:pt idx="438">
                  <c:v>1986.8</c:v>
                </c:pt>
                <c:pt idx="439">
                  <c:v>1985.02</c:v>
                </c:pt>
                <c:pt idx="440">
                  <c:v>1975.85</c:v>
                </c:pt>
                <c:pt idx="441">
                  <c:v>1983.88</c:v>
                </c:pt>
                <c:pt idx="442">
                  <c:v>1980.02</c:v>
                </c:pt>
                <c:pt idx="443">
                  <c:v>2001.1</c:v>
                </c:pt>
                <c:pt idx="444">
                  <c:v>2001.42</c:v>
                </c:pt>
                <c:pt idx="445">
                  <c:v>1993.35</c:v>
                </c:pt>
                <c:pt idx="446">
                  <c:v>1976.37</c:v>
                </c:pt>
                <c:pt idx="447">
                  <c:v>1966.39</c:v>
                </c:pt>
                <c:pt idx="448">
                  <c:v>1956.95</c:v>
                </c:pt>
                <c:pt idx="449">
                  <c:v>1969.11</c:v>
                </c:pt>
                <c:pt idx="450">
                  <c:v>1967.5</c:v>
                </c:pt>
                <c:pt idx="451">
                  <c:v>1957.09</c:v>
                </c:pt>
                <c:pt idx="452">
                  <c:v>1957.7</c:v>
                </c:pt>
                <c:pt idx="453">
                  <c:v>1962.79</c:v>
                </c:pt>
                <c:pt idx="454">
                  <c:v>1977.19</c:v>
                </c:pt>
                <c:pt idx="455">
                  <c:v>1974.81</c:v>
                </c:pt>
                <c:pt idx="456">
                  <c:v>1979.8</c:v>
                </c:pt>
                <c:pt idx="457">
                  <c:v>1981.76</c:v>
                </c:pt>
                <c:pt idx="458">
                  <c:v>1989.64</c:v>
                </c:pt>
                <c:pt idx="459">
                  <c:v>1996.87</c:v>
                </c:pt>
                <c:pt idx="460">
                  <c:v>1968.77</c:v>
                </c:pt>
                <c:pt idx="461">
                  <c:v>1962.71</c:v>
                </c:pt>
                <c:pt idx="462">
                  <c:v>1952.69</c:v>
                </c:pt>
                <c:pt idx="463">
                  <c:v>1967.93</c:v>
                </c:pt>
                <c:pt idx="464">
                  <c:v>2011.58</c:v>
                </c:pt>
                <c:pt idx="465">
                  <c:v>2044.03</c:v>
                </c:pt>
                <c:pt idx="466">
                  <c:v>2031.92</c:v>
                </c:pt>
                <c:pt idx="467">
                  <c:v>2021.99</c:v>
                </c:pt>
                <c:pt idx="468">
                  <c:v>2017.06</c:v>
                </c:pt>
                <c:pt idx="469">
                  <c:v>2028.92</c:v>
                </c:pt>
                <c:pt idx="470">
                  <c:v>2042.76</c:v>
                </c:pt>
                <c:pt idx="471">
                  <c:v>2038.29</c:v>
                </c:pt>
                <c:pt idx="472">
                  <c:v>2058.77</c:v>
                </c:pt>
                <c:pt idx="473">
                  <c:v>2066.1799999999998</c:v>
                </c:pt>
                <c:pt idx="474">
                  <c:v>2085.75</c:v>
                </c:pt>
                <c:pt idx="475">
                  <c:v>2102.9699999999998</c:v>
                </c:pt>
                <c:pt idx="476">
                  <c:v>2098.15</c:v>
                </c:pt>
                <c:pt idx="477">
                  <c:v>2094.65</c:v>
                </c:pt>
                <c:pt idx="478">
                  <c:v>2086.84</c:v>
                </c:pt>
                <c:pt idx="479">
                  <c:v>2104.91</c:v>
                </c:pt>
                <c:pt idx="480">
                  <c:v>2121.87</c:v>
                </c:pt>
                <c:pt idx="481">
                  <c:v>2128.9899999999998</c:v>
                </c:pt>
                <c:pt idx="482">
                  <c:v>2158.33</c:v>
                </c:pt>
                <c:pt idx="483">
                  <c:v>2152.35</c:v>
                </c:pt>
                <c:pt idx="484">
                  <c:v>2160.5100000000002</c:v>
                </c:pt>
                <c:pt idx="485">
                  <c:v>2207.02</c:v>
                </c:pt>
                <c:pt idx="486">
                  <c:v>2208.5300000000002</c:v>
                </c:pt>
                <c:pt idx="487">
                  <c:v>2226.89</c:v>
                </c:pt>
                <c:pt idx="488">
                  <c:v>2247.02</c:v>
                </c:pt>
                <c:pt idx="489">
                  <c:v>2229.0500000000002</c:v>
                </c:pt>
                <c:pt idx="490">
                  <c:v>2237.23</c:v>
                </c:pt>
                <c:pt idx="491">
                  <c:v>2231.41</c:v>
                </c:pt>
                <c:pt idx="492">
                  <c:v>2215.69</c:v>
                </c:pt>
                <c:pt idx="493">
                  <c:v>2226.36</c:v>
                </c:pt>
                <c:pt idx="494">
                  <c:v>2212.33</c:v>
                </c:pt>
                <c:pt idx="495">
                  <c:v>2174.64</c:v>
                </c:pt>
                <c:pt idx="496">
                  <c:v>2173.1799999999998</c:v>
                </c:pt>
                <c:pt idx="497">
                  <c:v>2177.86</c:v>
                </c:pt>
                <c:pt idx="498">
                  <c:v>2189.4299999999998</c:v>
                </c:pt>
                <c:pt idx="499">
                  <c:v>2182.98</c:v>
                </c:pt>
                <c:pt idx="500">
                  <c:v>2206.33</c:v>
                </c:pt>
                <c:pt idx="501">
                  <c:v>2232.7199999999998</c:v>
                </c:pt>
                <c:pt idx="502">
                  <c:v>2285.4299999999998</c:v>
                </c:pt>
                <c:pt idx="503">
                  <c:v>2263.9</c:v>
                </c:pt>
                <c:pt idx="504">
                  <c:v>2220.35</c:v>
                </c:pt>
                <c:pt idx="505">
                  <c:v>2213.9299999999998</c:v>
                </c:pt>
                <c:pt idx="506">
                  <c:v>2211.25</c:v>
                </c:pt>
                <c:pt idx="507">
                  <c:v>2237.4899999999998</c:v>
                </c:pt>
                <c:pt idx="508">
                  <c:v>2218.61</c:v>
                </c:pt>
                <c:pt idx="509">
                  <c:v>2212</c:v>
                </c:pt>
                <c:pt idx="510">
                  <c:v>2195.19</c:v>
                </c:pt>
                <c:pt idx="511">
                  <c:v>2189.0700000000002</c:v>
                </c:pt>
                <c:pt idx="512">
                  <c:v>2178.73</c:v>
                </c:pt>
                <c:pt idx="513">
                  <c:v>2170.09</c:v>
                </c:pt>
                <c:pt idx="514">
                  <c:v>2162.25</c:v>
                </c:pt>
                <c:pt idx="515">
                  <c:v>2159.96</c:v>
                </c:pt>
                <c:pt idx="516">
                  <c:v>2146.09</c:v>
                </c:pt>
                <c:pt idx="517">
                  <c:v>2174.59</c:v>
                </c:pt>
                <c:pt idx="518">
                  <c:v>2176</c:v>
                </c:pt>
                <c:pt idx="519">
                  <c:v>2229.1999999999998</c:v>
                </c:pt>
                <c:pt idx="520">
                  <c:v>2266.0500000000002</c:v>
                </c:pt>
                <c:pt idx="521">
                  <c:v>2234.14</c:v>
                </c:pt>
                <c:pt idx="522">
                  <c:v>2217.39</c:v>
                </c:pt>
                <c:pt idx="523">
                  <c:v>2231.6799999999998</c:v>
                </c:pt>
                <c:pt idx="524">
                  <c:v>2217.56</c:v>
                </c:pt>
                <c:pt idx="525">
                  <c:v>2226.61</c:v>
                </c:pt>
                <c:pt idx="526">
                  <c:v>2210.5100000000002</c:v>
                </c:pt>
                <c:pt idx="527">
                  <c:v>2218.77</c:v>
                </c:pt>
                <c:pt idx="528">
                  <c:v>2189.61</c:v>
                </c:pt>
                <c:pt idx="529">
                  <c:v>2173.98</c:v>
                </c:pt>
                <c:pt idx="530">
                  <c:v>2162.19</c:v>
                </c:pt>
                <c:pt idx="531">
                  <c:v>2161.4899999999998</c:v>
                </c:pt>
                <c:pt idx="532">
                  <c:v>2141.5</c:v>
                </c:pt>
                <c:pt idx="533">
                  <c:v>2137.08</c:v>
                </c:pt>
                <c:pt idx="534">
                  <c:v>2148.48</c:v>
                </c:pt>
                <c:pt idx="535">
                  <c:v>2128.21</c:v>
                </c:pt>
                <c:pt idx="536">
                  <c:v>2119.09</c:v>
                </c:pt>
                <c:pt idx="537">
                  <c:v>2127.7199999999998</c:v>
                </c:pt>
                <c:pt idx="538">
                  <c:v>2106.3000000000002</c:v>
                </c:pt>
                <c:pt idx="539">
                  <c:v>2093.09</c:v>
                </c:pt>
                <c:pt idx="540">
                  <c:v>2056.46</c:v>
                </c:pt>
                <c:pt idx="541">
                  <c:v>2035.77</c:v>
                </c:pt>
                <c:pt idx="542">
                  <c:v>2059.87</c:v>
                </c:pt>
                <c:pt idx="543">
                  <c:v>2049</c:v>
                </c:pt>
                <c:pt idx="544">
                  <c:v>2056.89</c:v>
                </c:pt>
                <c:pt idx="545">
                  <c:v>2047.42</c:v>
                </c:pt>
                <c:pt idx="546">
                  <c:v>2024.84</c:v>
                </c:pt>
                <c:pt idx="547">
                  <c:v>1974.24</c:v>
                </c:pt>
                <c:pt idx="548">
                  <c:v>1973.96</c:v>
                </c:pt>
                <c:pt idx="549">
                  <c:v>2000.14</c:v>
                </c:pt>
                <c:pt idx="550">
                  <c:v>2001.25</c:v>
                </c:pt>
                <c:pt idx="551">
                  <c:v>1992.59</c:v>
                </c:pt>
                <c:pt idx="552">
                  <c:v>2014.37</c:v>
                </c:pt>
                <c:pt idx="553">
                  <c:v>2036.96</c:v>
                </c:pt>
                <c:pt idx="554">
                  <c:v>2042.72</c:v>
                </c:pt>
                <c:pt idx="555">
                  <c:v>2048.0700000000002</c:v>
                </c:pt>
                <c:pt idx="556">
                  <c:v>2061.5300000000002</c:v>
                </c:pt>
                <c:pt idx="557">
                  <c:v>2051.04</c:v>
                </c:pt>
                <c:pt idx="558">
                  <c:v>2039.77</c:v>
                </c:pt>
                <c:pt idx="559">
                  <c:v>2013.16</c:v>
                </c:pt>
                <c:pt idx="560">
                  <c:v>2032.54</c:v>
                </c:pt>
                <c:pt idx="561">
                  <c:v>2023.71</c:v>
                </c:pt>
                <c:pt idx="562">
                  <c:v>2021.88</c:v>
                </c:pt>
                <c:pt idx="563">
                  <c:v>1995.9</c:v>
                </c:pt>
                <c:pt idx="564">
                  <c:v>2008.61</c:v>
                </c:pt>
                <c:pt idx="565">
                  <c:v>2025.69</c:v>
                </c:pt>
                <c:pt idx="566">
                  <c:v>2056.3200000000002</c:v>
                </c:pt>
                <c:pt idx="567">
                  <c:v>2054.69</c:v>
                </c:pt>
                <c:pt idx="568">
                  <c:v>2020.23</c:v>
                </c:pt>
                <c:pt idx="569">
                  <c:v>1971.23</c:v>
                </c:pt>
                <c:pt idx="570">
                  <c:v>1977.95</c:v>
                </c:pt>
                <c:pt idx="571">
                  <c:v>1947.88</c:v>
                </c:pt>
                <c:pt idx="572">
                  <c:v>1944.7</c:v>
                </c:pt>
                <c:pt idx="573">
                  <c:v>1916.29</c:v>
                </c:pt>
                <c:pt idx="574">
                  <c:v>1942.72</c:v>
                </c:pt>
                <c:pt idx="575">
                  <c:v>1920.29</c:v>
                </c:pt>
                <c:pt idx="576">
                  <c:v>1916.5</c:v>
                </c:pt>
                <c:pt idx="577">
                  <c:v>1932.17</c:v>
                </c:pt>
                <c:pt idx="578">
                  <c:v>1944.72</c:v>
                </c:pt>
                <c:pt idx="579">
                  <c:v>1979.57</c:v>
                </c:pt>
                <c:pt idx="580">
                  <c:v>1998.41</c:v>
                </c:pt>
                <c:pt idx="581">
                  <c:v>2026.92</c:v>
                </c:pt>
                <c:pt idx="582">
                  <c:v>2011.67</c:v>
                </c:pt>
                <c:pt idx="583">
                  <c:v>2016.71</c:v>
                </c:pt>
                <c:pt idx="584">
                  <c:v>2026.85</c:v>
                </c:pt>
                <c:pt idx="585">
                  <c:v>1993.66</c:v>
                </c:pt>
                <c:pt idx="586">
                  <c:v>1998.87</c:v>
                </c:pt>
                <c:pt idx="587">
                  <c:v>2002.41</c:v>
                </c:pt>
                <c:pt idx="588">
                  <c:v>2028.21</c:v>
                </c:pt>
                <c:pt idx="589">
                  <c:v>2002.54</c:v>
                </c:pt>
                <c:pt idx="590">
                  <c:v>1994.58</c:v>
                </c:pt>
                <c:pt idx="591">
                  <c:v>2003.12</c:v>
                </c:pt>
                <c:pt idx="592">
                  <c:v>1992.94</c:v>
                </c:pt>
                <c:pt idx="593">
                  <c:v>1994.35</c:v>
                </c:pt>
                <c:pt idx="594">
                  <c:v>1967.66</c:v>
                </c:pt>
                <c:pt idx="595">
                  <c:v>1962.4</c:v>
                </c:pt>
                <c:pt idx="596">
                  <c:v>1950.51</c:v>
                </c:pt>
                <c:pt idx="597">
                  <c:v>1960.16</c:v>
                </c:pt>
                <c:pt idx="598">
                  <c:v>1951.98</c:v>
                </c:pt>
                <c:pt idx="599">
                  <c:v>1947.26</c:v>
                </c:pt>
                <c:pt idx="600">
                  <c:v>1934.25</c:v>
                </c:pt>
                <c:pt idx="601">
                  <c:v>1940.77</c:v>
                </c:pt>
                <c:pt idx="602">
                  <c:v>1932.91</c:v>
                </c:pt>
                <c:pt idx="603">
                  <c:v>1900.38</c:v>
                </c:pt>
                <c:pt idx="604">
                  <c:v>1869.66</c:v>
                </c:pt>
                <c:pt idx="605">
                  <c:v>1881.87</c:v>
                </c:pt>
                <c:pt idx="606">
                  <c:v>1877.69</c:v>
                </c:pt>
                <c:pt idx="607">
                  <c:v>1870.04</c:v>
                </c:pt>
                <c:pt idx="608">
                  <c:v>1868.42</c:v>
                </c:pt>
                <c:pt idx="609">
                  <c:v>1874.21</c:v>
                </c:pt>
                <c:pt idx="610">
                  <c:v>1883.34</c:v>
                </c:pt>
                <c:pt idx="611">
                  <c:v>1861.27</c:v>
                </c:pt>
                <c:pt idx="612">
                  <c:v>1838.32</c:v>
                </c:pt>
                <c:pt idx="613">
                  <c:v>1817.82</c:v>
                </c:pt>
                <c:pt idx="614">
                  <c:v>1822.91</c:v>
                </c:pt>
                <c:pt idx="615">
                  <c:v>1849.78</c:v>
                </c:pt>
                <c:pt idx="616">
                  <c:v>1857.96</c:v>
                </c:pt>
                <c:pt idx="617">
                  <c:v>1850.81</c:v>
                </c:pt>
                <c:pt idx="618">
                  <c:v>1860.05</c:v>
                </c:pt>
                <c:pt idx="619">
                  <c:v>1867.46</c:v>
                </c:pt>
                <c:pt idx="620">
                  <c:v>1860.39</c:v>
                </c:pt>
                <c:pt idx="621">
                  <c:v>1878.94</c:v>
                </c:pt>
                <c:pt idx="622">
                  <c:v>1891.98</c:v>
                </c:pt>
                <c:pt idx="623">
                  <c:v>1881.04</c:v>
                </c:pt>
                <c:pt idx="624">
                  <c:v>1879.5</c:v>
                </c:pt>
                <c:pt idx="625">
                  <c:v>1902.59</c:v>
                </c:pt>
                <c:pt idx="626">
                  <c:v>1917.4</c:v>
                </c:pt>
                <c:pt idx="627">
                  <c:v>1921.38</c:v>
                </c:pt>
                <c:pt idx="628">
                  <c:v>1923.22</c:v>
                </c:pt>
                <c:pt idx="629">
                  <c:v>1912.48</c:v>
                </c:pt>
                <c:pt idx="630">
                  <c:v>1925.74</c:v>
                </c:pt>
                <c:pt idx="631">
                  <c:v>1937.64</c:v>
                </c:pt>
                <c:pt idx="632">
                  <c:v>1954.39</c:v>
                </c:pt>
                <c:pt idx="633">
                  <c:v>1959.91</c:v>
                </c:pt>
                <c:pt idx="634">
                  <c:v>1960.69</c:v>
                </c:pt>
                <c:pt idx="635">
                  <c:v>1959.11</c:v>
                </c:pt>
                <c:pt idx="636">
                  <c:v>1947.71</c:v>
                </c:pt>
                <c:pt idx="637">
                  <c:v>1951.89</c:v>
                </c:pt>
                <c:pt idx="638">
                  <c:v>1946.51</c:v>
                </c:pt>
                <c:pt idx="639">
                  <c:v>1925.13</c:v>
                </c:pt>
                <c:pt idx="640">
                  <c:v>1931.75</c:v>
                </c:pt>
                <c:pt idx="641">
                  <c:v>1923.73</c:v>
                </c:pt>
                <c:pt idx="642">
                  <c:v>1933.1</c:v>
                </c:pt>
                <c:pt idx="643">
                  <c:v>1945.12</c:v>
                </c:pt>
                <c:pt idx="644">
                  <c:v>1916.75</c:v>
                </c:pt>
                <c:pt idx="645">
                  <c:v>1919.53</c:v>
                </c:pt>
                <c:pt idx="646">
                  <c:v>1940.14</c:v>
                </c:pt>
                <c:pt idx="647">
                  <c:v>1965.48</c:v>
                </c:pt>
                <c:pt idx="648">
                  <c:v>1965.29</c:v>
                </c:pt>
                <c:pt idx="649">
                  <c:v>1953.49</c:v>
                </c:pt>
                <c:pt idx="650">
                  <c:v>1970.37</c:v>
                </c:pt>
                <c:pt idx="651">
                  <c:v>1989.61</c:v>
                </c:pt>
                <c:pt idx="652">
                  <c:v>1975.91</c:v>
                </c:pt>
                <c:pt idx="653">
                  <c:v>1960.23</c:v>
                </c:pt>
                <c:pt idx="654">
                  <c:v>1944.83</c:v>
                </c:pt>
                <c:pt idx="655">
                  <c:v>1951.75</c:v>
                </c:pt>
                <c:pt idx="656">
                  <c:v>1950.28</c:v>
                </c:pt>
                <c:pt idx="657">
                  <c:v>1942.88</c:v>
                </c:pt>
                <c:pt idx="658">
                  <c:v>1941.52</c:v>
                </c:pt>
                <c:pt idx="659">
                  <c:v>1930.71</c:v>
                </c:pt>
                <c:pt idx="660">
                  <c:v>1937.66</c:v>
                </c:pt>
                <c:pt idx="661">
                  <c:v>1947.4</c:v>
                </c:pt>
                <c:pt idx="662">
                  <c:v>1958.52</c:v>
                </c:pt>
                <c:pt idx="663">
                  <c:v>1973.5</c:v>
                </c:pt>
                <c:pt idx="664">
                  <c:v>1979.14</c:v>
                </c:pt>
                <c:pt idx="665">
                  <c:v>1987.15</c:v>
                </c:pt>
                <c:pt idx="666">
                  <c:v>1989.12</c:v>
                </c:pt>
                <c:pt idx="667">
                  <c:v>2008.88</c:v>
                </c:pt>
                <c:pt idx="668">
                  <c:v>2022.22</c:v>
                </c:pt>
                <c:pt idx="669">
                  <c:v>2010.98</c:v>
                </c:pt>
                <c:pt idx="670">
                  <c:v>2003.32</c:v>
                </c:pt>
                <c:pt idx="671">
                  <c:v>2004.02</c:v>
                </c:pt>
                <c:pt idx="672">
                  <c:v>2014.6</c:v>
                </c:pt>
                <c:pt idx="673">
                  <c:v>2010.17</c:v>
                </c:pt>
                <c:pt idx="674">
                  <c:v>2032.75</c:v>
                </c:pt>
                <c:pt idx="675">
                  <c:v>2044.13</c:v>
                </c:pt>
                <c:pt idx="676">
                  <c:v>2058.8000000000002</c:v>
                </c:pt>
                <c:pt idx="677">
                  <c:v>2054.19</c:v>
                </c:pt>
                <c:pt idx="678">
                  <c:v>2052.25</c:v>
                </c:pt>
                <c:pt idx="679">
                  <c:v>2053.81</c:v>
                </c:pt>
                <c:pt idx="680">
                  <c:v>2059.08</c:v>
                </c:pt>
                <c:pt idx="681">
                  <c:v>2048.9899999999998</c:v>
                </c:pt>
                <c:pt idx="682">
                  <c:v>2057.5300000000002</c:v>
                </c:pt>
                <c:pt idx="683">
                  <c:v>2060.2399999999998</c:v>
                </c:pt>
                <c:pt idx="684">
                  <c:v>2051.63</c:v>
                </c:pt>
                <c:pt idx="685">
                  <c:v>2069.11</c:v>
                </c:pt>
                <c:pt idx="686">
                  <c:v>2071.13</c:v>
                </c:pt>
                <c:pt idx="687">
                  <c:v>2081.12</c:v>
                </c:pt>
                <c:pt idx="688">
                  <c:v>2071.64</c:v>
                </c:pt>
                <c:pt idx="689">
                  <c:v>2077.19</c:v>
                </c:pt>
                <c:pt idx="690">
                  <c:v>2075.7199999999998</c:v>
                </c:pt>
                <c:pt idx="691">
                  <c:v>2076.81</c:v>
                </c:pt>
                <c:pt idx="692">
                  <c:v>2077.09</c:v>
                </c:pt>
                <c:pt idx="693">
                  <c:v>2088.3200000000002</c:v>
                </c:pt>
                <c:pt idx="694">
                  <c:v>2093.86</c:v>
                </c:pt>
                <c:pt idx="695">
                  <c:v>2096.29</c:v>
                </c:pt>
                <c:pt idx="696">
                  <c:v>2086.91</c:v>
                </c:pt>
                <c:pt idx="697">
                  <c:v>2101.0700000000002</c:v>
                </c:pt>
                <c:pt idx="698">
                  <c:v>2094.96</c:v>
                </c:pt>
                <c:pt idx="699">
                  <c:v>2098.77</c:v>
                </c:pt>
                <c:pt idx="700">
                  <c:v>2106.39</c:v>
                </c:pt>
                <c:pt idx="701">
                  <c:v>2092.5700000000002</c:v>
                </c:pt>
                <c:pt idx="702">
                  <c:v>2094.4</c:v>
                </c:pt>
                <c:pt idx="703">
                  <c:v>2072.73</c:v>
                </c:pt>
                <c:pt idx="704">
                  <c:v>2071.83</c:v>
                </c:pt>
                <c:pt idx="705">
                  <c:v>2063.81</c:v>
                </c:pt>
                <c:pt idx="706">
                  <c:v>2061.79</c:v>
                </c:pt>
                <c:pt idx="707">
                  <c:v>2049.48</c:v>
                </c:pt>
                <c:pt idx="708">
                  <c:v>2046.69</c:v>
                </c:pt>
                <c:pt idx="709">
                  <c:v>2068.7600000000002</c:v>
                </c:pt>
                <c:pt idx="710">
                  <c:v>2065.25</c:v>
                </c:pt>
                <c:pt idx="711">
                  <c:v>2064.31</c:v>
                </c:pt>
                <c:pt idx="712">
                  <c:v>2082.73</c:v>
                </c:pt>
                <c:pt idx="713">
                  <c:v>2073.04</c:v>
                </c:pt>
                <c:pt idx="714">
                  <c:v>2081.15</c:v>
                </c:pt>
                <c:pt idx="715">
                  <c:v>2155.5500000000002</c:v>
                </c:pt>
                <c:pt idx="716">
                  <c:v>2163.0100000000002</c:v>
                </c:pt>
                <c:pt idx="717">
                  <c:v>2183.61</c:v>
                </c:pt>
                <c:pt idx="718">
                  <c:v>2169.2600000000002</c:v>
                </c:pt>
                <c:pt idx="719">
                  <c:v>2167.63</c:v>
                </c:pt>
                <c:pt idx="720">
                  <c:v>2166.83</c:v>
                </c:pt>
                <c:pt idx="721">
                  <c:v>2131.75</c:v>
                </c:pt>
                <c:pt idx="722">
                  <c:v>2132.65</c:v>
                </c:pt>
                <c:pt idx="723">
                  <c:v>2131.91</c:v>
                </c:pt>
                <c:pt idx="724">
                  <c:v>2130.39</c:v>
                </c:pt>
                <c:pt idx="725">
                  <c:v>2155.8200000000002</c:v>
                </c:pt>
                <c:pt idx="726">
                  <c:v>2160.16</c:v>
                </c:pt>
                <c:pt idx="727">
                  <c:v>2148.56</c:v>
                </c:pt>
                <c:pt idx="728">
                  <c:v>2161.17</c:v>
                </c:pt>
                <c:pt idx="729">
                  <c:v>2145.87</c:v>
                </c:pt>
                <c:pt idx="730">
                  <c:v>2149.4499999999998</c:v>
                </c:pt>
                <c:pt idx="731">
                  <c:v>2124.08</c:v>
                </c:pt>
                <c:pt idx="732">
                  <c:v>2100.62</c:v>
                </c:pt>
                <c:pt idx="733">
                  <c:v>2105.9899999999998</c:v>
                </c:pt>
                <c:pt idx="734">
                  <c:v>2119.42</c:v>
                </c:pt>
                <c:pt idx="735">
                  <c:v>2113.69</c:v>
                </c:pt>
                <c:pt idx="736">
                  <c:v>2124.12</c:v>
                </c:pt>
                <c:pt idx="737">
                  <c:v>2103.15</c:v>
                </c:pt>
                <c:pt idx="738">
                  <c:v>2104.9899999999998</c:v>
                </c:pt>
                <c:pt idx="739">
                  <c:v>2148.6</c:v>
                </c:pt>
                <c:pt idx="740">
                  <c:v>2160.75</c:v>
                </c:pt>
                <c:pt idx="741">
                  <c:v>2131.94</c:v>
                </c:pt>
                <c:pt idx="742">
                  <c:v>2152.41</c:v>
                </c:pt>
                <c:pt idx="743">
                  <c:v>2143.9899999999998</c:v>
                </c:pt>
                <c:pt idx="744">
                  <c:v>2134.58</c:v>
                </c:pt>
                <c:pt idx="745">
                  <c:v>2118.16</c:v>
                </c:pt>
                <c:pt idx="746">
                  <c:v>2102.9699999999998</c:v>
                </c:pt>
                <c:pt idx="747">
                  <c:v>2093.38</c:v>
                </c:pt>
                <c:pt idx="748">
                  <c:v>2102.94</c:v>
                </c:pt>
                <c:pt idx="749">
                  <c:v>2105.06</c:v>
                </c:pt>
                <c:pt idx="750">
                  <c:v>2097.0300000000002</c:v>
                </c:pt>
                <c:pt idx="751">
                  <c:v>2106.17</c:v>
                </c:pt>
                <c:pt idx="752">
                  <c:v>2102.89</c:v>
                </c:pt>
                <c:pt idx="753">
                  <c:v>2109.7399999999998</c:v>
                </c:pt>
                <c:pt idx="754">
                  <c:v>2152.9699999999998</c:v>
                </c:pt>
                <c:pt idx="755">
                  <c:v>2197.6</c:v>
                </c:pt>
                <c:pt idx="756">
                  <c:v>2207.41</c:v>
                </c:pt>
                <c:pt idx="757">
                  <c:v>2225.39</c:v>
                </c:pt>
                <c:pt idx="758">
                  <c:v>2232.27</c:v>
                </c:pt>
                <c:pt idx="759">
                  <c:v>2246.4499999999998</c:v>
                </c:pt>
                <c:pt idx="760">
                  <c:v>2262.38</c:v>
                </c:pt>
                <c:pt idx="761">
                  <c:v>2261.5300000000002</c:v>
                </c:pt>
                <c:pt idx="762">
                  <c:v>2257.89</c:v>
                </c:pt>
                <c:pt idx="763">
                  <c:v>2277.89</c:v>
                </c:pt>
                <c:pt idx="764">
                  <c:v>2297.4699999999998</c:v>
                </c:pt>
                <c:pt idx="765">
                  <c:v>2286.33</c:v>
                </c:pt>
                <c:pt idx="766">
                  <c:v>2308.61</c:v>
                </c:pt>
                <c:pt idx="767">
                  <c:v>2298.9499999999998</c:v>
                </c:pt>
                <c:pt idx="768">
                  <c:v>2306.9899999999998</c:v>
                </c:pt>
                <c:pt idx="769">
                  <c:v>2320.0300000000002</c:v>
                </c:pt>
                <c:pt idx="770">
                  <c:v>2295.2600000000002</c:v>
                </c:pt>
                <c:pt idx="771">
                  <c:v>2284.27</c:v>
                </c:pt>
                <c:pt idx="772">
                  <c:v>2280.36</c:v>
                </c:pt>
                <c:pt idx="773">
                  <c:v>2289.9899999999998</c:v>
                </c:pt>
                <c:pt idx="774">
                  <c:v>2302.5700000000002</c:v>
                </c:pt>
                <c:pt idx="775">
                  <c:v>2281.84</c:v>
                </c:pt>
                <c:pt idx="776">
                  <c:v>2276.85</c:v>
                </c:pt>
                <c:pt idx="777">
                  <c:v>2238.2399999999998</c:v>
                </c:pt>
                <c:pt idx="778">
                  <c:v>2254.64</c:v>
                </c:pt>
                <c:pt idx="779">
                  <c:v>2227.2399999999998</c:v>
                </c:pt>
                <c:pt idx="780">
                  <c:v>2197.12</c:v>
                </c:pt>
                <c:pt idx="781">
                  <c:v>2220.12</c:v>
                </c:pt>
                <c:pt idx="782">
                  <c:v>2250.63</c:v>
                </c:pt>
                <c:pt idx="783">
                  <c:v>2257.9499999999998</c:v>
                </c:pt>
                <c:pt idx="784">
                  <c:v>2265.4499999999998</c:v>
                </c:pt>
                <c:pt idx="785">
                  <c:v>2255.27</c:v>
                </c:pt>
                <c:pt idx="786">
                  <c:v>2254.92</c:v>
                </c:pt>
                <c:pt idx="787">
                  <c:v>2270.12</c:v>
                </c:pt>
                <c:pt idx="788">
                  <c:v>2320.3200000000002</c:v>
                </c:pt>
                <c:pt idx="789">
                  <c:v>2336.8200000000002</c:v>
                </c:pt>
                <c:pt idx="790">
                  <c:v>2353.16</c:v>
                </c:pt>
                <c:pt idx="791">
                  <c:v>2341.89</c:v>
                </c:pt>
                <c:pt idx="792">
                  <c:v>2296.8000000000002</c:v>
                </c:pt>
                <c:pt idx="793">
                  <c:v>2297.9</c:v>
                </c:pt>
                <c:pt idx="794">
                  <c:v>2288.84</c:v>
                </c:pt>
                <c:pt idx="795">
                  <c:v>2309.5300000000002</c:v>
                </c:pt>
                <c:pt idx="796">
                  <c:v>2303.3200000000002</c:v>
                </c:pt>
                <c:pt idx="797">
                  <c:v>2291.23</c:v>
                </c:pt>
                <c:pt idx="798">
                  <c:v>2311.69</c:v>
                </c:pt>
                <c:pt idx="799">
                  <c:v>2318.0100000000002</c:v>
                </c:pt>
                <c:pt idx="800">
                  <c:v>2319.38</c:v>
                </c:pt>
                <c:pt idx="801">
                  <c:v>2275.2399999999998</c:v>
                </c:pt>
                <c:pt idx="802">
                  <c:v>2272.4899999999998</c:v>
                </c:pt>
                <c:pt idx="803">
                  <c:v>2294.6</c:v>
                </c:pt>
                <c:pt idx="804">
                  <c:v>2281.7199999999998</c:v>
                </c:pt>
                <c:pt idx="805">
                  <c:v>2291.1799999999998</c:v>
                </c:pt>
                <c:pt idx="806">
                  <c:v>2309.36</c:v>
                </c:pt>
                <c:pt idx="807">
                  <c:v>2285.7600000000002</c:v>
                </c:pt>
                <c:pt idx="808">
                  <c:v>2285.5300000000002</c:v>
                </c:pt>
                <c:pt idx="809">
                  <c:v>2240.85</c:v>
                </c:pt>
                <c:pt idx="810">
                  <c:v>2262.5</c:v>
                </c:pt>
                <c:pt idx="811">
                  <c:v>2249.23</c:v>
                </c:pt>
                <c:pt idx="812">
                  <c:v>2274.62</c:v>
                </c:pt>
                <c:pt idx="813">
                  <c:v>2270.98</c:v>
                </c:pt>
                <c:pt idx="814">
                  <c:v>2256.64</c:v>
                </c:pt>
                <c:pt idx="815">
                  <c:v>2263.85</c:v>
                </c:pt>
                <c:pt idx="816">
                  <c:v>2265.6</c:v>
                </c:pt>
                <c:pt idx="817">
                  <c:v>2296.25</c:v>
                </c:pt>
                <c:pt idx="818">
                  <c:v>2281.23</c:v>
                </c:pt>
                <c:pt idx="819">
                  <c:v>2090.88</c:v>
                </c:pt>
                <c:pt idx="820">
                  <c:v>2173.7600000000002</c:v>
                </c:pt>
                <c:pt idx="821">
                  <c:v>2192.15</c:v>
                </c:pt>
                <c:pt idx="822">
                  <c:v>2210.0500000000002</c:v>
                </c:pt>
                <c:pt idx="823">
                  <c:v>2175.16</c:v>
                </c:pt>
                <c:pt idx="824">
                  <c:v>2143.67</c:v>
                </c:pt>
                <c:pt idx="825">
                  <c:v>2191.19</c:v>
                </c:pt>
                <c:pt idx="826">
                  <c:v>2241.4899999999998</c:v>
                </c:pt>
                <c:pt idx="827">
                  <c:v>2230.5500000000002</c:v>
                </c:pt>
                <c:pt idx="828">
                  <c:v>2232.66</c:v>
                </c:pt>
                <c:pt idx="829">
                  <c:v>2250.9899999999998</c:v>
                </c:pt>
                <c:pt idx="830">
                  <c:v>2253.77</c:v>
                </c:pt>
                <c:pt idx="831">
                  <c:v>2253.5</c:v>
                </c:pt>
                <c:pt idx="832">
                  <c:v>2286.02</c:v>
                </c:pt>
                <c:pt idx="833">
                  <c:v>2301.4899999999998</c:v>
                </c:pt>
                <c:pt idx="834">
                  <c:v>2297.3000000000002</c:v>
                </c:pt>
                <c:pt idx="835">
                  <c:v>2307.02</c:v>
                </c:pt>
                <c:pt idx="836">
                  <c:v>2306.42</c:v>
                </c:pt>
                <c:pt idx="837">
                  <c:v>2274.0700000000002</c:v>
                </c:pt>
                <c:pt idx="838">
                  <c:v>2289.4699999999998</c:v>
                </c:pt>
                <c:pt idx="839">
                  <c:v>2297.12</c:v>
                </c:pt>
                <c:pt idx="840">
                  <c:v>2301.9899999999998</c:v>
                </c:pt>
                <c:pt idx="841">
                  <c:v>2312.92</c:v>
                </c:pt>
                <c:pt idx="842">
                  <c:v>2345.2600000000002</c:v>
                </c:pt>
                <c:pt idx="843">
                  <c:v>2357.62</c:v>
                </c:pt>
                <c:pt idx="844">
                  <c:v>2337.0300000000002</c:v>
                </c:pt>
                <c:pt idx="845">
                  <c:v>2338.39</c:v>
                </c:pt>
                <c:pt idx="846">
                  <c:v>2323.5100000000002</c:v>
                </c:pt>
                <c:pt idx="847">
                  <c:v>2326.94</c:v>
                </c:pt>
                <c:pt idx="848">
                  <c:v>2332.63</c:v>
                </c:pt>
                <c:pt idx="849">
                  <c:v>2326.87</c:v>
                </c:pt>
                <c:pt idx="850">
                  <c:v>2295.5700000000002</c:v>
                </c:pt>
                <c:pt idx="851">
                  <c:v>2294.0100000000002</c:v>
                </c:pt>
                <c:pt idx="852">
                  <c:v>2306.5700000000002</c:v>
                </c:pt>
                <c:pt idx="853">
                  <c:v>2311.2800000000002</c:v>
                </c:pt>
                <c:pt idx="854">
                  <c:v>2298</c:v>
                </c:pt>
                <c:pt idx="855">
                  <c:v>2297.6</c:v>
                </c:pt>
                <c:pt idx="856">
                  <c:v>2302.88</c:v>
                </c:pt>
                <c:pt idx="857">
                  <c:v>2295.34</c:v>
                </c:pt>
                <c:pt idx="858">
                  <c:v>2323.64</c:v>
                </c:pt>
                <c:pt idx="859">
                  <c:v>2318.23</c:v>
                </c:pt>
                <c:pt idx="860">
                  <c:v>2315.4499999999998</c:v>
                </c:pt>
                <c:pt idx="861">
                  <c:v>2316.0700000000002</c:v>
                </c:pt>
                <c:pt idx="862">
                  <c:v>2267.92</c:v>
                </c:pt>
                <c:pt idx="863">
                  <c:v>2281.5100000000002</c:v>
                </c:pt>
                <c:pt idx="864">
                  <c:v>2271.7399999999998</c:v>
                </c:pt>
                <c:pt idx="865">
                  <c:v>2270.73</c:v>
                </c:pt>
                <c:pt idx="866">
                  <c:v>2253.48</c:v>
                </c:pt>
                <c:pt idx="867">
                  <c:v>2237.5300000000002</c:v>
                </c:pt>
                <c:pt idx="868">
                  <c:v>2222.56</c:v>
                </c:pt>
                <c:pt idx="869">
                  <c:v>2221.42</c:v>
                </c:pt>
                <c:pt idx="870">
                  <c:v>2256.27</c:v>
                </c:pt>
                <c:pt idx="871">
                  <c:v>2245.94</c:v>
                </c:pt>
                <c:pt idx="872">
                  <c:v>2249.6799999999998</c:v>
                </c:pt>
                <c:pt idx="873">
                  <c:v>2236.65</c:v>
                </c:pt>
                <c:pt idx="874">
                  <c:v>2231.0300000000002</c:v>
                </c:pt>
                <c:pt idx="875">
                  <c:v>2253.6</c:v>
                </c:pt>
                <c:pt idx="876">
                  <c:v>2250.2600000000002</c:v>
                </c:pt>
                <c:pt idx="877">
                  <c:v>2295.9499999999998</c:v>
                </c:pt>
                <c:pt idx="878">
                  <c:v>2319.31</c:v>
                </c:pt>
                <c:pt idx="879">
                  <c:v>2301.65</c:v>
                </c:pt>
                <c:pt idx="880">
                  <c:v>2304.06</c:v>
                </c:pt>
                <c:pt idx="881">
                  <c:v>2346.86</c:v>
                </c:pt>
                <c:pt idx="882">
                  <c:v>2345.38</c:v>
                </c:pt>
                <c:pt idx="883">
                  <c:v>2373.17</c:v>
                </c:pt>
                <c:pt idx="884">
                  <c:v>2365.17</c:v>
                </c:pt>
                <c:pt idx="885">
                  <c:v>2336.15</c:v>
                </c:pt>
                <c:pt idx="886">
                  <c:v>2322.06</c:v>
                </c:pt>
                <c:pt idx="887">
                  <c:v>2346.4299999999998</c:v>
                </c:pt>
                <c:pt idx="888">
                  <c:v>2334.1799999999998</c:v>
                </c:pt>
                <c:pt idx="889">
                  <c:v>2310.92</c:v>
                </c:pt>
                <c:pt idx="890">
                  <c:v>2294.7800000000002</c:v>
                </c:pt>
                <c:pt idx="891">
                  <c:v>2269.4499999999998</c:v>
                </c:pt>
                <c:pt idx="892">
                  <c:v>2247.8200000000002</c:v>
                </c:pt>
                <c:pt idx="893">
                  <c:v>2261.25</c:v>
                </c:pt>
                <c:pt idx="894">
                  <c:v>2278.3000000000002</c:v>
                </c:pt>
                <c:pt idx="895">
                  <c:v>2282.84</c:v>
                </c:pt>
                <c:pt idx="896">
                  <c:v>2293.0700000000002</c:v>
                </c:pt>
                <c:pt idx="897">
                  <c:v>2292.7199999999998</c:v>
                </c:pt>
                <c:pt idx="898">
                  <c:v>2295.7199999999998</c:v>
                </c:pt>
                <c:pt idx="899">
                  <c:v>2321.11</c:v>
                </c:pt>
                <c:pt idx="900">
                  <c:v>2315.1799999999998</c:v>
                </c:pt>
                <c:pt idx="901">
                  <c:v>2295.15</c:v>
                </c:pt>
                <c:pt idx="902">
                  <c:v>2297.9899999999998</c:v>
                </c:pt>
                <c:pt idx="903">
                  <c:v>2299.88</c:v>
                </c:pt>
                <c:pt idx="904">
                  <c:v>2312.19</c:v>
                </c:pt>
                <c:pt idx="905">
                  <c:v>2293.0100000000002</c:v>
                </c:pt>
                <c:pt idx="906">
                  <c:v>2309.58</c:v>
                </c:pt>
                <c:pt idx="907">
                  <c:v>2275.0500000000002</c:v>
                </c:pt>
                <c:pt idx="908">
                  <c:v>2285.61</c:v>
                </c:pt>
                <c:pt idx="909">
                  <c:v>2282.88</c:v>
                </c:pt>
                <c:pt idx="910">
                  <c:v>2267.13</c:v>
                </c:pt>
                <c:pt idx="911">
                  <c:v>2261.09</c:v>
                </c:pt>
                <c:pt idx="912">
                  <c:v>2255.12</c:v>
                </c:pt>
                <c:pt idx="913">
                  <c:v>2272.4899999999998</c:v>
                </c:pt>
                <c:pt idx="914">
                  <c:v>2291.7600000000002</c:v>
                </c:pt>
                <c:pt idx="915">
                  <c:v>2297.06</c:v>
                </c:pt>
                <c:pt idx="916">
                  <c:v>2260.04</c:v>
                </c:pt>
                <c:pt idx="917">
                  <c:v>2279.7600000000002</c:v>
                </c:pt>
                <c:pt idx="918">
                  <c:v>2312.9299999999998</c:v>
                </c:pt>
                <c:pt idx="919">
                  <c:v>2316.2800000000002</c:v>
                </c:pt>
                <c:pt idx="920">
                  <c:v>2348.44</c:v>
                </c:pt>
                <c:pt idx="921">
                  <c:v>2330.92</c:v>
                </c:pt>
                <c:pt idx="922">
                  <c:v>2345.85</c:v>
                </c:pt>
                <c:pt idx="923">
                  <c:v>2346.08</c:v>
                </c:pt>
                <c:pt idx="924">
                  <c:v>2336.38</c:v>
                </c:pt>
                <c:pt idx="925">
                  <c:v>2321.33</c:v>
                </c:pt>
                <c:pt idx="926">
                  <c:v>2320.65</c:v>
                </c:pt>
                <c:pt idx="927">
                  <c:v>2321.8200000000002</c:v>
                </c:pt>
                <c:pt idx="928">
                  <c:v>2335.85</c:v>
                </c:pt>
                <c:pt idx="929">
                  <c:v>2335.19</c:v>
                </c:pt>
                <c:pt idx="930">
                  <c:v>2340.63</c:v>
                </c:pt>
                <c:pt idx="931">
                  <c:v>2357.3200000000002</c:v>
                </c:pt>
                <c:pt idx="932">
                  <c:v>2360.2600000000002</c:v>
                </c:pt>
                <c:pt idx="933">
                  <c:v>2373.75</c:v>
                </c:pt>
                <c:pt idx="934">
                  <c:v>2402.58</c:v>
                </c:pt>
                <c:pt idx="935">
                  <c:v>2404.42</c:v>
                </c:pt>
                <c:pt idx="936">
                  <c:v>2400.89</c:v>
                </c:pt>
                <c:pt idx="937">
                  <c:v>2426.8000000000002</c:v>
                </c:pt>
                <c:pt idx="938">
                  <c:v>2430.0100000000002</c:v>
                </c:pt>
                <c:pt idx="939">
                  <c:v>2444.2199999999998</c:v>
                </c:pt>
                <c:pt idx="940">
                  <c:v>2427.29</c:v>
                </c:pt>
                <c:pt idx="941">
                  <c:v>2474.5700000000002</c:v>
                </c:pt>
                <c:pt idx="942">
                  <c:v>2475.36</c:v>
                </c:pt>
                <c:pt idx="943">
                  <c:v>2472.2199999999998</c:v>
                </c:pt>
                <c:pt idx="944">
                  <c:v>2449.6999999999998</c:v>
                </c:pt>
                <c:pt idx="945">
                  <c:v>2493.91</c:v>
                </c:pt>
                <c:pt idx="946">
                  <c:v>2465.0300000000002</c:v>
                </c:pt>
                <c:pt idx="947">
                  <c:v>2450.9</c:v>
                </c:pt>
                <c:pt idx="948">
                  <c:v>2454.2800000000002</c:v>
                </c:pt>
                <c:pt idx="949">
                  <c:v>2443.83</c:v>
                </c:pt>
                <c:pt idx="950">
                  <c:v>2417.69</c:v>
                </c:pt>
                <c:pt idx="951">
                  <c:v>2366.4699999999998</c:v>
                </c:pt>
                <c:pt idx="952">
                  <c:v>2403.02</c:v>
                </c:pt>
                <c:pt idx="953">
                  <c:v>2389.0500000000002</c:v>
                </c:pt>
                <c:pt idx="954">
                  <c:v>2417.2600000000002</c:v>
                </c:pt>
                <c:pt idx="955">
                  <c:v>2411.42</c:v>
                </c:pt>
                <c:pt idx="956">
                  <c:v>2378.62</c:v>
                </c:pt>
                <c:pt idx="957">
                  <c:v>2344.79</c:v>
                </c:pt>
                <c:pt idx="958">
                  <c:v>2308.56</c:v>
                </c:pt>
                <c:pt idx="959">
                  <c:v>2305.58</c:v>
                </c:pt>
                <c:pt idx="960">
                  <c:v>2336.4899999999998</c:v>
                </c:pt>
                <c:pt idx="961">
                  <c:v>2331.59</c:v>
                </c:pt>
                <c:pt idx="962">
                  <c:v>2293.2199999999998</c:v>
                </c:pt>
                <c:pt idx="963">
                  <c:v>2317.06</c:v>
                </c:pt>
                <c:pt idx="964">
                  <c:v>2299.98</c:v>
                </c:pt>
                <c:pt idx="965">
                  <c:v>2352.71</c:v>
                </c:pt>
                <c:pt idx="966">
                  <c:v>2359.33</c:v>
                </c:pt>
                <c:pt idx="967">
                  <c:v>2377.9499999999998</c:v>
                </c:pt>
                <c:pt idx="968">
                  <c:v>2412.31</c:v>
                </c:pt>
                <c:pt idx="969">
                  <c:v>2445.34</c:v>
                </c:pt>
                <c:pt idx="970">
                  <c:v>2438.62</c:v>
                </c:pt>
                <c:pt idx="971">
                  <c:v>2403.4699999999998</c:v>
                </c:pt>
                <c:pt idx="972">
                  <c:v>2393.81</c:v>
                </c:pt>
                <c:pt idx="973">
                  <c:v>2374.94</c:v>
                </c:pt>
                <c:pt idx="974">
                  <c:v>2378.59</c:v>
                </c:pt>
                <c:pt idx="975">
                  <c:v>2381.4499999999998</c:v>
                </c:pt>
                <c:pt idx="976">
                  <c:v>2372.67</c:v>
                </c:pt>
                <c:pt idx="977">
                  <c:v>2373.7800000000002</c:v>
                </c:pt>
                <c:pt idx="978">
                  <c:v>2341.6</c:v>
                </c:pt>
                <c:pt idx="979">
                  <c:v>2357.9699999999998</c:v>
                </c:pt>
                <c:pt idx="980">
                  <c:v>2369.5300000000002</c:v>
                </c:pt>
                <c:pt idx="981">
                  <c:v>2342.9699999999998</c:v>
                </c:pt>
                <c:pt idx="982">
                  <c:v>2308.5</c:v>
                </c:pt>
                <c:pt idx="983">
                  <c:v>2338.71</c:v>
                </c:pt>
                <c:pt idx="984">
                  <c:v>2381.12</c:v>
                </c:pt>
                <c:pt idx="985">
                  <c:v>2398.56</c:v>
                </c:pt>
                <c:pt idx="986">
                  <c:v>2392.5</c:v>
                </c:pt>
                <c:pt idx="987">
                  <c:v>2441.19</c:v>
                </c:pt>
                <c:pt idx="988">
                  <c:v>2443.38</c:v>
                </c:pt>
                <c:pt idx="989">
                  <c:v>2445.5500000000002</c:v>
                </c:pt>
                <c:pt idx="990">
                  <c:v>2412.31</c:v>
                </c:pt>
                <c:pt idx="991">
                  <c:v>2431.29</c:v>
                </c:pt>
                <c:pt idx="992">
                  <c:v>2396.84</c:v>
                </c:pt>
                <c:pt idx="993">
                  <c:v>2394.2600000000002</c:v>
                </c:pt>
                <c:pt idx="994">
                  <c:v>2370.35</c:v>
                </c:pt>
                <c:pt idx="995">
                  <c:v>2378.5</c:v>
                </c:pt>
                <c:pt idx="996">
                  <c:v>2365.69</c:v>
                </c:pt>
                <c:pt idx="997">
                  <c:v>2359.13</c:v>
                </c:pt>
                <c:pt idx="998">
                  <c:v>2350.29</c:v>
                </c:pt>
                <c:pt idx="999">
                  <c:v>2358.58</c:v>
                </c:pt>
                <c:pt idx="1000">
                  <c:v>2352.88</c:v>
                </c:pt>
                <c:pt idx="1001">
                  <c:v>2347.17</c:v>
                </c:pt>
                <c:pt idx="1002">
                  <c:v>2322.27</c:v>
                </c:pt>
                <c:pt idx="1003">
                  <c:v>2290.86</c:v>
                </c:pt>
                <c:pt idx="1004">
                  <c:v>2308.85</c:v>
                </c:pt>
                <c:pt idx="1005">
                  <c:v>2327.81</c:v>
                </c:pt>
                <c:pt idx="1006">
                  <c:v>2358.5</c:v>
                </c:pt>
                <c:pt idx="1007">
                  <c:v>2369.33</c:v>
                </c:pt>
                <c:pt idx="1008">
                  <c:v>2375.6</c:v>
                </c:pt>
                <c:pt idx="1009">
                  <c:v>2406.5</c:v>
                </c:pt>
                <c:pt idx="1010">
                  <c:v>2389.69</c:v>
                </c:pt>
                <c:pt idx="1011">
                  <c:v>2414.13</c:v>
                </c:pt>
                <c:pt idx="1012">
                  <c:v>2434.15</c:v>
                </c:pt>
                <c:pt idx="1013">
                  <c:v>2444.4499999999998</c:v>
                </c:pt>
                <c:pt idx="1014">
                  <c:v>2440.15</c:v>
                </c:pt>
                <c:pt idx="1015">
                  <c:v>2439.5500000000002</c:v>
                </c:pt>
                <c:pt idx="1016">
                  <c:v>2434.6</c:v>
                </c:pt>
                <c:pt idx="1017">
                  <c:v>2447.64</c:v>
                </c:pt>
                <c:pt idx="1018">
                  <c:v>2473.61</c:v>
                </c:pt>
                <c:pt idx="1019">
                  <c:v>2468.25</c:v>
                </c:pt>
                <c:pt idx="1020">
                  <c:v>2468.73</c:v>
                </c:pt>
                <c:pt idx="1021">
                  <c:v>2491.4899999999998</c:v>
                </c:pt>
                <c:pt idx="1022">
                  <c:v>2482.71</c:v>
                </c:pt>
                <c:pt idx="1023">
                  <c:v>2498.23</c:v>
                </c:pt>
                <c:pt idx="1024">
                  <c:v>2476.81</c:v>
                </c:pt>
                <c:pt idx="1025">
                  <c:v>2498.35</c:v>
                </c:pt>
                <c:pt idx="1026">
                  <c:v>2511.86</c:v>
                </c:pt>
                <c:pt idx="1027">
                  <c:v>2521.1</c:v>
                </c:pt>
                <c:pt idx="1028">
                  <c:v>2521.6999999999998</c:v>
                </c:pt>
                <c:pt idx="1029">
                  <c:v>2523.52</c:v>
                </c:pt>
                <c:pt idx="1030">
                  <c:v>2547.27</c:v>
                </c:pt>
                <c:pt idx="1031">
                  <c:v>2539.73</c:v>
                </c:pt>
                <c:pt idx="1032">
                  <c:v>2509.89</c:v>
                </c:pt>
                <c:pt idx="1033">
                  <c:v>2502.8200000000002</c:v>
                </c:pt>
                <c:pt idx="1034">
                  <c:v>2510.2199999999998</c:v>
                </c:pt>
                <c:pt idx="1035">
                  <c:v>2533.3200000000002</c:v>
                </c:pt>
                <c:pt idx="1036">
                  <c:v>2485.7600000000002</c:v>
                </c:pt>
                <c:pt idx="1037">
                  <c:v>2460.8200000000002</c:v>
                </c:pt>
                <c:pt idx="1038">
                  <c:v>2490.16</c:v>
                </c:pt>
                <c:pt idx="1039">
                  <c:v>2472.41</c:v>
                </c:pt>
                <c:pt idx="1040">
                  <c:v>2458.5500000000002</c:v>
                </c:pt>
                <c:pt idx="1041">
                  <c:v>2487.8200000000002</c:v>
                </c:pt>
                <c:pt idx="1042">
                  <c:v>2470.23</c:v>
                </c:pt>
                <c:pt idx="1043">
                  <c:v>2488.63</c:v>
                </c:pt>
                <c:pt idx="1044">
                  <c:v>2494.63</c:v>
                </c:pt>
                <c:pt idx="1045">
                  <c:v>2494.02</c:v>
                </c:pt>
                <c:pt idx="1046">
                  <c:v>2490.65</c:v>
                </c:pt>
                <c:pt idx="1047">
                  <c:v>2485.27</c:v>
                </c:pt>
                <c:pt idx="1048">
                  <c:v>2478.0100000000002</c:v>
                </c:pt>
                <c:pt idx="1049">
                  <c:v>2473.79</c:v>
                </c:pt>
                <c:pt idx="1050">
                  <c:v>2466.23</c:v>
                </c:pt>
                <c:pt idx="1051">
                  <c:v>2494.04</c:v>
                </c:pt>
                <c:pt idx="1052">
                  <c:v>2476.64</c:v>
                </c:pt>
                <c:pt idx="1053">
                  <c:v>2465.94</c:v>
                </c:pt>
                <c:pt idx="1054">
                  <c:v>2468.25</c:v>
                </c:pt>
                <c:pt idx="1055">
                  <c:v>2470.61</c:v>
                </c:pt>
                <c:pt idx="1056">
                  <c:v>2457.79</c:v>
                </c:pt>
                <c:pt idx="1057">
                  <c:v>2476.73</c:v>
                </c:pt>
                <c:pt idx="1058">
                  <c:v>2483.6999999999998</c:v>
                </c:pt>
                <c:pt idx="1059">
                  <c:v>2493.2800000000002</c:v>
                </c:pt>
                <c:pt idx="1060">
                  <c:v>2504.23</c:v>
                </c:pt>
                <c:pt idx="1061">
                  <c:v>2507.81</c:v>
                </c:pt>
                <c:pt idx="1062">
                  <c:v>2492.6999999999998</c:v>
                </c:pt>
                <c:pt idx="1063">
                  <c:v>2497.59</c:v>
                </c:pt>
                <c:pt idx="1064">
                  <c:v>2512.63</c:v>
                </c:pt>
                <c:pt idx="1065">
                  <c:v>2487.48</c:v>
                </c:pt>
                <c:pt idx="1066">
                  <c:v>2492.4</c:v>
                </c:pt>
                <c:pt idx="1067">
                  <c:v>2497.1</c:v>
                </c:pt>
                <c:pt idx="1068">
                  <c:v>2521.25</c:v>
                </c:pt>
                <c:pt idx="1069">
                  <c:v>2527.77</c:v>
                </c:pt>
                <c:pt idx="1070">
                  <c:v>2532.3200000000002</c:v>
                </c:pt>
                <c:pt idx="1071">
                  <c:v>2535.5</c:v>
                </c:pt>
                <c:pt idx="1072">
                  <c:v>2540.9899999999998</c:v>
                </c:pt>
                <c:pt idx="1073">
                  <c:v>2560.0700000000002</c:v>
                </c:pt>
                <c:pt idx="1074">
                  <c:v>2570.2800000000002</c:v>
                </c:pt>
                <c:pt idx="1075">
                  <c:v>2578.58</c:v>
                </c:pt>
                <c:pt idx="1076">
                  <c:v>2551.4499999999998</c:v>
                </c:pt>
                <c:pt idx="1077">
                  <c:v>2559.7199999999998</c:v>
                </c:pt>
                <c:pt idx="1078">
                  <c:v>2545.12</c:v>
                </c:pt>
                <c:pt idx="1079">
                  <c:v>2559.84</c:v>
                </c:pt>
                <c:pt idx="1080">
                  <c:v>2568.2600000000002</c:v>
                </c:pt>
                <c:pt idx="1081">
                  <c:v>2560.8000000000002</c:v>
                </c:pt>
                <c:pt idx="1082">
                  <c:v>2563.9</c:v>
                </c:pt>
                <c:pt idx="1083">
                  <c:v>2584.7399999999998</c:v>
                </c:pt>
                <c:pt idx="1084">
                  <c:v>2587.48</c:v>
                </c:pt>
                <c:pt idx="1085">
                  <c:v>2579.0500000000002</c:v>
                </c:pt>
                <c:pt idx="1086">
                  <c:v>2560.94</c:v>
                </c:pt>
                <c:pt idx="1087">
                  <c:v>2563.7199999999998</c:v>
                </c:pt>
                <c:pt idx="1088">
                  <c:v>2569.83</c:v>
                </c:pt>
                <c:pt idx="1089">
                  <c:v>2559.3200000000002</c:v>
                </c:pt>
                <c:pt idx="1090">
                  <c:v>2575.2199999999998</c:v>
                </c:pt>
                <c:pt idx="1091">
                  <c:v>2580.9499999999998</c:v>
                </c:pt>
                <c:pt idx="1092">
                  <c:v>2579.75</c:v>
                </c:pt>
                <c:pt idx="1093">
                  <c:v>2565.1</c:v>
                </c:pt>
                <c:pt idx="1094">
                  <c:v>2544.4299999999998</c:v>
                </c:pt>
                <c:pt idx="1095">
                  <c:v>2514.87</c:v>
                </c:pt>
                <c:pt idx="1096">
                  <c:v>2508.87</c:v>
                </c:pt>
                <c:pt idx="1097">
                  <c:v>2562.33</c:v>
                </c:pt>
                <c:pt idx="1098">
                  <c:v>2554.4899999999998</c:v>
                </c:pt>
                <c:pt idx="1099">
                  <c:v>2581.11</c:v>
                </c:pt>
                <c:pt idx="1100">
                  <c:v>2577.48</c:v>
                </c:pt>
                <c:pt idx="1101">
                  <c:v>2571.65</c:v>
                </c:pt>
                <c:pt idx="1102">
                  <c:v>2616.5300000000002</c:v>
                </c:pt>
                <c:pt idx="1103">
                  <c:v>2638.71</c:v>
                </c:pt>
                <c:pt idx="1104">
                  <c:v>2618.61</c:v>
                </c:pt>
                <c:pt idx="1105">
                  <c:v>2619.2399999999998</c:v>
                </c:pt>
                <c:pt idx="1106">
                  <c:v>2632.95</c:v>
                </c:pt>
                <c:pt idx="1107">
                  <c:v>2609.7800000000002</c:v>
                </c:pt>
                <c:pt idx="1108">
                  <c:v>2641.15</c:v>
                </c:pt>
                <c:pt idx="1109">
                  <c:v>2659.52</c:v>
                </c:pt>
                <c:pt idx="1110">
                  <c:v>2665.33</c:v>
                </c:pt>
                <c:pt idx="1111">
                  <c:v>2729.93</c:v>
                </c:pt>
                <c:pt idx="1112">
                  <c:v>2706.29</c:v>
                </c:pt>
                <c:pt idx="1113">
                  <c:v>2701.84</c:v>
                </c:pt>
                <c:pt idx="1114">
                  <c:v>2728.25</c:v>
                </c:pt>
                <c:pt idx="1115">
                  <c:v>2729.61</c:v>
                </c:pt>
                <c:pt idx="1116">
                  <c:v>2742.59</c:v>
                </c:pt>
                <c:pt idx="1117">
                  <c:v>2751.75</c:v>
                </c:pt>
                <c:pt idx="1118">
                  <c:v>2758.36</c:v>
                </c:pt>
                <c:pt idx="1119">
                  <c:v>2739.28</c:v>
                </c:pt>
                <c:pt idx="1120">
                  <c:v>2734.31</c:v>
                </c:pt>
                <c:pt idx="1121">
                  <c:v>2761.69</c:v>
                </c:pt>
                <c:pt idx="1122">
                  <c:v>2759.12</c:v>
                </c:pt>
                <c:pt idx="1123">
                  <c:v>2780.2</c:v>
                </c:pt>
                <c:pt idx="1124">
                  <c:v>2761.23</c:v>
                </c:pt>
                <c:pt idx="1125">
                  <c:v>2762.65</c:v>
                </c:pt>
                <c:pt idx="1126">
                  <c:v>2753.96</c:v>
                </c:pt>
                <c:pt idx="1127">
                  <c:v>2775.14</c:v>
                </c:pt>
                <c:pt idx="1128">
                  <c:v>2779.66</c:v>
                </c:pt>
                <c:pt idx="1129">
                  <c:v>2765.85</c:v>
                </c:pt>
                <c:pt idx="1130">
                  <c:v>2801.47</c:v>
                </c:pt>
                <c:pt idx="1131">
                  <c:v>2809.81</c:v>
                </c:pt>
                <c:pt idx="1132">
                  <c:v>2823.95</c:v>
                </c:pt>
                <c:pt idx="1133">
                  <c:v>2842.78</c:v>
                </c:pt>
                <c:pt idx="1134">
                  <c:v>2835.35</c:v>
                </c:pt>
                <c:pt idx="1135">
                  <c:v>2822.55</c:v>
                </c:pt>
                <c:pt idx="1136">
                  <c:v>2822.66</c:v>
                </c:pt>
                <c:pt idx="1137">
                  <c:v>2822.75</c:v>
                </c:pt>
                <c:pt idx="1138">
                  <c:v>2789.66</c:v>
                </c:pt>
                <c:pt idx="1139">
                  <c:v>2777.58</c:v>
                </c:pt>
                <c:pt idx="1140">
                  <c:v>2756.44</c:v>
                </c:pt>
                <c:pt idx="1141">
                  <c:v>2755.88</c:v>
                </c:pt>
                <c:pt idx="1142">
                  <c:v>2713.17</c:v>
                </c:pt>
                <c:pt idx="1143">
                  <c:v>2702.59</c:v>
                </c:pt>
                <c:pt idx="1144">
                  <c:v>2700.57</c:v>
                </c:pt>
                <c:pt idx="1145">
                  <c:v>2684.25</c:v>
                </c:pt>
                <c:pt idx="1146">
                  <c:v>2701.06</c:v>
                </c:pt>
                <c:pt idx="1147">
                  <c:v>2682.91</c:v>
                </c:pt>
                <c:pt idx="1148">
                  <c:v>2701.02</c:v>
                </c:pt>
                <c:pt idx="1149">
                  <c:v>2715.68</c:v>
                </c:pt>
                <c:pt idx="1150">
                  <c:v>2728.27</c:v>
                </c:pt>
                <c:pt idx="1151">
                  <c:v>2734.68</c:v>
                </c:pt>
                <c:pt idx="1152">
                  <c:v>2739.5</c:v>
                </c:pt>
                <c:pt idx="1153">
                  <c:v>2729.42</c:v>
                </c:pt>
                <c:pt idx="1154">
                  <c:v>2674.9</c:v>
                </c:pt>
                <c:pt idx="1155">
                  <c:v>2649.16</c:v>
                </c:pt>
                <c:pt idx="1156">
                  <c:v>2683.35</c:v>
                </c:pt>
                <c:pt idx="1157">
                  <c:v>2674.98</c:v>
                </c:pt>
                <c:pt idx="1158">
                  <c:v>2696.69</c:v>
                </c:pt>
                <c:pt idx="1159">
                  <c:v>2679.71</c:v>
                </c:pt>
                <c:pt idx="1160">
                  <c:v>2689.93</c:v>
                </c:pt>
                <c:pt idx="1161">
                  <c:v>2680.12</c:v>
                </c:pt>
                <c:pt idx="1162">
                  <c:v>2637.04</c:v>
                </c:pt>
                <c:pt idx="1163">
                  <c:v>2625.58</c:v>
                </c:pt>
                <c:pt idx="1164">
                  <c:v>2615.1999999999998</c:v>
                </c:pt>
                <c:pt idx="1165">
                  <c:v>2648.09</c:v>
                </c:pt>
                <c:pt idx="1166">
                  <c:v>2672.84</c:v>
                </c:pt>
                <c:pt idx="1167">
                  <c:v>2673.95</c:v>
                </c:pt>
                <c:pt idx="1168">
                  <c:v>2675.13</c:v>
                </c:pt>
                <c:pt idx="1169">
                  <c:v>2660.74</c:v>
                </c:pt>
                <c:pt idx="1170">
                  <c:v>2658.24</c:v>
                </c:pt>
                <c:pt idx="1171">
                  <c:v>2659.35</c:v>
                </c:pt>
                <c:pt idx="1172">
                  <c:v>2677.31</c:v>
                </c:pt>
                <c:pt idx="1173">
                  <c:v>2714.25</c:v>
                </c:pt>
                <c:pt idx="1174">
                  <c:v>2740.04</c:v>
                </c:pt>
                <c:pt idx="1175">
                  <c:v>2773.01</c:v>
                </c:pt>
                <c:pt idx="1176">
                  <c:v>2774.2</c:v>
                </c:pt>
                <c:pt idx="1177">
                  <c:v>2793.36</c:v>
                </c:pt>
                <c:pt idx="1178">
                  <c:v>2807.06</c:v>
                </c:pt>
                <c:pt idx="1179">
                  <c:v>2797.55</c:v>
                </c:pt>
                <c:pt idx="1180">
                  <c:v>2786.63</c:v>
                </c:pt>
                <c:pt idx="1181">
                  <c:v>2787.52</c:v>
                </c:pt>
                <c:pt idx="1182">
                  <c:v>2817.05</c:v>
                </c:pt>
                <c:pt idx="1183">
                  <c:v>2799.99</c:v>
                </c:pt>
                <c:pt idx="1184">
                  <c:v>2791.74</c:v>
                </c:pt>
                <c:pt idx="1185">
                  <c:v>2834.32</c:v>
                </c:pt>
                <c:pt idx="1186">
                  <c:v>2820.86</c:v>
                </c:pt>
                <c:pt idx="1187">
                  <c:v>2818.6</c:v>
                </c:pt>
                <c:pt idx="1188">
                  <c:v>2794.77</c:v>
                </c:pt>
                <c:pt idx="1189">
                  <c:v>2796.41</c:v>
                </c:pt>
                <c:pt idx="1190">
                  <c:v>2785.46</c:v>
                </c:pt>
                <c:pt idx="1191">
                  <c:v>2754.53</c:v>
                </c:pt>
                <c:pt idx="1192">
                  <c:v>2760.29</c:v>
                </c:pt>
                <c:pt idx="1193">
                  <c:v>2772.7</c:v>
                </c:pt>
                <c:pt idx="1194">
                  <c:v>2757.98</c:v>
                </c:pt>
                <c:pt idx="1195">
                  <c:v>2747.18</c:v>
                </c:pt>
                <c:pt idx="1196">
                  <c:v>2758.83</c:v>
                </c:pt>
                <c:pt idx="1197">
                  <c:v>2719.39</c:v>
                </c:pt>
                <c:pt idx="1198">
                  <c:v>2707.47</c:v>
                </c:pt>
                <c:pt idx="1199">
                  <c:v>2692.55</c:v>
                </c:pt>
                <c:pt idx="1200">
                  <c:v>2719.22</c:v>
                </c:pt>
                <c:pt idx="1201">
                  <c:v>2707.89</c:v>
                </c:pt>
                <c:pt idx="1202">
                  <c:v>2713.02</c:v>
                </c:pt>
                <c:pt idx="1203">
                  <c:v>2721.51</c:v>
                </c:pt>
                <c:pt idx="1204">
                  <c:v>2708.07</c:v>
                </c:pt>
                <c:pt idx="1205">
                  <c:v>2697.46</c:v>
                </c:pt>
                <c:pt idx="1206">
                  <c:v>2715.26</c:v>
                </c:pt>
                <c:pt idx="1207">
                  <c:v>2744.35</c:v>
                </c:pt>
                <c:pt idx="1208">
                  <c:v>2748.64</c:v>
                </c:pt>
                <c:pt idx="1209">
                  <c:v>2752.91</c:v>
                </c:pt>
                <c:pt idx="1210">
                  <c:v>2761.15</c:v>
                </c:pt>
                <c:pt idx="1211">
                  <c:v>2802.23</c:v>
                </c:pt>
                <c:pt idx="1212">
                  <c:v>2821.58</c:v>
                </c:pt>
                <c:pt idx="1213">
                  <c:v>2877.05</c:v>
                </c:pt>
                <c:pt idx="1214">
                  <c:v>2873.41</c:v>
                </c:pt>
                <c:pt idx="1215">
                  <c:v>2856.91</c:v>
                </c:pt>
                <c:pt idx="1216">
                  <c:v>2886.48</c:v>
                </c:pt>
                <c:pt idx="1217">
                  <c:v>2911.15</c:v>
                </c:pt>
                <c:pt idx="1218">
                  <c:v>2893.98</c:v>
                </c:pt>
                <c:pt idx="1219">
                  <c:v>2930.4</c:v>
                </c:pt>
                <c:pt idx="1220">
                  <c:v>2949.55</c:v>
                </c:pt>
                <c:pt idx="1221">
                  <c:v>2980.84</c:v>
                </c:pt>
                <c:pt idx="1222">
                  <c:v>3008.54</c:v>
                </c:pt>
                <c:pt idx="1223">
                  <c:v>2973.19</c:v>
                </c:pt>
                <c:pt idx="1224">
                  <c:v>2961.46</c:v>
                </c:pt>
                <c:pt idx="1225">
                  <c:v>2951.16</c:v>
                </c:pt>
                <c:pt idx="1226">
                  <c:v>2933.89</c:v>
                </c:pt>
                <c:pt idx="1227">
                  <c:v>2922.45</c:v>
                </c:pt>
                <c:pt idx="1228">
                  <c:v>2934.82</c:v>
                </c:pt>
                <c:pt idx="1229">
                  <c:v>2924.48</c:v>
                </c:pt>
                <c:pt idx="1230">
                  <c:v>2941.69</c:v>
                </c:pt>
                <c:pt idx="1231">
                  <c:v>2936.47</c:v>
                </c:pt>
                <c:pt idx="1232">
                  <c:v>2942.6</c:v>
                </c:pt>
                <c:pt idx="1233">
                  <c:v>2947.68</c:v>
                </c:pt>
                <c:pt idx="1234">
                  <c:v>2955.32</c:v>
                </c:pt>
                <c:pt idx="1235">
                  <c:v>2930.62</c:v>
                </c:pt>
                <c:pt idx="1236">
                  <c:v>2929.05</c:v>
                </c:pt>
                <c:pt idx="1237">
                  <c:v>2927.57</c:v>
                </c:pt>
                <c:pt idx="1238">
                  <c:v>2935.37</c:v>
                </c:pt>
                <c:pt idx="1239">
                  <c:v>2921.18</c:v>
                </c:pt>
                <c:pt idx="1240">
                  <c:v>2883.48</c:v>
                </c:pt>
                <c:pt idx="1241">
                  <c:v>2900.66</c:v>
                </c:pt>
                <c:pt idx="1242">
                  <c:v>2899.29</c:v>
                </c:pt>
                <c:pt idx="1243">
                  <c:v>2928.76</c:v>
                </c:pt>
                <c:pt idx="1244">
                  <c:v>2945.03</c:v>
                </c:pt>
                <c:pt idx="1245">
                  <c:v>2932.4</c:v>
                </c:pt>
                <c:pt idx="1246">
                  <c:v>2954.4</c:v>
                </c:pt>
                <c:pt idx="1247">
                  <c:v>2982.86</c:v>
                </c:pt>
                <c:pt idx="1248">
                  <c:v>2996.63</c:v>
                </c:pt>
                <c:pt idx="1249">
                  <c:v>3006.16</c:v>
                </c:pt>
                <c:pt idx="1250">
                  <c:v>3013.29</c:v>
                </c:pt>
                <c:pt idx="1251">
                  <c:v>3023.92</c:v>
                </c:pt>
                <c:pt idx="1252">
                  <c:v>3008.39</c:v>
                </c:pt>
                <c:pt idx="1253">
                  <c:v>3015.93</c:v>
                </c:pt>
                <c:pt idx="1254">
                  <c:v>3033.81</c:v>
                </c:pt>
                <c:pt idx="1255">
                  <c:v>3030.59</c:v>
                </c:pt>
                <c:pt idx="1256">
                  <c:v>3030.84</c:v>
                </c:pt>
                <c:pt idx="1257">
                  <c:v>3031.67</c:v>
                </c:pt>
                <c:pt idx="1258">
                  <c:v>3050.47</c:v>
                </c:pt>
                <c:pt idx="1259">
                  <c:v>3045.87</c:v>
                </c:pt>
                <c:pt idx="1260">
                  <c:v>3076.37</c:v>
                </c:pt>
                <c:pt idx="1261">
                  <c:v>3078.87</c:v>
                </c:pt>
                <c:pt idx="1262">
                  <c:v>3110.06</c:v>
                </c:pt>
                <c:pt idx="1263">
                  <c:v>3118.08</c:v>
                </c:pt>
                <c:pt idx="1264">
                  <c:v>3123.66</c:v>
                </c:pt>
                <c:pt idx="1265">
                  <c:v>3151.69</c:v>
                </c:pt>
                <c:pt idx="1266">
                  <c:v>3129.77</c:v>
                </c:pt>
                <c:pt idx="1267">
                  <c:v>3132.63</c:v>
                </c:pt>
                <c:pt idx="1268">
                  <c:v>3157.23</c:v>
                </c:pt>
                <c:pt idx="1269">
                  <c:v>3196.88</c:v>
                </c:pt>
                <c:pt idx="1270">
                  <c:v>3219.92</c:v>
                </c:pt>
                <c:pt idx="1271">
                  <c:v>3209.22</c:v>
                </c:pt>
                <c:pt idx="1272">
                  <c:v>3174.62</c:v>
                </c:pt>
                <c:pt idx="1273">
                  <c:v>3141.2</c:v>
                </c:pt>
                <c:pt idx="1274">
                  <c:v>3146.2</c:v>
                </c:pt>
                <c:pt idx="1275">
                  <c:v>3085.16</c:v>
                </c:pt>
                <c:pt idx="1276">
                  <c:v>3113.1</c:v>
                </c:pt>
                <c:pt idx="1277">
                  <c:v>3128.8</c:v>
                </c:pt>
                <c:pt idx="1278">
                  <c:v>3108.58</c:v>
                </c:pt>
                <c:pt idx="1279">
                  <c:v>3076.65</c:v>
                </c:pt>
                <c:pt idx="1280">
                  <c:v>3070.84</c:v>
                </c:pt>
                <c:pt idx="1281">
                  <c:v>3097.6</c:v>
                </c:pt>
                <c:pt idx="1282">
                  <c:v>3114.25</c:v>
                </c:pt>
                <c:pt idx="1283">
                  <c:v>3096.68</c:v>
                </c:pt>
                <c:pt idx="1284">
                  <c:v>3087.63</c:v>
                </c:pt>
                <c:pt idx="1285">
                  <c:v>3062.41</c:v>
                </c:pt>
                <c:pt idx="1286">
                  <c:v>3097.58</c:v>
                </c:pt>
                <c:pt idx="1287">
                  <c:v>3122.27</c:v>
                </c:pt>
                <c:pt idx="1288">
                  <c:v>3110.05</c:v>
                </c:pt>
                <c:pt idx="1289">
                  <c:v>3096.88</c:v>
                </c:pt>
                <c:pt idx="1290">
                  <c:v>3110.06</c:v>
                </c:pt>
                <c:pt idx="1291">
                  <c:v>3074.05</c:v>
                </c:pt>
                <c:pt idx="1292">
                  <c:v>3114.57</c:v>
                </c:pt>
                <c:pt idx="1293">
                  <c:v>3125.1</c:v>
                </c:pt>
                <c:pt idx="1294">
                  <c:v>3106.03</c:v>
                </c:pt>
                <c:pt idx="1295">
                  <c:v>3002.68</c:v>
                </c:pt>
                <c:pt idx="1296">
                  <c:v>3017.42</c:v>
                </c:pt>
                <c:pt idx="1297">
                  <c:v>2915.84</c:v>
                </c:pt>
                <c:pt idx="1298">
                  <c:v>2785.08</c:v>
                </c:pt>
                <c:pt idx="1299">
                  <c:v>2765.77</c:v>
                </c:pt>
                <c:pt idx="1300">
                  <c:v>2821.37</c:v>
                </c:pt>
                <c:pt idx="1301">
                  <c:v>2828.01</c:v>
                </c:pt>
                <c:pt idx="1302">
                  <c:v>2816.7</c:v>
                </c:pt>
                <c:pt idx="1303">
                  <c:v>2719.51</c:v>
                </c:pt>
                <c:pt idx="1304">
                  <c:v>2498.94</c:v>
                </c:pt>
                <c:pt idx="1305">
                  <c:v>2492.88</c:v>
                </c:pt>
                <c:pt idx="1306">
                  <c:v>2286.4</c:v>
                </c:pt>
                <c:pt idx="1307">
                  <c:v>2316.38</c:v>
                </c:pt>
                <c:pt idx="1308">
                  <c:v>2266.9</c:v>
                </c:pt>
                <c:pt idx="1309">
                  <c:v>2224.7399999999998</c:v>
                </c:pt>
                <c:pt idx="1310">
                  <c:v>2112.64</c:v>
                </c:pt>
                <c:pt idx="1311">
                  <c:v>2275.6999999999998</c:v>
                </c:pt>
                <c:pt idx="1312">
                  <c:v>2331.61</c:v>
                </c:pt>
                <c:pt idx="1313">
                  <c:v>2253.35</c:v>
                </c:pt>
                <c:pt idx="1314">
                  <c:v>2415.9699999999998</c:v>
                </c:pt>
                <c:pt idx="1315">
                  <c:v>2452.69</c:v>
                </c:pt>
                <c:pt idx="1316">
                  <c:v>2489.9699999999998</c:v>
                </c:pt>
                <c:pt idx="1317">
                  <c:v>2401.11</c:v>
                </c:pt>
                <c:pt idx="1318">
                  <c:v>2433.35</c:v>
                </c:pt>
                <c:pt idx="1319">
                  <c:v>2508.81</c:v>
                </c:pt>
                <c:pt idx="1320">
                  <c:v>2473.61</c:v>
                </c:pt>
                <c:pt idx="1321">
                  <c:v>2545.9499999999998</c:v>
                </c:pt>
                <c:pt idx="1322">
                  <c:v>2572.23</c:v>
                </c:pt>
                <c:pt idx="1323">
                  <c:v>2622.59</c:v>
                </c:pt>
                <c:pt idx="1324">
                  <c:v>2634.74</c:v>
                </c:pt>
                <c:pt idx="1325">
                  <c:v>2670.12</c:v>
                </c:pt>
                <c:pt idx="1326">
                  <c:v>2701.77</c:v>
                </c:pt>
                <c:pt idx="1327">
                  <c:v>2677.86</c:v>
                </c:pt>
                <c:pt idx="1328">
                  <c:v>2628.85</c:v>
                </c:pt>
                <c:pt idx="1329">
                  <c:v>2631.83</c:v>
                </c:pt>
                <c:pt idx="1330">
                  <c:v>2498.94</c:v>
                </c:pt>
                <c:pt idx="1331">
                  <c:v>2515.0500000000002</c:v>
                </c:pt>
                <c:pt idx="1332">
                  <c:v>2534.9699999999998</c:v>
                </c:pt>
                <c:pt idx="1333">
                  <c:v>2525.9699999999998</c:v>
                </c:pt>
                <c:pt idx="1334">
                  <c:v>2488.02</c:v>
                </c:pt>
                <c:pt idx="1335">
                  <c:v>2573.41</c:v>
                </c:pt>
                <c:pt idx="1336">
                  <c:v>2599.41</c:v>
                </c:pt>
                <c:pt idx="1337">
                  <c:v>2562.0300000000002</c:v>
                </c:pt>
                <c:pt idx="1338">
                  <c:v>2570.91</c:v>
                </c:pt>
                <c:pt idx="1339">
                  <c:v>2612.2399999999998</c:v>
                </c:pt>
                <c:pt idx="1340">
                  <c:v>2663.14</c:v>
                </c:pt>
                <c:pt idx="1341">
                  <c:v>2650.56</c:v>
                </c:pt>
                <c:pt idx="1342">
                  <c:v>2624.64</c:v>
                </c:pt>
                <c:pt idx="1343">
                  <c:v>2653.51</c:v>
                </c:pt>
                <c:pt idx="1344">
                  <c:v>2632.1</c:v>
                </c:pt>
                <c:pt idx="1345">
                  <c:v>2634</c:v>
                </c:pt>
                <c:pt idx="1346">
                  <c:v>2641.55</c:v>
                </c:pt>
                <c:pt idx="1347">
                  <c:v>2642.04</c:v>
                </c:pt>
                <c:pt idx="1348">
                  <c:v>2604.98</c:v>
                </c:pt>
                <c:pt idx="1349">
                  <c:v>2590.31</c:v>
                </c:pt>
                <c:pt idx="1350">
                  <c:v>2593.91</c:v>
                </c:pt>
                <c:pt idx="1351">
                  <c:v>2694.25</c:v>
                </c:pt>
                <c:pt idx="1352">
                  <c:v>2711.72</c:v>
                </c:pt>
                <c:pt idx="1353">
                  <c:v>2770.79</c:v>
                </c:pt>
                <c:pt idx="1354">
                  <c:v>2718.67</c:v>
                </c:pt>
                <c:pt idx="1355">
                  <c:v>2709.38</c:v>
                </c:pt>
                <c:pt idx="1356">
                  <c:v>2757.93</c:v>
                </c:pt>
                <c:pt idx="1357">
                  <c:v>2754.04</c:v>
                </c:pt>
                <c:pt idx="1358">
                  <c:v>2741.02</c:v>
                </c:pt>
                <c:pt idx="1359">
                  <c:v>2779.98</c:v>
                </c:pt>
                <c:pt idx="1360">
                  <c:v>2734.83</c:v>
                </c:pt>
                <c:pt idx="1361">
                  <c:v>2750.24</c:v>
                </c:pt>
                <c:pt idx="1362">
                  <c:v>2796.51</c:v>
                </c:pt>
                <c:pt idx="1363">
                  <c:v>2831.08</c:v>
                </c:pt>
                <c:pt idx="1364">
                  <c:v>2766.26</c:v>
                </c:pt>
                <c:pt idx="1365">
                  <c:v>2792.74</c:v>
                </c:pt>
                <c:pt idx="1366">
                  <c:v>2796.3</c:v>
                </c:pt>
                <c:pt idx="1367">
                  <c:v>2795.9</c:v>
                </c:pt>
                <c:pt idx="1368">
                  <c:v>2785.18</c:v>
                </c:pt>
                <c:pt idx="1369">
                  <c:v>2743.8</c:v>
                </c:pt>
                <c:pt idx="1370">
                  <c:v>2719.06</c:v>
                </c:pt>
                <c:pt idx="1371">
                  <c:v>2748.3</c:v>
                </c:pt>
                <c:pt idx="1372">
                  <c:v>2740.1</c:v>
                </c:pt>
                <c:pt idx="1373">
                  <c:v>2724.33</c:v>
                </c:pt>
                <c:pt idx="1374">
                  <c:v>2758.67</c:v>
                </c:pt>
                <c:pt idx="1375">
                  <c:v>2763.29</c:v>
                </c:pt>
                <c:pt idx="1376">
                  <c:v>2791.97</c:v>
                </c:pt>
                <c:pt idx="1377">
                  <c:v>2760.75</c:v>
                </c:pt>
                <c:pt idx="1378">
                  <c:v>2761.74</c:v>
                </c:pt>
                <c:pt idx="1379">
                  <c:v>2767.95</c:v>
                </c:pt>
                <c:pt idx="1380">
                  <c:v>2743.2</c:v>
                </c:pt>
                <c:pt idx="1381">
                  <c:v>2788.79</c:v>
                </c:pt>
                <c:pt idx="1382">
                  <c:v>2801.66</c:v>
                </c:pt>
                <c:pt idx="1383">
                  <c:v>2835.18</c:v>
                </c:pt>
                <c:pt idx="1384">
                  <c:v>2825.21</c:v>
                </c:pt>
                <c:pt idx="1385">
                  <c:v>2815.83</c:v>
                </c:pt>
                <c:pt idx="1386">
                  <c:v>2782.43</c:v>
                </c:pt>
                <c:pt idx="1387">
                  <c:v>2800.94</c:v>
                </c:pt>
                <c:pt idx="1388">
                  <c:v>2766.79</c:v>
                </c:pt>
                <c:pt idx="1389">
                  <c:v>2744.54</c:v>
                </c:pt>
                <c:pt idx="1390">
                  <c:v>2747.91</c:v>
                </c:pt>
                <c:pt idx="1391">
                  <c:v>2760.01</c:v>
                </c:pt>
                <c:pt idx="1392">
                  <c:v>2774.79</c:v>
                </c:pt>
                <c:pt idx="1393">
                  <c:v>2802.24</c:v>
                </c:pt>
                <c:pt idx="1394">
                  <c:v>2825.71</c:v>
                </c:pt>
                <c:pt idx="1395">
                  <c:v>2834.65</c:v>
                </c:pt>
                <c:pt idx="1396">
                  <c:v>2851.79</c:v>
                </c:pt>
                <c:pt idx="1397">
                  <c:v>2863.12</c:v>
                </c:pt>
                <c:pt idx="1398">
                  <c:v>2884.88</c:v>
                </c:pt>
                <c:pt idx="1399">
                  <c:v>2895.45</c:v>
                </c:pt>
                <c:pt idx="1400">
                  <c:v>2918.42</c:v>
                </c:pt>
                <c:pt idx="1401">
                  <c:v>2882.63</c:v>
                </c:pt>
                <c:pt idx="1402">
                  <c:v>2911.57</c:v>
                </c:pt>
                <c:pt idx="1403">
                  <c:v>2929.97</c:v>
                </c:pt>
                <c:pt idx="1404">
                  <c:v>2940.46</c:v>
                </c:pt>
                <c:pt idx="1405">
                  <c:v>2992.78</c:v>
                </c:pt>
                <c:pt idx="1406">
                  <c:v>2988.5</c:v>
                </c:pt>
                <c:pt idx="1407">
                  <c:v>2972.35</c:v>
                </c:pt>
                <c:pt idx="1408">
                  <c:v>2960.78</c:v>
                </c:pt>
                <c:pt idx="1409">
                  <c:v>3005.63</c:v>
                </c:pt>
                <c:pt idx="1410">
                  <c:v>3053.99</c:v>
                </c:pt>
                <c:pt idx="1411">
                  <c:v>3080.44</c:v>
                </c:pt>
                <c:pt idx="1412">
                  <c:v>3061.99</c:v>
                </c:pt>
                <c:pt idx="1413">
                  <c:v>3052.46</c:v>
                </c:pt>
                <c:pt idx="1414">
                  <c:v>3050.7</c:v>
                </c:pt>
                <c:pt idx="1415">
                  <c:v>3056.54</c:v>
                </c:pt>
                <c:pt idx="1416">
                  <c:v>2993.69</c:v>
                </c:pt>
                <c:pt idx="1417">
                  <c:v>2995.61</c:v>
                </c:pt>
                <c:pt idx="1418">
                  <c:v>3029.42</c:v>
                </c:pt>
                <c:pt idx="1419">
                  <c:v>3029.05</c:v>
                </c:pt>
                <c:pt idx="1420">
                  <c:v>3051.97</c:v>
                </c:pt>
                <c:pt idx="1421">
                  <c:v>3012.01</c:v>
                </c:pt>
                <c:pt idx="1422">
                  <c:v>2980.17</c:v>
                </c:pt>
                <c:pt idx="1423">
                  <c:v>2966.2</c:v>
                </c:pt>
                <c:pt idx="1424">
                  <c:v>2975</c:v>
                </c:pt>
                <c:pt idx="1425">
                  <c:v>2956.5</c:v>
                </c:pt>
                <c:pt idx="1426">
                  <c:v>2931.92</c:v>
                </c:pt>
                <c:pt idx="1427">
                  <c:v>2921.55</c:v>
                </c:pt>
                <c:pt idx="1428">
                  <c:v>2932.29</c:v>
                </c:pt>
                <c:pt idx="1429">
                  <c:v>2888.79</c:v>
                </c:pt>
                <c:pt idx="1430">
                  <c:v>2876.07</c:v>
                </c:pt>
                <c:pt idx="1431">
                  <c:v>2897.55</c:v>
                </c:pt>
                <c:pt idx="1432">
                  <c:v>2910.51</c:v>
                </c:pt>
                <c:pt idx="1433">
                  <c:v>2928.38</c:v>
                </c:pt>
                <c:pt idx="1434">
                  <c:v>2980.58</c:v>
                </c:pt>
                <c:pt idx="1435">
                  <c:v>2975.01</c:v>
                </c:pt>
                <c:pt idx="1436">
                  <c:v>2971.74</c:v>
                </c:pt>
                <c:pt idx="1437">
                  <c:v>2951.79</c:v>
                </c:pt>
                <c:pt idx="1438">
                  <c:v>2863.67</c:v>
                </c:pt>
                <c:pt idx="1439">
                  <c:v>2884.66</c:v>
                </c:pt>
                <c:pt idx="1440">
                  <c:v>2916.39</c:v>
                </c:pt>
                <c:pt idx="1441">
                  <c:v>2912.76</c:v>
                </c:pt>
                <c:pt idx="1442">
                  <c:v>2896.83</c:v>
                </c:pt>
                <c:pt idx="1443">
                  <c:v>2927.17</c:v>
                </c:pt>
                <c:pt idx="1444">
                  <c:v>2910.12</c:v>
                </c:pt>
                <c:pt idx="1445">
                  <c:v>2905.81</c:v>
                </c:pt>
                <c:pt idx="1446">
                  <c:v>2889.8</c:v>
                </c:pt>
                <c:pt idx="1447">
                  <c:v>2852.42</c:v>
                </c:pt>
                <c:pt idx="1448">
                  <c:v>2881.98</c:v>
                </c:pt>
                <c:pt idx="1449">
                  <c:v>2892.99</c:v>
                </c:pt>
                <c:pt idx="1450">
                  <c:v>2842.58</c:v>
                </c:pt>
                <c:pt idx="1451">
                  <c:v>2846.39</c:v>
                </c:pt>
                <c:pt idx="1452">
                  <c:v>2834.09</c:v>
                </c:pt>
                <c:pt idx="1453">
                  <c:v>2846.14</c:v>
                </c:pt>
                <c:pt idx="1454">
                  <c:v>2829.23</c:v>
                </c:pt>
                <c:pt idx="1455">
                  <c:v>2856.08</c:v>
                </c:pt>
                <c:pt idx="1456">
                  <c:v>2817.29</c:v>
                </c:pt>
                <c:pt idx="1457">
                  <c:v>2799.54</c:v>
                </c:pt>
                <c:pt idx="1458">
                  <c:v>2794.27</c:v>
                </c:pt>
                <c:pt idx="1459">
                  <c:v>2803.06</c:v>
                </c:pt>
                <c:pt idx="1460">
                  <c:v>2786.23</c:v>
                </c:pt>
                <c:pt idx="1461">
                  <c:v>2803.17</c:v>
                </c:pt>
                <c:pt idx="1462">
                  <c:v>2816.7</c:v>
                </c:pt>
                <c:pt idx="1463">
                  <c:v>2785.59</c:v>
                </c:pt>
                <c:pt idx="1464">
                  <c:v>2763.03</c:v>
                </c:pt>
                <c:pt idx="1465">
                  <c:v>2693.46</c:v>
                </c:pt>
                <c:pt idx="1466">
                  <c:v>2709.04</c:v>
                </c:pt>
                <c:pt idx="1467">
                  <c:v>2690.59</c:v>
                </c:pt>
                <c:pt idx="1468">
                  <c:v>2737.54</c:v>
                </c:pt>
                <c:pt idx="1469">
                  <c:v>2786.42</c:v>
                </c:pt>
                <c:pt idx="1470">
                  <c:v>2861.39</c:v>
                </c:pt>
                <c:pt idx="1471">
                  <c:v>2895.62</c:v>
                </c:pt>
                <c:pt idx="1472">
                  <c:v>2987.75</c:v>
                </c:pt>
                <c:pt idx="1473">
                  <c:v>2998.61</c:v>
                </c:pt>
                <c:pt idx="1474">
                  <c:v>3015.03</c:v>
                </c:pt>
                <c:pt idx="1475">
                  <c:v>3025.83</c:v>
                </c:pt>
                <c:pt idx="1476">
                  <c:v>3025.22</c:v>
                </c:pt>
                <c:pt idx="1477">
                  <c:v>3079.74</c:v>
                </c:pt>
                <c:pt idx="1478">
                  <c:v>3052.22</c:v>
                </c:pt>
                <c:pt idx="1479">
                  <c:v>3080.68</c:v>
                </c:pt>
                <c:pt idx="1480">
                  <c:v>3046.49</c:v>
                </c:pt>
                <c:pt idx="1481">
                  <c:v>3051.04</c:v>
                </c:pt>
                <c:pt idx="1482">
                  <c:v>3047.06</c:v>
                </c:pt>
                <c:pt idx="1483">
                  <c:v>3095.84</c:v>
                </c:pt>
                <c:pt idx="1484">
                  <c:v>3134.52</c:v>
                </c:pt>
                <c:pt idx="1485">
                  <c:v>3138.62</c:v>
                </c:pt>
                <c:pt idx="1486">
                  <c:v>3142.68</c:v>
                </c:pt>
                <c:pt idx="1487">
                  <c:v>3107.58</c:v>
                </c:pt>
                <c:pt idx="1488">
                  <c:v>3147.79</c:v>
                </c:pt>
                <c:pt idx="1489">
                  <c:v>3189.61</c:v>
                </c:pt>
                <c:pt idx="1490">
                  <c:v>3162.67</c:v>
                </c:pt>
                <c:pt idx="1491">
                  <c:v>3184.72</c:v>
                </c:pt>
                <c:pt idx="1492">
                  <c:v>3195.08</c:v>
                </c:pt>
                <c:pt idx="1493">
                  <c:v>3179.61</c:v>
                </c:pt>
                <c:pt idx="1494">
                  <c:v>3211.66</c:v>
                </c:pt>
                <c:pt idx="1495">
                  <c:v>3258.31</c:v>
                </c:pt>
                <c:pt idx="1496">
                  <c:v>3276.58</c:v>
                </c:pt>
                <c:pt idx="1497">
                  <c:v>3254.83</c:v>
                </c:pt>
                <c:pt idx="1498">
                  <c:v>3248.11</c:v>
                </c:pt>
                <c:pt idx="1499">
                  <c:v>3269.95</c:v>
                </c:pt>
                <c:pt idx="1500">
                  <c:v>3282.67</c:v>
                </c:pt>
                <c:pt idx="1501">
                  <c:v>3273.75</c:v>
                </c:pt>
                <c:pt idx="1502">
                  <c:v>3186.38</c:v>
                </c:pt>
                <c:pt idx="1503">
                  <c:v>3236.46</c:v>
                </c:pt>
                <c:pt idx="1504">
                  <c:v>3252.1</c:v>
                </c:pt>
                <c:pt idx="1505">
                  <c:v>3236.88</c:v>
                </c:pt>
                <c:pt idx="1506">
                  <c:v>3246.35</c:v>
                </c:pt>
                <c:pt idx="1507">
                  <c:v>3258.95</c:v>
                </c:pt>
                <c:pt idx="1508">
                  <c:v>3274.67</c:v>
                </c:pt>
                <c:pt idx="1509">
                  <c:v>3289.02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024-4513-8A1D-8209947FA0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31704448"/>
        <c:axId val="124098080"/>
      </c:lineChart>
      <c:dateAx>
        <c:axId val="531704448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4098080"/>
        <c:crosses val="autoZero"/>
        <c:auto val="1"/>
        <c:lblOffset val="100"/>
        <c:baseTimeUnit val="days"/>
      </c:dateAx>
      <c:valAx>
        <c:axId val="1240980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3170444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SZI!$B$1</c:f>
              <c:strCache>
                <c:ptCount val="1"/>
                <c:pt idx="0">
                  <c:v>CHIUSURA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SZI!$A$2:$A$1464</c:f>
              <c:numCache>
                <c:formatCode>m/d/yyyy</c:formatCode>
                <c:ptCount val="1463"/>
                <c:pt idx="0">
                  <c:v>42006</c:v>
                </c:pt>
                <c:pt idx="1">
                  <c:v>42009</c:v>
                </c:pt>
                <c:pt idx="2">
                  <c:v>42010</c:v>
                </c:pt>
                <c:pt idx="3">
                  <c:v>42011</c:v>
                </c:pt>
                <c:pt idx="4">
                  <c:v>42012</c:v>
                </c:pt>
                <c:pt idx="5">
                  <c:v>42013</c:v>
                </c:pt>
                <c:pt idx="6">
                  <c:v>42016</c:v>
                </c:pt>
                <c:pt idx="7">
                  <c:v>42017</c:v>
                </c:pt>
                <c:pt idx="8">
                  <c:v>42018</c:v>
                </c:pt>
                <c:pt idx="9">
                  <c:v>42019</c:v>
                </c:pt>
                <c:pt idx="10">
                  <c:v>42020</c:v>
                </c:pt>
                <c:pt idx="11">
                  <c:v>42023</c:v>
                </c:pt>
                <c:pt idx="12">
                  <c:v>42024</c:v>
                </c:pt>
                <c:pt idx="13">
                  <c:v>42025</c:v>
                </c:pt>
                <c:pt idx="14">
                  <c:v>42026</c:v>
                </c:pt>
                <c:pt idx="15">
                  <c:v>42027</c:v>
                </c:pt>
                <c:pt idx="16">
                  <c:v>42030</c:v>
                </c:pt>
                <c:pt idx="17">
                  <c:v>42031</c:v>
                </c:pt>
                <c:pt idx="18">
                  <c:v>42032</c:v>
                </c:pt>
                <c:pt idx="19">
                  <c:v>42033</c:v>
                </c:pt>
                <c:pt idx="20">
                  <c:v>42034</c:v>
                </c:pt>
                <c:pt idx="21">
                  <c:v>42037</c:v>
                </c:pt>
                <c:pt idx="22">
                  <c:v>42038</c:v>
                </c:pt>
                <c:pt idx="23">
                  <c:v>42039</c:v>
                </c:pt>
                <c:pt idx="24">
                  <c:v>42040</c:v>
                </c:pt>
                <c:pt idx="25">
                  <c:v>42041</c:v>
                </c:pt>
                <c:pt idx="26">
                  <c:v>42044</c:v>
                </c:pt>
                <c:pt idx="27">
                  <c:v>42045</c:v>
                </c:pt>
                <c:pt idx="28">
                  <c:v>42046</c:v>
                </c:pt>
                <c:pt idx="29">
                  <c:v>42047</c:v>
                </c:pt>
                <c:pt idx="30">
                  <c:v>42048</c:v>
                </c:pt>
                <c:pt idx="31">
                  <c:v>42051</c:v>
                </c:pt>
                <c:pt idx="32">
                  <c:v>42052</c:v>
                </c:pt>
                <c:pt idx="33">
                  <c:v>42060</c:v>
                </c:pt>
                <c:pt idx="34">
                  <c:v>42061</c:v>
                </c:pt>
                <c:pt idx="35">
                  <c:v>42062</c:v>
                </c:pt>
                <c:pt idx="36">
                  <c:v>42065</c:v>
                </c:pt>
                <c:pt idx="37">
                  <c:v>42066</c:v>
                </c:pt>
                <c:pt idx="38">
                  <c:v>42067</c:v>
                </c:pt>
                <c:pt idx="39">
                  <c:v>42068</c:v>
                </c:pt>
                <c:pt idx="40">
                  <c:v>42069</c:v>
                </c:pt>
                <c:pt idx="41">
                  <c:v>42072</c:v>
                </c:pt>
                <c:pt idx="42">
                  <c:v>42073</c:v>
                </c:pt>
                <c:pt idx="43">
                  <c:v>42074</c:v>
                </c:pt>
                <c:pt idx="44">
                  <c:v>42075</c:v>
                </c:pt>
                <c:pt idx="45">
                  <c:v>42076</c:v>
                </c:pt>
                <c:pt idx="46">
                  <c:v>42079</c:v>
                </c:pt>
                <c:pt idx="47">
                  <c:v>42080</c:v>
                </c:pt>
                <c:pt idx="48">
                  <c:v>42081</c:v>
                </c:pt>
                <c:pt idx="49">
                  <c:v>42082</c:v>
                </c:pt>
                <c:pt idx="50">
                  <c:v>42083</c:v>
                </c:pt>
                <c:pt idx="51">
                  <c:v>42086</c:v>
                </c:pt>
                <c:pt idx="52">
                  <c:v>42087</c:v>
                </c:pt>
                <c:pt idx="53">
                  <c:v>42088</c:v>
                </c:pt>
                <c:pt idx="54">
                  <c:v>42089</c:v>
                </c:pt>
                <c:pt idx="55">
                  <c:v>42090</c:v>
                </c:pt>
                <c:pt idx="56">
                  <c:v>42093</c:v>
                </c:pt>
                <c:pt idx="57">
                  <c:v>42094</c:v>
                </c:pt>
                <c:pt idx="58">
                  <c:v>42095</c:v>
                </c:pt>
                <c:pt idx="59">
                  <c:v>42096</c:v>
                </c:pt>
                <c:pt idx="60">
                  <c:v>42097</c:v>
                </c:pt>
                <c:pt idx="61">
                  <c:v>42101</c:v>
                </c:pt>
                <c:pt idx="62">
                  <c:v>42102</c:v>
                </c:pt>
                <c:pt idx="63">
                  <c:v>42103</c:v>
                </c:pt>
                <c:pt idx="64">
                  <c:v>42104</c:v>
                </c:pt>
                <c:pt idx="65">
                  <c:v>42107</c:v>
                </c:pt>
                <c:pt idx="66">
                  <c:v>42108</c:v>
                </c:pt>
                <c:pt idx="67">
                  <c:v>42109</c:v>
                </c:pt>
                <c:pt idx="68">
                  <c:v>42110</c:v>
                </c:pt>
                <c:pt idx="69">
                  <c:v>42111</c:v>
                </c:pt>
                <c:pt idx="70">
                  <c:v>42114</c:v>
                </c:pt>
                <c:pt idx="71">
                  <c:v>42115</c:v>
                </c:pt>
                <c:pt idx="72">
                  <c:v>42116</c:v>
                </c:pt>
                <c:pt idx="73">
                  <c:v>42117</c:v>
                </c:pt>
                <c:pt idx="74">
                  <c:v>42118</c:v>
                </c:pt>
                <c:pt idx="75">
                  <c:v>42121</c:v>
                </c:pt>
                <c:pt idx="76">
                  <c:v>42122</c:v>
                </c:pt>
                <c:pt idx="77">
                  <c:v>42123</c:v>
                </c:pt>
                <c:pt idx="78">
                  <c:v>42124</c:v>
                </c:pt>
                <c:pt idx="79">
                  <c:v>42128</c:v>
                </c:pt>
                <c:pt idx="80">
                  <c:v>42129</c:v>
                </c:pt>
                <c:pt idx="81">
                  <c:v>42130</c:v>
                </c:pt>
                <c:pt idx="82">
                  <c:v>42131</c:v>
                </c:pt>
                <c:pt idx="83">
                  <c:v>42132</c:v>
                </c:pt>
                <c:pt idx="84">
                  <c:v>42135</c:v>
                </c:pt>
                <c:pt idx="85">
                  <c:v>42136</c:v>
                </c:pt>
                <c:pt idx="86">
                  <c:v>42137</c:v>
                </c:pt>
                <c:pt idx="87">
                  <c:v>42138</c:v>
                </c:pt>
                <c:pt idx="88">
                  <c:v>42139</c:v>
                </c:pt>
                <c:pt idx="89">
                  <c:v>42142</c:v>
                </c:pt>
                <c:pt idx="90">
                  <c:v>42143</c:v>
                </c:pt>
                <c:pt idx="91">
                  <c:v>42144</c:v>
                </c:pt>
                <c:pt idx="92">
                  <c:v>42145</c:v>
                </c:pt>
                <c:pt idx="93">
                  <c:v>42146</c:v>
                </c:pt>
                <c:pt idx="94">
                  <c:v>42149</c:v>
                </c:pt>
                <c:pt idx="95">
                  <c:v>42150</c:v>
                </c:pt>
                <c:pt idx="96">
                  <c:v>42151</c:v>
                </c:pt>
                <c:pt idx="97">
                  <c:v>42152</c:v>
                </c:pt>
                <c:pt idx="98">
                  <c:v>42153</c:v>
                </c:pt>
                <c:pt idx="99">
                  <c:v>42156</c:v>
                </c:pt>
                <c:pt idx="100">
                  <c:v>42157</c:v>
                </c:pt>
                <c:pt idx="101">
                  <c:v>42158</c:v>
                </c:pt>
                <c:pt idx="102">
                  <c:v>42159</c:v>
                </c:pt>
                <c:pt idx="103">
                  <c:v>42160</c:v>
                </c:pt>
                <c:pt idx="104">
                  <c:v>42163</c:v>
                </c:pt>
                <c:pt idx="105">
                  <c:v>42164</c:v>
                </c:pt>
                <c:pt idx="106">
                  <c:v>42165</c:v>
                </c:pt>
                <c:pt idx="107">
                  <c:v>42166</c:v>
                </c:pt>
                <c:pt idx="108">
                  <c:v>42167</c:v>
                </c:pt>
                <c:pt idx="109">
                  <c:v>42170</c:v>
                </c:pt>
                <c:pt idx="110">
                  <c:v>42171</c:v>
                </c:pt>
                <c:pt idx="111">
                  <c:v>42172</c:v>
                </c:pt>
                <c:pt idx="112">
                  <c:v>42173</c:v>
                </c:pt>
                <c:pt idx="113">
                  <c:v>42174</c:v>
                </c:pt>
                <c:pt idx="114">
                  <c:v>42178</c:v>
                </c:pt>
                <c:pt idx="115">
                  <c:v>42179</c:v>
                </c:pt>
                <c:pt idx="116">
                  <c:v>42180</c:v>
                </c:pt>
                <c:pt idx="117">
                  <c:v>42181</c:v>
                </c:pt>
                <c:pt idx="118">
                  <c:v>42184</c:v>
                </c:pt>
                <c:pt idx="119">
                  <c:v>42185</c:v>
                </c:pt>
                <c:pt idx="120">
                  <c:v>42186</c:v>
                </c:pt>
                <c:pt idx="121">
                  <c:v>42187</c:v>
                </c:pt>
                <c:pt idx="122">
                  <c:v>42188</c:v>
                </c:pt>
                <c:pt idx="123">
                  <c:v>42191</c:v>
                </c:pt>
                <c:pt idx="124">
                  <c:v>42192</c:v>
                </c:pt>
                <c:pt idx="125">
                  <c:v>42193</c:v>
                </c:pt>
                <c:pt idx="126">
                  <c:v>42194</c:v>
                </c:pt>
                <c:pt idx="127">
                  <c:v>42195</c:v>
                </c:pt>
                <c:pt idx="128">
                  <c:v>42198</c:v>
                </c:pt>
                <c:pt idx="129">
                  <c:v>42199</c:v>
                </c:pt>
                <c:pt idx="130">
                  <c:v>42200</c:v>
                </c:pt>
                <c:pt idx="131">
                  <c:v>42201</c:v>
                </c:pt>
                <c:pt idx="132">
                  <c:v>42202</c:v>
                </c:pt>
                <c:pt idx="133">
                  <c:v>42205</c:v>
                </c:pt>
                <c:pt idx="134">
                  <c:v>42206</c:v>
                </c:pt>
                <c:pt idx="135">
                  <c:v>42207</c:v>
                </c:pt>
                <c:pt idx="136">
                  <c:v>42208</c:v>
                </c:pt>
                <c:pt idx="137">
                  <c:v>42209</c:v>
                </c:pt>
                <c:pt idx="138">
                  <c:v>42212</c:v>
                </c:pt>
                <c:pt idx="139">
                  <c:v>42213</c:v>
                </c:pt>
                <c:pt idx="140">
                  <c:v>42214</c:v>
                </c:pt>
                <c:pt idx="141">
                  <c:v>42215</c:v>
                </c:pt>
                <c:pt idx="142">
                  <c:v>42216</c:v>
                </c:pt>
                <c:pt idx="143">
                  <c:v>42219</c:v>
                </c:pt>
                <c:pt idx="144">
                  <c:v>42220</c:v>
                </c:pt>
                <c:pt idx="145">
                  <c:v>42221</c:v>
                </c:pt>
                <c:pt idx="146">
                  <c:v>42222</c:v>
                </c:pt>
                <c:pt idx="147">
                  <c:v>42223</c:v>
                </c:pt>
                <c:pt idx="148">
                  <c:v>42226</c:v>
                </c:pt>
                <c:pt idx="149">
                  <c:v>42227</c:v>
                </c:pt>
                <c:pt idx="150">
                  <c:v>42228</c:v>
                </c:pt>
                <c:pt idx="151">
                  <c:v>42229</c:v>
                </c:pt>
                <c:pt idx="152">
                  <c:v>42230</c:v>
                </c:pt>
                <c:pt idx="153">
                  <c:v>42233</c:v>
                </c:pt>
                <c:pt idx="154">
                  <c:v>42234</c:v>
                </c:pt>
                <c:pt idx="155">
                  <c:v>42235</c:v>
                </c:pt>
                <c:pt idx="156">
                  <c:v>42236</c:v>
                </c:pt>
                <c:pt idx="157">
                  <c:v>42237</c:v>
                </c:pt>
                <c:pt idx="158">
                  <c:v>42240</c:v>
                </c:pt>
                <c:pt idx="159">
                  <c:v>42241</c:v>
                </c:pt>
                <c:pt idx="160">
                  <c:v>42242</c:v>
                </c:pt>
                <c:pt idx="161">
                  <c:v>42243</c:v>
                </c:pt>
                <c:pt idx="162">
                  <c:v>42244</c:v>
                </c:pt>
                <c:pt idx="163">
                  <c:v>42247</c:v>
                </c:pt>
                <c:pt idx="164">
                  <c:v>42248</c:v>
                </c:pt>
                <c:pt idx="165">
                  <c:v>42249</c:v>
                </c:pt>
                <c:pt idx="166">
                  <c:v>42254</c:v>
                </c:pt>
                <c:pt idx="167">
                  <c:v>42255</c:v>
                </c:pt>
                <c:pt idx="168">
                  <c:v>42256</c:v>
                </c:pt>
                <c:pt idx="169">
                  <c:v>42257</c:v>
                </c:pt>
                <c:pt idx="170">
                  <c:v>42258</c:v>
                </c:pt>
                <c:pt idx="171">
                  <c:v>42261</c:v>
                </c:pt>
                <c:pt idx="172">
                  <c:v>42262</c:v>
                </c:pt>
                <c:pt idx="173">
                  <c:v>42263</c:v>
                </c:pt>
                <c:pt idx="174">
                  <c:v>42264</c:v>
                </c:pt>
                <c:pt idx="175">
                  <c:v>42265</c:v>
                </c:pt>
                <c:pt idx="176">
                  <c:v>42268</c:v>
                </c:pt>
                <c:pt idx="177">
                  <c:v>42269</c:v>
                </c:pt>
                <c:pt idx="178">
                  <c:v>42270</c:v>
                </c:pt>
                <c:pt idx="179">
                  <c:v>42271</c:v>
                </c:pt>
                <c:pt idx="180">
                  <c:v>42272</c:v>
                </c:pt>
                <c:pt idx="181">
                  <c:v>42275</c:v>
                </c:pt>
                <c:pt idx="182">
                  <c:v>42276</c:v>
                </c:pt>
                <c:pt idx="183">
                  <c:v>42277</c:v>
                </c:pt>
                <c:pt idx="184">
                  <c:v>42285</c:v>
                </c:pt>
                <c:pt idx="185">
                  <c:v>42286</c:v>
                </c:pt>
                <c:pt idx="186">
                  <c:v>42289</c:v>
                </c:pt>
                <c:pt idx="187">
                  <c:v>42290</c:v>
                </c:pt>
                <c:pt idx="188">
                  <c:v>42291</c:v>
                </c:pt>
                <c:pt idx="189">
                  <c:v>42292</c:v>
                </c:pt>
                <c:pt idx="190">
                  <c:v>42293</c:v>
                </c:pt>
                <c:pt idx="191">
                  <c:v>42296</c:v>
                </c:pt>
                <c:pt idx="192">
                  <c:v>42297</c:v>
                </c:pt>
                <c:pt idx="193">
                  <c:v>42298</c:v>
                </c:pt>
                <c:pt idx="194">
                  <c:v>42299</c:v>
                </c:pt>
                <c:pt idx="195">
                  <c:v>42300</c:v>
                </c:pt>
                <c:pt idx="196">
                  <c:v>42303</c:v>
                </c:pt>
                <c:pt idx="197">
                  <c:v>42304</c:v>
                </c:pt>
                <c:pt idx="198">
                  <c:v>42305</c:v>
                </c:pt>
                <c:pt idx="199">
                  <c:v>42306</c:v>
                </c:pt>
                <c:pt idx="200">
                  <c:v>42307</c:v>
                </c:pt>
                <c:pt idx="201">
                  <c:v>42310</c:v>
                </c:pt>
                <c:pt idx="202">
                  <c:v>42311</c:v>
                </c:pt>
                <c:pt idx="203">
                  <c:v>42312</c:v>
                </c:pt>
                <c:pt idx="204">
                  <c:v>42313</c:v>
                </c:pt>
                <c:pt idx="205">
                  <c:v>42314</c:v>
                </c:pt>
                <c:pt idx="206">
                  <c:v>42317</c:v>
                </c:pt>
                <c:pt idx="207">
                  <c:v>42318</c:v>
                </c:pt>
                <c:pt idx="208">
                  <c:v>42319</c:v>
                </c:pt>
                <c:pt idx="209">
                  <c:v>42320</c:v>
                </c:pt>
                <c:pt idx="210">
                  <c:v>42321</c:v>
                </c:pt>
                <c:pt idx="211">
                  <c:v>42324</c:v>
                </c:pt>
                <c:pt idx="212">
                  <c:v>42325</c:v>
                </c:pt>
                <c:pt idx="213">
                  <c:v>42326</c:v>
                </c:pt>
                <c:pt idx="214">
                  <c:v>42327</c:v>
                </c:pt>
                <c:pt idx="215">
                  <c:v>42328</c:v>
                </c:pt>
                <c:pt idx="216">
                  <c:v>42331</c:v>
                </c:pt>
                <c:pt idx="217">
                  <c:v>42332</c:v>
                </c:pt>
                <c:pt idx="218">
                  <c:v>42333</c:v>
                </c:pt>
                <c:pt idx="219">
                  <c:v>42334</c:v>
                </c:pt>
                <c:pt idx="220">
                  <c:v>42335</c:v>
                </c:pt>
                <c:pt idx="221">
                  <c:v>42338</c:v>
                </c:pt>
                <c:pt idx="222">
                  <c:v>42339</c:v>
                </c:pt>
                <c:pt idx="223">
                  <c:v>42340</c:v>
                </c:pt>
                <c:pt idx="224">
                  <c:v>42341</c:v>
                </c:pt>
                <c:pt idx="225">
                  <c:v>42342</c:v>
                </c:pt>
                <c:pt idx="226">
                  <c:v>42345</c:v>
                </c:pt>
                <c:pt idx="227">
                  <c:v>42346</c:v>
                </c:pt>
                <c:pt idx="228">
                  <c:v>42347</c:v>
                </c:pt>
                <c:pt idx="229">
                  <c:v>42348</c:v>
                </c:pt>
                <c:pt idx="230">
                  <c:v>42349</c:v>
                </c:pt>
                <c:pt idx="231">
                  <c:v>42352</c:v>
                </c:pt>
                <c:pt idx="232">
                  <c:v>42353</c:v>
                </c:pt>
                <c:pt idx="233">
                  <c:v>42354</c:v>
                </c:pt>
                <c:pt idx="234">
                  <c:v>42355</c:v>
                </c:pt>
                <c:pt idx="235">
                  <c:v>42356</c:v>
                </c:pt>
                <c:pt idx="236">
                  <c:v>42359</c:v>
                </c:pt>
                <c:pt idx="237">
                  <c:v>42360</c:v>
                </c:pt>
                <c:pt idx="238">
                  <c:v>42361</c:v>
                </c:pt>
                <c:pt idx="239">
                  <c:v>42362</c:v>
                </c:pt>
                <c:pt idx="240">
                  <c:v>42363</c:v>
                </c:pt>
                <c:pt idx="241">
                  <c:v>42366</c:v>
                </c:pt>
                <c:pt idx="242">
                  <c:v>42367</c:v>
                </c:pt>
                <c:pt idx="243">
                  <c:v>42368</c:v>
                </c:pt>
                <c:pt idx="244">
                  <c:v>42369</c:v>
                </c:pt>
                <c:pt idx="245">
                  <c:v>42373</c:v>
                </c:pt>
                <c:pt idx="246">
                  <c:v>42374</c:v>
                </c:pt>
                <c:pt idx="247">
                  <c:v>42375</c:v>
                </c:pt>
                <c:pt idx="248">
                  <c:v>42376</c:v>
                </c:pt>
                <c:pt idx="249">
                  <c:v>42377</c:v>
                </c:pt>
                <c:pt idx="250">
                  <c:v>42380</c:v>
                </c:pt>
                <c:pt idx="251">
                  <c:v>42381</c:v>
                </c:pt>
                <c:pt idx="252">
                  <c:v>42382</c:v>
                </c:pt>
                <c:pt idx="253">
                  <c:v>42383</c:v>
                </c:pt>
                <c:pt idx="254">
                  <c:v>42384</c:v>
                </c:pt>
                <c:pt idx="255">
                  <c:v>42387</c:v>
                </c:pt>
                <c:pt idx="256">
                  <c:v>42388</c:v>
                </c:pt>
                <c:pt idx="257">
                  <c:v>42389</c:v>
                </c:pt>
                <c:pt idx="258">
                  <c:v>42390</c:v>
                </c:pt>
                <c:pt idx="259">
                  <c:v>42391</c:v>
                </c:pt>
                <c:pt idx="260">
                  <c:v>42394</c:v>
                </c:pt>
                <c:pt idx="261">
                  <c:v>42395</c:v>
                </c:pt>
                <c:pt idx="262">
                  <c:v>42396</c:v>
                </c:pt>
                <c:pt idx="263">
                  <c:v>42397</c:v>
                </c:pt>
                <c:pt idx="264">
                  <c:v>42398</c:v>
                </c:pt>
                <c:pt idx="265">
                  <c:v>42401</c:v>
                </c:pt>
                <c:pt idx="266">
                  <c:v>42402</c:v>
                </c:pt>
                <c:pt idx="267">
                  <c:v>42403</c:v>
                </c:pt>
                <c:pt idx="268">
                  <c:v>42404</c:v>
                </c:pt>
                <c:pt idx="269">
                  <c:v>42405</c:v>
                </c:pt>
                <c:pt idx="270">
                  <c:v>42415</c:v>
                </c:pt>
                <c:pt idx="271">
                  <c:v>42416</c:v>
                </c:pt>
                <c:pt idx="272">
                  <c:v>42417</c:v>
                </c:pt>
                <c:pt idx="273">
                  <c:v>42418</c:v>
                </c:pt>
                <c:pt idx="274">
                  <c:v>42419</c:v>
                </c:pt>
                <c:pt idx="275">
                  <c:v>42422</c:v>
                </c:pt>
                <c:pt idx="276">
                  <c:v>42423</c:v>
                </c:pt>
                <c:pt idx="277">
                  <c:v>42424</c:v>
                </c:pt>
                <c:pt idx="278">
                  <c:v>42425</c:v>
                </c:pt>
                <c:pt idx="279">
                  <c:v>42426</c:v>
                </c:pt>
                <c:pt idx="280">
                  <c:v>42429</c:v>
                </c:pt>
                <c:pt idx="281">
                  <c:v>42430</c:v>
                </c:pt>
                <c:pt idx="282">
                  <c:v>42431</c:v>
                </c:pt>
                <c:pt idx="283">
                  <c:v>42432</c:v>
                </c:pt>
                <c:pt idx="284">
                  <c:v>42433</c:v>
                </c:pt>
                <c:pt idx="285">
                  <c:v>42436</c:v>
                </c:pt>
                <c:pt idx="286">
                  <c:v>42437</c:v>
                </c:pt>
                <c:pt idx="287">
                  <c:v>42438</c:v>
                </c:pt>
                <c:pt idx="288">
                  <c:v>42439</c:v>
                </c:pt>
                <c:pt idx="289">
                  <c:v>42440</c:v>
                </c:pt>
                <c:pt idx="290">
                  <c:v>42443</c:v>
                </c:pt>
                <c:pt idx="291">
                  <c:v>42444</c:v>
                </c:pt>
                <c:pt idx="292">
                  <c:v>42445</c:v>
                </c:pt>
                <c:pt idx="293">
                  <c:v>42446</c:v>
                </c:pt>
                <c:pt idx="294">
                  <c:v>42447</c:v>
                </c:pt>
                <c:pt idx="295">
                  <c:v>42450</c:v>
                </c:pt>
                <c:pt idx="296">
                  <c:v>42451</c:v>
                </c:pt>
                <c:pt idx="297">
                  <c:v>42452</c:v>
                </c:pt>
                <c:pt idx="298">
                  <c:v>42453</c:v>
                </c:pt>
                <c:pt idx="299">
                  <c:v>42454</c:v>
                </c:pt>
                <c:pt idx="300">
                  <c:v>42457</c:v>
                </c:pt>
                <c:pt idx="301">
                  <c:v>42458</c:v>
                </c:pt>
                <c:pt idx="302">
                  <c:v>42459</c:v>
                </c:pt>
                <c:pt idx="303">
                  <c:v>42460</c:v>
                </c:pt>
                <c:pt idx="304">
                  <c:v>42461</c:v>
                </c:pt>
                <c:pt idx="305">
                  <c:v>42465</c:v>
                </c:pt>
                <c:pt idx="306">
                  <c:v>42466</c:v>
                </c:pt>
                <c:pt idx="307">
                  <c:v>42467</c:v>
                </c:pt>
                <c:pt idx="308">
                  <c:v>42468</c:v>
                </c:pt>
                <c:pt idx="309">
                  <c:v>42471</c:v>
                </c:pt>
                <c:pt idx="310">
                  <c:v>42472</c:v>
                </c:pt>
                <c:pt idx="311">
                  <c:v>42473</c:v>
                </c:pt>
                <c:pt idx="312">
                  <c:v>42474</c:v>
                </c:pt>
                <c:pt idx="313">
                  <c:v>42475</c:v>
                </c:pt>
                <c:pt idx="314">
                  <c:v>42478</c:v>
                </c:pt>
                <c:pt idx="315">
                  <c:v>42479</c:v>
                </c:pt>
                <c:pt idx="316">
                  <c:v>42480</c:v>
                </c:pt>
                <c:pt idx="317">
                  <c:v>42481</c:v>
                </c:pt>
                <c:pt idx="318">
                  <c:v>42482</c:v>
                </c:pt>
                <c:pt idx="319">
                  <c:v>42485</c:v>
                </c:pt>
                <c:pt idx="320">
                  <c:v>42486</c:v>
                </c:pt>
                <c:pt idx="321">
                  <c:v>42487</c:v>
                </c:pt>
                <c:pt idx="322">
                  <c:v>42488</c:v>
                </c:pt>
                <c:pt idx="323">
                  <c:v>42489</c:v>
                </c:pt>
                <c:pt idx="324">
                  <c:v>42493</c:v>
                </c:pt>
                <c:pt idx="325">
                  <c:v>42494</c:v>
                </c:pt>
                <c:pt idx="326">
                  <c:v>42495</c:v>
                </c:pt>
                <c:pt idx="327">
                  <c:v>42496</c:v>
                </c:pt>
                <c:pt idx="328">
                  <c:v>42499</c:v>
                </c:pt>
                <c:pt idx="329">
                  <c:v>42500</c:v>
                </c:pt>
                <c:pt idx="330">
                  <c:v>42501</c:v>
                </c:pt>
                <c:pt idx="331">
                  <c:v>42502</c:v>
                </c:pt>
                <c:pt idx="332">
                  <c:v>42503</c:v>
                </c:pt>
                <c:pt idx="333">
                  <c:v>42506</c:v>
                </c:pt>
                <c:pt idx="334">
                  <c:v>42507</c:v>
                </c:pt>
                <c:pt idx="335">
                  <c:v>42508</c:v>
                </c:pt>
                <c:pt idx="336">
                  <c:v>42509</c:v>
                </c:pt>
                <c:pt idx="337">
                  <c:v>42510</c:v>
                </c:pt>
                <c:pt idx="338">
                  <c:v>42513</c:v>
                </c:pt>
                <c:pt idx="339">
                  <c:v>42514</c:v>
                </c:pt>
                <c:pt idx="340">
                  <c:v>42515</c:v>
                </c:pt>
                <c:pt idx="341">
                  <c:v>42516</c:v>
                </c:pt>
                <c:pt idx="342">
                  <c:v>42517</c:v>
                </c:pt>
                <c:pt idx="343">
                  <c:v>42520</c:v>
                </c:pt>
                <c:pt idx="344">
                  <c:v>42521</c:v>
                </c:pt>
                <c:pt idx="345">
                  <c:v>42522</c:v>
                </c:pt>
                <c:pt idx="346">
                  <c:v>42523</c:v>
                </c:pt>
                <c:pt idx="347">
                  <c:v>42524</c:v>
                </c:pt>
                <c:pt idx="348">
                  <c:v>42527</c:v>
                </c:pt>
                <c:pt idx="349">
                  <c:v>42528</c:v>
                </c:pt>
                <c:pt idx="350">
                  <c:v>42529</c:v>
                </c:pt>
                <c:pt idx="351">
                  <c:v>42534</c:v>
                </c:pt>
                <c:pt idx="352">
                  <c:v>42535</c:v>
                </c:pt>
                <c:pt idx="353">
                  <c:v>42536</c:v>
                </c:pt>
                <c:pt idx="354">
                  <c:v>42537</c:v>
                </c:pt>
                <c:pt idx="355">
                  <c:v>42538</c:v>
                </c:pt>
                <c:pt idx="356">
                  <c:v>42541</c:v>
                </c:pt>
                <c:pt idx="357">
                  <c:v>42542</c:v>
                </c:pt>
                <c:pt idx="358">
                  <c:v>42543</c:v>
                </c:pt>
                <c:pt idx="359">
                  <c:v>42544</c:v>
                </c:pt>
                <c:pt idx="360">
                  <c:v>42545</c:v>
                </c:pt>
                <c:pt idx="361">
                  <c:v>42548</c:v>
                </c:pt>
                <c:pt idx="362">
                  <c:v>42549</c:v>
                </c:pt>
                <c:pt idx="363">
                  <c:v>42550</c:v>
                </c:pt>
                <c:pt idx="364">
                  <c:v>42551</c:v>
                </c:pt>
                <c:pt idx="365">
                  <c:v>42552</c:v>
                </c:pt>
                <c:pt idx="366">
                  <c:v>42555</c:v>
                </c:pt>
                <c:pt idx="367">
                  <c:v>42556</c:v>
                </c:pt>
                <c:pt idx="368">
                  <c:v>42557</c:v>
                </c:pt>
                <c:pt idx="369">
                  <c:v>42558</c:v>
                </c:pt>
                <c:pt idx="370">
                  <c:v>42559</c:v>
                </c:pt>
                <c:pt idx="371">
                  <c:v>42562</c:v>
                </c:pt>
                <c:pt idx="372">
                  <c:v>42563</c:v>
                </c:pt>
                <c:pt idx="373">
                  <c:v>42564</c:v>
                </c:pt>
                <c:pt idx="374">
                  <c:v>42565</c:v>
                </c:pt>
                <c:pt idx="375">
                  <c:v>42566</c:v>
                </c:pt>
                <c:pt idx="376">
                  <c:v>42569</c:v>
                </c:pt>
                <c:pt idx="377">
                  <c:v>42570</c:v>
                </c:pt>
                <c:pt idx="378">
                  <c:v>42571</c:v>
                </c:pt>
                <c:pt idx="379">
                  <c:v>42572</c:v>
                </c:pt>
                <c:pt idx="380">
                  <c:v>42573</c:v>
                </c:pt>
                <c:pt idx="381">
                  <c:v>42576</c:v>
                </c:pt>
                <c:pt idx="382">
                  <c:v>42577</c:v>
                </c:pt>
                <c:pt idx="383">
                  <c:v>42578</c:v>
                </c:pt>
                <c:pt idx="384">
                  <c:v>42579</c:v>
                </c:pt>
                <c:pt idx="385">
                  <c:v>42580</c:v>
                </c:pt>
                <c:pt idx="386">
                  <c:v>42583</c:v>
                </c:pt>
                <c:pt idx="387">
                  <c:v>42584</c:v>
                </c:pt>
                <c:pt idx="388">
                  <c:v>42585</c:v>
                </c:pt>
                <c:pt idx="389">
                  <c:v>42586</c:v>
                </c:pt>
                <c:pt idx="390">
                  <c:v>42587</c:v>
                </c:pt>
                <c:pt idx="391">
                  <c:v>42590</c:v>
                </c:pt>
                <c:pt idx="392">
                  <c:v>42591</c:v>
                </c:pt>
                <c:pt idx="393">
                  <c:v>42592</c:v>
                </c:pt>
                <c:pt idx="394">
                  <c:v>42593</c:v>
                </c:pt>
                <c:pt idx="395">
                  <c:v>42594</c:v>
                </c:pt>
                <c:pt idx="396">
                  <c:v>42597</c:v>
                </c:pt>
                <c:pt idx="397">
                  <c:v>42598</c:v>
                </c:pt>
                <c:pt idx="398">
                  <c:v>42599</c:v>
                </c:pt>
                <c:pt idx="399">
                  <c:v>42600</c:v>
                </c:pt>
                <c:pt idx="400">
                  <c:v>42601</c:v>
                </c:pt>
                <c:pt idx="401">
                  <c:v>42604</c:v>
                </c:pt>
                <c:pt idx="402">
                  <c:v>42605</c:v>
                </c:pt>
                <c:pt idx="403">
                  <c:v>42606</c:v>
                </c:pt>
                <c:pt idx="404">
                  <c:v>42607</c:v>
                </c:pt>
                <c:pt idx="405">
                  <c:v>42608</c:v>
                </c:pt>
                <c:pt idx="406">
                  <c:v>42611</c:v>
                </c:pt>
                <c:pt idx="407">
                  <c:v>42612</c:v>
                </c:pt>
                <c:pt idx="408">
                  <c:v>42613</c:v>
                </c:pt>
                <c:pt idx="409">
                  <c:v>42614</c:v>
                </c:pt>
                <c:pt idx="410">
                  <c:v>42615</c:v>
                </c:pt>
                <c:pt idx="411">
                  <c:v>42618</c:v>
                </c:pt>
                <c:pt idx="412">
                  <c:v>42619</c:v>
                </c:pt>
                <c:pt idx="413">
                  <c:v>42620</c:v>
                </c:pt>
                <c:pt idx="414">
                  <c:v>42621</c:v>
                </c:pt>
                <c:pt idx="415">
                  <c:v>42622</c:v>
                </c:pt>
                <c:pt idx="416">
                  <c:v>42625</c:v>
                </c:pt>
                <c:pt idx="417">
                  <c:v>42626</c:v>
                </c:pt>
                <c:pt idx="418">
                  <c:v>42627</c:v>
                </c:pt>
                <c:pt idx="419">
                  <c:v>42632</c:v>
                </c:pt>
                <c:pt idx="420">
                  <c:v>42633</c:v>
                </c:pt>
                <c:pt idx="421">
                  <c:v>42634</c:v>
                </c:pt>
                <c:pt idx="422">
                  <c:v>42635</c:v>
                </c:pt>
                <c:pt idx="423">
                  <c:v>42636</c:v>
                </c:pt>
                <c:pt idx="424">
                  <c:v>42639</c:v>
                </c:pt>
                <c:pt idx="425">
                  <c:v>42640</c:v>
                </c:pt>
                <c:pt idx="426">
                  <c:v>42641</c:v>
                </c:pt>
                <c:pt idx="427">
                  <c:v>42642</c:v>
                </c:pt>
                <c:pt idx="428">
                  <c:v>42643</c:v>
                </c:pt>
                <c:pt idx="429">
                  <c:v>42653</c:v>
                </c:pt>
                <c:pt idx="430">
                  <c:v>42654</c:v>
                </c:pt>
                <c:pt idx="431">
                  <c:v>42655</c:v>
                </c:pt>
                <c:pt idx="432">
                  <c:v>42656</c:v>
                </c:pt>
                <c:pt idx="433">
                  <c:v>42657</c:v>
                </c:pt>
                <c:pt idx="434">
                  <c:v>42660</c:v>
                </c:pt>
                <c:pt idx="435">
                  <c:v>42661</c:v>
                </c:pt>
                <c:pt idx="436">
                  <c:v>42662</c:v>
                </c:pt>
                <c:pt idx="437">
                  <c:v>42663</c:v>
                </c:pt>
                <c:pt idx="438">
                  <c:v>42664</c:v>
                </c:pt>
                <c:pt idx="439">
                  <c:v>42667</c:v>
                </c:pt>
                <c:pt idx="440">
                  <c:v>42668</c:v>
                </c:pt>
                <c:pt idx="441">
                  <c:v>42669</c:v>
                </c:pt>
                <c:pt idx="442">
                  <c:v>42670</c:v>
                </c:pt>
                <c:pt idx="443">
                  <c:v>42671</c:v>
                </c:pt>
                <c:pt idx="444">
                  <c:v>42674</c:v>
                </c:pt>
                <c:pt idx="445">
                  <c:v>42675</c:v>
                </c:pt>
                <c:pt idx="446">
                  <c:v>42676</c:v>
                </c:pt>
                <c:pt idx="447">
                  <c:v>42677</c:v>
                </c:pt>
                <c:pt idx="448">
                  <c:v>42678</c:v>
                </c:pt>
                <c:pt idx="449">
                  <c:v>42681</c:v>
                </c:pt>
                <c:pt idx="450">
                  <c:v>42682</c:v>
                </c:pt>
                <c:pt idx="451">
                  <c:v>42683</c:v>
                </c:pt>
                <c:pt idx="452">
                  <c:v>42684</c:v>
                </c:pt>
                <c:pt idx="453">
                  <c:v>42685</c:v>
                </c:pt>
                <c:pt idx="454">
                  <c:v>42688</c:v>
                </c:pt>
                <c:pt idx="455">
                  <c:v>42689</c:v>
                </c:pt>
                <c:pt idx="456">
                  <c:v>42690</c:v>
                </c:pt>
                <c:pt idx="457">
                  <c:v>42691</c:v>
                </c:pt>
                <c:pt idx="458">
                  <c:v>42692</c:v>
                </c:pt>
                <c:pt idx="459">
                  <c:v>42695</c:v>
                </c:pt>
                <c:pt idx="460">
                  <c:v>42696</c:v>
                </c:pt>
                <c:pt idx="461">
                  <c:v>42697</c:v>
                </c:pt>
                <c:pt idx="462">
                  <c:v>42698</c:v>
                </c:pt>
                <c:pt idx="463">
                  <c:v>42699</c:v>
                </c:pt>
                <c:pt idx="464">
                  <c:v>42702</c:v>
                </c:pt>
                <c:pt idx="465">
                  <c:v>42703</c:v>
                </c:pt>
                <c:pt idx="466">
                  <c:v>42704</c:v>
                </c:pt>
                <c:pt idx="467">
                  <c:v>42705</c:v>
                </c:pt>
                <c:pt idx="468">
                  <c:v>42706</c:v>
                </c:pt>
                <c:pt idx="469">
                  <c:v>42709</c:v>
                </c:pt>
                <c:pt idx="470">
                  <c:v>42710</c:v>
                </c:pt>
                <c:pt idx="471">
                  <c:v>42711</c:v>
                </c:pt>
                <c:pt idx="472">
                  <c:v>42712</c:v>
                </c:pt>
                <c:pt idx="473">
                  <c:v>42713</c:v>
                </c:pt>
                <c:pt idx="474">
                  <c:v>42716</c:v>
                </c:pt>
                <c:pt idx="475">
                  <c:v>42717</c:v>
                </c:pt>
                <c:pt idx="476">
                  <c:v>42718</c:v>
                </c:pt>
                <c:pt idx="477">
                  <c:v>42719</c:v>
                </c:pt>
                <c:pt idx="478">
                  <c:v>42720</c:v>
                </c:pt>
                <c:pt idx="479">
                  <c:v>42723</c:v>
                </c:pt>
                <c:pt idx="480">
                  <c:v>42724</c:v>
                </c:pt>
                <c:pt idx="481">
                  <c:v>42725</c:v>
                </c:pt>
                <c:pt idx="482">
                  <c:v>42726</c:v>
                </c:pt>
                <c:pt idx="483">
                  <c:v>42727</c:v>
                </c:pt>
                <c:pt idx="484">
                  <c:v>42730</c:v>
                </c:pt>
                <c:pt idx="485">
                  <c:v>42731</c:v>
                </c:pt>
                <c:pt idx="486">
                  <c:v>42732</c:v>
                </c:pt>
                <c:pt idx="487">
                  <c:v>42733</c:v>
                </c:pt>
                <c:pt idx="488">
                  <c:v>42734</c:v>
                </c:pt>
                <c:pt idx="489">
                  <c:v>42738</c:v>
                </c:pt>
                <c:pt idx="490">
                  <c:v>42739</c:v>
                </c:pt>
                <c:pt idx="491">
                  <c:v>42740</c:v>
                </c:pt>
                <c:pt idx="492">
                  <c:v>42741</c:v>
                </c:pt>
                <c:pt idx="493">
                  <c:v>42744</c:v>
                </c:pt>
                <c:pt idx="494">
                  <c:v>42745</c:v>
                </c:pt>
                <c:pt idx="495">
                  <c:v>42746</c:v>
                </c:pt>
                <c:pt idx="496">
                  <c:v>42747</c:v>
                </c:pt>
                <c:pt idx="497">
                  <c:v>42748</c:v>
                </c:pt>
                <c:pt idx="498">
                  <c:v>42751</c:v>
                </c:pt>
                <c:pt idx="499">
                  <c:v>42752</c:v>
                </c:pt>
                <c:pt idx="500">
                  <c:v>42753</c:v>
                </c:pt>
                <c:pt idx="501">
                  <c:v>42754</c:v>
                </c:pt>
                <c:pt idx="502">
                  <c:v>42755</c:v>
                </c:pt>
                <c:pt idx="503">
                  <c:v>42758</c:v>
                </c:pt>
                <c:pt idx="504">
                  <c:v>42759</c:v>
                </c:pt>
                <c:pt idx="505">
                  <c:v>42760</c:v>
                </c:pt>
                <c:pt idx="506">
                  <c:v>42761</c:v>
                </c:pt>
                <c:pt idx="507">
                  <c:v>42769</c:v>
                </c:pt>
                <c:pt idx="508">
                  <c:v>42772</c:v>
                </c:pt>
                <c:pt idx="509">
                  <c:v>42773</c:v>
                </c:pt>
                <c:pt idx="510">
                  <c:v>42774</c:v>
                </c:pt>
                <c:pt idx="511">
                  <c:v>42775</c:v>
                </c:pt>
                <c:pt idx="512">
                  <c:v>42776</c:v>
                </c:pt>
                <c:pt idx="513">
                  <c:v>42779</c:v>
                </c:pt>
                <c:pt idx="514">
                  <c:v>42780</c:v>
                </c:pt>
                <c:pt idx="515">
                  <c:v>42781</c:v>
                </c:pt>
                <c:pt idx="516">
                  <c:v>42782</c:v>
                </c:pt>
                <c:pt idx="517">
                  <c:v>42783</c:v>
                </c:pt>
                <c:pt idx="518">
                  <c:v>42786</c:v>
                </c:pt>
                <c:pt idx="519">
                  <c:v>42787</c:v>
                </c:pt>
                <c:pt idx="520">
                  <c:v>42788</c:v>
                </c:pt>
                <c:pt idx="521">
                  <c:v>42789</c:v>
                </c:pt>
                <c:pt idx="522">
                  <c:v>42790</c:v>
                </c:pt>
                <c:pt idx="523">
                  <c:v>42793</c:v>
                </c:pt>
                <c:pt idx="524">
                  <c:v>42794</c:v>
                </c:pt>
                <c:pt idx="525">
                  <c:v>42795</c:v>
                </c:pt>
                <c:pt idx="526">
                  <c:v>42796</c:v>
                </c:pt>
                <c:pt idx="527">
                  <c:v>42797</c:v>
                </c:pt>
                <c:pt idx="528">
                  <c:v>42800</c:v>
                </c:pt>
                <c:pt idx="529">
                  <c:v>42801</c:v>
                </c:pt>
                <c:pt idx="530">
                  <c:v>42802</c:v>
                </c:pt>
                <c:pt idx="531">
                  <c:v>42803</c:v>
                </c:pt>
                <c:pt idx="532">
                  <c:v>42804</c:v>
                </c:pt>
                <c:pt idx="533">
                  <c:v>42807</c:v>
                </c:pt>
                <c:pt idx="534">
                  <c:v>42808</c:v>
                </c:pt>
                <c:pt idx="535">
                  <c:v>42809</c:v>
                </c:pt>
                <c:pt idx="536">
                  <c:v>42810</c:v>
                </c:pt>
                <c:pt idx="537">
                  <c:v>42811</c:v>
                </c:pt>
                <c:pt idx="538">
                  <c:v>42814</c:v>
                </c:pt>
                <c:pt idx="539">
                  <c:v>42815</c:v>
                </c:pt>
                <c:pt idx="540">
                  <c:v>42816</c:v>
                </c:pt>
                <c:pt idx="541">
                  <c:v>42817</c:v>
                </c:pt>
                <c:pt idx="542">
                  <c:v>42818</c:v>
                </c:pt>
                <c:pt idx="543">
                  <c:v>42821</c:v>
                </c:pt>
                <c:pt idx="544">
                  <c:v>42822</c:v>
                </c:pt>
                <c:pt idx="545">
                  <c:v>42823</c:v>
                </c:pt>
                <c:pt idx="546">
                  <c:v>42824</c:v>
                </c:pt>
                <c:pt idx="547">
                  <c:v>42825</c:v>
                </c:pt>
                <c:pt idx="548">
                  <c:v>42830</c:v>
                </c:pt>
                <c:pt idx="549">
                  <c:v>42831</c:v>
                </c:pt>
                <c:pt idx="550">
                  <c:v>42832</c:v>
                </c:pt>
                <c:pt idx="551">
                  <c:v>42835</c:v>
                </c:pt>
                <c:pt idx="552">
                  <c:v>42836</c:v>
                </c:pt>
                <c:pt idx="553">
                  <c:v>42837</c:v>
                </c:pt>
                <c:pt idx="554">
                  <c:v>42838</c:v>
                </c:pt>
                <c:pt idx="555">
                  <c:v>42839</c:v>
                </c:pt>
                <c:pt idx="556">
                  <c:v>42842</c:v>
                </c:pt>
                <c:pt idx="557">
                  <c:v>42843</c:v>
                </c:pt>
                <c:pt idx="558">
                  <c:v>42844</c:v>
                </c:pt>
                <c:pt idx="559">
                  <c:v>42845</c:v>
                </c:pt>
                <c:pt idx="560">
                  <c:v>42846</c:v>
                </c:pt>
                <c:pt idx="561">
                  <c:v>42849</c:v>
                </c:pt>
                <c:pt idx="562">
                  <c:v>42850</c:v>
                </c:pt>
                <c:pt idx="563">
                  <c:v>42851</c:v>
                </c:pt>
                <c:pt idx="564">
                  <c:v>42852</c:v>
                </c:pt>
                <c:pt idx="565">
                  <c:v>42853</c:v>
                </c:pt>
                <c:pt idx="566">
                  <c:v>42857</c:v>
                </c:pt>
                <c:pt idx="567">
                  <c:v>42858</c:v>
                </c:pt>
                <c:pt idx="568">
                  <c:v>42859</c:v>
                </c:pt>
                <c:pt idx="569">
                  <c:v>42860</c:v>
                </c:pt>
                <c:pt idx="570">
                  <c:v>42863</c:v>
                </c:pt>
                <c:pt idx="571">
                  <c:v>42864</c:v>
                </c:pt>
                <c:pt idx="572">
                  <c:v>42865</c:v>
                </c:pt>
                <c:pt idx="573">
                  <c:v>42866</c:v>
                </c:pt>
                <c:pt idx="574">
                  <c:v>42867</c:v>
                </c:pt>
                <c:pt idx="575">
                  <c:v>42870</c:v>
                </c:pt>
                <c:pt idx="576">
                  <c:v>42871</c:v>
                </c:pt>
                <c:pt idx="577">
                  <c:v>42872</c:v>
                </c:pt>
                <c:pt idx="578">
                  <c:v>42873</c:v>
                </c:pt>
                <c:pt idx="579">
                  <c:v>42874</c:v>
                </c:pt>
                <c:pt idx="580">
                  <c:v>42877</c:v>
                </c:pt>
                <c:pt idx="581">
                  <c:v>42878</c:v>
                </c:pt>
                <c:pt idx="582">
                  <c:v>42879</c:v>
                </c:pt>
                <c:pt idx="583">
                  <c:v>42880</c:v>
                </c:pt>
                <c:pt idx="584">
                  <c:v>42881</c:v>
                </c:pt>
                <c:pt idx="585">
                  <c:v>42886</c:v>
                </c:pt>
                <c:pt idx="586">
                  <c:v>42887</c:v>
                </c:pt>
                <c:pt idx="587">
                  <c:v>42888</c:v>
                </c:pt>
                <c:pt idx="588">
                  <c:v>42891</c:v>
                </c:pt>
                <c:pt idx="589">
                  <c:v>42892</c:v>
                </c:pt>
                <c:pt idx="590">
                  <c:v>42893</c:v>
                </c:pt>
                <c:pt idx="591">
                  <c:v>42894</c:v>
                </c:pt>
                <c:pt idx="592">
                  <c:v>42895</c:v>
                </c:pt>
                <c:pt idx="593">
                  <c:v>42898</c:v>
                </c:pt>
                <c:pt idx="594">
                  <c:v>42899</c:v>
                </c:pt>
                <c:pt idx="595">
                  <c:v>42900</c:v>
                </c:pt>
                <c:pt idx="596">
                  <c:v>42901</c:v>
                </c:pt>
                <c:pt idx="597">
                  <c:v>42902</c:v>
                </c:pt>
                <c:pt idx="598">
                  <c:v>42905</c:v>
                </c:pt>
                <c:pt idx="599">
                  <c:v>42906</c:v>
                </c:pt>
                <c:pt idx="600">
                  <c:v>42907</c:v>
                </c:pt>
                <c:pt idx="601">
                  <c:v>42908</c:v>
                </c:pt>
                <c:pt idx="602">
                  <c:v>42909</c:v>
                </c:pt>
                <c:pt idx="603">
                  <c:v>42912</c:v>
                </c:pt>
                <c:pt idx="604">
                  <c:v>42913</c:v>
                </c:pt>
                <c:pt idx="605">
                  <c:v>42914</c:v>
                </c:pt>
                <c:pt idx="606">
                  <c:v>42915</c:v>
                </c:pt>
                <c:pt idx="607">
                  <c:v>42916</c:v>
                </c:pt>
                <c:pt idx="608">
                  <c:v>42919</c:v>
                </c:pt>
                <c:pt idx="609">
                  <c:v>42920</c:v>
                </c:pt>
                <c:pt idx="610">
                  <c:v>42921</c:v>
                </c:pt>
                <c:pt idx="611">
                  <c:v>42922</c:v>
                </c:pt>
                <c:pt idx="612">
                  <c:v>42923</c:v>
                </c:pt>
                <c:pt idx="613">
                  <c:v>42926</c:v>
                </c:pt>
                <c:pt idx="614">
                  <c:v>42927</c:v>
                </c:pt>
                <c:pt idx="615">
                  <c:v>42928</c:v>
                </c:pt>
                <c:pt idx="616">
                  <c:v>42929</c:v>
                </c:pt>
                <c:pt idx="617">
                  <c:v>42930</c:v>
                </c:pt>
                <c:pt idx="618">
                  <c:v>42933</c:v>
                </c:pt>
                <c:pt idx="619">
                  <c:v>42934</c:v>
                </c:pt>
                <c:pt idx="620">
                  <c:v>42935</c:v>
                </c:pt>
                <c:pt idx="621">
                  <c:v>42936</c:v>
                </c:pt>
                <c:pt idx="622">
                  <c:v>42937</c:v>
                </c:pt>
                <c:pt idx="623">
                  <c:v>42940</c:v>
                </c:pt>
                <c:pt idx="624">
                  <c:v>42941</c:v>
                </c:pt>
                <c:pt idx="625">
                  <c:v>42942</c:v>
                </c:pt>
                <c:pt idx="626">
                  <c:v>42943</c:v>
                </c:pt>
                <c:pt idx="627">
                  <c:v>42944</c:v>
                </c:pt>
                <c:pt idx="628">
                  <c:v>42947</c:v>
                </c:pt>
                <c:pt idx="629">
                  <c:v>42948</c:v>
                </c:pt>
                <c:pt idx="630">
                  <c:v>42949</c:v>
                </c:pt>
                <c:pt idx="631">
                  <c:v>42950</c:v>
                </c:pt>
                <c:pt idx="632">
                  <c:v>42951</c:v>
                </c:pt>
                <c:pt idx="633">
                  <c:v>42954</c:v>
                </c:pt>
                <c:pt idx="634">
                  <c:v>42955</c:v>
                </c:pt>
                <c:pt idx="635">
                  <c:v>42956</c:v>
                </c:pt>
                <c:pt idx="636">
                  <c:v>42957</c:v>
                </c:pt>
                <c:pt idx="637">
                  <c:v>42958</c:v>
                </c:pt>
                <c:pt idx="638">
                  <c:v>42961</c:v>
                </c:pt>
                <c:pt idx="639">
                  <c:v>42962</c:v>
                </c:pt>
                <c:pt idx="640">
                  <c:v>42963</c:v>
                </c:pt>
                <c:pt idx="641">
                  <c:v>42964</c:v>
                </c:pt>
                <c:pt idx="642">
                  <c:v>42965</c:v>
                </c:pt>
                <c:pt idx="643">
                  <c:v>42968</c:v>
                </c:pt>
                <c:pt idx="644">
                  <c:v>42969</c:v>
                </c:pt>
                <c:pt idx="645">
                  <c:v>42970</c:v>
                </c:pt>
                <c:pt idx="646">
                  <c:v>42971</c:v>
                </c:pt>
                <c:pt idx="647">
                  <c:v>42972</c:v>
                </c:pt>
                <c:pt idx="648">
                  <c:v>42975</c:v>
                </c:pt>
                <c:pt idx="649">
                  <c:v>42976</c:v>
                </c:pt>
                <c:pt idx="650">
                  <c:v>42977</c:v>
                </c:pt>
                <c:pt idx="651">
                  <c:v>42978</c:v>
                </c:pt>
                <c:pt idx="652">
                  <c:v>42979</c:v>
                </c:pt>
                <c:pt idx="653">
                  <c:v>42982</c:v>
                </c:pt>
                <c:pt idx="654">
                  <c:v>42983</c:v>
                </c:pt>
                <c:pt idx="655">
                  <c:v>42984</c:v>
                </c:pt>
                <c:pt idx="656">
                  <c:v>42985</c:v>
                </c:pt>
                <c:pt idx="657">
                  <c:v>42986</c:v>
                </c:pt>
                <c:pt idx="658">
                  <c:v>42989</c:v>
                </c:pt>
                <c:pt idx="659">
                  <c:v>42990</c:v>
                </c:pt>
                <c:pt idx="660">
                  <c:v>42991</c:v>
                </c:pt>
                <c:pt idx="661">
                  <c:v>42992</c:v>
                </c:pt>
                <c:pt idx="662">
                  <c:v>42993</c:v>
                </c:pt>
                <c:pt idx="663">
                  <c:v>42996</c:v>
                </c:pt>
                <c:pt idx="664">
                  <c:v>42997</c:v>
                </c:pt>
                <c:pt idx="665">
                  <c:v>42998</c:v>
                </c:pt>
                <c:pt idx="666">
                  <c:v>42999</c:v>
                </c:pt>
                <c:pt idx="667">
                  <c:v>43000</c:v>
                </c:pt>
                <c:pt idx="668">
                  <c:v>43003</c:v>
                </c:pt>
                <c:pt idx="669">
                  <c:v>43004</c:v>
                </c:pt>
                <c:pt idx="670">
                  <c:v>43005</c:v>
                </c:pt>
                <c:pt idx="671">
                  <c:v>43006</c:v>
                </c:pt>
                <c:pt idx="672">
                  <c:v>43007</c:v>
                </c:pt>
                <c:pt idx="673">
                  <c:v>43017</c:v>
                </c:pt>
                <c:pt idx="674">
                  <c:v>43018</c:v>
                </c:pt>
                <c:pt idx="675">
                  <c:v>43019</c:v>
                </c:pt>
                <c:pt idx="676">
                  <c:v>43020</c:v>
                </c:pt>
                <c:pt idx="677">
                  <c:v>43021</c:v>
                </c:pt>
                <c:pt idx="678">
                  <c:v>43024</c:v>
                </c:pt>
                <c:pt idx="679">
                  <c:v>43025</c:v>
                </c:pt>
                <c:pt idx="680">
                  <c:v>43026</c:v>
                </c:pt>
                <c:pt idx="681">
                  <c:v>43027</c:v>
                </c:pt>
                <c:pt idx="682">
                  <c:v>43028</c:v>
                </c:pt>
                <c:pt idx="683">
                  <c:v>43031</c:v>
                </c:pt>
                <c:pt idx="684">
                  <c:v>43032</c:v>
                </c:pt>
                <c:pt idx="685">
                  <c:v>43033</c:v>
                </c:pt>
                <c:pt idx="686">
                  <c:v>43034</c:v>
                </c:pt>
                <c:pt idx="687">
                  <c:v>43035</c:v>
                </c:pt>
                <c:pt idx="688">
                  <c:v>43038</c:v>
                </c:pt>
                <c:pt idx="689">
                  <c:v>43039</c:v>
                </c:pt>
                <c:pt idx="690">
                  <c:v>43040</c:v>
                </c:pt>
                <c:pt idx="691">
                  <c:v>43041</c:v>
                </c:pt>
                <c:pt idx="692">
                  <c:v>43042</c:v>
                </c:pt>
                <c:pt idx="693">
                  <c:v>43045</c:v>
                </c:pt>
                <c:pt idx="694">
                  <c:v>43046</c:v>
                </c:pt>
                <c:pt idx="695">
                  <c:v>43047</c:v>
                </c:pt>
                <c:pt idx="696">
                  <c:v>43048</c:v>
                </c:pt>
                <c:pt idx="697">
                  <c:v>43049</c:v>
                </c:pt>
                <c:pt idx="698">
                  <c:v>43052</c:v>
                </c:pt>
                <c:pt idx="699">
                  <c:v>43053</c:v>
                </c:pt>
                <c:pt idx="700">
                  <c:v>43054</c:v>
                </c:pt>
                <c:pt idx="701">
                  <c:v>43055</c:v>
                </c:pt>
                <c:pt idx="702">
                  <c:v>43056</c:v>
                </c:pt>
                <c:pt idx="703">
                  <c:v>43059</c:v>
                </c:pt>
                <c:pt idx="704">
                  <c:v>43060</c:v>
                </c:pt>
                <c:pt idx="705">
                  <c:v>43061</c:v>
                </c:pt>
                <c:pt idx="706">
                  <c:v>43062</c:v>
                </c:pt>
                <c:pt idx="707">
                  <c:v>43063</c:v>
                </c:pt>
                <c:pt idx="708">
                  <c:v>43066</c:v>
                </c:pt>
                <c:pt idx="709">
                  <c:v>43067</c:v>
                </c:pt>
                <c:pt idx="710">
                  <c:v>43068</c:v>
                </c:pt>
                <c:pt idx="711">
                  <c:v>43069</c:v>
                </c:pt>
                <c:pt idx="712">
                  <c:v>43070</c:v>
                </c:pt>
                <c:pt idx="713">
                  <c:v>43073</c:v>
                </c:pt>
                <c:pt idx="714">
                  <c:v>43074</c:v>
                </c:pt>
                <c:pt idx="715">
                  <c:v>43075</c:v>
                </c:pt>
                <c:pt idx="716">
                  <c:v>43076</c:v>
                </c:pt>
                <c:pt idx="717">
                  <c:v>43077</c:v>
                </c:pt>
                <c:pt idx="718">
                  <c:v>43080</c:v>
                </c:pt>
                <c:pt idx="719">
                  <c:v>43081</c:v>
                </c:pt>
                <c:pt idx="720">
                  <c:v>43082</c:v>
                </c:pt>
                <c:pt idx="721">
                  <c:v>43083</c:v>
                </c:pt>
                <c:pt idx="722">
                  <c:v>43084</c:v>
                </c:pt>
                <c:pt idx="723">
                  <c:v>43087</c:v>
                </c:pt>
                <c:pt idx="724">
                  <c:v>43088</c:v>
                </c:pt>
                <c:pt idx="725">
                  <c:v>43089</c:v>
                </c:pt>
                <c:pt idx="726">
                  <c:v>43090</c:v>
                </c:pt>
                <c:pt idx="727">
                  <c:v>43091</c:v>
                </c:pt>
                <c:pt idx="728">
                  <c:v>43094</c:v>
                </c:pt>
                <c:pt idx="729">
                  <c:v>43095</c:v>
                </c:pt>
                <c:pt idx="730">
                  <c:v>43096</c:v>
                </c:pt>
                <c:pt idx="731">
                  <c:v>43097</c:v>
                </c:pt>
                <c:pt idx="732">
                  <c:v>43098</c:v>
                </c:pt>
                <c:pt idx="733">
                  <c:v>43102</c:v>
                </c:pt>
                <c:pt idx="734">
                  <c:v>43103</c:v>
                </c:pt>
                <c:pt idx="735">
                  <c:v>43104</c:v>
                </c:pt>
                <c:pt idx="736">
                  <c:v>43105</c:v>
                </c:pt>
                <c:pt idx="737">
                  <c:v>43108</c:v>
                </c:pt>
                <c:pt idx="738">
                  <c:v>43109</c:v>
                </c:pt>
                <c:pt idx="739">
                  <c:v>43110</c:v>
                </c:pt>
                <c:pt idx="740">
                  <c:v>43111</c:v>
                </c:pt>
                <c:pt idx="741">
                  <c:v>43112</c:v>
                </c:pt>
                <c:pt idx="742">
                  <c:v>43115</c:v>
                </c:pt>
                <c:pt idx="743">
                  <c:v>43116</c:v>
                </c:pt>
                <c:pt idx="744">
                  <c:v>43117</c:v>
                </c:pt>
                <c:pt idx="745">
                  <c:v>43118</c:v>
                </c:pt>
                <c:pt idx="746">
                  <c:v>43119</c:v>
                </c:pt>
                <c:pt idx="747">
                  <c:v>43122</c:v>
                </c:pt>
                <c:pt idx="748">
                  <c:v>43123</c:v>
                </c:pt>
                <c:pt idx="749">
                  <c:v>43124</c:v>
                </c:pt>
                <c:pt idx="750">
                  <c:v>43125</c:v>
                </c:pt>
                <c:pt idx="751">
                  <c:v>43126</c:v>
                </c:pt>
                <c:pt idx="752">
                  <c:v>43129</c:v>
                </c:pt>
                <c:pt idx="753">
                  <c:v>43130</c:v>
                </c:pt>
                <c:pt idx="754">
                  <c:v>43131</c:v>
                </c:pt>
                <c:pt idx="755">
                  <c:v>43132</c:v>
                </c:pt>
                <c:pt idx="756">
                  <c:v>43133</c:v>
                </c:pt>
                <c:pt idx="757">
                  <c:v>43136</c:v>
                </c:pt>
                <c:pt idx="758">
                  <c:v>43137</c:v>
                </c:pt>
                <c:pt idx="759">
                  <c:v>43138</c:v>
                </c:pt>
                <c:pt idx="760">
                  <c:v>43139</c:v>
                </c:pt>
                <c:pt idx="761">
                  <c:v>43140</c:v>
                </c:pt>
                <c:pt idx="762">
                  <c:v>43143</c:v>
                </c:pt>
                <c:pt idx="763">
                  <c:v>43144</c:v>
                </c:pt>
                <c:pt idx="764">
                  <c:v>43145</c:v>
                </c:pt>
                <c:pt idx="765">
                  <c:v>43153</c:v>
                </c:pt>
                <c:pt idx="766">
                  <c:v>43154</c:v>
                </c:pt>
                <c:pt idx="767">
                  <c:v>43157</c:v>
                </c:pt>
                <c:pt idx="768">
                  <c:v>43158</c:v>
                </c:pt>
                <c:pt idx="769">
                  <c:v>43159</c:v>
                </c:pt>
                <c:pt idx="770">
                  <c:v>43160</c:v>
                </c:pt>
                <c:pt idx="771">
                  <c:v>43161</c:v>
                </c:pt>
                <c:pt idx="772">
                  <c:v>43164</c:v>
                </c:pt>
                <c:pt idx="773">
                  <c:v>43165</c:v>
                </c:pt>
                <c:pt idx="774">
                  <c:v>43166</c:v>
                </c:pt>
                <c:pt idx="775">
                  <c:v>43167</c:v>
                </c:pt>
                <c:pt idx="776">
                  <c:v>43168</c:v>
                </c:pt>
                <c:pt idx="777">
                  <c:v>43171</c:v>
                </c:pt>
                <c:pt idx="778">
                  <c:v>43172</c:v>
                </c:pt>
                <c:pt idx="779">
                  <c:v>43173</c:v>
                </c:pt>
                <c:pt idx="780">
                  <c:v>43174</c:v>
                </c:pt>
                <c:pt idx="781">
                  <c:v>43175</c:v>
                </c:pt>
                <c:pt idx="782">
                  <c:v>43178</c:v>
                </c:pt>
                <c:pt idx="783">
                  <c:v>43179</c:v>
                </c:pt>
                <c:pt idx="784">
                  <c:v>43180</c:v>
                </c:pt>
                <c:pt idx="785">
                  <c:v>43181</c:v>
                </c:pt>
                <c:pt idx="786">
                  <c:v>43182</c:v>
                </c:pt>
                <c:pt idx="787">
                  <c:v>43185</c:v>
                </c:pt>
                <c:pt idx="788">
                  <c:v>43186</c:v>
                </c:pt>
                <c:pt idx="789">
                  <c:v>43187</c:v>
                </c:pt>
                <c:pt idx="790">
                  <c:v>43188</c:v>
                </c:pt>
                <c:pt idx="791">
                  <c:v>43189</c:v>
                </c:pt>
                <c:pt idx="792">
                  <c:v>43192</c:v>
                </c:pt>
                <c:pt idx="793">
                  <c:v>43193</c:v>
                </c:pt>
                <c:pt idx="794">
                  <c:v>43194</c:v>
                </c:pt>
                <c:pt idx="795">
                  <c:v>43199</c:v>
                </c:pt>
                <c:pt idx="796">
                  <c:v>43200</c:v>
                </c:pt>
                <c:pt idx="797">
                  <c:v>43201</c:v>
                </c:pt>
                <c:pt idx="798">
                  <c:v>43202</c:v>
                </c:pt>
                <c:pt idx="799">
                  <c:v>43203</c:v>
                </c:pt>
                <c:pt idx="800">
                  <c:v>43206</c:v>
                </c:pt>
                <c:pt idx="801">
                  <c:v>43207</c:v>
                </c:pt>
                <c:pt idx="802">
                  <c:v>43208</c:v>
                </c:pt>
                <c:pt idx="803">
                  <c:v>43209</c:v>
                </c:pt>
                <c:pt idx="804">
                  <c:v>43210</c:v>
                </c:pt>
                <c:pt idx="805">
                  <c:v>43213</c:v>
                </c:pt>
                <c:pt idx="806">
                  <c:v>43214</c:v>
                </c:pt>
                <c:pt idx="807">
                  <c:v>43215</c:v>
                </c:pt>
                <c:pt idx="808">
                  <c:v>43216</c:v>
                </c:pt>
                <c:pt idx="809">
                  <c:v>43217</c:v>
                </c:pt>
                <c:pt idx="810">
                  <c:v>43222</c:v>
                </c:pt>
                <c:pt idx="811">
                  <c:v>43223</c:v>
                </c:pt>
                <c:pt idx="812">
                  <c:v>43224</c:v>
                </c:pt>
                <c:pt idx="813">
                  <c:v>43227</c:v>
                </c:pt>
                <c:pt idx="814">
                  <c:v>43228</c:v>
                </c:pt>
                <c:pt idx="815">
                  <c:v>43229</c:v>
                </c:pt>
                <c:pt idx="816">
                  <c:v>43230</c:v>
                </c:pt>
                <c:pt idx="817">
                  <c:v>43231</c:v>
                </c:pt>
                <c:pt idx="818">
                  <c:v>43234</c:v>
                </c:pt>
                <c:pt idx="819">
                  <c:v>43235</c:v>
                </c:pt>
                <c:pt idx="820">
                  <c:v>43236</c:v>
                </c:pt>
                <c:pt idx="821">
                  <c:v>43237</c:v>
                </c:pt>
                <c:pt idx="822">
                  <c:v>43238</c:v>
                </c:pt>
                <c:pt idx="823">
                  <c:v>43241</c:v>
                </c:pt>
                <c:pt idx="824">
                  <c:v>43242</c:v>
                </c:pt>
                <c:pt idx="825">
                  <c:v>43243</c:v>
                </c:pt>
                <c:pt idx="826">
                  <c:v>43244</c:v>
                </c:pt>
                <c:pt idx="827">
                  <c:v>43245</c:v>
                </c:pt>
                <c:pt idx="828">
                  <c:v>43248</c:v>
                </c:pt>
                <c:pt idx="829">
                  <c:v>43249</c:v>
                </c:pt>
                <c:pt idx="830">
                  <c:v>43250</c:v>
                </c:pt>
                <c:pt idx="831">
                  <c:v>43251</c:v>
                </c:pt>
                <c:pt idx="832">
                  <c:v>43252</c:v>
                </c:pt>
                <c:pt idx="833">
                  <c:v>43255</c:v>
                </c:pt>
                <c:pt idx="834">
                  <c:v>43256</c:v>
                </c:pt>
                <c:pt idx="835">
                  <c:v>43257</c:v>
                </c:pt>
                <c:pt idx="836">
                  <c:v>43258</c:v>
                </c:pt>
                <c:pt idx="837">
                  <c:v>43259</c:v>
                </c:pt>
                <c:pt idx="838">
                  <c:v>43262</c:v>
                </c:pt>
                <c:pt idx="839">
                  <c:v>43263</c:v>
                </c:pt>
                <c:pt idx="840">
                  <c:v>43264</c:v>
                </c:pt>
                <c:pt idx="841">
                  <c:v>43265</c:v>
                </c:pt>
                <c:pt idx="842">
                  <c:v>43266</c:v>
                </c:pt>
                <c:pt idx="843">
                  <c:v>43270</c:v>
                </c:pt>
                <c:pt idx="844">
                  <c:v>43271</c:v>
                </c:pt>
                <c:pt idx="845">
                  <c:v>43272</c:v>
                </c:pt>
                <c:pt idx="846">
                  <c:v>43273</c:v>
                </c:pt>
                <c:pt idx="847">
                  <c:v>43276</c:v>
                </c:pt>
                <c:pt idx="848">
                  <c:v>43277</c:v>
                </c:pt>
                <c:pt idx="849">
                  <c:v>43278</c:v>
                </c:pt>
                <c:pt idx="850">
                  <c:v>43279</c:v>
                </c:pt>
                <c:pt idx="851">
                  <c:v>43280</c:v>
                </c:pt>
                <c:pt idx="852">
                  <c:v>43283</c:v>
                </c:pt>
                <c:pt idx="853">
                  <c:v>43284</c:v>
                </c:pt>
                <c:pt idx="854">
                  <c:v>43285</c:v>
                </c:pt>
                <c:pt idx="855">
                  <c:v>43286</c:v>
                </c:pt>
                <c:pt idx="856">
                  <c:v>43287</c:v>
                </c:pt>
                <c:pt idx="857">
                  <c:v>43290</c:v>
                </c:pt>
                <c:pt idx="858">
                  <c:v>43291</c:v>
                </c:pt>
                <c:pt idx="859">
                  <c:v>43292</c:v>
                </c:pt>
                <c:pt idx="860">
                  <c:v>43293</c:v>
                </c:pt>
                <c:pt idx="861">
                  <c:v>43294</c:v>
                </c:pt>
                <c:pt idx="862">
                  <c:v>43297</c:v>
                </c:pt>
                <c:pt idx="863">
                  <c:v>43298</c:v>
                </c:pt>
                <c:pt idx="864">
                  <c:v>43299</c:v>
                </c:pt>
                <c:pt idx="865">
                  <c:v>43300</c:v>
                </c:pt>
                <c:pt idx="866">
                  <c:v>43301</c:v>
                </c:pt>
                <c:pt idx="867">
                  <c:v>43304</c:v>
                </c:pt>
                <c:pt idx="868">
                  <c:v>43305</c:v>
                </c:pt>
                <c:pt idx="869">
                  <c:v>43306</c:v>
                </c:pt>
                <c:pt idx="870">
                  <c:v>43307</c:v>
                </c:pt>
                <c:pt idx="871">
                  <c:v>43308</c:v>
                </c:pt>
                <c:pt idx="872">
                  <c:v>43311</c:v>
                </c:pt>
                <c:pt idx="873">
                  <c:v>43312</c:v>
                </c:pt>
                <c:pt idx="874">
                  <c:v>43313</c:v>
                </c:pt>
                <c:pt idx="875">
                  <c:v>43314</c:v>
                </c:pt>
                <c:pt idx="876">
                  <c:v>43315</c:v>
                </c:pt>
                <c:pt idx="877">
                  <c:v>43318</c:v>
                </c:pt>
                <c:pt idx="878">
                  <c:v>43319</c:v>
                </c:pt>
                <c:pt idx="879">
                  <c:v>43320</c:v>
                </c:pt>
                <c:pt idx="880">
                  <c:v>43321</c:v>
                </c:pt>
                <c:pt idx="881">
                  <c:v>43322</c:v>
                </c:pt>
                <c:pt idx="882">
                  <c:v>43325</c:v>
                </c:pt>
                <c:pt idx="883">
                  <c:v>43326</c:v>
                </c:pt>
                <c:pt idx="884">
                  <c:v>43327</c:v>
                </c:pt>
                <c:pt idx="885">
                  <c:v>43328</c:v>
                </c:pt>
                <c:pt idx="886">
                  <c:v>43329</c:v>
                </c:pt>
                <c:pt idx="887">
                  <c:v>43332</c:v>
                </c:pt>
                <c:pt idx="888">
                  <c:v>43333</c:v>
                </c:pt>
                <c:pt idx="889">
                  <c:v>43334</c:v>
                </c:pt>
                <c:pt idx="890">
                  <c:v>43335</c:v>
                </c:pt>
                <c:pt idx="891">
                  <c:v>43336</c:v>
                </c:pt>
                <c:pt idx="892">
                  <c:v>43339</c:v>
                </c:pt>
                <c:pt idx="893">
                  <c:v>43340</c:v>
                </c:pt>
                <c:pt idx="894">
                  <c:v>43341</c:v>
                </c:pt>
                <c:pt idx="895">
                  <c:v>43342</c:v>
                </c:pt>
                <c:pt idx="896">
                  <c:v>43343</c:v>
                </c:pt>
                <c:pt idx="897">
                  <c:v>43346</c:v>
                </c:pt>
                <c:pt idx="898">
                  <c:v>43347</c:v>
                </c:pt>
                <c:pt idx="899">
                  <c:v>43348</c:v>
                </c:pt>
                <c:pt idx="900">
                  <c:v>43349</c:v>
                </c:pt>
                <c:pt idx="901">
                  <c:v>43350</c:v>
                </c:pt>
                <c:pt idx="902">
                  <c:v>43353</c:v>
                </c:pt>
                <c:pt idx="903">
                  <c:v>43354</c:v>
                </c:pt>
                <c:pt idx="904">
                  <c:v>43355</c:v>
                </c:pt>
                <c:pt idx="905">
                  <c:v>43356</c:v>
                </c:pt>
                <c:pt idx="906">
                  <c:v>43357</c:v>
                </c:pt>
                <c:pt idx="907">
                  <c:v>43360</c:v>
                </c:pt>
                <c:pt idx="908">
                  <c:v>43361</c:v>
                </c:pt>
                <c:pt idx="909">
                  <c:v>43362</c:v>
                </c:pt>
                <c:pt idx="910">
                  <c:v>43363</c:v>
                </c:pt>
                <c:pt idx="911">
                  <c:v>43364</c:v>
                </c:pt>
                <c:pt idx="912">
                  <c:v>43368</c:v>
                </c:pt>
                <c:pt idx="913">
                  <c:v>43369</c:v>
                </c:pt>
                <c:pt idx="914">
                  <c:v>43370</c:v>
                </c:pt>
                <c:pt idx="915">
                  <c:v>43371</c:v>
                </c:pt>
                <c:pt idx="916">
                  <c:v>43381</c:v>
                </c:pt>
                <c:pt idx="917">
                  <c:v>43382</c:v>
                </c:pt>
                <c:pt idx="918">
                  <c:v>43383</c:v>
                </c:pt>
                <c:pt idx="919">
                  <c:v>43384</c:v>
                </c:pt>
                <c:pt idx="920">
                  <c:v>43385</c:v>
                </c:pt>
                <c:pt idx="921">
                  <c:v>43388</c:v>
                </c:pt>
                <c:pt idx="922">
                  <c:v>43389</c:v>
                </c:pt>
                <c:pt idx="923">
                  <c:v>43390</c:v>
                </c:pt>
                <c:pt idx="924">
                  <c:v>43391</c:v>
                </c:pt>
                <c:pt idx="925">
                  <c:v>43392</c:v>
                </c:pt>
                <c:pt idx="926">
                  <c:v>43395</c:v>
                </c:pt>
                <c:pt idx="927">
                  <c:v>43396</c:v>
                </c:pt>
                <c:pt idx="928">
                  <c:v>43397</c:v>
                </c:pt>
                <c:pt idx="929">
                  <c:v>43398</c:v>
                </c:pt>
                <c:pt idx="930">
                  <c:v>43399</c:v>
                </c:pt>
                <c:pt idx="931">
                  <c:v>43402</c:v>
                </c:pt>
                <c:pt idx="932">
                  <c:v>43403</c:v>
                </c:pt>
                <c:pt idx="933">
                  <c:v>43404</c:v>
                </c:pt>
                <c:pt idx="934">
                  <c:v>43405</c:v>
                </c:pt>
                <c:pt idx="935">
                  <c:v>43406</c:v>
                </c:pt>
                <c:pt idx="936">
                  <c:v>43409</c:v>
                </c:pt>
                <c:pt idx="937">
                  <c:v>43410</c:v>
                </c:pt>
                <c:pt idx="938">
                  <c:v>43411</c:v>
                </c:pt>
                <c:pt idx="939">
                  <c:v>43412</c:v>
                </c:pt>
                <c:pt idx="940">
                  <c:v>43413</c:v>
                </c:pt>
                <c:pt idx="941">
                  <c:v>43416</c:v>
                </c:pt>
                <c:pt idx="942">
                  <c:v>43417</c:v>
                </c:pt>
                <c:pt idx="943">
                  <c:v>43418</c:v>
                </c:pt>
                <c:pt idx="944">
                  <c:v>43419</c:v>
                </c:pt>
                <c:pt idx="945">
                  <c:v>43420</c:v>
                </c:pt>
                <c:pt idx="946">
                  <c:v>43423</c:v>
                </c:pt>
                <c:pt idx="947">
                  <c:v>43424</c:v>
                </c:pt>
                <c:pt idx="948">
                  <c:v>43425</c:v>
                </c:pt>
                <c:pt idx="949">
                  <c:v>43426</c:v>
                </c:pt>
                <c:pt idx="950">
                  <c:v>43427</c:v>
                </c:pt>
                <c:pt idx="951">
                  <c:v>43430</c:v>
                </c:pt>
                <c:pt idx="952">
                  <c:v>43431</c:v>
                </c:pt>
                <c:pt idx="953">
                  <c:v>43432</c:v>
                </c:pt>
                <c:pt idx="954">
                  <c:v>43433</c:v>
                </c:pt>
                <c:pt idx="955">
                  <c:v>43434</c:v>
                </c:pt>
                <c:pt idx="956">
                  <c:v>43437</c:v>
                </c:pt>
                <c:pt idx="957">
                  <c:v>43438</c:v>
                </c:pt>
                <c:pt idx="958">
                  <c:v>43439</c:v>
                </c:pt>
                <c:pt idx="959">
                  <c:v>43440</c:v>
                </c:pt>
                <c:pt idx="960">
                  <c:v>43441</c:v>
                </c:pt>
                <c:pt idx="961">
                  <c:v>43444</c:v>
                </c:pt>
                <c:pt idx="962">
                  <c:v>43445</c:v>
                </c:pt>
                <c:pt idx="963">
                  <c:v>43446</c:v>
                </c:pt>
                <c:pt idx="964">
                  <c:v>43447</c:v>
                </c:pt>
                <c:pt idx="965">
                  <c:v>43448</c:v>
                </c:pt>
                <c:pt idx="966">
                  <c:v>43451</c:v>
                </c:pt>
                <c:pt idx="967">
                  <c:v>43452</c:v>
                </c:pt>
                <c:pt idx="968">
                  <c:v>43453</c:v>
                </c:pt>
                <c:pt idx="969">
                  <c:v>43454</c:v>
                </c:pt>
                <c:pt idx="970">
                  <c:v>43455</c:v>
                </c:pt>
                <c:pt idx="971">
                  <c:v>43458</c:v>
                </c:pt>
                <c:pt idx="972">
                  <c:v>43459</c:v>
                </c:pt>
                <c:pt idx="973">
                  <c:v>43460</c:v>
                </c:pt>
                <c:pt idx="974">
                  <c:v>43461</c:v>
                </c:pt>
                <c:pt idx="975">
                  <c:v>43462</c:v>
                </c:pt>
                <c:pt idx="976">
                  <c:v>43467</c:v>
                </c:pt>
                <c:pt idx="977">
                  <c:v>43468</c:v>
                </c:pt>
                <c:pt idx="978">
                  <c:v>43469</c:v>
                </c:pt>
                <c:pt idx="979">
                  <c:v>43472</c:v>
                </c:pt>
                <c:pt idx="980">
                  <c:v>43473</c:v>
                </c:pt>
                <c:pt idx="981">
                  <c:v>43474</c:v>
                </c:pt>
                <c:pt idx="982">
                  <c:v>43475</c:v>
                </c:pt>
                <c:pt idx="983">
                  <c:v>43476</c:v>
                </c:pt>
                <c:pt idx="984">
                  <c:v>43479</c:v>
                </c:pt>
                <c:pt idx="985">
                  <c:v>43480</c:v>
                </c:pt>
                <c:pt idx="986">
                  <c:v>43481</c:v>
                </c:pt>
                <c:pt idx="987">
                  <c:v>43482</c:v>
                </c:pt>
                <c:pt idx="988">
                  <c:v>43483</c:v>
                </c:pt>
                <c:pt idx="989">
                  <c:v>43486</c:v>
                </c:pt>
                <c:pt idx="990">
                  <c:v>43487</c:v>
                </c:pt>
                <c:pt idx="991">
                  <c:v>43488</c:v>
                </c:pt>
                <c:pt idx="992">
                  <c:v>43489</c:v>
                </c:pt>
                <c:pt idx="993">
                  <c:v>43490</c:v>
                </c:pt>
                <c:pt idx="994">
                  <c:v>43493</c:v>
                </c:pt>
                <c:pt idx="995">
                  <c:v>43494</c:v>
                </c:pt>
                <c:pt idx="996">
                  <c:v>43495</c:v>
                </c:pt>
                <c:pt idx="997">
                  <c:v>43496</c:v>
                </c:pt>
                <c:pt idx="998">
                  <c:v>43497</c:v>
                </c:pt>
                <c:pt idx="999">
                  <c:v>43507</c:v>
                </c:pt>
                <c:pt idx="1000">
                  <c:v>43508</c:v>
                </c:pt>
                <c:pt idx="1001">
                  <c:v>43509</c:v>
                </c:pt>
                <c:pt idx="1002">
                  <c:v>43510</c:v>
                </c:pt>
                <c:pt idx="1003">
                  <c:v>43511</c:v>
                </c:pt>
                <c:pt idx="1004">
                  <c:v>43514</c:v>
                </c:pt>
                <c:pt idx="1005">
                  <c:v>43515</c:v>
                </c:pt>
                <c:pt idx="1006">
                  <c:v>43516</c:v>
                </c:pt>
                <c:pt idx="1007">
                  <c:v>43517</c:v>
                </c:pt>
                <c:pt idx="1008">
                  <c:v>43518</c:v>
                </c:pt>
                <c:pt idx="1009">
                  <c:v>43521</c:v>
                </c:pt>
                <c:pt idx="1010">
                  <c:v>43522</c:v>
                </c:pt>
                <c:pt idx="1011">
                  <c:v>43523</c:v>
                </c:pt>
                <c:pt idx="1012">
                  <c:v>43524</c:v>
                </c:pt>
                <c:pt idx="1013">
                  <c:v>43525</c:v>
                </c:pt>
                <c:pt idx="1014">
                  <c:v>43528</c:v>
                </c:pt>
                <c:pt idx="1015">
                  <c:v>43529</c:v>
                </c:pt>
                <c:pt idx="1016">
                  <c:v>43530</c:v>
                </c:pt>
                <c:pt idx="1017">
                  <c:v>43531</c:v>
                </c:pt>
                <c:pt idx="1018">
                  <c:v>43532</c:v>
                </c:pt>
                <c:pt idx="1019">
                  <c:v>43535</c:v>
                </c:pt>
                <c:pt idx="1020">
                  <c:v>43536</c:v>
                </c:pt>
                <c:pt idx="1021">
                  <c:v>43537</c:v>
                </c:pt>
                <c:pt idx="1022">
                  <c:v>43538</c:v>
                </c:pt>
                <c:pt idx="1023">
                  <c:v>43539</c:v>
                </c:pt>
                <c:pt idx="1024">
                  <c:v>43542</c:v>
                </c:pt>
                <c:pt idx="1025">
                  <c:v>43543</c:v>
                </c:pt>
                <c:pt idx="1026">
                  <c:v>43544</c:v>
                </c:pt>
                <c:pt idx="1027">
                  <c:v>43545</c:v>
                </c:pt>
                <c:pt idx="1028">
                  <c:v>43546</c:v>
                </c:pt>
                <c:pt idx="1029">
                  <c:v>43549</c:v>
                </c:pt>
                <c:pt idx="1030">
                  <c:v>43550</c:v>
                </c:pt>
                <c:pt idx="1031">
                  <c:v>43551</c:v>
                </c:pt>
                <c:pt idx="1032">
                  <c:v>43552</c:v>
                </c:pt>
                <c:pt idx="1033">
                  <c:v>43553</c:v>
                </c:pt>
                <c:pt idx="1034">
                  <c:v>43556</c:v>
                </c:pt>
                <c:pt idx="1035">
                  <c:v>43557</c:v>
                </c:pt>
                <c:pt idx="1036">
                  <c:v>43558</c:v>
                </c:pt>
                <c:pt idx="1037">
                  <c:v>43559</c:v>
                </c:pt>
                <c:pt idx="1038">
                  <c:v>43563</c:v>
                </c:pt>
                <c:pt idx="1039">
                  <c:v>43564</c:v>
                </c:pt>
                <c:pt idx="1040">
                  <c:v>43565</c:v>
                </c:pt>
                <c:pt idx="1041">
                  <c:v>43566</c:v>
                </c:pt>
                <c:pt idx="1042">
                  <c:v>43567</c:v>
                </c:pt>
                <c:pt idx="1043">
                  <c:v>43570</c:v>
                </c:pt>
                <c:pt idx="1044">
                  <c:v>43571</c:v>
                </c:pt>
                <c:pt idx="1045">
                  <c:v>43572</c:v>
                </c:pt>
                <c:pt idx="1046">
                  <c:v>43573</c:v>
                </c:pt>
                <c:pt idx="1047">
                  <c:v>43574</c:v>
                </c:pt>
                <c:pt idx="1048">
                  <c:v>43577</c:v>
                </c:pt>
                <c:pt idx="1049">
                  <c:v>43578</c:v>
                </c:pt>
                <c:pt idx="1050">
                  <c:v>43579</c:v>
                </c:pt>
                <c:pt idx="1051">
                  <c:v>43580</c:v>
                </c:pt>
                <c:pt idx="1052">
                  <c:v>43581</c:v>
                </c:pt>
                <c:pt idx="1053">
                  <c:v>43584</c:v>
                </c:pt>
                <c:pt idx="1054">
                  <c:v>43585</c:v>
                </c:pt>
                <c:pt idx="1055">
                  <c:v>43591</c:v>
                </c:pt>
                <c:pt idx="1056">
                  <c:v>43592</c:v>
                </c:pt>
                <c:pt idx="1057">
                  <c:v>43593</c:v>
                </c:pt>
                <c:pt idx="1058">
                  <c:v>43594</c:v>
                </c:pt>
                <c:pt idx="1059">
                  <c:v>43595</c:v>
                </c:pt>
                <c:pt idx="1060">
                  <c:v>43598</c:v>
                </c:pt>
                <c:pt idx="1061">
                  <c:v>43599</c:v>
                </c:pt>
                <c:pt idx="1062">
                  <c:v>43600</c:v>
                </c:pt>
                <c:pt idx="1063">
                  <c:v>43601</c:v>
                </c:pt>
                <c:pt idx="1064">
                  <c:v>43602</c:v>
                </c:pt>
                <c:pt idx="1065">
                  <c:v>43605</c:v>
                </c:pt>
                <c:pt idx="1066">
                  <c:v>43606</c:v>
                </c:pt>
                <c:pt idx="1067">
                  <c:v>43607</c:v>
                </c:pt>
                <c:pt idx="1068">
                  <c:v>43608</c:v>
                </c:pt>
                <c:pt idx="1069">
                  <c:v>43609</c:v>
                </c:pt>
                <c:pt idx="1070">
                  <c:v>43612</c:v>
                </c:pt>
                <c:pt idx="1071">
                  <c:v>43613</c:v>
                </c:pt>
                <c:pt idx="1072">
                  <c:v>43614</c:v>
                </c:pt>
                <c:pt idx="1073">
                  <c:v>43615</c:v>
                </c:pt>
                <c:pt idx="1074">
                  <c:v>43616</c:v>
                </c:pt>
                <c:pt idx="1075">
                  <c:v>43619</c:v>
                </c:pt>
                <c:pt idx="1076">
                  <c:v>43620</c:v>
                </c:pt>
                <c:pt idx="1077">
                  <c:v>43621</c:v>
                </c:pt>
                <c:pt idx="1078">
                  <c:v>43622</c:v>
                </c:pt>
                <c:pt idx="1079">
                  <c:v>43626</c:v>
                </c:pt>
                <c:pt idx="1080">
                  <c:v>43627</c:v>
                </c:pt>
                <c:pt idx="1081">
                  <c:v>43628</c:v>
                </c:pt>
                <c:pt idx="1082">
                  <c:v>43629</c:v>
                </c:pt>
                <c:pt idx="1083">
                  <c:v>43630</c:v>
                </c:pt>
                <c:pt idx="1084">
                  <c:v>43633</c:v>
                </c:pt>
                <c:pt idx="1085">
                  <c:v>43634</c:v>
                </c:pt>
                <c:pt idx="1086">
                  <c:v>43635</c:v>
                </c:pt>
                <c:pt idx="1087">
                  <c:v>43636</c:v>
                </c:pt>
                <c:pt idx="1088">
                  <c:v>43637</c:v>
                </c:pt>
                <c:pt idx="1089">
                  <c:v>43640</c:v>
                </c:pt>
                <c:pt idx="1090">
                  <c:v>43641</c:v>
                </c:pt>
                <c:pt idx="1091">
                  <c:v>43642</c:v>
                </c:pt>
                <c:pt idx="1092">
                  <c:v>43643</c:v>
                </c:pt>
                <c:pt idx="1093">
                  <c:v>43644</c:v>
                </c:pt>
                <c:pt idx="1094">
                  <c:v>43647</c:v>
                </c:pt>
                <c:pt idx="1095">
                  <c:v>43648</c:v>
                </c:pt>
                <c:pt idx="1096">
                  <c:v>43649</c:v>
                </c:pt>
                <c:pt idx="1097">
                  <c:v>43650</c:v>
                </c:pt>
                <c:pt idx="1098">
                  <c:v>43651</c:v>
                </c:pt>
                <c:pt idx="1099">
                  <c:v>43654</c:v>
                </c:pt>
                <c:pt idx="1100">
                  <c:v>43655</c:v>
                </c:pt>
                <c:pt idx="1101">
                  <c:v>43656</c:v>
                </c:pt>
                <c:pt idx="1102">
                  <c:v>43657</c:v>
                </c:pt>
                <c:pt idx="1103">
                  <c:v>43658</c:v>
                </c:pt>
                <c:pt idx="1104">
                  <c:v>43661</c:v>
                </c:pt>
                <c:pt idx="1105">
                  <c:v>43662</c:v>
                </c:pt>
                <c:pt idx="1106">
                  <c:v>43663</c:v>
                </c:pt>
                <c:pt idx="1107">
                  <c:v>43664</c:v>
                </c:pt>
                <c:pt idx="1108">
                  <c:v>43665</c:v>
                </c:pt>
                <c:pt idx="1109">
                  <c:v>43668</c:v>
                </c:pt>
                <c:pt idx="1110">
                  <c:v>43669</c:v>
                </c:pt>
                <c:pt idx="1111">
                  <c:v>43670</c:v>
                </c:pt>
                <c:pt idx="1112">
                  <c:v>43671</c:v>
                </c:pt>
                <c:pt idx="1113">
                  <c:v>43672</c:v>
                </c:pt>
                <c:pt idx="1114">
                  <c:v>43675</c:v>
                </c:pt>
                <c:pt idx="1115">
                  <c:v>43676</c:v>
                </c:pt>
                <c:pt idx="1116">
                  <c:v>43677</c:v>
                </c:pt>
                <c:pt idx="1117">
                  <c:v>43678</c:v>
                </c:pt>
                <c:pt idx="1118">
                  <c:v>43679</c:v>
                </c:pt>
                <c:pt idx="1119">
                  <c:v>43682</c:v>
                </c:pt>
                <c:pt idx="1120">
                  <c:v>43683</c:v>
                </c:pt>
                <c:pt idx="1121">
                  <c:v>43684</c:v>
                </c:pt>
                <c:pt idx="1122">
                  <c:v>43685</c:v>
                </c:pt>
                <c:pt idx="1123">
                  <c:v>43686</c:v>
                </c:pt>
                <c:pt idx="1124">
                  <c:v>43689</c:v>
                </c:pt>
                <c:pt idx="1125">
                  <c:v>43690</c:v>
                </c:pt>
                <c:pt idx="1126">
                  <c:v>43691</c:v>
                </c:pt>
                <c:pt idx="1127">
                  <c:v>43692</c:v>
                </c:pt>
                <c:pt idx="1128">
                  <c:v>43693</c:v>
                </c:pt>
                <c:pt idx="1129">
                  <c:v>43696</c:v>
                </c:pt>
                <c:pt idx="1130">
                  <c:v>43697</c:v>
                </c:pt>
                <c:pt idx="1131">
                  <c:v>43698</c:v>
                </c:pt>
                <c:pt idx="1132">
                  <c:v>43699</c:v>
                </c:pt>
                <c:pt idx="1133">
                  <c:v>43700</c:v>
                </c:pt>
                <c:pt idx="1134">
                  <c:v>43703</c:v>
                </c:pt>
                <c:pt idx="1135">
                  <c:v>43704</c:v>
                </c:pt>
                <c:pt idx="1136">
                  <c:v>43705</c:v>
                </c:pt>
                <c:pt idx="1137">
                  <c:v>43706</c:v>
                </c:pt>
                <c:pt idx="1138">
                  <c:v>43707</c:v>
                </c:pt>
                <c:pt idx="1139">
                  <c:v>43710</c:v>
                </c:pt>
                <c:pt idx="1140">
                  <c:v>43711</c:v>
                </c:pt>
                <c:pt idx="1141">
                  <c:v>43712</c:v>
                </c:pt>
                <c:pt idx="1142">
                  <c:v>43713</c:v>
                </c:pt>
                <c:pt idx="1143">
                  <c:v>43714</c:v>
                </c:pt>
                <c:pt idx="1144">
                  <c:v>43717</c:v>
                </c:pt>
                <c:pt idx="1145">
                  <c:v>43718</c:v>
                </c:pt>
                <c:pt idx="1146">
                  <c:v>43719</c:v>
                </c:pt>
                <c:pt idx="1147">
                  <c:v>43720</c:v>
                </c:pt>
                <c:pt idx="1148">
                  <c:v>43724</c:v>
                </c:pt>
                <c:pt idx="1149">
                  <c:v>43725</c:v>
                </c:pt>
                <c:pt idx="1150">
                  <c:v>43726</c:v>
                </c:pt>
                <c:pt idx="1151">
                  <c:v>43727</c:v>
                </c:pt>
                <c:pt idx="1152">
                  <c:v>43728</c:v>
                </c:pt>
                <c:pt idx="1153">
                  <c:v>43731</c:v>
                </c:pt>
                <c:pt idx="1154">
                  <c:v>43732</c:v>
                </c:pt>
                <c:pt idx="1155">
                  <c:v>43733</c:v>
                </c:pt>
                <c:pt idx="1156">
                  <c:v>43734</c:v>
                </c:pt>
                <c:pt idx="1157">
                  <c:v>43735</c:v>
                </c:pt>
                <c:pt idx="1158">
                  <c:v>43738</c:v>
                </c:pt>
                <c:pt idx="1159">
                  <c:v>43746</c:v>
                </c:pt>
                <c:pt idx="1160">
                  <c:v>43747</c:v>
                </c:pt>
                <c:pt idx="1161">
                  <c:v>43748</c:v>
                </c:pt>
                <c:pt idx="1162">
                  <c:v>43749</c:v>
                </c:pt>
                <c:pt idx="1163">
                  <c:v>43752</c:v>
                </c:pt>
                <c:pt idx="1164">
                  <c:v>43753</c:v>
                </c:pt>
                <c:pt idx="1165">
                  <c:v>43754</c:v>
                </c:pt>
                <c:pt idx="1166">
                  <c:v>43755</c:v>
                </c:pt>
                <c:pt idx="1167">
                  <c:v>43756</c:v>
                </c:pt>
                <c:pt idx="1168">
                  <c:v>43759</c:v>
                </c:pt>
                <c:pt idx="1169">
                  <c:v>43760</c:v>
                </c:pt>
                <c:pt idx="1170">
                  <c:v>43761</c:v>
                </c:pt>
                <c:pt idx="1171">
                  <c:v>43762</c:v>
                </c:pt>
                <c:pt idx="1172">
                  <c:v>43763</c:v>
                </c:pt>
                <c:pt idx="1173">
                  <c:v>43766</c:v>
                </c:pt>
                <c:pt idx="1174">
                  <c:v>43767</c:v>
                </c:pt>
                <c:pt idx="1175">
                  <c:v>43768</c:v>
                </c:pt>
                <c:pt idx="1176">
                  <c:v>43769</c:v>
                </c:pt>
                <c:pt idx="1177">
                  <c:v>43770</c:v>
                </c:pt>
                <c:pt idx="1178">
                  <c:v>43773</c:v>
                </c:pt>
                <c:pt idx="1179">
                  <c:v>43774</c:v>
                </c:pt>
                <c:pt idx="1180">
                  <c:v>43775</c:v>
                </c:pt>
                <c:pt idx="1181">
                  <c:v>43776</c:v>
                </c:pt>
                <c:pt idx="1182">
                  <c:v>43777</c:v>
                </c:pt>
                <c:pt idx="1183">
                  <c:v>43780</c:v>
                </c:pt>
                <c:pt idx="1184">
                  <c:v>43781</c:v>
                </c:pt>
                <c:pt idx="1185">
                  <c:v>43782</c:v>
                </c:pt>
                <c:pt idx="1186">
                  <c:v>43783</c:v>
                </c:pt>
                <c:pt idx="1187">
                  <c:v>43784</c:v>
                </c:pt>
                <c:pt idx="1188">
                  <c:v>43787</c:v>
                </c:pt>
                <c:pt idx="1189">
                  <c:v>43788</c:v>
                </c:pt>
                <c:pt idx="1190">
                  <c:v>43789</c:v>
                </c:pt>
                <c:pt idx="1191">
                  <c:v>43790</c:v>
                </c:pt>
                <c:pt idx="1192">
                  <c:v>43791</c:v>
                </c:pt>
                <c:pt idx="1193">
                  <c:v>43794</c:v>
                </c:pt>
                <c:pt idx="1194">
                  <c:v>43795</c:v>
                </c:pt>
                <c:pt idx="1195">
                  <c:v>43796</c:v>
                </c:pt>
                <c:pt idx="1196">
                  <c:v>43797</c:v>
                </c:pt>
                <c:pt idx="1197">
                  <c:v>43798</c:v>
                </c:pt>
                <c:pt idx="1198">
                  <c:v>43801</c:v>
                </c:pt>
                <c:pt idx="1199">
                  <c:v>43802</c:v>
                </c:pt>
                <c:pt idx="1200">
                  <c:v>43803</c:v>
                </c:pt>
                <c:pt idx="1201">
                  <c:v>43804</c:v>
                </c:pt>
                <c:pt idx="1202">
                  <c:v>43805</c:v>
                </c:pt>
                <c:pt idx="1203">
                  <c:v>43808</c:v>
                </c:pt>
                <c:pt idx="1204">
                  <c:v>43809</c:v>
                </c:pt>
                <c:pt idx="1205">
                  <c:v>43810</c:v>
                </c:pt>
                <c:pt idx="1206">
                  <c:v>43811</c:v>
                </c:pt>
                <c:pt idx="1207">
                  <c:v>43812</c:v>
                </c:pt>
                <c:pt idx="1208">
                  <c:v>43815</c:v>
                </c:pt>
                <c:pt idx="1209">
                  <c:v>43816</c:v>
                </c:pt>
                <c:pt idx="1210">
                  <c:v>43817</c:v>
                </c:pt>
                <c:pt idx="1211">
                  <c:v>43818</c:v>
                </c:pt>
                <c:pt idx="1212">
                  <c:v>43819</c:v>
                </c:pt>
                <c:pt idx="1213">
                  <c:v>43822</c:v>
                </c:pt>
                <c:pt idx="1214">
                  <c:v>43823</c:v>
                </c:pt>
                <c:pt idx="1215">
                  <c:v>43824</c:v>
                </c:pt>
                <c:pt idx="1216">
                  <c:v>43825</c:v>
                </c:pt>
                <c:pt idx="1217">
                  <c:v>43826</c:v>
                </c:pt>
                <c:pt idx="1218">
                  <c:v>43829</c:v>
                </c:pt>
                <c:pt idx="1219">
                  <c:v>43830</c:v>
                </c:pt>
                <c:pt idx="1220">
                  <c:v>43832</c:v>
                </c:pt>
                <c:pt idx="1221">
                  <c:v>43833</c:v>
                </c:pt>
                <c:pt idx="1222">
                  <c:v>43836</c:v>
                </c:pt>
                <c:pt idx="1223">
                  <c:v>43837</c:v>
                </c:pt>
                <c:pt idx="1224">
                  <c:v>43838</c:v>
                </c:pt>
                <c:pt idx="1225">
                  <c:v>43839</c:v>
                </c:pt>
                <c:pt idx="1226">
                  <c:v>43840</c:v>
                </c:pt>
                <c:pt idx="1227">
                  <c:v>43843</c:v>
                </c:pt>
                <c:pt idx="1228">
                  <c:v>43844</c:v>
                </c:pt>
                <c:pt idx="1229">
                  <c:v>43845</c:v>
                </c:pt>
                <c:pt idx="1230">
                  <c:v>43846</c:v>
                </c:pt>
                <c:pt idx="1231">
                  <c:v>43847</c:v>
                </c:pt>
                <c:pt idx="1232">
                  <c:v>43850</c:v>
                </c:pt>
                <c:pt idx="1233">
                  <c:v>43851</c:v>
                </c:pt>
                <c:pt idx="1234">
                  <c:v>43852</c:v>
                </c:pt>
                <c:pt idx="1235">
                  <c:v>43853</c:v>
                </c:pt>
                <c:pt idx="1236">
                  <c:v>43864</c:v>
                </c:pt>
                <c:pt idx="1237">
                  <c:v>43865</c:v>
                </c:pt>
                <c:pt idx="1238">
                  <c:v>43866</c:v>
                </c:pt>
                <c:pt idx="1239">
                  <c:v>43867</c:v>
                </c:pt>
                <c:pt idx="1240">
                  <c:v>43868</c:v>
                </c:pt>
                <c:pt idx="1241">
                  <c:v>43871</c:v>
                </c:pt>
                <c:pt idx="1242">
                  <c:v>43872</c:v>
                </c:pt>
                <c:pt idx="1243">
                  <c:v>43873</c:v>
                </c:pt>
                <c:pt idx="1244">
                  <c:v>43874</c:v>
                </c:pt>
                <c:pt idx="1245">
                  <c:v>43875</c:v>
                </c:pt>
                <c:pt idx="1246">
                  <c:v>43878</c:v>
                </c:pt>
                <c:pt idx="1247">
                  <c:v>43879</c:v>
                </c:pt>
                <c:pt idx="1248">
                  <c:v>43880</c:v>
                </c:pt>
                <c:pt idx="1249">
                  <c:v>43881</c:v>
                </c:pt>
                <c:pt idx="1250">
                  <c:v>43882</c:v>
                </c:pt>
                <c:pt idx="1251">
                  <c:v>43885</c:v>
                </c:pt>
                <c:pt idx="1252">
                  <c:v>43886</c:v>
                </c:pt>
                <c:pt idx="1253">
                  <c:v>43887</c:v>
                </c:pt>
                <c:pt idx="1254">
                  <c:v>43888</c:v>
                </c:pt>
                <c:pt idx="1255">
                  <c:v>43889</c:v>
                </c:pt>
                <c:pt idx="1256">
                  <c:v>43892</c:v>
                </c:pt>
                <c:pt idx="1257">
                  <c:v>43893</c:v>
                </c:pt>
                <c:pt idx="1258">
                  <c:v>43894</c:v>
                </c:pt>
                <c:pt idx="1259">
                  <c:v>43895</c:v>
                </c:pt>
                <c:pt idx="1260">
                  <c:v>43896</c:v>
                </c:pt>
                <c:pt idx="1261">
                  <c:v>43899</c:v>
                </c:pt>
                <c:pt idx="1262">
                  <c:v>43900</c:v>
                </c:pt>
                <c:pt idx="1263">
                  <c:v>43901</c:v>
                </c:pt>
                <c:pt idx="1264">
                  <c:v>43902</c:v>
                </c:pt>
                <c:pt idx="1265">
                  <c:v>43903</c:v>
                </c:pt>
                <c:pt idx="1266">
                  <c:v>43906</c:v>
                </c:pt>
                <c:pt idx="1267">
                  <c:v>43907</c:v>
                </c:pt>
                <c:pt idx="1268">
                  <c:v>43908</c:v>
                </c:pt>
                <c:pt idx="1269">
                  <c:v>43909</c:v>
                </c:pt>
                <c:pt idx="1270">
                  <c:v>43910</c:v>
                </c:pt>
                <c:pt idx="1271">
                  <c:v>43913</c:v>
                </c:pt>
                <c:pt idx="1272">
                  <c:v>43914</c:v>
                </c:pt>
                <c:pt idx="1273">
                  <c:v>43915</c:v>
                </c:pt>
                <c:pt idx="1274">
                  <c:v>43916</c:v>
                </c:pt>
                <c:pt idx="1275">
                  <c:v>43917</c:v>
                </c:pt>
                <c:pt idx="1276">
                  <c:v>43920</c:v>
                </c:pt>
                <c:pt idx="1277">
                  <c:v>43921</c:v>
                </c:pt>
                <c:pt idx="1278">
                  <c:v>43922</c:v>
                </c:pt>
                <c:pt idx="1279">
                  <c:v>43923</c:v>
                </c:pt>
                <c:pt idx="1280">
                  <c:v>43924</c:v>
                </c:pt>
                <c:pt idx="1281">
                  <c:v>43928</c:v>
                </c:pt>
                <c:pt idx="1282">
                  <c:v>43929</c:v>
                </c:pt>
                <c:pt idx="1283">
                  <c:v>43930</c:v>
                </c:pt>
                <c:pt idx="1284">
                  <c:v>43931</c:v>
                </c:pt>
                <c:pt idx="1285">
                  <c:v>43934</c:v>
                </c:pt>
                <c:pt idx="1286">
                  <c:v>43935</c:v>
                </c:pt>
                <c:pt idx="1287">
                  <c:v>43936</c:v>
                </c:pt>
                <c:pt idx="1288">
                  <c:v>43937</c:v>
                </c:pt>
                <c:pt idx="1289">
                  <c:v>43938</c:v>
                </c:pt>
                <c:pt idx="1290">
                  <c:v>43941</c:v>
                </c:pt>
                <c:pt idx="1291">
                  <c:v>43942</c:v>
                </c:pt>
                <c:pt idx="1292">
                  <c:v>43943</c:v>
                </c:pt>
                <c:pt idx="1293">
                  <c:v>43944</c:v>
                </c:pt>
                <c:pt idx="1294">
                  <c:v>43945</c:v>
                </c:pt>
                <c:pt idx="1295">
                  <c:v>43948</c:v>
                </c:pt>
                <c:pt idx="1296">
                  <c:v>43949</c:v>
                </c:pt>
                <c:pt idx="1297">
                  <c:v>43950</c:v>
                </c:pt>
                <c:pt idx="1298">
                  <c:v>43951</c:v>
                </c:pt>
                <c:pt idx="1299">
                  <c:v>43957</c:v>
                </c:pt>
                <c:pt idx="1300">
                  <c:v>43958</c:v>
                </c:pt>
                <c:pt idx="1301">
                  <c:v>43959</c:v>
                </c:pt>
                <c:pt idx="1302">
                  <c:v>43962</c:v>
                </c:pt>
                <c:pt idx="1303">
                  <c:v>43963</c:v>
                </c:pt>
                <c:pt idx="1304">
                  <c:v>43964</c:v>
                </c:pt>
                <c:pt idx="1305">
                  <c:v>43965</c:v>
                </c:pt>
                <c:pt idx="1306">
                  <c:v>43966</c:v>
                </c:pt>
                <c:pt idx="1307">
                  <c:v>43969</c:v>
                </c:pt>
                <c:pt idx="1308">
                  <c:v>43970</c:v>
                </c:pt>
                <c:pt idx="1309">
                  <c:v>43971</c:v>
                </c:pt>
                <c:pt idx="1310">
                  <c:v>43972</c:v>
                </c:pt>
                <c:pt idx="1311">
                  <c:v>43973</c:v>
                </c:pt>
                <c:pt idx="1312">
                  <c:v>43976</c:v>
                </c:pt>
                <c:pt idx="1313">
                  <c:v>43977</c:v>
                </c:pt>
                <c:pt idx="1314">
                  <c:v>43978</c:v>
                </c:pt>
                <c:pt idx="1315">
                  <c:v>43979</c:v>
                </c:pt>
                <c:pt idx="1316">
                  <c:v>43980</c:v>
                </c:pt>
                <c:pt idx="1317">
                  <c:v>43983</c:v>
                </c:pt>
                <c:pt idx="1318">
                  <c:v>43984</c:v>
                </c:pt>
                <c:pt idx="1319">
                  <c:v>43985</c:v>
                </c:pt>
                <c:pt idx="1320">
                  <c:v>43986</c:v>
                </c:pt>
                <c:pt idx="1321">
                  <c:v>43987</c:v>
                </c:pt>
                <c:pt idx="1322">
                  <c:v>43990</c:v>
                </c:pt>
                <c:pt idx="1323">
                  <c:v>43991</c:v>
                </c:pt>
                <c:pt idx="1324">
                  <c:v>43992</c:v>
                </c:pt>
                <c:pt idx="1325">
                  <c:v>43993</c:v>
                </c:pt>
                <c:pt idx="1326">
                  <c:v>43994</c:v>
                </c:pt>
                <c:pt idx="1327">
                  <c:v>43997</c:v>
                </c:pt>
                <c:pt idx="1328">
                  <c:v>43998</c:v>
                </c:pt>
                <c:pt idx="1329">
                  <c:v>43999</c:v>
                </c:pt>
                <c:pt idx="1330">
                  <c:v>44000</c:v>
                </c:pt>
                <c:pt idx="1331">
                  <c:v>44001</c:v>
                </c:pt>
                <c:pt idx="1332">
                  <c:v>44004</c:v>
                </c:pt>
                <c:pt idx="1333">
                  <c:v>44005</c:v>
                </c:pt>
                <c:pt idx="1334">
                  <c:v>44006</c:v>
                </c:pt>
                <c:pt idx="1335">
                  <c:v>44011</c:v>
                </c:pt>
                <c:pt idx="1336">
                  <c:v>44012</c:v>
                </c:pt>
                <c:pt idx="1337">
                  <c:v>44013</c:v>
                </c:pt>
                <c:pt idx="1338">
                  <c:v>44014</c:v>
                </c:pt>
                <c:pt idx="1339">
                  <c:v>44015</c:v>
                </c:pt>
                <c:pt idx="1340">
                  <c:v>44018</c:v>
                </c:pt>
                <c:pt idx="1341">
                  <c:v>44019</c:v>
                </c:pt>
                <c:pt idx="1342">
                  <c:v>44020</c:v>
                </c:pt>
                <c:pt idx="1343">
                  <c:v>44021</c:v>
                </c:pt>
                <c:pt idx="1344">
                  <c:v>44022</c:v>
                </c:pt>
                <c:pt idx="1345">
                  <c:v>44025</c:v>
                </c:pt>
                <c:pt idx="1346">
                  <c:v>44026</c:v>
                </c:pt>
                <c:pt idx="1347">
                  <c:v>44027</c:v>
                </c:pt>
                <c:pt idx="1348">
                  <c:v>44028</c:v>
                </c:pt>
                <c:pt idx="1349">
                  <c:v>44029</c:v>
                </c:pt>
                <c:pt idx="1350">
                  <c:v>44032</c:v>
                </c:pt>
                <c:pt idx="1351">
                  <c:v>44033</c:v>
                </c:pt>
                <c:pt idx="1352">
                  <c:v>44034</c:v>
                </c:pt>
                <c:pt idx="1353">
                  <c:v>44035</c:v>
                </c:pt>
                <c:pt idx="1354">
                  <c:v>44036</c:v>
                </c:pt>
                <c:pt idx="1355">
                  <c:v>44039</c:v>
                </c:pt>
                <c:pt idx="1356">
                  <c:v>44040</c:v>
                </c:pt>
                <c:pt idx="1357">
                  <c:v>44041</c:v>
                </c:pt>
                <c:pt idx="1358">
                  <c:v>44042</c:v>
                </c:pt>
                <c:pt idx="1359">
                  <c:v>44043</c:v>
                </c:pt>
                <c:pt idx="1360">
                  <c:v>44046</c:v>
                </c:pt>
                <c:pt idx="1361">
                  <c:v>44047</c:v>
                </c:pt>
                <c:pt idx="1362">
                  <c:v>44048</c:v>
                </c:pt>
                <c:pt idx="1363">
                  <c:v>44049</c:v>
                </c:pt>
                <c:pt idx="1364">
                  <c:v>44050</c:v>
                </c:pt>
                <c:pt idx="1365">
                  <c:v>44053</c:v>
                </c:pt>
                <c:pt idx="1366">
                  <c:v>44054</c:v>
                </c:pt>
                <c:pt idx="1367">
                  <c:v>44055</c:v>
                </c:pt>
                <c:pt idx="1368">
                  <c:v>44056</c:v>
                </c:pt>
                <c:pt idx="1369">
                  <c:v>44057</c:v>
                </c:pt>
                <c:pt idx="1370">
                  <c:v>44060</c:v>
                </c:pt>
                <c:pt idx="1371">
                  <c:v>44061</c:v>
                </c:pt>
                <c:pt idx="1372">
                  <c:v>44062</c:v>
                </c:pt>
                <c:pt idx="1373">
                  <c:v>44063</c:v>
                </c:pt>
                <c:pt idx="1374">
                  <c:v>44064</c:v>
                </c:pt>
                <c:pt idx="1375">
                  <c:v>44067</c:v>
                </c:pt>
                <c:pt idx="1376">
                  <c:v>44068</c:v>
                </c:pt>
                <c:pt idx="1377">
                  <c:v>44069</c:v>
                </c:pt>
                <c:pt idx="1378">
                  <c:v>44070</c:v>
                </c:pt>
                <c:pt idx="1379">
                  <c:v>44071</c:v>
                </c:pt>
                <c:pt idx="1380">
                  <c:v>44074</c:v>
                </c:pt>
                <c:pt idx="1381">
                  <c:v>44075</c:v>
                </c:pt>
                <c:pt idx="1382">
                  <c:v>44076</c:v>
                </c:pt>
                <c:pt idx="1383">
                  <c:v>44077</c:v>
                </c:pt>
                <c:pt idx="1384">
                  <c:v>44078</c:v>
                </c:pt>
                <c:pt idx="1385">
                  <c:v>44081</c:v>
                </c:pt>
                <c:pt idx="1386">
                  <c:v>44082</c:v>
                </c:pt>
                <c:pt idx="1387">
                  <c:v>44083</c:v>
                </c:pt>
                <c:pt idx="1388">
                  <c:v>44084</c:v>
                </c:pt>
                <c:pt idx="1389">
                  <c:v>44085</c:v>
                </c:pt>
                <c:pt idx="1390">
                  <c:v>44088</c:v>
                </c:pt>
                <c:pt idx="1391">
                  <c:v>44089</c:v>
                </c:pt>
                <c:pt idx="1392">
                  <c:v>44090</c:v>
                </c:pt>
                <c:pt idx="1393">
                  <c:v>44091</c:v>
                </c:pt>
                <c:pt idx="1394">
                  <c:v>44092</c:v>
                </c:pt>
                <c:pt idx="1395">
                  <c:v>44095</c:v>
                </c:pt>
                <c:pt idx="1396">
                  <c:v>44096</c:v>
                </c:pt>
                <c:pt idx="1397">
                  <c:v>44097</c:v>
                </c:pt>
                <c:pt idx="1398">
                  <c:v>44098</c:v>
                </c:pt>
                <c:pt idx="1399">
                  <c:v>44099</c:v>
                </c:pt>
                <c:pt idx="1400">
                  <c:v>44102</c:v>
                </c:pt>
                <c:pt idx="1401">
                  <c:v>44103</c:v>
                </c:pt>
                <c:pt idx="1402">
                  <c:v>44104</c:v>
                </c:pt>
                <c:pt idx="1403">
                  <c:v>44113</c:v>
                </c:pt>
                <c:pt idx="1404">
                  <c:v>44116</c:v>
                </c:pt>
                <c:pt idx="1405">
                  <c:v>44117</c:v>
                </c:pt>
                <c:pt idx="1406">
                  <c:v>44118</c:v>
                </c:pt>
                <c:pt idx="1407">
                  <c:v>44119</c:v>
                </c:pt>
                <c:pt idx="1408">
                  <c:v>44120</c:v>
                </c:pt>
                <c:pt idx="1409">
                  <c:v>44123</c:v>
                </c:pt>
                <c:pt idx="1410">
                  <c:v>44124</c:v>
                </c:pt>
                <c:pt idx="1411">
                  <c:v>44125</c:v>
                </c:pt>
                <c:pt idx="1412">
                  <c:v>44126</c:v>
                </c:pt>
                <c:pt idx="1413">
                  <c:v>44127</c:v>
                </c:pt>
                <c:pt idx="1414">
                  <c:v>44130</c:v>
                </c:pt>
                <c:pt idx="1415">
                  <c:v>44131</c:v>
                </c:pt>
                <c:pt idx="1416">
                  <c:v>44132</c:v>
                </c:pt>
                <c:pt idx="1417">
                  <c:v>44133</c:v>
                </c:pt>
                <c:pt idx="1418">
                  <c:v>44134</c:v>
                </c:pt>
                <c:pt idx="1419">
                  <c:v>44137</c:v>
                </c:pt>
                <c:pt idx="1420">
                  <c:v>44138</c:v>
                </c:pt>
                <c:pt idx="1421">
                  <c:v>44139</c:v>
                </c:pt>
                <c:pt idx="1422">
                  <c:v>44140</c:v>
                </c:pt>
                <c:pt idx="1423">
                  <c:v>44141</c:v>
                </c:pt>
                <c:pt idx="1424">
                  <c:v>44144</c:v>
                </c:pt>
                <c:pt idx="1425">
                  <c:v>44145</c:v>
                </c:pt>
                <c:pt idx="1426">
                  <c:v>44146</c:v>
                </c:pt>
                <c:pt idx="1427">
                  <c:v>44147</c:v>
                </c:pt>
                <c:pt idx="1428">
                  <c:v>44148</c:v>
                </c:pt>
                <c:pt idx="1429">
                  <c:v>44151</c:v>
                </c:pt>
                <c:pt idx="1430">
                  <c:v>44152</c:v>
                </c:pt>
                <c:pt idx="1431">
                  <c:v>44153</c:v>
                </c:pt>
                <c:pt idx="1432">
                  <c:v>44154</c:v>
                </c:pt>
                <c:pt idx="1433">
                  <c:v>44155</c:v>
                </c:pt>
                <c:pt idx="1434">
                  <c:v>44158</c:v>
                </c:pt>
                <c:pt idx="1435">
                  <c:v>44159</c:v>
                </c:pt>
                <c:pt idx="1436">
                  <c:v>44160</c:v>
                </c:pt>
                <c:pt idx="1437">
                  <c:v>44161</c:v>
                </c:pt>
                <c:pt idx="1438">
                  <c:v>44162</c:v>
                </c:pt>
                <c:pt idx="1439">
                  <c:v>44165</c:v>
                </c:pt>
                <c:pt idx="1440">
                  <c:v>44166</c:v>
                </c:pt>
                <c:pt idx="1441">
                  <c:v>44167</c:v>
                </c:pt>
                <c:pt idx="1442">
                  <c:v>44168</c:v>
                </c:pt>
                <c:pt idx="1443">
                  <c:v>44169</c:v>
                </c:pt>
                <c:pt idx="1444">
                  <c:v>44172</c:v>
                </c:pt>
                <c:pt idx="1445">
                  <c:v>44173</c:v>
                </c:pt>
                <c:pt idx="1446">
                  <c:v>44174</c:v>
                </c:pt>
                <c:pt idx="1447">
                  <c:v>44175</c:v>
                </c:pt>
                <c:pt idx="1448">
                  <c:v>44176</c:v>
                </c:pt>
                <c:pt idx="1449">
                  <c:v>44179</c:v>
                </c:pt>
                <c:pt idx="1450">
                  <c:v>44180</c:v>
                </c:pt>
                <c:pt idx="1451">
                  <c:v>44181</c:v>
                </c:pt>
                <c:pt idx="1452">
                  <c:v>44182</c:v>
                </c:pt>
                <c:pt idx="1453">
                  <c:v>44183</c:v>
                </c:pt>
                <c:pt idx="1454">
                  <c:v>44186</c:v>
                </c:pt>
                <c:pt idx="1455">
                  <c:v>44187</c:v>
                </c:pt>
                <c:pt idx="1456">
                  <c:v>44188</c:v>
                </c:pt>
                <c:pt idx="1457">
                  <c:v>44189</c:v>
                </c:pt>
                <c:pt idx="1458">
                  <c:v>44190</c:v>
                </c:pt>
                <c:pt idx="1459">
                  <c:v>44193</c:v>
                </c:pt>
                <c:pt idx="1460">
                  <c:v>44194</c:v>
                </c:pt>
                <c:pt idx="1461">
                  <c:v>44195</c:v>
                </c:pt>
                <c:pt idx="1462">
                  <c:v>44196</c:v>
                </c:pt>
              </c:numCache>
            </c:numRef>
          </c:cat>
          <c:val>
            <c:numRef>
              <c:f>SZI!$B$2:$B$1464</c:f>
              <c:numCache>
                <c:formatCode>#,##0.00</c:formatCode>
                <c:ptCount val="1463"/>
                <c:pt idx="0">
                  <c:v>11520.59</c:v>
                </c:pt>
                <c:pt idx="1">
                  <c:v>11520.59</c:v>
                </c:pt>
                <c:pt idx="2">
                  <c:v>11667.97</c:v>
                </c:pt>
                <c:pt idx="3">
                  <c:v>11613.36</c:v>
                </c:pt>
                <c:pt idx="4">
                  <c:v>11465.14</c:v>
                </c:pt>
                <c:pt idx="5">
                  <c:v>11324.76</c:v>
                </c:pt>
                <c:pt idx="6">
                  <c:v>11285.18</c:v>
                </c:pt>
                <c:pt idx="7">
                  <c:v>11355.81</c:v>
                </c:pt>
                <c:pt idx="8">
                  <c:v>11237.78</c:v>
                </c:pt>
                <c:pt idx="9">
                  <c:v>11483.68</c:v>
                </c:pt>
                <c:pt idx="10">
                  <c:v>11532.8</c:v>
                </c:pt>
                <c:pt idx="11">
                  <c:v>10770.93</c:v>
                </c:pt>
                <c:pt idx="12">
                  <c:v>10996.48</c:v>
                </c:pt>
                <c:pt idx="13">
                  <c:v>11372.18</c:v>
                </c:pt>
                <c:pt idx="14">
                  <c:v>11471.21</c:v>
                </c:pt>
                <c:pt idx="15">
                  <c:v>11436.29</c:v>
                </c:pt>
                <c:pt idx="16">
                  <c:v>11686.97</c:v>
                </c:pt>
                <c:pt idx="17">
                  <c:v>11551.87</c:v>
                </c:pt>
                <c:pt idx="18">
                  <c:v>11354.2</c:v>
                </c:pt>
                <c:pt idx="19">
                  <c:v>11249.04</c:v>
                </c:pt>
                <c:pt idx="20">
                  <c:v>11150.69</c:v>
                </c:pt>
                <c:pt idx="21">
                  <c:v>10963.14</c:v>
                </c:pt>
                <c:pt idx="22">
                  <c:v>11209.19</c:v>
                </c:pt>
                <c:pt idx="23">
                  <c:v>11116.55</c:v>
                </c:pt>
                <c:pt idx="24">
                  <c:v>11065.58</c:v>
                </c:pt>
                <c:pt idx="25">
                  <c:v>10791.1</c:v>
                </c:pt>
                <c:pt idx="26">
                  <c:v>10868.14</c:v>
                </c:pt>
                <c:pt idx="27">
                  <c:v>11136.62</c:v>
                </c:pt>
                <c:pt idx="28">
                  <c:v>11265.63</c:v>
                </c:pt>
                <c:pt idx="29">
                  <c:v>11302.73</c:v>
                </c:pt>
                <c:pt idx="30">
                  <c:v>11443.05</c:v>
                </c:pt>
                <c:pt idx="31">
                  <c:v>11595.25</c:v>
                </c:pt>
                <c:pt idx="32">
                  <c:v>11718.56</c:v>
                </c:pt>
                <c:pt idx="33">
                  <c:v>11539.7</c:v>
                </c:pt>
                <c:pt idx="34">
                  <c:v>11750.78</c:v>
                </c:pt>
                <c:pt idx="35">
                  <c:v>11757.68</c:v>
                </c:pt>
                <c:pt idx="36">
                  <c:v>11884.02</c:v>
                </c:pt>
                <c:pt idx="37">
                  <c:v>11526.22</c:v>
                </c:pt>
                <c:pt idx="38">
                  <c:v>11655.08</c:v>
                </c:pt>
                <c:pt idx="39">
                  <c:v>11566.39</c:v>
                </c:pt>
                <c:pt idx="40">
                  <c:v>11392.4</c:v>
                </c:pt>
                <c:pt idx="41">
                  <c:v>11533.23</c:v>
                </c:pt>
                <c:pt idx="42">
                  <c:v>11556.65</c:v>
                </c:pt>
                <c:pt idx="43">
                  <c:v>11525.09</c:v>
                </c:pt>
                <c:pt idx="44">
                  <c:v>11635.59</c:v>
                </c:pt>
                <c:pt idx="45">
                  <c:v>11713.61</c:v>
                </c:pt>
                <c:pt idx="46">
                  <c:v>12017.77</c:v>
                </c:pt>
                <c:pt idx="47">
                  <c:v>12169.52</c:v>
                </c:pt>
                <c:pt idx="48">
                  <c:v>12496.24</c:v>
                </c:pt>
                <c:pt idx="49">
                  <c:v>12429.11</c:v>
                </c:pt>
                <c:pt idx="50">
                  <c:v>12544.45</c:v>
                </c:pt>
                <c:pt idx="51">
                  <c:v>12780.32</c:v>
                </c:pt>
                <c:pt idx="52">
                  <c:v>12801.2</c:v>
                </c:pt>
                <c:pt idx="53">
                  <c:v>12757.09</c:v>
                </c:pt>
                <c:pt idx="54">
                  <c:v>12712.98</c:v>
                </c:pt>
                <c:pt idx="55">
                  <c:v>12874.42</c:v>
                </c:pt>
                <c:pt idx="56">
                  <c:v>13193.32</c:v>
                </c:pt>
                <c:pt idx="57">
                  <c:v>13160.66</c:v>
                </c:pt>
                <c:pt idx="58">
                  <c:v>13394.73</c:v>
                </c:pt>
                <c:pt idx="59">
                  <c:v>13426.1</c:v>
                </c:pt>
                <c:pt idx="60">
                  <c:v>13494.64</c:v>
                </c:pt>
                <c:pt idx="61">
                  <c:v>13768.73</c:v>
                </c:pt>
                <c:pt idx="62">
                  <c:v>13841.72</c:v>
                </c:pt>
                <c:pt idx="63">
                  <c:v>13796.73</c:v>
                </c:pt>
                <c:pt idx="64">
                  <c:v>14013.33</c:v>
                </c:pt>
                <c:pt idx="65">
                  <c:v>14149.5</c:v>
                </c:pt>
                <c:pt idx="66">
                  <c:v>14042.46</c:v>
                </c:pt>
                <c:pt idx="67">
                  <c:v>13646.61</c:v>
                </c:pt>
                <c:pt idx="68">
                  <c:v>13967.8</c:v>
                </c:pt>
                <c:pt idx="69">
                  <c:v>14149.34</c:v>
                </c:pt>
                <c:pt idx="70">
                  <c:v>13871.6</c:v>
                </c:pt>
                <c:pt idx="71">
                  <c:v>14439</c:v>
                </c:pt>
                <c:pt idx="72">
                  <c:v>14749.13</c:v>
                </c:pt>
                <c:pt idx="73">
                  <c:v>14743.22</c:v>
                </c:pt>
                <c:pt idx="74">
                  <c:v>14598.69</c:v>
                </c:pt>
                <c:pt idx="75">
                  <c:v>14809.42</c:v>
                </c:pt>
                <c:pt idx="76">
                  <c:v>14707.25</c:v>
                </c:pt>
                <c:pt idx="77">
                  <c:v>14871.95</c:v>
                </c:pt>
                <c:pt idx="78">
                  <c:v>14818.64</c:v>
                </c:pt>
                <c:pt idx="79">
                  <c:v>14860.53</c:v>
                </c:pt>
                <c:pt idx="80">
                  <c:v>14233.1</c:v>
                </c:pt>
                <c:pt idx="81">
                  <c:v>14136.17</c:v>
                </c:pt>
                <c:pt idx="82">
                  <c:v>14114.73</c:v>
                </c:pt>
                <c:pt idx="83">
                  <c:v>14481.25</c:v>
                </c:pt>
                <c:pt idx="84">
                  <c:v>14944.88</c:v>
                </c:pt>
                <c:pt idx="85">
                  <c:v>15066.29</c:v>
                </c:pt>
                <c:pt idx="86">
                  <c:v>15173.09</c:v>
                </c:pt>
                <c:pt idx="87">
                  <c:v>15024.47</c:v>
                </c:pt>
                <c:pt idx="88">
                  <c:v>14694.95</c:v>
                </c:pt>
                <c:pt idx="89">
                  <c:v>14672.63</c:v>
                </c:pt>
                <c:pt idx="90">
                  <c:v>15127.38</c:v>
                </c:pt>
                <c:pt idx="91">
                  <c:v>15337.08</c:v>
                </c:pt>
                <c:pt idx="92">
                  <c:v>15872.53</c:v>
                </c:pt>
                <c:pt idx="93">
                  <c:v>16045.8</c:v>
                </c:pt>
                <c:pt idx="94">
                  <c:v>16351.06</c:v>
                </c:pt>
                <c:pt idx="95">
                  <c:v>16903.47</c:v>
                </c:pt>
                <c:pt idx="96">
                  <c:v>16963.52</c:v>
                </c:pt>
                <c:pt idx="97">
                  <c:v>15912.95</c:v>
                </c:pt>
                <c:pt idx="98">
                  <c:v>16100.45</c:v>
                </c:pt>
                <c:pt idx="99">
                  <c:v>16917.53</c:v>
                </c:pt>
                <c:pt idx="100">
                  <c:v>17485.580000000002</c:v>
                </c:pt>
                <c:pt idx="101">
                  <c:v>17538.5</c:v>
                </c:pt>
                <c:pt idx="102">
                  <c:v>17501.05</c:v>
                </c:pt>
                <c:pt idx="103">
                  <c:v>17649.09</c:v>
                </c:pt>
                <c:pt idx="104">
                  <c:v>17452.310000000001</c:v>
                </c:pt>
                <c:pt idx="105">
                  <c:v>17399</c:v>
                </c:pt>
                <c:pt idx="106">
                  <c:v>17677.57</c:v>
                </c:pt>
                <c:pt idx="107">
                  <c:v>17889.689999999999</c:v>
                </c:pt>
                <c:pt idx="108">
                  <c:v>18098.27</c:v>
                </c:pt>
                <c:pt idx="109">
                  <c:v>17702.55</c:v>
                </c:pt>
                <c:pt idx="110">
                  <c:v>17075.93</c:v>
                </c:pt>
                <c:pt idx="111">
                  <c:v>17405.57</c:v>
                </c:pt>
                <c:pt idx="112">
                  <c:v>16734.84</c:v>
                </c:pt>
                <c:pt idx="113">
                  <c:v>15725.47</c:v>
                </c:pt>
                <c:pt idx="114">
                  <c:v>16045.99</c:v>
                </c:pt>
                <c:pt idx="115">
                  <c:v>16312.31</c:v>
                </c:pt>
                <c:pt idx="116">
                  <c:v>15692.44</c:v>
                </c:pt>
                <c:pt idx="117">
                  <c:v>14398.78</c:v>
                </c:pt>
                <c:pt idx="118">
                  <c:v>13566.27</c:v>
                </c:pt>
                <c:pt idx="119">
                  <c:v>14337.97</c:v>
                </c:pt>
                <c:pt idx="120">
                  <c:v>13650.82</c:v>
                </c:pt>
                <c:pt idx="121">
                  <c:v>12924.19</c:v>
                </c:pt>
                <c:pt idx="122">
                  <c:v>12246.06</c:v>
                </c:pt>
                <c:pt idx="123">
                  <c:v>12075.77</c:v>
                </c:pt>
                <c:pt idx="124">
                  <c:v>11375.6</c:v>
                </c:pt>
                <c:pt idx="125">
                  <c:v>11040.89</c:v>
                </c:pt>
                <c:pt idx="126">
                  <c:v>11510.34</c:v>
                </c:pt>
                <c:pt idx="127">
                  <c:v>12038.15</c:v>
                </c:pt>
                <c:pt idx="128">
                  <c:v>12614.16</c:v>
                </c:pt>
                <c:pt idx="129">
                  <c:v>12728.51</c:v>
                </c:pt>
                <c:pt idx="130">
                  <c:v>12132.42</c:v>
                </c:pt>
                <c:pt idx="131">
                  <c:v>12357.61</c:v>
                </c:pt>
                <c:pt idx="132">
                  <c:v>13004.96</c:v>
                </c:pt>
                <c:pt idx="133">
                  <c:v>13202.4</c:v>
                </c:pt>
                <c:pt idx="134">
                  <c:v>13315.56</c:v>
                </c:pt>
                <c:pt idx="135">
                  <c:v>13416.54</c:v>
                </c:pt>
                <c:pt idx="136">
                  <c:v>13754.53</c:v>
                </c:pt>
                <c:pt idx="137">
                  <c:v>13518.51</c:v>
                </c:pt>
                <c:pt idx="138">
                  <c:v>12493.05</c:v>
                </c:pt>
                <c:pt idx="139">
                  <c:v>12316.78</c:v>
                </c:pt>
                <c:pt idx="140">
                  <c:v>12823.07</c:v>
                </c:pt>
                <c:pt idx="141">
                  <c:v>12395.92</c:v>
                </c:pt>
                <c:pt idx="142">
                  <c:v>12374.25</c:v>
                </c:pt>
                <c:pt idx="143">
                  <c:v>12161.58</c:v>
                </c:pt>
                <c:pt idx="144">
                  <c:v>12711.56</c:v>
                </c:pt>
                <c:pt idx="145">
                  <c:v>12524.69</c:v>
                </c:pt>
                <c:pt idx="146">
                  <c:v>12421.85</c:v>
                </c:pt>
                <c:pt idx="147">
                  <c:v>12753.05</c:v>
                </c:pt>
                <c:pt idx="148">
                  <c:v>13302.96</c:v>
                </c:pt>
                <c:pt idx="149">
                  <c:v>13323.08</c:v>
                </c:pt>
                <c:pt idx="150">
                  <c:v>13117.1</c:v>
                </c:pt>
                <c:pt idx="151">
                  <c:v>13395.18</c:v>
                </c:pt>
                <c:pt idx="152">
                  <c:v>13445.87</c:v>
                </c:pt>
                <c:pt idx="153">
                  <c:v>13573.9</c:v>
                </c:pt>
                <c:pt idx="154">
                  <c:v>12683.85</c:v>
                </c:pt>
                <c:pt idx="155">
                  <c:v>12960.66</c:v>
                </c:pt>
                <c:pt idx="156">
                  <c:v>12584.58</c:v>
                </c:pt>
                <c:pt idx="157">
                  <c:v>11902.05</c:v>
                </c:pt>
                <c:pt idx="158">
                  <c:v>10970.29</c:v>
                </c:pt>
                <c:pt idx="159">
                  <c:v>10197.94</c:v>
                </c:pt>
                <c:pt idx="160">
                  <c:v>9899.7199999999993</c:v>
                </c:pt>
                <c:pt idx="161">
                  <c:v>10254.35</c:v>
                </c:pt>
                <c:pt idx="162">
                  <c:v>10800</c:v>
                </c:pt>
                <c:pt idx="163">
                  <c:v>10549.16</c:v>
                </c:pt>
                <c:pt idx="164">
                  <c:v>10162.52</c:v>
                </c:pt>
                <c:pt idx="165">
                  <c:v>10054.799999999999</c:v>
                </c:pt>
                <c:pt idx="166">
                  <c:v>9991.76</c:v>
                </c:pt>
                <c:pt idx="167">
                  <c:v>10320.23</c:v>
                </c:pt>
                <c:pt idx="168">
                  <c:v>10620.13</c:v>
                </c:pt>
                <c:pt idx="169">
                  <c:v>10424.65</c:v>
                </c:pt>
                <c:pt idx="170">
                  <c:v>10463.69</c:v>
                </c:pt>
                <c:pt idx="171">
                  <c:v>9778.23</c:v>
                </c:pt>
                <c:pt idx="172">
                  <c:v>9290.81</c:v>
                </c:pt>
                <c:pt idx="173">
                  <c:v>9890.43</c:v>
                </c:pt>
                <c:pt idx="174">
                  <c:v>9739.89</c:v>
                </c:pt>
                <c:pt idx="175">
                  <c:v>9850.77</c:v>
                </c:pt>
                <c:pt idx="176">
                  <c:v>10176.73</c:v>
                </c:pt>
                <c:pt idx="177">
                  <c:v>10238.69</c:v>
                </c:pt>
                <c:pt idx="178">
                  <c:v>10132.299999999999</c:v>
                </c:pt>
                <c:pt idx="179">
                  <c:v>10238.040000000001</c:v>
                </c:pt>
                <c:pt idx="180">
                  <c:v>9904.76</c:v>
                </c:pt>
                <c:pt idx="181">
                  <c:v>10115.549999999999</c:v>
                </c:pt>
                <c:pt idx="182">
                  <c:v>9949.92</c:v>
                </c:pt>
                <c:pt idx="183">
                  <c:v>9988.25</c:v>
                </c:pt>
                <c:pt idx="184">
                  <c:v>10394.73</c:v>
                </c:pt>
                <c:pt idx="185">
                  <c:v>10540.19</c:v>
                </c:pt>
                <c:pt idx="186">
                  <c:v>10961.36</c:v>
                </c:pt>
                <c:pt idx="187">
                  <c:v>11042.13</c:v>
                </c:pt>
                <c:pt idx="188">
                  <c:v>10901.48</c:v>
                </c:pt>
                <c:pt idx="189">
                  <c:v>11229.38</c:v>
                </c:pt>
                <c:pt idx="190">
                  <c:v>11374.83</c:v>
                </c:pt>
                <c:pt idx="191">
                  <c:v>11391.01</c:v>
                </c:pt>
                <c:pt idx="192">
                  <c:v>11597.08</c:v>
                </c:pt>
                <c:pt idx="193">
                  <c:v>10915.99</c:v>
                </c:pt>
                <c:pt idx="194">
                  <c:v>11305.1</c:v>
                </c:pt>
                <c:pt idx="195">
                  <c:v>11603.46</c:v>
                </c:pt>
                <c:pt idx="196">
                  <c:v>11687.77</c:v>
                </c:pt>
                <c:pt idx="197">
                  <c:v>11758.41</c:v>
                </c:pt>
                <c:pt idx="198">
                  <c:v>11494.35</c:v>
                </c:pt>
                <c:pt idx="199">
                  <c:v>11566.66</c:v>
                </c:pt>
                <c:pt idx="200">
                  <c:v>11546.05</c:v>
                </c:pt>
                <c:pt idx="201">
                  <c:v>11304.88</c:v>
                </c:pt>
                <c:pt idx="202">
                  <c:v>11288.14</c:v>
                </c:pt>
                <c:pt idx="203">
                  <c:v>11884.9</c:v>
                </c:pt>
                <c:pt idx="204">
                  <c:v>11939.81</c:v>
                </c:pt>
                <c:pt idx="205">
                  <c:v>12273.35</c:v>
                </c:pt>
                <c:pt idx="206">
                  <c:v>12453.24</c:v>
                </c:pt>
                <c:pt idx="207">
                  <c:v>12500.53</c:v>
                </c:pt>
                <c:pt idx="208">
                  <c:v>12677.54</c:v>
                </c:pt>
                <c:pt idx="209">
                  <c:v>12635.39</c:v>
                </c:pt>
                <c:pt idx="210">
                  <c:v>12402.04</c:v>
                </c:pt>
                <c:pt idx="211">
                  <c:v>12620.38</c:v>
                </c:pt>
                <c:pt idx="212">
                  <c:v>12511.55</c:v>
                </c:pt>
                <c:pt idx="213">
                  <c:v>12283.76</c:v>
                </c:pt>
                <c:pt idx="214">
                  <c:v>12609.84</c:v>
                </c:pt>
                <c:pt idx="215">
                  <c:v>12702.03</c:v>
                </c:pt>
                <c:pt idx="216">
                  <c:v>12586.69</c:v>
                </c:pt>
                <c:pt idx="217">
                  <c:v>12694.86</c:v>
                </c:pt>
                <c:pt idx="218">
                  <c:v>12893.23</c:v>
                </c:pt>
                <c:pt idx="219">
                  <c:v>12767.5</c:v>
                </c:pt>
                <c:pt idx="220">
                  <c:v>11961.7</c:v>
                </c:pt>
                <c:pt idx="221">
                  <c:v>12037.86</c:v>
                </c:pt>
                <c:pt idx="222">
                  <c:v>12081.17</c:v>
                </c:pt>
                <c:pt idx="223">
                  <c:v>12186.27</c:v>
                </c:pt>
                <c:pt idx="224">
                  <c:v>12447.38</c:v>
                </c:pt>
                <c:pt idx="225">
                  <c:v>12329.18</c:v>
                </c:pt>
                <c:pt idx="226">
                  <c:v>12443.05</c:v>
                </c:pt>
                <c:pt idx="227">
                  <c:v>12164.97</c:v>
                </c:pt>
                <c:pt idx="228">
                  <c:v>12179.83</c:v>
                </c:pt>
                <c:pt idx="229">
                  <c:v>12181.03</c:v>
                </c:pt>
                <c:pt idx="230">
                  <c:v>12134.02</c:v>
                </c:pt>
                <c:pt idx="231">
                  <c:v>12400.59</c:v>
                </c:pt>
                <c:pt idx="232">
                  <c:v>12495.25</c:v>
                </c:pt>
                <c:pt idx="233">
                  <c:v>12511.03</c:v>
                </c:pt>
                <c:pt idx="234">
                  <c:v>12825.48</c:v>
                </c:pt>
                <c:pt idx="235">
                  <c:v>12830.25</c:v>
                </c:pt>
                <c:pt idx="236">
                  <c:v>13028.31</c:v>
                </c:pt>
                <c:pt idx="237">
                  <c:v>13139.12</c:v>
                </c:pt>
                <c:pt idx="238">
                  <c:v>13007.87</c:v>
                </c:pt>
                <c:pt idx="239">
                  <c:v>12932.37</c:v>
                </c:pt>
                <c:pt idx="240">
                  <c:v>12980.57</c:v>
                </c:pt>
                <c:pt idx="241">
                  <c:v>12686.34</c:v>
                </c:pt>
                <c:pt idx="242">
                  <c:v>12806.16</c:v>
                </c:pt>
                <c:pt idx="243">
                  <c:v>12889.83</c:v>
                </c:pt>
                <c:pt idx="244">
                  <c:v>12664.89</c:v>
                </c:pt>
                <c:pt idx="245">
                  <c:v>11626.04</c:v>
                </c:pt>
                <c:pt idx="246">
                  <c:v>11468.06</c:v>
                </c:pt>
                <c:pt idx="247">
                  <c:v>11724.88</c:v>
                </c:pt>
                <c:pt idx="248">
                  <c:v>10760.27</c:v>
                </c:pt>
                <c:pt idx="249">
                  <c:v>10888.91</c:v>
                </c:pt>
                <c:pt idx="250">
                  <c:v>10212.459999999999</c:v>
                </c:pt>
                <c:pt idx="251">
                  <c:v>10293.700000000001</c:v>
                </c:pt>
                <c:pt idx="252">
                  <c:v>9978.82</c:v>
                </c:pt>
                <c:pt idx="253">
                  <c:v>10344.94</c:v>
                </c:pt>
                <c:pt idx="254">
                  <c:v>9997.92</c:v>
                </c:pt>
                <c:pt idx="255">
                  <c:v>10155.959999999999</c:v>
                </c:pt>
                <c:pt idx="256">
                  <c:v>10501.79</c:v>
                </c:pt>
                <c:pt idx="257">
                  <c:v>10366.85</c:v>
                </c:pt>
                <c:pt idx="258">
                  <c:v>9975.9699999999993</c:v>
                </c:pt>
                <c:pt idx="259">
                  <c:v>10111.57</c:v>
                </c:pt>
                <c:pt idx="260">
                  <c:v>10192.530000000001</c:v>
                </c:pt>
                <c:pt idx="261">
                  <c:v>9483.5499999999993</c:v>
                </c:pt>
                <c:pt idx="262">
                  <c:v>9422.43</c:v>
                </c:pt>
                <c:pt idx="263">
                  <c:v>9082.59</c:v>
                </c:pt>
                <c:pt idx="264">
                  <c:v>9418.2000000000007</c:v>
                </c:pt>
                <c:pt idx="265">
                  <c:v>9322.01</c:v>
                </c:pt>
                <c:pt idx="266">
                  <c:v>9610.93</c:v>
                </c:pt>
                <c:pt idx="267">
                  <c:v>9638.8700000000008</c:v>
                </c:pt>
                <c:pt idx="268">
                  <c:v>9793.07</c:v>
                </c:pt>
                <c:pt idx="269">
                  <c:v>9673.48</c:v>
                </c:pt>
                <c:pt idx="270">
                  <c:v>9668.84</c:v>
                </c:pt>
                <c:pt idx="271">
                  <c:v>10045.370000000001</c:v>
                </c:pt>
                <c:pt idx="272">
                  <c:v>10161.77</c:v>
                </c:pt>
                <c:pt idx="273">
                  <c:v>10116.4</c:v>
                </c:pt>
                <c:pt idx="274">
                  <c:v>10162.32</c:v>
                </c:pt>
                <c:pt idx="275">
                  <c:v>10370.99</c:v>
                </c:pt>
                <c:pt idx="276">
                  <c:v>10299.67</c:v>
                </c:pt>
                <c:pt idx="277">
                  <c:v>10307.629999999999</c:v>
                </c:pt>
                <c:pt idx="278">
                  <c:v>9551.08</c:v>
                </c:pt>
                <c:pt idx="279">
                  <c:v>9573.7000000000007</c:v>
                </c:pt>
                <c:pt idx="280">
                  <c:v>9097.36</c:v>
                </c:pt>
                <c:pt idx="281">
                  <c:v>9322</c:v>
                </c:pt>
                <c:pt idx="282">
                  <c:v>9766.3700000000008</c:v>
                </c:pt>
                <c:pt idx="283">
                  <c:v>9762.01</c:v>
                </c:pt>
                <c:pt idx="284">
                  <c:v>9536.7099999999991</c:v>
                </c:pt>
                <c:pt idx="285">
                  <c:v>9703.83</c:v>
                </c:pt>
                <c:pt idx="286">
                  <c:v>9732.73</c:v>
                </c:pt>
                <c:pt idx="287">
                  <c:v>9523.14</c:v>
                </c:pt>
                <c:pt idx="288">
                  <c:v>9390.35</c:v>
                </c:pt>
                <c:pt idx="289">
                  <c:v>9363.41</c:v>
                </c:pt>
                <c:pt idx="290">
                  <c:v>9665.1299999999992</c:v>
                </c:pt>
                <c:pt idx="291">
                  <c:v>9574.19</c:v>
                </c:pt>
                <c:pt idx="292">
                  <c:v>9469.0300000000007</c:v>
                </c:pt>
                <c:pt idx="293">
                  <c:v>9791.85</c:v>
                </c:pt>
                <c:pt idx="294">
                  <c:v>10126.59</c:v>
                </c:pt>
                <c:pt idx="295">
                  <c:v>10394.14</c:v>
                </c:pt>
                <c:pt idx="296">
                  <c:v>10344.08</c:v>
                </c:pt>
                <c:pt idx="297">
                  <c:v>10442.379999999999</c:v>
                </c:pt>
                <c:pt idx="298">
                  <c:v>10283.68</c:v>
                </c:pt>
                <c:pt idx="299">
                  <c:v>10339.68</c:v>
                </c:pt>
                <c:pt idx="300">
                  <c:v>10276.84</c:v>
                </c:pt>
                <c:pt idx="301">
                  <c:v>10094.709999999999</c:v>
                </c:pt>
                <c:pt idx="302">
                  <c:v>10445.69</c:v>
                </c:pt>
                <c:pt idx="303">
                  <c:v>10455.370000000001</c:v>
                </c:pt>
                <c:pt idx="304">
                  <c:v>10379.65</c:v>
                </c:pt>
                <c:pt idx="305">
                  <c:v>10640.27</c:v>
                </c:pt>
                <c:pt idx="306">
                  <c:v>10683.86</c:v>
                </c:pt>
                <c:pt idx="307">
                  <c:v>10504.88</c:v>
                </c:pt>
                <c:pt idx="308">
                  <c:v>10413.540000000001</c:v>
                </c:pt>
                <c:pt idx="309">
                  <c:v>10609.59</c:v>
                </c:pt>
                <c:pt idx="310">
                  <c:v>10533.41</c:v>
                </c:pt>
                <c:pt idx="311">
                  <c:v>10684.92</c:v>
                </c:pt>
                <c:pt idx="312">
                  <c:v>10771.61</c:v>
                </c:pt>
                <c:pt idx="313">
                  <c:v>10733.64</c:v>
                </c:pt>
                <c:pt idx="314">
                  <c:v>10568.93</c:v>
                </c:pt>
                <c:pt idx="315">
                  <c:v>10602.46</c:v>
                </c:pt>
                <c:pt idx="316">
                  <c:v>10164.74</c:v>
                </c:pt>
                <c:pt idx="317">
                  <c:v>10058.799999999999</c:v>
                </c:pt>
                <c:pt idx="318">
                  <c:v>10151.76</c:v>
                </c:pt>
                <c:pt idx="319">
                  <c:v>10106.790000000001</c:v>
                </c:pt>
                <c:pt idx="320">
                  <c:v>10209.9</c:v>
                </c:pt>
                <c:pt idx="321">
                  <c:v>10174.16</c:v>
                </c:pt>
                <c:pt idx="322">
                  <c:v>10149.91</c:v>
                </c:pt>
                <c:pt idx="323">
                  <c:v>10141.540000000001</c:v>
                </c:pt>
                <c:pt idx="324">
                  <c:v>10441.92</c:v>
                </c:pt>
                <c:pt idx="325">
                  <c:v>10422.799999999999</c:v>
                </c:pt>
                <c:pt idx="326">
                  <c:v>10474.01</c:v>
                </c:pt>
                <c:pt idx="327">
                  <c:v>10100.530000000001</c:v>
                </c:pt>
                <c:pt idx="328">
                  <c:v>9790.48</c:v>
                </c:pt>
                <c:pt idx="329">
                  <c:v>9793.2099999999991</c:v>
                </c:pt>
                <c:pt idx="330">
                  <c:v>9781.15</c:v>
                </c:pt>
                <c:pt idx="331">
                  <c:v>9796.58</c:v>
                </c:pt>
                <c:pt idx="332">
                  <c:v>9759.27</c:v>
                </c:pt>
                <c:pt idx="333">
                  <c:v>9910.08</c:v>
                </c:pt>
                <c:pt idx="334">
                  <c:v>9908.7900000000009</c:v>
                </c:pt>
                <c:pt idx="335">
                  <c:v>9694.7800000000007</c:v>
                </c:pt>
                <c:pt idx="336">
                  <c:v>9733.74</c:v>
                </c:pt>
                <c:pt idx="337">
                  <c:v>9816.75</c:v>
                </c:pt>
                <c:pt idx="338">
                  <c:v>9918.16</c:v>
                </c:pt>
                <c:pt idx="339">
                  <c:v>9821.7000000000007</c:v>
                </c:pt>
                <c:pt idx="340">
                  <c:v>9784.6</c:v>
                </c:pt>
                <c:pt idx="341">
                  <c:v>9826.14</c:v>
                </c:pt>
                <c:pt idx="342">
                  <c:v>9813.6299999999992</c:v>
                </c:pt>
                <c:pt idx="343">
                  <c:v>9768.84</c:v>
                </c:pt>
                <c:pt idx="344">
                  <c:v>10159.93</c:v>
                </c:pt>
                <c:pt idx="345">
                  <c:v>10209.14</c:v>
                </c:pt>
                <c:pt idx="346">
                  <c:v>10274.02</c:v>
                </c:pt>
                <c:pt idx="347">
                  <c:v>10344.91</c:v>
                </c:pt>
                <c:pt idx="348">
                  <c:v>10363.08</c:v>
                </c:pt>
                <c:pt idx="349">
                  <c:v>10347.84</c:v>
                </c:pt>
                <c:pt idx="350">
                  <c:v>10316.82</c:v>
                </c:pt>
                <c:pt idx="351">
                  <c:v>9862.58</c:v>
                </c:pt>
                <c:pt idx="352">
                  <c:v>9895.15</c:v>
                </c:pt>
                <c:pt idx="353">
                  <c:v>10173.85</c:v>
                </c:pt>
                <c:pt idx="354">
                  <c:v>10115.120000000001</c:v>
                </c:pt>
                <c:pt idx="355">
                  <c:v>10182.530000000001</c:v>
                </c:pt>
                <c:pt idx="356">
                  <c:v>10221.85</c:v>
                </c:pt>
                <c:pt idx="357">
                  <c:v>10131.86</c:v>
                </c:pt>
                <c:pt idx="358">
                  <c:v>10297.98</c:v>
                </c:pt>
                <c:pt idx="359">
                  <c:v>10255.27</c:v>
                </c:pt>
                <c:pt idx="360">
                  <c:v>10147.700000000001</c:v>
                </c:pt>
                <c:pt idx="361">
                  <c:v>10377.57</c:v>
                </c:pt>
                <c:pt idx="362">
                  <c:v>10463.450000000001</c:v>
                </c:pt>
                <c:pt idx="363">
                  <c:v>10460.969999999999</c:v>
                </c:pt>
                <c:pt idx="364">
                  <c:v>10489.99</c:v>
                </c:pt>
                <c:pt idx="365">
                  <c:v>10458.43</c:v>
                </c:pt>
                <c:pt idx="366">
                  <c:v>10609.86</c:v>
                </c:pt>
                <c:pt idx="367">
                  <c:v>10602.77</c:v>
                </c:pt>
                <c:pt idx="368">
                  <c:v>10641.65</c:v>
                </c:pt>
                <c:pt idx="369">
                  <c:v>10620.58</c:v>
                </c:pt>
                <c:pt idx="370">
                  <c:v>10611.8</c:v>
                </c:pt>
                <c:pt idx="371">
                  <c:v>10594.82</c:v>
                </c:pt>
                <c:pt idx="372">
                  <c:v>10757.84</c:v>
                </c:pt>
                <c:pt idx="373">
                  <c:v>10853.56</c:v>
                </c:pt>
                <c:pt idx="374">
                  <c:v>10854.14</c:v>
                </c:pt>
                <c:pt idx="375">
                  <c:v>10823.21</c:v>
                </c:pt>
                <c:pt idx="376">
                  <c:v>10762</c:v>
                </c:pt>
                <c:pt idx="377">
                  <c:v>10778.25</c:v>
                </c:pt>
                <c:pt idx="378">
                  <c:v>10759.86</c:v>
                </c:pt>
                <c:pt idx="379">
                  <c:v>10787.21</c:v>
                </c:pt>
                <c:pt idx="380">
                  <c:v>10709.07</c:v>
                </c:pt>
                <c:pt idx="381">
                  <c:v>10718.35</c:v>
                </c:pt>
                <c:pt idx="382">
                  <c:v>10852.21</c:v>
                </c:pt>
                <c:pt idx="383">
                  <c:v>10405.85</c:v>
                </c:pt>
                <c:pt idx="384">
                  <c:v>10396.31</c:v>
                </c:pt>
                <c:pt idx="385">
                  <c:v>10329.43</c:v>
                </c:pt>
                <c:pt idx="386">
                  <c:v>10185.48</c:v>
                </c:pt>
                <c:pt idx="387">
                  <c:v>10250.549999999999</c:v>
                </c:pt>
                <c:pt idx="388">
                  <c:v>10281.25</c:v>
                </c:pt>
                <c:pt idx="389">
                  <c:v>10366.5</c:v>
                </c:pt>
                <c:pt idx="390">
                  <c:v>10342.280000000001</c:v>
                </c:pt>
                <c:pt idx="391">
                  <c:v>10468.879999999999</c:v>
                </c:pt>
                <c:pt idx="392">
                  <c:v>10564.77</c:v>
                </c:pt>
                <c:pt idx="393">
                  <c:v>10511.16</c:v>
                </c:pt>
                <c:pt idx="394">
                  <c:v>10390.959999999999</c:v>
                </c:pt>
                <c:pt idx="395">
                  <c:v>10528.1</c:v>
                </c:pt>
                <c:pt idx="396">
                  <c:v>10822.11</c:v>
                </c:pt>
                <c:pt idx="397">
                  <c:v>10882.95</c:v>
                </c:pt>
                <c:pt idx="398">
                  <c:v>10890.69</c:v>
                </c:pt>
                <c:pt idx="399">
                  <c:v>10879.2</c:v>
                </c:pt>
                <c:pt idx="400">
                  <c:v>10872.71</c:v>
                </c:pt>
                <c:pt idx="401">
                  <c:v>10731.4</c:v>
                </c:pt>
                <c:pt idx="402">
                  <c:v>10750.29</c:v>
                </c:pt>
                <c:pt idx="403">
                  <c:v>10760.44</c:v>
                </c:pt>
                <c:pt idx="404">
                  <c:v>10679.15</c:v>
                </c:pt>
                <c:pt idx="405">
                  <c:v>10693.75</c:v>
                </c:pt>
                <c:pt idx="406">
                  <c:v>10724.4</c:v>
                </c:pt>
                <c:pt idx="407">
                  <c:v>10729.12</c:v>
                </c:pt>
                <c:pt idx="408">
                  <c:v>10757.88</c:v>
                </c:pt>
                <c:pt idx="409">
                  <c:v>10669.51</c:v>
                </c:pt>
                <c:pt idx="410">
                  <c:v>10640.42</c:v>
                </c:pt>
                <c:pt idx="411">
                  <c:v>10695.45</c:v>
                </c:pt>
                <c:pt idx="412">
                  <c:v>10861.5</c:v>
                </c:pt>
                <c:pt idx="413">
                  <c:v>10838.72</c:v>
                </c:pt>
                <c:pt idx="414">
                  <c:v>10851.19</c:v>
                </c:pt>
                <c:pt idx="415">
                  <c:v>10762.79</c:v>
                </c:pt>
                <c:pt idx="416">
                  <c:v>10461.58</c:v>
                </c:pt>
                <c:pt idx="417">
                  <c:v>10514.58</c:v>
                </c:pt>
                <c:pt idx="418">
                  <c:v>10454.24</c:v>
                </c:pt>
                <c:pt idx="419">
                  <c:v>10557.25</c:v>
                </c:pt>
                <c:pt idx="420">
                  <c:v>10544.53</c:v>
                </c:pt>
                <c:pt idx="421">
                  <c:v>10583.4</c:v>
                </c:pt>
                <c:pt idx="422">
                  <c:v>10662.21</c:v>
                </c:pt>
                <c:pt idx="423">
                  <c:v>10609.7</c:v>
                </c:pt>
                <c:pt idx="424">
                  <c:v>10392.700000000001</c:v>
                </c:pt>
                <c:pt idx="425">
                  <c:v>10476.969999999999</c:v>
                </c:pt>
                <c:pt idx="426">
                  <c:v>10467.16</c:v>
                </c:pt>
                <c:pt idx="427">
                  <c:v>10512.25</c:v>
                </c:pt>
                <c:pt idx="428">
                  <c:v>10567.58</c:v>
                </c:pt>
                <c:pt idx="429">
                  <c:v>10741.69</c:v>
                </c:pt>
                <c:pt idx="430">
                  <c:v>10782.31</c:v>
                </c:pt>
                <c:pt idx="431">
                  <c:v>10788.59</c:v>
                </c:pt>
                <c:pt idx="432">
                  <c:v>10787.49</c:v>
                </c:pt>
                <c:pt idx="433">
                  <c:v>10759.68</c:v>
                </c:pt>
                <c:pt idx="434">
                  <c:v>10651.5</c:v>
                </c:pt>
                <c:pt idx="435">
                  <c:v>10797.02</c:v>
                </c:pt>
                <c:pt idx="436">
                  <c:v>10757.92</c:v>
                </c:pt>
                <c:pt idx="437">
                  <c:v>10784.33</c:v>
                </c:pt>
                <c:pt idx="438">
                  <c:v>10748.9</c:v>
                </c:pt>
                <c:pt idx="439">
                  <c:v>10842.64</c:v>
                </c:pt>
                <c:pt idx="440">
                  <c:v>10871.51</c:v>
                </c:pt>
                <c:pt idx="441">
                  <c:v>10817.51</c:v>
                </c:pt>
                <c:pt idx="442">
                  <c:v>10788.97</c:v>
                </c:pt>
                <c:pt idx="443">
                  <c:v>10711.04</c:v>
                </c:pt>
                <c:pt idx="444">
                  <c:v>10704.3</c:v>
                </c:pt>
                <c:pt idx="445">
                  <c:v>10796.14</c:v>
                </c:pt>
                <c:pt idx="446">
                  <c:v>10692.65</c:v>
                </c:pt>
                <c:pt idx="447">
                  <c:v>10743.96</c:v>
                </c:pt>
                <c:pt idx="448">
                  <c:v>10702.57</c:v>
                </c:pt>
                <c:pt idx="449">
                  <c:v>10695.18</c:v>
                </c:pt>
                <c:pt idx="450">
                  <c:v>10763.13</c:v>
                </c:pt>
                <c:pt idx="451">
                  <c:v>10697.11</c:v>
                </c:pt>
                <c:pt idx="452">
                  <c:v>10821.66</c:v>
                </c:pt>
                <c:pt idx="453">
                  <c:v>10878.14</c:v>
                </c:pt>
                <c:pt idx="454">
                  <c:v>10907.53</c:v>
                </c:pt>
                <c:pt idx="455">
                  <c:v>10958.1</c:v>
                </c:pt>
                <c:pt idx="456">
                  <c:v>10968.08</c:v>
                </c:pt>
                <c:pt idx="457">
                  <c:v>10945.42</c:v>
                </c:pt>
                <c:pt idx="458">
                  <c:v>10889.11</c:v>
                </c:pt>
                <c:pt idx="459">
                  <c:v>10899.92</c:v>
                </c:pt>
                <c:pt idx="460">
                  <c:v>10985.6</c:v>
                </c:pt>
                <c:pt idx="461">
                  <c:v>10973.8</c:v>
                </c:pt>
                <c:pt idx="462">
                  <c:v>10967.47</c:v>
                </c:pt>
                <c:pt idx="463">
                  <c:v>11036.53</c:v>
                </c:pt>
                <c:pt idx="464">
                  <c:v>11068.87</c:v>
                </c:pt>
                <c:pt idx="465">
                  <c:v>11034.7</c:v>
                </c:pt>
                <c:pt idx="466">
                  <c:v>11012.19</c:v>
                </c:pt>
                <c:pt idx="467">
                  <c:v>11088.16</c:v>
                </c:pt>
                <c:pt idx="468">
                  <c:v>10912.63</c:v>
                </c:pt>
                <c:pt idx="469">
                  <c:v>10784.33</c:v>
                </c:pt>
                <c:pt idx="470">
                  <c:v>10779.77</c:v>
                </c:pt>
                <c:pt idx="471">
                  <c:v>10855.72</c:v>
                </c:pt>
                <c:pt idx="472">
                  <c:v>10812.3</c:v>
                </c:pt>
                <c:pt idx="473">
                  <c:v>10789.62</c:v>
                </c:pt>
                <c:pt idx="474">
                  <c:v>10302.85</c:v>
                </c:pt>
                <c:pt idx="475">
                  <c:v>10332.280000000001</c:v>
                </c:pt>
                <c:pt idx="476">
                  <c:v>10232.82</c:v>
                </c:pt>
                <c:pt idx="477">
                  <c:v>10256.11</c:v>
                </c:pt>
                <c:pt idx="478">
                  <c:v>10334.76</c:v>
                </c:pt>
                <c:pt idx="479">
                  <c:v>10283.16</c:v>
                </c:pt>
                <c:pt idx="480">
                  <c:v>10245.33</c:v>
                </c:pt>
                <c:pt idx="481">
                  <c:v>10313.57</c:v>
                </c:pt>
                <c:pt idx="482">
                  <c:v>10306.92</c:v>
                </c:pt>
                <c:pt idx="483">
                  <c:v>10199.86</c:v>
                </c:pt>
                <c:pt idx="484">
                  <c:v>10233.42</c:v>
                </c:pt>
                <c:pt idx="485">
                  <c:v>10230.57</c:v>
                </c:pt>
                <c:pt idx="486">
                  <c:v>10187.16</c:v>
                </c:pt>
                <c:pt idx="487">
                  <c:v>10159.450000000001</c:v>
                </c:pt>
                <c:pt idx="488">
                  <c:v>10177.14</c:v>
                </c:pt>
                <c:pt idx="489">
                  <c:v>10262.85</c:v>
                </c:pt>
                <c:pt idx="490">
                  <c:v>10384.870000000001</c:v>
                </c:pt>
                <c:pt idx="491">
                  <c:v>10371.469999999999</c:v>
                </c:pt>
                <c:pt idx="492">
                  <c:v>10289.36</c:v>
                </c:pt>
                <c:pt idx="493">
                  <c:v>10331.790000000001</c:v>
                </c:pt>
                <c:pt idx="494">
                  <c:v>10306.34</c:v>
                </c:pt>
                <c:pt idx="495">
                  <c:v>10215.48</c:v>
                </c:pt>
                <c:pt idx="496">
                  <c:v>10131.23</c:v>
                </c:pt>
                <c:pt idx="497">
                  <c:v>10008.299999999999</c:v>
                </c:pt>
                <c:pt idx="498">
                  <c:v>9712.7999999999993</c:v>
                </c:pt>
                <c:pt idx="499">
                  <c:v>9826.7900000000009</c:v>
                </c:pt>
                <c:pt idx="500">
                  <c:v>9804.76</c:v>
                </c:pt>
                <c:pt idx="501">
                  <c:v>9768.57</c:v>
                </c:pt>
                <c:pt idx="502">
                  <c:v>9906.14</c:v>
                </c:pt>
                <c:pt idx="503">
                  <c:v>9976.19</c:v>
                </c:pt>
                <c:pt idx="504">
                  <c:v>9941.5499999999993</c:v>
                </c:pt>
                <c:pt idx="505">
                  <c:v>9977.9599999999991</c:v>
                </c:pt>
                <c:pt idx="506">
                  <c:v>10052.049999999999</c:v>
                </c:pt>
                <c:pt idx="507">
                  <c:v>10004.84</c:v>
                </c:pt>
                <c:pt idx="508">
                  <c:v>10078.73</c:v>
                </c:pt>
                <c:pt idx="509">
                  <c:v>10055.57</c:v>
                </c:pt>
                <c:pt idx="510">
                  <c:v>10130.120000000001</c:v>
                </c:pt>
                <c:pt idx="511">
                  <c:v>10182.73</c:v>
                </c:pt>
                <c:pt idx="512">
                  <c:v>10186.379999999999</c:v>
                </c:pt>
                <c:pt idx="513">
                  <c:v>10270.83</c:v>
                </c:pt>
                <c:pt idx="514">
                  <c:v>10264.92</c:v>
                </c:pt>
                <c:pt idx="515">
                  <c:v>10177.25</c:v>
                </c:pt>
                <c:pt idx="516">
                  <c:v>10253.959999999999</c:v>
                </c:pt>
                <c:pt idx="517">
                  <c:v>10197.92</c:v>
                </c:pt>
                <c:pt idx="518">
                  <c:v>10329</c:v>
                </c:pt>
                <c:pt idx="519">
                  <c:v>10405.75</c:v>
                </c:pt>
                <c:pt idx="520">
                  <c:v>10444.379999999999</c:v>
                </c:pt>
                <c:pt idx="521">
                  <c:v>10432.64</c:v>
                </c:pt>
                <c:pt idx="522">
                  <c:v>10443.73</c:v>
                </c:pt>
                <c:pt idx="523">
                  <c:v>10353.549999999999</c:v>
                </c:pt>
                <c:pt idx="524">
                  <c:v>10391.34</c:v>
                </c:pt>
                <c:pt idx="525">
                  <c:v>10418.620000000001</c:v>
                </c:pt>
                <c:pt idx="526">
                  <c:v>10367.31</c:v>
                </c:pt>
                <c:pt idx="527">
                  <c:v>10397.049999999999</c:v>
                </c:pt>
                <c:pt idx="528">
                  <c:v>10522.28</c:v>
                </c:pt>
                <c:pt idx="529">
                  <c:v>10552.14</c:v>
                </c:pt>
                <c:pt idx="530">
                  <c:v>10498.31</c:v>
                </c:pt>
                <c:pt idx="531">
                  <c:v>10421.06</c:v>
                </c:pt>
                <c:pt idx="532">
                  <c:v>10451.01</c:v>
                </c:pt>
                <c:pt idx="533">
                  <c:v>10559.88</c:v>
                </c:pt>
                <c:pt idx="534">
                  <c:v>10531.73</c:v>
                </c:pt>
                <c:pt idx="535">
                  <c:v>10543.01</c:v>
                </c:pt>
                <c:pt idx="536">
                  <c:v>10624.42</c:v>
                </c:pt>
                <c:pt idx="537">
                  <c:v>10515.41</c:v>
                </c:pt>
                <c:pt idx="538">
                  <c:v>10532.33</c:v>
                </c:pt>
                <c:pt idx="539">
                  <c:v>10586.62</c:v>
                </c:pt>
                <c:pt idx="540">
                  <c:v>10553.53</c:v>
                </c:pt>
                <c:pt idx="541">
                  <c:v>10583.04</c:v>
                </c:pt>
                <c:pt idx="542">
                  <c:v>10646.72</c:v>
                </c:pt>
                <c:pt idx="543">
                  <c:v>10581.92</c:v>
                </c:pt>
                <c:pt idx="544">
                  <c:v>10563.29</c:v>
                </c:pt>
                <c:pt idx="545">
                  <c:v>10520.82</c:v>
                </c:pt>
                <c:pt idx="546">
                  <c:v>10348.27</c:v>
                </c:pt>
                <c:pt idx="547">
                  <c:v>10428.719999999999</c:v>
                </c:pt>
                <c:pt idx="548">
                  <c:v>10627.13</c:v>
                </c:pt>
                <c:pt idx="549">
                  <c:v>10656.17</c:v>
                </c:pt>
                <c:pt idx="550">
                  <c:v>10669.48</c:v>
                </c:pt>
                <c:pt idx="551">
                  <c:v>10603.28</c:v>
                </c:pt>
                <c:pt idx="552">
                  <c:v>10655.79</c:v>
                </c:pt>
                <c:pt idx="553">
                  <c:v>10587.31</c:v>
                </c:pt>
                <c:pt idx="554">
                  <c:v>10654.09</c:v>
                </c:pt>
                <c:pt idx="555">
                  <c:v>10519.86</c:v>
                </c:pt>
                <c:pt idx="556">
                  <c:v>10450.86</c:v>
                </c:pt>
                <c:pt idx="557">
                  <c:v>10411.44</c:v>
                </c:pt>
                <c:pt idx="558">
                  <c:v>10348.41</c:v>
                </c:pt>
                <c:pt idx="559">
                  <c:v>10359.09</c:v>
                </c:pt>
                <c:pt idx="560">
                  <c:v>10314.35</c:v>
                </c:pt>
                <c:pt idx="561">
                  <c:v>10091.89</c:v>
                </c:pt>
                <c:pt idx="562">
                  <c:v>10165.219999999999</c:v>
                </c:pt>
                <c:pt idx="563">
                  <c:v>10204.84</c:v>
                </c:pt>
                <c:pt idx="564">
                  <c:v>10229.19</c:v>
                </c:pt>
                <c:pt idx="565">
                  <c:v>10234.65</c:v>
                </c:pt>
                <c:pt idx="566">
                  <c:v>10223.969999999999</c:v>
                </c:pt>
                <c:pt idx="567">
                  <c:v>10184.14</c:v>
                </c:pt>
                <c:pt idx="568">
                  <c:v>10147.44</c:v>
                </c:pt>
                <c:pt idx="569">
                  <c:v>10024.44</c:v>
                </c:pt>
                <c:pt idx="570">
                  <c:v>9833.17</c:v>
                </c:pt>
                <c:pt idx="571">
                  <c:v>9885.34</c:v>
                </c:pt>
                <c:pt idx="572">
                  <c:v>9756.81</c:v>
                </c:pt>
                <c:pt idx="573">
                  <c:v>9776.4500000000007</c:v>
                </c:pt>
                <c:pt idx="574">
                  <c:v>9787.99</c:v>
                </c:pt>
                <c:pt idx="575">
                  <c:v>9845.6</c:v>
                </c:pt>
                <c:pt idx="576">
                  <c:v>10046.66</c:v>
                </c:pt>
                <c:pt idx="577">
                  <c:v>10030.11</c:v>
                </c:pt>
                <c:pt idx="578">
                  <c:v>9974.35</c:v>
                </c:pt>
                <c:pt idx="579">
                  <c:v>9970.9599999999991</c:v>
                </c:pt>
                <c:pt idx="580">
                  <c:v>9899.65</c:v>
                </c:pt>
                <c:pt idx="581">
                  <c:v>9763.7800000000007</c:v>
                </c:pt>
                <c:pt idx="582">
                  <c:v>9812.4599999999991</c:v>
                </c:pt>
                <c:pt idx="583">
                  <c:v>9893.7800000000007</c:v>
                </c:pt>
                <c:pt idx="584">
                  <c:v>9859.23</c:v>
                </c:pt>
                <c:pt idx="585">
                  <c:v>9864.84</c:v>
                </c:pt>
                <c:pt idx="586">
                  <c:v>9730.33</c:v>
                </c:pt>
                <c:pt idx="587">
                  <c:v>9794.89</c:v>
                </c:pt>
                <c:pt idx="588">
                  <c:v>9842.6</c:v>
                </c:pt>
                <c:pt idx="589">
                  <c:v>9915.92</c:v>
                </c:pt>
                <c:pt idx="590">
                  <c:v>10109.879999999999</c:v>
                </c:pt>
                <c:pt idx="591">
                  <c:v>10148.719999999999</c:v>
                </c:pt>
                <c:pt idx="592">
                  <c:v>10177.450000000001</c:v>
                </c:pt>
                <c:pt idx="593">
                  <c:v>10119.99</c:v>
                </c:pt>
                <c:pt idx="594">
                  <c:v>10224.82</c:v>
                </c:pt>
                <c:pt idx="595">
                  <c:v>10151.530000000001</c:v>
                </c:pt>
                <c:pt idx="596">
                  <c:v>10221.69</c:v>
                </c:pt>
                <c:pt idx="597">
                  <c:v>10191.24</c:v>
                </c:pt>
                <c:pt idx="598">
                  <c:v>10262.799999999999</c:v>
                </c:pt>
                <c:pt idx="599">
                  <c:v>10288.530000000001</c:v>
                </c:pt>
                <c:pt idx="600">
                  <c:v>10367.17</c:v>
                </c:pt>
                <c:pt idx="601">
                  <c:v>10265.200000000001</c:v>
                </c:pt>
                <c:pt idx="602">
                  <c:v>10366.780000000001</c:v>
                </c:pt>
                <c:pt idx="603">
                  <c:v>10537.59</c:v>
                </c:pt>
                <c:pt idx="604">
                  <c:v>10535.36</c:v>
                </c:pt>
                <c:pt idx="605">
                  <c:v>10451.57</c:v>
                </c:pt>
                <c:pt idx="606">
                  <c:v>10511.86</c:v>
                </c:pt>
                <c:pt idx="607">
                  <c:v>10529.61</c:v>
                </c:pt>
                <c:pt idx="608">
                  <c:v>10535.05</c:v>
                </c:pt>
                <c:pt idx="609">
                  <c:v>10474.83</c:v>
                </c:pt>
                <c:pt idx="610">
                  <c:v>10561.09</c:v>
                </c:pt>
                <c:pt idx="611">
                  <c:v>10562.06</c:v>
                </c:pt>
                <c:pt idx="612">
                  <c:v>10563.72</c:v>
                </c:pt>
                <c:pt idx="613">
                  <c:v>10505.6</c:v>
                </c:pt>
                <c:pt idx="614">
                  <c:v>10467.709999999999</c:v>
                </c:pt>
                <c:pt idx="615">
                  <c:v>10453.19</c:v>
                </c:pt>
                <c:pt idx="616">
                  <c:v>10466.1</c:v>
                </c:pt>
                <c:pt idx="617">
                  <c:v>10427.790000000001</c:v>
                </c:pt>
                <c:pt idx="618">
                  <c:v>10055.799999999999</c:v>
                </c:pt>
                <c:pt idx="619">
                  <c:v>10103.76</c:v>
                </c:pt>
                <c:pt idx="620">
                  <c:v>10295.57</c:v>
                </c:pt>
                <c:pt idx="621">
                  <c:v>10366.98</c:v>
                </c:pt>
                <c:pt idx="622">
                  <c:v>10364.82</c:v>
                </c:pt>
                <c:pt idx="623">
                  <c:v>10404.219999999999</c:v>
                </c:pt>
                <c:pt idx="624">
                  <c:v>10353.209999999999</c:v>
                </c:pt>
                <c:pt idx="625">
                  <c:v>10297.34</c:v>
                </c:pt>
                <c:pt idx="626">
                  <c:v>10395.19</c:v>
                </c:pt>
                <c:pt idx="627">
                  <c:v>10437.94</c:v>
                </c:pt>
                <c:pt idx="628">
                  <c:v>10505.04</c:v>
                </c:pt>
                <c:pt idx="629">
                  <c:v>10525.35</c:v>
                </c:pt>
                <c:pt idx="630">
                  <c:v>10469.34</c:v>
                </c:pt>
                <c:pt idx="631">
                  <c:v>10436.17</c:v>
                </c:pt>
                <c:pt idx="632">
                  <c:v>10361.23</c:v>
                </c:pt>
                <c:pt idx="633">
                  <c:v>10451.08</c:v>
                </c:pt>
                <c:pt idx="634">
                  <c:v>10496.25</c:v>
                </c:pt>
                <c:pt idx="635">
                  <c:v>10544.59</c:v>
                </c:pt>
                <c:pt idx="636">
                  <c:v>10480.64</c:v>
                </c:pt>
                <c:pt idx="637">
                  <c:v>10291.35</c:v>
                </c:pt>
                <c:pt idx="638">
                  <c:v>10519.8</c:v>
                </c:pt>
                <c:pt idx="639">
                  <c:v>10559.78</c:v>
                </c:pt>
                <c:pt idx="640">
                  <c:v>10600.78</c:v>
                </c:pt>
                <c:pt idx="641">
                  <c:v>10653.73</c:v>
                </c:pt>
                <c:pt idx="642">
                  <c:v>10614.08</c:v>
                </c:pt>
                <c:pt idx="643">
                  <c:v>10689.77</c:v>
                </c:pt>
                <c:pt idx="644">
                  <c:v>10653.98</c:v>
                </c:pt>
                <c:pt idx="645">
                  <c:v>10619.34</c:v>
                </c:pt>
                <c:pt idx="646">
                  <c:v>10552.96</c:v>
                </c:pt>
                <c:pt idx="647">
                  <c:v>10659.01</c:v>
                </c:pt>
                <c:pt idx="648">
                  <c:v>10809.74</c:v>
                </c:pt>
                <c:pt idx="649">
                  <c:v>10762.37</c:v>
                </c:pt>
                <c:pt idx="650">
                  <c:v>10813.93</c:v>
                </c:pt>
                <c:pt idx="651">
                  <c:v>10816.64</c:v>
                </c:pt>
                <c:pt idx="652">
                  <c:v>10880.56</c:v>
                </c:pt>
                <c:pt idx="653">
                  <c:v>10962.85</c:v>
                </c:pt>
                <c:pt idx="654">
                  <c:v>10986.95</c:v>
                </c:pt>
                <c:pt idx="655">
                  <c:v>11024.59</c:v>
                </c:pt>
                <c:pt idx="656">
                  <c:v>10969.13</c:v>
                </c:pt>
                <c:pt idx="657">
                  <c:v>10970.77</c:v>
                </c:pt>
                <c:pt idx="658">
                  <c:v>11053.73</c:v>
                </c:pt>
                <c:pt idx="659">
                  <c:v>11043.61</c:v>
                </c:pt>
                <c:pt idx="660">
                  <c:v>11091.49</c:v>
                </c:pt>
                <c:pt idx="661">
                  <c:v>11070.49</c:v>
                </c:pt>
                <c:pt idx="662">
                  <c:v>11063.1</c:v>
                </c:pt>
                <c:pt idx="663">
                  <c:v>11153.53</c:v>
                </c:pt>
                <c:pt idx="664">
                  <c:v>11083.9</c:v>
                </c:pt>
                <c:pt idx="665">
                  <c:v>11191.13</c:v>
                </c:pt>
                <c:pt idx="666">
                  <c:v>11098.34</c:v>
                </c:pt>
                <c:pt idx="667">
                  <c:v>11069.82</c:v>
                </c:pt>
                <c:pt idx="668">
                  <c:v>10930.67</c:v>
                </c:pt>
                <c:pt idx="669">
                  <c:v>10950.77</c:v>
                </c:pt>
                <c:pt idx="670">
                  <c:v>11036.78</c:v>
                </c:pt>
                <c:pt idx="671">
                  <c:v>11031.42</c:v>
                </c:pt>
                <c:pt idx="672">
                  <c:v>11087.19</c:v>
                </c:pt>
                <c:pt idx="673">
                  <c:v>11264.27</c:v>
                </c:pt>
                <c:pt idx="674">
                  <c:v>11329.51</c:v>
                </c:pt>
                <c:pt idx="675">
                  <c:v>11312.5</c:v>
                </c:pt>
                <c:pt idx="676">
                  <c:v>11307.32</c:v>
                </c:pt>
                <c:pt idx="677">
                  <c:v>11399.09</c:v>
                </c:pt>
                <c:pt idx="678">
                  <c:v>11271.2</c:v>
                </c:pt>
                <c:pt idx="679">
                  <c:v>11275.34</c:v>
                </c:pt>
                <c:pt idx="680">
                  <c:v>11282.75</c:v>
                </c:pt>
                <c:pt idx="681">
                  <c:v>11189.55</c:v>
                </c:pt>
                <c:pt idx="682">
                  <c:v>11238.88</c:v>
                </c:pt>
                <c:pt idx="683">
                  <c:v>11306.31</c:v>
                </c:pt>
                <c:pt idx="684">
                  <c:v>11339.13</c:v>
                </c:pt>
                <c:pt idx="685">
                  <c:v>11437.21</c:v>
                </c:pt>
                <c:pt idx="686">
                  <c:v>11461.28</c:v>
                </c:pt>
                <c:pt idx="687">
                  <c:v>11444.52</c:v>
                </c:pt>
                <c:pt idx="688">
                  <c:v>11312.61</c:v>
                </c:pt>
                <c:pt idx="689">
                  <c:v>11367.62</c:v>
                </c:pt>
                <c:pt idx="690">
                  <c:v>11350.32</c:v>
                </c:pt>
                <c:pt idx="691">
                  <c:v>11292.42</c:v>
                </c:pt>
                <c:pt idx="692">
                  <c:v>11215.19</c:v>
                </c:pt>
                <c:pt idx="693">
                  <c:v>11373.74</c:v>
                </c:pt>
                <c:pt idx="694">
                  <c:v>11467.97</c:v>
                </c:pt>
                <c:pt idx="695">
                  <c:v>11447.4</c:v>
                </c:pt>
                <c:pt idx="696">
                  <c:v>11553.24</c:v>
                </c:pt>
                <c:pt idx="697">
                  <c:v>11645.05</c:v>
                </c:pt>
                <c:pt idx="698">
                  <c:v>11695</c:v>
                </c:pt>
                <c:pt idx="699">
                  <c:v>11582.92</c:v>
                </c:pt>
                <c:pt idx="700">
                  <c:v>11462.11</c:v>
                </c:pt>
                <c:pt idx="701">
                  <c:v>11537.96</c:v>
                </c:pt>
                <c:pt idx="702">
                  <c:v>11292.93</c:v>
                </c:pt>
                <c:pt idx="703">
                  <c:v>11437.55</c:v>
                </c:pt>
                <c:pt idx="704">
                  <c:v>11602.1</c:v>
                </c:pt>
                <c:pt idx="705">
                  <c:v>11560.8</c:v>
                </c:pt>
                <c:pt idx="706">
                  <c:v>11175.47</c:v>
                </c:pt>
                <c:pt idx="707">
                  <c:v>11168.39</c:v>
                </c:pt>
                <c:pt idx="708">
                  <c:v>10954.18</c:v>
                </c:pt>
                <c:pt idx="709">
                  <c:v>11091.14</c:v>
                </c:pt>
                <c:pt idx="710">
                  <c:v>11082.13</c:v>
                </c:pt>
                <c:pt idx="711">
                  <c:v>10944.1</c:v>
                </c:pt>
                <c:pt idx="712">
                  <c:v>11013.15</c:v>
                </c:pt>
                <c:pt idx="713">
                  <c:v>11014.55</c:v>
                </c:pt>
                <c:pt idx="714">
                  <c:v>10854.76</c:v>
                </c:pt>
                <c:pt idx="715">
                  <c:v>10911.33</c:v>
                </c:pt>
                <c:pt idx="716">
                  <c:v>10801.25</c:v>
                </c:pt>
                <c:pt idx="717">
                  <c:v>10935.06</c:v>
                </c:pt>
                <c:pt idx="718">
                  <c:v>11143.26</c:v>
                </c:pt>
                <c:pt idx="719">
                  <c:v>11043.21</c:v>
                </c:pt>
                <c:pt idx="720">
                  <c:v>11143.89</c:v>
                </c:pt>
                <c:pt idx="721">
                  <c:v>11110.18</c:v>
                </c:pt>
                <c:pt idx="722">
                  <c:v>10998.12</c:v>
                </c:pt>
                <c:pt idx="723">
                  <c:v>10960.12</c:v>
                </c:pt>
                <c:pt idx="724">
                  <c:v>11074.99</c:v>
                </c:pt>
                <c:pt idx="725">
                  <c:v>11003.33</c:v>
                </c:pt>
                <c:pt idx="726">
                  <c:v>11118.25</c:v>
                </c:pt>
                <c:pt idx="727">
                  <c:v>11094.16</c:v>
                </c:pt>
                <c:pt idx="728">
                  <c:v>11005.5</c:v>
                </c:pt>
                <c:pt idx="729">
                  <c:v>11021.83</c:v>
                </c:pt>
                <c:pt idx="730">
                  <c:v>10911.21</c:v>
                </c:pt>
                <c:pt idx="731">
                  <c:v>10974.01</c:v>
                </c:pt>
                <c:pt idx="732">
                  <c:v>11040.45</c:v>
                </c:pt>
                <c:pt idx="733">
                  <c:v>11178.05</c:v>
                </c:pt>
                <c:pt idx="734">
                  <c:v>11280.3</c:v>
                </c:pt>
                <c:pt idx="735">
                  <c:v>11341.35</c:v>
                </c:pt>
                <c:pt idx="736">
                  <c:v>11342.85</c:v>
                </c:pt>
                <c:pt idx="737">
                  <c:v>11382.72</c:v>
                </c:pt>
                <c:pt idx="738">
                  <c:v>11447.09</c:v>
                </c:pt>
                <c:pt idx="739">
                  <c:v>11437.08</c:v>
                </c:pt>
                <c:pt idx="740">
                  <c:v>11464.2</c:v>
                </c:pt>
                <c:pt idx="741">
                  <c:v>11461.99</c:v>
                </c:pt>
                <c:pt idx="742">
                  <c:v>11307.46</c:v>
                </c:pt>
                <c:pt idx="743">
                  <c:v>11386.91</c:v>
                </c:pt>
                <c:pt idx="744">
                  <c:v>11303.97</c:v>
                </c:pt>
                <c:pt idx="745">
                  <c:v>11319.91</c:v>
                </c:pt>
                <c:pt idx="746">
                  <c:v>11296.27</c:v>
                </c:pt>
                <c:pt idx="747">
                  <c:v>11513.08</c:v>
                </c:pt>
                <c:pt idx="748">
                  <c:v>11555.25</c:v>
                </c:pt>
                <c:pt idx="749">
                  <c:v>11607.57</c:v>
                </c:pt>
                <c:pt idx="750">
                  <c:v>11552.56</c:v>
                </c:pt>
                <c:pt idx="751">
                  <c:v>11557.82</c:v>
                </c:pt>
                <c:pt idx="752">
                  <c:v>11352.72</c:v>
                </c:pt>
                <c:pt idx="753">
                  <c:v>11278.78</c:v>
                </c:pt>
                <c:pt idx="754">
                  <c:v>11159.68</c:v>
                </c:pt>
                <c:pt idx="755">
                  <c:v>10864.34</c:v>
                </c:pt>
                <c:pt idx="756">
                  <c:v>10925.16</c:v>
                </c:pt>
                <c:pt idx="757">
                  <c:v>10836.25</c:v>
                </c:pt>
                <c:pt idx="758">
                  <c:v>10377.61</c:v>
                </c:pt>
                <c:pt idx="759">
                  <c:v>10246.969999999999</c:v>
                </c:pt>
                <c:pt idx="760">
                  <c:v>10372.59</c:v>
                </c:pt>
                <c:pt idx="761">
                  <c:v>10001.23</c:v>
                </c:pt>
                <c:pt idx="762">
                  <c:v>10291.879999999999</c:v>
                </c:pt>
                <c:pt idx="763">
                  <c:v>10362.43</c:v>
                </c:pt>
                <c:pt idx="764">
                  <c:v>10431.91</c:v>
                </c:pt>
                <c:pt idx="765">
                  <c:v>10658.94</c:v>
                </c:pt>
                <c:pt idx="766">
                  <c:v>10662.79</c:v>
                </c:pt>
                <c:pt idx="767">
                  <c:v>10895.56</c:v>
                </c:pt>
                <c:pt idx="768">
                  <c:v>10807.53</c:v>
                </c:pt>
                <c:pt idx="769">
                  <c:v>10828.73</c:v>
                </c:pt>
                <c:pt idx="770">
                  <c:v>10943.13</c:v>
                </c:pt>
                <c:pt idx="771">
                  <c:v>10856.25</c:v>
                </c:pt>
                <c:pt idx="772">
                  <c:v>10875.68</c:v>
                </c:pt>
                <c:pt idx="773">
                  <c:v>11007.95</c:v>
                </c:pt>
                <c:pt idx="774">
                  <c:v>10904.99</c:v>
                </c:pt>
                <c:pt idx="775">
                  <c:v>11019.08</c:v>
                </c:pt>
                <c:pt idx="776">
                  <c:v>11194.91</c:v>
                </c:pt>
                <c:pt idx="777">
                  <c:v>11326.27</c:v>
                </c:pt>
                <c:pt idx="778">
                  <c:v>11241.41</c:v>
                </c:pt>
                <c:pt idx="779">
                  <c:v>11139.63</c:v>
                </c:pt>
                <c:pt idx="780">
                  <c:v>11163.65</c:v>
                </c:pt>
                <c:pt idx="781">
                  <c:v>11051.12</c:v>
                </c:pt>
                <c:pt idx="782">
                  <c:v>11068.49</c:v>
                </c:pt>
                <c:pt idx="783">
                  <c:v>11077.8</c:v>
                </c:pt>
                <c:pt idx="784">
                  <c:v>10980.55</c:v>
                </c:pt>
                <c:pt idx="785">
                  <c:v>10877.25</c:v>
                </c:pt>
                <c:pt idx="786">
                  <c:v>10439.99</c:v>
                </c:pt>
                <c:pt idx="787">
                  <c:v>10564.38</c:v>
                </c:pt>
                <c:pt idx="788">
                  <c:v>10775.71</c:v>
                </c:pt>
                <c:pt idx="789">
                  <c:v>10630.69</c:v>
                </c:pt>
                <c:pt idx="790">
                  <c:v>10755.92</c:v>
                </c:pt>
                <c:pt idx="791">
                  <c:v>10868.65</c:v>
                </c:pt>
                <c:pt idx="792">
                  <c:v>10852.95</c:v>
                </c:pt>
                <c:pt idx="793">
                  <c:v>10754.29</c:v>
                </c:pt>
                <c:pt idx="794">
                  <c:v>10684.56</c:v>
                </c:pt>
                <c:pt idx="795">
                  <c:v>10653.38</c:v>
                </c:pt>
                <c:pt idx="796">
                  <c:v>10765.62</c:v>
                </c:pt>
                <c:pt idx="797">
                  <c:v>10808.37</c:v>
                </c:pt>
                <c:pt idx="798">
                  <c:v>10726.95</c:v>
                </c:pt>
                <c:pt idx="799">
                  <c:v>10687.02</c:v>
                </c:pt>
                <c:pt idx="800">
                  <c:v>10621.79</c:v>
                </c:pt>
                <c:pt idx="801">
                  <c:v>10395.16</c:v>
                </c:pt>
                <c:pt idx="802">
                  <c:v>10491.15</c:v>
                </c:pt>
                <c:pt idx="803">
                  <c:v>10598.35</c:v>
                </c:pt>
                <c:pt idx="804">
                  <c:v>10408.91</c:v>
                </c:pt>
                <c:pt idx="805">
                  <c:v>10330.629999999999</c:v>
                </c:pt>
                <c:pt idx="806">
                  <c:v>10556.82</c:v>
                </c:pt>
                <c:pt idx="807">
                  <c:v>10547.1</c:v>
                </c:pt>
                <c:pt idx="808">
                  <c:v>10292.120000000001</c:v>
                </c:pt>
                <c:pt idx="809">
                  <c:v>10324.469999999999</c:v>
                </c:pt>
                <c:pt idx="810">
                  <c:v>10342.85</c:v>
                </c:pt>
                <c:pt idx="811">
                  <c:v>10458.620000000001</c:v>
                </c:pt>
                <c:pt idx="812">
                  <c:v>10426.19</c:v>
                </c:pt>
                <c:pt idx="813">
                  <c:v>10626.51</c:v>
                </c:pt>
                <c:pt idx="814">
                  <c:v>10707.8</c:v>
                </c:pt>
                <c:pt idx="815">
                  <c:v>10689.07</c:v>
                </c:pt>
                <c:pt idx="816">
                  <c:v>10729.77</c:v>
                </c:pt>
                <c:pt idx="817">
                  <c:v>10634.3</c:v>
                </c:pt>
                <c:pt idx="818">
                  <c:v>10671.46</c:v>
                </c:pt>
                <c:pt idx="819">
                  <c:v>10747.99</c:v>
                </c:pt>
                <c:pt idx="820">
                  <c:v>10701.32</c:v>
                </c:pt>
                <c:pt idx="821">
                  <c:v>10635.5</c:v>
                </c:pt>
                <c:pt idx="822">
                  <c:v>10672.52</c:v>
                </c:pt>
                <c:pt idx="823">
                  <c:v>10765.35</c:v>
                </c:pt>
                <c:pt idx="824">
                  <c:v>10765.81</c:v>
                </c:pt>
                <c:pt idx="825">
                  <c:v>10631.12</c:v>
                </c:pt>
                <c:pt idx="826">
                  <c:v>10564.13</c:v>
                </c:pt>
                <c:pt idx="827">
                  <c:v>10448.219999999999</c:v>
                </c:pt>
                <c:pt idx="828">
                  <c:v>10465.540000000001</c:v>
                </c:pt>
                <c:pt idx="829">
                  <c:v>10349.07</c:v>
                </c:pt>
                <c:pt idx="830">
                  <c:v>10105.790000000001</c:v>
                </c:pt>
                <c:pt idx="831">
                  <c:v>10295.73</c:v>
                </c:pt>
                <c:pt idx="832">
                  <c:v>10169.35</c:v>
                </c:pt>
                <c:pt idx="833">
                  <c:v>10204.32</c:v>
                </c:pt>
                <c:pt idx="834">
                  <c:v>10385.61</c:v>
                </c:pt>
                <c:pt idx="835">
                  <c:v>10365.129999999999</c:v>
                </c:pt>
                <c:pt idx="836">
                  <c:v>10313.85</c:v>
                </c:pt>
                <c:pt idx="837">
                  <c:v>10205.52</c:v>
                </c:pt>
                <c:pt idx="838">
                  <c:v>10175.35</c:v>
                </c:pt>
                <c:pt idx="839">
                  <c:v>10315.280000000001</c:v>
                </c:pt>
                <c:pt idx="840">
                  <c:v>10161.65</c:v>
                </c:pt>
                <c:pt idx="841">
                  <c:v>10084.18</c:v>
                </c:pt>
                <c:pt idx="842">
                  <c:v>9943.1299999999992</c:v>
                </c:pt>
                <c:pt idx="843">
                  <c:v>9414.76</c:v>
                </c:pt>
                <c:pt idx="844">
                  <c:v>9501.34</c:v>
                </c:pt>
                <c:pt idx="845">
                  <c:v>9316.68</c:v>
                </c:pt>
                <c:pt idx="846">
                  <c:v>9409.9500000000007</c:v>
                </c:pt>
                <c:pt idx="847">
                  <c:v>9324.83</c:v>
                </c:pt>
                <c:pt idx="848">
                  <c:v>9339.3700000000008</c:v>
                </c:pt>
                <c:pt idx="849">
                  <c:v>9168.66</c:v>
                </c:pt>
                <c:pt idx="850">
                  <c:v>9071.73</c:v>
                </c:pt>
                <c:pt idx="851">
                  <c:v>9379.4699999999993</c:v>
                </c:pt>
                <c:pt idx="852">
                  <c:v>9179.7999999999993</c:v>
                </c:pt>
                <c:pt idx="853">
                  <c:v>9221.5400000000009</c:v>
                </c:pt>
                <c:pt idx="854">
                  <c:v>9035.49</c:v>
                </c:pt>
                <c:pt idx="855">
                  <c:v>8862.18</c:v>
                </c:pt>
                <c:pt idx="856">
                  <c:v>8911.34</c:v>
                </c:pt>
                <c:pt idx="857">
                  <c:v>9160.6200000000008</c:v>
                </c:pt>
                <c:pt idx="858">
                  <c:v>9205.43</c:v>
                </c:pt>
                <c:pt idx="859">
                  <c:v>9023.82</c:v>
                </c:pt>
                <c:pt idx="860">
                  <c:v>9273.61</c:v>
                </c:pt>
                <c:pt idx="861">
                  <c:v>9326.9699999999993</c:v>
                </c:pt>
                <c:pt idx="862">
                  <c:v>9317.36</c:v>
                </c:pt>
                <c:pt idx="863">
                  <c:v>9285.16</c:v>
                </c:pt>
                <c:pt idx="864">
                  <c:v>9195.24</c:v>
                </c:pt>
                <c:pt idx="865">
                  <c:v>9148.7800000000007</c:v>
                </c:pt>
                <c:pt idx="866">
                  <c:v>9251.48</c:v>
                </c:pt>
                <c:pt idx="867">
                  <c:v>9314.2999999999993</c:v>
                </c:pt>
                <c:pt idx="868">
                  <c:v>9465.7999999999993</c:v>
                </c:pt>
                <c:pt idx="869">
                  <c:v>9463.76</c:v>
                </c:pt>
                <c:pt idx="870">
                  <c:v>9352.25</c:v>
                </c:pt>
                <c:pt idx="871">
                  <c:v>9295.93</c:v>
                </c:pt>
                <c:pt idx="872">
                  <c:v>9181.94</c:v>
                </c:pt>
                <c:pt idx="873">
                  <c:v>9178.7800000000007</c:v>
                </c:pt>
                <c:pt idx="874">
                  <c:v>9005.3700000000008</c:v>
                </c:pt>
                <c:pt idx="875">
                  <c:v>8780.56</c:v>
                </c:pt>
                <c:pt idx="876">
                  <c:v>8602.1200000000008</c:v>
                </c:pt>
                <c:pt idx="877">
                  <c:v>8422.84</c:v>
                </c:pt>
                <c:pt idx="878">
                  <c:v>8674.0300000000007</c:v>
                </c:pt>
                <c:pt idx="879">
                  <c:v>8499.2199999999993</c:v>
                </c:pt>
                <c:pt idx="880">
                  <c:v>8752.2000000000007</c:v>
                </c:pt>
                <c:pt idx="881">
                  <c:v>8813.49</c:v>
                </c:pt>
                <c:pt idx="882">
                  <c:v>8844.86</c:v>
                </c:pt>
                <c:pt idx="883">
                  <c:v>8784.9</c:v>
                </c:pt>
                <c:pt idx="884">
                  <c:v>8581.18</c:v>
                </c:pt>
                <c:pt idx="885">
                  <c:v>8500.42</c:v>
                </c:pt>
                <c:pt idx="886">
                  <c:v>8357.0400000000009</c:v>
                </c:pt>
                <c:pt idx="887">
                  <c:v>8414.15</c:v>
                </c:pt>
                <c:pt idx="888">
                  <c:v>8549.06</c:v>
                </c:pt>
                <c:pt idx="889">
                  <c:v>8454.75</c:v>
                </c:pt>
                <c:pt idx="890">
                  <c:v>8501.39</c:v>
                </c:pt>
                <c:pt idx="891">
                  <c:v>8484.74</c:v>
                </c:pt>
                <c:pt idx="892">
                  <c:v>8728.56</c:v>
                </c:pt>
                <c:pt idx="893">
                  <c:v>8733.75</c:v>
                </c:pt>
                <c:pt idx="894">
                  <c:v>8678.26</c:v>
                </c:pt>
                <c:pt idx="895">
                  <c:v>8552.7999999999993</c:v>
                </c:pt>
                <c:pt idx="896">
                  <c:v>8465.4699999999993</c:v>
                </c:pt>
                <c:pt idx="897">
                  <c:v>8455.5499999999993</c:v>
                </c:pt>
                <c:pt idx="898">
                  <c:v>8554.44</c:v>
                </c:pt>
                <c:pt idx="899">
                  <c:v>8402.51</c:v>
                </c:pt>
                <c:pt idx="900">
                  <c:v>8324.16</c:v>
                </c:pt>
                <c:pt idx="901">
                  <c:v>8322.36</c:v>
                </c:pt>
                <c:pt idx="902">
                  <c:v>8158.49</c:v>
                </c:pt>
                <c:pt idx="903">
                  <c:v>8168.1</c:v>
                </c:pt>
                <c:pt idx="904">
                  <c:v>8111.16</c:v>
                </c:pt>
                <c:pt idx="905">
                  <c:v>8163.76</c:v>
                </c:pt>
                <c:pt idx="906">
                  <c:v>8113.88</c:v>
                </c:pt>
                <c:pt idx="907">
                  <c:v>7999.35</c:v>
                </c:pt>
                <c:pt idx="908">
                  <c:v>8133.22</c:v>
                </c:pt>
                <c:pt idx="909">
                  <c:v>8248.1200000000008</c:v>
                </c:pt>
                <c:pt idx="910">
                  <c:v>8233.89</c:v>
                </c:pt>
                <c:pt idx="911">
                  <c:v>8409.18</c:v>
                </c:pt>
                <c:pt idx="912">
                  <c:v>8353.3799999999992</c:v>
                </c:pt>
                <c:pt idx="913">
                  <c:v>8420.5400000000009</c:v>
                </c:pt>
                <c:pt idx="914">
                  <c:v>8334.75</c:v>
                </c:pt>
                <c:pt idx="915">
                  <c:v>8401.09</c:v>
                </c:pt>
                <c:pt idx="916">
                  <c:v>8060.83</c:v>
                </c:pt>
                <c:pt idx="917">
                  <c:v>8046.39</c:v>
                </c:pt>
                <c:pt idx="918">
                  <c:v>8010.69</c:v>
                </c:pt>
                <c:pt idx="919">
                  <c:v>7524.09</c:v>
                </c:pt>
                <c:pt idx="920">
                  <c:v>7558.28</c:v>
                </c:pt>
                <c:pt idx="921">
                  <c:v>7444.48</c:v>
                </c:pt>
                <c:pt idx="922">
                  <c:v>7298.98</c:v>
                </c:pt>
                <c:pt idx="923">
                  <c:v>7365.21</c:v>
                </c:pt>
                <c:pt idx="924">
                  <c:v>7187.49</c:v>
                </c:pt>
                <c:pt idx="925">
                  <c:v>7387.74</c:v>
                </c:pt>
                <c:pt idx="926">
                  <c:v>7748.82</c:v>
                </c:pt>
                <c:pt idx="927">
                  <c:v>7574.99</c:v>
                </c:pt>
                <c:pt idx="928">
                  <c:v>7545.11</c:v>
                </c:pt>
                <c:pt idx="929">
                  <c:v>7529.41</c:v>
                </c:pt>
                <c:pt idx="930">
                  <c:v>7504.72</c:v>
                </c:pt>
                <c:pt idx="931">
                  <c:v>7322.24</c:v>
                </c:pt>
                <c:pt idx="932">
                  <c:v>7375.23</c:v>
                </c:pt>
                <c:pt idx="933">
                  <c:v>7482.83</c:v>
                </c:pt>
                <c:pt idx="934">
                  <c:v>7567.79</c:v>
                </c:pt>
                <c:pt idx="935">
                  <c:v>7867.54</c:v>
                </c:pt>
                <c:pt idx="936">
                  <c:v>7839.08</c:v>
                </c:pt>
                <c:pt idx="937">
                  <c:v>7791.25</c:v>
                </c:pt>
                <c:pt idx="938">
                  <c:v>7752.04</c:v>
                </c:pt>
                <c:pt idx="939">
                  <c:v>7698.02</c:v>
                </c:pt>
                <c:pt idx="940">
                  <c:v>7648.55</c:v>
                </c:pt>
                <c:pt idx="941">
                  <c:v>7832.29</c:v>
                </c:pt>
                <c:pt idx="942">
                  <c:v>7963.66</c:v>
                </c:pt>
                <c:pt idx="943">
                  <c:v>7908.55</c:v>
                </c:pt>
                <c:pt idx="944">
                  <c:v>8002.1</c:v>
                </c:pt>
                <c:pt idx="945">
                  <c:v>8062.29</c:v>
                </c:pt>
                <c:pt idx="946">
                  <c:v>8108.85</c:v>
                </c:pt>
                <c:pt idx="947">
                  <c:v>7879.52</c:v>
                </c:pt>
                <c:pt idx="948">
                  <c:v>7908.47</c:v>
                </c:pt>
                <c:pt idx="949">
                  <c:v>7893.99</c:v>
                </c:pt>
                <c:pt idx="950">
                  <c:v>7636.7</c:v>
                </c:pt>
                <c:pt idx="951">
                  <c:v>7615.91</c:v>
                </c:pt>
                <c:pt idx="952">
                  <c:v>7635.16</c:v>
                </c:pt>
                <c:pt idx="953">
                  <c:v>7757.07</c:v>
                </c:pt>
                <c:pt idx="954">
                  <c:v>7597.01</c:v>
                </c:pt>
                <c:pt idx="955">
                  <c:v>7681.75</c:v>
                </c:pt>
                <c:pt idx="956">
                  <c:v>7938.47</c:v>
                </c:pt>
                <c:pt idx="957">
                  <c:v>7953.72</c:v>
                </c:pt>
                <c:pt idx="958">
                  <c:v>7928.51</c:v>
                </c:pt>
                <c:pt idx="959">
                  <c:v>7735.05</c:v>
                </c:pt>
                <c:pt idx="960">
                  <c:v>7733.89</c:v>
                </c:pt>
                <c:pt idx="961">
                  <c:v>7624.86</c:v>
                </c:pt>
                <c:pt idx="962">
                  <c:v>7685.4</c:v>
                </c:pt>
                <c:pt idx="963">
                  <c:v>7698.02</c:v>
                </c:pt>
                <c:pt idx="964">
                  <c:v>7808.04</c:v>
                </c:pt>
                <c:pt idx="965">
                  <c:v>7629.65</c:v>
                </c:pt>
                <c:pt idx="966">
                  <c:v>7592.65</c:v>
                </c:pt>
                <c:pt idx="967">
                  <c:v>7530.32</c:v>
                </c:pt>
                <c:pt idx="968">
                  <c:v>7418.69</c:v>
                </c:pt>
                <c:pt idx="969">
                  <c:v>7426.44</c:v>
                </c:pt>
                <c:pt idx="970">
                  <c:v>7337.6</c:v>
                </c:pt>
                <c:pt idx="971">
                  <c:v>7392.56</c:v>
                </c:pt>
                <c:pt idx="972">
                  <c:v>7332.35</c:v>
                </c:pt>
                <c:pt idx="973">
                  <c:v>7289.55</c:v>
                </c:pt>
                <c:pt idx="974">
                  <c:v>7215.34</c:v>
                </c:pt>
                <c:pt idx="975">
                  <c:v>7239.79</c:v>
                </c:pt>
                <c:pt idx="976">
                  <c:v>7149.27</c:v>
                </c:pt>
                <c:pt idx="977">
                  <c:v>7089.44</c:v>
                </c:pt>
                <c:pt idx="978">
                  <c:v>7284.84</c:v>
                </c:pt>
                <c:pt idx="979">
                  <c:v>7400.2</c:v>
                </c:pt>
                <c:pt idx="980">
                  <c:v>7391.65</c:v>
                </c:pt>
                <c:pt idx="981">
                  <c:v>7447.93</c:v>
                </c:pt>
                <c:pt idx="982">
                  <c:v>7428.61</c:v>
                </c:pt>
                <c:pt idx="983">
                  <c:v>7474.01</c:v>
                </c:pt>
                <c:pt idx="984">
                  <c:v>7409.2</c:v>
                </c:pt>
                <c:pt idx="985">
                  <c:v>7547.35</c:v>
                </c:pt>
                <c:pt idx="986">
                  <c:v>7540.45</c:v>
                </c:pt>
                <c:pt idx="987">
                  <c:v>7470.36</c:v>
                </c:pt>
                <c:pt idx="988">
                  <c:v>7581.39</c:v>
                </c:pt>
                <c:pt idx="989">
                  <c:v>7626.24</c:v>
                </c:pt>
                <c:pt idx="990">
                  <c:v>7516.79</c:v>
                </c:pt>
                <c:pt idx="991">
                  <c:v>7523.77</c:v>
                </c:pt>
                <c:pt idx="992">
                  <c:v>7573.52</c:v>
                </c:pt>
                <c:pt idx="993">
                  <c:v>7595.45</c:v>
                </c:pt>
                <c:pt idx="994">
                  <c:v>7589.58</c:v>
                </c:pt>
                <c:pt idx="995">
                  <c:v>7551.3</c:v>
                </c:pt>
                <c:pt idx="996">
                  <c:v>7470.47</c:v>
                </c:pt>
                <c:pt idx="997">
                  <c:v>7479.22</c:v>
                </c:pt>
                <c:pt idx="998">
                  <c:v>7684</c:v>
                </c:pt>
                <c:pt idx="999">
                  <c:v>7919.05</c:v>
                </c:pt>
                <c:pt idx="1000">
                  <c:v>8010.07</c:v>
                </c:pt>
                <c:pt idx="1001">
                  <c:v>8171.21</c:v>
                </c:pt>
                <c:pt idx="1002">
                  <c:v>8219.9599999999991</c:v>
                </c:pt>
                <c:pt idx="1003">
                  <c:v>8125.63</c:v>
                </c:pt>
                <c:pt idx="1004">
                  <c:v>8446.92</c:v>
                </c:pt>
                <c:pt idx="1005">
                  <c:v>8440.8700000000008</c:v>
                </c:pt>
                <c:pt idx="1006">
                  <c:v>8473.43</c:v>
                </c:pt>
                <c:pt idx="1007">
                  <c:v>8451.7099999999991</c:v>
                </c:pt>
                <c:pt idx="1008">
                  <c:v>8651.2000000000007</c:v>
                </c:pt>
                <c:pt idx="1009">
                  <c:v>9134.58</c:v>
                </c:pt>
                <c:pt idx="1010">
                  <c:v>9089.0400000000009</c:v>
                </c:pt>
                <c:pt idx="1011">
                  <c:v>9005.77</c:v>
                </c:pt>
                <c:pt idx="1012">
                  <c:v>9031.93</c:v>
                </c:pt>
                <c:pt idx="1013">
                  <c:v>9167.65</c:v>
                </c:pt>
                <c:pt idx="1014">
                  <c:v>9384.42</c:v>
                </c:pt>
                <c:pt idx="1015">
                  <c:v>9595.74</c:v>
                </c:pt>
                <c:pt idx="1016">
                  <c:v>9700.49</c:v>
                </c:pt>
                <c:pt idx="1017">
                  <c:v>9678.11</c:v>
                </c:pt>
                <c:pt idx="1018">
                  <c:v>9363.7199999999993</c:v>
                </c:pt>
                <c:pt idx="1019">
                  <c:v>9704.33</c:v>
                </c:pt>
                <c:pt idx="1020">
                  <c:v>9841.24</c:v>
                </c:pt>
                <c:pt idx="1021">
                  <c:v>9592.06</c:v>
                </c:pt>
                <c:pt idx="1022">
                  <c:v>9417.93</c:v>
                </c:pt>
                <c:pt idx="1023">
                  <c:v>9550.5400000000009</c:v>
                </c:pt>
                <c:pt idx="1024">
                  <c:v>9843.43</c:v>
                </c:pt>
                <c:pt idx="1025">
                  <c:v>9839.74</c:v>
                </c:pt>
                <c:pt idx="1026">
                  <c:v>9800.6</c:v>
                </c:pt>
                <c:pt idx="1027">
                  <c:v>9869.7999999999993</c:v>
                </c:pt>
                <c:pt idx="1028">
                  <c:v>9879.2199999999993</c:v>
                </c:pt>
                <c:pt idx="1029">
                  <c:v>9701.7000000000007</c:v>
                </c:pt>
                <c:pt idx="1030">
                  <c:v>9513</c:v>
                </c:pt>
                <c:pt idx="1031">
                  <c:v>9609.44</c:v>
                </c:pt>
                <c:pt idx="1032">
                  <c:v>9546.51</c:v>
                </c:pt>
                <c:pt idx="1033">
                  <c:v>9906.86</c:v>
                </c:pt>
                <c:pt idx="1034">
                  <c:v>10267.700000000001</c:v>
                </c:pt>
                <c:pt idx="1035">
                  <c:v>10260.36</c:v>
                </c:pt>
                <c:pt idx="1036">
                  <c:v>10340.51</c:v>
                </c:pt>
                <c:pt idx="1037">
                  <c:v>10415.799999999999</c:v>
                </c:pt>
                <c:pt idx="1038">
                  <c:v>10351.870000000001</c:v>
                </c:pt>
                <c:pt idx="1039">
                  <c:v>10436.620000000001</c:v>
                </c:pt>
                <c:pt idx="1040">
                  <c:v>10435.08</c:v>
                </c:pt>
                <c:pt idx="1041">
                  <c:v>10158.4</c:v>
                </c:pt>
                <c:pt idx="1042">
                  <c:v>10132.34</c:v>
                </c:pt>
                <c:pt idx="1043">
                  <c:v>10053.76</c:v>
                </c:pt>
                <c:pt idx="1044">
                  <c:v>10287.64</c:v>
                </c:pt>
                <c:pt idx="1045">
                  <c:v>10344.43</c:v>
                </c:pt>
                <c:pt idx="1046">
                  <c:v>10287.67</c:v>
                </c:pt>
                <c:pt idx="1047">
                  <c:v>10418.24</c:v>
                </c:pt>
                <c:pt idx="1048">
                  <c:v>10224.31</c:v>
                </c:pt>
                <c:pt idx="1049">
                  <c:v>10124.66</c:v>
                </c:pt>
                <c:pt idx="1050">
                  <c:v>10236.27</c:v>
                </c:pt>
                <c:pt idx="1051">
                  <c:v>9907.6200000000008</c:v>
                </c:pt>
                <c:pt idx="1052">
                  <c:v>9780.82</c:v>
                </c:pt>
                <c:pt idx="1053">
                  <c:v>9622.49</c:v>
                </c:pt>
                <c:pt idx="1054">
                  <c:v>9674.5300000000007</c:v>
                </c:pt>
                <c:pt idx="1055">
                  <c:v>8943.52</c:v>
                </c:pt>
                <c:pt idx="1056">
                  <c:v>9089.4599999999991</c:v>
                </c:pt>
                <c:pt idx="1057">
                  <c:v>9002.5300000000007</c:v>
                </c:pt>
                <c:pt idx="1058">
                  <c:v>8877.31</c:v>
                </c:pt>
                <c:pt idx="1059">
                  <c:v>9235.39</c:v>
                </c:pt>
                <c:pt idx="1060">
                  <c:v>9103.36</c:v>
                </c:pt>
                <c:pt idx="1061">
                  <c:v>9038.36</c:v>
                </c:pt>
                <c:pt idx="1062">
                  <c:v>9259.0300000000007</c:v>
                </c:pt>
                <c:pt idx="1063">
                  <c:v>9293.32</c:v>
                </c:pt>
                <c:pt idx="1064">
                  <c:v>9000.19</c:v>
                </c:pt>
                <c:pt idx="1065">
                  <c:v>8916.11</c:v>
                </c:pt>
                <c:pt idx="1066">
                  <c:v>9087.52</c:v>
                </c:pt>
                <c:pt idx="1067">
                  <c:v>9041.2199999999993</c:v>
                </c:pt>
                <c:pt idx="1068">
                  <c:v>8809.5300000000007</c:v>
                </c:pt>
                <c:pt idx="1069">
                  <c:v>8776.77</c:v>
                </c:pt>
                <c:pt idx="1070">
                  <c:v>8979.83</c:v>
                </c:pt>
                <c:pt idx="1071">
                  <c:v>9035.69</c:v>
                </c:pt>
                <c:pt idx="1072">
                  <c:v>9010.36</c:v>
                </c:pt>
                <c:pt idx="1073">
                  <c:v>8943.35</c:v>
                </c:pt>
                <c:pt idx="1074">
                  <c:v>8922.69</c:v>
                </c:pt>
                <c:pt idx="1075">
                  <c:v>8856.99</c:v>
                </c:pt>
                <c:pt idx="1076">
                  <c:v>8748.27</c:v>
                </c:pt>
                <c:pt idx="1077">
                  <c:v>8746.0499999999993</c:v>
                </c:pt>
                <c:pt idx="1078">
                  <c:v>8584.94</c:v>
                </c:pt>
                <c:pt idx="1079">
                  <c:v>8711.7900000000009</c:v>
                </c:pt>
                <c:pt idx="1080">
                  <c:v>9037.67</c:v>
                </c:pt>
                <c:pt idx="1081">
                  <c:v>8954.7199999999993</c:v>
                </c:pt>
                <c:pt idx="1082">
                  <c:v>8951.61</c:v>
                </c:pt>
                <c:pt idx="1083">
                  <c:v>8810.1299999999992</c:v>
                </c:pt>
                <c:pt idx="1084">
                  <c:v>8780.8700000000008</c:v>
                </c:pt>
                <c:pt idx="1085">
                  <c:v>8804.32</c:v>
                </c:pt>
                <c:pt idx="1086">
                  <c:v>8925.73</c:v>
                </c:pt>
                <c:pt idx="1087">
                  <c:v>9134.9599999999991</c:v>
                </c:pt>
                <c:pt idx="1088">
                  <c:v>9214.27</c:v>
                </c:pt>
                <c:pt idx="1089">
                  <c:v>9212.1200000000008</c:v>
                </c:pt>
                <c:pt idx="1090">
                  <c:v>9118.1</c:v>
                </c:pt>
                <c:pt idx="1091">
                  <c:v>9122.43</c:v>
                </c:pt>
                <c:pt idx="1092">
                  <c:v>9239.48</c:v>
                </c:pt>
                <c:pt idx="1093">
                  <c:v>9178.31</c:v>
                </c:pt>
                <c:pt idx="1094">
                  <c:v>9530.4599999999991</c:v>
                </c:pt>
                <c:pt idx="1095">
                  <c:v>9545.52</c:v>
                </c:pt>
                <c:pt idx="1096">
                  <c:v>9419.84</c:v>
                </c:pt>
                <c:pt idx="1097">
                  <c:v>9368.2999999999993</c:v>
                </c:pt>
                <c:pt idx="1098">
                  <c:v>9443.2199999999993</c:v>
                </c:pt>
                <c:pt idx="1099">
                  <c:v>9186.2900000000009</c:v>
                </c:pt>
                <c:pt idx="1100">
                  <c:v>9198.7900000000009</c:v>
                </c:pt>
                <c:pt idx="1101">
                  <c:v>9166.15</c:v>
                </c:pt>
                <c:pt idx="1102">
                  <c:v>9152.77</c:v>
                </c:pt>
                <c:pt idx="1103">
                  <c:v>9213.3799999999992</c:v>
                </c:pt>
                <c:pt idx="1104">
                  <c:v>9309.42</c:v>
                </c:pt>
                <c:pt idx="1105">
                  <c:v>9283.41</c:v>
                </c:pt>
                <c:pt idx="1106">
                  <c:v>9302</c:v>
                </c:pt>
                <c:pt idx="1107">
                  <c:v>9154.65</c:v>
                </c:pt>
                <c:pt idx="1108">
                  <c:v>9228.5499999999993</c:v>
                </c:pt>
                <c:pt idx="1109">
                  <c:v>9122.64</c:v>
                </c:pt>
                <c:pt idx="1110">
                  <c:v>9175.83</c:v>
                </c:pt>
                <c:pt idx="1111">
                  <c:v>9266.2999999999993</c:v>
                </c:pt>
                <c:pt idx="1112">
                  <c:v>9344.82</c:v>
                </c:pt>
                <c:pt idx="1113">
                  <c:v>9349</c:v>
                </c:pt>
                <c:pt idx="1114">
                  <c:v>9354.2800000000007</c:v>
                </c:pt>
                <c:pt idx="1115">
                  <c:v>9399.1</c:v>
                </c:pt>
                <c:pt idx="1116">
                  <c:v>9326.61</c:v>
                </c:pt>
                <c:pt idx="1117">
                  <c:v>9268.0499999999993</c:v>
                </c:pt>
                <c:pt idx="1118">
                  <c:v>9136.4599999999991</c:v>
                </c:pt>
                <c:pt idx="1119">
                  <c:v>8984.73</c:v>
                </c:pt>
                <c:pt idx="1120">
                  <c:v>8859.4699999999993</c:v>
                </c:pt>
                <c:pt idx="1121">
                  <c:v>8814.74</c:v>
                </c:pt>
                <c:pt idx="1122">
                  <c:v>8919.2800000000007</c:v>
                </c:pt>
                <c:pt idx="1123">
                  <c:v>8795.18</c:v>
                </c:pt>
                <c:pt idx="1124">
                  <c:v>8978.52</c:v>
                </c:pt>
                <c:pt idx="1125">
                  <c:v>8902.6299999999992</c:v>
                </c:pt>
                <c:pt idx="1126">
                  <c:v>8966.4699999999993</c:v>
                </c:pt>
                <c:pt idx="1127">
                  <c:v>9009.68</c:v>
                </c:pt>
                <c:pt idx="1128">
                  <c:v>9060.92</c:v>
                </c:pt>
                <c:pt idx="1129">
                  <c:v>9328.9699999999993</c:v>
                </c:pt>
                <c:pt idx="1130">
                  <c:v>9328.73</c:v>
                </c:pt>
                <c:pt idx="1131">
                  <c:v>9322.75</c:v>
                </c:pt>
                <c:pt idx="1132">
                  <c:v>9350.56</c:v>
                </c:pt>
                <c:pt idx="1133">
                  <c:v>9362.5499999999993</c:v>
                </c:pt>
                <c:pt idx="1134">
                  <c:v>9270.39</c:v>
                </c:pt>
                <c:pt idx="1135">
                  <c:v>9443.18</c:v>
                </c:pt>
                <c:pt idx="1136">
                  <c:v>9414</c:v>
                </c:pt>
                <c:pt idx="1137">
                  <c:v>9398.4699999999993</c:v>
                </c:pt>
                <c:pt idx="1138">
                  <c:v>9365.68</c:v>
                </c:pt>
                <c:pt idx="1139">
                  <c:v>9569.4699999999993</c:v>
                </c:pt>
                <c:pt idx="1140">
                  <c:v>9633.69</c:v>
                </c:pt>
                <c:pt idx="1141">
                  <c:v>9700.32</c:v>
                </c:pt>
                <c:pt idx="1142">
                  <c:v>9783.5</c:v>
                </c:pt>
                <c:pt idx="1143">
                  <c:v>9823.42</c:v>
                </c:pt>
                <c:pt idx="1144">
                  <c:v>10001.93</c:v>
                </c:pt>
                <c:pt idx="1145">
                  <c:v>9964.93</c:v>
                </c:pt>
                <c:pt idx="1146">
                  <c:v>9853.7199999999993</c:v>
                </c:pt>
                <c:pt idx="1147">
                  <c:v>9919.7999999999993</c:v>
                </c:pt>
                <c:pt idx="1148">
                  <c:v>9918.09</c:v>
                </c:pt>
                <c:pt idx="1149">
                  <c:v>9722.7999999999993</c:v>
                </c:pt>
                <c:pt idx="1150">
                  <c:v>9753.31</c:v>
                </c:pt>
                <c:pt idx="1151">
                  <c:v>9852.2000000000007</c:v>
                </c:pt>
                <c:pt idx="1152">
                  <c:v>9881.25</c:v>
                </c:pt>
                <c:pt idx="1153">
                  <c:v>9781.14</c:v>
                </c:pt>
                <c:pt idx="1154">
                  <c:v>9811.3799999999992</c:v>
                </c:pt>
                <c:pt idx="1155">
                  <c:v>9671.06</c:v>
                </c:pt>
                <c:pt idx="1156">
                  <c:v>9464.84</c:v>
                </c:pt>
                <c:pt idx="1157">
                  <c:v>9548.9599999999991</c:v>
                </c:pt>
                <c:pt idx="1158">
                  <c:v>9446.24</c:v>
                </c:pt>
                <c:pt idx="1159">
                  <c:v>9474.75</c:v>
                </c:pt>
                <c:pt idx="1160">
                  <c:v>9506.56</c:v>
                </c:pt>
                <c:pt idx="1161">
                  <c:v>9638.1</c:v>
                </c:pt>
                <c:pt idx="1162">
                  <c:v>9666.58</c:v>
                </c:pt>
                <c:pt idx="1163">
                  <c:v>9786.64</c:v>
                </c:pt>
                <c:pt idx="1164">
                  <c:v>9671.73</c:v>
                </c:pt>
                <c:pt idx="1165">
                  <c:v>9642.06</c:v>
                </c:pt>
                <c:pt idx="1166">
                  <c:v>9645.39</c:v>
                </c:pt>
                <c:pt idx="1167">
                  <c:v>9533.51</c:v>
                </c:pt>
                <c:pt idx="1168">
                  <c:v>9553.57</c:v>
                </c:pt>
                <c:pt idx="1169">
                  <c:v>9642.09</c:v>
                </c:pt>
                <c:pt idx="1170">
                  <c:v>9567.75</c:v>
                </c:pt>
                <c:pt idx="1171">
                  <c:v>9555.76</c:v>
                </c:pt>
                <c:pt idx="1172">
                  <c:v>9660.44</c:v>
                </c:pt>
                <c:pt idx="1173">
                  <c:v>9801.8700000000008</c:v>
                </c:pt>
                <c:pt idx="1174">
                  <c:v>9746.0300000000007</c:v>
                </c:pt>
                <c:pt idx="1175">
                  <c:v>9681.5400000000009</c:v>
                </c:pt>
                <c:pt idx="1176">
                  <c:v>9635.33</c:v>
                </c:pt>
                <c:pt idx="1177">
                  <c:v>9802.33</c:v>
                </c:pt>
                <c:pt idx="1178">
                  <c:v>9868.1299999999992</c:v>
                </c:pt>
                <c:pt idx="1179">
                  <c:v>9938.61</c:v>
                </c:pt>
                <c:pt idx="1180">
                  <c:v>9860.9699999999993</c:v>
                </c:pt>
                <c:pt idx="1181">
                  <c:v>9917.49</c:v>
                </c:pt>
                <c:pt idx="1182">
                  <c:v>9895.34</c:v>
                </c:pt>
                <c:pt idx="1183">
                  <c:v>9680.57</c:v>
                </c:pt>
                <c:pt idx="1184">
                  <c:v>9670.14</c:v>
                </c:pt>
                <c:pt idx="1185">
                  <c:v>9687.85</c:v>
                </c:pt>
                <c:pt idx="1186">
                  <c:v>9746.56</c:v>
                </c:pt>
                <c:pt idx="1187">
                  <c:v>9647.99</c:v>
                </c:pt>
                <c:pt idx="1188">
                  <c:v>9715.27</c:v>
                </c:pt>
                <c:pt idx="1189">
                  <c:v>9889.75</c:v>
                </c:pt>
                <c:pt idx="1190">
                  <c:v>9809.0499999999993</c:v>
                </c:pt>
                <c:pt idx="1191">
                  <c:v>9774.44</c:v>
                </c:pt>
                <c:pt idx="1192">
                  <c:v>9626.9</c:v>
                </c:pt>
                <c:pt idx="1193">
                  <c:v>9626.36</c:v>
                </c:pt>
                <c:pt idx="1194">
                  <c:v>9677.23</c:v>
                </c:pt>
                <c:pt idx="1195">
                  <c:v>9648.39</c:v>
                </c:pt>
                <c:pt idx="1196">
                  <c:v>9622.14</c:v>
                </c:pt>
                <c:pt idx="1197">
                  <c:v>9582.16</c:v>
                </c:pt>
                <c:pt idx="1198">
                  <c:v>9605.19</c:v>
                </c:pt>
                <c:pt idx="1199">
                  <c:v>9657.65</c:v>
                </c:pt>
                <c:pt idx="1200">
                  <c:v>9687.9500000000007</c:v>
                </c:pt>
                <c:pt idx="1201">
                  <c:v>9799.07</c:v>
                </c:pt>
                <c:pt idx="1202">
                  <c:v>9878.6200000000008</c:v>
                </c:pt>
                <c:pt idx="1203">
                  <c:v>9876.27</c:v>
                </c:pt>
                <c:pt idx="1204">
                  <c:v>9915.8700000000008</c:v>
                </c:pt>
                <c:pt idx="1205">
                  <c:v>9852.7099999999991</c:v>
                </c:pt>
                <c:pt idx="1206">
                  <c:v>9836.23</c:v>
                </c:pt>
                <c:pt idx="1207">
                  <c:v>10004.620000000001</c:v>
                </c:pt>
                <c:pt idx="1208">
                  <c:v>10158.24</c:v>
                </c:pt>
                <c:pt idx="1209">
                  <c:v>10306.030000000001</c:v>
                </c:pt>
                <c:pt idx="1210">
                  <c:v>10294.66</c:v>
                </c:pt>
                <c:pt idx="1211">
                  <c:v>10296.290000000001</c:v>
                </c:pt>
                <c:pt idx="1212">
                  <c:v>10229.49</c:v>
                </c:pt>
                <c:pt idx="1213">
                  <c:v>10056.209999999999</c:v>
                </c:pt>
                <c:pt idx="1214">
                  <c:v>10189.290000000001</c:v>
                </c:pt>
                <c:pt idx="1215">
                  <c:v>10229.58</c:v>
                </c:pt>
                <c:pt idx="1216">
                  <c:v>10303.719999999999</c:v>
                </c:pt>
                <c:pt idx="1217">
                  <c:v>10233.77</c:v>
                </c:pt>
                <c:pt idx="1218">
                  <c:v>10365.959999999999</c:v>
                </c:pt>
                <c:pt idx="1219">
                  <c:v>10430.77</c:v>
                </c:pt>
                <c:pt idx="1220">
                  <c:v>10638.82</c:v>
                </c:pt>
                <c:pt idx="1221">
                  <c:v>10656.41</c:v>
                </c:pt>
                <c:pt idx="1222">
                  <c:v>10698.27</c:v>
                </c:pt>
                <c:pt idx="1223">
                  <c:v>10829.05</c:v>
                </c:pt>
                <c:pt idx="1224">
                  <c:v>10706.87</c:v>
                </c:pt>
                <c:pt idx="1225">
                  <c:v>10898.17</c:v>
                </c:pt>
                <c:pt idx="1226">
                  <c:v>10879.84</c:v>
                </c:pt>
                <c:pt idx="1227">
                  <c:v>11040.2</c:v>
                </c:pt>
                <c:pt idx="1228">
                  <c:v>10988.77</c:v>
                </c:pt>
                <c:pt idx="1229">
                  <c:v>10972.32</c:v>
                </c:pt>
                <c:pt idx="1230">
                  <c:v>10967.44</c:v>
                </c:pt>
                <c:pt idx="1231">
                  <c:v>10954.39</c:v>
                </c:pt>
                <c:pt idx="1232">
                  <c:v>11115.88</c:v>
                </c:pt>
                <c:pt idx="1233">
                  <c:v>10953.41</c:v>
                </c:pt>
                <c:pt idx="1234">
                  <c:v>11072.06</c:v>
                </c:pt>
                <c:pt idx="1235">
                  <c:v>10681.9</c:v>
                </c:pt>
                <c:pt idx="1236">
                  <c:v>9779.67</c:v>
                </c:pt>
                <c:pt idx="1237">
                  <c:v>10089.67</c:v>
                </c:pt>
                <c:pt idx="1238">
                  <c:v>10305.5</c:v>
                </c:pt>
                <c:pt idx="1239">
                  <c:v>10601.34</c:v>
                </c:pt>
                <c:pt idx="1240">
                  <c:v>10611.55</c:v>
                </c:pt>
                <c:pt idx="1241">
                  <c:v>10728.46</c:v>
                </c:pt>
                <c:pt idx="1242">
                  <c:v>10768.63</c:v>
                </c:pt>
                <c:pt idx="1243">
                  <c:v>10940.8</c:v>
                </c:pt>
                <c:pt idx="1244">
                  <c:v>10864.32</c:v>
                </c:pt>
                <c:pt idx="1245">
                  <c:v>10916.31</c:v>
                </c:pt>
                <c:pt idx="1246">
                  <c:v>11241.5</c:v>
                </c:pt>
                <c:pt idx="1247">
                  <c:v>11306.49</c:v>
                </c:pt>
                <c:pt idx="1248">
                  <c:v>11235.6</c:v>
                </c:pt>
                <c:pt idx="1249">
                  <c:v>11509.09</c:v>
                </c:pt>
                <c:pt idx="1250">
                  <c:v>11629.7</c:v>
                </c:pt>
                <c:pt idx="1251">
                  <c:v>11772.38</c:v>
                </c:pt>
                <c:pt idx="1252">
                  <c:v>11856.08</c:v>
                </c:pt>
                <c:pt idx="1253">
                  <c:v>11497.55</c:v>
                </c:pt>
                <c:pt idx="1254">
                  <c:v>11534.02</c:v>
                </c:pt>
                <c:pt idx="1255">
                  <c:v>10980.77</c:v>
                </c:pt>
                <c:pt idx="1256">
                  <c:v>11381.76</c:v>
                </c:pt>
                <c:pt idx="1257">
                  <c:v>11484.21</c:v>
                </c:pt>
                <c:pt idx="1258">
                  <c:v>11493.02</c:v>
                </c:pt>
                <c:pt idx="1259">
                  <c:v>11711.37</c:v>
                </c:pt>
                <c:pt idx="1260">
                  <c:v>11582.82</c:v>
                </c:pt>
                <c:pt idx="1261">
                  <c:v>11108.55</c:v>
                </c:pt>
                <c:pt idx="1262">
                  <c:v>11403.47</c:v>
                </c:pt>
                <c:pt idx="1263">
                  <c:v>11200.05</c:v>
                </c:pt>
                <c:pt idx="1264">
                  <c:v>10941.01</c:v>
                </c:pt>
                <c:pt idx="1265">
                  <c:v>10831.12</c:v>
                </c:pt>
                <c:pt idx="1266">
                  <c:v>10253.280000000001</c:v>
                </c:pt>
                <c:pt idx="1267">
                  <c:v>10202.75</c:v>
                </c:pt>
                <c:pt idx="1268">
                  <c:v>10029.57</c:v>
                </c:pt>
                <c:pt idx="1269">
                  <c:v>10019.86</c:v>
                </c:pt>
                <c:pt idx="1270">
                  <c:v>10150.129999999999</c:v>
                </c:pt>
                <c:pt idx="1271">
                  <c:v>9691.5300000000007</c:v>
                </c:pt>
                <c:pt idx="1272">
                  <c:v>9921.68</c:v>
                </c:pt>
                <c:pt idx="1273">
                  <c:v>10241.08</c:v>
                </c:pt>
                <c:pt idx="1274">
                  <c:v>10155.36</c:v>
                </c:pt>
                <c:pt idx="1275">
                  <c:v>10109.91</c:v>
                </c:pt>
                <c:pt idx="1276">
                  <c:v>9904.9500000000007</c:v>
                </c:pt>
                <c:pt idx="1277">
                  <c:v>9962.2999999999993</c:v>
                </c:pt>
                <c:pt idx="1278">
                  <c:v>9951.84</c:v>
                </c:pt>
                <c:pt idx="1279">
                  <c:v>10179.200000000001</c:v>
                </c:pt>
                <c:pt idx="1280">
                  <c:v>10110.11</c:v>
                </c:pt>
                <c:pt idx="1281">
                  <c:v>10428.91</c:v>
                </c:pt>
                <c:pt idx="1282">
                  <c:v>10386.540000000001</c:v>
                </c:pt>
                <c:pt idx="1283">
                  <c:v>10463.049999999999</c:v>
                </c:pt>
                <c:pt idx="1284">
                  <c:v>10298.41</c:v>
                </c:pt>
                <c:pt idx="1285">
                  <c:v>10223.16</c:v>
                </c:pt>
                <c:pt idx="1286">
                  <c:v>10475.709999999999</c:v>
                </c:pt>
                <c:pt idx="1287">
                  <c:v>10417.370000000001</c:v>
                </c:pt>
                <c:pt idx="1288">
                  <c:v>10470.790000000001</c:v>
                </c:pt>
                <c:pt idx="1289">
                  <c:v>10527.99</c:v>
                </c:pt>
                <c:pt idx="1290">
                  <c:v>10621.5</c:v>
                </c:pt>
                <c:pt idx="1291">
                  <c:v>10506.86</c:v>
                </c:pt>
                <c:pt idx="1292">
                  <c:v>10617.19</c:v>
                </c:pt>
                <c:pt idx="1293">
                  <c:v>10564.05</c:v>
                </c:pt>
                <c:pt idx="1294">
                  <c:v>10423.459999999999</c:v>
                </c:pt>
                <c:pt idx="1295">
                  <c:v>10452.17</c:v>
                </c:pt>
                <c:pt idx="1296">
                  <c:v>10501.15</c:v>
                </c:pt>
                <c:pt idx="1297">
                  <c:v>10514.17</c:v>
                </c:pt>
                <c:pt idx="1298">
                  <c:v>10721.78</c:v>
                </c:pt>
                <c:pt idx="1299">
                  <c:v>10883.22</c:v>
                </c:pt>
                <c:pt idx="1300">
                  <c:v>10863.29</c:v>
                </c:pt>
                <c:pt idx="1301">
                  <c:v>11001.58</c:v>
                </c:pt>
                <c:pt idx="1302">
                  <c:v>10969.28</c:v>
                </c:pt>
                <c:pt idx="1303">
                  <c:v>11015.56</c:v>
                </c:pt>
                <c:pt idx="1304">
                  <c:v>11074.59</c:v>
                </c:pt>
                <c:pt idx="1305">
                  <c:v>10962.15</c:v>
                </c:pt>
                <c:pt idx="1306">
                  <c:v>10964.89</c:v>
                </c:pt>
                <c:pt idx="1307">
                  <c:v>10921.15</c:v>
                </c:pt>
                <c:pt idx="1308">
                  <c:v>11052.85</c:v>
                </c:pt>
                <c:pt idx="1309">
                  <c:v>10948.48</c:v>
                </c:pt>
                <c:pt idx="1310">
                  <c:v>10845.4</c:v>
                </c:pt>
                <c:pt idx="1311">
                  <c:v>10604.97</c:v>
                </c:pt>
                <c:pt idx="1312">
                  <c:v>10592.84</c:v>
                </c:pt>
                <c:pt idx="1313">
                  <c:v>10815.43</c:v>
                </c:pt>
                <c:pt idx="1314">
                  <c:v>10682.7</c:v>
                </c:pt>
                <c:pt idx="1315">
                  <c:v>10653.49</c:v>
                </c:pt>
                <c:pt idx="1316">
                  <c:v>10746.08</c:v>
                </c:pt>
                <c:pt idx="1317">
                  <c:v>11102.15</c:v>
                </c:pt>
                <c:pt idx="1318">
                  <c:v>11112.5</c:v>
                </c:pt>
                <c:pt idx="1319">
                  <c:v>11108.36</c:v>
                </c:pt>
                <c:pt idx="1320">
                  <c:v>11139.26</c:v>
                </c:pt>
                <c:pt idx="1321">
                  <c:v>11180.6</c:v>
                </c:pt>
                <c:pt idx="1322">
                  <c:v>11215.76</c:v>
                </c:pt>
                <c:pt idx="1323">
                  <c:v>11284.24</c:v>
                </c:pt>
                <c:pt idx="1324">
                  <c:v>11335.86</c:v>
                </c:pt>
                <c:pt idx="1325">
                  <c:v>11243.62</c:v>
                </c:pt>
                <c:pt idx="1326">
                  <c:v>11251.71</c:v>
                </c:pt>
                <c:pt idx="1327">
                  <c:v>11192.27</c:v>
                </c:pt>
                <c:pt idx="1328">
                  <c:v>11398.97</c:v>
                </c:pt>
                <c:pt idx="1329">
                  <c:v>11420.84</c:v>
                </c:pt>
                <c:pt idx="1330">
                  <c:v>11494.55</c:v>
                </c:pt>
                <c:pt idx="1331">
                  <c:v>11668.13</c:v>
                </c:pt>
                <c:pt idx="1332">
                  <c:v>11702.44</c:v>
                </c:pt>
                <c:pt idx="1333">
                  <c:v>11794.01</c:v>
                </c:pt>
                <c:pt idx="1334">
                  <c:v>11813.53</c:v>
                </c:pt>
                <c:pt idx="1335">
                  <c:v>11752.36</c:v>
                </c:pt>
                <c:pt idx="1336">
                  <c:v>11992.35</c:v>
                </c:pt>
                <c:pt idx="1337">
                  <c:v>12112.96</c:v>
                </c:pt>
                <c:pt idx="1338">
                  <c:v>12269.49</c:v>
                </c:pt>
                <c:pt idx="1339">
                  <c:v>12433.26</c:v>
                </c:pt>
                <c:pt idx="1340">
                  <c:v>12941.72</c:v>
                </c:pt>
                <c:pt idx="1341">
                  <c:v>13163.98</c:v>
                </c:pt>
                <c:pt idx="1342">
                  <c:v>13406.37</c:v>
                </c:pt>
                <c:pt idx="1343">
                  <c:v>13754.74</c:v>
                </c:pt>
                <c:pt idx="1344">
                  <c:v>13671.24</c:v>
                </c:pt>
                <c:pt idx="1345">
                  <c:v>14149.14</c:v>
                </c:pt>
                <c:pt idx="1346">
                  <c:v>13996.46</c:v>
                </c:pt>
                <c:pt idx="1347">
                  <c:v>13734.13</c:v>
                </c:pt>
                <c:pt idx="1348">
                  <c:v>12996.34</c:v>
                </c:pt>
                <c:pt idx="1349">
                  <c:v>13114.94</c:v>
                </c:pt>
                <c:pt idx="1350">
                  <c:v>13448.85</c:v>
                </c:pt>
                <c:pt idx="1351">
                  <c:v>13536.17</c:v>
                </c:pt>
                <c:pt idx="1352">
                  <c:v>13657.03</c:v>
                </c:pt>
                <c:pt idx="1353">
                  <c:v>13661.5</c:v>
                </c:pt>
                <c:pt idx="1354">
                  <c:v>12935.7</c:v>
                </c:pt>
                <c:pt idx="1355">
                  <c:v>12976.87</c:v>
                </c:pt>
                <c:pt idx="1356">
                  <c:v>13147.35</c:v>
                </c:pt>
                <c:pt idx="1357">
                  <c:v>13557.44</c:v>
                </c:pt>
                <c:pt idx="1358">
                  <c:v>13466.85</c:v>
                </c:pt>
                <c:pt idx="1359">
                  <c:v>13637.88</c:v>
                </c:pt>
                <c:pt idx="1360">
                  <c:v>13964.56</c:v>
                </c:pt>
                <c:pt idx="1361">
                  <c:v>13860.46</c:v>
                </c:pt>
                <c:pt idx="1362">
                  <c:v>13960.92</c:v>
                </c:pt>
                <c:pt idx="1363">
                  <c:v>13863.13</c:v>
                </c:pt>
                <c:pt idx="1364">
                  <c:v>13648.5</c:v>
                </c:pt>
                <c:pt idx="1365">
                  <c:v>13657.31</c:v>
                </c:pt>
                <c:pt idx="1366">
                  <c:v>13466.27</c:v>
                </c:pt>
                <c:pt idx="1367">
                  <c:v>13308.52</c:v>
                </c:pt>
                <c:pt idx="1368">
                  <c:v>13291.32</c:v>
                </c:pt>
                <c:pt idx="1369">
                  <c:v>13489.01</c:v>
                </c:pt>
                <c:pt idx="1370">
                  <c:v>13742.23</c:v>
                </c:pt>
                <c:pt idx="1371">
                  <c:v>13768.17</c:v>
                </c:pt>
                <c:pt idx="1372">
                  <c:v>13480.85</c:v>
                </c:pt>
                <c:pt idx="1373">
                  <c:v>13320.92</c:v>
                </c:pt>
                <c:pt idx="1374">
                  <c:v>13478</c:v>
                </c:pt>
                <c:pt idx="1375">
                  <c:v>13666.69</c:v>
                </c:pt>
                <c:pt idx="1376">
                  <c:v>13669.41</c:v>
                </c:pt>
                <c:pt idx="1377">
                  <c:v>13428.4</c:v>
                </c:pt>
                <c:pt idx="1378">
                  <c:v>13535.09</c:v>
                </c:pt>
                <c:pt idx="1379">
                  <c:v>13851.32</c:v>
                </c:pt>
                <c:pt idx="1380">
                  <c:v>13758.23</c:v>
                </c:pt>
                <c:pt idx="1381">
                  <c:v>13849.66</c:v>
                </c:pt>
                <c:pt idx="1382">
                  <c:v>13887.42</c:v>
                </c:pt>
                <c:pt idx="1383">
                  <c:v>13772.37</c:v>
                </c:pt>
                <c:pt idx="1384">
                  <c:v>13656.66</c:v>
                </c:pt>
                <c:pt idx="1385">
                  <c:v>13284.03</c:v>
                </c:pt>
                <c:pt idx="1386">
                  <c:v>13293.33</c:v>
                </c:pt>
                <c:pt idx="1387">
                  <c:v>12861.75</c:v>
                </c:pt>
                <c:pt idx="1388">
                  <c:v>12742.85</c:v>
                </c:pt>
                <c:pt idx="1389">
                  <c:v>12942.95</c:v>
                </c:pt>
                <c:pt idx="1390">
                  <c:v>13021.99</c:v>
                </c:pt>
                <c:pt idx="1391">
                  <c:v>13143.46</c:v>
                </c:pt>
                <c:pt idx="1392">
                  <c:v>13011.28</c:v>
                </c:pt>
                <c:pt idx="1393">
                  <c:v>13015.19</c:v>
                </c:pt>
                <c:pt idx="1394">
                  <c:v>13245.09</c:v>
                </c:pt>
                <c:pt idx="1395">
                  <c:v>13149.5</c:v>
                </c:pt>
                <c:pt idx="1396">
                  <c:v>13023.43</c:v>
                </c:pt>
                <c:pt idx="1397">
                  <c:v>13110.07</c:v>
                </c:pt>
                <c:pt idx="1398">
                  <c:v>12816.61</c:v>
                </c:pt>
                <c:pt idx="1399">
                  <c:v>12814.17</c:v>
                </c:pt>
                <c:pt idx="1400">
                  <c:v>12760.93</c:v>
                </c:pt>
                <c:pt idx="1401">
                  <c:v>12900.7</c:v>
                </c:pt>
                <c:pt idx="1402">
                  <c:v>12907.45</c:v>
                </c:pt>
                <c:pt idx="1403">
                  <c:v>13289.26</c:v>
                </c:pt>
                <c:pt idx="1404">
                  <c:v>13708.07</c:v>
                </c:pt>
                <c:pt idx="1405">
                  <c:v>13798.58</c:v>
                </c:pt>
                <c:pt idx="1406">
                  <c:v>13691.04</c:v>
                </c:pt>
                <c:pt idx="1407">
                  <c:v>13624.89</c:v>
                </c:pt>
                <c:pt idx="1408">
                  <c:v>13532.73</c:v>
                </c:pt>
                <c:pt idx="1409">
                  <c:v>13421.19</c:v>
                </c:pt>
                <c:pt idx="1410">
                  <c:v>13603.88</c:v>
                </c:pt>
                <c:pt idx="1411">
                  <c:v>13467.91</c:v>
                </c:pt>
                <c:pt idx="1412">
                  <c:v>13396.18</c:v>
                </c:pt>
                <c:pt idx="1413">
                  <c:v>13128.46</c:v>
                </c:pt>
                <c:pt idx="1414">
                  <c:v>13191.25</c:v>
                </c:pt>
                <c:pt idx="1415">
                  <c:v>13269.65</c:v>
                </c:pt>
                <c:pt idx="1416">
                  <c:v>13388.1</c:v>
                </c:pt>
                <c:pt idx="1417">
                  <c:v>13519.66</c:v>
                </c:pt>
                <c:pt idx="1418">
                  <c:v>13236.6</c:v>
                </c:pt>
                <c:pt idx="1419">
                  <c:v>13420.96</c:v>
                </c:pt>
                <c:pt idx="1420">
                  <c:v>13580.04</c:v>
                </c:pt>
                <c:pt idx="1421">
                  <c:v>13659.5</c:v>
                </c:pt>
                <c:pt idx="1422">
                  <c:v>13894.26</c:v>
                </c:pt>
                <c:pt idx="1423">
                  <c:v>13838.42</c:v>
                </c:pt>
                <c:pt idx="1424">
                  <c:v>14141.15</c:v>
                </c:pt>
                <c:pt idx="1425">
                  <c:v>13993.33</c:v>
                </c:pt>
                <c:pt idx="1426">
                  <c:v>13720.17</c:v>
                </c:pt>
                <c:pt idx="1427">
                  <c:v>13792.07</c:v>
                </c:pt>
                <c:pt idx="1428">
                  <c:v>13754.55</c:v>
                </c:pt>
                <c:pt idx="1429">
                  <c:v>13850.83</c:v>
                </c:pt>
                <c:pt idx="1430">
                  <c:v>13732.52</c:v>
                </c:pt>
                <c:pt idx="1431">
                  <c:v>13658.2</c:v>
                </c:pt>
                <c:pt idx="1432">
                  <c:v>13777.45</c:v>
                </c:pt>
                <c:pt idx="1433">
                  <c:v>13852.42</c:v>
                </c:pt>
                <c:pt idx="1434">
                  <c:v>13955.29</c:v>
                </c:pt>
                <c:pt idx="1435">
                  <c:v>13902.54</c:v>
                </c:pt>
                <c:pt idx="1436">
                  <c:v>13656.09</c:v>
                </c:pt>
                <c:pt idx="1437">
                  <c:v>13599.99</c:v>
                </c:pt>
                <c:pt idx="1438">
                  <c:v>13690.88</c:v>
                </c:pt>
                <c:pt idx="1439">
                  <c:v>13670.11</c:v>
                </c:pt>
                <c:pt idx="1440">
                  <c:v>13930.38</c:v>
                </c:pt>
                <c:pt idx="1441">
                  <c:v>13961.58</c:v>
                </c:pt>
                <c:pt idx="1442">
                  <c:v>13970.68</c:v>
                </c:pt>
                <c:pt idx="1443">
                  <c:v>14026.66</c:v>
                </c:pt>
                <c:pt idx="1444">
                  <c:v>13973.48</c:v>
                </c:pt>
                <c:pt idx="1445">
                  <c:v>13973.89</c:v>
                </c:pt>
                <c:pt idx="1446">
                  <c:v>13716.53</c:v>
                </c:pt>
                <c:pt idx="1447">
                  <c:v>13731.34</c:v>
                </c:pt>
                <c:pt idx="1448">
                  <c:v>13555.14</c:v>
                </c:pt>
                <c:pt idx="1449">
                  <c:v>13692.13</c:v>
                </c:pt>
                <c:pt idx="1450">
                  <c:v>13763.31</c:v>
                </c:pt>
                <c:pt idx="1451">
                  <c:v>13751.09</c:v>
                </c:pt>
                <c:pt idx="1452">
                  <c:v>13889.87</c:v>
                </c:pt>
                <c:pt idx="1453">
                  <c:v>13854.12</c:v>
                </c:pt>
                <c:pt idx="1454">
                  <c:v>14134.85</c:v>
                </c:pt>
                <c:pt idx="1455">
                  <c:v>13882.3</c:v>
                </c:pt>
                <c:pt idx="1456">
                  <c:v>14015.02</c:v>
                </c:pt>
                <c:pt idx="1457">
                  <c:v>13915.57</c:v>
                </c:pt>
                <c:pt idx="1458">
                  <c:v>14017.06</c:v>
                </c:pt>
                <c:pt idx="1459">
                  <c:v>14044.1</c:v>
                </c:pt>
                <c:pt idx="1460">
                  <c:v>13970.21</c:v>
                </c:pt>
                <c:pt idx="1461">
                  <c:v>14201.57</c:v>
                </c:pt>
                <c:pt idx="1462">
                  <c:v>14470.68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161-4FBE-B9C7-B73853F5EA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0007696"/>
        <c:axId val="120003952"/>
      </c:lineChart>
      <c:dateAx>
        <c:axId val="120007696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003952"/>
        <c:crosses val="autoZero"/>
        <c:auto val="1"/>
        <c:lblOffset val="100"/>
        <c:baseTimeUnit val="days"/>
      </c:dateAx>
      <c:valAx>
        <c:axId val="1200039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0076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7620</xdr:colOff>
      <xdr:row>1</xdr:row>
      <xdr:rowOff>3810</xdr:rowOff>
    </xdr:from>
    <xdr:to>
      <xdr:col>19</xdr:col>
      <xdr:colOff>7620</xdr:colOff>
      <xdr:row>25</xdr:row>
      <xdr:rowOff>15240</xdr:rowOff>
    </xdr:to>
    <xdr:graphicFrame macro="">
      <xdr:nvGraphicFramePr>
        <xdr:cNvPr id="7" name="Grafico 6">
          <a:extLst>
            <a:ext uri="{FF2B5EF4-FFF2-40B4-BE49-F238E27FC236}">
              <a16:creationId xmlns:a16="http://schemas.microsoft.com/office/drawing/2014/main" id="{8076E787-AC36-4AB9-A7DD-DC5C574024A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7620</xdr:colOff>
      <xdr:row>1</xdr:row>
      <xdr:rowOff>3810</xdr:rowOff>
    </xdr:from>
    <xdr:to>
      <xdr:col>19</xdr:col>
      <xdr:colOff>15240</xdr:colOff>
      <xdr:row>24</xdr:row>
      <xdr:rowOff>7620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231E1BA1-3D74-4822-89E1-126C3F8B03E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7620</xdr:colOff>
      <xdr:row>0</xdr:row>
      <xdr:rowOff>209550</xdr:rowOff>
    </xdr:from>
    <xdr:to>
      <xdr:col>20</xdr:col>
      <xdr:colOff>99060</xdr:colOff>
      <xdr:row>24</xdr:row>
      <xdr:rowOff>175260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A627D024-41F9-4D42-A0FF-D76E9885784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224790</xdr:rowOff>
    </xdr:from>
    <xdr:to>
      <xdr:col>19</xdr:col>
      <xdr:colOff>0</xdr:colOff>
      <xdr:row>25</xdr:row>
      <xdr:rowOff>15240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A281E273-66B5-44C2-BF2C-4606607B634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224790</xdr:rowOff>
    </xdr:from>
    <xdr:to>
      <xdr:col>19</xdr:col>
      <xdr:colOff>7620</xdr:colOff>
      <xdr:row>25</xdr:row>
      <xdr:rowOff>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1B77017A-5DEB-4D18-9108-65A263BAEC3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7620</xdr:colOff>
      <xdr:row>1</xdr:row>
      <xdr:rowOff>3810</xdr:rowOff>
    </xdr:from>
    <xdr:to>
      <xdr:col>20</xdr:col>
      <xdr:colOff>106680</xdr:colOff>
      <xdr:row>25</xdr:row>
      <xdr:rowOff>15240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CB8BA996-AA34-48A5-A322-838CEF2777A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234043</xdr:colOff>
      <xdr:row>0</xdr:row>
      <xdr:rowOff>197576</xdr:rowOff>
    </xdr:from>
    <xdr:to>
      <xdr:col>21</xdr:col>
      <xdr:colOff>234043</xdr:colOff>
      <xdr:row>24</xdr:row>
      <xdr:rowOff>157843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74642B9F-41DC-4B15-ACD2-094C3DF4530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7620</xdr:colOff>
      <xdr:row>0</xdr:row>
      <xdr:rowOff>217170</xdr:rowOff>
    </xdr:from>
    <xdr:to>
      <xdr:col>19</xdr:col>
      <xdr:colOff>7620</xdr:colOff>
      <xdr:row>25</xdr:row>
      <xdr:rowOff>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891ED653-62FF-40BE-AAD7-0C4FAFE7AF6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3810</xdr:rowOff>
    </xdr:from>
    <xdr:to>
      <xdr:col>19</xdr:col>
      <xdr:colOff>15240</xdr:colOff>
      <xdr:row>25</xdr:row>
      <xdr:rowOff>15240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F0B8E686-16FD-4287-93A3-0AF29DD4D38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224790</xdr:rowOff>
    </xdr:from>
    <xdr:to>
      <xdr:col>19</xdr:col>
      <xdr:colOff>7620</xdr:colOff>
      <xdr:row>25</xdr:row>
      <xdr:rowOff>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ED21800F-64AE-4135-A936-1B41B908E4B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224790</xdr:rowOff>
    </xdr:from>
    <xdr:to>
      <xdr:col>19</xdr:col>
      <xdr:colOff>7620</xdr:colOff>
      <xdr:row>25</xdr:row>
      <xdr:rowOff>7620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65A17091-3A58-44AC-9C32-8DB0ACD20BD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224790</xdr:rowOff>
    </xdr:from>
    <xdr:to>
      <xdr:col>19</xdr:col>
      <xdr:colOff>0</xdr:colOff>
      <xdr:row>25</xdr:row>
      <xdr:rowOff>15240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456E82A3-67CB-4CFF-A41C-3291520BF0A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213360</xdr:colOff>
      <xdr:row>0</xdr:row>
      <xdr:rowOff>209550</xdr:rowOff>
    </xdr:from>
    <xdr:to>
      <xdr:col>20</xdr:col>
      <xdr:colOff>205740</xdr:colOff>
      <xdr:row>25</xdr:row>
      <xdr:rowOff>152400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1A4BCE42-6599-4F6A-9C94-D10DC3135FA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E4E831B2-5343-4BE5-9E50-EDBA45713590}" name="Tabella1" displayName="Tabella1" ref="A1:G1525" totalsRowShown="0" headerRowDxfId="104">
  <autoFilter ref="A1:G1525" xr:uid="{FFF541C3-6974-4386-B29D-550E3026FC8D}"/>
  <tableColumns count="7">
    <tableColumn id="1" xr3:uid="{285E1477-E846-4674-85EA-FD9D549F8CFE}" name="DATA" dataDxfId="103"/>
    <tableColumn id="2" xr3:uid="{3681CA73-E31F-457F-B689-D65FFC2C315E}" name="CHIUSURA" dataDxfId="102"/>
    <tableColumn id="3" xr3:uid="{0F192B17-735D-43FE-ACA0-01405F5D4AF2}" name="APERTURA" dataDxfId="101"/>
    <tableColumn id="4" xr3:uid="{FA94914D-6773-4386-B3AE-F00950A7C06F}" name="MAX" dataDxfId="100"/>
    <tableColumn id="5" xr3:uid="{CE30E478-6370-4D47-B21F-E1F6CC4F15D1}" name="MIN" dataDxfId="99"/>
    <tableColumn id="6" xr3:uid="{0BD45FDB-CBC0-41CE-9596-472D3FA4DB9B}" name="VAR %" dataDxfId="98"/>
    <tableColumn id="7" xr3:uid="{015ABE37-3FCC-4068-B0BA-F510AB7F15A6}" name="ESCURSIONE" dataDxfId="97">
      <calculatedColumnFormula>Tabella1[[#This Row],[MAX]]-Tabella1[[#This Row],[MIN]]</calculatedColumnFormula>
    </tableColumn>
  </tableColumns>
  <tableStyleInfo name="TableStyleMedium1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F44621D7-E665-4D91-BEA0-16DDE7912742}" name="Tabella3" displayName="Tabella3" ref="A1:G1518" totalsRowShown="0" headerRowDxfId="96">
  <autoFilter ref="A1:G1518" xr:uid="{CE87E504-8FEA-49C3-ADAF-1C806B04EFD6}"/>
  <tableColumns count="7">
    <tableColumn id="1" xr3:uid="{C7C0901B-122C-4479-B71F-4AEF78E42D8C}" name="DATA" dataDxfId="95"/>
    <tableColumn id="2" xr3:uid="{0740653C-7771-4977-BA8A-7D9120CB85AB}" name="CHIUSURA" dataDxfId="94"/>
    <tableColumn id="3" xr3:uid="{3531A1FA-F1DD-43E1-B094-D9535D3D53BC}" name="APERTURA" dataDxfId="93"/>
    <tableColumn id="4" xr3:uid="{55286148-790E-4375-B389-AE4A8EA4E933}" name="MAX" dataDxfId="92"/>
    <tableColumn id="5" xr3:uid="{A2BAA942-B45F-4B70-834B-4B6826948E90}" name="MIN" dataDxfId="91"/>
    <tableColumn id="6" xr3:uid="{BE2F6D67-5ED9-4DBA-A4C6-A5FDC7DC37B7}" name="VAR %" dataDxfId="90"/>
    <tableColumn id="7" xr3:uid="{7AAF2208-6BA6-464B-86BF-B4004B0A5F93}" name="ESCURSIONE" dataDxfId="89">
      <calculatedColumnFormula>Tabella3[[#This Row],[MAX]]-Tabella3[[#This Row],[MIN]]</calculatedColumnFormula>
    </tableColumn>
  </tableColumns>
  <tableStyleInfo name="TableStyleMedium1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ED67A771-279D-4F25-AE6E-C85CD14F6A0C}" name="Tabella4" displayName="Tabella4" ref="A1:G1536" totalsRowShown="0" headerRowDxfId="88">
  <autoFilter ref="A1:G1536" xr:uid="{B697D309-CF0E-45B6-A096-25C5C763576E}"/>
  <sortState xmlns:xlrd2="http://schemas.microsoft.com/office/spreadsheetml/2017/richdata2" ref="A2:F1536">
    <sortCondition ref="A1:A1536"/>
  </sortState>
  <tableColumns count="7">
    <tableColumn id="1" xr3:uid="{436C9A8D-2740-4102-BED6-4EBD7D40F91B}" name="DATA" dataDxfId="87"/>
    <tableColumn id="2" xr3:uid="{4505A968-1C75-48DB-AE5A-12427588A077}" name="CHIUSURA" dataDxfId="86"/>
    <tableColumn id="3" xr3:uid="{D3C8938B-797C-4762-8163-09933926E529}" name="APERTURA" dataDxfId="85"/>
    <tableColumn id="4" xr3:uid="{60CBD197-06E2-402D-AFE1-7911DC0B6AF3}" name="MAX" dataDxfId="84"/>
    <tableColumn id="5" xr3:uid="{7F720189-0893-4995-AF08-94C66D81DAE4}" name="MIN" dataDxfId="83"/>
    <tableColumn id="6" xr3:uid="{1935BB4B-930D-44EC-8E49-F0670C1FBE23}" name="VAR %" dataDxfId="82"/>
    <tableColumn id="7" xr3:uid="{F9739035-36F9-4386-9EB4-6CD42D468B71}" name="ESCURSIONE" dataDxfId="81">
      <calculatedColumnFormula>Tabella4[[#This Row],[MAX]]-Tabella4[[#This Row],[MIN]]</calculatedColumnFormula>
    </tableColumn>
  </tableColumns>
  <tableStyleInfo name="TableStyleMedium1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38641F2C-779E-4135-AFC1-DFF53404B83D}" name="Tabella5" displayName="Tabella5" ref="A1:G1519" totalsRowShown="0" headerRowDxfId="80">
  <autoFilter ref="A1:G1519" xr:uid="{2F05EA52-0BBA-4456-A448-A25BB7359A33}"/>
  <tableColumns count="7">
    <tableColumn id="1" xr3:uid="{45F0CF71-7A76-4155-A7D9-0C7C89CB66C9}" name="DATA" dataDxfId="79"/>
    <tableColumn id="2" xr3:uid="{02C00D8E-19D6-4592-8D5E-06CDBEF86FA6}" name="CHIUSURA" dataDxfId="78"/>
    <tableColumn id="3" xr3:uid="{70DD3161-2373-4403-BE56-74BFCFB4F3DF}" name="APERTURA" dataDxfId="77"/>
    <tableColumn id="4" xr3:uid="{647CA665-5E7C-4BFF-8D9F-98C8484754E6}" name="MAX" dataDxfId="76"/>
    <tableColumn id="5" xr3:uid="{1F1B49F2-1BCE-4A14-AA4D-092441580B0E}" name="MIN" dataDxfId="75"/>
    <tableColumn id="6" xr3:uid="{A707DDA6-A1E9-4894-85ED-9764EC433AEB}" name="VAR %" dataDxfId="74"/>
    <tableColumn id="7" xr3:uid="{68B1D3BC-6A91-4E92-BBEF-DF5C46E5879C}" name="ESCURSIONE" dataDxfId="73">
      <calculatedColumnFormula>Tabella5[[#This Row],[MAX]]-Tabella5[[#This Row],[MIN]]</calculatedColumnFormula>
    </tableColumn>
  </tableColumns>
  <tableStyleInfo name="TableStyleMedium1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CAA90328-119B-48DF-BE72-BB0BE4EB5541}" name="Tabella6" displayName="Tabella6" ref="A1:G1545" totalsRowShown="0" headerRowDxfId="72">
  <autoFilter ref="A1:G1545" xr:uid="{3C9B747B-8A6B-4158-82C2-F2DC0BF3E851}"/>
  <tableColumns count="7">
    <tableColumn id="1" xr3:uid="{C3850413-7C3F-40CA-8B2F-82F975D0E50E}" name="DATA" dataDxfId="71"/>
    <tableColumn id="2" xr3:uid="{B85A034D-B064-4A5B-88C5-4D907FD2D2F2}" name="CHIUSURA"/>
    <tableColumn id="3" xr3:uid="{A2CDC2DC-241B-472C-B244-FD7EFC192D0A}" name="APERTURA"/>
    <tableColumn id="4" xr3:uid="{A3A1EBE4-2273-4F29-A37F-F9456838E7CA}" name="MAX"/>
    <tableColumn id="5" xr3:uid="{F9EE8F81-4611-4B36-9BD7-4F42BD3E8722}" name="MIN"/>
    <tableColumn id="6" xr3:uid="{D0BB17A0-F0CC-4705-8C95-06A3F3164DCC}" name="VAR %" dataDxfId="70"/>
    <tableColumn id="7" xr3:uid="{7901A76B-6E4A-4E7A-AAA2-3103EF8512F7}" name="ESCURSIONE" dataDxfId="69">
      <calculatedColumnFormula>Tabella6[[#This Row],[MAX]]-Tabella6[[#This Row],[MIN]]</calculatedColumnFormula>
    </tableColumn>
  </tableColumns>
  <tableStyleInfo name="TableStyleMedium1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F2723869-D836-4D97-807A-D95B71000055}" name="Tabella13" displayName="Tabella13" ref="A1:G1540" totalsRowShown="0" headerRowDxfId="68">
  <autoFilter ref="A1:G1540" xr:uid="{33986E14-5877-4790-84D9-438AF46D7824}"/>
  <tableColumns count="7">
    <tableColumn id="1" xr3:uid="{4C605759-9416-4417-92BD-639403818A99}" name="DATA" dataDxfId="67"/>
    <tableColumn id="2" xr3:uid="{DEF32E39-529A-412C-B9D2-F03193A568B3}" name="CHIUSURA" dataDxfId="66"/>
    <tableColumn id="3" xr3:uid="{E7AA6ED4-81A0-4A74-BB8A-02F446D9246D}" name="APERTURA" dataDxfId="65"/>
    <tableColumn id="4" xr3:uid="{3EEBF3AA-78AA-4C42-B20F-06399451D788}" name="MAX" dataDxfId="64"/>
    <tableColumn id="5" xr3:uid="{B25219FA-6FF1-4101-9742-6CB96861D333}" name="MIN" dataDxfId="63"/>
    <tableColumn id="6" xr3:uid="{96919952-6A64-4976-880D-1B6F44EE141E}" name="VAR %" dataDxfId="62"/>
    <tableColumn id="7" xr3:uid="{46A8618B-A7D5-49DE-9ECC-CE1C9FA4351C}" name="ESCURSIONE" dataDxfId="61">
      <calculatedColumnFormula>Tabella13[[#This Row],[MAX]]-Tabella13[[#This Row],[MIN]]</calculatedColumnFormula>
    </tableColumn>
  </tableColumns>
  <tableStyleInfo name="TableStyleMedium1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710B9F63-F25E-4530-92C4-D5730895EF7E}" name="Tabella8" displayName="Tabella8" ref="A1:H1512" totalsRowShown="0" headerRowDxfId="60">
  <autoFilter ref="A1:H1512" xr:uid="{A9AB9257-3685-47D8-A611-FA3C96838530}"/>
  <tableColumns count="8">
    <tableColumn id="1" xr3:uid="{B2E2200C-CFC3-43E5-83A3-5769F64885C7}" name="DATA" dataDxfId="59"/>
    <tableColumn id="2" xr3:uid="{897B4611-A609-4FB6-A2CC-E69A9B278808}" name="CHIUSURA"/>
    <tableColumn id="3" xr3:uid="{827C2CDD-6494-41E9-A88A-CA6BA1FDAD3E}" name="APERTURA"/>
    <tableColumn id="4" xr3:uid="{C00C65B6-621C-4C08-879F-7825C0414109}" name="MAX"/>
    <tableColumn id="5" xr3:uid="{37488057-E981-490A-A179-9C893D7C8E9F}" name="MIN"/>
    <tableColumn id="6" xr3:uid="{861209E2-2962-4339-964E-76E85E3C7217}" name="VAR %" dataDxfId="58"/>
    <tableColumn id="7" xr3:uid="{915F88EE-1AED-480A-9376-A107F95791DF}" name="ESCURSIONE" dataDxfId="57">
      <calculatedColumnFormula>Tabella8[[#This Row],[MAX]]-Tabella8[[#This Row],[MIN]]</calculatedColumnFormula>
    </tableColumn>
    <tableColumn id="8" xr3:uid="{8B439C42-9DC3-42B0-BCE1-25C7919F6A32}" name="Colonna1"/>
  </tableColumns>
  <tableStyleInfo name="TableStyleMedium1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EE4AA50E-55F3-4C44-B2C7-A551DD5569DF}" name="Tabella10" displayName="Tabella10" ref="A1:G1463" totalsRowShown="0" headerRowDxfId="56">
  <autoFilter ref="A1:G1463" xr:uid="{48109594-0348-44B7-88F7-1891AA810B4A}"/>
  <tableColumns count="7">
    <tableColumn id="1" xr3:uid="{5D9B1D33-8BE2-4011-A8E1-BD46A4EDD7C8}" name="DATA" dataDxfId="55"/>
    <tableColumn id="2" xr3:uid="{22F2D30C-3751-48FC-B0E0-F544DD841D77}" name="CHIUSURA" dataDxfId="54"/>
    <tableColumn id="3" xr3:uid="{4767BD0B-BB94-42EA-B7BF-6B885EDB1BDA}" name="APERTURA" dataDxfId="53"/>
    <tableColumn id="4" xr3:uid="{6D4AFE13-1DCC-4874-9D65-2546EA351459}" name="MAX" dataDxfId="52"/>
    <tableColumn id="5" xr3:uid="{9DA6609A-73ED-4064-8E65-F4138A8E4230}" name="MIN" dataDxfId="51"/>
    <tableColumn id="6" xr3:uid="{200157EE-E781-48D0-B58C-416C90FAD6D2}" name="VAR %" dataDxfId="50"/>
    <tableColumn id="7" xr3:uid="{72D3E8E1-2296-4750-888B-60180CB4C6C9}" name="ESCURSIONE" dataDxfId="49">
      <calculatedColumnFormula>Tabella10[[#This Row],[MAX]]-Tabella10[[#This Row],[MIN]]</calculatedColumnFormula>
    </tableColumn>
  </tableColumns>
  <tableStyleInfo name="TableStyleMedium1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4B9505DE-14F1-48C2-AA50-0B458F64B5B4}" name="Tabella11" displayName="Tabella11" ref="A1:G1481" totalsRowShown="0" headerRowDxfId="48">
  <autoFilter ref="A1:G1481" xr:uid="{4DDFCC99-9948-4472-A325-4306670711D9}"/>
  <tableColumns count="7">
    <tableColumn id="1" xr3:uid="{CCE0EA8C-A608-40A3-8703-6A7B7D83DEED}" name="DATA" dataDxfId="47"/>
    <tableColumn id="2" xr3:uid="{4236CBEB-E1D1-4239-BB3D-BAB96A2F42A0}" name="CHIUSURA" dataDxfId="46"/>
    <tableColumn id="3" xr3:uid="{F10019DF-3A3C-4B67-A0B5-22D099919A36}" name="APERTURA" dataDxfId="45"/>
    <tableColumn id="4" xr3:uid="{70A21788-EC95-4269-BDC6-F8EFE9CBEC12}" name="MAX" dataDxfId="44"/>
    <tableColumn id="5" xr3:uid="{80076595-CDD4-4537-9DFC-D520BD4FB387}" name="MIN" dataDxfId="43"/>
    <tableColumn id="6" xr3:uid="{511A9B64-2265-4284-846A-497BD5375ED8}" name="VAR %" dataDxfId="42"/>
    <tableColumn id="7" xr3:uid="{A65546EA-E3BB-49DB-9F84-C115F3428D07}" name="ESCURSIONE" dataDxfId="41">
      <calculatedColumnFormula>Tabella11[[#This Row],[MAX]]-Tabella11[[#This Row],[MIN]]</calculatedColumnFormula>
    </tableColumn>
  </tableColumns>
  <tableStyleInfo name="TableStyleMedium1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57CC221E-71A0-4E24-A13B-1942B3D384C0}" name="Tabella9" displayName="Tabella9" ref="A1:G1484" totalsRowShown="0" headerRowDxfId="40">
  <autoFilter ref="A1:G1484" xr:uid="{E64D886D-CA20-4D37-B617-4DBAFE60ECE9}"/>
  <tableColumns count="7">
    <tableColumn id="1" xr3:uid="{37F4D361-D8AB-4C92-B486-6175C3B1335B}" name="DATA" dataDxfId="39"/>
    <tableColumn id="2" xr3:uid="{A4C3F046-FE03-476C-9066-BF4E4E0C0F38}" name="CHIUSURA" dataDxfId="38"/>
    <tableColumn id="3" xr3:uid="{FA3E8D53-7A3B-4202-BE66-9277F8E080BD}" name="APERTURA" dataDxfId="37"/>
    <tableColumn id="4" xr3:uid="{ABF64E80-D1C0-4823-9308-8941DAA307FE}" name="MAX" dataDxfId="36"/>
    <tableColumn id="5" xr3:uid="{3B8C6273-C4E7-4435-9528-50B4427DCE33}" name="MIN" dataDxfId="35"/>
    <tableColumn id="6" xr3:uid="{0522CD9C-928E-494D-8641-933B440A433D}" name="VAR %" dataDxfId="34"/>
    <tableColumn id="7" xr3:uid="{9AFB3126-6CFD-4166-B69A-B80E1333F287}" name="ESCURSIONE" dataDxfId="33">
      <calculatedColumnFormula>Tabella9[[#This Row],[MAX]]-Tabella9[[#This Row],[MIN]]</calculatedColumnFormula>
    </tableColumn>
  </tableColumns>
  <tableStyleInfo name="TableStyleMedium1" showFirstColumn="0" showLastColumn="0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" xr:uid="{1339A0BB-2674-4821-A6FD-C21B37E149CD}" name="Tabella15" displayName="Tabella15" ref="A1:G1486" totalsRowShown="0" headerRowDxfId="32">
  <autoFilter ref="A1:G1486" xr:uid="{ECCD743B-5094-4A94-8B4F-5E9A67079698}"/>
  <tableColumns count="7">
    <tableColumn id="1" xr3:uid="{07E4419F-295F-4F30-AC93-4AB776E3D304}" name="DATA" dataDxfId="31"/>
    <tableColumn id="2" xr3:uid="{EBFD2C07-FD7A-4CC5-8870-CA6E747690C0}" name="CHIUSURA" dataDxfId="30"/>
    <tableColumn id="3" xr3:uid="{95A2D1B6-FB92-49E0-A137-2D00BA73014A}" name="APERTURA" dataDxfId="29"/>
    <tableColumn id="4" xr3:uid="{BD3AA866-B4A3-43B5-A478-7ABBC8A2293A}" name="MAX" dataDxfId="28"/>
    <tableColumn id="5" xr3:uid="{EB050DDD-3561-477F-93D7-B44184D7EDD5}" name="MIN" dataDxfId="27"/>
    <tableColumn id="6" xr3:uid="{46F5185E-6804-4541-A8C5-1E9BA6AC29AE}" name="VAR %" dataDxfId="26"/>
    <tableColumn id="7" xr3:uid="{B64D9E29-4CF3-4CB9-9166-C72B6DF61515}" name="ESCURSIONE" dataDxfId="25">
      <calculatedColumnFormula>Tabella15[[#This Row],[MAX]]-Tabella15[[#This Row],[MIN]]</calculatedColumnFormula>
    </tableColumn>
  </tableColumns>
  <tableStyleInfo name="TableStyleMedium1" showFirstColumn="0" showLastColumn="0" showRowStripes="1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" xr:uid="{1BFC9409-5BD0-4D40-BF5F-9E5ED96E3EB5}" name="Tabella14" displayName="Tabella14" ref="A1:G1511" totalsRowShown="0" headerRowDxfId="24">
  <autoFilter ref="A1:G1511" xr:uid="{2993D9E1-33A0-4208-B5D4-70E93667A9FF}"/>
  <tableColumns count="7">
    <tableColumn id="1" xr3:uid="{C4377BCE-2F5A-4CBD-A77C-8D68C517084F}" name="DATA" dataDxfId="23"/>
    <tableColumn id="2" xr3:uid="{363E41E2-C448-48D2-A09B-F71370E0B1C9}" name="CHIUSURA" dataDxfId="22"/>
    <tableColumn id="3" xr3:uid="{1BF64B67-884B-4AF9-8619-EF213994F302}" name="APERTURA" dataDxfId="21"/>
    <tableColumn id="4" xr3:uid="{68211DA1-6857-49A9-8919-47102E3F558A}" name="MAX" dataDxfId="20"/>
    <tableColumn id="5" xr3:uid="{6178B4BD-9F57-492F-AF06-9C9BADB458F1}" name="MIN" dataDxfId="19"/>
    <tableColumn id="6" xr3:uid="{0A0733D3-4AB8-468A-8867-F9952CD41809}" name="VAR %" dataDxfId="18"/>
    <tableColumn id="7" xr3:uid="{88497AF4-0751-4FFD-8A1A-F06CC3D588B0}" name="ESCURSIONE" dataDxfId="17">
      <calculatedColumnFormula>Tabella14[[#This Row],[MAX]]-Tabella14[[#This Row],[MIN]]</calculatedColumnFormula>
    </tableColumn>
  </tableColumns>
  <tableStyleInfo name="TableStyleMedium1" showFirstColumn="0" showLastColumn="0" showRowStripes="1" showColumnStripes="0"/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" xr:uid="{D8ECB60D-1612-4ECC-9468-1DF60A645021}" name="Tabella12" displayName="Tabella12" ref="A1:H1464" totalsRowShown="0" headerRowDxfId="16">
  <autoFilter ref="A1:H1464" xr:uid="{147BEC03-2118-400D-9CA0-FDECF10E342B}"/>
  <tableColumns count="8">
    <tableColumn id="1" xr3:uid="{22E0BAF7-65DB-4CDC-8B0A-F2FF1131F79D}" name="DATA" dataDxfId="15"/>
    <tableColumn id="2" xr3:uid="{25B21796-45B6-4965-A703-1B12FB94CB29}" name="CHIUSURA" dataDxfId="14"/>
    <tableColumn id="3" xr3:uid="{62DC63C8-AD51-4C7F-9FFC-E7515682919B}" name="APERTURA" dataDxfId="13"/>
    <tableColumn id="4" xr3:uid="{F0F8FC22-54BE-4006-A633-368CB7F5A812}" name="MAX" dataDxfId="12"/>
    <tableColumn id="5" xr3:uid="{CBF311EC-B5E0-4F18-A096-185E41CD9F95}" name="MIN" dataDxfId="11"/>
    <tableColumn id="6" xr3:uid="{67A159F6-4F6F-4BF4-8347-55C0B450BCD5}" name="VAR %" dataDxfId="10"/>
    <tableColumn id="7" xr3:uid="{3431F91C-05B8-49B7-863C-163F4D437ACE}" name="ESCURSIONE" dataDxfId="9">
      <calculatedColumnFormula>Tabella12[[#This Row],[MAX]]-Tabella12[[#This Row],[MIN]]</calculatedColumnFormula>
    </tableColumn>
    <tableColumn id="8" xr3:uid="{5CC6C4AB-571E-4B04-B5DD-77993AB0181F}" name="Colonna1" dataDxfId="8"/>
  </tableColumns>
  <tableStyleInfo name="TableStyleMedium1" showFirstColumn="0" showLastColumn="0" showRowStripes="1" showColumnStripes="0"/>
</table>
</file>

<file path=xl/tables/table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" xr:uid="{D2C29C40-BF54-428D-85D4-494F96FC55DD}" name="Tabella117" displayName="Tabella117" ref="A1:C1525" totalsRowShown="0" headerRowDxfId="7">
  <autoFilter ref="A1:C1525" xr:uid="{D2C29C40-BF54-428D-85D4-494F96FC55DD}"/>
  <tableColumns count="3">
    <tableColumn id="1" xr3:uid="{F38CF5B8-5164-4EF7-9D0A-A759197D0CFE}" name="DATA" dataDxfId="6"/>
    <tableColumn id="2" xr3:uid="{14298B4F-501B-47FD-B9B1-4D86C9D947A8}" name="FTSE MIB" dataDxfId="5"/>
    <tableColumn id="6" xr3:uid="{1DE5414B-EEEF-4606-BEF2-B2A387DECDCE}" name="DAX 30" dataDxfId="1">
      <calculatedColumnFormula>VLOOKUP(Tabella117[[#This Row],[DATA]],Tabella318[],2,0)</calculatedColumnFormula>
    </tableColumn>
  </tableColumns>
  <tableStyleInfo name="TableStyleMedium1" showFirstColumn="0" showLastColumn="0" showRowStripes="1" showColumnStripes="0"/>
</table>
</file>

<file path=xl/tables/table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" xr:uid="{C44CEA79-3A2A-4B2B-95AD-F3954A8111FB}" name="Tabella318" displayName="Tabella318" ref="J1:L1518" totalsRowShown="0" headerRowDxfId="4">
  <autoFilter ref="J1:L1518" xr:uid="{C44CEA79-3A2A-4B2B-95AD-F3954A8111FB}"/>
  <tableColumns count="3">
    <tableColumn id="1" xr3:uid="{65A0A4D4-3CF8-4719-9C79-F98617C87135}" name="DATA" dataDxfId="3"/>
    <tableColumn id="2" xr3:uid="{C81FEDA4-F53A-4DBB-B3AE-36C8C794E44F}" name="DAX 30" dataDxfId="2"/>
    <tableColumn id="3" xr3:uid="{352A27CD-569B-45D2-9011-A675AC9FB0F1}" name="FTSE MIB" dataDxfId="0">
      <calculatedColumnFormula>VLOOKUP(Tabella318[[#This Row],[DATA]],Tabella117[],2,0)</calculatedColumnFormula>
    </tableColumn>
  </tableColumns>
  <tableStyleInfo name="TableStyleMedium1" showFirstColumn="0" showLastColumn="0" showRowStripes="1" showColumnStripes="0"/>
</table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7.xml"/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8.xml"/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table" Target="../tables/table9.xml"/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0.xml"/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1.xml"/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2.xml"/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3.xml"/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5.xml"/><Relationship Id="rId1" Type="http://schemas.openxmlformats.org/officeDocument/2006/relationships/table" Target="../tables/table1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89A4A8-18C4-4EA7-9DF7-4BA272629CF4}">
  <dimension ref="A1:J1525"/>
  <sheetViews>
    <sheetView workbookViewId="0">
      <selection sqref="A1:G1525"/>
    </sheetView>
  </sheetViews>
  <sheetFormatPr defaultRowHeight="14.4" x14ac:dyDescent="0.3"/>
  <cols>
    <col min="1" max="1" width="11.44140625" bestFit="1" customWidth="1"/>
    <col min="2" max="2" width="16.6640625" bestFit="1" customWidth="1"/>
    <col min="3" max="3" width="16.88671875" bestFit="1" customWidth="1"/>
    <col min="4" max="4" width="10.6640625" bestFit="1" customWidth="1"/>
    <col min="5" max="5" width="10" bestFit="1" customWidth="1"/>
    <col min="6" max="6" width="12.44140625" bestFit="1" customWidth="1"/>
    <col min="7" max="7" width="19" bestFit="1" customWidth="1"/>
  </cols>
  <sheetData>
    <row r="1" spans="1:10" s="4" customFormat="1" ht="18" x14ac:dyDescent="0.3">
      <c r="A1" s="5" t="s">
        <v>0</v>
      </c>
      <c r="B1" s="6" t="s">
        <v>1</v>
      </c>
      <c r="C1" s="6" t="s">
        <v>2</v>
      </c>
      <c r="D1" s="6" t="s">
        <v>4</v>
      </c>
      <c r="E1" s="6" t="s">
        <v>3</v>
      </c>
      <c r="F1" s="7" t="s">
        <v>5</v>
      </c>
      <c r="G1" s="6" t="s">
        <v>6</v>
      </c>
      <c r="J1" s="4" t="s">
        <v>7</v>
      </c>
    </row>
    <row r="2" spans="1:10" x14ac:dyDescent="0.3">
      <c r="A2" s="3">
        <v>42006</v>
      </c>
      <c r="B2" s="1">
        <v>19130.259999999998</v>
      </c>
      <c r="C2" s="1">
        <v>19156.72</v>
      </c>
      <c r="D2" s="1">
        <v>19246.759999999998</v>
      </c>
      <c r="E2" s="1">
        <v>18919.650000000001</v>
      </c>
      <c r="F2" s="2">
        <v>6.1999999999999998E-3</v>
      </c>
      <c r="G2" s="1">
        <f>Tabella1[[#This Row],[MAX]]-Tabella1[[#This Row],[MIN]]</f>
        <v>327.10999999999694</v>
      </c>
    </row>
    <row r="3" spans="1:10" x14ac:dyDescent="0.3">
      <c r="A3" s="3">
        <v>42008</v>
      </c>
      <c r="B3" s="1">
        <v>19130.259999999998</v>
      </c>
      <c r="C3" s="1">
        <v>19130.259999999998</v>
      </c>
      <c r="D3" s="1">
        <v>19130.259999999998</v>
      </c>
      <c r="E3" s="1">
        <v>19130.259999999998</v>
      </c>
      <c r="F3" s="2">
        <v>0</v>
      </c>
      <c r="G3" s="1">
        <f>Tabella1[[#This Row],[MAX]]-Tabella1[[#This Row],[MIN]]</f>
        <v>0</v>
      </c>
    </row>
    <row r="4" spans="1:10" x14ac:dyDescent="0.3">
      <c r="A4" s="3">
        <v>42009</v>
      </c>
      <c r="B4" s="1">
        <v>18188.439999999999</v>
      </c>
      <c r="C4" s="1">
        <v>18961.03</v>
      </c>
      <c r="D4" s="1">
        <v>19190.240000000002</v>
      </c>
      <c r="E4" s="1">
        <v>18188.439999999999</v>
      </c>
      <c r="F4" s="2">
        <v>-4.9200000000000001E-2</v>
      </c>
      <c r="G4" s="1">
        <f>Tabella1[[#This Row],[MAX]]-Tabella1[[#This Row],[MIN]]</f>
        <v>1001.8000000000029</v>
      </c>
    </row>
    <row r="5" spans="1:10" x14ac:dyDescent="0.3">
      <c r="A5" s="3">
        <v>42010</v>
      </c>
      <c r="B5" s="1">
        <v>18143.259999999998</v>
      </c>
      <c r="C5" s="1">
        <v>18298.259999999998</v>
      </c>
      <c r="D5" s="1">
        <v>18523.740000000002</v>
      </c>
      <c r="E5" s="1">
        <v>18041.32</v>
      </c>
      <c r="F5" s="2">
        <v>-2.5000000000000001E-3</v>
      </c>
      <c r="G5" s="1">
        <f>Tabella1[[#This Row],[MAX]]-Tabella1[[#This Row],[MIN]]</f>
        <v>482.42000000000189</v>
      </c>
    </row>
    <row r="6" spans="1:10" x14ac:dyDescent="0.3">
      <c r="A6" s="3">
        <v>42011</v>
      </c>
      <c r="B6" s="1">
        <v>18123.45</v>
      </c>
      <c r="C6" s="1">
        <v>18226.43</v>
      </c>
      <c r="D6" s="1">
        <v>18478.11</v>
      </c>
      <c r="E6" s="1">
        <v>17991.759999999998</v>
      </c>
      <c r="F6" s="2">
        <v>-1.1000000000000001E-3</v>
      </c>
      <c r="G6" s="1">
        <f>Tabella1[[#This Row],[MAX]]-Tabella1[[#This Row],[MIN]]</f>
        <v>486.35000000000218</v>
      </c>
    </row>
    <row r="7" spans="1:10" x14ac:dyDescent="0.3">
      <c r="A7" s="3">
        <v>42012</v>
      </c>
      <c r="B7" s="1">
        <v>18791.830000000002</v>
      </c>
      <c r="C7" s="1">
        <v>18393</v>
      </c>
      <c r="D7" s="1">
        <v>18857.66</v>
      </c>
      <c r="E7" s="1">
        <v>18247.95</v>
      </c>
      <c r="F7" s="2">
        <v>3.6900000000000002E-2</v>
      </c>
      <c r="G7" s="1">
        <f>Tabella1[[#This Row],[MAX]]-Tabella1[[#This Row],[MIN]]</f>
        <v>609.70999999999913</v>
      </c>
    </row>
    <row r="8" spans="1:10" x14ac:dyDescent="0.3">
      <c r="A8" s="3">
        <v>42013</v>
      </c>
      <c r="B8" s="1">
        <v>18177.09</v>
      </c>
      <c r="C8" s="1">
        <v>18684.580000000002</v>
      </c>
      <c r="D8" s="1">
        <v>18849.2</v>
      </c>
      <c r="E8" s="1">
        <v>18052.810000000001</v>
      </c>
      <c r="F8" s="2">
        <v>-3.27E-2</v>
      </c>
      <c r="G8" s="1">
        <f>Tabella1[[#This Row],[MAX]]-Tabella1[[#This Row],[MIN]]</f>
        <v>796.38999999999942</v>
      </c>
    </row>
    <row r="9" spans="1:10" x14ac:dyDescent="0.3">
      <c r="A9" s="3">
        <v>42016</v>
      </c>
      <c r="B9" s="1">
        <v>18349.150000000001</v>
      </c>
      <c r="C9" s="1">
        <v>18310.169999999998</v>
      </c>
      <c r="D9" s="1">
        <v>18429.68</v>
      </c>
      <c r="E9" s="1">
        <v>18031.759999999998</v>
      </c>
      <c r="F9" s="2">
        <v>9.4999999999999998E-3</v>
      </c>
      <c r="G9" s="1">
        <f>Tabella1[[#This Row],[MAX]]-Tabella1[[#This Row],[MIN]]</f>
        <v>397.92000000000189</v>
      </c>
    </row>
    <row r="10" spans="1:10" x14ac:dyDescent="0.3">
      <c r="A10" s="3">
        <v>42017</v>
      </c>
      <c r="B10" s="1">
        <v>18708.93</v>
      </c>
      <c r="C10" s="1">
        <v>18251.29</v>
      </c>
      <c r="D10" s="1">
        <v>18790.39</v>
      </c>
      <c r="E10" s="1">
        <v>18229.34</v>
      </c>
      <c r="F10" s="2">
        <v>1.9599999999999999E-2</v>
      </c>
      <c r="G10" s="1">
        <f>Tabella1[[#This Row],[MAX]]-Tabella1[[#This Row],[MIN]]</f>
        <v>561.04999999999927</v>
      </c>
    </row>
    <row r="11" spans="1:10" x14ac:dyDescent="0.3">
      <c r="A11" s="3">
        <v>42018</v>
      </c>
      <c r="B11" s="1">
        <v>18410.68</v>
      </c>
      <c r="C11" s="1">
        <v>18451.36</v>
      </c>
      <c r="D11" s="1">
        <v>18849.02</v>
      </c>
      <c r="E11" s="1">
        <v>18400.66</v>
      </c>
      <c r="F11" s="2">
        <v>-1.5900000000000001E-2</v>
      </c>
      <c r="G11" s="1">
        <f>Tabella1[[#This Row],[MAX]]-Tabella1[[#This Row],[MIN]]</f>
        <v>448.36000000000058</v>
      </c>
    </row>
    <row r="12" spans="1:10" x14ac:dyDescent="0.3">
      <c r="A12" s="3">
        <v>42019</v>
      </c>
      <c r="B12" s="1">
        <v>18844.52</v>
      </c>
      <c r="C12" s="1">
        <v>18646.93</v>
      </c>
      <c r="D12" s="1">
        <v>18970.97</v>
      </c>
      <c r="E12" s="1">
        <v>18066.310000000001</v>
      </c>
      <c r="F12" s="2">
        <v>2.3599999999999999E-2</v>
      </c>
      <c r="G12" s="1">
        <f>Tabella1[[#This Row],[MAX]]-Tabella1[[#This Row],[MIN]]</f>
        <v>904.65999999999985</v>
      </c>
    </row>
    <row r="13" spans="1:10" x14ac:dyDescent="0.3">
      <c r="A13" s="3">
        <v>42020</v>
      </c>
      <c r="B13" s="1">
        <v>19254.54</v>
      </c>
      <c r="C13" s="1">
        <v>18763.419999999998</v>
      </c>
      <c r="D13" s="1">
        <v>19254.54</v>
      </c>
      <c r="E13" s="1">
        <v>18731.5</v>
      </c>
      <c r="F13" s="2">
        <v>2.18E-2</v>
      </c>
      <c r="G13" s="1">
        <f>Tabella1[[#This Row],[MAX]]-Tabella1[[#This Row],[MIN]]</f>
        <v>523.04000000000087</v>
      </c>
    </row>
    <row r="14" spans="1:10" x14ac:dyDescent="0.3">
      <c r="A14" s="3">
        <v>42023</v>
      </c>
      <c r="B14" s="1">
        <v>19480.53</v>
      </c>
      <c r="C14" s="1">
        <v>19255.25</v>
      </c>
      <c r="D14" s="1">
        <v>19609.080000000002</v>
      </c>
      <c r="E14" s="1">
        <v>19149.349999999999</v>
      </c>
      <c r="F14" s="2">
        <v>1.17E-2</v>
      </c>
      <c r="G14" s="1">
        <f>Tabella1[[#This Row],[MAX]]-Tabella1[[#This Row],[MIN]]</f>
        <v>459.7300000000032</v>
      </c>
    </row>
    <row r="15" spans="1:10" x14ac:dyDescent="0.3">
      <c r="A15" s="3">
        <v>42024</v>
      </c>
      <c r="B15" s="1">
        <v>19658.66</v>
      </c>
      <c r="C15" s="1">
        <v>19545.68</v>
      </c>
      <c r="D15" s="1">
        <v>19729.23</v>
      </c>
      <c r="E15" s="1">
        <v>19481.78</v>
      </c>
      <c r="F15" s="2">
        <v>9.1000000000000004E-3</v>
      </c>
      <c r="G15" s="1">
        <f>Tabella1[[#This Row],[MAX]]-Tabella1[[#This Row],[MIN]]</f>
        <v>247.45000000000073</v>
      </c>
    </row>
    <row r="16" spans="1:10" x14ac:dyDescent="0.3">
      <c r="A16" s="3">
        <v>42025</v>
      </c>
      <c r="B16" s="1">
        <v>19981.41</v>
      </c>
      <c r="C16" s="1">
        <v>19724.05</v>
      </c>
      <c r="D16" s="1">
        <v>19981.41</v>
      </c>
      <c r="E16" s="1">
        <v>19449.93</v>
      </c>
      <c r="F16" s="2">
        <v>1.6400000000000001E-2</v>
      </c>
      <c r="G16" s="1">
        <f>Tabella1[[#This Row],[MAX]]-Tabella1[[#This Row],[MIN]]</f>
        <v>531.47999999999956</v>
      </c>
    </row>
    <row r="17" spans="1:7" x14ac:dyDescent="0.3">
      <c r="A17" s="3">
        <v>42026</v>
      </c>
      <c r="B17" s="1">
        <v>20469.740000000002</v>
      </c>
      <c r="C17" s="1">
        <v>20021.25</v>
      </c>
      <c r="D17" s="1">
        <v>20556.29</v>
      </c>
      <c r="E17" s="1">
        <v>20012.41</v>
      </c>
      <c r="F17" s="2">
        <v>2.4400000000000002E-2</v>
      </c>
      <c r="G17" s="1">
        <f>Tabella1[[#This Row],[MAX]]-Tabella1[[#This Row],[MIN]]</f>
        <v>543.88000000000102</v>
      </c>
    </row>
    <row r="18" spans="1:7" x14ac:dyDescent="0.3">
      <c r="A18" s="3">
        <v>42027</v>
      </c>
      <c r="B18" s="1">
        <v>20519.75</v>
      </c>
      <c r="C18" s="1">
        <v>20594.37</v>
      </c>
      <c r="D18" s="1">
        <v>20676.7</v>
      </c>
      <c r="E18" s="1">
        <v>20389.240000000002</v>
      </c>
      <c r="F18" s="2">
        <v>2.3999999999999998E-3</v>
      </c>
      <c r="G18" s="1">
        <f>Tabella1[[#This Row],[MAX]]-Tabella1[[#This Row],[MIN]]</f>
        <v>287.45999999999913</v>
      </c>
    </row>
    <row r="19" spans="1:7" x14ac:dyDescent="0.3">
      <c r="A19" s="3">
        <v>42030</v>
      </c>
      <c r="B19" s="1">
        <v>20756.72</v>
      </c>
      <c r="C19" s="1">
        <v>20348.830000000002</v>
      </c>
      <c r="D19" s="1">
        <v>20756.72</v>
      </c>
      <c r="E19" s="1">
        <v>20238.95</v>
      </c>
      <c r="F19" s="2">
        <v>1.15E-2</v>
      </c>
      <c r="G19" s="1">
        <f>Tabella1[[#This Row],[MAX]]-Tabella1[[#This Row],[MIN]]</f>
        <v>517.77000000000044</v>
      </c>
    </row>
    <row r="20" spans="1:7" x14ac:dyDescent="0.3">
      <c r="A20" s="3">
        <v>42031</v>
      </c>
      <c r="B20" s="1">
        <v>20645.82</v>
      </c>
      <c r="C20" s="1">
        <v>20714.78</v>
      </c>
      <c r="D20" s="1">
        <v>20778.39</v>
      </c>
      <c r="E20" s="1">
        <v>20454.82</v>
      </c>
      <c r="F20" s="2">
        <v>-5.3E-3</v>
      </c>
      <c r="G20" s="1">
        <f>Tabella1[[#This Row],[MAX]]-Tabella1[[#This Row],[MIN]]</f>
        <v>323.56999999999971</v>
      </c>
    </row>
    <row r="21" spans="1:7" x14ac:dyDescent="0.3">
      <c r="A21" s="3">
        <v>42032</v>
      </c>
      <c r="B21" s="1">
        <v>20478.439999999999</v>
      </c>
      <c r="C21" s="1">
        <v>20759.47</v>
      </c>
      <c r="D21" s="1">
        <v>20802.73</v>
      </c>
      <c r="E21" s="1">
        <v>20422.919999999998</v>
      </c>
      <c r="F21" s="2">
        <v>-8.0999999999999996E-3</v>
      </c>
      <c r="G21" s="1">
        <f>Tabella1[[#This Row],[MAX]]-Tabella1[[#This Row],[MIN]]</f>
        <v>379.81000000000131</v>
      </c>
    </row>
    <row r="22" spans="1:7" x14ac:dyDescent="0.3">
      <c r="A22" s="3">
        <v>42033</v>
      </c>
      <c r="B22" s="1">
        <v>20593.72</v>
      </c>
      <c r="C22" s="1">
        <v>20413.93</v>
      </c>
      <c r="D22" s="1">
        <v>20645.509999999998</v>
      </c>
      <c r="E22" s="1">
        <v>20231.29</v>
      </c>
      <c r="F22" s="2">
        <v>5.5999999999999999E-3</v>
      </c>
      <c r="G22" s="1">
        <f>Tabella1[[#This Row],[MAX]]-Tabella1[[#This Row],[MIN]]</f>
        <v>414.21999999999753</v>
      </c>
    </row>
    <row r="23" spans="1:7" x14ac:dyDescent="0.3">
      <c r="A23" s="3">
        <v>42034</v>
      </c>
      <c r="B23" s="1">
        <v>20503.38</v>
      </c>
      <c r="C23" s="1">
        <v>20679.5</v>
      </c>
      <c r="D23" s="1">
        <v>20723.22</v>
      </c>
      <c r="E23" s="1">
        <v>20411.02</v>
      </c>
      <c r="F23" s="2">
        <v>-4.4000000000000003E-3</v>
      </c>
      <c r="G23" s="1">
        <f>Tabella1[[#This Row],[MAX]]-Tabella1[[#This Row],[MIN]]</f>
        <v>312.20000000000073</v>
      </c>
    </row>
    <row r="24" spans="1:7" x14ac:dyDescent="0.3">
      <c r="A24" s="3">
        <v>42037</v>
      </c>
      <c r="B24" s="1">
        <v>20485.689999999999</v>
      </c>
      <c r="C24" s="1">
        <v>20596.349999999999</v>
      </c>
      <c r="D24" s="1">
        <v>20605.18</v>
      </c>
      <c r="E24" s="1">
        <v>20286.43</v>
      </c>
      <c r="F24" s="2">
        <v>-8.9999999999999998E-4</v>
      </c>
      <c r="G24" s="1">
        <f>Tabella1[[#This Row],[MAX]]-Tabella1[[#This Row],[MIN]]</f>
        <v>318.75</v>
      </c>
    </row>
    <row r="25" spans="1:7" x14ac:dyDescent="0.3">
      <c r="A25" s="3">
        <v>42038</v>
      </c>
      <c r="B25" s="1">
        <v>21011.55</v>
      </c>
      <c r="C25" s="1">
        <v>20626.97</v>
      </c>
      <c r="D25" s="1">
        <v>21011.55</v>
      </c>
      <c r="E25" s="1">
        <v>20602.55</v>
      </c>
      <c r="F25" s="2">
        <v>2.5700000000000001E-2</v>
      </c>
      <c r="G25" s="1">
        <f>Tabella1[[#This Row],[MAX]]-Tabella1[[#This Row],[MIN]]</f>
        <v>409</v>
      </c>
    </row>
    <row r="26" spans="1:7" x14ac:dyDescent="0.3">
      <c r="A26" s="3">
        <v>42039</v>
      </c>
      <c r="B26" s="1">
        <v>20941.73</v>
      </c>
      <c r="C26" s="1">
        <v>21005.73</v>
      </c>
      <c r="D26" s="1">
        <v>21072.42</v>
      </c>
      <c r="E26" s="1">
        <v>20848.98</v>
      </c>
      <c r="F26" s="2">
        <v>-3.3E-3</v>
      </c>
      <c r="G26" s="1">
        <f>Tabella1[[#This Row],[MAX]]-Tabella1[[#This Row],[MIN]]</f>
        <v>223.43999999999869</v>
      </c>
    </row>
    <row r="27" spans="1:7" x14ac:dyDescent="0.3">
      <c r="A27" s="3">
        <v>42040</v>
      </c>
      <c r="B27" s="1">
        <v>20819.05</v>
      </c>
      <c r="C27" s="1">
        <v>20731.47</v>
      </c>
      <c r="D27" s="1">
        <v>20859.189999999999</v>
      </c>
      <c r="E27" s="1">
        <v>20621.43</v>
      </c>
      <c r="F27" s="2">
        <v>-5.8999999999999999E-3</v>
      </c>
      <c r="G27" s="1">
        <f>Tabella1[[#This Row],[MAX]]-Tabella1[[#This Row],[MIN]]</f>
        <v>237.7599999999984</v>
      </c>
    </row>
    <row r="28" spans="1:7" x14ac:dyDescent="0.3">
      <c r="A28" s="3">
        <v>42041</v>
      </c>
      <c r="B28" s="1">
        <v>20760.740000000002</v>
      </c>
      <c r="C28" s="1">
        <v>20824.7</v>
      </c>
      <c r="D28" s="1">
        <v>20892.52</v>
      </c>
      <c r="E28" s="1">
        <v>20703.95</v>
      </c>
      <c r="F28" s="2">
        <v>-2.8E-3</v>
      </c>
      <c r="G28" s="1">
        <f>Tabella1[[#This Row],[MAX]]-Tabella1[[#This Row],[MIN]]</f>
        <v>188.56999999999971</v>
      </c>
    </row>
    <row r="29" spans="1:7" x14ac:dyDescent="0.3">
      <c r="A29" s="3">
        <v>42044</v>
      </c>
      <c r="B29" s="1">
        <v>20366.64</v>
      </c>
      <c r="C29" s="1">
        <v>20534.11</v>
      </c>
      <c r="D29" s="1">
        <v>20604.900000000001</v>
      </c>
      <c r="E29" s="1">
        <v>20246.54</v>
      </c>
      <c r="F29" s="2">
        <v>-1.9E-2</v>
      </c>
      <c r="G29" s="1">
        <f>Tabella1[[#This Row],[MAX]]-Tabella1[[#This Row],[MIN]]</f>
        <v>358.36000000000058</v>
      </c>
    </row>
    <row r="30" spans="1:7" x14ac:dyDescent="0.3">
      <c r="A30" s="3">
        <v>42045</v>
      </c>
      <c r="B30" s="1">
        <v>20725.63</v>
      </c>
      <c r="C30" s="1">
        <v>20417.939999999999</v>
      </c>
      <c r="D30" s="1">
        <v>20798.189999999999</v>
      </c>
      <c r="E30" s="1">
        <v>20330.09</v>
      </c>
      <c r="F30" s="2">
        <v>1.7600000000000001E-2</v>
      </c>
      <c r="G30" s="1">
        <f>Tabella1[[#This Row],[MAX]]-Tabella1[[#This Row],[MIN]]</f>
        <v>468.09999999999854</v>
      </c>
    </row>
    <row r="31" spans="1:7" x14ac:dyDescent="0.3">
      <c r="A31" s="3">
        <v>42046</v>
      </c>
      <c r="B31" s="1">
        <v>20565.759999999998</v>
      </c>
      <c r="C31" s="1">
        <v>20785.8</v>
      </c>
      <c r="D31" s="1">
        <v>20794.599999999999</v>
      </c>
      <c r="E31" s="1">
        <v>20518.439999999999</v>
      </c>
      <c r="F31" s="2">
        <v>-7.7000000000000002E-3</v>
      </c>
      <c r="G31" s="1">
        <f>Tabella1[[#This Row],[MAX]]-Tabella1[[#This Row],[MIN]]</f>
        <v>276.15999999999985</v>
      </c>
    </row>
    <row r="32" spans="1:7" x14ac:dyDescent="0.3">
      <c r="A32" s="3">
        <v>42047</v>
      </c>
      <c r="B32" s="1">
        <v>21002.91</v>
      </c>
      <c r="C32" s="1">
        <v>20543.72</v>
      </c>
      <c r="D32" s="1">
        <v>21060.71</v>
      </c>
      <c r="E32" s="1">
        <v>20496.59</v>
      </c>
      <c r="F32" s="2">
        <v>2.1299999999999999E-2</v>
      </c>
      <c r="G32" s="1">
        <f>Tabella1[[#This Row],[MAX]]-Tabella1[[#This Row],[MIN]]</f>
        <v>564.11999999999898</v>
      </c>
    </row>
    <row r="33" spans="1:7" x14ac:dyDescent="0.3">
      <c r="A33" s="3">
        <v>42048</v>
      </c>
      <c r="B33" s="1">
        <v>21204.07</v>
      </c>
      <c r="C33" s="1">
        <v>21106.98</v>
      </c>
      <c r="D33" s="1">
        <v>21287.81</v>
      </c>
      <c r="E33" s="1">
        <v>21088.43</v>
      </c>
      <c r="F33" s="2">
        <v>9.5999999999999992E-3</v>
      </c>
      <c r="G33" s="1">
        <f>Tabella1[[#This Row],[MAX]]-Tabella1[[#This Row],[MIN]]</f>
        <v>199.38000000000102</v>
      </c>
    </row>
    <row r="34" spans="1:7" x14ac:dyDescent="0.3">
      <c r="A34" s="3">
        <v>42051</v>
      </c>
      <c r="B34" s="1">
        <v>21165.84</v>
      </c>
      <c r="C34" s="1">
        <v>21145.22</v>
      </c>
      <c r="D34" s="1">
        <v>21280.73</v>
      </c>
      <c r="E34" s="1">
        <v>21079.37</v>
      </c>
      <c r="F34" s="2">
        <v>-1.8E-3</v>
      </c>
      <c r="G34" s="1">
        <f>Tabella1[[#This Row],[MAX]]-Tabella1[[#This Row],[MIN]]</f>
        <v>201.36000000000058</v>
      </c>
    </row>
    <row r="35" spans="1:7" x14ac:dyDescent="0.3">
      <c r="A35" s="3">
        <v>42052</v>
      </c>
      <c r="B35" s="1">
        <v>21266.25</v>
      </c>
      <c r="C35" s="1">
        <v>21070.15</v>
      </c>
      <c r="D35" s="1">
        <v>21328.25</v>
      </c>
      <c r="E35" s="1">
        <v>20890.41</v>
      </c>
      <c r="F35" s="2">
        <v>4.7000000000000002E-3</v>
      </c>
      <c r="G35" s="1">
        <f>Tabella1[[#This Row],[MAX]]-Tabella1[[#This Row],[MIN]]</f>
        <v>437.84000000000015</v>
      </c>
    </row>
    <row r="36" spans="1:7" x14ac:dyDescent="0.3">
      <c r="A36" s="3">
        <v>42053</v>
      </c>
      <c r="B36" s="1">
        <v>21659.33</v>
      </c>
      <c r="C36" s="1">
        <v>21495.77</v>
      </c>
      <c r="D36" s="1">
        <v>21659.33</v>
      </c>
      <c r="E36" s="1">
        <v>21453.38</v>
      </c>
      <c r="F36" s="2">
        <v>1.8499999999999999E-2</v>
      </c>
      <c r="G36" s="1">
        <f>Tabella1[[#This Row],[MAX]]-Tabella1[[#This Row],[MIN]]</f>
        <v>205.95000000000073</v>
      </c>
    </row>
    <row r="37" spans="1:7" x14ac:dyDescent="0.3">
      <c r="A37" s="3">
        <v>42054</v>
      </c>
      <c r="B37" s="1">
        <v>21789.98</v>
      </c>
      <c r="C37" s="1">
        <v>21620.19</v>
      </c>
      <c r="D37" s="1">
        <v>21801.61</v>
      </c>
      <c r="E37" s="1">
        <v>21531.91</v>
      </c>
      <c r="F37" s="2">
        <v>6.0000000000000001E-3</v>
      </c>
      <c r="G37" s="1">
        <f>Tabella1[[#This Row],[MAX]]-Tabella1[[#This Row],[MIN]]</f>
        <v>269.70000000000073</v>
      </c>
    </row>
    <row r="38" spans="1:7" x14ac:dyDescent="0.3">
      <c r="A38" s="3">
        <v>42055</v>
      </c>
      <c r="B38" s="1">
        <v>21842.57</v>
      </c>
      <c r="C38" s="1">
        <v>21628.07</v>
      </c>
      <c r="D38" s="1">
        <v>21852.62</v>
      </c>
      <c r="E38" s="1">
        <v>21609.64</v>
      </c>
      <c r="F38" s="2">
        <v>2.3999999999999998E-3</v>
      </c>
      <c r="G38" s="1">
        <f>Tabella1[[#This Row],[MAX]]-Tabella1[[#This Row],[MIN]]</f>
        <v>242.97999999999956</v>
      </c>
    </row>
    <row r="39" spans="1:7" x14ac:dyDescent="0.3">
      <c r="A39" s="3">
        <v>42058</v>
      </c>
      <c r="B39" s="1">
        <v>21964.29</v>
      </c>
      <c r="C39" s="1">
        <v>22040.61</v>
      </c>
      <c r="D39" s="1">
        <v>22083.47</v>
      </c>
      <c r="E39" s="1">
        <v>21862.77</v>
      </c>
      <c r="F39" s="2">
        <v>5.5999999999999999E-3</v>
      </c>
      <c r="G39" s="1">
        <f>Tabella1[[#This Row],[MAX]]-Tabella1[[#This Row],[MIN]]</f>
        <v>220.70000000000073</v>
      </c>
    </row>
    <row r="40" spans="1:7" x14ac:dyDescent="0.3">
      <c r="A40" s="3">
        <v>42059</v>
      </c>
      <c r="B40" s="1">
        <v>22149.75</v>
      </c>
      <c r="C40" s="1">
        <v>21969.49</v>
      </c>
      <c r="D40" s="1">
        <v>22167.17</v>
      </c>
      <c r="E40" s="1">
        <v>21775.59</v>
      </c>
      <c r="F40" s="2">
        <v>8.3999999999999995E-3</v>
      </c>
      <c r="G40" s="1">
        <f>Tabella1[[#This Row],[MAX]]-Tabella1[[#This Row],[MIN]]</f>
        <v>391.57999999999811</v>
      </c>
    </row>
    <row r="41" spans="1:7" x14ac:dyDescent="0.3">
      <c r="A41" s="3">
        <v>42060</v>
      </c>
      <c r="B41" s="1">
        <v>21937.24</v>
      </c>
      <c r="C41" s="1">
        <v>22109.47</v>
      </c>
      <c r="D41" s="1">
        <v>22133.32</v>
      </c>
      <c r="E41" s="1">
        <v>21853.07</v>
      </c>
      <c r="F41" s="2">
        <v>-9.5999999999999992E-3</v>
      </c>
      <c r="G41" s="1">
        <f>Tabella1[[#This Row],[MAX]]-Tabella1[[#This Row],[MIN]]</f>
        <v>280.25</v>
      </c>
    </row>
    <row r="42" spans="1:7" x14ac:dyDescent="0.3">
      <c r="A42" s="3">
        <v>42061</v>
      </c>
      <c r="B42" s="1">
        <v>22165.13</v>
      </c>
      <c r="C42" s="1">
        <v>21934.63</v>
      </c>
      <c r="D42" s="1">
        <v>22172.62</v>
      </c>
      <c r="E42" s="1">
        <v>21910.34</v>
      </c>
      <c r="F42" s="2">
        <v>1.04E-2</v>
      </c>
      <c r="G42" s="1">
        <f>Tabella1[[#This Row],[MAX]]-Tabella1[[#This Row],[MIN]]</f>
        <v>262.27999999999884</v>
      </c>
    </row>
    <row r="43" spans="1:7" x14ac:dyDescent="0.3">
      <c r="A43" s="3">
        <v>42062</v>
      </c>
      <c r="B43" s="1">
        <v>22337.79</v>
      </c>
      <c r="C43" s="1">
        <v>22175.65</v>
      </c>
      <c r="D43" s="1">
        <v>22338.82</v>
      </c>
      <c r="E43" s="1">
        <v>22098.43</v>
      </c>
      <c r="F43" s="2">
        <v>7.7999999999999996E-3</v>
      </c>
      <c r="G43" s="1">
        <f>Tabella1[[#This Row],[MAX]]-Tabella1[[#This Row],[MIN]]</f>
        <v>240.38999999999942</v>
      </c>
    </row>
    <row r="44" spans="1:7" x14ac:dyDescent="0.3">
      <c r="A44" s="3">
        <v>42065</v>
      </c>
      <c r="B44" s="1">
        <v>22297.599999999999</v>
      </c>
      <c r="C44" s="1">
        <v>22381.46</v>
      </c>
      <c r="D44" s="1">
        <v>22514.89</v>
      </c>
      <c r="E44" s="1">
        <v>22184.06</v>
      </c>
      <c r="F44" s="2">
        <v>-1.8E-3</v>
      </c>
      <c r="G44" s="1">
        <f>Tabella1[[#This Row],[MAX]]-Tabella1[[#This Row],[MIN]]</f>
        <v>330.82999999999811</v>
      </c>
    </row>
    <row r="45" spans="1:7" x14ac:dyDescent="0.3">
      <c r="A45" s="3">
        <v>42066</v>
      </c>
      <c r="B45" s="1">
        <v>21987.18</v>
      </c>
      <c r="C45" s="1">
        <v>22365.8</v>
      </c>
      <c r="D45" s="1">
        <v>22410.97</v>
      </c>
      <c r="E45" s="1">
        <v>21942.47</v>
      </c>
      <c r="F45" s="2">
        <v>-1.3899999999999999E-2</v>
      </c>
      <c r="G45" s="1">
        <f>Tabella1[[#This Row],[MAX]]-Tabella1[[#This Row],[MIN]]</f>
        <v>468.5</v>
      </c>
    </row>
    <row r="46" spans="1:7" x14ac:dyDescent="0.3">
      <c r="A46" s="3">
        <v>42067</v>
      </c>
      <c r="B46" s="1">
        <v>22131.08</v>
      </c>
      <c r="C46" s="1">
        <v>22087.24</v>
      </c>
      <c r="D46" s="1">
        <v>22131.08</v>
      </c>
      <c r="E46" s="1">
        <v>21860.52</v>
      </c>
      <c r="F46" s="2">
        <v>6.4999999999999997E-3</v>
      </c>
      <c r="G46" s="1">
        <f>Tabella1[[#This Row],[MAX]]-Tabella1[[#This Row],[MIN]]</f>
        <v>270.56000000000131</v>
      </c>
    </row>
    <row r="47" spans="1:7" x14ac:dyDescent="0.3">
      <c r="A47" s="3">
        <v>42068</v>
      </c>
      <c r="B47" s="1">
        <v>22400.080000000002</v>
      </c>
      <c r="C47" s="1">
        <v>22230.03</v>
      </c>
      <c r="D47" s="1">
        <v>22444.44</v>
      </c>
      <c r="E47" s="1">
        <v>22124.02</v>
      </c>
      <c r="F47" s="2">
        <v>1.2200000000000001E-2</v>
      </c>
      <c r="G47" s="1">
        <f>Tabella1[[#This Row],[MAX]]-Tabella1[[#This Row],[MIN]]</f>
        <v>320.41999999999825</v>
      </c>
    </row>
    <row r="48" spans="1:7" x14ac:dyDescent="0.3">
      <c r="A48" s="3">
        <v>42069</v>
      </c>
      <c r="B48" s="1">
        <v>22436.13</v>
      </c>
      <c r="C48" s="1">
        <v>22449.49</v>
      </c>
      <c r="D48" s="1">
        <v>22575.4</v>
      </c>
      <c r="E48" s="1">
        <v>22370.82</v>
      </c>
      <c r="F48" s="2">
        <v>1.6000000000000001E-3</v>
      </c>
      <c r="G48" s="1">
        <f>Tabella1[[#This Row],[MAX]]-Tabella1[[#This Row],[MIN]]</f>
        <v>204.58000000000175</v>
      </c>
    </row>
    <row r="49" spans="1:7" x14ac:dyDescent="0.3">
      <c r="A49" s="3">
        <v>42072</v>
      </c>
      <c r="B49" s="1">
        <v>22564.35</v>
      </c>
      <c r="C49" s="1">
        <v>22345.200000000001</v>
      </c>
      <c r="D49" s="1">
        <v>22567.89</v>
      </c>
      <c r="E49" s="1">
        <v>22250.32</v>
      </c>
      <c r="F49" s="2">
        <v>5.7000000000000002E-3</v>
      </c>
      <c r="G49" s="1">
        <f>Tabella1[[#This Row],[MAX]]-Tabella1[[#This Row],[MIN]]</f>
        <v>317.56999999999971</v>
      </c>
    </row>
    <row r="50" spans="1:7" x14ac:dyDescent="0.3">
      <c r="A50" s="3">
        <v>42073</v>
      </c>
      <c r="B50" s="1">
        <v>22345.77</v>
      </c>
      <c r="C50" s="1">
        <v>22594.3</v>
      </c>
      <c r="D50" s="1">
        <v>22631.37</v>
      </c>
      <c r="E50" s="1">
        <v>22280.21</v>
      </c>
      <c r="F50" s="2">
        <v>-9.7000000000000003E-3</v>
      </c>
      <c r="G50" s="1">
        <f>Tabella1[[#This Row],[MAX]]-Tabella1[[#This Row],[MIN]]</f>
        <v>351.15999999999985</v>
      </c>
    </row>
    <row r="51" spans="1:7" x14ac:dyDescent="0.3">
      <c r="A51" s="3">
        <v>42074</v>
      </c>
      <c r="B51" s="1">
        <v>22833.040000000001</v>
      </c>
      <c r="C51" s="1">
        <v>22409.4</v>
      </c>
      <c r="D51" s="1">
        <v>22860.68</v>
      </c>
      <c r="E51" s="1">
        <v>22408.78</v>
      </c>
      <c r="F51" s="2">
        <v>2.18E-2</v>
      </c>
      <c r="G51" s="1">
        <f>Tabella1[[#This Row],[MAX]]-Tabella1[[#This Row],[MIN]]</f>
        <v>451.90000000000146</v>
      </c>
    </row>
    <row r="52" spans="1:7" x14ac:dyDescent="0.3">
      <c r="A52" s="3">
        <v>42075</v>
      </c>
      <c r="B52" s="1">
        <v>22809.01</v>
      </c>
      <c r="C52" s="1">
        <v>22828.240000000002</v>
      </c>
      <c r="D52" s="1">
        <v>22893.1</v>
      </c>
      <c r="E52" s="1">
        <v>22772.87</v>
      </c>
      <c r="F52" s="2">
        <v>-1.1000000000000001E-3</v>
      </c>
      <c r="G52" s="1">
        <f>Tabella1[[#This Row],[MAX]]-Tabella1[[#This Row],[MIN]]</f>
        <v>120.22999999999956</v>
      </c>
    </row>
    <row r="53" spans="1:7" x14ac:dyDescent="0.3">
      <c r="A53" s="3">
        <v>42076</v>
      </c>
      <c r="B53" s="1">
        <v>22713.59</v>
      </c>
      <c r="C53" s="1">
        <v>22907.37</v>
      </c>
      <c r="D53" s="1">
        <v>22924.799999999999</v>
      </c>
      <c r="E53" s="1">
        <v>22579.89</v>
      </c>
      <c r="F53" s="2">
        <v>-4.1999999999999997E-3</v>
      </c>
      <c r="G53" s="1">
        <f>Tabella1[[#This Row],[MAX]]-Tabella1[[#This Row],[MIN]]</f>
        <v>344.90999999999985</v>
      </c>
    </row>
    <row r="54" spans="1:7" x14ac:dyDescent="0.3">
      <c r="A54" s="3">
        <v>42079</v>
      </c>
      <c r="B54" s="1">
        <v>22930.92</v>
      </c>
      <c r="C54" s="1">
        <v>22784.959999999999</v>
      </c>
      <c r="D54" s="1">
        <v>23008.89</v>
      </c>
      <c r="E54" s="1">
        <v>22756.57</v>
      </c>
      <c r="F54" s="2">
        <v>9.5999999999999992E-3</v>
      </c>
      <c r="G54" s="1">
        <f>Tabella1[[#This Row],[MAX]]-Tabella1[[#This Row],[MIN]]</f>
        <v>252.31999999999971</v>
      </c>
    </row>
    <row r="55" spans="1:7" x14ac:dyDescent="0.3">
      <c r="A55" s="3">
        <v>42080</v>
      </c>
      <c r="B55" s="1">
        <v>22723.06</v>
      </c>
      <c r="C55" s="1">
        <v>22961.06</v>
      </c>
      <c r="D55" s="1">
        <v>22987.55</v>
      </c>
      <c r="E55" s="1">
        <v>22603.55</v>
      </c>
      <c r="F55" s="2">
        <v>-9.1000000000000004E-3</v>
      </c>
      <c r="G55" s="1">
        <f>Tabella1[[#This Row],[MAX]]-Tabella1[[#This Row],[MIN]]</f>
        <v>384</v>
      </c>
    </row>
    <row r="56" spans="1:7" x14ac:dyDescent="0.3">
      <c r="A56" s="3">
        <v>42081</v>
      </c>
      <c r="B56" s="1">
        <v>22565.19</v>
      </c>
      <c r="C56" s="1">
        <v>22790.94</v>
      </c>
      <c r="D56" s="1">
        <v>22818.55</v>
      </c>
      <c r="E56" s="1">
        <v>22397.86</v>
      </c>
      <c r="F56" s="2">
        <v>-6.8999999999999999E-3</v>
      </c>
      <c r="G56" s="1">
        <f>Tabella1[[#This Row],[MAX]]-Tabella1[[#This Row],[MIN]]</f>
        <v>420.68999999999869</v>
      </c>
    </row>
    <row r="57" spans="1:7" x14ac:dyDescent="0.3">
      <c r="A57" s="3">
        <v>42082</v>
      </c>
      <c r="B57" s="1">
        <v>22805.17</v>
      </c>
      <c r="C57" s="1">
        <v>22656.76</v>
      </c>
      <c r="D57" s="1">
        <v>22915.49</v>
      </c>
      <c r="E57" s="1">
        <v>22644.880000000001</v>
      </c>
      <c r="F57" s="2">
        <v>1.06E-2</v>
      </c>
      <c r="G57" s="1">
        <f>Tabella1[[#This Row],[MAX]]-Tabella1[[#This Row],[MIN]]</f>
        <v>270.61000000000058</v>
      </c>
    </row>
    <row r="58" spans="1:7" x14ac:dyDescent="0.3">
      <c r="A58" s="3">
        <v>42083</v>
      </c>
      <c r="B58" s="1">
        <v>23176.68</v>
      </c>
      <c r="C58" s="1">
        <v>22904.69</v>
      </c>
      <c r="D58" s="1">
        <v>23203.57</v>
      </c>
      <c r="E58" s="1">
        <v>22767.55</v>
      </c>
      <c r="F58" s="2">
        <v>1.6299999999999999E-2</v>
      </c>
      <c r="G58" s="1">
        <f>Tabella1[[#This Row],[MAX]]-Tabella1[[#This Row],[MIN]]</f>
        <v>436.02000000000044</v>
      </c>
    </row>
    <row r="59" spans="1:7" x14ac:dyDescent="0.3">
      <c r="A59" s="3">
        <v>42086</v>
      </c>
      <c r="B59" s="1">
        <v>23057.119999999999</v>
      </c>
      <c r="C59" s="1">
        <v>23177.59</v>
      </c>
      <c r="D59" s="1">
        <v>23196.95</v>
      </c>
      <c r="E59" s="1">
        <v>23014.12</v>
      </c>
      <c r="F59" s="2">
        <v>-5.1999999999999998E-3</v>
      </c>
      <c r="G59" s="1">
        <f>Tabella1[[#This Row],[MAX]]-Tabella1[[#This Row],[MIN]]</f>
        <v>182.83000000000175</v>
      </c>
    </row>
    <row r="60" spans="1:7" x14ac:dyDescent="0.3">
      <c r="A60" s="3">
        <v>42087</v>
      </c>
      <c r="B60" s="1">
        <v>23333.200000000001</v>
      </c>
      <c r="C60" s="1">
        <v>23022.31</v>
      </c>
      <c r="D60" s="1">
        <v>23381.86</v>
      </c>
      <c r="E60" s="1">
        <v>22977.9</v>
      </c>
      <c r="F60" s="2">
        <v>1.2E-2</v>
      </c>
      <c r="G60" s="1">
        <f>Tabella1[[#This Row],[MAX]]-Tabella1[[#This Row],[MIN]]</f>
        <v>403.95999999999913</v>
      </c>
    </row>
    <row r="61" spans="1:7" x14ac:dyDescent="0.3">
      <c r="A61" s="3">
        <v>42088</v>
      </c>
      <c r="B61" s="1">
        <v>23145.1</v>
      </c>
      <c r="C61" s="1">
        <v>23256.77</v>
      </c>
      <c r="D61" s="1">
        <v>23366.5</v>
      </c>
      <c r="E61" s="1">
        <v>23128.58</v>
      </c>
      <c r="F61" s="2">
        <v>-8.0999999999999996E-3</v>
      </c>
      <c r="G61" s="1">
        <f>Tabella1[[#This Row],[MAX]]-Tabella1[[#This Row],[MIN]]</f>
        <v>237.91999999999825</v>
      </c>
    </row>
    <row r="62" spans="1:7" x14ac:dyDescent="0.3">
      <c r="A62" s="3">
        <v>42089</v>
      </c>
      <c r="B62" s="1">
        <v>22900.27</v>
      </c>
      <c r="C62" s="1">
        <v>22993.4</v>
      </c>
      <c r="D62" s="1">
        <v>23062.98</v>
      </c>
      <c r="E62" s="1">
        <v>22659.62</v>
      </c>
      <c r="F62" s="2">
        <v>-1.06E-2</v>
      </c>
      <c r="G62" s="1">
        <f>Tabella1[[#This Row],[MAX]]-Tabella1[[#This Row],[MIN]]</f>
        <v>403.36000000000058</v>
      </c>
    </row>
    <row r="63" spans="1:7" x14ac:dyDescent="0.3">
      <c r="A63" s="3">
        <v>42090</v>
      </c>
      <c r="B63" s="1">
        <v>22984.23</v>
      </c>
      <c r="C63" s="1">
        <v>23022.2</v>
      </c>
      <c r="D63" s="1">
        <v>23048.06</v>
      </c>
      <c r="E63" s="1">
        <v>22745.48</v>
      </c>
      <c r="F63" s="2">
        <v>3.7000000000000002E-3</v>
      </c>
      <c r="G63" s="1">
        <f>Tabella1[[#This Row],[MAX]]-Tabella1[[#This Row],[MIN]]</f>
        <v>302.58000000000175</v>
      </c>
    </row>
    <row r="64" spans="1:7" x14ac:dyDescent="0.3">
      <c r="A64" s="3">
        <v>42093</v>
      </c>
      <c r="B64" s="1">
        <v>23260.57</v>
      </c>
      <c r="C64" s="1">
        <v>23015.51</v>
      </c>
      <c r="D64" s="1">
        <v>23263.119999999999</v>
      </c>
      <c r="E64" s="1">
        <v>23003.69</v>
      </c>
      <c r="F64" s="2">
        <v>1.2E-2</v>
      </c>
      <c r="G64" s="1">
        <f>Tabella1[[#This Row],[MAX]]-Tabella1[[#This Row],[MIN]]</f>
        <v>259.43000000000029</v>
      </c>
    </row>
    <row r="65" spans="1:7" x14ac:dyDescent="0.3">
      <c r="A65" s="3">
        <v>42094</v>
      </c>
      <c r="B65" s="1">
        <v>23157.119999999999</v>
      </c>
      <c r="C65" s="1">
        <v>23232.63</v>
      </c>
      <c r="D65" s="1">
        <v>23336.94</v>
      </c>
      <c r="E65" s="1">
        <v>23006.22</v>
      </c>
      <c r="F65" s="2">
        <v>-4.4000000000000003E-3</v>
      </c>
      <c r="G65" s="1">
        <f>Tabella1[[#This Row],[MAX]]-Tabella1[[#This Row],[MIN]]</f>
        <v>330.71999999999753</v>
      </c>
    </row>
    <row r="66" spans="1:7" x14ac:dyDescent="0.3">
      <c r="A66" s="3">
        <v>42095</v>
      </c>
      <c r="B66" s="1">
        <v>23358.99</v>
      </c>
      <c r="C66" s="1">
        <v>23092.49</v>
      </c>
      <c r="D66" s="1">
        <v>23447.360000000001</v>
      </c>
      <c r="E66" s="1">
        <v>23072.13</v>
      </c>
      <c r="F66" s="2">
        <v>8.6999999999999994E-3</v>
      </c>
      <c r="G66" s="1">
        <f>Tabella1[[#This Row],[MAX]]-Tabella1[[#This Row],[MIN]]</f>
        <v>375.22999999999956</v>
      </c>
    </row>
    <row r="67" spans="1:7" x14ac:dyDescent="0.3">
      <c r="A67" s="3">
        <v>42096</v>
      </c>
      <c r="B67" s="1">
        <v>23308.53</v>
      </c>
      <c r="C67" s="1">
        <v>23407.38</v>
      </c>
      <c r="D67" s="1">
        <v>23453.85</v>
      </c>
      <c r="E67" s="1">
        <v>23289.91</v>
      </c>
      <c r="F67" s="2">
        <v>-2.2000000000000001E-3</v>
      </c>
      <c r="G67" s="1">
        <f>Tabella1[[#This Row],[MAX]]-Tabella1[[#This Row],[MIN]]</f>
        <v>163.93999999999869</v>
      </c>
    </row>
    <row r="68" spans="1:7" x14ac:dyDescent="0.3">
      <c r="A68" s="3">
        <v>42101</v>
      </c>
      <c r="B68" s="1">
        <v>23706.34</v>
      </c>
      <c r="C68" s="1">
        <v>23502</v>
      </c>
      <c r="D68" s="1">
        <v>23736.45</v>
      </c>
      <c r="E68" s="1">
        <v>23477.02</v>
      </c>
      <c r="F68" s="2">
        <v>1.7100000000000001E-2</v>
      </c>
      <c r="G68" s="1">
        <f>Tabella1[[#This Row],[MAX]]-Tabella1[[#This Row],[MIN]]</f>
        <v>259.43000000000029</v>
      </c>
    </row>
    <row r="69" spans="1:7" x14ac:dyDescent="0.3">
      <c r="A69" s="3">
        <v>42102</v>
      </c>
      <c r="B69" s="1">
        <v>23578.7</v>
      </c>
      <c r="C69" s="1">
        <v>23709.74</v>
      </c>
      <c r="D69" s="1">
        <v>23785.74</v>
      </c>
      <c r="E69" s="1">
        <v>23538.81</v>
      </c>
      <c r="F69" s="2">
        <v>-5.4000000000000003E-3</v>
      </c>
      <c r="G69" s="1">
        <f>Tabella1[[#This Row],[MAX]]-Tabella1[[#This Row],[MIN]]</f>
        <v>246.93000000000029</v>
      </c>
    </row>
    <row r="70" spans="1:7" x14ac:dyDescent="0.3">
      <c r="A70" s="3">
        <v>42103</v>
      </c>
      <c r="B70" s="1">
        <v>23803.9</v>
      </c>
      <c r="C70" s="1">
        <v>23653.15</v>
      </c>
      <c r="D70" s="1">
        <v>23803.9</v>
      </c>
      <c r="E70" s="1">
        <v>23624.07</v>
      </c>
      <c r="F70" s="2">
        <v>9.5999999999999992E-3</v>
      </c>
      <c r="G70" s="1">
        <f>Tabella1[[#This Row],[MAX]]-Tabella1[[#This Row],[MIN]]</f>
        <v>179.83000000000175</v>
      </c>
    </row>
    <row r="71" spans="1:7" x14ac:dyDescent="0.3">
      <c r="A71" s="3">
        <v>42104</v>
      </c>
      <c r="B71" s="1">
        <v>23877.25</v>
      </c>
      <c r="C71" s="1">
        <v>23878.85</v>
      </c>
      <c r="D71" s="1">
        <v>23917.759999999998</v>
      </c>
      <c r="E71" s="1">
        <v>23773.200000000001</v>
      </c>
      <c r="F71" s="2">
        <v>3.0999999999999999E-3</v>
      </c>
      <c r="G71" s="1">
        <f>Tabella1[[#This Row],[MAX]]-Tabella1[[#This Row],[MIN]]</f>
        <v>144.55999999999767</v>
      </c>
    </row>
    <row r="72" spans="1:7" x14ac:dyDescent="0.3">
      <c r="A72" s="3">
        <v>42107</v>
      </c>
      <c r="B72" s="1">
        <v>24008.91</v>
      </c>
      <c r="C72" s="1">
        <v>23907.759999999998</v>
      </c>
      <c r="D72" s="1">
        <v>24047.58</v>
      </c>
      <c r="E72" s="1">
        <v>23897.24</v>
      </c>
      <c r="F72" s="2">
        <v>5.4999999999999997E-3</v>
      </c>
      <c r="G72" s="1">
        <f>Tabella1[[#This Row],[MAX]]-Tabella1[[#This Row],[MIN]]</f>
        <v>150.34000000000015</v>
      </c>
    </row>
    <row r="73" spans="1:7" x14ac:dyDescent="0.3">
      <c r="A73" s="3">
        <v>42108</v>
      </c>
      <c r="B73" s="1">
        <v>23752.91</v>
      </c>
      <c r="C73" s="1">
        <v>23974.58</v>
      </c>
      <c r="D73" s="1">
        <v>24024.23</v>
      </c>
      <c r="E73" s="1">
        <v>23642.91</v>
      </c>
      <c r="F73" s="2">
        <v>-1.0699999999999999E-2</v>
      </c>
      <c r="G73" s="1">
        <f>Tabella1[[#This Row],[MAX]]-Tabella1[[#This Row],[MIN]]</f>
        <v>381.31999999999971</v>
      </c>
    </row>
    <row r="74" spans="1:7" x14ac:dyDescent="0.3">
      <c r="A74" s="3">
        <v>42109</v>
      </c>
      <c r="B74" s="1">
        <v>24030.54</v>
      </c>
      <c r="C74" s="1">
        <v>23804.71</v>
      </c>
      <c r="D74" s="1">
        <v>24081.74</v>
      </c>
      <c r="E74" s="1">
        <v>23787.77</v>
      </c>
      <c r="F74" s="2">
        <v>1.17E-2</v>
      </c>
      <c r="G74" s="1">
        <f>Tabella1[[#This Row],[MAX]]-Tabella1[[#This Row],[MIN]]</f>
        <v>293.97000000000116</v>
      </c>
    </row>
    <row r="75" spans="1:7" x14ac:dyDescent="0.3">
      <c r="A75" s="3">
        <v>42110</v>
      </c>
      <c r="B75" s="1">
        <v>23610.81</v>
      </c>
      <c r="C75" s="1">
        <v>24035.53</v>
      </c>
      <c r="D75" s="1">
        <v>24063.21</v>
      </c>
      <c r="E75" s="1">
        <v>23584.53</v>
      </c>
      <c r="F75" s="2">
        <v>-1.7500000000000002E-2</v>
      </c>
      <c r="G75" s="1">
        <f>Tabella1[[#This Row],[MAX]]-Tabella1[[#This Row],[MIN]]</f>
        <v>478.68000000000029</v>
      </c>
    </row>
    <row r="76" spans="1:7" x14ac:dyDescent="0.3">
      <c r="A76" s="3">
        <v>42111</v>
      </c>
      <c r="B76" s="1">
        <v>23044.080000000002</v>
      </c>
      <c r="C76" s="1">
        <v>23577.16</v>
      </c>
      <c r="D76" s="1">
        <v>23780.19</v>
      </c>
      <c r="E76" s="1">
        <v>23010.93</v>
      </c>
      <c r="F76" s="2">
        <v>-2.4E-2</v>
      </c>
      <c r="G76" s="1">
        <f>Tabella1[[#This Row],[MAX]]-Tabella1[[#This Row],[MIN]]</f>
        <v>769.2599999999984</v>
      </c>
    </row>
    <row r="77" spans="1:7" x14ac:dyDescent="0.3">
      <c r="A77" s="3">
        <v>42114</v>
      </c>
      <c r="B77" s="1">
        <v>23332.98</v>
      </c>
      <c r="C77" s="1">
        <v>23090.93</v>
      </c>
      <c r="D77" s="1">
        <v>23332.98</v>
      </c>
      <c r="E77" s="1">
        <v>23027.14</v>
      </c>
      <c r="F77" s="2">
        <v>1.2500000000000001E-2</v>
      </c>
      <c r="G77" s="1">
        <f>Tabella1[[#This Row],[MAX]]-Tabella1[[#This Row],[MIN]]</f>
        <v>305.84000000000015</v>
      </c>
    </row>
    <row r="78" spans="1:7" x14ac:dyDescent="0.3">
      <c r="A78" s="3">
        <v>42115</v>
      </c>
      <c r="B78" s="1">
        <v>23240.26</v>
      </c>
      <c r="C78" s="1">
        <v>23433.64</v>
      </c>
      <c r="D78" s="1">
        <v>23525.31</v>
      </c>
      <c r="E78" s="1">
        <v>22969.599999999999</v>
      </c>
      <c r="F78" s="2">
        <v>-4.0000000000000001E-3</v>
      </c>
      <c r="G78" s="1">
        <f>Tabella1[[#This Row],[MAX]]-Tabella1[[#This Row],[MIN]]</f>
        <v>555.71000000000276</v>
      </c>
    </row>
    <row r="79" spans="1:7" x14ac:dyDescent="0.3">
      <c r="A79" s="3">
        <v>42116</v>
      </c>
      <c r="B79" s="1">
        <v>23315.4</v>
      </c>
      <c r="C79" s="1">
        <v>23321.05</v>
      </c>
      <c r="D79" s="1">
        <v>23427.31</v>
      </c>
      <c r="E79" s="1">
        <v>23125.01</v>
      </c>
      <c r="F79" s="2">
        <v>3.2000000000000002E-3</v>
      </c>
      <c r="G79" s="1">
        <f>Tabella1[[#This Row],[MAX]]-Tabella1[[#This Row],[MIN]]</f>
        <v>302.30000000000291</v>
      </c>
    </row>
    <row r="80" spans="1:7" x14ac:dyDescent="0.3">
      <c r="A80" s="3">
        <v>42117</v>
      </c>
      <c r="B80" s="1">
        <v>23199.43</v>
      </c>
      <c r="C80" s="1">
        <v>23332.47</v>
      </c>
      <c r="D80" s="1">
        <v>23380.89</v>
      </c>
      <c r="E80" s="1">
        <v>22966.31</v>
      </c>
      <c r="F80" s="2">
        <v>-5.0000000000000001E-3</v>
      </c>
      <c r="G80" s="1">
        <f>Tabella1[[#This Row],[MAX]]-Tabella1[[#This Row],[MIN]]</f>
        <v>414.57999999999811</v>
      </c>
    </row>
    <row r="81" spans="1:7" x14ac:dyDescent="0.3">
      <c r="A81" s="3">
        <v>42118</v>
      </c>
      <c r="B81" s="1">
        <v>23427.35</v>
      </c>
      <c r="C81" s="1">
        <v>23356.400000000001</v>
      </c>
      <c r="D81" s="1">
        <v>23574.12</v>
      </c>
      <c r="E81" s="1">
        <v>23213.14</v>
      </c>
      <c r="F81" s="2">
        <v>9.7999999999999997E-3</v>
      </c>
      <c r="G81" s="1">
        <f>Tabella1[[#This Row],[MAX]]-Tabella1[[#This Row],[MIN]]</f>
        <v>360.97999999999956</v>
      </c>
    </row>
    <row r="82" spans="1:7" x14ac:dyDescent="0.3">
      <c r="A82" s="3">
        <v>42121</v>
      </c>
      <c r="B82" s="1">
        <v>23806.27</v>
      </c>
      <c r="C82" s="1">
        <v>23449.13</v>
      </c>
      <c r="D82" s="1">
        <v>23812.07</v>
      </c>
      <c r="E82" s="1">
        <v>23154.639999999999</v>
      </c>
      <c r="F82" s="2">
        <v>1.6199999999999999E-2</v>
      </c>
      <c r="G82" s="1">
        <f>Tabella1[[#This Row],[MAX]]-Tabella1[[#This Row],[MIN]]</f>
        <v>657.43000000000029</v>
      </c>
    </row>
    <row r="83" spans="1:7" x14ac:dyDescent="0.3">
      <c r="A83" s="3">
        <v>42122</v>
      </c>
      <c r="B83" s="1">
        <v>23532.09</v>
      </c>
      <c r="C83" s="1">
        <v>23793.599999999999</v>
      </c>
      <c r="D83" s="1">
        <v>23859.9</v>
      </c>
      <c r="E83" s="1">
        <v>23487.13</v>
      </c>
      <c r="F83" s="2">
        <v>-1.15E-2</v>
      </c>
      <c r="G83" s="1">
        <f>Tabella1[[#This Row],[MAX]]-Tabella1[[#This Row],[MIN]]</f>
        <v>372.77000000000044</v>
      </c>
    </row>
    <row r="84" spans="1:7" x14ac:dyDescent="0.3">
      <c r="A84" s="3">
        <v>42123</v>
      </c>
      <c r="B84" s="1">
        <v>22995.63</v>
      </c>
      <c r="C84" s="1">
        <v>23653.94</v>
      </c>
      <c r="D84" s="1">
        <v>23695.24</v>
      </c>
      <c r="E84" s="1">
        <v>22995.63</v>
      </c>
      <c r="F84" s="2">
        <v>-2.2800000000000001E-2</v>
      </c>
      <c r="G84" s="1">
        <f>Tabella1[[#This Row],[MAX]]-Tabella1[[#This Row],[MIN]]</f>
        <v>699.61000000000058</v>
      </c>
    </row>
    <row r="85" spans="1:7" x14ac:dyDescent="0.3">
      <c r="A85" s="3">
        <v>42124</v>
      </c>
      <c r="B85" s="1">
        <v>23045.52</v>
      </c>
      <c r="C85" s="1">
        <v>22963.919999999998</v>
      </c>
      <c r="D85" s="1">
        <v>23180.43</v>
      </c>
      <c r="E85" s="1">
        <v>22725.83</v>
      </c>
      <c r="F85" s="2">
        <v>2.2000000000000001E-3</v>
      </c>
      <c r="G85" s="1">
        <f>Tabella1[[#This Row],[MAX]]-Tabella1[[#This Row],[MIN]]</f>
        <v>454.59999999999854</v>
      </c>
    </row>
    <row r="86" spans="1:7" x14ac:dyDescent="0.3">
      <c r="A86" s="3">
        <v>42128</v>
      </c>
      <c r="B86" s="1">
        <v>23217.17</v>
      </c>
      <c r="C86" s="1">
        <v>23082.15</v>
      </c>
      <c r="D86" s="1">
        <v>23365.16</v>
      </c>
      <c r="E86" s="1">
        <v>22859.79</v>
      </c>
      <c r="F86" s="2">
        <v>7.4000000000000003E-3</v>
      </c>
      <c r="G86" s="1">
        <f>Tabella1[[#This Row],[MAX]]-Tabella1[[#This Row],[MIN]]</f>
        <v>505.36999999999898</v>
      </c>
    </row>
    <row r="87" spans="1:7" x14ac:dyDescent="0.3">
      <c r="A87" s="3">
        <v>42129</v>
      </c>
      <c r="B87" s="1">
        <v>22576.35</v>
      </c>
      <c r="C87" s="1">
        <v>23144.7</v>
      </c>
      <c r="D87" s="1">
        <v>23350.34</v>
      </c>
      <c r="E87" s="1">
        <v>22576.35</v>
      </c>
      <c r="F87" s="2">
        <v>-2.76E-2</v>
      </c>
      <c r="G87" s="1">
        <f>Tabella1[[#This Row],[MAX]]-Tabella1[[#This Row],[MIN]]</f>
        <v>773.9900000000016</v>
      </c>
    </row>
    <row r="88" spans="1:7" x14ac:dyDescent="0.3">
      <c r="A88" s="3">
        <v>42130</v>
      </c>
      <c r="B88" s="1">
        <v>22659.85</v>
      </c>
      <c r="C88" s="1">
        <v>22609.88</v>
      </c>
      <c r="D88" s="1">
        <v>22840.27</v>
      </c>
      <c r="E88" s="1">
        <v>22472.5</v>
      </c>
      <c r="F88" s="2">
        <v>3.7000000000000002E-3</v>
      </c>
      <c r="G88" s="1">
        <f>Tabella1[[#This Row],[MAX]]-Tabella1[[#This Row],[MIN]]</f>
        <v>367.77000000000044</v>
      </c>
    </row>
    <row r="89" spans="1:7" x14ac:dyDescent="0.3">
      <c r="A89" s="3">
        <v>42131</v>
      </c>
      <c r="B89" s="1">
        <v>22841.919999999998</v>
      </c>
      <c r="C89" s="1">
        <v>22514.6</v>
      </c>
      <c r="D89" s="1">
        <v>22854.19</v>
      </c>
      <c r="E89" s="1">
        <v>22296.58</v>
      </c>
      <c r="F89" s="2">
        <v>8.0000000000000002E-3</v>
      </c>
      <c r="G89" s="1">
        <f>Tabella1[[#This Row],[MAX]]-Tabella1[[#This Row],[MIN]]</f>
        <v>557.60999999999694</v>
      </c>
    </row>
    <row r="90" spans="1:7" x14ac:dyDescent="0.3">
      <c r="A90" s="3">
        <v>42132</v>
      </c>
      <c r="B90" s="1">
        <v>23312.43</v>
      </c>
      <c r="C90" s="1">
        <v>23032.05</v>
      </c>
      <c r="D90" s="1">
        <v>23312.43</v>
      </c>
      <c r="E90" s="1">
        <v>22921.32</v>
      </c>
      <c r="F90" s="2">
        <v>2.06E-2</v>
      </c>
      <c r="G90" s="1">
        <f>Tabella1[[#This Row],[MAX]]-Tabella1[[#This Row],[MIN]]</f>
        <v>391.11000000000058</v>
      </c>
    </row>
    <row r="91" spans="1:7" x14ac:dyDescent="0.3">
      <c r="A91" s="3">
        <v>42135</v>
      </c>
      <c r="B91" s="1">
        <v>23321.86</v>
      </c>
      <c r="C91" s="1">
        <v>23312.57</v>
      </c>
      <c r="D91" s="1">
        <v>23367.78</v>
      </c>
      <c r="E91" s="1">
        <v>23124.27</v>
      </c>
      <c r="F91" s="2">
        <v>4.0000000000000002E-4</v>
      </c>
      <c r="G91" s="1">
        <f>Tabella1[[#This Row],[MAX]]-Tabella1[[#This Row],[MIN]]</f>
        <v>243.5099999999984</v>
      </c>
    </row>
    <row r="92" spans="1:7" x14ac:dyDescent="0.3">
      <c r="A92" s="3">
        <v>42136</v>
      </c>
      <c r="B92" s="1">
        <v>23104.87</v>
      </c>
      <c r="C92" s="1">
        <v>23181.83</v>
      </c>
      <c r="D92" s="1">
        <v>23269.97</v>
      </c>
      <c r="E92" s="1">
        <v>22942.36</v>
      </c>
      <c r="F92" s="2">
        <v>-9.2999999999999992E-3</v>
      </c>
      <c r="G92" s="1">
        <f>Tabella1[[#This Row],[MAX]]-Tabella1[[#This Row],[MIN]]</f>
        <v>327.61000000000058</v>
      </c>
    </row>
    <row r="93" spans="1:7" x14ac:dyDescent="0.3">
      <c r="A93" s="3">
        <v>42137</v>
      </c>
      <c r="B93" s="1">
        <v>23210.97</v>
      </c>
      <c r="C93" s="1">
        <v>23170.53</v>
      </c>
      <c r="D93" s="1">
        <v>23401.439999999999</v>
      </c>
      <c r="E93" s="1">
        <v>23123.49</v>
      </c>
      <c r="F93" s="2">
        <v>4.5999999999999999E-3</v>
      </c>
      <c r="G93" s="1">
        <f>Tabella1[[#This Row],[MAX]]-Tabella1[[#This Row],[MIN]]</f>
        <v>277.94999999999709</v>
      </c>
    </row>
    <row r="94" spans="1:7" x14ac:dyDescent="0.3">
      <c r="A94" s="3">
        <v>42138</v>
      </c>
      <c r="B94" s="1">
        <v>23548.59</v>
      </c>
      <c r="C94" s="1">
        <v>23207.45</v>
      </c>
      <c r="D94" s="1">
        <v>23548.59</v>
      </c>
      <c r="E94" s="1">
        <v>23030.75</v>
      </c>
      <c r="F94" s="2">
        <v>1.4500000000000001E-2</v>
      </c>
      <c r="G94" s="1">
        <f>Tabella1[[#This Row],[MAX]]-Tabella1[[#This Row],[MIN]]</f>
        <v>517.84000000000015</v>
      </c>
    </row>
    <row r="95" spans="1:7" x14ac:dyDescent="0.3">
      <c r="A95" s="3">
        <v>42139</v>
      </c>
      <c r="B95" s="1">
        <v>23473.46</v>
      </c>
      <c r="C95" s="1">
        <v>23615.27</v>
      </c>
      <c r="D95" s="1">
        <v>23741.11</v>
      </c>
      <c r="E95" s="1">
        <v>23433.29</v>
      </c>
      <c r="F95" s="2">
        <v>-3.2000000000000002E-3</v>
      </c>
      <c r="G95" s="1">
        <f>Tabella1[[#This Row],[MAX]]-Tabella1[[#This Row],[MIN]]</f>
        <v>307.81999999999971</v>
      </c>
    </row>
    <row r="96" spans="1:7" x14ac:dyDescent="0.3">
      <c r="A96" s="3">
        <v>42142</v>
      </c>
      <c r="B96" s="1">
        <v>23198.1</v>
      </c>
      <c r="C96" s="1">
        <v>23217.23</v>
      </c>
      <c r="D96" s="1">
        <v>23364.67</v>
      </c>
      <c r="E96" s="1">
        <v>23002.36</v>
      </c>
      <c r="F96" s="2">
        <v>-1.17E-2</v>
      </c>
      <c r="G96" s="1">
        <f>Tabella1[[#This Row],[MAX]]-Tabella1[[#This Row],[MIN]]</f>
        <v>362.30999999999767</v>
      </c>
    </row>
    <row r="97" spans="1:7" x14ac:dyDescent="0.3">
      <c r="A97" s="3">
        <v>42143</v>
      </c>
      <c r="B97" s="1">
        <v>23713.26</v>
      </c>
      <c r="C97" s="1">
        <v>23350.11</v>
      </c>
      <c r="D97" s="1">
        <v>23713.26</v>
      </c>
      <c r="E97" s="1">
        <v>23331.35</v>
      </c>
      <c r="F97" s="2">
        <v>2.2200000000000001E-2</v>
      </c>
      <c r="G97" s="1">
        <f>Tabella1[[#This Row],[MAX]]-Tabella1[[#This Row],[MIN]]</f>
        <v>381.90999999999985</v>
      </c>
    </row>
    <row r="98" spans="1:7" x14ac:dyDescent="0.3">
      <c r="A98" s="3">
        <v>42144</v>
      </c>
      <c r="B98" s="1">
        <v>23772.61</v>
      </c>
      <c r="C98" s="1">
        <v>23668.82</v>
      </c>
      <c r="D98" s="1">
        <v>23772.799999999999</v>
      </c>
      <c r="E98" s="1">
        <v>23578.14</v>
      </c>
      <c r="F98" s="2">
        <v>2.5000000000000001E-3</v>
      </c>
      <c r="G98" s="1">
        <f>Tabella1[[#This Row],[MAX]]-Tabella1[[#This Row],[MIN]]</f>
        <v>194.65999999999985</v>
      </c>
    </row>
    <row r="99" spans="1:7" x14ac:dyDescent="0.3">
      <c r="A99" s="3">
        <v>42145</v>
      </c>
      <c r="B99" s="1">
        <v>23739.69</v>
      </c>
      <c r="C99" s="1">
        <v>23719.78</v>
      </c>
      <c r="D99" s="1">
        <v>23757.06</v>
      </c>
      <c r="E99" s="1">
        <v>23584.52</v>
      </c>
      <c r="F99" s="2">
        <v>-1.4E-3</v>
      </c>
      <c r="G99" s="1">
        <f>Tabella1[[#This Row],[MAX]]-Tabella1[[#This Row],[MIN]]</f>
        <v>172.54000000000087</v>
      </c>
    </row>
    <row r="100" spans="1:7" x14ac:dyDescent="0.3">
      <c r="A100" s="3">
        <v>42146</v>
      </c>
      <c r="B100" s="1">
        <v>23781.78</v>
      </c>
      <c r="C100" s="1">
        <v>23701.39</v>
      </c>
      <c r="D100" s="1">
        <v>23815.5</v>
      </c>
      <c r="E100" s="1">
        <v>23686.3</v>
      </c>
      <c r="F100" s="2">
        <v>1.8E-3</v>
      </c>
      <c r="G100" s="1">
        <f>Tabella1[[#This Row],[MAX]]-Tabella1[[#This Row],[MIN]]</f>
        <v>129.20000000000073</v>
      </c>
    </row>
    <row r="101" spans="1:7" x14ac:dyDescent="0.3">
      <c r="A101" s="3">
        <v>42149</v>
      </c>
      <c r="B101" s="1">
        <v>23285.11</v>
      </c>
      <c r="C101" s="1">
        <v>23623.24</v>
      </c>
      <c r="D101" s="1">
        <v>23631.02</v>
      </c>
      <c r="E101" s="1">
        <v>23278.09</v>
      </c>
      <c r="F101" s="2">
        <v>-2.0899999999999998E-2</v>
      </c>
      <c r="G101" s="1">
        <f>Tabella1[[#This Row],[MAX]]-Tabella1[[#This Row],[MIN]]</f>
        <v>352.93000000000029</v>
      </c>
    </row>
    <row r="102" spans="1:7" x14ac:dyDescent="0.3">
      <c r="A102" s="3">
        <v>42150</v>
      </c>
      <c r="B102" s="1">
        <v>23326.95</v>
      </c>
      <c r="C102" s="1">
        <v>23328.63</v>
      </c>
      <c r="D102" s="1">
        <v>23505.52</v>
      </c>
      <c r="E102" s="1">
        <v>23178.67</v>
      </c>
      <c r="F102" s="2">
        <v>1.8E-3</v>
      </c>
      <c r="G102" s="1">
        <f>Tabella1[[#This Row],[MAX]]-Tabella1[[#This Row],[MIN]]</f>
        <v>326.85000000000218</v>
      </c>
    </row>
    <row r="103" spans="1:7" x14ac:dyDescent="0.3">
      <c r="A103" s="3">
        <v>42151</v>
      </c>
      <c r="B103" s="1">
        <v>23861.07</v>
      </c>
      <c r="C103" s="1">
        <v>23443.27</v>
      </c>
      <c r="D103" s="1">
        <v>23879.84</v>
      </c>
      <c r="E103" s="1">
        <v>23419.71</v>
      </c>
      <c r="F103" s="2">
        <v>2.29E-2</v>
      </c>
      <c r="G103" s="1">
        <f>Tabella1[[#This Row],[MAX]]-Tabella1[[#This Row],[MIN]]</f>
        <v>460.13000000000102</v>
      </c>
    </row>
    <row r="104" spans="1:7" x14ac:dyDescent="0.3">
      <c r="A104" s="3">
        <v>42152</v>
      </c>
      <c r="B104" s="1">
        <v>23744.13</v>
      </c>
      <c r="C104" s="1">
        <v>23761.96</v>
      </c>
      <c r="D104" s="1">
        <v>23866.19</v>
      </c>
      <c r="E104" s="1">
        <v>23626.7</v>
      </c>
      <c r="F104" s="2">
        <v>-4.8999999999999998E-3</v>
      </c>
      <c r="G104" s="1">
        <f>Tabella1[[#This Row],[MAX]]-Tabella1[[#This Row],[MIN]]</f>
        <v>239.48999999999796</v>
      </c>
    </row>
    <row r="105" spans="1:7" x14ac:dyDescent="0.3">
      <c r="A105" s="3">
        <v>42153</v>
      </c>
      <c r="B105" s="1">
        <v>23495.68</v>
      </c>
      <c r="C105" s="1">
        <v>23789.29</v>
      </c>
      <c r="D105" s="1">
        <v>23821.33</v>
      </c>
      <c r="E105" s="1">
        <v>23495.68</v>
      </c>
      <c r="F105" s="2">
        <v>-1.0500000000000001E-2</v>
      </c>
      <c r="G105" s="1">
        <f>Tabella1[[#This Row],[MAX]]-Tabella1[[#This Row],[MIN]]</f>
        <v>325.65000000000146</v>
      </c>
    </row>
    <row r="106" spans="1:7" x14ac:dyDescent="0.3">
      <c r="A106" s="3">
        <v>42156</v>
      </c>
      <c r="B106" s="1">
        <v>23435.67</v>
      </c>
      <c r="C106" s="1">
        <v>23582.62</v>
      </c>
      <c r="D106" s="1">
        <v>23704.720000000001</v>
      </c>
      <c r="E106" s="1">
        <v>23379.45</v>
      </c>
      <c r="F106" s="2">
        <v>-2.5999999999999999E-3</v>
      </c>
      <c r="G106" s="1">
        <f>Tabella1[[#This Row],[MAX]]-Tabella1[[#This Row],[MIN]]</f>
        <v>325.27000000000044</v>
      </c>
    </row>
    <row r="107" spans="1:7" x14ac:dyDescent="0.3">
      <c r="A107" s="3">
        <v>42157</v>
      </c>
      <c r="B107" s="1">
        <v>23576.16</v>
      </c>
      <c r="C107" s="1">
        <v>23520.63</v>
      </c>
      <c r="D107" s="1">
        <v>23717.7</v>
      </c>
      <c r="E107" s="1">
        <v>23264.639999999999</v>
      </c>
      <c r="F107" s="2">
        <v>6.0000000000000001E-3</v>
      </c>
      <c r="G107" s="1">
        <f>Tabella1[[#This Row],[MAX]]-Tabella1[[#This Row],[MIN]]</f>
        <v>453.06000000000131</v>
      </c>
    </row>
    <row r="108" spans="1:7" x14ac:dyDescent="0.3">
      <c r="A108" s="3">
        <v>42158</v>
      </c>
      <c r="B108" s="1">
        <v>23608.83</v>
      </c>
      <c r="C108" s="1">
        <v>23589.64</v>
      </c>
      <c r="D108" s="1">
        <v>23796.94</v>
      </c>
      <c r="E108" s="1">
        <v>23473.439999999999</v>
      </c>
      <c r="F108" s="2">
        <v>1.4E-3</v>
      </c>
      <c r="G108" s="1">
        <f>Tabella1[[#This Row],[MAX]]-Tabella1[[#This Row],[MIN]]</f>
        <v>323.5</v>
      </c>
    </row>
    <row r="109" spans="1:7" x14ac:dyDescent="0.3">
      <c r="A109" s="3">
        <v>42159</v>
      </c>
      <c r="B109" s="1">
        <v>23336.5</v>
      </c>
      <c r="C109" s="1">
        <v>23480.15</v>
      </c>
      <c r="D109" s="1">
        <v>23564.36</v>
      </c>
      <c r="E109" s="1">
        <v>23217.09</v>
      </c>
      <c r="F109" s="2">
        <v>-1.15E-2</v>
      </c>
      <c r="G109" s="1">
        <f>Tabella1[[#This Row],[MAX]]-Tabella1[[#This Row],[MIN]]</f>
        <v>347.27000000000044</v>
      </c>
    </row>
    <row r="110" spans="1:7" x14ac:dyDescent="0.3">
      <c r="A110" s="3">
        <v>42160</v>
      </c>
      <c r="B110" s="1">
        <v>22847.34</v>
      </c>
      <c r="C110" s="1">
        <v>23104.55</v>
      </c>
      <c r="D110" s="1">
        <v>23250.63</v>
      </c>
      <c r="E110" s="1">
        <v>22805.03</v>
      </c>
      <c r="F110" s="2">
        <v>-2.1000000000000001E-2</v>
      </c>
      <c r="G110" s="1">
        <f>Tabella1[[#This Row],[MAX]]-Tabella1[[#This Row],[MIN]]</f>
        <v>445.60000000000218</v>
      </c>
    </row>
    <row r="111" spans="1:7" x14ac:dyDescent="0.3">
      <c r="A111" s="3">
        <v>42163</v>
      </c>
      <c r="B111" s="1">
        <v>22642.29</v>
      </c>
      <c r="C111" s="1">
        <v>22858.07</v>
      </c>
      <c r="D111" s="1">
        <v>22959.41</v>
      </c>
      <c r="E111" s="1">
        <v>22642.29</v>
      </c>
      <c r="F111" s="2">
        <v>-8.9999999999999993E-3</v>
      </c>
      <c r="G111" s="1">
        <f>Tabella1[[#This Row],[MAX]]-Tabella1[[#This Row],[MIN]]</f>
        <v>317.11999999999898</v>
      </c>
    </row>
    <row r="112" spans="1:7" x14ac:dyDescent="0.3">
      <c r="A112" s="3">
        <v>42164</v>
      </c>
      <c r="B112" s="1">
        <v>22527.46</v>
      </c>
      <c r="C112" s="1">
        <v>22621.71</v>
      </c>
      <c r="D112" s="1">
        <v>22758.27</v>
      </c>
      <c r="E112" s="1">
        <v>22303.96</v>
      </c>
      <c r="F112" s="2">
        <v>-5.1000000000000004E-3</v>
      </c>
      <c r="G112" s="1">
        <f>Tabella1[[#This Row],[MAX]]-Tabella1[[#This Row],[MIN]]</f>
        <v>454.31000000000131</v>
      </c>
    </row>
    <row r="113" spans="1:7" x14ac:dyDescent="0.3">
      <c r="A113" s="3">
        <v>42165</v>
      </c>
      <c r="B113" s="1">
        <v>23091.49</v>
      </c>
      <c r="C113" s="1">
        <v>22508.55</v>
      </c>
      <c r="D113" s="1">
        <v>23155.72</v>
      </c>
      <c r="E113" s="1">
        <v>22416.36</v>
      </c>
      <c r="F113" s="2">
        <v>2.5000000000000001E-2</v>
      </c>
      <c r="G113" s="1">
        <f>Tabella1[[#This Row],[MAX]]-Tabella1[[#This Row],[MIN]]</f>
        <v>739.36000000000058</v>
      </c>
    </row>
    <row r="114" spans="1:7" x14ac:dyDescent="0.3">
      <c r="A114" s="3">
        <v>42166</v>
      </c>
      <c r="B114" s="1">
        <v>23172.34</v>
      </c>
      <c r="C114" s="1">
        <v>23017.97</v>
      </c>
      <c r="D114" s="1">
        <v>23436.02</v>
      </c>
      <c r="E114" s="1">
        <v>23001.82</v>
      </c>
      <c r="F114" s="2">
        <v>3.5000000000000001E-3</v>
      </c>
      <c r="G114" s="1">
        <f>Tabella1[[#This Row],[MAX]]-Tabella1[[#This Row],[MIN]]</f>
        <v>434.20000000000073</v>
      </c>
    </row>
    <row r="115" spans="1:7" x14ac:dyDescent="0.3">
      <c r="A115" s="3">
        <v>42167</v>
      </c>
      <c r="B115" s="1">
        <v>22877.81</v>
      </c>
      <c r="C115" s="1">
        <v>23157.17</v>
      </c>
      <c r="D115" s="1">
        <v>23303.81</v>
      </c>
      <c r="E115" s="1">
        <v>22678.54</v>
      </c>
      <c r="F115" s="2">
        <v>-1.2699999999999999E-2</v>
      </c>
      <c r="G115" s="1">
        <f>Tabella1[[#This Row],[MAX]]-Tabella1[[#This Row],[MIN]]</f>
        <v>625.27000000000044</v>
      </c>
    </row>
    <row r="116" spans="1:7" x14ac:dyDescent="0.3">
      <c r="A116" s="3">
        <v>42170</v>
      </c>
      <c r="B116" s="1">
        <v>22328.03</v>
      </c>
      <c r="C116" s="1">
        <v>22595.98</v>
      </c>
      <c r="D116" s="1">
        <v>22656.31</v>
      </c>
      <c r="E116" s="1">
        <v>22287.89</v>
      </c>
      <c r="F116" s="2">
        <v>-2.4E-2</v>
      </c>
      <c r="G116" s="1">
        <f>Tabella1[[#This Row],[MAX]]-Tabella1[[#This Row],[MIN]]</f>
        <v>368.42000000000189</v>
      </c>
    </row>
    <row r="117" spans="1:7" x14ac:dyDescent="0.3">
      <c r="A117" s="3">
        <v>42171</v>
      </c>
      <c r="B117" s="1">
        <v>22383.48</v>
      </c>
      <c r="C117" s="1">
        <v>22191.31</v>
      </c>
      <c r="D117" s="1">
        <v>22446.28</v>
      </c>
      <c r="E117" s="1">
        <v>21986.65</v>
      </c>
      <c r="F117" s="2">
        <v>2.5000000000000001E-3</v>
      </c>
      <c r="G117" s="1">
        <f>Tabella1[[#This Row],[MAX]]-Tabella1[[#This Row],[MIN]]</f>
        <v>459.62999999999738</v>
      </c>
    </row>
    <row r="118" spans="1:7" x14ac:dyDescent="0.3">
      <c r="A118" s="3">
        <v>42172</v>
      </c>
      <c r="B118" s="1">
        <v>22225.06</v>
      </c>
      <c r="C118" s="1">
        <v>22408.84</v>
      </c>
      <c r="D118" s="1">
        <v>22565.64</v>
      </c>
      <c r="E118" s="1">
        <v>22210.93</v>
      </c>
      <c r="F118" s="2">
        <v>-7.1000000000000004E-3</v>
      </c>
      <c r="G118" s="1">
        <f>Tabella1[[#This Row],[MAX]]-Tabella1[[#This Row],[MIN]]</f>
        <v>354.70999999999913</v>
      </c>
    </row>
    <row r="119" spans="1:7" x14ac:dyDescent="0.3">
      <c r="A119" s="3">
        <v>42173</v>
      </c>
      <c r="B119" s="1">
        <v>22460.02</v>
      </c>
      <c r="C119" s="1">
        <v>22224.11</v>
      </c>
      <c r="D119" s="1">
        <v>22460.02</v>
      </c>
      <c r="E119" s="1">
        <v>21855.05</v>
      </c>
      <c r="F119" s="2">
        <v>1.06E-2</v>
      </c>
      <c r="G119" s="1">
        <f>Tabella1[[#This Row],[MAX]]-Tabella1[[#This Row],[MIN]]</f>
        <v>604.97000000000116</v>
      </c>
    </row>
    <row r="120" spans="1:7" x14ac:dyDescent="0.3">
      <c r="A120" s="3">
        <v>42174</v>
      </c>
      <c r="B120" s="1">
        <v>22699.37</v>
      </c>
      <c r="C120" s="1">
        <v>22412.14</v>
      </c>
      <c r="D120" s="1">
        <v>22750.06</v>
      </c>
      <c r="E120" s="1">
        <v>22349.68</v>
      </c>
      <c r="F120" s="2">
        <v>1.0699999999999999E-2</v>
      </c>
      <c r="G120" s="1">
        <f>Tabella1[[#This Row],[MAX]]-Tabella1[[#This Row],[MIN]]</f>
        <v>400.38000000000102</v>
      </c>
    </row>
    <row r="121" spans="1:7" x14ac:dyDescent="0.3">
      <c r="A121" s="3">
        <v>42177</v>
      </c>
      <c r="B121" s="1">
        <v>23485.95</v>
      </c>
      <c r="C121" s="1">
        <v>23115.33</v>
      </c>
      <c r="D121" s="1">
        <v>23485.95</v>
      </c>
      <c r="E121" s="1">
        <v>22987.33</v>
      </c>
      <c r="F121" s="2">
        <v>3.4700000000000002E-2</v>
      </c>
      <c r="G121" s="1">
        <f>Tabella1[[#This Row],[MAX]]-Tabella1[[#This Row],[MIN]]</f>
        <v>498.61999999999898</v>
      </c>
    </row>
    <row r="122" spans="1:7" x14ac:dyDescent="0.3">
      <c r="A122" s="3">
        <v>42178</v>
      </c>
      <c r="B122" s="1">
        <v>23567.25</v>
      </c>
      <c r="C122" s="1">
        <v>23607.87</v>
      </c>
      <c r="D122" s="1">
        <v>23731.87</v>
      </c>
      <c r="E122" s="1">
        <v>23520.57</v>
      </c>
      <c r="F122" s="2">
        <v>3.5000000000000001E-3</v>
      </c>
      <c r="G122" s="1">
        <f>Tabella1[[#This Row],[MAX]]-Tabella1[[#This Row],[MIN]]</f>
        <v>211.29999999999927</v>
      </c>
    </row>
    <row r="123" spans="1:7" x14ac:dyDescent="0.3">
      <c r="A123" s="3">
        <v>42179</v>
      </c>
      <c r="B123" s="1">
        <v>23443.07</v>
      </c>
      <c r="C123" s="1">
        <v>23636.07</v>
      </c>
      <c r="D123" s="1">
        <v>23704.799999999999</v>
      </c>
      <c r="E123" s="1">
        <v>23240.560000000001</v>
      </c>
      <c r="F123" s="2">
        <v>-5.3E-3</v>
      </c>
      <c r="G123" s="1">
        <f>Tabella1[[#This Row],[MAX]]-Tabella1[[#This Row],[MIN]]</f>
        <v>464.23999999999796</v>
      </c>
    </row>
    <row r="124" spans="1:7" x14ac:dyDescent="0.3">
      <c r="A124" s="3">
        <v>42180</v>
      </c>
      <c r="B124" s="1">
        <v>23642.62</v>
      </c>
      <c r="C124" s="1">
        <v>23280.79</v>
      </c>
      <c r="D124" s="1">
        <v>23815.59</v>
      </c>
      <c r="E124" s="1">
        <v>23280.79</v>
      </c>
      <c r="F124" s="2">
        <v>8.5000000000000006E-3</v>
      </c>
      <c r="G124" s="1">
        <f>Tabella1[[#This Row],[MAX]]-Tabella1[[#This Row],[MIN]]</f>
        <v>534.79999999999927</v>
      </c>
    </row>
    <row r="125" spans="1:7" x14ac:dyDescent="0.3">
      <c r="A125" s="3">
        <v>42181</v>
      </c>
      <c r="B125" s="1">
        <v>23800.47</v>
      </c>
      <c r="C125" s="1">
        <v>23517.64</v>
      </c>
      <c r="D125" s="1">
        <v>23849.64</v>
      </c>
      <c r="E125" s="1">
        <v>23405.14</v>
      </c>
      <c r="F125" s="2">
        <v>6.7000000000000002E-3</v>
      </c>
      <c r="G125" s="1">
        <f>Tabella1[[#This Row],[MAX]]-Tabella1[[#This Row],[MIN]]</f>
        <v>444.5</v>
      </c>
    </row>
    <row r="126" spans="1:7" x14ac:dyDescent="0.3">
      <c r="A126" s="3">
        <v>42184</v>
      </c>
      <c r="B126" s="1">
        <v>22569.95</v>
      </c>
      <c r="C126" s="1">
        <v>23337.32</v>
      </c>
      <c r="D126" s="1">
        <v>23400.38</v>
      </c>
      <c r="E126" s="1">
        <v>22569.95</v>
      </c>
      <c r="F126" s="2">
        <v>-5.1700000000000003E-2</v>
      </c>
      <c r="G126" s="1">
        <f>Tabella1[[#This Row],[MAX]]-Tabella1[[#This Row],[MIN]]</f>
        <v>830.43000000000029</v>
      </c>
    </row>
    <row r="127" spans="1:7" x14ac:dyDescent="0.3">
      <c r="A127" s="3">
        <v>42185</v>
      </c>
      <c r="B127" s="1">
        <v>22460.71</v>
      </c>
      <c r="C127" s="1">
        <v>22456.29</v>
      </c>
      <c r="D127" s="1">
        <v>22862.19</v>
      </c>
      <c r="E127" s="1">
        <v>22337.79</v>
      </c>
      <c r="F127" s="2">
        <v>-4.7999999999999996E-3</v>
      </c>
      <c r="G127" s="1">
        <f>Tabella1[[#This Row],[MAX]]-Tabella1[[#This Row],[MIN]]</f>
        <v>524.39999999999782</v>
      </c>
    </row>
    <row r="128" spans="1:7" x14ac:dyDescent="0.3">
      <c r="A128" s="3">
        <v>42186</v>
      </c>
      <c r="B128" s="1">
        <v>22943.64</v>
      </c>
      <c r="C128" s="1">
        <v>22623.4</v>
      </c>
      <c r="D128" s="1">
        <v>23127.42</v>
      </c>
      <c r="E128" s="1">
        <v>22568.26</v>
      </c>
      <c r="F128" s="2">
        <v>2.1499999999999998E-2</v>
      </c>
      <c r="G128" s="1">
        <f>Tabella1[[#This Row],[MAX]]-Tabella1[[#This Row],[MIN]]</f>
        <v>559.15999999999985</v>
      </c>
    </row>
    <row r="129" spans="1:7" x14ac:dyDescent="0.3">
      <c r="A129" s="3">
        <v>42187</v>
      </c>
      <c r="B129" s="1">
        <v>22616.5</v>
      </c>
      <c r="C129" s="1">
        <v>22961.14</v>
      </c>
      <c r="D129" s="1">
        <v>23049.7</v>
      </c>
      <c r="E129" s="1">
        <v>22616.5</v>
      </c>
      <c r="F129" s="2">
        <v>-1.43E-2</v>
      </c>
      <c r="G129" s="1">
        <f>Tabella1[[#This Row],[MAX]]-Tabella1[[#This Row],[MIN]]</f>
        <v>433.20000000000073</v>
      </c>
    </row>
    <row r="130" spans="1:7" x14ac:dyDescent="0.3">
      <c r="A130" s="3">
        <v>42188</v>
      </c>
      <c r="B130" s="1">
        <v>22508.13</v>
      </c>
      <c r="C130" s="1">
        <v>22611.14</v>
      </c>
      <c r="D130" s="1">
        <v>22709.01</v>
      </c>
      <c r="E130" s="1">
        <v>22332.75</v>
      </c>
      <c r="F130" s="2">
        <v>-4.7999999999999996E-3</v>
      </c>
      <c r="G130" s="1">
        <f>Tabella1[[#This Row],[MAX]]-Tabella1[[#This Row],[MIN]]</f>
        <v>376.2599999999984</v>
      </c>
    </row>
    <row r="131" spans="1:7" x14ac:dyDescent="0.3">
      <c r="A131" s="3">
        <v>42191</v>
      </c>
      <c r="B131" s="1">
        <v>21600.720000000001</v>
      </c>
      <c r="C131" s="1">
        <v>21874.02</v>
      </c>
      <c r="D131" s="1">
        <v>22065.93</v>
      </c>
      <c r="E131" s="1">
        <v>21600.720000000001</v>
      </c>
      <c r="F131" s="2">
        <v>-4.0300000000000002E-2</v>
      </c>
      <c r="G131" s="1">
        <f>Tabella1[[#This Row],[MAX]]-Tabella1[[#This Row],[MIN]]</f>
        <v>465.20999999999913</v>
      </c>
    </row>
    <row r="132" spans="1:7" x14ac:dyDescent="0.3">
      <c r="A132" s="3">
        <v>42192</v>
      </c>
      <c r="B132" s="1">
        <v>20958.48</v>
      </c>
      <c r="C132" s="1">
        <v>21732.67</v>
      </c>
      <c r="D132" s="1">
        <v>21858.91</v>
      </c>
      <c r="E132" s="1">
        <v>20958.48</v>
      </c>
      <c r="F132" s="2">
        <v>-2.9700000000000001E-2</v>
      </c>
      <c r="G132" s="1">
        <f>Tabella1[[#This Row],[MAX]]-Tabella1[[#This Row],[MIN]]</f>
        <v>900.43000000000029</v>
      </c>
    </row>
    <row r="133" spans="1:7" x14ac:dyDescent="0.3">
      <c r="A133" s="3">
        <v>42193</v>
      </c>
      <c r="B133" s="1">
        <v>21512.39</v>
      </c>
      <c r="C133" s="1">
        <v>21038.03</v>
      </c>
      <c r="D133" s="1">
        <v>21557.39</v>
      </c>
      <c r="E133" s="1">
        <v>20937.34</v>
      </c>
      <c r="F133" s="2">
        <v>2.64E-2</v>
      </c>
      <c r="G133" s="1">
        <f>Tabella1[[#This Row],[MAX]]-Tabella1[[#This Row],[MIN]]</f>
        <v>620.04999999999927</v>
      </c>
    </row>
    <row r="134" spans="1:7" x14ac:dyDescent="0.3">
      <c r="A134" s="3">
        <v>42194</v>
      </c>
      <c r="B134" s="1">
        <v>22268.51</v>
      </c>
      <c r="C134" s="1">
        <v>21570.81</v>
      </c>
      <c r="D134" s="1">
        <v>22337.119999999999</v>
      </c>
      <c r="E134" s="1">
        <v>21519.279999999999</v>
      </c>
      <c r="F134" s="2">
        <v>3.5099999999999999E-2</v>
      </c>
      <c r="G134" s="1">
        <f>Tabella1[[#This Row],[MAX]]-Tabella1[[#This Row],[MIN]]</f>
        <v>817.84000000000015</v>
      </c>
    </row>
    <row r="135" spans="1:7" x14ac:dyDescent="0.3">
      <c r="A135" s="3">
        <v>42195</v>
      </c>
      <c r="B135" s="1">
        <v>22937.4</v>
      </c>
      <c r="C135" s="1">
        <v>22626.33</v>
      </c>
      <c r="D135" s="1">
        <v>22948.77</v>
      </c>
      <c r="E135" s="1">
        <v>22554.77</v>
      </c>
      <c r="F135" s="2">
        <v>0.03</v>
      </c>
      <c r="G135" s="1">
        <f>Tabella1[[#This Row],[MAX]]-Tabella1[[#This Row],[MIN]]</f>
        <v>394</v>
      </c>
    </row>
    <row r="136" spans="1:7" x14ac:dyDescent="0.3">
      <c r="A136" s="3">
        <v>42198</v>
      </c>
      <c r="B136" s="1">
        <v>23167.040000000001</v>
      </c>
      <c r="C136" s="1">
        <v>23099.65</v>
      </c>
      <c r="D136" s="1">
        <v>23340.11</v>
      </c>
      <c r="E136" s="1">
        <v>22870.66</v>
      </c>
      <c r="F136" s="2">
        <v>0.01</v>
      </c>
      <c r="G136" s="1">
        <f>Tabella1[[#This Row],[MAX]]-Tabella1[[#This Row],[MIN]]</f>
        <v>469.45000000000073</v>
      </c>
    </row>
    <row r="137" spans="1:7" x14ac:dyDescent="0.3">
      <c r="A137" s="3">
        <v>42199</v>
      </c>
      <c r="B137" s="1">
        <v>23097.51</v>
      </c>
      <c r="C137" s="1">
        <v>23126.81</v>
      </c>
      <c r="D137" s="1">
        <v>23140.1</v>
      </c>
      <c r="E137" s="1">
        <v>22886.25</v>
      </c>
      <c r="F137" s="2">
        <v>-3.0000000000000001E-3</v>
      </c>
      <c r="G137" s="1">
        <f>Tabella1[[#This Row],[MAX]]-Tabella1[[#This Row],[MIN]]</f>
        <v>253.84999999999854</v>
      </c>
    </row>
    <row r="138" spans="1:7" x14ac:dyDescent="0.3">
      <c r="A138" s="3">
        <v>42200</v>
      </c>
      <c r="B138" s="1">
        <v>23392.75</v>
      </c>
      <c r="C138" s="1">
        <v>23140.94</v>
      </c>
      <c r="D138" s="1">
        <v>23392.75</v>
      </c>
      <c r="E138" s="1">
        <v>23113.22</v>
      </c>
      <c r="F138" s="2">
        <v>1.2800000000000001E-2</v>
      </c>
      <c r="G138" s="1">
        <f>Tabella1[[#This Row],[MAX]]-Tabella1[[#This Row],[MIN]]</f>
        <v>279.52999999999884</v>
      </c>
    </row>
    <row r="139" spans="1:7" x14ac:dyDescent="0.3">
      <c r="A139" s="3">
        <v>42201</v>
      </c>
      <c r="B139" s="1">
        <v>23783.14</v>
      </c>
      <c r="C139" s="1">
        <v>23516.66</v>
      </c>
      <c r="D139" s="1">
        <v>23784.54</v>
      </c>
      <c r="E139" s="1">
        <v>23484.83</v>
      </c>
      <c r="F139" s="2">
        <v>1.67E-2</v>
      </c>
      <c r="G139" s="1">
        <f>Tabella1[[#This Row],[MAX]]-Tabella1[[#This Row],[MIN]]</f>
        <v>299.70999999999913</v>
      </c>
    </row>
    <row r="140" spans="1:7" x14ac:dyDescent="0.3">
      <c r="A140" s="3">
        <v>42202</v>
      </c>
      <c r="B140" s="1">
        <v>23765.41</v>
      </c>
      <c r="C140" s="1">
        <v>23852.240000000002</v>
      </c>
      <c r="D140" s="1">
        <v>23875.64</v>
      </c>
      <c r="E140" s="1">
        <v>23690.76</v>
      </c>
      <c r="F140" s="2">
        <v>-6.9999999999999999E-4</v>
      </c>
      <c r="G140" s="1">
        <f>Tabella1[[#This Row],[MAX]]-Tabella1[[#This Row],[MIN]]</f>
        <v>184.88000000000102</v>
      </c>
    </row>
    <row r="141" spans="1:7" x14ac:dyDescent="0.3">
      <c r="A141" s="3">
        <v>42205</v>
      </c>
      <c r="B141" s="1">
        <v>24031.19</v>
      </c>
      <c r="C141" s="1">
        <v>23798.84</v>
      </c>
      <c r="D141" s="1">
        <v>24157.39</v>
      </c>
      <c r="E141" s="1">
        <v>23797.8</v>
      </c>
      <c r="F141" s="2">
        <v>1.12E-2</v>
      </c>
      <c r="G141" s="1">
        <f>Tabella1[[#This Row],[MAX]]-Tabella1[[#This Row],[MIN]]</f>
        <v>359.59000000000015</v>
      </c>
    </row>
    <row r="142" spans="1:7" x14ac:dyDescent="0.3">
      <c r="A142" s="3">
        <v>42206</v>
      </c>
      <c r="B142" s="1">
        <v>23712.9</v>
      </c>
      <c r="C142" s="1">
        <v>24071.63</v>
      </c>
      <c r="D142" s="1">
        <v>24121.03</v>
      </c>
      <c r="E142" s="1">
        <v>23699.94</v>
      </c>
      <c r="F142" s="2">
        <v>-1.32E-2</v>
      </c>
      <c r="G142" s="1">
        <f>Tabella1[[#This Row],[MAX]]-Tabella1[[#This Row],[MIN]]</f>
        <v>421.09000000000015</v>
      </c>
    </row>
    <row r="143" spans="1:7" x14ac:dyDescent="0.3">
      <c r="A143" s="3">
        <v>42207</v>
      </c>
      <c r="B143" s="1">
        <v>23681.11</v>
      </c>
      <c r="C143" s="1">
        <v>23585.94</v>
      </c>
      <c r="D143" s="1">
        <v>23802.6</v>
      </c>
      <c r="E143" s="1">
        <v>23536.15</v>
      </c>
      <c r="F143" s="2">
        <v>-1.2999999999999999E-3</v>
      </c>
      <c r="G143" s="1">
        <f>Tabella1[[#This Row],[MAX]]-Tabella1[[#This Row],[MIN]]</f>
        <v>266.44999999999709</v>
      </c>
    </row>
    <row r="144" spans="1:7" x14ac:dyDescent="0.3">
      <c r="A144" s="3">
        <v>42208</v>
      </c>
      <c r="B144" s="1">
        <v>23633.05</v>
      </c>
      <c r="C144" s="1">
        <v>23824.720000000001</v>
      </c>
      <c r="D144" s="1">
        <v>23885.52</v>
      </c>
      <c r="E144" s="1">
        <v>23610.43</v>
      </c>
      <c r="F144" s="2">
        <v>-2E-3</v>
      </c>
      <c r="G144" s="1">
        <f>Tabella1[[#This Row],[MAX]]-Tabella1[[#This Row],[MIN]]</f>
        <v>275.09000000000015</v>
      </c>
    </row>
    <row r="145" spans="1:7" x14ac:dyDescent="0.3">
      <c r="A145" s="3">
        <v>42209</v>
      </c>
      <c r="B145" s="1">
        <v>23507.7</v>
      </c>
      <c r="C145" s="1">
        <v>23599.78</v>
      </c>
      <c r="D145" s="1">
        <v>23813.85</v>
      </c>
      <c r="E145" s="1">
        <v>23491.59</v>
      </c>
      <c r="F145" s="2">
        <v>-5.3E-3</v>
      </c>
      <c r="G145" s="1">
        <f>Tabella1[[#This Row],[MAX]]-Tabella1[[#This Row],[MIN]]</f>
        <v>322.2599999999984</v>
      </c>
    </row>
    <row r="146" spans="1:7" x14ac:dyDescent="0.3">
      <c r="A146" s="3">
        <v>42212</v>
      </c>
      <c r="B146" s="1">
        <v>22809.3</v>
      </c>
      <c r="C146" s="1">
        <v>23387.02</v>
      </c>
      <c r="D146" s="1">
        <v>23396.65</v>
      </c>
      <c r="E146" s="1">
        <v>22809.3</v>
      </c>
      <c r="F146" s="2">
        <v>-2.9700000000000001E-2</v>
      </c>
      <c r="G146" s="1">
        <f>Tabella1[[#This Row],[MAX]]-Tabella1[[#This Row],[MIN]]</f>
        <v>587.35000000000218</v>
      </c>
    </row>
    <row r="147" spans="1:7" x14ac:dyDescent="0.3">
      <c r="A147" s="3">
        <v>42213</v>
      </c>
      <c r="B147" s="1">
        <v>23328.02</v>
      </c>
      <c r="C147" s="1">
        <v>22979.54</v>
      </c>
      <c r="D147" s="1">
        <v>23328.02</v>
      </c>
      <c r="E147" s="1">
        <v>22951.01</v>
      </c>
      <c r="F147" s="2">
        <v>2.2700000000000001E-2</v>
      </c>
      <c r="G147" s="1">
        <f>Tabella1[[#This Row],[MAX]]-Tabella1[[#This Row],[MIN]]</f>
        <v>377.01000000000204</v>
      </c>
    </row>
    <row r="148" spans="1:7" x14ac:dyDescent="0.3">
      <c r="A148" s="3">
        <v>42214</v>
      </c>
      <c r="B148" s="1">
        <v>23248.9</v>
      </c>
      <c r="C148" s="1">
        <v>23424.86</v>
      </c>
      <c r="D148" s="1">
        <v>23469.4</v>
      </c>
      <c r="E148" s="1">
        <v>23035.24</v>
      </c>
      <c r="F148" s="2">
        <v>-3.3999999999999998E-3</v>
      </c>
      <c r="G148" s="1">
        <f>Tabella1[[#This Row],[MAX]]-Tabella1[[#This Row],[MIN]]</f>
        <v>434.15999999999985</v>
      </c>
    </row>
    <row r="149" spans="1:7" x14ac:dyDescent="0.3">
      <c r="A149" s="3">
        <v>42215</v>
      </c>
      <c r="B149" s="1">
        <v>23396.09</v>
      </c>
      <c r="C149" s="1">
        <v>23380.85</v>
      </c>
      <c r="D149" s="1">
        <v>23479.83</v>
      </c>
      <c r="E149" s="1">
        <v>23191.18</v>
      </c>
      <c r="F149" s="2">
        <v>6.3E-3</v>
      </c>
      <c r="G149" s="1">
        <f>Tabella1[[#This Row],[MAX]]-Tabella1[[#This Row],[MIN]]</f>
        <v>288.65000000000146</v>
      </c>
    </row>
    <row r="150" spans="1:7" x14ac:dyDescent="0.3">
      <c r="A150" s="3">
        <v>42216</v>
      </c>
      <c r="B150" s="1">
        <v>23538.03</v>
      </c>
      <c r="C150" s="1">
        <v>23459.38</v>
      </c>
      <c r="D150" s="1">
        <v>23538.03</v>
      </c>
      <c r="E150" s="1">
        <v>23293.35</v>
      </c>
      <c r="F150" s="2">
        <v>6.1000000000000004E-3</v>
      </c>
      <c r="G150" s="1">
        <f>Tabella1[[#This Row],[MAX]]-Tabella1[[#This Row],[MIN]]</f>
        <v>244.68000000000029</v>
      </c>
    </row>
    <row r="151" spans="1:7" x14ac:dyDescent="0.3">
      <c r="A151" s="3">
        <v>42219</v>
      </c>
      <c r="B151" s="1">
        <v>23714.38</v>
      </c>
      <c r="C151" s="1">
        <v>23553.15</v>
      </c>
      <c r="D151" s="1">
        <v>23748.68</v>
      </c>
      <c r="E151" s="1">
        <v>23478.05</v>
      </c>
      <c r="F151" s="2">
        <v>7.4999999999999997E-3</v>
      </c>
      <c r="G151" s="1">
        <f>Tabella1[[#This Row],[MAX]]-Tabella1[[#This Row],[MIN]]</f>
        <v>270.63000000000102</v>
      </c>
    </row>
    <row r="152" spans="1:7" x14ac:dyDescent="0.3">
      <c r="A152" s="3">
        <v>42220</v>
      </c>
      <c r="B152" s="1">
        <v>23473.25</v>
      </c>
      <c r="C152" s="1">
        <v>23657.52</v>
      </c>
      <c r="D152" s="1">
        <v>23662.05</v>
      </c>
      <c r="E152" s="1">
        <v>23341.759999999998</v>
      </c>
      <c r="F152" s="2">
        <v>-1.0200000000000001E-2</v>
      </c>
      <c r="G152" s="1">
        <f>Tabella1[[#This Row],[MAX]]-Tabella1[[#This Row],[MIN]]</f>
        <v>320.29000000000087</v>
      </c>
    </row>
    <row r="153" spans="1:7" x14ac:dyDescent="0.3">
      <c r="A153" s="3">
        <v>42221</v>
      </c>
      <c r="B153" s="1">
        <v>23911.81</v>
      </c>
      <c r="C153" s="1">
        <v>23579.64</v>
      </c>
      <c r="D153" s="1">
        <v>23917.64</v>
      </c>
      <c r="E153" s="1">
        <v>23555.21</v>
      </c>
      <c r="F153" s="2">
        <v>1.8700000000000001E-2</v>
      </c>
      <c r="G153" s="1">
        <f>Tabella1[[#This Row],[MAX]]-Tabella1[[#This Row],[MIN]]</f>
        <v>362.43000000000029</v>
      </c>
    </row>
    <row r="154" spans="1:7" x14ac:dyDescent="0.3">
      <c r="A154" s="3">
        <v>42222</v>
      </c>
      <c r="B154" s="1">
        <v>23811.09</v>
      </c>
      <c r="C154" s="1">
        <v>23852.49</v>
      </c>
      <c r="D154" s="1">
        <v>23970.560000000001</v>
      </c>
      <c r="E154" s="1">
        <v>23804.98</v>
      </c>
      <c r="F154" s="2">
        <v>-4.1999999999999997E-3</v>
      </c>
      <c r="G154" s="1">
        <f>Tabella1[[#This Row],[MAX]]-Tabella1[[#This Row],[MIN]]</f>
        <v>165.58000000000175</v>
      </c>
    </row>
    <row r="155" spans="1:7" x14ac:dyDescent="0.3">
      <c r="A155" s="3">
        <v>42223</v>
      </c>
      <c r="B155" s="1">
        <v>23705</v>
      </c>
      <c r="C155" s="1">
        <v>23807.22</v>
      </c>
      <c r="D155" s="1">
        <v>23866.98</v>
      </c>
      <c r="E155" s="1">
        <v>23705</v>
      </c>
      <c r="F155" s="2">
        <v>-4.4999999999999997E-3</v>
      </c>
      <c r="G155" s="1">
        <f>Tabella1[[#This Row],[MAX]]-Tabella1[[#This Row],[MIN]]</f>
        <v>161.97999999999956</v>
      </c>
    </row>
    <row r="156" spans="1:7" x14ac:dyDescent="0.3">
      <c r="A156" s="3">
        <v>42226</v>
      </c>
      <c r="B156" s="1">
        <v>23966.44</v>
      </c>
      <c r="C156" s="1">
        <v>23705</v>
      </c>
      <c r="D156" s="1">
        <v>23992.48</v>
      </c>
      <c r="E156" s="1">
        <v>23659.78</v>
      </c>
      <c r="F156" s="2">
        <v>1.0999999999999999E-2</v>
      </c>
      <c r="G156" s="1">
        <f>Tabella1[[#This Row],[MAX]]-Tabella1[[#This Row],[MIN]]</f>
        <v>332.70000000000073</v>
      </c>
    </row>
    <row r="157" spans="1:7" x14ac:dyDescent="0.3">
      <c r="A157" s="3">
        <v>42227</v>
      </c>
      <c r="B157" s="1">
        <v>23698.49</v>
      </c>
      <c r="C157" s="1">
        <v>23916.25</v>
      </c>
      <c r="D157" s="1">
        <v>23979.61</v>
      </c>
      <c r="E157" s="1">
        <v>23698.49</v>
      </c>
      <c r="F157" s="2">
        <v>-1.12E-2</v>
      </c>
      <c r="G157" s="1">
        <f>Tabella1[[#This Row],[MAX]]-Tabella1[[#This Row],[MIN]]</f>
        <v>281.11999999999898</v>
      </c>
    </row>
    <row r="158" spans="1:7" x14ac:dyDescent="0.3">
      <c r="A158" s="3">
        <v>42228</v>
      </c>
      <c r="B158" s="1">
        <v>22997.55</v>
      </c>
      <c r="C158" s="1">
        <v>23530.52</v>
      </c>
      <c r="D158" s="1">
        <v>23533.01</v>
      </c>
      <c r="E158" s="1">
        <v>22923.11</v>
      </c>
      <c r="F158" s="2">
        <v>-2.9600000000000001E-2</v>
      </c>
      <c r="G158" s="1">
        <f>Tabella1[[#This Row],[MAX]]-Tabella1[[#This Row],[MIN]]</f>
        <v>609.89999999999782</v>
      </c>
    </row>
    <row r="159" spans="1:7" x14ac:dyDescent="0.3">
      <c r="A159" s="3">
        <v>42229</v>
      </c>
      <c r="B159" s="1">
        <v>23356.01</v>
      </c>
      <c r="C159" s="1">
        <v>23347.39</v>
      </c>
      <c r="D159" s="1">
        <v>23545.82</v>
      </c>
      <c r="E159" s="1">
        <v>23255.67</v>
      </c>
      <c r="F159" s="2">
        <v>1.5599999999999999E-2</v>
      </c>
      <c r="G159" s="1">
        <f>Tabella1[[#This Row],[MAX]]-Tabella1[[#This Row],[MIN]]</f>
        <v>290.15000000000146</v>
      </c>
    </row>
    <row r="160" spans="1:7" x14ac:dyDescent="0.3">
      <c r="A160" s="3">
        <v>42230</v>
      </c>
      <c r="B160" s="1">
        <v>23248.52</v>
      </c>
      <c r="C160" s="1">
        <v>23371.35</v>
      </c>
      <c r="D160" s="1">
        <v>23524.73</v>
      </c>
      <c r="E160" s="1">
        <v>23175.01</v>
      </c>
      <c r="F160" s="2">
        <v>-4.5999999999999999E-3</v>
      </c>
      <c r="G160" s="1">
        <f>Tabella1[[#This Row],[MAX]]-Tabella1[[#This Row],[MIN]]</f>
        <v>349.72000000000116</v>
      </c>
    </row>
    <row r="161" spans="1:7" x14ac:dyDescent="0.3">
      <c r="A161" s="3">
        <v>42233</v>
      </c>
      <c r="B161" s="1">
        <v>23407.99</v>
      </c>
      <c r="C161" s="1">
        <v>23367.64</v>
      </c>
      <c r="D161" s="1">
        <v>23465.37</v>
      </c>
      <c r="E161" s="1">
        <v>23103.65</v>
      </c>
      <c r="F161" s="2">
        <v>6.8999999999999999E-3</v>
      </c>
      <c r="G161" s="1">
        <f>Tabella1[[#This Row],[MAX]]-Tabella1[[#This Row],[MIN]]</f>
        <v>361.71999999999753</v>
      </c>
    </row>
    <row r="162" spans="1:7" x14ac:dyDescent="0.3">
      <c r="A162" s="3">
        <v>42234</v>
      </c>
      <c r="B162" s="1">
        <v>23389.72</v>
      </c>
      <c r="C162" s="1">
        <v>23334.75</v>
      </c>
      <c r="D162" s="1">
        <v>23495.41</v>
      </c>
      <c r="E162" s="1">
        <v>23259.17</v>
      </c>
      <c r="F162" s="2">
        <v>-8.0000000000000004E-4</v>
      </c>
      <c r="G162" s="1">
        <f>Tabella1[[#This Row],[MAX]]-Tabella1[[#This Row],[MIN]]</f>
        <v>236.2400000000016</v>
      </c>
    </row>
    <row r="163" spans="1:7" x14ac:dyDescent="0.3">
      <c r="A163" s="3">
        <v>42235</v>
      </c>
      <c r="B163" s="1">
        <v>22975.32</v>
      </c>
      <c r="C163" s="1">
        <v>23209.96</v>
      </c>
      <c r="D163" s="1">
        <v>23338.799999999999</v>
      </c>
      <c r="E163" s="1">
        <v>22975.32</v>
      </c>
      <c r="F163" s="2">
        <v>-1.77E-2</v>
      </c>
      <c r="G163" s="1">
        <f>Tabella1[[#This Row],[MAX]]-Tabella1[[#This Row],[MIN]]</f>
        <v>363.47999999999956</v>
      </c>
    </row>
    <row r="164" spans="1:7" x14ac:dyDescent="0.3">
      <c r="A164" s="3">
        <v>42236</v>
      </c>
      <c r="B164" s="1">
        <v>22378.65</v>
      </c>
      <c r="C164" s="1">
        <v>22836.57</v>
      </c>
      <c r="D164" s="1">
        <v>23011.01</v>
      </c>
      <c r="E164" s="1">
        <v>22352.15</v>
      </c>
      <c r="F164" s="2">
        <v>-2.5999999999999999E-2</v>
      </c>
      <c r="G164" s="1">
        <f>Tabella1[[#This Row],[MAX]]-Tabella1[[#This Row],[MIN]]</f>
        <v>658.85999999999694</v>
      </c>
    </row>
    <row r="165" spans="1:7" x14ac:dyDescent="0.3">
      <c r="A165" s="3">
        <v>42237</v>
      </c>
      <c r="B165" s="1">
        <v>21746.17</v>
      </c>
      <c r="C165" s="1">
        <v>22002.39</v>
      </c>
      <c r="D165" s="1">
        <v>22379.62</v>
      </c>
      <c r="E165" s="1">
        <v>21746.17</v>
      </c>
      <c r="F165" s="2">
        <v>-2.8299999999999999E-2</v>
      </c>
      <c r="G165" s="1">
        <f>Tabella1[[#This Row],[MAX]]-Tabella1[[#This Row],[MIN]]</f>
        <v>633.45000000000073</v>
      </c>
    </row>
    <row r="166" spans="1:7" x14ac:dyDescent="0.3">
      <c r="A166" s="3">
        <v>42240</v>
      </c>
      <c r="B166" s="1">
        <v>20450.43</v>
      </c>
      <c r="C166" s="1">
        <v>20992.9</v>
      </c>
      <c r="D166" s="1">
        <v>21349.59</v>
      </c>
      <c r="E166" s="1">
        <v>20158.22</v>
      </c>
      <c r="F166" s="2">
        <v>-5.96E-2</v>
      </c>
      <c r="G166" s="1">
        <f>Tabella1[[#This Row],[MAX]]-Tabella1[[#This Row],[MIN]]</f>
        <v>1191.369999999999</v>
      </c>
    </row>
    <row r="167" spans="1:7" x14ac:dyDescent="0.3">
      <c r="A167" s="3">
        <v>42241</v>
      </c>
      <c r="B167" s="1">
        <v>21649.69</v>
      </c>
      <c r="C167" s="1">
        <v>20864.96</v>
      </c>
      <c r="D167" s="1">
        <v>21664.32</v>
      </c>
      <c r="E167" s="1">
        <v>20632.97</v>
      </c>
      <c r="F167" s="2">
        <v>5.8599999999999999E-2</v>
      </c>
      <c r="G167" s="1">
        <f>Tabella1[[#This Row],[MAX]]-Tabella1[[#This Row],[MIN]]</f>
        <v>1031.3499999999985</v>
      </c>
    </row>
    <row r="168" spans="1:7" x14ac:dyDescent="0.3">
      <c r="A168" s="3">
        <v>42242</v>
      </c>
      <c r="B168" s="1">
        <v>21473.81</v>
      </c>
      <c r="C168" s="1">
        <v>21323.81</v>
      </c>
      <c r="D168" s="1">
        <v>21801.61</v>
      </c>
      <c r="E168" s="1">
        <v>21151.43</v>
      </c>
      <c r="F168" s="2">
        <v>-8.0999999999999996E-3</v>
      </c>
      <c r="G168" s="1">
        <f>Tabella1[[#This Row],[MAX]]-Tabella1[[#This Row],[MIN]]</f>
        <v>650.18000000000029</v>
      </c>
    </row>
    <row r="169" spans="1:7" x14ac:dyDescent="0.3">
      <c r="A169" s="3">
        <v>42243</v>
      </c>
      <c r="B169" s="1">
        <v>22201.24</v>
      </c>
      <c r="C169" s="1">
        <v>21943.040000000001</v>
      </c>
      <c r="D169" s="1">
        <v>22263.439999999999</v>
      </c>
      <c r="E169" s="1">
        <v>21768.240000000002</v>
      </c>
      <c r="F169" s="2">
        <v>3.39E-2</v>
      </c>
      <c r="G169" s="1">
        <f>Tabella1[[#This Row],[MAX]]-Tabella1[[#This Row],[MIN]]</f>
        <v>495.19999999999709</v>
      </c>
    </row>
    <row r="170" spans="1:7" x14ac:dyDescent="0.3">
      <c r="A170" s="3">
        <v>42244</v>
      </c>
      <c r="B170" s="1">
        <v>21993.74</v>
      </c>
      <c r="C170" s="1">
        <v>22248.57</v>
      </c>
      <c r="D170" s="1">
        <v>22276.16</v>
      </c>
      <c r="E170" s="1">
        <v>21846.12</v>
      </c>
      <c r="F170" s="2">
        <v>-9.2999999999999992E-3</v>
      </c>
      <c r="G170" s="1">
        <f>Tabella1[[#This Row],[MAX]]-Tabella1[[#This Row],[MIN]]</f>
        <v>430.04000000000087</v>
      </c>
    </row>
    <row r="171" spans="1:7" x14ac:dyDescent="0.3">
      <c r="A171" s="3">
        <v>42247</v>
      </c>
      <c r="B171" s="1">
        <v>21941.919999999998</v>
      </c>
      <c r="C171" s="1">
        <v>22003.46</v>
      </c>
      <c r="D171" s="1">
        <v>22112.240000000002</v>
      </c>
      <c r="E171" s="1">
        <v>21775.98</v>
      </c>
      <c r="F171" s="2">
        <v>-2.3999999999999998E-3</v>
      </c>
      <c r="G171" s="1">
        <f>Tabella1[[#This Row],[MAX]]-Tabella1[[#This Row],[MIN]]</f>
        <v>336.26000000000204</v>
      </c>
    </row>
    <row r="172" spans="1:7" x14ac:dyDescent="0.3">
      <c r="A172" s="3">
        <v>42248</v>
      </c>
      <c r="B172" s="1">
        <v>21451.37</v>
      </c>
      <c r="C172" s="1">
        <v>21734.67</v>
      </c>
      <c r="D172" s="1">
        <v>21854.59</v>
      </c>
      <c r="E172" s="1">
        <v>21343.88</v>
      </c>
      <c r="F172" s="2">
        <v>-2.24E-2</v>
      </c>
      <c r="G172" s="1">
        <f>Tabella1[[#This Row],[MAX]]-Tabella1[[#This Row],[MIN]]</f>
        <v>510.70999999999913</v>
      </c>
    </row>
    <row r="173" spans="1:7" x14ac:dyDescent="0.3">
      <c r="A173" s="3">
        <v>42249</v>
      </c>
      <c r="B173" s="1">
        <v>21612</v>
      </c>
      <c r="C173" s="1">
        <v>21566.39</v>
      </c>
      <c r="D173" s="1">
        <v>21827.59</v>
      </c>
      <c r="E173" s="1">
        <v>21429.98</v>
      </c>
      <c r="F173" s="2">
        <v>7.4999999999999997E-3</v>
      </c>
      <c r="G173" s="1">
        <f>Tabella1[[#This Row],[MAX]]-Tabella1[[#This Row],[MIN]]</f>
        <v>397.61000000000058</v>
      </c>
    </row>
    <row r="174" spans="1:7" x14ac:dyDescent="0.3">
      <c r="A174" s="3">
        <v>42250</v>
      </c>
      <c r="B174" s="1">
        <v>22177.37</v>
      </c>
      <c r="C174" s="1">
        <v>21743.95</v>
      </c>
      <c r="D174" s="1">
        <v>22291.71</v>
      </c>
      <c r="E174" s="1">
        <v>21690.2</v>
      </c>
      <c r="F174" s="2">
        <v>2.6200000000000001E-2</v>
      </c>
      <c r="G174" s="1">
        <f>Tabella1[[#This Row],[MAX]]-Tabella1[[#This Row],[MIN]]</f>
        <v>601.5099999999984</v>
      </c>
    </row>
    <row r="175" spans="1:7" x14ac:dyDescent="0.3">
      <c r="A175" s="3">
        <v>42251</v>
      </c>
      <c r="B175" s="1">
        <v>21472.68</v>
      </c>
      <c r="C175" s="1">
        <v>21920.62</v>
      </c>
      <c r="D175" s="1">
        <v>21955.09</v>
      </c>
      <c r="E175" s="1">
        <v>21424.04</v>
      </c>
      <c r="F175" s="2">
        <v>-3.1800000000000002E-2</v>
      </c>
      <c r="G175" s="1">
        <f>Tabella1[[#This Row],[MAX]]-Tabella1[[#This Row],[MIN]]</f>
        <v>531.04999999999927</v>
      </c>
    </row>
    <row r="176" spans="1:7" x14ac:dyDescent="0.3">
      <c r="A176" s="3">
        <v>42254</v>
      </c>
      <c r="B176" s="1">
        <v>21622.34</v>
      </c>
      <c r="C176" s="1">
        <v>21680.44</v>
      </c>
      <c r="D176" s="1">
        <v>21754.59</v>
      </c>
      <c r="E176" s="1">
        <v>21501.54</v>
      </c>
      <c r="F176" s="2">
        <v>7.0000000000000001E-3</v>
      </c>
      <c r="G176" s="1">
        <f>Tabella1[[#This Row],[MAX]]-Tabella1[[#This Row],[MIN]]</f>
        <v>253.04999999999927</v>
      </c>
    </row>
    <row r="177" spans="1:7" x14ac:dyDescent="0.3">
      <c r="A177" s="3">
        <v>42255</v>
      </c>
      <c r="B177" s="1">
        <v>21941.31</v>
      </c>
      <c r="C177" s="1">
        <v>21718.97</v>
      </c>
      <c r="D177" s="1">
        <v>22124.99</v>
      </c>
      <c r="E177" s="1">
        <v>21710.720000000001</v>
      </c>
      <c r="F177" s="2">
        <v>1.4800000000000001E-2</v>
      </c>
      <c r="G177" s="1">
        <f>Tabella1[[#This Row],[MAX]]-Tabella1[[#This Row],[MIN]]</f>
        <v>414.27000000000044</v>
      </c>
    </row>
    <row r="178" spans="1:7" x14ac:dyDescent="0.3">
      <c r="A178" s="3">
        <v>42256</v>
      </c>
      <c r="B178" s="1">
        <v>22126.57</v>
      </c>
      <c r="C178" s="1">
        <v>22397.93</v>
      </c>
      <c r="D178" s="1">
        <v>22448.77</v>
      </c>
      <c r="E178" s="1">
        <v>22126.57</v>
      </c>
      <c r="F178" s="2">
        <v>8.3999999999999995E-3</v>
      </c>
      <c r="G178" s="1">
        <f>Tabella1[[#This Row],[MAX]]-Tabella1[[#This Row],[MIN]]</f>
        <v>322.20000000000073</v>
      </c>
    </row>
    <row r="179" spans="1:7" x14ac:dyDescent="0.3">
      <c r="A179" s="3">
        <v>42257</v>
      </c>
      <c r="B179" s="1">
        <v>21901.45</v>
      </c>
      <c r="C179" s="1">
        <v>21944.66</v>
      </c>
      <c r="D179" s="1">
        <v>22121.02</v>
      </c>
      <c r="E179" s="1">
        <v>21806.95</v>
      </c>
      <c r="F179" s="2">
        <v>-1.0200000000000001E-2</v>
      </c>
      <c r="G179" s="1">
        <f>Tabella1[[#This Row],[MAX]]-Tabella1[[#This Row],[MIN]]</f>
        <v>314.06999999999971</v>
      </c>
    </row>
    <row r="180" spans="1:7" x14ac:dyDescent="0.3">
      <c r="A180" s="3">
        <v>42258</v>
      </c>
      <c r="B180" s="1">
        <v>21762.63</v>
      </c>
      <c r="C180" s="1">
        <v>22049.88</v>
      </c>
      <c r="D180" s="1">
        <v>22063.759999999998</v>
      </c>
      <c r="E180" s="1">
        <v>21706.73</v>
      </c>
      <c r="F180" s="2">
        <v>-6.3E-3</v>
      </c>
      <c r="G180" s="1">
        <f>Tabella1[[#This Row],[MAX]]-Tabella1[[#This Row],[MIN]]</f>
        <v>357.02999999999884</v>
      </c>
    </row>
    <row r="181" spans="1:7" x14ac:dyDescent="0.3">
      <c r="A181" s="3">
        <v>42261</v>
      </c>
      <c r="B181" s="1">
        <v>21553.8</v>
      </c>
      <c r="C181" s="1">
        <v>21815.55</v>
      </c>
      <c r="D181" s="1">
        <v>21860.37</v>
      </c>
      <c r="E181" s="1">
        <v>21497.11</v>
      </c>
      <c r="F181" s="2">
        <v>-9.5999999999999992E-3</v>
      </c>
      <c r="G181" s="1">
        <f>Tabella1[[#This Row],[MAX]]-Tabella1[[#This Row],[MIN]]</f>
        <v>363.2599999999984</v>
      </c>
    </row>
    <row r="182" spans="1:7" x14ac:dyDescent="0.3">
      <c r="A182" s="3">
        <v>42262</v>
      </c>
      <c r="B182" s="1">
        <v>21903.63</v>
      </c>
      <c r="C182" s="1">
        <v>21584.05</v>
      </c>
      <c r="D182" s="1">
        <v>21992.67</v>
      </c>
      <c r="E182" s="1">
        <v>21434.66</v>
      </c>
      <c r="F182" s="2">
        <v>1.6199999999999999E-2</v>
      </c>
      <c r="G182" s="1">
        <f>Tabella1[[#This Row],[MAX]]-Tabella1[[#This Row],[MIN]]</f>
        <v>558.0099999999984</v>
      </c>
    </row>
    <row r="183" spans="1:7" x14ac:dyDescent="0.3">
      <c r="A183" s="3">
        <v>42263</v>
      </c>
      <c r="B183" s="1">
        <v>22059.21</v>
      </c>
      <c r="C183" s="1">
        <v>22085.15</v>
      </c>
      <c r="D183" s="1">
        <v>22180.98</v>
      </c>
      <c r="E183" s="1">
        <v>21907.83</v>
      </c>
      <c r="F183" s="2">
        <v>7.1000000000000004E-3</v>
      </c>
      <c r="G183" s="1">
        <f>Tabella1[[#This Row],[MAX]]-Tabella1[[#This Row],[MIN]]</f>
        <v>273.14999999999782</v>
      </c>
    </row>
    <row r="184" spans="1:7" x14ac:dyDescent="0.3">
      <c r="A184" s="3">
        <v>42264</v>
      </c>
      <c r="B184" s="1">
        <v>22099.53</v>
      </c>
      <c r="C184" s="1">
        <v>22110.78</v>
      </c>
      <c r="D184" s="1">
        <v>22129.89</v>
      </c>
      <c r="E184" s="1">
        <v>21974.52</v>
      </c>
      <c r="F184" s="2">
        <v>1.8E-3</v>
      </c>
      <c r="G184" s="1">
        <f>Tabella1[[#This Row],[MAX]]-Tabella1[[#This Row],[MIN]]</f>
        <v>155.36999999999898</v>
      </c>
    </row>
    <row r="185" spans="1:7" x14ac:dyDescent="0.3">
      <c r="A185" s="3">
        <v>42265</v>
      </c>
      <c r="B185" s="1">
        <v>21514.9</v>
      </c>
      <c r="C185" s="1">
        <v>22004.13</v>
      </c>
      <c r="D185" s="1">
        <v>22004.13</v>
      </c>
      <c r="E185" s="1">
        <v>21504.45</v>
      </c>
      <c r="F185" s="2">
        <v>-2.6499999999999999E-2</v>
      </c>
      <c r="G185" s="1">
        <f>Tabella1[[#This Row],[MAX]]-Tabella1[[#This Row],[MIN]]</f>
        <v>499.68000000000029</v>
      </c>
    </row>
    <row r="186" spans="1:7" x14ac:dyDescent="0.3">
      <c r="A186" s="3">
        <v>42268</v>
      </c>
      <c r="B186" s="1">
        <v>21755.42</v>
      </c>
      <c r="C186" s="1">
        <v>21473.98</v>
      </c>
      <c r="D186" s="1">
        <v>21803.13</v>
      </c>
      <c r="E186" s="1">
        <v>21460.65</v>
      </c>
      <c r="F186" s="2">
        <v>1.12E-2</v>
      </c>
      <c r="G186" s="1">
        <f>Tabella1[[#This Row],[MAX]]-Tabella1[[#This Row],[MIN]]</f>
        <v>342.47999999999956</v>
      </c>
    </row>
    <row r="187" spans="1:7" x14ac:dyDescent="0.3">
      <c r="A187" s="3">
        <v>42269</v>
      </c>
      <c r="B187" s="1">
        <v>21031.8</v>
      </c>
      <c r="C187" s="1">
        <v>21705.85</v>
      </c>
      <c r="D187" s="1">
        <v>21705.85</v>
      </c>
      <c r="E187" s="1">
        <v>21017.08</v>
      </c>
      <c r="F187" s="2">
        <v>-3.3300000000000003E-2</v>
      </c>
      <c r="G187" s="1">
        <f>Tabella1[[#This Row],[MAX]]-Tabella1[[#This Row],[MIN]]</f>
        <v>688.7699999999968</v>
      </c>
    </row>
    <row r="188" spans="1:7" x14ac:dyDescent="0.3">
      <c r="A188" s="3">
        <v>42270</v>
      </c>
      <c r="B188" s="1">
        <v>21068.880000000001</v>
      </c>
      <c r="C188" s="1">
        <v>21124.080000000002</v>
      </c>
      <c r="D188" s="1">
        <v>21408.6</v>
      </c>
      <c r="E188" s="1">
        <v>20947.14</v>
      </c>
      <c r="F188" s="2">
        <v>1.8E-3</v>
      </c>
      <c r="G188" s="1">
        <f>Tabella1[[#This Row],[MAX]]-Tabella1[[#This Row],[MIN]]</f>
        <v>461.45999999999913</v>
      </c>
    </row>
    <row r="189" spans="1:7" x14ac:dyDescent="0.3">
      <c r="A189" s="3">
        <v>42271</v>
      </c>
      <c r="B189" s="1">
        <v>20581.830000000002</v>
      </c>
      <c r="C189" s="1">
        <v>21055.59</v>
      </c>
      <c r="D189" s="1">
        <v>21215.58</v>
      </c>
      <c r="E189" s="1">
        <v>20544.96</v>
      </c>
      <c r="F189" s="2">
        <v>-2.3099999999999999E-2</v>
      </c>
      <c r="G189" s="1">
        <f>Tabella1[[#This Row],[MAX]]-Tabella1[[#This Row],[MIN]]</f>
        <v>670.62000000000262</v>
      </c>
    </row>
    <row r="190" spans="1:7" x14ac:dyDescent="0.3">
      <c r="A190" s="3">
        <v>42272</v>
      </c>
      <c r="B190" s="1">
        <v>21339.11</v>
      </c>
      <c r="C190" s="1">
        <v>20963.21</v>
      </c>
      <c r="D190" s="1">
        <v>21400.25</v>
      </c>
      <c r="E190" s="1">
        <v>20914.55</v>
      </c>
      <c r="F190" s="2">
        <v>3.6799999999999999E-2</v>
      </c>
      <c r="G190" s="1">
        <f>Tabella1[[#This Row],[MAX]]-Tabella1[[#This Row],[MIN]]</f>
        <v>485.70000000000073</v>
      </c>
    </row>
    <row r="191" spans="1:7" x14ac:dyDescent="0.3">
      <c r="A191" s="3">
        <v>42275</v>
      </c>
      <c r="B191" s="1">
        <v>20759.490000000002</v>
      </c>
      <c r="C191" s="1">
        <v>21196.75</v>
      </c>
      <c r="D191" s="1">
        <v>21300.51</v>
      </c>
      <c r="E191" s="1">
        <v>20759.490000000002</v>
      </c>
      <c r="F191" s="2">
        <v>-2.7199999999999998E-2</v>
      </c>
      <c r="G191" s="1">
        <f>Tabella1[[#This Row],[MAX]]-Tabella1[[#This Row],[MIN]]</f>
        <v>541.0199999999968</v>
      </c>
    </row>
    <row r="192" spans="1:7" x14ac:dyDescent="0.3">
      <c r="A192" s="3">
        <v>42276</v>
      </c>
      <c r="B192" s="1">
        <v>20726.75</v>
      </c>
      <c r="C192" s="1">
        <v>20514.580000000002</v>
      </c>
      <c r="D192" s="1">
        <v>20905.12</v>
      </c>
      <c r="E192" s="1">
        <v>20476.48</v>
      </c>
      <c r="F192" s="2">
        <v>-1.6000000000000001E-3</v>
      </c>
      <c r="G192" s="1">
        <f>Tabella1[[#This Row],[MAX]]-Tabella1[[#This Row],[MIN]]</f>
        <v>428.63999999999942</v>
      </c>
    </row>
    <row r="193" spans="1:7" x14ac:dyDescent="0.3">
      <c r="A193" s="3">
        <v>42277</v>
      </c>
      <c r="B193" s="1">
        <v>21294.98</v>
      </c>
      <c r="C193" s="1">
        <v>21039.599999999999</v>
      </c>
      <c r="D193" s="1">
        <v>21320.6</v>
      </c>
      <c r="E193" s="1">
        <v>20971.28</v>
      </c>
      <c r="F193" s="2">
        <v>2.7400000000000001E-2</v>
      </c>
      <c r="G193" s="1">
        <f>Tabella1[[#This Row],[MAX]]-Tabella1[[#This Row],[MIN]]</f>
        <v>349.31999999999971</v>
      </c>
    </row>
    <row r="194" spans="1:7" x14ac:dyDescent="0.3">
      <c r="A194" s="3">
        <v>42278</v>
      </c>
      <c r="B194" s="1">
        <v>21142.86</v>
      </c>
      <c r="C194" s="1">
        <v>21502.67</v>
      </c>
      <c r="D194" s="1">
        <v>21551.3</v>
      </c>
      <c r="E194" s="1">
        <v>21101.46</v>
      </c>
      <c r="F194" s="2">
        <v>-7.1000000000000004E-3</v>
      </c>
      <c r="G194" s="1">
        <f>Tabella1[[#This Row],[MAX]]-Tabella1[[#This Row],[MIN]]</f>
        <v>449.84000000000015</v>
      </c>
    </row>
    <row r="195" spans="1:7" x14ac:dyDescent="0.3">
      <c r="A195" s="3">
        <v>42279</v>
      </c>
      <c r="B195" s="1">
        <v>21395.29</v>
      </c>
      <c r="C195" s="1">
        <v>21368.53</v>
      </c>
      <c r="D195" s="1">
        <v>21547.94</v>
      </c>
      <c r="E195" s="1">
        <v>21052.48</v>
      </c>
      <c r="F195" s="2">
        <v>1.1900000000000001E-2</v>
      </c>
      <c r="G195" s="1">
        <f>Tabella1[[#This Row],[MAX]]-Tabella1[[#This Row],[MIN]]</f>
        <v>495.45999999999913</v>
      </c>
    </row>
    <row r="196" spans="1:7" x14ac:dyDescent="0.3">
      <c r="A196" s="3">
        <v>42282</v>
      </c>
      <c r="B196" s="1">
        <v>21980.080000000002</v>
      </c>
      <c r="C196" s="1">
        <v>21736.12</v>
      </c>
      <c r="D196" s="1">
        <v>22026.560000000001</v>
      </c>
      <c r="E196" s="1">
        <v>21623.22</v>
      </c>
      <c r="F196" s="2">
        <v>2.7300000000000001E-2</v>
      </c>
      <c r="G196" s="1">
        <f>Tabella1[[#This Row],[MAX]]-Tabella1[[#This Row],[MIN]]</f>
        <v>403.34000000000015</v>
      </c>
    </row>
    <row r="197" spans="1:7" x14ac:dyDescent="0.3">
      <c r="A197" s="3">
        <v>42283</v>
      </c>
      <c r="B197" s="1">
        <v>22182.65</v>
      </c>
      <c r="C197" s="1">
        <v>21945.48</v>
      </c>
      <c r="D197" s="1">
        <v>22182.65</v>
      </c>
      <c r="E197" s="1">
        <v>21802.13</v>
      </c>
      <c r="F197" s="2">
        <v>9.1999999999999998E-3</v>
      </c>
      <c r="G197" s="1">
        <f>Tabella1[[#This Row],[MAX]]-Tabella1[[#This Row],[MIN]]</f>
        <v>380.52000000000044</v>
      </c>
    </row>
    <row r="198" spans="1:7" x14ac:dyDescent="0.3">
      <c r="A198" s="3">
        <v>42284</v>
      </c>
      <c r="B198" s="1">
        <v>22007.34</v>
      </c>
      <c r="C198" s="1">
        <v>22218.34</v>
      </c>
      <c r="D198" s="1">
        <v>22343.41</v>
      </c>
      <c r="E198" s="1">
        <v>22007.34</v>
      </c>
      <c r="F198" s="2">
        <v>-7.9000000000000008E-3</v>
      </c>
      <c r="G198" s="1">
        <f>Tabella1[[#This Row],[MAX]]-Tabella1[[#This Row],[MIN]]</f>
        <v>336.06999999999971</v>
      </c>
    </row>
    <row r="199" spans="1:7" x14ac:dyDescent="0.3">
      <c r="A199" s="3">
        <v>42285</v>
      </c>
      <c r="B199" s="1">
        <v>22156.74</v>
      </c>
      <c r="C199" s="1">
        <v>22045.42</v>
      </c>
      <c r="D199" s="1">
        <v>22195.14</v>
      </c>
      <c r="E199" s="1">
        <v>21984.89</v>
      </c>
      <c r="F199" s="2">
        <v>6.7999999999999996E-3</v>
      </c>
      <c r="G199" s="1">
        <f>Tabella1[[#This Row],[MAX]]-Tabella1[[#This Row],[MIN]]</f>
        <v>210.25</v>
      </c>
    </row>
    <row r="200" spans="1:7" x14ac:dyDescent="0.3">
      <c r="A200" s="3">
        <v>42286</v>
      </c>
      <c r="B200" s="1">
        <v>22257.89</v>
      </c>
      <c r="C200" s="1">
        <v>22372.21</v>
      </c>
      <c r="D200" s="1">
        <v>22423.55</v>
      </c>
      <c r="E200" s="1">
        <v>22204.71</v>
      </c>
      <c r="F200" s="2">
        <v>4.5999999999999999E-3</v>
      </c>
      <c r="G200" s="1">
        <f>Tabella1[[#This Row],[MAX]]-Tabella1[[#This Row],[MIN]]</f>
        <v>218.84000000000015</v>
      </c>
    </row>
    <row r="201" spans="1:7" x14ac:dyDescent="0.3">
      <c r="A201" s="3">
        <v>42289</v>
      </c>
      <c r="B201" s="1">
        <v>22091.27</v>
      </c>
      <c r="C201" s="1">
        <v>22263.56</v>
      </c>
      <c r="D201" s="1">
        <v>22346.13</v>
      </c>
      <c r="E201" s="1">
        <v>22002.98</v>
      </c>
      <c r="F201" s="2">
        <v>-7.4999999999999997E-3</v>
      </c>
      <c r="G201" s="1">
        <f>Tabella1[[#This Row],[MAX]]-Tabella1[[#This Row],[MIN]]</f>
        <v>343.15000000000146</v>
      </c>
    </row>
    <row r="202" spans="1:7" x14ac:dyDescent="0.3">
      <c r="A202" s="3">
        <v>42290</v>
      </c>
      <c r="B202" s="1">
        <v>22048.49</v>
      </c>
      <c r="C202" s="1">
        <v>22011.69</v>
      </c>
      <c r="D202" s="1">
        <v>22179.72</v>
      </c>
      <c r="E202" s="1">
        <v>21747.19</v>
      </c>
      <c r="F202" s="2">
        <v>-1.9E-3</v>
      </c>
      <c r="G202" s="1">
        <f>Tabella1[[#This Row],[MAX]]-Tabella1[[#This Row],[MIN]]</f>
        <v>432.53000000000247</v>
      </c>
    </row>
    <row r="203" spans="1:7" x14ac:dyDescent="0.3">
      <c r="A203" s="3">
        <v>42291</v>
      </c>
      <c r="B203" s="1">
        <v>21838.2</v>
      </c>
      <c r="C203" s="1">
        <v>21912.69</v>
      </c>
      <c r="D203" s="1">
        <v>22035.18</v>
      </c>
      <c r="E203" s="1">
        <v>21797.599999999999</v>
      </c>
      <c r="F203" s="2">
        <v>-9.4999999999999998E-3</v>
      </c>
      <c r="G203" s="1">
        <f>Tabella1[[#This Row],[MAX]]-Tabella1[[#This Row],[MIN]]</f>
        <v>237.58000000000175</v>
      </c>
    </row>
    <row r="204" spans="1:7" x14ac:dyDescent="0.3">
      <c r="A204" s="3">
        <v>42292</v>
      </c>
      <c r="B204" s="1">
        <v>22217.69</v>
      </c>
      <c r="C204" s="1">
        <v>22022.14</v>
      </c>
      <c r="D204" s="1">
        <v>22233.919999999998</v>
      </c>
      <c r="E204" s="1">
        <v>21967.73</v>
      </c>
      <c r="F204" s="2">
        <v>1.7399999999999999E-2</v>
      </c>
      <c r="G204" s="1">
        <f>Tabella1[[#This Row],[MAX]]-Tabella1[[#This Row],[MIN]]</f>
        <v>266.18999999999869</v>
      </c>
    </row>
    <row r="205" spans="1:7" x14ac:dyDescent="0.3">
      <c r="A205" s="3">
        <v>42293</v>
      </c>
      <c r="B205" s="1">
        <v>22337.66</v>
      </c>
      <c r="C205" s="1">
        <v>22358.639999999999</v>
      </c>
      <c r="D205" s="1">
        <v>22416.35</v>
      </c>
      <c r="E205" s="1">
        <v>22225.73</v>
      </c>
      <c r="F205" s="2">
        <v>5.4000000000000003E-3</v>
      </c>
      <c r="G205" s="1">
        <f>Tabella1[[#This Row],[MAX]]-Tabella1[[#This Row],[MIN]]</f>
        <v>190.61999999999898</v>
      </c>
    </row>
    <row r="206" spans="1:7" x14ac:dyDescent="0.3">
      <c r="A206" s="3">
        <v>42296</v>
      </c>
      <c r="B206" s="1">
        <v>22419.68</v>
      </c>
      <c r="C206" s="1">
        <v>22344.5</v>
      </c>
      <c r="D206" s="1">
        <v>22532.75</v>
      </c>
      <c r="E206" s="1">
        <v>22299.23</v>
      </c>
      <c r="F206" s="2">
        <v>3.7000000000000002E-3</v>
      </c>
      <c r="G206" s="1">
        <f>Tabella1[[#This Row],[MAX]]-Tabella1[[#This Row],[MIN]]</f>
        <v>233.52000000000044</v>
      </c>
    </row>
    <row r="207" spans="1:7" x14ac:dyDescent="0.3">
      <c r="A207" s="3">
        <v>42297</v>
      </c>
      <c r="B207" s="1">
        <v>22270.11</v>
      </c>
      <c r="C207" s="1">
        <v>22466.400000000001</v>
      </c>
      <c r="D207" s="1">
        <v>22536.84</v>
      </c>
      <c r="E207" s="1">
        <v>22119.759999999998</v>
      </c>
      <c r="F207" s="2">
        <v>-6.7000000000000002E-3</v>
      </c>
      <c r="G207" s="1">
        <f>Tabella1[[#This Row],[MAX]]-Tabella1[[#This Row],[MIN]]</f>
        <v>417.08000000000175</v>
      </c>
    </row>
    <row r="208" spans="1:7" x14ac:dyDescent="0.3">
      <c r="A208" s="3">
        <v>42298</v>
      </c>
      <c r="B208" s="1">
        <v>22172.639999999999</v>
      </c>
      <c r="C208" s="1">
        <v>22343.68</v>
      </c>
      <c r="D208" s="1">
        <v>22388.15</v>
      </c>
      <c r="E208" s="1">
        <v>22097.39</v>
      </c>
      <c r="F208" s="2">
        <v>-4.4000000000000003E-3</v>
      </c>
      <c r="G208" s="1">
        <f>Tabella1[[#This Row],[MAX]]-Tabella1[[#This Row],[MIN]]</f>
        <v>290.76000000000204</v>
      </c>
    </row>
    <row r="209" spans="1:7" x14ac:dyDescent="0.3">
      <c r="A209" s="3">
        <v>42299</v>
      </c>
      <c r="B209" s="1">
        <v>22616.9</v>
      </c>
      <c r="C209" s="1">
        <v>22124.06</v>
      </c>
      <c r="D209" s="1">
        <v>22616.9</v>
      </c>
      <c r="E209" s="1">
        <v>22103.13</v>
      </c>
      <c r="F209" s="2">
        <v>0.02</v>
      </c>
      <c r="G209" s="1">
        <f>Tabella1[[#This Row],[MAX]]-Tabella1[[#This Row],[MIN]]</f>
        <v>513.77000000000044</v>
      </c>
    </row>
    <row r="210" spans="1:7" x14ac:dyDescent="0.3">
      <c r="A210" s="3">
        <v>42300</v>
      </c>
      <c r="B210" s="1">
        <v>22736.86</v>
      </c>
      <c r="C210" s="1">
        <v>22717.17</v>
      </c>
      <c r="D210" s="1">
        <v>22874.959999999999</v>
      </c>
      <c r="E210" s="1">
        <v>22637.87</v>
      </c>
      <c r="F210" s="2">
        <v>5.3E-3</v>
      </c>
      <c r="G210" s="1">
        <f>Tabella1[[#This Row],[MAX]]-Tabella1[[#This Row],[MIN]]</f>
        <v>237.09000000000015</v>
      </c>
    </row>
    <row r="211" spans="1:7" x14ac:dyDescent="0.3">
      <c r="A211" s="3">
        <v>42303</v>
      </c>
      <c r="B211" s="1">
        <v>22629.64</v>
      </c>
      <c r="C211" s="1">
        <v>22713.99</v>
      </c>
      <c r="D211" s="1">
        <v>22740.84</v>
      </c>
      <c r="E211" s="1">
        <v>22548.68</v>
      </c>
      <c r="F211" s="2">
        <v>-4.7000000000000002E-3</v>
      </c>
      <c r="G211" s="1">
        <f>Tabella1[[#This Row],[MAX]]-Tabella1[[#This Row],[MIN]]</f>
        <v>192.15999999999985</v>
      </c>
    </row>
    <row r="212" spans="1:7" x14ac:dyDescent="0.3">
      <c r="A212" s="3">
        <v>42304</v>
      </c>
      <c r="B212" s="1">
        <v>22369.919999999998</v>
      </c>
      <c r="C212" s="1">
        <v>22572.799999999999</v>
      </c>
      <c r="D212" s="1">
        <v>22731.200000000001</v>
      </c>
      <c r="E212" s="1">
        <v>22369.919999999998</v>
      </c>
      <c r="F212" s="2">
        <v>-1.15E-2</v>
      </c>
      <c r="G212" s="1">
        <f>Tabella1[[#This Row],[MAX]]-Tabella1[[#This Row],[MIN]]</f>
        <v>361.28000000000247</v>
      </c>
    </row>
    <row r="213" spans="1:7" x14ac:dyDescent="0.3">
      <c r="A213" s="3">
        <v>42305</v>
      </c>
      <c r="B213" s="1">
        <v>22686.240000000002</v>
      </c>
      <c r="C213" s="1">
        <v>22489.23</v>
      </c>
      <c r="D213" s="1">
        <v>22697.27</v>
      </c>
      <c r="E213" s="1">
        <v>22456.18</v>
      </c>
      <c r="F213" s="2">
        <v>1.41E-2</v>
      </c>
      <c r="G213" s="1">
        <f>Tabella1[[#This Row],[MAX]]-Tabella1[[#This Row],[MIN]]</f>
        <v>241.09000000000015</v>
      </c>
    </row>
    <row r="214" spans="1:7" x14ac:dyDescent="0.3">
      <c r="A214" s="3">
        <v>42306</v>
      </c>
      <c r="B214" s="1">
        <v>22442.69</v>
      </c>
      <c r="C214" s="1">
        <v>22702.16</v>
      </c>
      <c r="D214" s="1">
        <v>22712.6</v>
      </c>
      <c r="E214" s="1">
        <v>22209.45</v>
      </c>
      <c r="F214" s="2">
        <v>-1.0699999999999999E-2</v>
      </c>
      <c r="G214" s="1">
        <f>Tabella1[[#This Row],[MAX]]-Tabella1[[#This Row],[MIN]]</f>
        <v>503.14999999999782</v>
      </c>
    </row>
    <row r="215" spans="1:7" x14ac:dyDescent="0.3">
      <c r="A215" s="3">
        <v>42307</v>
      </c>
      <c r="B215" s="1">
        <v>22442.51</v>
      </c>
      <c r="C215" s="1">
        <v>22539.67</v>
      </c>
      <c r="D215" s="1">
        <v>22584.25</v>
      </c>
      <c r="E215" s="1">
        <v>22336.98</v>
      </c>
      <c r="F215" s="2">
        <v>0</v>
      </c>
      <c r="G215" s="1">
        <f>Tabella1[[#This Row],[MAX]]-Tabella1[[#This Row],[MIN]]</f>
        <v>247.27000000000044</v>
      </c>
    </row>
    <row r="216" spans="1:7" x14ac:dyDescent="0.3">
      <c r="A216" s="3">
        <v>42310</v>
      </c>
      <c r="B216" s="1">
        <v>22482.39</v>
      </c>
      <c r="C216" s="1">
        <v>22341.59</v>
      </c>
      <c r="D216" s="1">
        <v>22622.53</v>
      </c>
      <c r="E216" s="1">
        <v>22263.5</v>
      </c>
      <c r="F216" s="2">
        <v>1.8E-3</v>
      </c>
      <c r="G216" s="1">
        <f>Tabella1[[#This Row],[MAX]]-Tabella1[[#This Row],[MIN]]</f>
        <v>359.02999999999884</v>
      </c>
    </row>
    <row r="217" spans="1:7" x14ac:dyDescent="0.3">
      <c r="A217" s="3">
        <v>42311</v>
      </c>
      <c r="B217" s="1">
        <v>22459.45</v>
      </c>
      <c r="C217" s="1">
        <v>22517.39</v>
      </c>
      <c r="D217" s="1">
        <v>22636.240000000002</v>
      </c>
      <c r="E217" s="1">
        <v>22165.919999999998</v>
      </c>
      <c r="F217" s="2">
        <v>-1E-3</v>
      </c>
      <c r="G217" s="1">
        <f>Tabella1[[#This Row],[MAX]]-Tabella1[[#This Row],[MIN]]</f>
        <v>470.32000000000335</v>
      </c>
    </row>
    <row r="218" spans="1:7" x14ac:dyDescent="0.3">
      <c r="A218" s="3">
        <v>42312</v>
      </c>
      <c r="B218" s="1">
        <v>22312.63</v>
      </c>
      <c r="C218" s="1">
        <v>22557.93</v>
      </c>
      <c r="D218" s="1">
        <v>22660.639999999999</v>
      </c>
      <c r="E218" s="1">
        <v>22303.07</v>
      </c>
      <c r="F218" s="2">
        <v>-6.4999999999999997E-3</v>
      </c>
      <c r="G218" s="1">
        <f>Tabella1[[#This Row],[MAX]]-Tabella1[[#This Row],[MIN]]</f>
        <v>357.56999999999971</v>
      </c>
    </row>
    <row r="219" spans="1:7" x14ac:dyDescent="0.3">
      <c r="A219" s="3">
        <v>42313</v>
      </c>
      <c r="B219" s="1">
        <v>22223.7</v>
      </c>
      <c r="C219" s="1">
        <v>22320.41</v>
      </c>
      <c r="D219" s="1">
        <v>22442.87</v>
      </c>
      <c r="E219" s="1">
        <v>22132.7</v>
      </c>
      <c r="F219" s="2">
        <v>-4.0000000000000001E-3</v>
      </c>
      <c r="G219" s="1">
        <f>Tabella1[[#This Row],[MAX]]-Tabella1[[#This Row],[MIN]]</f>
        <v>310.16999999999825</v>
      </c>
    </row>
    <row r="220" spans="1:7" x14ac:dyDescent="0.3">
      <c r="A220" s="3">
        <v>42314</v>
      </c>
      <c r="B220" s="1">
        <v>22529.94</v>
      </c>
      <c r="C220" s="1">
        <v>22220.34</v>
      </c>
      <c r="D220" s="1">
        <v>22529.94</v>
      </c>
      <c r="E220" s="1">
        <v>22166.83</v>
      </c>
      <c r="F220" s="2">
        <v>1.38E-2</v>
      </c>
      <c r="G220" s="1">
        <f>Tabella1[[#This Row],[MAX]]-Tabella1[[#This Row],[MIN]]</f>
        <v>363.10999999999694</v>
      </c>
    </row>
    <row r="221" spans="1:7" x14ac:dyDescent="0.3">
      <c r="A221" s="3">
        <v>42317</v>
      </c>
      <c r="B221" s="1">
        <v>22107.3</v>
      </c>
      <c r="C221" s="1">
        <v>22509.21</v>
      </c>
      <c r="D221" s="1">
        <v>22570.52</v>
      </c>
      <c r="E221" s="1">
        <v>22107.3</v>
      </c>
      <c r="F221" s="2">
        <v>-1.8800000000000001E-2</v>
      </c>
      <c r="G221" s="1">
        <f>Tabella1[[#This Row],[MAX]]-Tabella1[[#This Row],[MIN]]</f>
        <v>463.22000000000116</v>
      </c>
    </row>
    <row r="222" spans="1:7" x14ac:dyDescent="0.3">
      <c r="A222" s="3">
        <v>42318</v>
      </c>
      <c r="B222" s="1">
        <v>22444</v>
      </c>
      <c r="C222" s="1">
        <v>22254.23</v>
      </c>
      <c r="D222" s="1">
        <v>22444</v>
      </c>
      <c r="E222" s="1">
        <v>22125.52</v>
      </c>
      <c r="F222" s="2">
        <v>1.52E-2</v>
      </c>
      <c r="G222" s="1">
        <f>Tabella1[[#This Row],[MAX]]-Tabella1[[#This Row],[MIN]]</f>
        <v>318.47999999999956</v>
      </c>
    </row>
    <row r="223" spans="1:7" x14ac:dyDescent="0.3">
      <c r="A223" s="3">
        <v>42319</v>
      </c>
      <c r="B223" s="1">
        <v>22385.11</v>
      </c>
      <c r="C223" s="1">
        <v>22463.41</v>
      </c>
      <c r="D223" s="1">
        <v>22658.94</v>
      </c>
      <c r="E223" s="1">
        <v>22316.83</v>
      </c>
      <c r="F223" s="2">
        <v>-2.5999999999999999E-3</v>
      </c>
      <c r="G223" s="1">
        <f>Tabella1[[#This Row],[MAX]]-Tabella1[[#This Row],[MIN]]</f>
        <v>342.10999999999694</v>
      </c>
    </row>
    <row r="224" spans="1:7" x14ac:dyDescent="0.3">
      <c r="A224" s="3">
        <v>42320</v>
      </c>
      <c r="B224" s="1">
        <v>21859.29</v>
      </c>
      <c r="C224" s="1">
        <v>22345.46</v>
      </c>
      <c r="D224" s="1">
        <v>22367.15</v>
      </c>
      <c r="E224" s="1">
        <v>21810.67</v>
      </c>
      <c r="F224" s="2">
        <v>-2.35E-2</v>
      </c>
      <c r="G224" s="1">
        <f>Tabella1[[#This Row],[MAX]]-Tabella1[[#This Row],[MIN]]</f>
        <v>556.4800000000032</v>
      </c>
    </row>
    <row r="225" spans="1:7" x14ac:dyDescent="0.3">
      <c r="A225" s="3">
        <v>42321</v>
      </c>
      <c r="B225" s="1">
        <v>21842.560000000001</v>
      </c>
      <c r="C225" s="1">
        <v>21819.119999999999</v>
      </c>
      <c r="D225" s="1">
        <v>21986.75</v>
      </c>
      <c r="E225" s="1">
        <v>21655.21</v>
      </c>
      <c r="F225" s="2">
        <v>-8.0000000000000004E-4</v>
      </c>
      <c r="G225" s="1">
        <f>Tabella1[[#This Row],[MAX]]-Tabella1[[#This Row],[MIN]]</f>
        <v>331.54000000000087</v>
      </c>
    </row>
    <row r="226" spans="1:7" x14ac:dyDescent="0.3">
      <c r="A226" s="3">
        <v>42324</v>
      </c>
      <c r="B226" s="1">
        <v>21811.360000000001</v>
      </c>
      <c r="C226" s="1">
        <v>21606.99</v>
      </c>
      <c r="D226" s="1">
        <v>21924.720000000001</v>
      </c>
      <c r="E226" s="1">
        <v>21572.63</v>
      </c>
      <c r="F226" s="2">
        <v>-1.4E-3</v>
      </c>
      <c r="G226" s="1">
        <f>Tabella1[[#This Row],[MAX]]-Tabella1[[#This Row],[MIN]]</f>
        <v>352.09000000000015</v>
      </c>
    </row>
    <row r="227" spans="1:7" x14ac:dyDescent="0.3">
      <c r="A227" s="3">
        <v>42325</v>
      </c>
      <c r="B227" s="1">
        <v>22309.39</v>
      </c>
      <c r="C227" s="1">
        <v>22015.87</v>
      </c>
      <c r="D227" s="1">
        <v>22309.39</v>
      </c>
      <c r="E227" s="1">
        <v>21974.44</v>
      </c>
      <c r="F227" s="2">
        <v>2.2800000000000001E-2</v>
      </c>
      <c r="G227" s="1">
        <f>Tabella1[[#This Row],[MAX]]-Tabella1[[#This Row],[MIN]]</f>
        <v>334.95000000000073</v>
      </c>
    </row>
    <row r="228" spans="1:7" x14ac:dyDescent="0.3">
      <c r="A228" s="3">
        <v>42326</v>
      </c>
      <c r="B228" s="1">
        <v>22091.56</v>
      </c>
      <c r="C228" s="1">
        <v>22197.26</v>
      </c>
      <c r="D228" s="1">
        <v>22205</v>
      </c>
      <c r="E228" s="1">
        <v>22054.51</v>
      </c>
      <c r="F228" s="2">
        <v>-9.7999999999999997E-3</v>
      </c>
      <c r="G228" s="1">
        <f>Tabella1[[#This Row],[MAX]]-Tabella1[[#This Row],[MIN]]</f>
        <v>150.4900000000016</v>
      </c>
    </row>
    <row r="229" spans="1:7" x14ac:dyDescent="0.3">
      <c r="A229" s="3">
        <v>42327</v>
      </c>
      <c r="B229" s="1">
        <v>22191.99</v>
      </c>
      <c r="C229" s="1">
        <v>22249.49</v>
      </c>
      <c r="D229" s="1">
        <v>22321.42</v>
      </c>
      <c r="E229" s="1">
        <v>22095.52</v>
      </c>
      <c r="F229" s="2">
        <v>4.4999999999999997E-3</v>
      </c>
      <c r="G229" s="1">
        <f>Tabella1[[#This Row],[MAX]]-Tabella1[[#This Row],[MIN]]</f>
        <v>225.89999999999782</v>
      </c>
    </row>
    <row r="230" spans="1:7" x14ac:dyDescent="0.3">
      <c r="A230" s="3">
        <v>42328</v>
      </c>
      <c r="B230" s="1">
        <v>22140.14</v>
      </c>
      <c r="C230" s="1">
        <v>22222.2</v>
      </c>
      <c r="D230" s="1">
        <v>22246.61</v>
      </c>
      <c r="E230" s="1">
        <v>21946.45</v>
      </c>
      <c r="F230" s="2">
        <v>-2.3E-3</v>
      </c>
      <c r="G230" s="1">
        <f>Tabella1[[#This Row],[MAX]]-Tabella1[[#This Row],[MIN]]</f>
        <v>300.15999999999985</v>
      </c>
    </row>
    <row r="231" spans="1:7" x14ac:dyDescent="0.3">
      <c r="A231" s="3">
        <v>42331</v>
      </c>
      <c r="B231" s="1">
        <v>22294.69</v>
      </c>
      <c r="C231" s="1">
        <v>22078.1</v>
      </c>
      <c r="D231" s="1">
        <v>22390.39</v>
      </c>
      <c r="E231" s="1">
        <v>21995.27</v>
      </c>
      <c r="F231" s="2">
        <v>7.0000000000000001E-3</v>
      </c>
      <c r="G231" s="1">
        <f>Tabella1[[#This Row],[MAX]]-Tabella1[[#This Row],[MIN]]</f>
        <v>395.11999999999898</v>
      </c>
    </row>
    <row r="232" spans="1:7" x14ac:dyDescent="0.3">
      <c r="A232" s="3">
        <v>42332</v>
      </c>
      <c r="B232" s="1">
        <v>21948.14</v>
      </c>
      <c r="C232" s="1">
        <v>22194.41</v>
      </c>
      <c r="D232" s="1">
        <v>22229.119999999999</v>
      </c>
      <c r="E232" s="1">
        <v>21840.84</v>
      </c>
      <c r="F232" s="2">
        <v>-1.55E-2</v>
      </c>
      <c r="G232" s="1">
        <f>Tabella1[[#This Row],[MAX]]-Tabella1[[#This Row],[MIN]]</f>
        <v>388.27999999999884</v>
      </c>
    </row>
    <row r="233" spans="1:7" x14ac:dyDescent="0.3">
      <c r="A233" s="3">
        <v>42333</v>
      </c>
      <c r="B233" s="1">
        <v>22359.23</v>
      </c>
      <c r="C233" s="1">
        <v>22025.79</v>
      </c>
      <c r="D233" s="1">
        <v>22400.400000000001</v>
      </c>
      <c r="E233" s="1">
        <v>21944.09</v>
      </c>
      <c r="F233" s="2">
        <v>1.8700000000000001E-2</v>
      </c>
      <c r="G233" s="1">
        <f>Tabella1[[#This Row],[MAX]]-Tabella1[[#This Row],[MIN]]</f>
        <v>456.31000000000131</v>
      </c>
    </row>
    <row r="234" spans="1:7" x14ac:dyDescent="0.3">
      <c r="A234" s="3">
        <v>42334</v>
      </c>
      <c r="B234" s="1">
        <v>22591.53</v>
      </c>
      <c r="C234" s="1">
        <v>22354.48</v>
      </c>
      <c r="D234" s="1">
        <v>22597.95</v>
      </c>
      <c r="E234" s="1">
        <v>22339.31</v>
      </c>
      <c r="F234" s="2">
        <v>1.04E-2</v>
      </c>
      <c r="G234" s="1">
        <f>Tabella1[[#This Row],[MAX]]-Tabella1[[#This Row],[MIN]]</f>
        <v>258.63999999999942</v>
      </c>
    </row>
    <row r="235" spans="1:7" x14ac:dyDescent="0.3">
      <c r="A235" s="3">
        <v>42335</v>
      </c>
      <c r="B235" s="1">
        <v>22575.18</v>
      </c>
      <c r="C235" s="1">
        <v>22482.880000000001</v>
      </c>
      <c r="D235" s="1">
        <v>22707.68</v>
      </c>
      <c r="E235" s="1">
        <v>22432.560000000001</v>
      </c>
      <c r="F235" s="2">
        <v>-6.9999999999999999E-4</v>
      </c>
      <c r="G235" s="1">
        <f>Tabella1[[#This Row],[MAX]]-Tabella1[[#This Row],[MIN]]</f>
        <v>275.11999999999898</v>
      </c>
    </row>
    <row r="236" spans="1:7" x14ac:dyDescent="0.3">
      <c r="A236" s="3">
        <v>42338</v>
      </c>
      <c r="B236" s="1">
        <v>22717.98</v>
      </c>
      <c r="C236" s="1">
        <v>22525.64</v>
      </c>
      <c r="D236" s="1">
        <v>22773.09</v>
      </c>
      <c r="E236" s="1">
        <v>22505.79</v>
      </c>
      <c r="F236" s="2">
        <v>6.3E-3</v>
      </c>
      <c r="G236" s="1">
        <f>Tabella1[[#This Row],[MAX]]-Tabella1[[#This Row],[MIN]]</f>
        <v>267.29999999999927</v>
      </c>
    </row>
    <row r="237" spans="1:7" x14ac:dyDescent="0.3">
      <c r="A237" s="3">
        <v>42339</v>
      </c>
      <c r="B237" s="1">
        <v>22581.33</v>
      </c>
      <c r="C237" s="1">
        <v>22795.45</v>
      </c>
      <c r="D237" s="1">
        <v>22844.38</v>
      </c>
      <c r="E237" s="1">
        <v>22581.33</v>
      </c>
      <c r="F237" s="2">
        <v>-6.0000000000000001E-3</v>
      </c>
      <c r="G237" s="1">
        <f>Tabella1[[#This Row],[MAX]]-Tabella1[[#This Row],[MIN]]</f>
        <v>263.04999999999927</v>
      </c>
    </row>
    <row r="238" spans="1:7" x14ac:dyDescent="0.3">
      <c r="A238" s="3">
        <v>42340</v>
      </c>
      <c r="B238" s="1">
        <v>22551.91</v>
      </c>
      <c r="C238" s="1">
        <v>22676.41</v>
      </c>
      <c r="D238" s="1">
        <v>22730.25</v>
      </c>
      <c r="E238" s="1">
        <v>22515.11</v>
      </c>
      <c r="F238" s="2">
        <v>-1.2999999999999999E-3</v>
      </c>
      <c r="G238" s="1">
        <f>Tabella1[[#This Row],[MAX]]-Tabella1[[#This Row],[MIN]]</f>
        <v>215.13999999999942</v>
      </c>
    </row>
    <row r="239" spans="1:7" x14ac:dyDescent="0.3">
      <c r="A239" s="3">
        <v>42341</v>
      </c>
      <c r="B239" s="1">
        <v>21995.71</v>
      </c>
      <c r="C239" s="1">
        <v>22553.23</v>
      </c>
      <c r="D239" s="1">
        <v>22843.81</v>
      </c>
      <c r="E239" s="1">
        <v>21995.71</v>
      </c>
      <c r="F239" s="2">
        <v>-2.47E-2</v>
      </c>
      <c r="G239" s="1">
        <f>Tabella1[[#This Row],[MAX]]-Tabella1[[#This Row],[MIN]]</f>
        <v>848.10000000000218</v>
      </c>
    </row>
    <row r="240" spans="1:7" x14ac:dyDescent="0.3">
      <c r="A240" s="3">
        <v>42342</v>
      </c>
      <c r="B240" s="1">
        <v>22021.360000000001</v>
      </c>
      <c r="C240" s="1">
        <v>21918.49</v>
      </c>
      <c r="D240" s="1">
        <v>22111.24</v>
      </c>
      <c r="E240" s="1">
        <v>21832.26</v>
      </c>
      <c r="F240" s="2">
        <v>1.1999999999999999E-3</v>
      </c>
      <c r="G240" s="1">
        <f>Tabella1[[#This Row],[MAX]]-Tabella1[[#This Row],[MIN]]</f>
        <v>278.9800000000032</v>
      </c>
    </row>
    <row r="241" spans="1:7" x14ac:dyDescent="0.3">
      <c r="A241" s="3">
        <v>42345</v>
      </c>
      <c r="B241" s="1">
        <v>22037.17</v>
      </c>
      <c r="C241" s="1">
        <v>22108.93</v>
      </c>
      <c r="D241" s="1">
        <v>22218.82</v>
      </c>
      <c r="E241" s="1">
        <v>21954.49</v>
      </c>
      <c r="F241" s="2">
        <v>6.9999999999999999E-4</v>
      </c>
      <c r="G241" s="1">
        <f>Tabella1[[#This Row],[MAX]]-Tabella1[[#This Row],[MIN]]</f>
        <v>264.32999999999811</v>
      </c>
    </row>
    <row r="242" spans="1:7" x14ac:dyDescent="0.3">
      <c r="A242" s="3">
        <v>42346</v>
      </c>
      <c r="B242" s="1">
        <v>21538.04</v>
      </c>
      <c r="C242" s="1">
        <v>21991.7</v>
      </c>
      <c r="D242" s="1">
        <v>21998.36</v>
      </c>
      <c r="E242" s="1">
        <v>21443.61</v>
      </c>
      <c r="F242" s="2">
        <v>-2.2599999999999999E-2</v>
      </c>
      <c r="G242" s="1">
        <f>Tabella1[[#This Row],[MAX]]-Tabella1[[#This Row],[MIN]]</f>
        <v>554.75</v>
      </c>
    </row>
    <row r="243" spans="1:7" x14ac:dyDescent="0.3">
      <c r="A243" s="3">
        <v>42347</v>
      </c>
      <c r="B243" s="1">
        <v>21500.880000000001</v>
      </c>
      <c r="C243" s="1">
        <v>21625.47</v>
      </c>
      <c r="D243" s="1">
        <v>21701.02</v>
      </c>
      <c r="E243" s="1">
        <v>21355.14</v>
      </c>
      <c r="F243" s="2">
        <v>-1.6999999999999999E-3</v>
      </c>
      <c r="G243" s="1">
        <f>Tabella1[[#This Row],[MAX]]-Tabella1[[#This Row],[MIN]]</f>
        <v>345.88000000000102</v>
      </c>
    </row>
    <row r="244" spans="1:7" x14ac:dyDescent="0.3">
      <c r="A244" s="3">
        <v>42348</v>
      </c>
      <c r="B244" s="1">
        <v>21409.63</v>
      </c>
      <c r="C244" s="1">
        <v>21402.77</v>
      </c>
      <c r="D244" s="1">
        <v>21616.69</v>
      </c>
      <c r="E244" s="1">
        <v>21325</v>
      </c>
      <c r="F244" s="2">
        <v>-4.1999999999999997E-3</v>
      </c>
      <c r="G244" s="1">
        <f>Tabella1[[#This Row],[MAX]]-Tabella1[[#This Row],[MIN]]</f>
        <v>291.68999999999869</v>
      </c>
    </row>
    <row r="245" spans="1:7" x14ac:dyDescent="0.3">
      <c r="A245" s="3">
        <v>42349</v>
      </c>
      <c r="B245" s="1">
        <v>21015.29</v>
      </c>
      <c r="C245" s="1">
        <v>21351.26</v>
      </c>
      <c r="D245" s="1">
        <v>21386.23</v>
      </c>
      <c r="E245" s="1">
        <v>20924.07</v>
      </c>
      <c r="F245" s="2">
        <v>-1.84E-2</v>
      </c>
      <c r="G245" s="1">
        <f>Tabella1[[#This Row],[MAX]]-Tabella1[[#This Row],[MIN]]</f>
        <v>462.15999999999985</v>
      </c>
    </row>
    <row r="246" spans="1:7" x14ac:dyDescent="0.3">
      <c r="A246" s="3">
        <v>42352</v>
      </c>
      <c r="B246" s="1">
        <v>20506.560000000001</v>
      </c>
      <c r="C246" s="1">
        <v>21062.45</v>
      </c>
      <c r="D246" s="1">
        <v>21186.99</v>
      </c>
      <c r="E246" s="1">
        <v>20506.560000000001</v>
      </c>
      <c r="F246" s="2">
        <v>-2.4199999999999999E-2</v>
      </c>
      <c r="G246" s="1">
        <f>Tabella1[[#This Row],[MAX]]-Tabella1[[#This Row],[MIN]]</f>
        <v>680.43000000000029</v>
      </c>
    </row>
    <row r="247" spans="1:7" x14ac:dyDescent="0.3">
      <c r="A247" s="3">
        <v>42353</v>
      </c>
      <c r="B247" s="1">
        <v>21272.68</v>
      </c>
      <c r="C247" s="1">
        <v>20670.490000000002</v>
      </c>
      <c r="D247" s="1">
        <v>21272.68</v>
      </c>
      <c r="E247" s="1">
        <v>20659.46</v>
      </c>
      <c r="F247" s="2">
        <v>3.7400000000000003E-2</v>
      </c>
      <c r="G247" s="1">
        <f>Tabella1[[#This Row],[MAX]]-Tabella1[[#This Row],[MIN]]</f>
        <v>613.22000000000116</v>
      </c>
    </row>
    <row r="248" spans="1:7" x14ac:dyDescent="0.3">
      <c r="A248" s="3">
        <v>42354</v>
      </c>
      <c r="B248" s="1">
        <v>21210.23</v>
      </c>
      <c r="C248" s="1">
        <v>21267.200000000001</v>
      </c>
      <c r="D248" s="1">
        <v>21373.88</v>
      </c>
      <c r="E248" s="1">
        <v>21095.439999999999</v>
      </c>
      <c r="F248" s="2">
        <v>-2.8999999999999998E-3</v>
      </c>
      <c r="G248" s="1">
        <f>Tabella1[[#This Row],[MAX]]-Tabella1[[#This Row],[MIN]]</f>
        <v>278.44000000000233</v>
      </c>
    </row>
    <row r="249" spans="1:7" x14ac:dyDescent="0.3">
      <c r="A249" s="3">
        <v>42355</v>
      </c>
      <c r="B249" s="1">
        <v>21523.1</v>
      </c>
      <c r="C249" s="1">
        <v>21557.11</v>
      </c>
      <c r="D249" s="1">
        <v>21730.23</v>
      </c>
      <c r="E249" s="1">
        <v>21480.07</v>
      </c>
      <c r="F249" s="2">
        <v>1.4800000000000001E-2</v>
      </c>
      <c r="G249" s="1">
        <f>Tabella1[[#This Row],[MAX]]-Tabella1[[#This Row],[MIN]]</f>
        <v>250.15999999999985</v>
      </c>
    </row>
    <row r="250" spans="1:7" x14ac:dyDescent="0.3">
      <c r="A250" s="3">
        <v>42356</v>
      </c>
      <c r="B250" s="1">
        <v>21241.93</v>
      </c>
      <c r="C250" s="1">
        <v>21309.84</v>
      </c>
      <c r="D250" s="1">
        <v>21479.13</v>
      </c>
      <c r="E250" s="1">
        <v>21208.81</v>
      </c>
      <c r="F250" s="2">
        <v>-1.3100000000000001E-2</v>
      </c>
      <c r="G250" s="1">
        <f>Tabella1[[#This Row],[MAX]]-Tabella1[[#This Row],[MIN]]</f>
        <v>270.31999999999971</v>
      </c>
    </row>
    <row r="251" spans="1:7" x14ac:dyDescent="0.3">
      <c r="A251" s="3">
        <v>42359</v>
      </c>
      <c r="B251" s="1">
        <v>21099.32</v>
      </c>
      <c r="C251" s="1">
        <v>21263.71</v>
      </c>
      <c r="D251" s="1">
        <v>21431.69</v>
      </c>
      <c r="E251" s="1">
        <v>21099.32</v>
      </c>
      <c r="F251" s="2">
        <v>-6.7000000000000002E-3</v>
      </c>
      <c r="G251" s="1">
        <f>Tabella1[[#This Row],[MAX]]-Tabella1[[#This Row],[MIN]]</f>
        <v>332.36999999999898</v>
      </c>
    </row>
    <row r="252" spans="1:7" x14ac:dyDescent="0.3">
      <c r="A252" s="3">
        <v>42360</v>
      </c>
      <c r="B252" s="1">
        <v>21060.13</v>
      </c>
      <c r="C252" s="1">
        <v>21202.799999999999</v>
      </c>
      <c r="D252" s="1">
        <v>21282.69</v>
      </c>
      <c r="E252" s="1">
        <v>20968.12</v>
      </c>
      <c r="F252" s="2">
        <v>-1.9E-3</v>
      </c>
      <c r="G252" s="1">
        <f>Tabella1[[#This Row],[MAX]]-Tabella1[[#This Row],[MIN]]</f>
        <v>314.56999999999971</v>
      </c>
    </row>
    <row r="253" spans="1:7" x14ac:dyDescent="0.3">
      <c r="A253" s="3">
        <v>42361</v>
      </c>
      <c r="B253" s="1">
        <v>21456.36</v>
      </c>
      <c r="C253" s="1">
        <v>21230.04</v>
      </c>
      <c r="D253" s="1">
        <v>21462.87</v>
      </c>
      <c r="E253" s="1">
        <v>21185.360000000001</v>
      </c>
      <c r="F253" s="2">
        <v>1.8800000000000001E-2</v>
      </c>
      <c r="G253" s="1">
        <f>Tabella1[[#This Row],[MAX]]-Tabella1[[#This Row],[MIN]]</f>
        <v>277.5099999999984</v>
      </c>
    </row>
    <row r="254" spans="1:7" x14ac:dyDescent="0.3">
      <c r="A254" s="3">
        <v>42366</v>
      </c>
      <c r="B254" s="1">
        <v>21369.15</v>
      </c>
      <c r="C254" s="1">
        <v>21454.82</v>
      </c>
      <c r="D254" s="1">
        <v>21505.360000000001</v>
      </c>
      <c r="E254" s="1">
        <v>21326.28</v>
      </c>
      <c r="F254" s="2">
        <v>-4.1000000000000003E-3</v>
      </c>
      <c r="G254" s="1">
        <f>Tabella1[[#This Row],[MAX]]-Tabella1[[#This Row],[MIN]]</f>
        <v>179.08000000000175</v>
      </c>
    </row>
    <row r="255" spans="1:7" x14ac:dyDescent="0.3">
      <c r="A255" s="3">
        <v>42367</v>
      </c>
      <c r="B255" s="1">
        <v>21661.33</v>
      </c>
      <c r="C255" s="1">
        <v>21485.08</v>
      </c>
      <c r="D255" s="1">
        <v>21705.71</v>
      </c>
      <c r="E255" s="1">
        <v>21481.200000000001</v>
      </c>
      <c r="F255" s="2">
        <v>1.37E-2</v>
      </c>
      <c r="G255" s="1">
        <f>Tabella1[[#This Row],[MAX]]-Tabella1[[#This Row],[MIN]]</f>
        <v>224.5099999999984</v>
      </c>
    </row>
    <row r="256" spans="1:7" x14ac:dyDescent="0.3">
      <c r="A256" s="3">
        <v>42368</v>
      </c>
      <c r="B256" s="1">
        <v>21418.37</v>
      </c>
      <c r="C256" s="1">
        <v>21595.33</v>
      </c>
      <c r="D256" s="1">
        <v>21659.49</v>
      </c>
      <c r="E256" s="1">
        <v>21418.37</v>
      </c>
      <c r="F256" s="2">
        <v>-1.12E-2</v>
      </c>
      <c r="G256" s="1">
        <f>Tabella1[[#This Row],[MAX]]-Tabella1[[#This Row],[MIN]]</f>
        <v>241.12000000000262</v>
      </c>
    </row>
    <row r="257" spans="1:7" x14ac:dyDescent="0.3">
      <c r="A257" s="3">
        <v>42373</v>
      </c>
      <c r="B257" s="1">
        <v>20733.810000000001</v>
      </c>
      <c r="C257" s="1">
        <v>21186.13</v>
      </c>
      <c r="D257" s="1">
        <v>21194.17</v>
      </c>
      <c r="E257" s="1">
        <v>20701.57</v>
      </c>
      <c r="F257" s="2">
        <v>-3.2000000000000001E-2</v>
      </c>
      <c r="G257" s="1">
        <f>Tabella1[[#This Row],[MAX]]-Tabella1[[#This Row],[MIN]]</f>
        <v>492.59999999999854</v>
      </c>
    </row>
    <row r="258" spans="1:7" x14ac:dyDescent="0.3">
      <c r="A258" s="3">
        <v>42374</v>
      </c>
      <c r="B258" s="1">
        <v>20983.24</v>
      </c>
      <c r="C258" s="1">
        <v>20938.099999999999</v>
      </c>
      <c r="D258" s="1">
        <v>20983.24</v>
      </c>
      <c r="E258" s="1">
        <v>20722.189999999999</v>
      </c>
      <c r="F258" s="2">
        <v>1.2E-2</v>
      </c>
      <c r="G258" s="1">
        <f>Tabella1[[#This Row],[MAX]]-Tabella1[[#This Row],[MIN]]</f>
        <v>261.05000000000291</v>
      </c>
    </row>
    <row r="259" spans="1:7" x14ac:dyDescent="0.3">
      <c r="A259" s="3">
        <v>42375</v>
      </c>
      <c r="B259" s="1">
        <v>20422.39</v>
      </c>
      <c r="C259" s="1">
        <v>20922.29</v>
      </c>
      <c r="D259" s="1">
        <v>20930.61</v>
      </c>
      <c r="E259" s="1">
        <v>20373.189999999999</v>
      </c>
      <c r="F259" s="2">
        <v>-2.6700000000000002E-2</v>
      </c>
      <c r="G259" s="1">
        <f>Tabella1[[#This Row],[MAX]]-Tabella1[[#This Row],[MIN]]</f>
        <v>557.42000000000189</v>
      </c>
    </row>
    <row r="260" spans="1:7" x14ac:dyDescent="0.3">
      <c r="A260" s="3">
        <v>42376</v>
      </c>
      <c r="B260" s="1">
        <v>20189.48</v>
      </c>
      <c r="C260" s="1">
        <v>19781.23</v>
      </c>
      <c r="D260" s="1">
        <v>20288.68</v>
      </c>
      <c r="E260" s="1">
        <v>19631.810000000001</v>
      </c>
      <c r="F260" s="2">
        <v>-1.14E-2</v>
      </c>
      <c r="G260" s="1">
        <f>Tabella1[[#This Row],[MAX]]-Tabella1[[#This Row],[MIN]]</f>
        <v>656.86999999999898</v>
      </c>
    </row>
    <row r="261" spans="1:7" x14ac:dyDescent="0.3">
      <c r="A261" s="3">
        <v>42377</v>
      </c>
      <c r="B261" s="1">
        <v>19869.490000000002</v>
      </c>
      <c r="C261" s="1">
        <v>20189.16</v>
      </c>
      <c r="D261" s="1">
        <v>20350.12</v>
      </c>
      <c r="E261" s="1">
        <v>19869.490000000002</v>
      </c>
      <c r="F261" s="2">
        <v>-1.5800000000000002E-2</v>
      </c>
      <c r="G261" s="1">
        <f>Tabella1[[#This Row],[MAX]]-Tabella1[[#This Row],[MIN]]</f>
        <v>480.62999999999738</v>
      </c>
    </row>
    <row r="262" spans="1:7" x14ac:dyDescent="0.3">
      <c r="A262" s="3">
        <v>42380</v>
      </c>
      <c r="B262" s="1">
        <v>19756.14</v>
      </c>
      <c r="C262" s="1">
        <v>19812.8</v>
      </c>
      <c r="D262" s="1">
        <v>20110.259999999998</v>
      </c>
      <c r="E262" s="1">
        <v>19756.14</v>
      </c>
      <c r="F262" s="2">
        <v>-5.7000000000000002E-3</v>
      </c>
      <c r="G262" s="1">
        <f>Tabella1[[#This Row],[MAX]]-Tabella1[[#This Row],[MIN]]</f>
        <v>354.11999999999898</v>
      </c>
    </row>
    <row r="263" spans="1:7" x14ac:dyDescent="0.3">
      <c r="A263" s="3">
        <v>42381</v>
      </c>
      <c r="B263" s="1">
        <v>19970.099999999999</v>
      </c>
      <c r="C263" s="1">
        <v>19787.37</v>
      </c>
      <c r="D263" s="1">
        <v>20143.689999999999</v>
      </c>
      <c r="E263" s="1">
        <v>19713.25</v>
      </c>
      <c r="F263" s="2">
        <v>1.0800000000000001E-2</v>
      </c>
      <c r="G263" s="1">
        <f>Tabella1[[#This Row],[MAX]]-Tabella1[[#This Row],[MIN]]</f>
        <v>430.43999999999869</v>
      </c>
    </row>
    <row r="264" spans="1:7" x14ac:dyDescent="0.3">
      <c r="A264" s="3">
        <v>42382</v>
      </c>
      <c r="B264" s="1">
        <v>20139.87</v>
      </c>
      <c r="C264" s="1">
        <v>20111.400000000001</v>
      </c>
      <c r="D264" s="1">
        <v>20383.419999999998</v>
      </c>
      <c r="E264" s="1">
        <v>20033.66</v>
      </c>
      <c r="F264" s="2">
        <v>8.5000000000000006E-3</v>
      </c>
      <c r="G264" s="1">
        <f>Tabella1[[#This Row],[MAX]]-Tabella1[[#This Row],[MIN]]</f>
        <v>349.7599999999984</v>
      </c>
    </row>
    <row r="265" spans="1:7" x14ac:dyDescent="0.3">
      <c r="A265" s="3">
        <v>42383</v>
      </c>
      <c r="B265" s="1">
        <v>19803.41</v>
      </c>
      <c r="C265" s="1">
        <v>19879.169999999998</v>
      </c>
      <c r="D265" s="1">
        <v>19995.29</v>
      </c>
      <c r="E265" s="1">
        <v>19576.09</v>
      </c>
      <c r="F265" s="2">
        <v>-1.67E-2</v>
      </c>
      <c r="G265" s="1">
        <f>Tabella1[[#This Row],[MAX]]-Tabella1[[#This Row],[MIN]]</f>
        <v>419.20000000000073</v>
      </c>
    </row>
    <row r="266" spans="1:7" x14ac:dyDescent="0.3">
      <c r="A266" s="3">
        <v>42384</v>
      </c>
      <c r="B266" s="1">
        <v>19195.939999999999</v>
      </c>
      <c r="C266" s="1">
        <v>19694.71</v>
      </c>
      <c r="D266" s="1">
        <v>19770.54</v>
      </c>
      <c r="E266" s="1">
        <v>19117.560000000001</v>
      </c>
      <c r="F266" s="2">
        <v>-3.0700000000000002E-2</v>
      </c>
      <c r="G266" s="1">
        <f>Tabella1[[#This Row],[MAX]]-Tabella1[[#This Row],[MIN]]</f>
        <v>652.97999999999956</v>
      </c>
    </row>
    <row r="267" spans="1:7" x14ac:dyDescent="0.3">
      <c r="A267" s="3">
        <v>42387</v>
      </c>
      <c r="B267" s="1">
        <v>18686.86</v>
      </c>
      <c r="C267" s="1">
        <v>19198.080000000002</v>
      </c>
      <c r="D267" s="1">
        <v>19360.599999999999</v>
      </c>
      <c r="E267" s="1">
        <v>18637.599999999999</v>
      </c>
      <c r="F267" s="2">
        <v>-2.6499999999999999E-2</v>
      </c>
      <c r="G267" s="1">
        <f>Tabella1[[#This Row],[MAX]]-Tabella1[[#This Row],[MIN]]</f>
        <v>723</v>
      </c>
    </row>
    <row r="268" spans="1:7" x14ac:dyDescent="0.3">
      <c r="A268" s="3">
        <v>42388</v>
      </c>
      <c r="B268" s="1">
        <v>18880.52</v>
      </c>
      <c r="C268" s="1">
        <v>19059.28</v>
      </c>
      <c r="D268" s="1">
        <v>19168.009999999998</v>
      </c>
      <c r="E268" s="1">
        <v>18547.46</v>
      </c>
      <c r="F268" s="2">
        <v>1.04E-2</v>
      </c>
      <c r="G268" s="1">
        <f>Tabella1[[#This Row],[MAX]]-Tabella1[[#This Row],[MIN]]</f>
        <v>620.54999999999927</v>
      </c>
    </row>
    <row r="269" spans="1:7" x14ac:dyDescent="0.3">
      <c r="A269" s="3">
        <v>42389</v>
      </c>
      <c r="B269" s="1">
        <v>17967.91</v>
      </c>
      <c r="C269" s="1">
        <v>18396.189999999999</v>
      </c>
      <c r="D269" s="1">
        <v>18475.84</v>
      </c>
      <c r="E269" s="1">
        <v>17868.57</v>
      </c>
      <c r="F269" s="2">
        <v>-4.8300000000000003E-2</v>
      </c>
      <c r="G269" s="1">
        <f>Tabella1[[#This Row],[MAX]]-Tabella1[[#This Row],[MIN]]</f>
        <v>607.27000000000044</v>
      </c>
    </row>
    <row r="270" spans="1:7" x14ac:dyDescent="0.3">
      <c r="A270" s="3">
        <v>42390</v>
      </c>
      <c r="B270" s="1">
        <v>18723.22</v>
      </c>
      <c r="C270" s="1">
        <v>18052.47</v>
      </c>
      <c r="D270" s="1">
        <v>18750.18</v>
      </c>
      <c r="E270" s="1">
        <v>17836.03</v>
      </c>
      <c r="F270" s="2">
        <v>4.2000000000000003E-2</v>
      </c>
      <c r="G270" s="1">
        <f>Tabella1[[#This Row],[MAX]]-Tabella1[[#This Row],[MIN]]</f>
        <v>914.15000000000146</v>
      </c>
    </row>
    <row r="271" spans="1:7" x14ac:dyDescent="0.3">
      <c r="A271" s="3">
        <v>42391</v>
      </c>
      <c r="B271" s="1">
        <v>19028.419999999998</v>
      </c>
      <c r="C271" s="1">
        <v>19074.14</v>
      </c>
      <c r="D271" s="1">
        <v>19305.32</v>
      </c>
      <c r="E271" s="1">
        <v>18890.89</v>
      </c>
      <c r="F271" s="2">
        <v>1.6299999999999999E-2</v>
      </c>
      <c r="G271" s="1">
        <f>Tabella1[[#This Row],[MAX]]-Tabella1[[#This Row],[MIN]]</f>
        <v>414.43000000000029</v>
      </c>
    </row>
    <row r="272" spans="1:7" x14ac:dyDescent="0.3">
      <c r="A272" s="3">
        <v>42394</v>
      </c>
      <c r="B272" s="1">
        <v>18641.47</v>
      </c>
      <c r="C272" s="1">
        <v>19148.560000000001</v>
      </c>
      <c r="D272" s="1">
        <v>19150.02</v>
      </c>
      <c r="E272" s="1">
        <v>18597.68</v>
      </c>
      <c r="F272" s="2">
        <v>-2.0299999999999999E-2</v>
      </c>
      <c r="G272" s="1">
        <f>Tabella1[[#This Row],[MAX]]-Tabella1[[#This Row],[MIN]]</f>
        <v>552.34000000000015</v>
      </c>
    </row>
    <row r="273" spans="1:7" x14ac:dyDescent="0.3">
      <c r="A273" s="3">
        <v>42395</v>
      </c>
      <c r="B273" s="1">
        <v>18923.830000000002</v>
      </c>
      <c r="C273" s="1">
        <v>18360.97</v>
      </c>
      <c r="D273" s="1">
        <v>18960.86</v>
      </c>
      <c r="E273" s="1">
        <v>18256.41</v>
      </c>
      <c r="F273" s="2">
        <v>1.5100000000000001E-2</v>
      </c>
      <c r="G273" s="1">
        <f>Tabella1[[#This Row],[MAX]]-Tabella1[[#This Row],[MIN]]</f>
        <v>704.45000000000073</v>
      </c>
    </row>
    <row r="274" spans="1:7" x14ac:dyDescent="0.3">
      <c r="A274" s="3">
        <v>42396</v>
      </c>
      <c r="B274" s="1">
        <v>18848.03</v>
      </c>
      <c r="C274" s="1">
        <v>18983.73</v>
      </c>
      <c r="D274" s="1">
        <v>19008.759999999998</v>
      </c>
      <c r="E274" s="1">
        <v>18570.650000000001</v>
      </c>
      <c r="F274" s="2">
        <v>-4.0000000000000001E-3</v>
      </c>
      <c r="G274" s="1">
        <f>Tabella1[[#This Row],[MAX]]-Tabella1[[#This Row],[MIN]]</f>
        <v>438.10999999999694</v>
      </c>
    </row>
    <row r="275" spans="1:7" x14ac:dyDescent="0.3">
      <c r="A275" s="3">
        <v>42397</v>
      </c>
      <c r="B275" s="1">
        <v>18189.95</v>
      </c>
      <c r="C275" s="1">
        <v>18758.240000000002</v>
      </c>
      <c r="D275" s="1">
        <v>18942.96</v>
      </c>
      <c r="E275" s="1">
        <v>18055.43</v>
      </c>
      <c r="F275" s="2">
        <v>-3.49E-2</v>
      </c>
      <c r="G275" s="1">
        <f>Tabella1[[#This Row],[MAX]]-Tabella1[[#This Row],[MIN]]</f>
        <v>887.52999999999884</v>
      </c>
    </row>
    <row r="276" spans="1:7" x14ac:dyDescent="0.3">
      <c r="A276" s="3">
        <v>42398</v>
      </c>
      <c r="B276" s="1">
        <v>18657.29</v>
      </c>
      <c r="C276" s="1">
        <v>18496.82</v>
      </c>
      <c r="D276" s="1">
        <v>18657.29</v>
      </c>
      <c r="E276" s="1">
        <v>18325.21</v>
      </c>
      <c r="F276" s="2">
        <v>2.5700000000000001E-2</v>
      </c>
      <c r="G276" s="1">
        <f>Tabella1[[#This Row],[MAX]]-Tabella1[[#This Row],[MIN]]</f>
        <v>332.08000000000175</v>
      </c>
    </row>
    <row r="277" spans="1:7" x14ac:dyDescent="0.3">
      <c r="A277" s="3">
        <v>42401</v>
      </c>
      <c r="B277" s="1">
        <v>18485.95</v>
      </c>
      <c r="C277" s="1">
        <v>18689.45</v>
      </c>
      <c r="D277" s="1">
        <v>18792.14</v>
      </c>
      <c r="E277" s="1">
        <v>18285.830000000002</v>
      </c>
      <c r="F277" s="2">
        <v>-9.1999999999999998E-3</v>
      </c>
      <c r="G277" s="1">
        <f>Tabella1[[#This Row],[MAX]]-Tabella1[[#This Row],[MIN]]</f>
        <v>506.30999999999767</v>
      </c>
    </row>
    <row r="278" spans="1:7" x14ac:dyDescent="0.3">
      <c r="A278" s="3">
        <v>42402</v>
      </c>
      <c r="B278" s="1">
        <v>17922.45</v>
      </c>
      <c r="C278" s="1">
        <v>18484.830000000002</v>
      </c>
      <c r="D278" s="1">
        <v>18495.740000000002</v>
      </c>
      <c r="E278" s="1">
        <v>17866.96</v>
      </c>
      <c r="F278" s="2">
        <v>-3.0499999999999999E-2</v>
      </c>
      <c r="G278" s="1">
        <f>Tabella1[[#This Row],[MAX]]-Tabella1[[#This Row],[MIN]]</f>
        <v>628.78000000000247</v>
      </c>
    </row>
    <row r="279" spans="1:7" x14ac:dyDescent="0.3">
      <c r="A279" s="3">
        <v>42403</v>
      </c>
      <c r="B279" s="1">
        <v>17412.04</v>
      </c>
      <c r="C279" s="1">
        <v>17944.259999999998</v>
      </c>
      <c r="D279" s="1">
        <v>17998.05</v>
      </c>
      <c r="E279" s="1">
        <v>17141.419999999998</v>
      </c>
      <c r="F279" s="2">
        <v>-2.8500000000000001E-2</v>
      </c>
      <c r="G279" s="1">
        <f>Tabella1[[#This Row],[MAX]]-Tabella1[[#This Row],[MIN]]</f>
        <v>856.63000000000102</v>
      </c>
    </row>
    <row r="280" spans="1:7" x14ac:dyDescent="0.3">
      <c r="A280" s="3">
        <v>42404</v>
      </c>
      <c r="B280" s="1">
        <v>17626.04</v>
      </c>
      <c r="C280" s="1">
        <v>17705.71</v>
      </c>
      <c r="D280" s="1">
        <v>17761.48</v>
      </c>
      <c r="E280" s="1">
        <v>17173.099999999999</v>
      </c>
      <c r="F280" s="2">
        <v>1.23E-2</v>
      </c>
      <c r="G280" s="1">
        <f>Tabella1[[#This Row],[MAX]]-Tabella1[[#This Row],[MIN]]</f>
        <v>588.38000000000102</v>
      </c>
    </row>
    <row r="281" spans="1:7" x14ac:dyDescent="0.3">
      <c r="A281" s="3">
        <v>42405</v>
      </c>
      <c r="B281" s="1">
        <v>17250.259999999998</v>
      </c>
      <c r="C281" s="1">
        <v>17557.310000000001</v>
      </c>
      <c r="D281" s="1">
        <v>17834.54</v>
      </c>
      <c r="E281" s="1">
        <v>17231.91</v>
      </c>
      <c r="F281" s="2">
        <v>-2.1299999999999999E-2</v>
      </c>
      <c r="G281" s="1">
        <f>Tabella1[[#This Row],[MAX]]-Tabella1[[#This Row],[MIN]]</f>
        <v>602.63000000000102</v>
      </c>
    </row>
    <row r="282" spans="1:7" x14ac:dyDescent="0.3">
      <c r="A282" s="3">
        <v>42408</v>
      </c>
      <c r="B282" s="1">
        <v>16441.2</v>
      </c>
      <c r="C282" s="1">
        <v>17458.2</v>
      </c>
      <c r="D282" s="1">
        <v>17467.2</v>
      </c>
      <c r="E282" s="1">
        <v>16387.88</v>
      </c>
      <c r="F282" s="2">
        <v>-4.6899999999999997E-2</v>
      </c>
      <c r="G282" s="1">
        <f>Tabella1[[#This Row],[MAX]]-Tabella1[[#This Row],[MIN]]</f>
        <v>1079.3199999999997</v>
      </c>
    </row>
    <row r="283" spans="1:7" x14ac:dyDescent="0.3">
      <c r="A283" s="3">
        <v>42409</v>
      </c>
      <c r="B283" s="1">
        <v>15913.12</v>
      </c>
      <c r="C283" s="1">
        <v>16528.82</v>
      </c>
      <c r="D283" s="1">
        <v>16604.330000000002</v>
      </c>
      <c r="E283" s="1">
        <v>15848.63</v>
      </c>
      <c r="F283" s="2">
        <v>-3.2099999999999997E-2</v>
      </c>
      <c r="G283" s="1">
        <f>Tabella1[[#This Row],[MAX]]-Tabella1[[#This Row],[MIN]]</f>
        <v>755.70000000000255</v>
      </c>
    </row>
    <row r="284" spans="1:7" x14ac:dyDescent="0.3">
      <c r="A284" s="3">
        <v>42410</v>
      </c>
      <c r="B284" s="1">
        <v>16714.14</v>
      </c>
      <c r="C284" s="1">
        <v>16097.93</v>
      </c>
      <c r="D284" s="1">
        <v>16816.96</v>
      </c>
      <c r="E284" s="1">
        <v>15918.58</v>
      </c>
      <c r="F284" s="2">
        <v>5.0299999999999997E-2</v>
      </c>
      <c r="G284" s="1">
        <f>Tabella1[[#This Row],[MAX]]-Tabella1[[#This Row],[MIN]]</f>
        <v>898.3799999999992</v>
      </c>
    </row>
    <row r="285" spans="1:7" x14ac:dyDescent="0.3">
      <c r="A285" s="3">
        <v>42411</v>
      </c>
      <c r="B285" s="1">
        <v>15773</v>
      </c>
      <c r="C285" s="1">
        <v>16477.7</v>
      </c>
      <c r="D285" s="1">
        <v>16477.7</v>
      </c>
      <c r="E285" s="1">
        <v>15773</v>
      </c>
      <c r="F285" s="2">
        <v>-5.6300000000000003E-2</v>
      </c>
      <c r="G285" s="1">
        <f>Tabella1[[#This Row],[MAX]]-Tabella1[[#This Row],[MIN]]</f>
        <v>704.70000000000073</v>
      </c>
    </row>
    <row r="286" spans="1:7" x14ac:dyDescent="0.3">
      <c r="A286" s="3">
        <v>42412</v>
      </c>
      <c r="B286" s="1">
        <v>16514.87</v>
      </c>
      <c r="C286" s="1">
        <v>16109.56</v>
      </c>
      <c r="D286" s="1">
        <v>16514.87</v>
      </c>
      <c r="E286" s="1">
        <v>15840.91</v>
      </c>
      <c r="F286" s="2">
        <v>4.7E-2</v>
      </c>
      <c r="G286" s="1">
        <f>Tabella1[[#This Row],[MAX]]-Tabella1[[#This Row],[MIN]]</f>
        <v>673.95999999999913</v>
      </c>
    </row>
    <row r="287" spans="1:7" x14ac:dyDescent="0.3">
      <c r="A287" s="3">
        <v>42415</v>
      </c>
      <c r="B287" s="1">
        <v>17041.82</v>
      </c>
      <c r="C287" s="1">
        <v>16794.91</v>
      </c>
      <c r="D287" s="1">
        <v>17225.580000000002</v>
      </c>
      <c r="E287" s="1">
        <v>16777.259999999998</v>
      </c>
      <c r="F287" s="2">
        <v>3.1899999999999998E-2</v>
      </c>
      <c r="G287" s="1">
        <f>Tabella1[[#This Row],[MAX]]-Tabella1[[#This Row],[MIN]]</f>
        <v>448.32000000000335</v>
      </c>
    </row>
    <row r="288" spans="1:7" x14ac:dyDescent="0.3">
      <c r="A288" s="3">
        <v>42416</v>
      </c>
      <c r="B288" s="1">
        <v>16957.84</v>
      </c>
      <c r="C288" s="1">
        <v>17182.16</v>
      </c>
      <c r="D288" s="1">
        <v>17187.41</v>
      </c>
      <c r="E288" s="1">
        <v>16713.509999999998</v>
      </c>
      <c r="F288" s="2">
        <v>-4.8999999999999998E-3</v>
      </c>
      <c r="G288" s="1">
        <f>Tabella1[[#This Row],[MAX]]-Tabella1[[#This Row],[MIN]]</f>
        <v>473.90000000000146</v>
      </c>
    </row>
    <row r="289" spans="1:7" x14ac:dyDescent="0.3">
      <c r="A289" s="3">
        <v>42417</v>
      </c>
      <c r="B289" s="1">
        <v>17377.89</v>
      </c>
      <c r="C289" s="1">
        <v>16984.78</v>
      </c>
      <c r="D289" s="1">
        <v>17385.72</v>
      </c>
      <c r="E289" s="1">
        <v>16933.189999999999</v>
      </c>
      <c r="F289" s="2">
        <v>2.4799999999999999E-2</v>
      </c>
      <c r="G289" s="1">
        <f>Tabella1[[#This Row],[MAX]]-Tabella1[[#This Row],[MIN]]</f>
        <v>452.53000000000247</v>
      </c>
    </row>
    <row r="290" spans="1:7" x14ac:dyDescent="0.3">
      <c r="A290" s="3">
        <v>42418</v>
      </c>
      <c r="B290" s="1">
        <v>17112.36</v>
      </c>
      <c r="C290" s="1">
        <v>17486.5</v>
      </c>
      <c r="D290" s="1">
        <v>17623.73</v>
      </c>
      <c r="E290" s="1">
        <v>17068.509999999998</v>
      </c>
      <c r="F290" s="2">
        <v>-1.5299999999999999E-2</v>
      </c>
      <c r="G290" s="1">
        <f>Tabella1[[#This Row],[MAX]]-Tabella1[[#This Row],[MIN]]</f>
        <v>555.22000000000116</v>
      </c>
    </row>
    <row r="291" spans="1:7" x14ac:dyDescent="0.3">
      <c r="A291" s="3">
        <v>42419</v>
      </c>
      <c r="B291" s="1">
        <v>16909.560000000001</v>
      </c>
      <c r="C291" s="1">
        <v>17024.759999999998</v>
      </c>
      <c r="D291" s="1">
        <v>17219.77</v>
      </c>
      <c r="E291" s="1">
        <v>16703.7</v>
      </c>
      <c r="F291" s="2">
        <v>-1.1900000000000001E-2</v>
      </c>
      <c r="G291" s="1">
        <f>Tabella1[[#This Row],[MAX]]-Tabella1[[#This Row],[MIN]]</f>
        <v>516.06999999999971</v>
      </c>
    </row>
    <row r="292" spans="1:7" x14ac:dyDescent="0.3">
      <c r="A292" s="3">
        <v>42422</v>
      </c>
      <c r="B292" s="1">
        <v>17504.580000000002</v>
      </c>
      <c r="C292" s="1">
        <v>17127.650000000001</v>
      </c>
      <c r="D292" s="1">
        <v>17504.580000000002</v>
      </c>
      <c r="E292" s="1">
        <v>17127.43</v>
      </c>
      <c r="F292" s="2">
        <v>3.5200000000000002E-2</v>
      </c>
      <c r="G292" s="1">
        <f>Tabella1[[#This Row],[MAX]]-Tabella1[[#This Row],[MIN]]</f>
        <v>377.15000000000146</v>
      </c>
    </row>
    <row r="293" spans="1:7" x14ac:dyDescent="0.3">
      <c r="A293" s="3">
        <v>42423</v>
      </c>
      <c r="B293" s="1">
        <v>17163.46</v>
      </c>
      <c r="C293" s="1">
        <v>17340.23</v>
      </c>
      <c r="D293" s="1">
        <v>17631.37</v>
      </c>
      <c r="E293" s="1">
        <v>17163.46</v>
      </c>
      <c r="F293" s="2">
        <v>-1.95E-2</v>
      </c>
      <c r="G293" s="1">
        <f>Tabella1[[#This Row],[MAX]]-Tabella1[[#This Row],[MIN]]</f>
        <v>467.90999999999985</v>
      </c>
    </row>
    <row r="294" spans="1:7" x14ac:dyDescent="0.3">
      <c r="A294" s="3">
        <v>42424</v>
      </c>
      <c r="B294" s="1">
        <v>16719.36</v>
      </c>
      <c r="C294" s="1">
        <v>17157.73</v>
      </c>
      <c r="D294" s="1">
        <v>17230.71</v>
      </c>
      <c r="E294" s="1">
        <v>16587.669999999998</v>
      </c>
      <c r="F294" s="2">
        <v>-2.5899999999999999E-2</v>
      </c>
      <c r="G294" s="1">
        <f>Tabella1[[#This Row],[MAX]]-Tabella1[[#This Row],[MIN]]</f>
        <v>643.04000000000087</v>
      </c>
    </row>
    <row r="295" spans="1:7" x14ac:dyDescent="0.3">
      <c r="A295" s="3">
        <v>42425</v>
      </c>
      <c r="B295" s="1">
        <v>17104.54</v>
      </c>
      <c r="C295" s="1">
        <v>16939.52</v>
      </c>
      <c r="D295" s="1">
        <v>17197.86</v>
      </c>
      <c r="E295" s="1">
        <v>16877.32</v>
      </c>
      <c r="F295" s="2">
        <v>2.3E-2</v>
      </c>
      <c r="G295" s="1">
        <f>Tabella1[[#This Row],[MAX]]-Tabella1[[#This Row],[MIN]]</f>
        <v>320.54000000000087</v>
      </c>
    </row>
    <row r="296" spans="1:7" x14ac:dyDescent="0.3">
      <c r="A296" s="3">
        <v>42426</v>
      </c>
      <c r="B296" s="1">
        <v>17483.759999999998</v>
      </c>
      <c r="C296" s="1">
        <v>17299.03</v>
      </c>
      <c r="D296" s="1">
        <v>17549.759999999998</v>
      </c>
      <c r="E296" s="1">
        <v>17253.34</v>
      </c>
      <c r="F296" s="2">
        <v>2.2200000000000001E-2</v>
      </c>
      <c r="G296" s="1">
        <f>Tabella1[[#This Row],[MAX]]-Tabella1[[#This Row],[MIN]]</f>
        <v>296.41999999999825</v>
      </c>
    </row>
    <row r="297" spans="1:7" x14ac:dyDescent="0.3">
      <c r="A297" s="3">
        <v>42429</v>
      </c>
      <c r="B297" s="1">
        <v>17623.07</v>
      </c>
      <c r="C297" s="1">
        <v>17341.740000000002</v>
      </c>
      <c r="D297" s="1">
        <v>17642.88</v>
      </c>
      <c r="E297" s="1">
        <v>17220.78</v>
      </c>
      <c r="F297" s="2">
        <v>8.0000000000000002E-3</v>
      </c>
      <c r="G297" s="1">
        <f>Tabella1[[#This Row],[MAX]]-Tabella1[[#This Row],[MIN]]</f>
        <v>422.10000000000218</v>
      </c>
    </row>
    <row r="298" spans="1:7" x14ac:dyDescent="0.3">
      <c r="A298" s="3">
        <v>42430</v>
      </c>
      <c r="B298" s="1">
        <v>18011.91</v>
      </c>
      <c r="C298" s="1">
        <v>17557.23</v>
      </c>
      <c r="D298" s="1">
        <v>18011.91</v>
      </c>
      <c r="E298" s="1">
        <v>17533.75</v>
      </c>
      <c r="F298" s="2">
        <v>2.2100000000000002E-2</v>
      </c>
      <c r="G298" s="1">
        <f>Tabella1[[#This Row],[MAX]]-Tabella1[[#This Row],[MIN]]</f>
        <v>478.15999999999985</v>
      </c>
    </row>
    <row r="299" spans="1:7" x14ac:dyDescent="0.3">
      <c r="A299" s="3">
        <v>42431</v>
      </c>
      <c r="B299" s="1">
        <v>18206.41</v>
      </c>
      <c r="C299" s="1">
        <v>18143.22</v>
      </c>
      <c r="D299" s="1">
        <v>18223.46</v>
      </c>
      <c r="E299" s="1">
        <v>18012.330000000002</v>
      </c>
      <c r="F299" s="2">
        <v>1.0800000000000001E-2</v>
      </c>
      <c r="G299" s="1">
        <f>Tabella1[[#This Row],[MAX]]-Tabella1[[#This Row],[MIN]]</f>
        <v>211.12999999999738</v>
      </c>
    </row>
    <row r="300" spans="1:7" x14ac:dyDescent="0.3">
      <c r="A300" s="3">
        <v>42432</v>
      </c>
      <c r="B300" s="1">
        <v>18348.5</v>
      </c>
      <c r="C300" s="1">
        <v>18217.98</v>
      </c>
      <c r="D300" s="1">
        <v>18352.63</v>
      </c>
      <c r="E300" s="1">
        <v>18129.14</v>
      </c>
      <c r="F300" s="2">
        <v>7.7999999999999996E-3</v>
      </c>
      <c r="G300" s="1">
        <f>Tabella1[[#This Row],[MAX]]-Tabella1[[#This Row],[MIN]]</f>
        <v>223.4900000000016</v>
      </c>
    </row>
    <row r="301" spans="1:7" x14ac:dyDescent="0.3">
      <c r="A301" s="3">
        <v>42433</v>
      </c>
      <c r="B301" s="1">
        <v>18278.98</v>
      </c>
      <c r="C301" s="1">
        <v>18415.36</v>
      </c>
      <c r="D301" s="1">
        <v>18449.240000000002</v>
      </c>
      <c r="E301" s="1">
        <v>18061.27</v>
      </c>
      <c r="F301" s="2">
        <v>-3.8E-3</v>
      </c>
      <c r="G301" s="1">
        <f>Tabella1[[#This Row],[MAX]]-Tabella1[[#This Row],[MIN]]</f>
        <v>387.97000000000116</v>
      </c>
    </row>
    <row r="302" spans="1:7" x14ac:dyDescent="0.3">
      <c r="A302" s="3">
        <v>42436</v>
      </c>
      <c r="B302" s="1">
        <v>18059.27</v>
      </c>
      <c r="C302" s="1">
        <v>18195.599999999999</v>
      </c>
      <c r="D302" s="1">
        <v>18252.759999999998</v>
      </c>
      <c r="E302" s="1">
        <v>17847.14</v>
      </c>
      <c r="F302" s="2">
        <v>-1.2E-2</v>
      </c>
      <c r="G302" s="1">
        <f>Tabella1[[#This Row],[MAX]]-Tabella1[[#This Row],[MIN]]</f>
        <v>405.61999999999898</v>
      </c>
    </row>
    <row r="303" spans="1:7" x14ac:dyDescent="0.3">
      <c r="A303" s="3">
        <v>42437</v>
      </c>
      <c r="B303" s="1">
        <v>18017.560000000001</v>
      </c>
      <c r="C303" s="1">
        <v>17906.02</v>
      </c>
      <c r="D303" s="1">
        <v>18216.75</v>
      </c>
      <c r="E303" s="1">
        <v>17729.09</v>
      </c>
      <c r="F303" s="2">
        <v>-2.3E-3</v>
      </c>
      <c r="G303" s="1">
        <f>Tabella1[[#This Row],[MAX]]-Tabella1[[#This Row],[MIN]]</f>
        <v>487.65999999999985</v>
      </c>
    </row>
    <row r="304" spans="1:7" x14ac:dyDescent="0.3">
      <c r="A304" s="3">
        <v>42438</v>
      </c>
      <c r="B304" s="1">
        <v>18208.919999999998</v>
      </c>
      <c r="C304" s="1">
        <v>17982.37</v>
      </c>
      <c r="D304" s="1">
        <v>18369.22</v>
      </c>
      <c r="E304" s="1">
        <v>17982.37</v>
      </c>
      <c r="F304" s="2">
        <v>1.06E-2</v>
      </c>
      <c r="G304" s="1">
        <f>Tabella1[[#This Row],[MAX]]-Tabella1[[#This Row],[MIN]]</f>
        <v>386.85000000000218</v>
      </c>
    </row>
    <row r="305" spans="1:7" x14ac:dyDescent="0.3">
      <c r="A305" s="3">
        <v>42439</v>
      </c>
      <c r="B305" s="1">
        <v>18118.23</v>
      </c>
      <c r="C305" s="1">
        <v>18229.240000000002</v>
      </c>
      <c r="D305" s="1">
        <v>19012.189999999999</v>
      </c>
      <c r="E305" s="1">
        <v>18113.72</v>
      </c>
      <c r="F305" s="2">
        <v>-5.0000000000000001E-3</v>
      </c>
      <c r="G305" s="1">
        <f>Tabella1[[#This Row],[MAX]]-Tabella1[[#This Row],[MIN]]</f>
        <v>898.46999999999753</v>
      </c>
    </row>
    <row r="306" spans="1:7" x14ac:dyDescent="0.3">
      <c r="A306" s="3">
        <v>42440</v>
      </c>
      <c r="B306" s="1">
        <v>18987.75</v>
      </c>
      <c r="C306" s="1">
        <v>18488.82</v>
      </c>
      <c r="D306" s="1">
        <v>18993.71</v>
      </c>
      <c r="E306" s="1">
        <v>18470.919999999998</v>
      </c>
      <c r="F306" s="2">
        <v>4.8000000000000001E-2</v>
      </c>
      <c r="G306" s="1">
        <f>Tabella1[[#This Row],[MAX]]-Tabella1[[#This Row],[MIN]]</f>
        <v>522.79000000000087</v>
      </c>
    </row>
    <row r="307" spans="1:7" x14ac:dyDescent="0.3">
      <c r="A307" s="3">
        <v>42443</v>
      </c>
      <c r="B307" s="1">
        <v>18981.77</v>
      </c>
      <c r="C307" s="1">
        <v>19125.11</v>
      </c>
      <c r="D307" s="1">
        <v>19216.53</v>
      </c>
      <c r="E307" s="1">
        <v>18846.96</v>
      </c>
      <c r="F307" s="2">
        <v>-2.9999999999999997E-4</v>
      </c>
      <c r="G307" s="1">
        <f>Tabella1[[#This Row],[MAX]]-Tabella1[[#This Row],[MIN]]</f>
        <v>369.56999999999971</v>
      </c>
    </row>
    <row r="308" spans="1:7" x14ac:dyDescent="0.3">
      <c r="A308" s="3">
        <v>42444</v>
      </c>
      <c r="B308" s="1">
        <v>18765.37</v>
      </c>
      <c r="C308" s="1">
        <v>18891.72</v>
      </c>
      <c r="D308" s="1">
        <v>18960.14</v>
      </c>
      <c r="E308" s="1">
        <v>18678.52</v>
      </c>
      <c r="F308" s="2">
        <v>-1.14E-2</v>
      </c>
      <c r="G308" s="1">
        <f>Tabella1[[#This Row],[MAX]]-Tabella1[[#This Row],[MIN]]</f>
        <v>281.61999999999898</v>
      </c>
    </row>
    <row r="309" spans="1:7" x14ac:dyDescent="0.3">
      <c r="A309" s="3">
        <v>42445</v>
      </c>
      <c r="B309" s="1">
        <v>18731.75</v>
      </c>
      <c r="C309" s="1">
        <v>18820.79</v>
      </c>
      <c r="D309" s="1">
        <v>18943.18</v>
      </c>
      <c r="E309" s="1">
        <v>18609.66</v>
      </c>
      <c r="F309" s="2">
        <v>-1.8E-3</v>
      </c>
      <c r="G309" s="1">
        <f>Tabella1[[#This Row],[MAX]]-Tabella1[[#This Row],[MIN]]</f>
        <v>333.52000000000044</v>
      </c>
    </row>
    <row r="310" spans="1:7" x14ac:dyDescent="0.3">
      <c r="A310" s="3">
        <v>42446</v>
      </c>
      <c r="B310" s="1">
        <v>18608.03</v>
      </c>
      <c r="C310" s="1">
        <v>18921.43</v>
      </c>
      <c r="D310" s="1">
        <v>18926.79</v>
      </c>
      <c r="E310" s="1">
        <v>18344.169999999998</v>
      </c>
      <c r="F310" s="2">
        <v>-6.6E-3</v>
      </c>
      <c r="G310" s="1">
        <f>Tabella1[[#This Row],[MAX]]-Tabella1[[#This Row],[MIN]]</f>
        <v>582.62000000000262</v>
      </c>
    </row>
    <row r="311" spans="1:7" x14ac:dyDescent="0.3">
      <c r="A311" s="3">
        <v>42447</v>
      </c>
      <c r="B311" s="1">
        <v>18611.34</v>
      </c>
      <c r="C311" s="1">
        <v>18704.37</v>
      </c>
      <c r="D311" s="1">
        <v>18769.7</v>
      </c>
      <c r="E311" s="1">
        <v>18468.169999999998</v>
      </c>
      <c r="F311" s="2">
        <v>2.0000000000000001E-4</v>
      </c>
      <c r="G311" s="1">
        <f>Tabella1[[#This Row],[MAX]]-Tabella1[[#This Row],[MIN]]</f>
        <v>301.53000000000247</v>
      </c>
    </row>
    <row r="312" spans="1:7" x14ac:dyDescent="0.3">
      <c r="A312" s="3">
        <v>42450</v>
      </c>
      <c r="B312" s="1">
        <v>18696.93</v>
      </c>
      <c r="C312" s="1">
        <v>18556.34</v>
      </c>
      <c r="D312" s="1">
        <v>18879.95</v>
      </c>
      <c r="E312" s="1">
        <v>18481.59</v>
      </c>
      <c r="F312" s="2">
        <v>4.5999999999999999E-3</v>
      </c>
      <c r="G312" s="1">
        <f>Tabella1[[#This Row],[MAX]]-Tabella1[[#This Row],[MIN]]</f>
        <v>398.36000000000058</v>
      </c>
    </row>
    <row r="313" spans="1:7" x14ac:dyDescent="0.3">
      <c r="A313" s="3">
        <v>42451</v>
      </c>
      <c r="B313" s="1">
        <v>18698.82</v>
      </c>
      <c r="C313" s="1">
        <v>18555.03</v>
      </c>
      <c r="D313" s="1">
        <v>18698.82</v>
      </c>
      <c r="E313" s="1">
        <v>18286.080000000002</v>
      </c>
      <c r="F313" s="2">
        <v>1E-4</v>
      </c>
      <c r="G313" s="1">
        <f>Tabella1[[#This Row],[MAX]]-Tabella1[[#This Row],[MIN]]</f>
        <v>412.73999999999796</v>
      </c>
    </row>
    <row r="314" spans="1:7" x14ac:dyDescent="0.3">
      <c r="A314" s="3">
        <v>42452</v>
      </c>
      <c r="B314" s="1">
        <v>18462.88</v>
      </c>
      <c r="C314" s="1">
        <v>18758.490000000002</v>
      </c>
      <c r="D314" s="1">
        <v>18828.240000000002</v>
      </c>
      <c r="E314" s="1">
        <v>18401.93</v>
      </c>
      <c r="F314" s="2">
        <v>-1.26E-2</v>
      </c>
      <c r="G314" s="1">
        <f>Tabella1[[#This Row],[MAX]]-Tabella1[[#This Row],[MIN]]</f>
        <v>426.31000000000131</v>
      </c>
    </row>
    <row r="315" spans="1:7" x14ac:dyDescent="0.3">
      <c r="A315" s="3">
        <v>42453</v>
      </c>
      <c r="B315" s="1">
        <v>18165.84</v>
      </c>
      <c r="C315" s="1">
        <v>18399.419999999998</v>
      </c>
      <c r="D315" s="1">
        <v>18468.78</v>
      </c>
      <c r="E315" s="1">
        <v>18140.18</v>
      </c>
      <c r="F315" s="2">
        <v>-1.61E-2</v>
      </c>
      <c r="G315" s="1">
        <f>Tabella1[[#This Row],[MAX]]-Tabella1[[#This Row],[MIN]]</f>
        <v>328.59999999999854</v>
      </c>
    </row>
    <row r="316" spans="1:7" x14ac:dyDescent="0.3">
      <c r="A316" s="3">
        <v>42458</v>
      </c>
      <c r="B316" s="1">
        <v>18171.86</v>
      </c>
      <c r="C316" s="1">
        <v>18251.52</v>
      </c>
      <c r="D316" s="1">
        <v>18468.02</v>
      </c>
      <c r="E316" s="1">
        <v>18031.48</v>
      </c>
      <c r="F316" s="2">
        <v>2.9999999999999997E-4</v>
      </c>
      <c r="G316" s="1">
        <f>Tabella1[[#This Row],[MAX]]-Tabella1[[#This Row],[MIN]]</f>
        <v>436.54000000000087</v>
      </c>
    </row>
    <row r="317" spans="1:7" x14ac:dyDescent="0.3">
      <c r="A317" s="3">
        <v>42459</v>
      </c>
      <c r="B317" s="1">
        <v>18375.32</v>
      </c>
      <c r="C317" s="1">
        <v>18256.53</v>
      </c>
      <c r="D317" s="1">
        <v>18496.63</v>
      </c>
      <c r="E317" s="1">
        <v>18256.09</v>
      </c>
      <c r="F317" s="2">
        <v>1.12E-2</v>
      </c>
      <c r="G317" s="1">
        <f>Tabella1[[#This Row],[MAX]]-Tabella1[[#This Row],[MIN]]</f>
        <v>240.54000000000087</v>
      </c>
    </row>
    <row r="318" spans="1:7" x14ac:dyDescent="0.3">
      <c r="A318" s="3">
        <v>42460</v>
      </c>
      <c r="B318" s="1">
        <v>18116.88</v>
      </c>
      <c r="C318" s="1">
        <v>18235.349999999999</v>
      </c>
      <c r="D318" s="1">
        <v>18300.29</v>
      </c>
      <c r="E318" s="1">
        <v>17971.669999999998</v>
      </c>
      <c r="F318" s="2">
        <v>-1.41E-2</v>
      </c>
      <c r="G318" s="1">
        <f>Tabella1[[#This Row],[MAX]]-Tabella1[[#This Row],[MIN]]</f>
        <v>328.62000000000262</v>
      </c>
    </row>
    <row r="319" spans="1:7" x14ac:dyDescent="0.3">
      <c r="A319" s="3">
        <v>42461</v>
      </c>
      <c r="B319" s="1">
        <v>17776.84</v>
      </c>
      <c r="C319" s="1">
        <v>17854.7</v>
      </c>
      <c r="D319" s="1">
        <v>18084.41</v>
      </c>
      <c r="E319" s="1">
        <v>17737.84</v>
      </c>
      <c r="F319" s="2">
        <v>-1.8800000000000001E-2</v>
      </c>
      <c r="G319" s="1">
        <f>Tabella1[[#This Row],[MAX]]-Tabella1[[#This Row],[MIN]]</f>
        <v>346.56999999999971</v>
      </c>
    </row>
    <row r="320" spans="1:7" x14ac:dyDescent="0.3">
      <c r="A320" s="3">
        <v>42464</v>
      </c>
      <c r="B320" s="1">
        <v>17639.259999999998</v>
      </c>
      <c r="C320" s="1">
        <v>17700.02</v>
      </c>
      <c r="D320" s="1">
        <v>17934.099999999999</v>
      </c>
      <c r="E320" s="1">
        <v>17574.87</v>
      </c>
      <c r="F320" s="2">
        <v>-7.7000000000000002E-3</v>
      </c>
      <c r="G320" s="1">
        <f>Tabella1[[#This Row],[MAX]]-Tabella1[[#This Row],[MIN]]</f>
        <v>359.22999999999956</v>
      </c>
    </row>
    <row r="321" spans="1:7" x14ac:dyDescent="0.3">
      <c r="A321" s="3">
        <v>42465</v>
      </c>
      <c r="B321" s="1">
        <v>17109.3</v>
      </c>
      <c r="C321" s="1">
        <v>17389.939999999999</v>
      </c>
      <c r="D321" s="1">
        <v>17460.36</v>
      </c>
      <c r="E321" s="1">
        <v>17104.12</v>
      </c>
      <c r="F321" s="2">
        <v>-0.03</v>
      </c>
      <c r="G321" s="1">
        <f>Tabella1[[#This Row],[MAX]]-Tabella1[[#This Row],[MIN]]</f>
        <v>356.2400000000016</v>
      </c>
    </row>
    <row r="322" spans="1:7" x14ac:dyDescent="0.3">
      <c r="A322" s="3">
        <v>42466</v>
      </c>
      <c r="B322" s="1">
        <v>17240.91</v>
      </c>
      <c r="C322" s="1">
        <v>17214.34</v>
      </c>
      <c r="D322" s="1">
        <v>17391.84</v>
      </c>
      <c r="E322" s="1">
        <v>17035.79</v>
      </c>
      <c r="F322" s="2">
        <v>7.7000000000000002E-3</v>
      </c>
      <c r="G322" s="1">
        <f>Tabella1[[#This Row],[MAX]]-Tabella1[[#This Row],[MIN]]</f>
        <v>356.04999999999927</v>
      </c>
    </row>
    <row r="323" spans="1:7" x14ac:dyDescent="0.3">
      <c r="A323" s="3">
        <v>42467</v>
      </c>
      <c r="B323" s="1">
        <v>16818.25</v>
      </c>
      <c r="C323" s="1">
        <v>17273.63</v>
      </c>
      <c r="D323" s="1">
        <v>17322.189999999999</v>
      </c>
      <c r="E323" s="1">
        <v>16777.87</v>
      </c>
      <c r="F323" s="2">
        <v>-2.4500000000000001E-2</v>
      </c>
      <c r="G323" s="1">
        <f>Tabella1[[#This Row],[MAX]]-Tabella1[[#This Row],[MIN]]</f>
        <v>544.31999999999971</v>
      </c>
    </row>
    <row r="324" spans="1:7" x14ac:dyDescent="0.3">
      <c r="A324" s="3">
        <v>42468</v>
      </c>
      <c r="B324" s="1">
        <v>17504.62</v>
      </c>
      <c r="C324" s="1">
        <v>16960.89</v>
      </c>
      <c r="D324" s="1">
        <v>17509.23</v>
      </c>
      <c r="E324" s="1">
        <v>16956.490000000002</v>
      </c>
      <c r="F324" s="2">
        <v>4.0800000000000003E-2</v>
      </c>
      <c r="G324" s="1">
        <f>Tabella1[[#This Row],[MAX]]-Tabella1[[#This Row],[MIN]]</f>
        <v>552.73999999999796</v>
      </c>
    </row>
    <row r="325" spans="1:7" x14ac:dyDescent="0.3">
      <c r="A325" s="3">
        <v>42471</v>
      </c>
      <c r="B325" s="1">
        <v>17722.66</v>
      </c>
      <c r="C325" s="1">
        <v>17452.91</v>
      </c>
      <c r="D325" s="1">
        <v>17855.759999999998</v>
      </c>
      <c r="E325" s="1">
        <v>17323.54</v>
      </c>
      <c r="F325" s="2">
        <v>1.2500000000000001E-2</v>
      </c>
      <c r="G325" s="1">
        <f>Tabella1[[#This Row],[MAX]]-Tabella1[[#This Row],[MIN]]</f>
        <v>532.21999999999753</v>
      </c>
    </row>
    <row r="326" spans="1:7" x14ac:dyDescent="0.3">
      <c r="A326" s="3">
        <v>42472</v>
      </c>
      <c r="B326" s="1">
        <v>17444.8</v>
      </c>
      <c r="C326" s="1">
        <v>17741.86</v>
      </c>
      <c r="D326" s="1">
        <v>17860.93</v>
      </c>
      <c r="E326" s="1">
        <v>17231.73</v>
      </c>
      <c r="F326" s="2">
        <v>-1.5699999999999999E-2</v>
      </c>
      <c r="G326" s="1">
        <f>Tabella1[[#This Row],[MAX]]-Tabella1[[#This Row],[MIN]]</f>
        <v>629.20000000000073</v>
      </c>
    </row>
    <row r="327" spans="1:7" x14ac:dyDescent="0.3">
      <c r="A327" s="3">
        <v>42473</v>
      </c>
      <c r="B327" s="1">
        <v>18165.59</v>
      </c>
      <c r="C327" s="1">
        <v>17713.810000000001</v>
      </c>
      <c r="D327" s="1">
        <v>18165.59</v>
      </c>
      <c r="E327" s="1">
        <v>17696.18</v>
      </c>
      <c r="F327" s="2">
        <v>4.1300000000000003E-2</v>
      </c>
      <c r="G327" s="1">
        <f>Tabella1[[#This Row],[MAX]]-Tabella1[[#This Row],[MIN]]</f>
        <v>469.40999999999985</v>
      </c>
    </row>
    <row r="328" spans="1:7" x14ac:dyDescent="0.3">
      <c r="A328" s="3">
        <v>42474</v>
      </c>
      <c r="B328" s="1">
        <v>18329.09</v>
      </c>
      <c r="C328" s="1">
        <v>18206.45</v>
      </c>
      <c r="D328" s="1">
        <v>18329.09</v>
      </c>
      <c r="E328" s="1">
        <v>17985.38</v>
      </c>
      <c r="F328" s="2">
        <v>8.9999999999999993E-3</v>
      </c>
      <c r="G328" s="1">
        <f>Tabella1[[#This Row],[MAX]]-Tabella1[[#This Row],[MIN]]</f>
        <v>343.70999999999913</v>
      </c>
    </row>
    <row r="329" spans="1:7" x14ac:dyDescent="0.3">
      <c r="A329" s="3">
        <v>42475</v>
      </c>
      <c r="B329" s="1">
        <v>18257.349999999999</v>
      </c>
      <c r="C329" s="1">
        <v>18282.37</v>
      </c>
      <c r="D329" s="1">
        <v>18322.12</v>
      </c>
      <c r="E329" s="1">
        <v>18161.169999999998</v>
      </c>
      <c r="F329" s="2">
        <v>-3.8999999999999998E-3</v>
      </c>
      <c r="G329" s="1">
        <f>Tabella1[[#This Row],[MAX]]-Tabella1[[#This Row],[MIN]]</f>
        <v>160.95000000000073</v>
      </c>
    </row>
    <row r="330" spans="1:7" x14ac:dyDescent="0.3">
      <c r="A330" s="3">
        <v>42478</v>
      </c>
      <c r="B330" s="1">
        <v>18358.25</v>
      </c>
      <c r="C330" s="1">
        <v>17939.060000000001</v>
      </c>
      <c r="D330" s="1">
        <v>18411.68</v>
      </c>
      <c r="E330" s="1">
        <v>17903.64</v>
      </c>
      <c r="F330" s="2">
        <v>5.4999999999999997E-3</v>
      </c>
      <c r="G330" s="1">
        <f>Tabella1[[#This Row],[MAX]]-Tabella1[[#This Row],[MIN]]</f>
        <v>508.04000000000087</v>
      </c>
    </row>
    <row r="331" spans="1:7" x14ac:dyDescent="0.3">
      <c r="A331" s="3">
        <v>42479</v>
      </c>
      <c r="B331" s="1">
        <v>18447.98</v>
      </c>
      <c r="C331" s="1">
        <v>18427.09</v>
      </c>
      <c r="D331" s="1">
        <v>18637.330000000002</v>
      </c>
      <c r="E331" s="1">
        <v>18344.62</v>
      </c>
      <c r="F331" s="2">
        <v>4.8999999999999998E-3</v>
      </c>
      <c r="G331" s="1">
        <f>Tabella1[[#This Row],[MAX]]-Tabella1[[#This Row],[MIN]]</f>
        <v>292.71000000000276</v>
      </c>
    </row>
    <row r="332" spans="1:7" x14ac:dyDescent="0.3">
      <c r="A332" s="3">
        <v>42480</v>
      </c>
      <c r="B332" s="1">
        <v>18658.36</v>
      </c>
      <c r="C332" s="1">
        <v>18363</v>
      </c>
      <c r="D332" s="1">
        <v>18677.47</v>
      </c>
      <c r="E332" s="1">
        <v>18265.95</v>
      </c>
      <c r="F332" s="2">
        <v>1.14E-2</v>
      </c>
      <c r="G332" s="1">
        <f>Tabella1[[#This Row],[MAX]]-Tabella1[[#This Row],[MIN]]</f>
        <v>411.52000000000044</v>
      </c>
    </row>
    <row r="333" spans="1:7" x14ac:dyDescent="0.3">
      <c r="A333" s="3">
        <v>42481</v>
      </c>
      <c r="B333" s="1">
        <v>18732.96</v>
      </c>
      <c r="C333" s="1">
        <v>18686.66</v>
      </c>
      <c r="D333" s="1">
        <v>18741.72</v>
      </c>
      <c r="E333" s="1">
        <v>18531.650000000001</v>
      </c>
      <c r="F333" s="2">
        <v>4.0000000000000001E-3</v>
      </c>
      <c r="G333" s="1">
        <f>Tabella1[[#This Row],[MAX]]-Tabella1[[#This Row],[MIN]]</f>
        <v>210.06999999999971</v>
      </c>
    </row>
    <row r="334" spans="1:7" x14ac:dyDescent="0.3">
      <c r="A334" s="3">
        <v>42482</v>
      </c>
      <c r="B334" s="1">
        <v>18687.04</v>
      </c>
      <c r="C334" s="1">
        <v>18739.47</v>
      </c>
      <c r="D334" s="1">
        <v>18778.97</v>
      </c>
      <c r="E334" s="1">
        <v>18559.57</v>
      </c>
      <c r="F334" s="2">
        <v>-2.5000000000000001E-3</v>
      </c>
      <c r="G334" s="1">
        <f>Tabella1[[#This Row],[MAX]]-Tabella1[[#This Row],[MIN]]</f>
        <v>219.40000000000146</v>
      </c>
    </row>
    <row r="335" spans="1:7" x14ac:dyDescent="0.3">
      <c r="A335" s="3">
        <v>42485</v>
      </c>
      <c r="B335" s="1">
        <v>18403.23</v>
      </c>
      <c r="C335" s="1">
        <v>18680.87</v>
      </c>
      <c r="D335" s="1">
        <v>18744.150000000001</v>
      </c>
      <c r="E335" s="1">
        <v>18332.599999999999</v>
      </c>
      <c r="F335" s="2">
        <v>-1.52E-2</v>
      </c>
      <c r="G335" s="1">
        <f>Tabella1[[#This Row],[MAX]]-Tabella1[[#This Row],[MIN]]</f>
        <v>411.55000000000291</v>
      </c>
    </row>
    <row r="336" spans="1:7" x14ac:dyDescent="0.3">
      <c r="A336" s="3">
        <v>42486</v>
      </c>
      <c r="B336" s="1">
        <v>18670.41</v>
      </c>
      <c r="C336" s="1">
        <v>18519.77</v>
      </c>
      <c r="D336" s="1">
        <v>18763.62</v>
      </c>
      <c r="E336" s="1">
        <v>18481.57</v>
      </c>
      <c r="F336" s="2">
        <v>1.4500000000000001E-2</v>
      </c>
      <c r="G336" s="1">
        <f>Tabella1[[#This Row],[MAX]]-Tabella1[[#This Row],[MIN]]</f>
        <v>282.04999999999927</v>
      </c>
    </row>
    <row r="337" spans="1:7" x14ac:dyDescent="0.3">
      <c r="A337" s="3">
        <v>42487</v>
      </c>
      <c r="B337" s="1">
        <v>18750.62</v>
      </c>
      <c r="C337" s="1">
        <v>18708.2</v>
      </c>
      <c r="D337" s="1">
        <v>18779.560000000001</v>
      </c>
      <c r="E337" s="1">
        <v>18595.05</v>
      </c>
      <c r="F337" s="2">
        <v>4.3E-3</v>
      </c>
      <c r="G337" s="1">
        <f>Tabella1[[#This Row],[MAX]]-Tabella1[[#This Row],[MIN]]</f>
        <v>184.51000000000204</v>
      </c>
    </row>
    <row r="338" spans="1:7" x14ac:dyDescent="0.3">
      <c r="A338" s="3">
        <v>42488</v>
      </c>
      <c r="B338" s="1">
        <v>18976.71</v>
      </c>
      <c r="C338" s="1">
        <v>18649.650000000001</v>
      </c>
      <c r="D338" s="1">
        <v>19023.48</v>
      </c>
      <c r="E338" s="1">
        <v>18540.11</v>
      </c>
      <c r="F338" s="2">
        <v>1.21E-2</v>
      </c>
      <c r="G338" s="1">
        <f>Tabella1[[#This Row],[MAX]]-Tabella1[[#This Row],[MIN]]</f>
        <v>483.36999999999898</v>
      </c>
    </row>
    <row r="339" spans="1:7" x14ac:dyDescent="0.3">
      <c r="A339" s="3">
        <v>42489</v>
      </c>
      <c r="B339" s="1">
        <v>18600.560000000001</v>
      </c>
      <c r="C339" s="1">
        <v>18800.830000000002</v>
      </c>
      <c r="D339" s="1">
        <v>19062.810000000001</v>
      </c>
      <c r="E339" s="1">
        <v>18600.560000000001</v>
      </c>
      <c r="F339" s="2">
        <v>-1.9800000000000002E-2</v>
      </c>
      <c r="G339" s="1">
        <f>Tabella1[[#This Row],[MAX]]-Tabella1[[#This Row],[MIN]]</f>
        <v>462.25</v>
      </c>
    </row>
    <row r="340" spans="1:7" x14ac:dyDescent="0.3">
      <c r="A340" s="3">
        <v>42492</v>
      </c>
      <c r="B340" s="1">
        <v>18420.22</v>
      </c>
      <c r="C340" s="1">
        <v>18689.47</v>
      </c>
      <c r="D340" s="1">
        <v>18689.47</v>
      </c>
      <c r="E340" s="1">
        <v>18271.38</v>
      </c>
      <c r="F340" s="2">
        <v>-9.7000000000000003E-3</v>
      </c>
      <c r="G340" s="1">
        <f>Tabella1[[#This Row],[MAX]]-Tabella1[[#This Row],[MIN]]</f>
        <v>418.09000000000015</v>
      </c>
    </row>
    <row r="341" spans="1:7" x14ac:dyDescent="0.3">
      <c r="A341" s="3">
        <v>42493</v>
      </c>
      <c r="B341" s="1">
        <v>17966.810000000001</v>
      </c>
      <c r="C341" s="1">
        <v>18401.32</v>
      </c>
      <c r="D341" s="1">
        <v>18412.05</v>
      </c>
      <c r="E341" s="1">
        <v>17889.22</v>
      </c>
      <c r="F341" s="2">
        <v>-2.46E-2</v>
      </c>
      <c r="G341" s="1">
        <f>Tabella1[[#This Row],[MAX]]-Tabella1[[#This Row],[MIN]]</f>
        <v>522.82999999999811</v>
      </c>
    </row>
    <row r="342" spans="1:7" x14ac:dyDescent="0.3">
      <c r="A342" s="3">
        <v>42494</v>
      </c>
      <c r="B342" s="1">
        <v>17935.669999999998</v>
      </c>
      <c r="C342" s="1">
        <v>17985.509999999998</v>
      </c>
      <c r="D342" s="1">
        <v>18130.68</v>
      </c>
      <c r="E342" s="1">
        <v>17909.62</v>
      </c>
      <c r="F342" s="2">
        <v>-1.6999999999999999E-3</v>
      </c>
      <c r="G342" s="1">
        <f>Tabella1[[#This Row],[MAX]]-Tabella1[[#This Row],[MIN]]</f>
        <v>221.06000000000131</v>
      </c>
    </row>
    <row r="343" spans="1:7" x14ac:dyDescent="0.3">
      <c r="A343" s="3">
        <v>42495</v>
      </c>
      <c r="B343" s="1">
        <v>17923.900000000001</v>
      </c>
      <c r="C343" s="1">
        <v>18022.13</v>
      </c>
      <c r="D343" s="1">
        <v>18215.25</v>
      </c>
      <c r="E343" s="1">
        <v>17846.36</v>
      </c>
      <c r="F343" s="2">
        <v>-6.9999999999999999E-4</v>
      </c>
      <c r="G343" s="1">
        <f>Tabella1[[#This Row],[MAX]]-Tabella1[[#This Row],[MIN]]</f>
        <v>368.88999999999942</v>
      </c>
    </row>
    <row r="344" spans="1:7" x14ac:dyDescent="0.3">
      <c r="A344" s="3">
        <v>42496</v>
      </c>
      <c r="B344" s="1">
        <v>17842.8</v>
      </c>
      <c r="C344" s="1">
        <v>17895.28</v>
      </c>
      <c r="D344" s="1">
        <v>17989.759999999998</v>
      </c>
      <c r="E344" s="1">
        <v>17592.13</v>
      </c>
      <c r="F344" s="2">
        <v>-4.4999999999999997E-3</v>
      </c>
      <c r="G344" s="1">
        <f>Tabella1[[#This Row],[MAX]]-Tabella1[[#This Row],[MIN]]</f>
        <v>397.62999999999738</v>
      </c>
    </row>
    <row r="345" spans="1:7" x14ac:dyDescent="0.3">
      <c r="A345" s="3">
        <v>42499</v>
      </c>
      <c r="B345" s="1">
        <v>17685.8</v>
      </c>
      <c r="C345" s="1">
        <v>17968.32</v>
      </c>
      <c r="D345" s="1">
        <v>17973.2</v>
      </c>
      <c r="E345" s="1">
        <v>17652.72</v>
      </c>
      <c r="F345" s="2">
        <v>-8.8000000000000005E-3</v>
      </c>
      <c r="G345" s="1">
        <f>Tabella1[[#This Row],[MAX]]-Tabella1[[#This Row],[MIN]]</f>
        <v>320.47999999999956</v>
      </c>
    </row>
    <row r="346" spans="1:7" x14ac:dyDescent="0.3">
      <c r="A346" s="3">
        <v>42500</v>
      </c>
      <c r="B346" s="1">
        <v>17934.72</v>
      </c>
      <c r="C346" s="1">
        <v>17818.509999999998</v>
      </c>
      <c r="D346" s="1">
        <v>18067.84</v>
      </c>
      <c r="E346" s="1">
        <v>17742.099999999999</v>
      </c>
      <c r="F346" s="2">
        <v>1.41E-2</v>
      </c>
      <c r="G346" s="1">
        <f>Tabella1[[#This Row],[MAX]]-Tabella1[[#This Row],[MIN]]</f>
        <v>325.7400000000016</v>
      </c>
    </row>
    <row r="347" spans="1:7" x14ac:dyDescent="0.3">
      <c r="A347" s="3">
        <v>42501</v>
      </c>
      <c r="B347" s="1">
        <v>17698.080000000002</v>
      </c>
      <c r="C347" s="1">
        <v>17914.73</v>
      </c>
      <c r="D347" s="1">
        <v>17946.39</v>
      </c>
      <c r="E347" s="1">
        <v>17509.599999999999</v>
      </c>
      <c r="F347" s="2">
        <v>-1.32E-2</v>
      </c>
      <c r="G347" s="1">
        <f>Tabella1[[#This Row],[MAX]]-Tabella1[[#This Row],[MIN]]</f>
        <v>436.79000000000087</v>
      </c>
    </row>
    <row r="348" spans="1:7" x14ac:dyDescent="0.3">
      <c r="A348" s="3">
        <v>42502</v>
      </c>
      <c r="B348" s="1">
        <v>17651.36</v>
      </c>
      <c r="C348" s="1">
        <v>17627.21</v>
      </c>
      <c r="D348" s="1">
        <v>17912.62</v>
      </c>
      <c r="E348" s="1">
        <v>17555.54</v>
      </c>
      <c r="F348" s="2">
        <v>-2.5999999999999999E-3</v>
      </c>
      <c r="G348" s="1">
        <f>Tabella1[[#This Row],[MAX]]-Tabella1[[#This Row],[MIN]]</f>
        <v>357.07999999999811</v>
      </c>
    </row>
    <row r="349" spans="1:7" x14ac:dyDescent="0.3">
      <c r="A349" s="3">
        <v>42503</v>
      </c>
      <c r="B349" s="1">
        <v>17729.45</v>
      </c>
      <c r="C349" s="1">
        <v>17562.64</v>
      </c>
      <c r="D349" s="1">
        <v>17856.96</v>
      </c>
      <c r="E349" s="1">
        <v>17434.14</v>
      </c>
      <c r="F349" s="2">
        <v>4.4000000000000003E-3</v>
      </c>
      <c r="G349" s="1">
        <f>Tabella1[[#This Row],[MAX]]-Tabella1[[#This Row],[MIN]]</f>
        <v>422.81999999999971</v>
      </c>
    </row>
    <row r="350" spans="1:7" x14ac:dyDescent="0.3">
      <c r="A350" s="3">
        <v>42506</v>
      </c>
      <c r="B350" s="1">
        <v>17737.02</v>
      </c>
      <c r="C350" s="1">
        <v>17652.599999999999</v>
      </c>
      <c r="D350" s="1">
        <v>17778.810000000001</v>
      </c>
      <c r="E350" s="1">
        <v>17534.75</v>
      </c>
      <c r="F350" s="2">
        <v>4.0000000000000002E-4</v>
      </c>
      <c r="G350" s="1">
        <f>Tabella1[[#This Row],[MAX]]-Tabella1[[#This Row],[MIN]]</f>
        <v>244.06000000000131</v>
      </c>
    </row>
    <row r="351" spans="1:7" x14ac:dyDescent="0.3">
      <c r="A351" s="3">
        <v>42507</v>
      </c>
      <c r="B351" s="1">
        <v>17498.88</v>
      </c>
      <c r="C351" s="1">
        <v>17816.41</v>
      </c>
      <c r="D351" s="1">
        <v>18014.22</v>
      </c>
      <c r="E351" s="1">
        <v>17373.080000000002</v>
      </c>
      <c r="F351" s="2">
        <v>-1.34E-2</v>
      </c>
      <c r="G351" s="1">
        <f>Tabella1[[#This Row],[MAX]]-Tabella1[[#This Row],[MIN]]</f>
        <v>641.13999999999942</v>
      </c>
    </row>
    <row r="352" spans="1:7" x14ac:dyDescent="0.3">
      <c r="A352" s="3">
        <v>42508</v>
      </c>
      <c r="B352" s="1">
        <v>17713.62</v>
      </c>
      <c r="C352" s="1">
        <v>17417.28</v>
      </c>
      <c r="D352" s="1">
        <v>17725.03</v>
      </c>
      <c r="E352" s="1">
        <v>17370.490000000002</v>
      </c>
      <c r="F352" s="2">
        <v>1.23E-2</v>
      </c>
      <c r="G352" s="1">
        <f>Tabella1[[#This Row],[MAX]]-Tabella1[[#This Row],[MIN]]</f>
        <v>354.53999999999724</v>
      </c>
    </row>
    <row r="353" spans="1:7" x14ac:dyDescent="0.3">
      <c r="A353" s="3">
        <v>42509</v>
      </c>
      <c r="B353" s="1">
        <v>17545.560000000001</v>
      </c>
      <c r="C353" s="1">
        <v>17611.25</v>
      </c>
      <c r="D353" s="1">
        <v>17810.330000000002</v>
      </c>
      <c r="E353" s="1">
        <v>17498.18</v>
      </c>
      <c r="F353" s="2">
        <v>-9.4999999999999998E-3</v>
      </c>
      <c r="G353" s="1">
        <f>Tabella1[[#This Row],[MAX]]-Tabella1[[#This Row],[MIN]]</f>
        <v>312.15000000000146</v>
      </c>
    </row>
    <row r="354" spans="1:7" x14ac:dyDescent="0.3">
      <c r="A354" s="3">
        <v>42510</v>
      </c>
      <c r="B354" s="1">
        <v>17812.349999999999</v>
      </c>
      <c r="C354" s="1">
        <v>17674.439999999999</v>
      </c>
      <c r="D354" s="1">
        <v>17878.189999999999</v>
      </c>
      <c r="E354" s="1">
        <v>17668.13</v>
      </c>
      <c r="F354" s="2">
        <v>1.52E-2</v>
      </c>
      <c r="G354" s="1">
        <f>Tabella1[[#This Row],[MAX]]-Tabella1[[#This Row],[MIN]]</f>
        <v>210.05999999999767</v>
      </c>
    </row>
    <row r="355" spans="1:7" x14ac:dyDescent="0.3">
      <c r="A355" s="3">
        <v>42513</v>
      </c>
      <c r="B355" s="1">
        <v>17325.080000000002</v>
      </c>
      <c r="C355" s="1">
        <v>17521.97</v>
      </c>
      <c r="D355" s="1">
        <v>17624.77</v>
      </c>
      <c r="E355" s="1">
        <v>17272.18</v>
      </c>
      <c r="F355" s="2">
        <v>-2.7400000000000001E-2</v>
      </c>
      <c r="G355" s="1">
        <f>Tabella1[[#This Row],[MAX]]-Tabella1[[#This Row],[MIN]]</f>
        <v>352.59000000000015</v>
      </c>
    </row>
    <row r="356" spans="1:7" x14ac:dyDescent="0.3">
      <c r="A356" s="3">
        <v>42514</v>
      </c>
      <c r="B356" s="1">
        <v>17903.97</v>
      </c>
      <c r="C356" s="1">
        <v>17273.810000000001</v>
      </c>
      <c r="D356" s="1">
        <v>17927.66</v>
      </c>
      <c r="E356" s="1">
        <v>17247.62</v>
      </c>
      <c r="F356" s="2">
        <v>3.3399999999999999E-2</v>
      </c>
      <c r="G356" s="1">
        <f>Tabella1[[#This Row],[MAX]]-Tabella1[[#This Row],[MIN]]</f>
        <v>680.04000000000087</v>
      </c>
    </row>
    <row r="357" spans="1:7" x14ac:dyDescent="0.3">
      <c r="A357" s="3">
        <v>42515</v>
      </c>
      <c r="B357" s="1">
        <v>18201.39</v>
      </c>
      <c r="C357" s="1">
        <v>18008.97</v>
      </c>
      <c r="D357" s="1">
        <v>18216.830000000002</v>
      </c>
      <c r="E357" s="1">
        <v>17975.54</v>
      </c>
      <c r="F357" s="2">
        <v>1.66E-2</v>
      </c>
      <c r="G357" s="1">
        <f>Tabella1[[#This Row],[MAX]]-Tabella1[[#This Row],[MIN]]</f>
        <v>241.29000000000087</v>
      </c>
    </row>
    <row r="358" spans="1:7" x14ac:dyDescent="0.3">
      <c r="A358" s="3">
        <v>42516</v>
      </c>
      <c r="B358" s="1">
        <v>18216.919999999998</v>
      </c>
      <c r="C358" s="1">
        <v>18118.169999999998</v>
      </c>
      <c r="D358" s="1">
        <v>18242.97</v>
      </c>
      <c r="E358" s="1">
        <v>18071.810000000001</v>
      </c>
      <c r="F358" s="2">
        <v>8.9999999999999998E-4</v>
      </c>
      <c r="G358" s="1">
        <f>Tabella1[[#This Row],[MAX]]-Tabella1[[#This Row],[MIN]]</f>
        <v>171.15999999999985</v>
      </c>
    </row>
    <row r="359" spans="1:7" x14ac:dyDescent="0.3">
      <c r="A359" s="3">
        <v>42517</v>
      </c>
      <c r="B359" s="1">
        <v>18186.14</v>
      </c>
      <c r="C359" s="1">
        <v>18152.97</v>
      </c>
      <c r="D359" s="1">
        <v>18216.12</v>
      </c>
      <c r="E359" s="1">
        <v>18088.07</v>
      </c>
      <c r="F359" s="2">
        <v>-1.6999999999999999E-3</v>
      </c>
      <c r="G359" s="1">
        <f>Tabella1[[#This Row],[MAX]]-Tabella1[[#This Row],[MIN]]</f>
        <v>128.04999999999927</v>
      </c>
    </row>
    <row r="360" spans="1:7" x14ac:dyDescent="0.3">
      <c r="A360" s="3">
        <v>42520</v>
      </c>
      <c r="B360" s="1">
        <v>18291.38</v>
      </c>
      <c r="C360" s="1">
        <v>18220.490000000002</v>
      </c>
      <c r="D360" s="1">
        <v>18321.400000000001</v>
      </c>
      <c r="E360" s="1">
        <v>18197.66</v>
      </c>
      <c r="F360" s="2">
        <v>5.7999999999999996E-3</v>
      </c>
      <c r="G360" s="1">
        <f>Tabella1[[#This Row],[MAX]]-Tabella1[[#This Row],[MIN]]</f>
        <v>123.7400000000016</v>
      </c>
    </row>
    <row r="361" spans="1:7" x14ac:dyDescent="0.3">
      <c r="A361" s="3">
        <v>42521</v>
      </c>
      <c r="B361" s="1">
        <v>18025.25</v>
      </c>
      <c r="C361" s="1">
        <v>18281.66</v>
      </c>
      <c r="D361" s="1">
        <v>18326.52</v>
      </c>
      <c r="E361" s="1">
        <v>18002.54</v>
      </c>
      <c r="F361" s="2">
        <v>-1.4500000000000001E-2</v>
      </c>
      <c r="G361" s="1">
        <f>Tabella1[[#This Row],[MAX]]-Tabella1[[#This Row],[MIN]]</f>
        <v>323.97999999999956</v>
      </c>
    </row>
    <row r="362" spans="1:7" x14ac:dyDescent="0.3">
      <c r="A362" s="3">
        <v>42522</v>
      </c>
      <c r="B362" s="1">
        <v>17810.849999999999</v>
      </c>
      <c r="C362" s="1">
        <v>18050.36</v>
      </c>
      <c r="D362" s="1">
        <v>18055.64</v>
      </c>
      <c r="E362" s="1">
        <v>17745.61</v>
      </c>
      <c r="F362" s="2">
        <v>-1.1900000000000001E-2</v>
      </c>
      <c r="G362" s="1">
        <f>Tabella1[[#This Row],[MAX]]-Tabella1[[#This Row],[MIN]]</f>
        <v>310.02999999999884</v>
      </c>
    </row>
    <row r="363" spans="1:7" x14ac:dyDescent="0.3">
      <c r="A363" s="3">
        <v>42523</v>
      </c>
      <c r="B363" s="1">
        <v>17767.3</v>
      </c>
      <c r="C363" s="1">
        <v>17836.18</v>
      </c>
      <c r="D363" s="1">
        <v>18009.52</v>
      </c>
      <c r="E363" s="1">
        <v>17740.88</v>
      </c>
      <c r="F363" s="2">
        <v>-2.3999999999999998E-3</v>
      </c>
      <c r="G363" s="1">
        <f>Tabella1[[#This Row],[MAX]]-Tabella1[[#This Row],[MIN]]</f>
        <v>268.63999999999942</v>
      </c>
    </row>
    <row r="364" spans="1:7" x14ac:dyDescent="0.3">
      <c r="A364" s="3">
        <v>42524</v>
      </c>
      <c r="B364" s="1">
        <v>17495.09</v>
      </c>
      <c r="C364" s="1">
        <v>17863.98</v>
      </c>
      <c r="D364" s="1">
        <v>17867.080000000002</v>
      </c>
      <c r="E364" s="1">
        <v>17431.37</v>
      </c>
      <c r="F364" s="2">
        <v>-1.5299999999999999E-2</v>
      </c>
      <c r="G364" s="1">
        <f>Tabella1[[#This Row],[MAX]]-Tabella1[[#This Row],[MIN]]</f>
        <v>435.71000000000276</v>
      </c>
    </row>
    <row r="365" spans="1:7" x14ac:dyDescent="0.3">
      <c r="A365" s="3">
        <v>42527</v>
      </c>
      <c r="B365" s="1">
        <v>17625</v>
      </c>
      <c r="C365" s="1">
        <v>17450.89</v>
      </c>
      <c r="D365" s="1">
        <v>17636.650000000001</v>
      </c>
      <c r="E365" s="1">
        <v>17400.400000000001</v>
      </c>
      <c r="F365" s="2">
        <v>7.4000000000000003E-3</v>
      </c>
      <c r="G365" s="1">
        <f>Tabella1[[#This Row],[MAX]]-Tabella1[[#This Row],[MIN]]</f>
        <v>236.25</v>
      </c>
    </row>
    <row r="366" spans="1:7" x14ac:dyDescent="0.3">
      <c r="A366" s="3">
        <v>42528</v>
      </c>
      <c r="B366" s="1">
        <v>17975.490000000002</v>
      </c>
      <c r="C366" s="1">
        <v>17689.66</v>
      </c>
      <c r="D366" s="1">
        <v>17991.02</v>
      </c>
      <c r="E366" s="1">
        <v>17688.580000000002</v>
      </c>
      <c r="F366" s="2">
        <v>1.9900000000000001E-2</v>
      </c>
      <c r="G366" s="1">
        <f>Tabella1[[#This Row],[MAX]]-Tabella1[[#This Row],[MIN]]</f>
        <v>302.43999999999869</v>
      </c>
    </row>
    <row r="367" spans="1:7" x14ac:dyDescent="0.3">
      <c r="A367" s="3">
        <v>42529</v>
      </c>
      <c r="B367" s="1">
        <v>17909.7</v>
      </c>
      <c r="C367" s="1">
        <v>17912.53</v>
      </c>
      <c r="D367" s="1">
        <v>18000.5</v>
      </c>
      <c r="E367" s="1">
        <v>17799.45</v>
      </c>
      <c r="F367" s="2">
        <v>-3.7000000000000002E-3</v>
      </c>
      <c r="G367" s="1">
        <f>Tabella1[[#This Row],[MAX]]-Tabella1[[#This Row],[MIN]]</f>
        <v>201.04999999999927</v>
      </c>
    </row>
    <row r="368" spans="1:7" x14ac:dyDescent="0.3">
      <c r="A368" s="3">
        <v>42530</v>
      </c>
      <c r="B368" s="1">
        <v>17763.88</v>
      </c>
      <c r="C368" s="1">
        <v>17890.09</v>
      </c>
      <c r="D368" s="1">
        <v>17892.93</v>
      </c>
      <c r="E368" s="1">
        <v>17653.52</v>
      </c>
      <c r="F368" s="2">
        <v>-8.0999999999999996E-3</v>
      </c>
      <c r="G368" s="1">
        <f>Tabella1[[#This Row],[MAX]]-Tabella1[[#This Row],[MIN]]</f>
        <v>239.40999999999985</v>
      </c>
    </row>
    <row r="369" spans="1:7" x14ac:dyDescent="0.3">
      <c r="A369" s="3">
        <v>42531</v>
      </c>
      <c r="B369" s="1">
        <v>17120.16</v>
      </c>
      <c r="C369" s="1">
        <v>17693.810000000001</v>
      </c>
      <c r="D369" s="1">
        <v>17705.68</v>
      </c>
      <c r="E369" s="1">
        <v>17106.25</v>
      </c>
      <c r="F369" s="2">
        <v>-3.6200000000000003E-2</v>
      </c>
      <c r="G369" s="1">
        <f>Tabella1[[#This Row],[MAX]]-Tabella1[[#This Row],[MIN]]</f>
        <v>599.43000000000029</v>
      </c>
    </row>
    <row r="370" spans="1:7" x14ac:dyDescent="0.3">
      <c r="A370" s="3">
        <v>42534</v>
      </c>
      <c r="B370" s="1">
        <v>16621.87</v>
      </c>
      <c r="C370" s="1">
        <v>16848.689999999999</v>
      </c>
      <c r="D370" s="1">
        <v>16933.259999999998</v>
      </c>
      <c r="E370" s="1">
        <v>16593.080000000002</v>
      </c>
      <c r="F370" s="2">
        <v>-2.9100000000000001E-2</v>
      </c>
      <c r="G370" s="1">
        <f>Tabella1[[#This Row],[MAX]]-Tabella1[[#This Row],[MIN]]</f>
        <v>340.17999999999665</v>
      </c>
    </row>
    <row r="371" spans="1:7" x14ac:dyDescent="0.3">
      <c r="A371" s="3">
        <v>42535</v>
      </c>
      <c r="B371" s="1">
        <v>16271.35</v>
      </c>
      <c r="C371" s="1">
        <v>16460.919999999998</v>
      </c>
      <c r="D371" s="1">
        <v>16673.64</v>
      </c>
      <c r="E371" s="1">
        <v>16231.46</v>
      </c>
      <c r="F371" s="2">
        <v>-2.1100000000000001E-2</v>
      </c>
      <c r="G371" s="1">
        <f>Tabella1[[#This Row],[MAX]]-Tabella1[[#This Row],[MIN]]</f>
        <v>442.18000000000029</v>
      </c>
    </row>
    <row r="372" spans="1:7" x14ac:dyDescent="0.3">
      <c r="A372" s="3">
        <v>42536</v>
      </c>
      <c r="B372" s="1">
        <v>16513.97</v>
      </c>
      <c r="C372" s="1">
        <v>16461.11</v>
      </c>
      <c r="D372" s="1">
        <v>16615.689999999999</v>
      </c>
      <c r="E372" s="1">
        <v>16414.11</v>
      </c>
      <c r="F372" s="2">
        <v>1.49E-2</v>
      </c>
      <c r="G372" s="1">
        <f>Tabella1[[#This Row],[MAX]]-Tabella1[[#This Row],[MIN]]</f>
        <v>201.57999999999811</v>
      </c>
    </row>
    <row r="373" spans="1:7" x14ac:dyDescent="0.3">
      <c r="A373" s="3">
        <v>42537</v>
      </c>
      <c r="B373" s="1">
        <v>16351.9</v>
      </c>
      <c r="C373" s="1">
        <v>16262.33</v>
      </c>
      <c r="D373" s="1">
        <v>16383.41</v>
      </c>
      <c r="E373" s="1">
        <v>16088.15</v>
      </c>
      <c r="F373" s="2">
        <v>-9.7999999999999997E-3</v>
      </c>
      <c r="G373" s="1">
        <f>Tabella1[[#This Row],[MAX]]-Tabella1[[#This Row],[MIN]]</f>
        <v>295.26000000000022</v>
      </c>
    </row>
    <row r="374" spans="1:7" x14ac:dyDescent="0.3">
      <c r="A374" s="3">
        <v>42538</v>
      </c>
      <c r="B374" s="1">
        <v>16923.29</v>
      </c>
      <c r="C374" s="1">
        <v>16471.47</v>
      </c>
      <c r="D374" s="1">
        <v>16963.45</v>
      </c>
      <c r="E374" s="1">
        <v>16471.47</v>
      </c>
      <c r="F374" s="2">
        <v>3.49E-2</v>
      </c>
      <c r="G374" s="1">
        <f>Tabella1[[#This Row],[MAX]]-Tabella1[[#This Row],[MIN]]</f>
        <v>491.97999999999956</v>
      </c>
    </row>
    <row r="375" spans="1:7" x14ac:dyDescent="0.3">
      <c r="A375" s="3">
        <v>42541</v>
      </c>
      <c r="B375" s="1">
        <v>17353.45</v>
      </c>
      <c r="C375" s="1">
        <v>17197.68</v>
      </c>
      <c r="D375" s="1">
        <v>17423.43</v>
      </c>
      <c r="E375" s="1">
        <v>17196.97</v>
      </c>
      <c r="F375" s="2">
        <v>2.5399999999999999E-2</v>
      </c>
      <c r="G375" s="1">
        <f>Tabella1[[#This Row],[MAX]]-Tabella1[[#This Row],[MIN]]</f>
        <v>226.45999999999913</v>
      </c>
    </row>
    <row r="376" spans="1:7" x14ac:dyDescent="0.3">
      <c r="A376" s="3">
        <v>42542</v>
      </c>
      <c r="B376" s="1">
        <v>17431.169999999998</v>
      </c>
      <c r="C376" s="1">
        <v>17320.75</v>
      </c>
      <c r="D376" s="1">
        <v>17544.47</v>
      </c>
      <c r="E376" s="1">
        <v>17252.37</v>
      </c>
      <c r="F376" s="2">
        <v>4.4999999999999997E-3</v>
      </c>
      <c r="G376" s="1">
        <f>Tabella1[[#This Row],[MAX]]-Tabella1[[#This Row],[MIN]]</f>
        <v>292.10000000000218</v>
      </c>
    </row>
    <row r="377" spans="1:7" x14ac:dyDescent="0.3">
      <c r="A377" s="3">
        <v>42543</v>
      </c>
      <c r="B377" s="1">
        <v>17323.27</v>
      </c>
      <c r="C377" s="1">
        <v>17487.91</v>
      </c>
      <c r="D377" s="1">
        <v>17515.07</v>
      </c>
      <c r="E377" s="1">
        <v>17267.419999999998</v>
      </c>
      <c r="F377" s="2">
        <v>-6.1999999999999998E-3</v>
      </c>
      <c r="G377" s="1">
        <f>Tabella1[[#This Row],[MAX]]-Tabella1[[#This Row],[MIN]]</f>
        <v>247.65000000000146</v>
      </c>
    </row>
    <row r="378" spans="1:7" x14ac:dyDescent="0.3">
      <c r="A378" s="3">
        <v>42544</v>
      </c>
      <c r="B378" s="1">
        <v>17966.169999999998</v>
      </c>
      <c r="C378" s="1">
        <v>17404.310000000001</v>
      </c>
      <c r="D378" s="1">
        <v>17966.169999999998</v>
      </c>
      <c r="E378" s="1">
        <v>17293.919999999998</v>
      </c>
      <c r="F378" s="2">
        <v>3.7100000000000001E-2</v>
      </c>
      <c r="G378" s="1">
        <f>Tabella1[[#This Row],[MAX]]-Tabella1[[#This Row],[MIN]]</f>
        <v>672.25</v>
      </c>
    </row>
    <row r="379" spans="1:7" x14ac:dyDescent="0.3">
      <c r="A379" s="3">
        <v>42545</v>
      </c>
      <c r="B379" s="1">
        <v>15723.81</v>
      </c>
      <c r="C379" s="1">
        <v>17946.23</v>
      </c>
      <c r="D379" s="1">
        <v>17946.23</v>
      </c>
      <c r="E379" s="1">
        <v>15723.81</v>
      </c>
      <c r="F379" s="2">
        <v>-0.12479999999999999</v>
      </c>
      <c r="G379" s="1">
        <f>Tabella1[[#This Row],[MAX]]-Tabella1[[#This Row],[MIN]]</f>
        <v>2222.42</v>
      </c>
    </row>
    <row r="380" spans="1:7" x14ac:dyDescent="0.3">
      <c r="A380" s="3">
        <v>42548</v>
      </c>
      <c r="B380" s="1">
        <v>15103.58</v>
      </c>
      <c r="C380" s="1">
        <v>15743.11</v>
      </c>
      <c r="D380" s="1">
        <v>15907.54</v>
      </c>
      <c r="E380" s="1">
        <v>15017.42</v>
      </c>
      <c r="F380" s="2">
        <v>-3.9399999999999998E-2</v>
      </c>
      <c r="G380" s="1">
        <f>Tabella1[[#This Row],[MAX]]-Tabella1[[#This Row],[MIN]]</f>
        <v>890.1200000000008</v>
      </c>
    </row>
    <row r="381" spans="1:7" x14ac:dyDescent="0.3">
      <c r="A381" s="3">
        <v>42549</v>
      </c>
      <c r="B381" s="1">
        <v>15601.62</v>
      </c>
      <c r="C381" s="1">
        <v>15288.39</v>
      </c>
      <c r="D381" s="1">
        <v>15799.21</v>
      </c>
      <c r="E381" s="1">
        <v>15286.86</v>
      </c>
      <c r="F381" s="2">
        <v>3.3000000000000002E-2</v>
      </c>
      <c r="G381" s="1">
        <f>Tabella1[[#This Row],[MAX]]-Tabella1[[#This Row],[MIN]]</f>
        <v>512.34999999999854</v>
      </c>
    </row>
    <row r="382" spans="1:7" x14ac:dyDescent="0.3">
      <c r="A382" s="3">
        <v>42550</v>
      </c>
      <c r="B382" s="1">
        <v>15946.93</v>
      </c>
      <c r="C382" s="1">
        <v>15854.72</v>
      </c>
      <c r="D382" s="1">
        <v>16019.31</v>
      </c>
      <c r="E382" s="1">
        <v>15754.04</v>
      </c>
      <c r="F382" s="2">
        <v>2.2100000000000002E-2</v>
      </c>
      <c r="G382" s="1">
        <f>Tabella1[[#This Row],[MAX]]-Tabella1[[#This Row],[MIN]]</f>
        <v>265.26999999999862</v>
      </c>
    </row>
    <row r="383" spans="1:7" x14ac:dyDescent="0.3">
      <c r="A383" s="3">
        <v>42551</v>
      </c>
      <c r="B383" s="1">
        <v>16197.78</v>
      </c>
      <c r="C383" s="1">
        <v>15894.78</v>
      </c>
      <c r="D383" s="1">
        <v>16250.33</v>
      </c>
      <c r="E383" s="1">
        <v>15629.01</v>
      </c>
      <c r="F383" s="2">
        <v>1.5699999999999999E-2</v>
      </c>
      <c r="G383" s="1">
        <f>Tabella1[[#This Row],[MAX]]-Tabella1[[#This Row],[MIN]]</f>
        <v>621.31999999999971</v>
      </c>
    </row>
    <row r="384" spans="1:7" x14ac:dyDescent="0.3">
      <c r="A384" s="3">
        <v>42552</v>
      </c>
      <c r="B384" s="1">
        <v>16295.78</v>
      </c>
      <c r="C384" s="1">
        <v>16384.72</v>
      </c>
      <c r="D384" s="1">
        <v>16446.169999999998</v>
      </c>
      <c r="E384" s="1">
        <v>16013.33</v>
      </c>
      <c r="F384" s="2">
        <v>6.1000000000000004E-3</v>
      </c>
      <c r="G384" s="1">
        <f>Tabella1[[#This Row],[MAX]]-Tabella1[[#This Row],[MIN]]</f>
        <v>432.83999999999833</v>
      </c>
    </row>
    <row r="385" spans="1:7" x14ac:dyDescent="0.3">
      <c r="A385" s="3">
        <v>42555</v>
      </c>
      <c r="B385" s="1">
        <v>16012.31</v>
      </c>
      <c r="C385" s="1">
        <v>16352.27</v>
      </c>
      <c r="D385" s="1">
        <v>16352.29</v>
      </c>
      <c r="E385" s="1">
        <v>15995.1</v>
      </c>
      <c r="F385" s="2">
        <v>-1.7399999999999999E-2</v>
      </c>
      <c r="G385" s="1">
        <f>Tabella1[[#This Row],[MAX]]-Tabella1[[#This Row],[MIN]]</f>
        <v>357.19000000000051</v>
      </c>
    </row>
    <row r="386" spans="1:7" x14ac:dyDescent="0.3">
      <c r="A386" s="3">
        <v>42556</v>
      </c>
      <c r="B386" s="1">
        <v>15780.16</v>
      </c>
      <c r="C386" s="1">
        <v>15915.81</v>
      </c>
      <c r="D386" s="1">
        <v>16065.53</v>
      </c>
      <c r="E386" s="1">
        <v>15751.29</v>
      </c>
      <c r="F386" s="2">
        <v>-1.4500000000000001E-2</v>
      </c>
      <c r="G386" s="1">
        <f>Tabella1[[#This Row],[MAX]]-Tabella1[[#This Row],[MIN]]</f>
        <v>314.23999999999978</v>
      </c>
    </row>
    <row r="387" spans="1:7" x14ac:dyDescent="0.3">
      <c r="A387" s="3">
        <v>42557</v>
      </c>
      <c r="B387" s="1">
        <v>15423.79</v>
      </c>
      <c r="C387" s="1">
        <v>15667.42</v>
      </c>
      <c r="D387" s="1">
        <v>15776.76</v>
      </c>
      <c r="E387" s="1">
        <v>15293.1</v>
      </c>
      <c r="F387" s="2">
        <v>-2.2599999999999999E-2</v>
      </c>
      <c r="G387" s="1">
        <f>Tabella1[[#This Row],[MAX]]-Tabella1[[#This Row],[MIN]]</f>
        <v>483.65999999999985</v>
      </c>
    </row>
    <row r="388" spans="1:7" x14ac:dyDescent="0.3">
      <c r="A388" s="3">
        <v>42558</v>
      </c>
      <c r="B388" s="1">
        <v>15436.16</v>
      </c>
      <c r="C388" s="1">
        <v>15565.56</v>
      </c>
      <c r="D388" s="1">
        <v>15710.05</v>
      </c>
      <c r="E388" s="1">
        <v>15391.02</v>
      </c>
      <c r="F388" s="2">
        <v>8.0000000000000004E-4</v>
      </c>
      <c r="G388" s="1">
        <f>Tabella1[[#This Row],[MAX]]-Tabella1[[#This Row],[MIN]]</f>
        <v>319.02999999999884</v>
      </c>
    </row>
    <row r="389" spans="1:7" x14ac:dyDescent="0.3">
      <c r="A389" s="3">
        <v>42559</v>
      </c>
      <c r="B389" s="1">
        <v>16066.38</v>
      </c>
      <c r="C389" s="1">
        <v>15370.09</v>
      </c>
      <c r="D389" s="1">
        <v>16087.67</v>
      </c>
      <c r="E389" s="1">
        <v>15356.04</v>
      </c>
      <c r="F389" s="2">
        <v>4.0800000000000003E-2</v>
      </c>
      <c r="G389" s="1">
        <f>Tabella1[[#This Row],[MAX]]-Tabella1[[#This Row],[MIN]]</f>
        <v>731.6299999999992</v>
      </c>
    </row>
    <row r="390" spans="1:7" x14ac:dyDescent="0.3">
      <c r="A390" s="3">
        <v>42562</v>
      </c>
      <c r="B390" s="1">
        <v>16260.64</v>
      </c>
      <c r="C390" s="1">
        <v>16177.2</v>
      </c>
      <c r="D390" s="1">
        <v>16263.74</v>
      </c>
      <c r="E390" s="1">
        <v>15906.76</v>
      </c>
      <c r="F390" s="2">
        <v>1.21E-2</v>
      </c>
      <c r="G390" s="1">
        <f>Tabella1[[#This Row],[MAX]]-Tabella1[[#This Row],[MIN]]</f>
        <v>356.97999999999956</v>
      </c>
    </row>
    <row r="391" spans="1:7" x14ac:dyDescent="0.3">
      <c r="A391" s="3">
        <v>42563</v>
      </c>
      <c r="B391" s="1">
        <v>16721</v>
      </c>
      <c r="C391" s="1">
        <v>16277.59</v>
      </c>
      <c r="D391" s="1">
        <v>16767.830000000002</v>
      </c>
      <c r="E391" s="1">
        <v>16262.84</v>
      </c>
      <c r="F391" s="2">
        <v>2.8299999999999999E-2</v>
      </c>
      <c r="G391" s="1">
        <f>Tabella1[[#This Row],[MAX]]-Tabella1[[#This Row],[MIN]]</f>
        <v>504.9900000000016</v>
      </c>
    </row>
    <row r="392" spans="1:7" x14ac:dyDescent="0.3">
      <c r="A392" s="3">
        <v>42564</v>
      </c>
      <c r="B392" s="1">
        <v>16527.89</v>
      </c>
      <c r="C392" s="1">
        <v>16699.990000000002</v>
      </c>
      <c r="D392" s="1">
        <v>16820.41</v>
      </c>
      <c r="E392" s="1">
        <v>16508.05</v>
      </c>
      <c r="F392" s="2">
        <v>-1.15E-2</v>
      </c>
      <c r="G392" s="1">
        <f>Tabella1[[#This Row],[MAX]]-Tabella1[[#This Row],[MIN]]</f>
        <v>312.36000000000058</v>
      </c>
    </row>
    <row r="393" spans="1:7" x14ac:dyDescent="0.3">
      <c r="A393" s="3">
        <v>42565</v>
      </c>
      <c r="B393" s="1">
        <v>16797.52</v>
      </c>
      <c r="C393" s="1">
        <v>16695</v>
      </c>
      <c r="D393" s="1">
        <v>16857.59</v>
      </c>
      <c r="E393" s="1">
        <v>16595.05</v>
      </c>
      <c r="F393" s="2">
        <v>1.6299999999999999E-2</v>
      </c>
      <c r="G393" s="1">
        <f>Tabella1[[#This Row],[MAX]]-Tabella1[[#This Row],[MIN]]</f>
        <v>262.54000000000087</v>
      </c>
    </row>
    <row r="394" spans="1:7" x14ac:dyDescent="0.3">
      <c r="A394" s="3">
        <v>42566</v>
      </c>
      <c r="B394" s="1">
        <v>16748.59</v>
      </c>
      <c r="C394" s="1">
        <v>16684.2</v>
      </c>
      <c r="D394" s="1">
        <v>16871.96</v>
      </c>
      <c r="E394" s="1">
        <v>16600.650000000001</v>
      </c>
      <c r="F394" s="2">
        <v>-2.8999999999999998E-3</v>
      </c>
      <c r="G394" s="1">
        <f>Tabella1[[#This Row],[MAX]]-Tabella1[[#This Row],[MIN]]</f>
        <v>271.30999999999767</v>
      </c>
    </row>
    <row r="395" spans="1:7" x14ac:dyDescent="0.3">
      <c r="A395" s="3">
        <v>42569</v>
      </c>
      <c r="B395" s="1">
        <v>16762.73</v>
      </c>
      <c r="C395" s="1">
        <v>16763.61</v>
      </c>
      <c r="D395" s="1">
        <v>16964.18</v>
      </c>
      <c r="E395" s="1">
        <v>16602.02</v>
      </c>
      <c r="F395" s="2">
        <v>8.0000000000000004E-4</v>
      </c>
      <c r="G395" s="1">
        <f>Tabella1[[#This Row],[MAX]]-Tabella1[[#This Row],[MIN]]</f>
        <v>362.15999999999985</v>
      </c>
    </row>
    <row r="396" spans="1:7" x14ac:dyDescent="0.3">
      <c r="A396" s="3">
        <v>42570</v>
      </c>
      <c r="B396" s="1">
        <v>16673.77</v>
      </c>
      <c r="C396" s="1">
        <v>16723</v>
      </c>
      <c r="D396" s="1">
        <v>16843.21</v>
      </c>
      <c r="E396" s="1">
        <v>16444.82</v>
      </c>
      <c r="F396" s="2">
        <v>-5.3E-3</v>
      </c>
      <c r="G396" s="1">
        <f>Tabella1[[#This Row],[MAX]]-Tabella1[[#This Row],[MIN]]</f>
        <v>398.38999999999942</v>
      </c>
    </row>
    <row r="397" spans="1:7" x14ac:dyDescent="0.3">
      <c r="A397" s="3">
        <v>42571</v>
      </c>
      <c r="B397" s="1">
        <v>16763.82</v>
      </c>
      <c r="C397" s="1">
        <v>16761.490000000002</v>
      </c>
      <c r="D397" s="1">
        <v>16826.990000000002</v>
      </c>
      <c r="E397" s="1">
        <v>16626.900000000001</v>
      </c>
      <c r="F397" s="2">
        <v>5.4000000000000003E-3</v>
      </c>
      <c r="G397" s="1">
        <f>Tabella1[[#This Row],[MAX]]-Tabella1[[#This Row],[MIN]]</f>
        <v>200.09000000000015</v>
      </c>
    </row>
    <row r="398" spans="1:7" x14ac:dyDescent="0.3">
      <c r="A398" s="3">
        <v>42572</v>
      </c>
      <c r="B398" s="1">
        <v>16805.400000000001</v>
      </c>
      <c r="C398" s="1">
        <v>16796.13</v>
      </c>
      <c r="D398" s="1">
        <v>16884.52</v>
      </c>
      <c r="E398" s="1">
        <v>16651.64</v>
      </c>
      <c r="F398" s="2">
        <v>2.5000000000000001E-3</v>
      </c>
      <c r="G398" s="1">
        <f>Tabella1[[#This Row],[MAX]]-Tabella1[[#This Row],[MIN]]</f>
        <v>232.88000000000102</v>
      </c>
    </row>
    <row r="399" spans="1:7" x14ac:dyDescent="0.3">
      <c r="A399" s="3">
        <v>42573</v>
      </c>
      <c r="B399" s="1">
        <v>16778.669999999998</v>
      </c>
      <c r="C399" s="1">
        <v>16716.59</v>
      </c>
      <c r="D399" s="1">
        <v>16885.7</v>
      </c>
      <c r="E399" s="1">
        <v>16689.79</v>
      </c>
      <c r="F399" s="2">
        <v>-1.6000000000000001E-3</v>
      </c>
      <c r="G399" s="1">
        <f>Tabella1[[#This Row],[MAX]]-Tabella1[[#This Row],[MIN]]</f>
        <v>195.90999999999985</v>
      </c>
    </row>
    <row r="400" spans="1:7" x14ac:dyDescent="0.3">
      <c r="A400" s="3">
        <v>42576</v>
      </c>
      <c r="B400" s="1">
        <v>16692.169999999998</v>
      </c>
      <c r="C400" s="1">
        <v>16774.37</v>
      </c>
      <c r="D400" s="1">
        <v>16882.240000000002</v>
      </c>
      <c r="E400" s="1">
        <v>16645.310000000001</v>
      </c>
      <c r="F400" s="2">
        <v>-5.1999999999999998E-3</v>
      </c>
      <c r="G400" s="1">
        <f>Tabella1[[#This Row],[MAX]]-Tabella1[[#This Row],[MIN]]</f>
        <v>236.93000000000029</v>
      </c>
    </row>
    <row r="401" spans="1:7" x14ac:dyDescent="0.3">
      <c r="A401" s="3">
        <v>42577</v>
      </c>
      <c r="B401" s="1">
        <v>16697.009999999998</v>
      </c>
      <c r="C401" s="1">
        <v>16673.14</v>
      </c>
      <c r="D401" s="1">
        <v>16753.54</v>
      </c>
      <c r="E401" s="1">
        <v>16383.19</v>
      </c>
      <c r="F401" s="2">
        <v>2.9999999999999997E-4</v>
      </c>
      <c r="G401" s="1">
        <f>Tabella1[[#This Row],[MAX]]-Tabella1[[#This Row],[MIN]]</f>
        <v>370.35000000000036</v>
      </c>
    </row>
    <row r="402" spans="1:7" x14ac:dyDescent="0.3">
      <c r="A402" s="3">
        <v>42578</v>
      </c>
      <c r="B402" s="1">
        <v>16863.009999999998</v>
      </c>
      <c r="C402" s="1">
        <v>16735.75</v>
      </c>
      <c r="D402" s="1">
        <v>16996.21</v>
      </c>
      <c r="E402" s="1">
        <v>16722.77</v>
      </c>
      <c r="F402" s="2">
        <v>9.9000000000000008E-3</v>
      </c>
      <c r="G402" s="1">
        <f>Tabella1[[#This Row],[MAX]]-Tabella1[[#This Row],[MIN]]</f>
        <v>273.43999999999869</v>
      </c>
    </row>
    <row r="403" spans="1:7" x14ac:dyDescent="0.3">
      <c r="A403" s="3">
        <v>42579</v>
      </c>
      <c r="B403" s="1">
        <v>16522.64</v>
      </c>
      <c r="C403" s="1">
        <v>16871.88</v>
      </c>
      <c r="D403" s="1">
        <v>16871.88</v>
      </c>
      <c r="E403" s="1">
        <v>16522.64</v>
      </c>
      <c r="F403" s="2">
        <v>-2.0199999999999999E-2</v>
      </c>
      <c r="G403" s="1">
        <f>Tabella1[[#This Row],[MAX]]-Tabella1[[#This Row],[MIN]]</f>
        <v>349.2400000000016</v>
      </c>
    </row>
    <row r="404" spans="1:7" x14ac:dyDescent="0.3">
      <c r="A404" s="3">
        <v>42580</v>
      </c>
      <c r="B404" s="1">
        <v>16846.86</v>
      </c>
      <c r="C404" s="1">
        <v>16595.02</v>
      </c>
      <c r="D404" s="1">
        <v>16916.54</v>
      </c>
      <c r="E404" s="1">
        <v>16555.45</v>
      </c>
      <c r="F404" s="2">
        <v>1.9599999999999999E-2</v>
      </c>
      <c r="G404" s="1">
        <f>Tabella1[[#This Row],[MAX]]-Tabella1[[#This Row],[MIN]]</f>
        <v>361.09000000000015</v>
      </c>
    </row>
    <row r="405" spans="1:7" x14ac:dyDescent="0.3">
      <c r="A405" s="3">
        <v>42583</v>
      </c>
      <c r="B405" s="1">
        <v>16554.830000000002</v>
      </c>
      <c r="C405" s="1">
        <v>16971.27</v>
      </c>
      <c r="D405" s="1">
        <v>17122.82</v>
      </c>
      <c r="E405" s="1">
        <v>16554.830000000002</v>
      </c>
      <c r="F405" s="2">
        <v>-1.7299999999999999E-2</v>
      </c>
      <c r="G405" s="1">
        <f>Tabella1[[#This Row],[MAX]]-Tabella1[[#This Row],[MIN]]</f>
        <v>567.98999999999796</v>
      </c>
    </row>
    <row r="406" spans="1:7" x14ac:dyDescent="0.3">
      <c r="A406" s="3">
        <v>42584</v>
      </c>
      <c r="B406" s="1">
        <v>16098.37</v>
      </c>
      <c r="C406" s="1">
        <v>16530.12</v>
      </c>
      <c r="D406" s="1">
        <v>16553.32</v>
      </c>
      <c r="E406" s="1">
        <v>16052.69</v>
      </c>
      <c r="F406" s="2">
        <v>-2.76E-2</v>
      </c>
      <c r="G406" s="1">
        <f>Tabella1[[#This Row],[MAX]]-Tabella1[[#This Row],[MIN]]</f>
        <v>500.6299999999992</v>
      </c>
    </row>
    <row r="407" spans="1:7" x14ac:dyDescent="0.3">
      <c r="A407" s="3">
        <v>42585</v>
      </c>
      <c r="B407" s="1">
        <v>16129.84</v>
      </c>
      <c r="C407" s="1">
        <v>16136.59</v>
      </c>
      <c r="D407" s="1">
        <v>16242.12</v>
      </c>
      <c r="E407" s="1">
        <v>15978.08</v>
      </c>
      <c r="F407" s="2">
        <v>2E-3</v>
      </c>
      <c r="G407" s="1">
        <f>Tabella1[[#This Row],[MAX]]-Tabella1[[#This Row],[MIN]]</f>
        <v>264.04000000000087</v>
      </c>
    </row>
    <row r="408" spans="1:7" x14ac:dyDescent="0.3">
      <c r="A408" s="3">
        <v>42586</v>
      </c>
      <c r="B408" s="1">
        <v>16236.41</v>
      </c>
      <c r="C408" s="1">
        <v>16214.32</v>
      </c>
      <c r="D408" s="1">
        <v>16327.64</v>
      </c>
      <c r="E408" s="1">
        <v>16145.67</v>
      </c>
      <c r="F408" s="2">
        <v>6.6E-3</v>
      </c>
      <c r="G408" s="1">
        <f>Tabella1[[#This Row],[MAX]]-Tabella1[[#This Row],[MIN]]</f>
        <v>181.96999999999935</v>
      </c>
    </row>
    <row r="409" spans="1:7" x14ac:dyDescent="0.3">
      <c r="A409" s="3">
        <v>42587</v>
      </c>
      <c r="B409" s="1">
        <v>16626.28</v>
      </c>
      <c r="C409" s="1">
        <v>16282.37</v>
      </c>
      <c r="D409" s="1">
        <v>16626.28</v>
      </c>
      <c r="E409" s="1">
        <v>16272.31</v>
      </c>
      <c r="F409" s="2">
        <v>2.4E-2</v>
      </c>
      <c r="G409" s="1">
        <f>Tabella1[[#This Row],[MAX]]-Tabella1[[#This Row],[MIN]]</f>
        <v>353.96999999999935</v>
      </c>
    </row>
    <row r="410" spans="1:7" x14ac:dyDescent="0.3">
      <c r="A410" s="3">
        <v>42590</v>
      </c>
      <c r="B410" s="1">
        <v>16743.82</v>
      </c>
      <c r="C410" s="1">
        <v>16701.900000000001</v>
      </c>
      <c r="D410" s="1">
        <v>16806.759999999998</v>
      </c>
      <c r="E410" s="1">
        <v>16667.21</v>
      </c>
      <c r="F410" s="2">
        <v>7.1000000000000004E-3</v>
      </c>
      <c r="G410" s="1">
        <f>Tabella1[[#This Row],[MAX]]-Tabella1[[#This Row],[MIN]]</f>
        <v>139.54999999999927</v>
      </c>
    </row>
    <row r="411" spans="1:7" x14ac:dyDescent="0.3">
      <c r="A411" s="3">
        <v>42591</v>
      </c>
      <c r="B411" s="1">
        <v>16796.14</v>
      </c>
      <c r="C411" s="1">
        <v>16741.47</v>
      </c>
      <c r="D411" s="1">
        <v>16850.13</v>
      </c>
      <c r="E411" s="1">
        <v>16701.05</v>
      </c>
      <c r="F411" s="2">
        <v>3.0999999999999999E-3</v>
      </c>
      <c r="G411" s="1">
        <f>Tabella1[[#This Row],[MAX]]-Tabella1[[#This Row],[MIN]]</f>
        <v>149.08000000000175</v>
      </c>
    </row>
    <row r="412" spans="1:7" x14ac:dyDescent="0.3">
      <c r="A412" s="3">
        <v>42592</v>
      </c>
      <c r="B412" s="1">
        <v>16791.55</v>
      </c>
      <c r="C412" s="1">
        <v>16689.330000000002</v>
      </c>
      <c r="D412" s="1">
        <v>16885.91</v>
      </c>
      <c r="E412" s="1">
        <v>16675.75</v>
      </c>
      <c r="F412" s="2">
        <v>-2.9999999999999997E-4</v>
      </c>
      <c r="G412" s="1">
        <f>Tabella1[[#This Row],[MAX]]-Tabella1[[#This Row],[MIN]]</f>
        <v>210.15999999999985</v>
      </c>
    </row>
    <row r="413" spans="1:7" x14ac:dyDescent="0.3">
      <c r="A413" s="3">
        <v>42593</v>
      </c>
      <c r="B413" s="1">
        <v>16969.689999999999</v>
      </c>
      <c r="C413" s="1">
        <v>16850.810000000001</v>
      </c>
      <c r="D413" s="1">
        <v>16969.689999999999</v>
      </c>
      <c r="E413" s="1">
        <v>16706.580000000002</v>
      </c>
      <c r="F413" s="2">
        <v>1.06E-2</v>
      </c>
      <c r="G413" s="1">
        <f>Tabella1[[#This Row],[MAX]]-Tabella1[[#This Row],[MIN]]</f>
        <v>263.10999999999694</v>
      </c>
    </row>
    <row r="414" spans="1:7" x14ac:dyDescent="0.3">
      <c r="A414" s="3">
        <v>42594</v>
      </c>
      <c r="B414" s="1">
        <v>16997.830000000002</v>
      </c>
      <c r="C414" s="1">
        <v>16967.75</v>
      </c>
      <c r="D414" s="1">
        <v>17047.740000000002</v>
      </c>
      <c r="E414" s="1">
        <v>16945.66</v>
      </c>
      <c r="F414" s="2">
        <v>1.6999999999999999E-3</v>
      </c>
      <c r="G414" s="1">
        <f>Tabella1[[#This Row],[MAX]]-Tabella1[[#This Row],[MIN]]</f>
        <v>102.08000000000175</v>
      </c>
    </row>
    <row r="415" spans="1:7" x14ac:dyDescent="0.3">
      <c r="A415" s="3">
        <v>42598</v>
      </c>
      <c r="B415" s="1">
        <v>16792.96</v>
      </c>
      <c r="C415" s="1">
        <v>16926.45</v>
      </c>
      <c r="D415" s="1">
        <v>17053.419999999998</v>
      </c>
      <c r="E415" s="1">
        <v>16782.740000000002</v>
      </c>
      <c r="F415" s="2">
        <v>-1.21E-2</v>
      </c>
      <c r="G415" s="1">
        <f>Tabella1[[#This Row],[MAX]]-Tabella1[[#This Row],[MIN]]</f>
        <v>270.67999999999665</v>
      </c>
    </row>
    <row r="416" spans="1:7" x14ac:dyDescent="0.3">
      <c r="A416" s="3">
        <v>42599</v>
      </c>
      <c r="B416" s="1">
        <v>16528.36</v>
      </c>
      <c r="C416" s="1">
        <v>16845.740000000002</v>
      </c>
      <c r="D416" s="1">
        <v>16850.13</v>
      </c>
      <c r="E416" s="1">
        <v>16528.36</v>
      </c>
      <c r="F416" s="2">
        <v>-1.5800000000000002E-2</v>
      </c>
      <c r="G416" s="1">
        <f>Tabella1[[#This Row],[MAX]]-Tabella1[[#This Row],[MIN]]</f>
        <v>321.77000000000044</v>
      </c>
    </row>
    <row r="417" spans="1:7" x14ac:dyDescent="0.3">
      <c r="A417" s="3">
        <v>42600</v>
      </c>
      <c r="B417" s="1">
        <v>16673.580000000002</v>
      </c>
      <c r="C417" s="1">
        <v>16646.78</v>
      </c>
      <c r="D417" s="1">
        <v>16698.13</v>
      </c>
      <c r="E417" s="1">
        <v>16517.36</v>
      </c>
      <c r="F417" s="2">
        <v>8.8000000000000005E-3</v>
      </c>
      <c r="G417" s="1">
        <f>Tabella1[[#This Row],[MAX]]-Tabella1[[#This Row],[MIN]]</f>
        <v>180.77000000000044</v>
      </c>
    </row>
    <row r="418" spans="1:7" x14ac:dyDescent="0.3">
      <c r="A418" s="3">
        <v>42601</v>
      </c>
      <c r="B418" s="1">
        <v>16310.06</v>
      </c>
      <c r="C418" s="1">
        <v>16621.82</v>
      </c>
      <c r="D418" s="1">
        <v>16646.919999999998</v>
      </c>
      <c r="E418" s="1">
        <v>16215.38</v>
      </c>
      <c r="F418" s="2">
        <v>-2.18E-2</v>
      </c>
      <c r="G418" s="1">
        <f>Tabella1[[#This Row],[MAX]]-Tabella1[[#This Row],[MIN]]</f>
        <v>431.53999999999905</v>
      </c>
    </row>
    <row r="419" spans="1:7" x14ac:dyDescent="0.3">
      <c r="A419" s="3">
        <v>42604</v>
      </c>
      <c r="B419" s="1">
        <v>16369.14</v>
      </c>
      <c r="C419" s="1">
        <v>16296.85</v>
      </c>
      <c r="D419" s="1">
        <v>16530.98</v>
      </c>
      <c r="E419" s="1">
        <v>16257</v>
      </c>
      <c r="F419" s="2">
        <v>3.5999999999999999E-3</v>
      </c>
      <c r="G419" s="1">
        <f>Tabella1[[#This Row],[MAX]]-Tabella1[[#This Row],[MIN]]</f>
        <v>273.97999999999956</v>
      </c>
    </row>
    <row r="420" spans="1:7" x14ac:dyDescent="0.3">
      <c r="A420" s="3">
        <v>42605</v>
      </c>
      <c r="B420" s="1">
        <v>16778.05</v>
      </c>
      <c r="C420" s="1">
        <v>16434.009999999998</v>
      </c>
      <c r="D420" s="1">
        <v>16789.02</v>
      </c>
      <c r="E420" s="1">
        <v>16434.009999999998</v>
      </c>
      <c r="F420" s="2">
        <v>2.5000000000000001E-2</v>
      </c>
      <c r="G420" s="1">
        <f>Tabella1[[#This Row],[MAX]]-Tabella1[[#This Row],[MIN]]</f>
        <v>355.01000000000204</v>
      </c>
    </row>
    <row r="421" spans="1:7" x14ac:dyDescent="0.3">
      <c r="A421" s="3">
        <v>42606</v>
      </c>
      <c r="B421" s="1">
        <v>16891.63</v>
      </c>
      <c r="C421" s="1">
        <v>16685.509999999998</v>
      </c>
      <c r="D421" s="1">
        <v>16949.240000000002</v>
      </c>
      <c r="E421" s="1">
        <v>16628.560000000001</v>
      </c>
      <c r="F421" s="2">
        <v>6.7999999999999996E-3</v>
      </c>
      <c r="G421" s="1">
        <f>Tabella1[[#This Row],[MAX]]-Tabella1[[#This Row],[MIN]]</f>
        <v>320.68000000000029</v>
      </c>
    </row>
    <row r="422" spans="1:7" x14ac:dyDescent="0.3">
      <c r="A422" s="3">
        <v>42607</v>
      </c>
      <c r="B422" s="1">
        <v>16710.78</v>
      </c>
      <c r="C422" s="1">
        <v>16824.509999999998</v>
      </c>
      <c r="D422" s="1">
        <v>16879.75</v>
      </c>
      <c r="E422" s="1">
        <v>16681.990000000002</v>
      </c>
      <c r="F422" s="2">
        <v>-1.0699999999999999E-2</v>
      </c>
      <c r="G422" s="1">
        <f>Tabella1[[#This Row],[MAX]]-Tabella1[[#This Row],[MIN]]</f>
        <v>197.7599999999984</v>
      </c>
    </row>
    <row r="423" spans="1:7" x14ac:dyDescent="0.3">
      <c r="A423" s="3">
        <v>42608</v>
      </c>
      <c r="B423" s="1">
        <v>16843.990000000002</v>
      </c>
      <c r="C423" s="1">
        <v>16745.5</v>
      </c>
      <c r="D423" s="1">
        <v>16864.64</v>
      </c>
      <c r="E423" s="1">
        <v>16574.38</v>
      </c>
      <c r="F423" s="2">
        <v>8.0000000000000002E-3</v>
      </c>
      <c r="G423" s="1">
        <f>Tabella1[[#This Row],[MAX]]-Tabella1[[#This Row],[MIN]]</f>
        <v>290.2599999999984</v>
      </c>
    </row>
    <row r="424" spans="1:7" x14ac:dyDescent="0.3">
      <c r="A424" s="3">
        <v>42611</v>
      </c>
      <c r="B424" s="1">
        <v>16655.22</v>
      </c>
      <c r="C424" s="1">
        <v>16775.11</v>
      </c>
      <c r="D424" s="1">
        <v>16856.11</v>
      </c>
      <c r="E424" s="1">
        <v>16540.79</v>
      </c>
      <c r="F424" s="2">
        <v>-1.12E-2</v>
      </c>
      <c r="G424" s="1">
        <f>Tabella1[[#This Row],[MAX]]-Tabella1[[#This Row],[MIN]]</f>
        <v>315.31999999999971</v>
      </c>
    </row>
    <row r="425" spans="1:7" x14ac:dyDescent="0.3">
      <c r="A425" s="3">
        <v>42612</v>
      </c>
      <c r="B425" s="1">
        <v>16891.419999999998</v>
      </c>
      <c r="C425" s="1">
        <v>16722.48</v>
      </c>
      <c r="D425" s="1">
        <v>16940.8</v>
      </c>
      <c r="E425" s="1">
        <v>16718.8</v>
      </c>
      <c r="F425" s="2">
        <v>1.4200000000000001E-2</v>
      </c>
      <c r="G425" s="1">
        <f>Tabella1[[#This Row],[MAX]]-Tabella1[[#This Row],[MIN]]</f>
        <v>222</v>
      </c>
    </row>
    <row r="426" spans="1:7" x14ac:dyDescent="0.3">
      <c r="A426" s="3">
        <v>42613</v>
      </c>
      <c r="B426" s="1">
        <v>16943.38</v>
      </c>
      <c r="C426" s="1">
        <v>16877.34</v>
      </c>
      <c r="D426" s="1">
        <v>17039.39</v>
      </c>
      <c r="E426" s="1">
        <v>16837.59</v>
      </c>
      <c r="F426" s="2">
        <v>3.0999999999999999E-3</v>
      </c>
      <c r="G426" s="1">
        <f>Tabella1[[#This Row],[MAX]]-Tabella1[[#This Row],[MIN]]</f>
        <v>201.79999999999927</v>
      </c>
    </row>
    <row r="427" spans="1:7" x14ac:dyDescent="0.3">
      <c r="A427" s="3">
        <v>42614</v>
      </c>
      <c r="B427" s="1">
        <v>16923.28</v>
      </c>
      <c r="C427" s="1">
        <v>16989.990000000002</v>
      </c>
      <c r="D427" s="1">
        <v>17253.2</v>
      </c>
      <c r="E427" s="1">
        <v>16852.84</v>
      </c>
      <c r="F427" s="2">
        <v>-1.1999999999999999E-3</v>
      </c>
      <c r="G427" s="1">
        <f>Tabella1[[#This Row],[MAX]]-Tabella1[[#This Row],[MIN]]</f>
        <v>400.36000000000058</v>
      </c>
    </row>
    <row r="428" spans="1:7" x14ac:dyDescent="0.3">
      <c r="A428" s="3">
        <v>42615</v>
      </c>
      <c r="B428" s="1">
        <v>17183.900000000001</v>
      </c>
      <c r="C428" s="1">
        <v>17007.439999999999</v>
      </c>
      <c r="D428" s="1">
        <v>17186.830000000002</v>
      </c>
      <c r="E428" s="1">
        <v>16882.82</v>
      </c>
      <c r="F428" s="2">
        <v>1.54E-2</v>
      </c>
      <c r="G428" s="1">
        <f>Tabella1[[#This Row],[MAX]]-Tabella1[[#This Row],[MIN]]</f>
        <v>304.01000000000204</v>
      </c>
    </row>
    <row r="429" spans="1:7" x14ac:dyDescent="0.3">
      <c r="A429" s="3">
        <v>42618</v>
      </c>
      <c r="B429" s="1">
        <v>17190.439999999999</v>
      </c>
      <c r="C429" s="1">
        <v>17232.419999999998</v>
      </c>
      <c r="D429" s="1">
        <v>17333.79</v>
      </c>
      <c r="E429" s="1">
        <v>17157.490000000002</v>
      </c>
      <c r="F429" s="2">
        <v>4.0000000000000002E-4</v>
      </c>
      <c r="G429" s="1">
        <f>Tabella1[[#This Row],[MAX]]-Tabella1[[#This Row],[MIN]]</f>
        <v>176.29999999999927</v>
      </c>
    </row>
    <row r="430" spans="1:7" x14ac:dyDescent="0.3">
      <c r="A430" s="3">
        <v>42619</v>
      </c>
      <c r="B430" s="1">
        <v>17052.57</v>
      </c>
      <c r="C430" s="1">
        <v>17250.849999999999</v>
      </c>
      <c r="D430" s="1">
        <v>17261.63</v>
      </c>
      <c r="E430" s="1">
        <v>17051.48</v>
      </c>
      <c r="F430" s="2">
        <v>-8.0000000000000002E-3</v>
      </c>
      <c r="G430" s="1">
        <f>Tabella1[[#This Row],[MAX]]-Tabella1[[#This Row],[MIN]]</f>
        <v>210.15000000000146</v>
      </c>
    </row>
    <row r="431" spans="1:7" x14ac:dyDescent="0.3">
      <c r="A431" s="3">
        <v>42620</v>
      </c>
      <c r="B431" s="1">
        <v>17292.84</v>
      </c>
      <c r="C431" s="1">
        <v>17148.349999999999</v>
      </c>
      <c r="D431" s="1">
        <v>17323.849999999999</v>
      </c>
      <c r="E431" s="1">
        <v>16991.68</v>
      </c>
      <c r="F431" s="2">
        <v>1.41E-2</v>
      </c>
      <c r="G431" s="1">
        <f>Tabella1[[#This Row],[MAX]]-Tabella1[[#This Row],[MIN]]</f>
        <v>332.16999999999825</v>
      </c>
    </row>
    <row r="432" spans="1:7" x14ac:dyDescent="0.3">
      <c r="A432" s="3">
        <v>42621</v>
      </c>
      <c r="B432" s="1">
        <v>17375.73</v>
      </c>
      <c r="C432" s="1">
        <v>17297.09</v>
      </c>
      <c r="D432" s="1">
        <v>17397.53</v>
      </c>
      <c r="E432" s="1">
        <v>17118.82</v>
      </c>
      <c r="F432" s="2">
        <v>4.7999999999999996E-3</v>
      </c>
      <c r="G432" s="1">
        <f>Tabella1[[#This Row],[MAX]]-Tabella1[[#This Row],[MIN]]</f>
        <v>278.70999999999913</v>
      </c>
    </row>
    <row r="433" spans="1:7" x14ac:dyDescent="0.3">
      <c r="A433" s="3">
        <v>42622</v>
      </c>
      <c r="B433" s="1">
        <v>17156.48</v>
      </c>
      <c r="C433" s="1">
        <v>17337.38</v>
      </c>
      <c r="D433" s="1">
        <v>17391.849999999999</v>
      </c>
      <c r="E433" s="1">
        <v>17122.439999999999</v>
      </c>
      <c r="F433" s="2">
        <v>-1.26E-2</v>
      </c>
      <c r="G433" s="1">
        <f>Tabella1[[#This Row],[MAX]]-Tabella1[[#This Row],[MIN]]</f>
        <v>269.40999999999985</v>
      </c>
    </row>
    <row r="434" spans="1:7" x14ac:dyDescent="0.3">
      <c r="A434" s="3">
        <v>42625</v>
      </c>
      <c r="B434" s="1">
        <v>16840.28</v>
      </c>
      <c r="C434" s="1">
        <v>16875.93</v>
      </c>
      <c r="D434" s="1">
        <v>16903.240000000002</v>
      </c>
      <c r="E434" s="1">
        <v>16667.2</v>
      </c>
      <c r="F434" s="2">
        <v>-1.84E-2</v>
      </c>
      <c r="G434" s="1">
        <f>Tabella1[[#This Row],[MAX]]-Tabella1[[#This Row],[MIN]]</f>
        <v>236.04000000000087</v>
      </c>
    </row>
    <row r="435" spans="1:7" x14ac:dyDescent="0.3">
      <c r="A435" s="3">
        <v>42626</v>
      </c>
      <c r="B435" s="1">
        <v>16547.75</v>
      </c>
      <c r="C435" s="1">
        <v>16935.98</v>
      </c>
      <c r="D435" s="1">
        <v>16965.18</v>
      </c>
      <c r="E435" s="1">
        <v>16547.75</v>
      </c>
      <c r="F435" s="2">
        <v>-1.7399999999999999E-2</v>
      </c>
      <c r="G435" s="1">
        <f>Tabella1[[#This Row],[MAX]]-Tabella1[[#This Row],[MIN]]</f>
        <v>417.43000000000029</v>
      </c>
    </row>
    <row r="436" spans="1:7" x14ac:dyDescent="0.3">
      <c r="A436" s="3">
        <v>42627</v>
      </c>
      <c r="B436" s="1">
        <v>16539.900000000001</v>
      </c>
      <c r="C436" s="1">
        <v>16637.79</v>
      </c>
      <c r="D436" s="1">
        <v>16690.439999999999</v>
      </c>
      <c r="E436" s="1">
        <v>16476.96</v>
      </c>
      <c r="F436" s="2">
        <v>-5.0000000000000001E-4</v>
      </c>
      <c r="G436" s="1">
        <f>Tabella1[[#This Row],[MAX]]-Tabella1[[#This Row],[MIN]]</f>
        <v>213.47999999999956</v>
      </c>
    </row>
    <row r="437" spans="1:7" x14ac:dyDescent="0.3">
      <c r="A437" s="3">
        <v>42628</v>
      </c>
      <c r="B437" s="1">
        <v>16595.43</v>
      </c>
      <c r="C437" s="1">
        <v>16509.43</v>
      </c>
      <c r="D437" s="1">
        <v>16617.71</v>
      </c>
      <c r="E437" s="1">
        <v>16384.93</v>
      </c>
      <c r="F437" s="2">
        <v>3.3999999999999998E-3</v>
      </c>
      <c r="G437" s="1">
        <f>Tabella1[[#This Row],[MAX]]-Tabella1[[#This Row],[MIN]]</f>
        <v>232.77999999999884</v>
      </c>
    </row>
    <row r="438" spans="1:7" x14ac:dyDescent="0.3">
      <c r="A438" s="3">
        <v>42629</v>
      </c>
      <c r="B438" s="1">
        <v>16192.16</v>
      </c>
      <c r="C438" s="1">
        <v>16515.5</v>
      </c>
      <c r="D438" s="1">
        <v>16547.759999999998</v>
      </c>
      <c r="E438" s="1">
        <v>16180.7</v>
      </c>
      <c r="F438" s="2">
        <v>-2.4299999999999999E-2</v>
      </c>
      <c r="G438" s="1">
        <f>Tabella1[[#This Row],[MAX]]-Tabella1[[#This Row],[MIN]]</f>
        <v>367.05999999999767</v>
      </c>
    </row>
    <row r="439" spans="1:7" x14ac:dyDescent="0.3">
      <c r="A439" s="3">
        <v>42632</v>
      </c>
      <c r="B439" s="1">
        <v>16399.259999999998</v>
      </c>
      <c r="C439" s="1">
        <v>16261.4</v>
      </c>
      <c r="D439" s="1">
        <v>16489.77</v>
      </c>
      <c r="E439" s="1">
        <v>16259.91</v>
      </c>
      <c r="F439" s="2">
        <v>1.2800000000000001E-2</v>
      </c>
      <c r="G439" s="1">
        <f>Tabella1[[#This Row],[MAX]]-Tabella1[[#This Row],[MIN]]</f>
        <v>229.86000000000058</v>
      </c>
    </row>
    <row r="440" spans="1:7" x14ac:dyDescent="0.3">
      <c r="A440" s="3">
        <v>42633</v>
      </c>
      <c r="B440" s="1">
        <v>16207.1</v>
      </c>
      <c r="C440" s="1">
        <v>16401.009999999998</v>
      </c>
      <c r="D440" s="1">
        <v>16430.14</v>
      </c>
      <c r="E440" s="1">
        <v>16207.1</v>
      </c>
      <c r="F440" s="2">
        <v>-1.17E-2</v>
      </c>
      <c r="G440" s="1">
        <f>Tabella1[[#This Row],[MAX]]-Tabella1[[#This Row],[MIN]]</f>
        <v>223.03999999999905</v>
      </c>
    </row>
    <row r="441" spans="1:7" x14ac:dyDescent="0.3">
      <c r="A441" s="3">
        <v>42634</v>
      </c>
      <c r="B441" s="1">
        <v>16349.82</v>
      </c>
      <c r="C441" s="1">
        <v>16391.68</v>
      </c>
      <c r="D441" s="1">
        <v>16503.8</v>
      </c>
      <c r="E441" s="1">
        <v>16332.6</v>
      </c>
      <c r="F441" s="2">
        <v>8.8000000000000005E-3</v>
      </c>
      <c r="G441" s="1">
        <f>Tabella1[[#This Row],[MAX]]-Tabella1[[#This Row],[MIN]]</f>
        <v>171.19999999999891</v>
      </c>
    </row>
    <row r="442" spans="1:7" x14ac:dyDescent="0.3">
      <c r="A442" s="3">
        <v>42635</v>
      </c>
      <c r="B442" s="1">
        <v>16637.689999999999</v>
      </c>
      <c r="C442" s="1">
        <v>16494.66</v>
      </c>
      <c r="D442" s="1">
        <v>16730.84</v>
      </c>
      <c r="E442" s="1">
        <v>16492.46</v>
      </c>
      <c r="F442" s="2">
        <v>1.7600000000000001E-2</v>
      </c>
      <c r="G442" s="1">
        <f>Tabella1[[#This Row],[MAX]]-Tabella1[[#This Row],[MIN]]</f>
        <v>238.38000000000102</v>
      </c>
    </row>
    <row r="443" spans="1:7" x14ac:dyDescent="0.3">
      <c r="A443" s="3">
        <v>42636</v>
      </c>
      <c r="B443" s="1">
        <v>16452.84</v>
      </c>
      <c r="C443" s="1">
        <v>16617.47</v>
      </c>
      <c r="D443" s="1">
        <v>16625.12</v>
      </c>
      <c r="E443" s="1">
        <v>16409.77</v>
      </c>
      <c r="F443" s="2">
        <v>-1.11E-2</v>
      </c>
      <c r="G443" s="1">
        <f>Tabella1[[#This Row],[MAX]]-Tabella1[[#This Row],[MIN]]</f>
        <v>215.34999999999854</v>
      </c>
    </row>
    <row r="444" spans="1:7" x14ac:dyDescent="0.3">
      <c r="A444" s="3">
        <v>42639</v>
      </c>
      <c r="B444" s="1">
        <v>16192.48</v>
      </c>
      <c r="C444" s="1">
        <v>16329.24</v>
      </c>
      <c r="D444" s="1">
        <v>16330.18</v>
      </c>
      <c r="E444" s="1">
        <v>16091.54</v>
      </c>
      <c r="F444" s="2">
        <v>-1.5800000000000002E-2</v>
      </c>
      <c r="G444" s="1">
        <f>Tabella1[[#This Row],[MAX]]-Tabella1[[#This Row],[MIN]]</f>
        <v>238.63999999999942</v>
      </c>
    </row>
    <row r="445" spans="1:7" x14ac:dyDescent="0.3">
      <c r="A445" s="3">
        <v>42640</v>
      </c>
      <c r="B445" s="1">
        <v>16134.71</v>
      </c>
      <c r="C445" s="1">
        <v>16326.08</v>
      </c>
      <c r="D445" s="1">
        <v>16332.27</v>
      </c>
      <c r="E445" s="1">
        <v>15995.01</v>
      </c>
      <c r="F445" s="2">
        <v>-3.5999999999999999E-3</v>
      </c>
      <c r="G445" s="1">
        <f>Tabella1[[#This Row],[MAX]]-Tabella1[[#This Row],[MIN]]</f>
        <v>337.26000000000022</v>
      </c>
    </row>
    <row r="446" spans="1:7" x14ac:dyDescent="0.3">
      <c r="A446" s="3">
        <v>42641</v>
      </c>
      <c r="B446" s="1">
        <v>16222.21</v>
      </c>
      <c r="C446" s="1">
        <v>16182.57</v>
      </c>
      <c r="D446" s="1">
        <v>16378.64</v>
      </c>
      <c r="E446" s="1">
        <v>16176.38</v>
      </c>
      <c r="F446" s="2">
        <v>5.4000000000000003E-3</v>
      </c>
      <c r="G446" s="1">
        <f>Tabella1[[#This Row],[MAX]]-Tabella1[[#This Row],[MIN]]</f>
        <v>202.26000000000022</v>
      </c>
    </row>
    <row r="447" spans="1:7" x14ac:dyDescent="0.3">
      <c r="A447" s="3">
        <v>42642</v>
      </c>
      <c r="B447" s="1">
        <v>16338.78</v>
      </c>
      <c r="C447" s="1">
        <v>16461.52</v>
      </c>
      <c r="D447" s="1">
        <v>16506.86</v>
      </c>
      <c r="E447" s="1">
        <v>16253.77</v>
      </c>
      <c r="F447" s="2">
        <v>7.1999999999999998E-3</v>
      </c>
      <c r="G447" s="1">
        <f>Tabella1[[#This Row],[MAX]]-Tabella1[[#This Row],[MIN]]</f>
        <v>253.09000000000015</v>
      </c>
    </row>
    <row r="448" spans="1:7" x14ac:dyDescent="0.3">
      <c r="A448" s="3">
        <v>42643</v>
      </c>
      <c r="B448" s="1">
        <v>16401</v>
      </c>
      <c r="C448" s="1">
        <v>16046.71</v>
      </c>
      <c r="D448" s="1">
        <v>16446.78</v>
      </c>
      <c r="E448" s="1">
        <v>15922.35</v>
      </c>
      <c r="F448" s="2">
        <v>3.8E-3</v>
      </c>
      <c r="G448" s="1">
        <f>Tabella1[[#This Row],[MAX]]-Tabella1[[#This Row],[MIN]]</f>
        <v>524.42999999999847</v>
      </c>
    </row>
    <row r="449" spans="1:7" x14ac:dyDescent="0.3">
      <c r="A449" s="3">
        <v>42646</v>
      </c>
      <c r="B449" s="1">
        <v>16273.95</v>
      </c>
      <c r="C449" s="1">
        <v>16368.4</v>
      </c>
      <c r="D449" s="1">
        <v>16470.09</v>
      </c>
      <c r="E449" s="1">
        <v>16210.37</v>
      </c>
      <c r="F449" s="2">
        <v>-7.7000000000000002E-3</v>
      </c>
      <c r="G449" s="1">
        <f>Tabella1[[#This Row],[MAX]]-Tabella1[[#This Row],[MIN]]</f>
        <v>259.71999999999935</v>
      </c>
    </row>
    <row r="450" spans="1:7" x14ac:dyDescent="0.3">
      <c r="A450" s="3">
        <v>42647</v>
      </c>
      <c r="B450" s="1">
        <v>16308.02</v>
      </c>
      <c r="C450" s="1">
        <v>16295.18</v>
      </c>
      <c r="D450" s="1">
        <v>16380.36</v>
      </c>
      <c r="E450" s="1">
        <v>16226.93</v>
      </c>
      <c r="F450" s="2">
        <v>2.0999999999999999E-3</v>
      </c>
      <c r="G450" s="1">
        <f>Tabella1[[#This Row],[MAX]]-Tabella1[[#This Row],[MIN]]</f>
        <v>153.43000000000029</v>
      </c>
    </row>
    <row r="451" spans="1:7" x14ac:dyDescent="0.3">
      <c r="A451" s="3">
        <v>42648</v>
      </c>
      <c r="B451" s="1">
        <v>16476.580000000002</v>
      </c>
      <c r="C451" s="1">
        <v>16195.81</v>
      </c>
      <c r="D451" s="1">
        <v>16494.98</v>
      </c>
      <c r="E451" s="1">
        <v>16133.96</v>
      </c>
      <c r="F451" s="2">
        <v>1.03E-2</v>
      </c>
      <c r="G451" s="1">
        <f>Tabella1[[#This Row],[MAX]]-Tabella1[[#This Row],[MIN]]</f>
        <v>361.02000000000044</v>
      </c>
    </row>
    <row r="452" spans="1:7" x14ac:dyDescent="0.3">
      <c r="A452" s="3">
        <v>42649</v>
      </c>
      <c r="B452" s="1">
        <v>16491.62</v>
      </c>
      <c r="C452" s="1">
        <v>16518.5</v>
      </c>
      <c r="D452" s="1">
        <v>16602.189999999999</v>
      </c>
      <c r="E452" s="1">
        <v>16398.14</v>
      </c>
      <c r="F452" s="2">
        <v>8.9999999999999998E-4</v>
      </c>
      <c r="G452" s="1">
        <f>Tabella1[[#This Row],[MAX]]-Tabella1[[#This Row],[MIN]]</f>
        <v>204.04999999999927</v>
      </c>
    </row>
    <row r="453" spans="1:7" x14ac:dyDescent="0.3">
      <c r="A453" s="3">
        <v>42650</v>
      </c>
      <c r="B453" s="1">
        <v>16405.27</v>
      </c>
      <c r="C453" s="1">
        <v>16512.46</v>
      </c>
      <c r="D453" s="1">
        <v>16570.3</v>
      </c>
      <c r="E453" s="1">
        <v>16357.87</v>
      </c>
      <c r="F453" s="2">
        <v>-5.1999999999999998E-3</v>
      </c>
      <c r="G453" s="1">
        <f>Tabella1[[#This Row],[MAX]]-Tabella1[[#This Row],[MIN]]</f>
        <v>212.42999999999847</v>
      </c>
    </row>
    <row r="454" spans="1:7" x14ac:dyDescent="0.3">
      <c r="A454" s="3">
        <v>42653</v>
      </c>
      <c r="B454" s="1">
        <v>16632.45</v>
      </c>
      <c r="C454" s="1">
        <v>16368.86</v>
      </c>
      <c r="D454" s="1">
        <v>16641.77</v>
      </c>
      <c r="E454" s="1">
        <v>16253.24</v>
      </c>
      <c r="F454" s="2">
        <v>1.38E-2</v>
      </c>
      <c r="G454" s="1">
        <f>Tabella1[[#This Row],[MAX]]-Tabella1[[#This Row],[MIN]]</f>
        <v>388.53000000000065</v>
      </c>
    </row>
    <row r="455" spans="1:7" x14ac:dyDescent="0.3">
      <c r="A455" s="3">
        <v>42654</v>
      </c>
      <c r="B455" s="1">
        <v>16474.060000000001</v>
      </c>
      <c r="C455" s="1">
        <v>16571.669999999998</v>
      </c>
      <c r="D455" s="1">
        <v>16661.900000000001</v>
      </c>
      <c r="E455" s="1">
        <v>16474.060000000001</v>
      </c>
      <c r="F455" s="2">
        <v>-9.4999999999999998E-3</v>
      </c>
      <c r="G455" s="1">
        <f>Tabella1[[#This Row],[MAX]]-Tabella1[[#This Row],[MIN]]</f>
        <v>187.84000000000015</v>
      </c>
    </row>
    <row r="456" spans="1:7" x14ac:dyDescent="0.3">
      <c r="A456" s="3">
        <v>42655</v>
      </c>
      <c r="B456" s="1">
        <v>16470.28</v>
      </c>
      <c r="C456" s="1">
        <v>16467.43</v>
      </c>
      <c r="D456" s="1">
        <v>16575.07</v>
      </c>
      <c r="E456" s="1">
        <v>16419</v>
      </c>
      <c r="F456" s="2">
        <v>-2.0000000000000001E-4</v>
      </c>
      <c r="G456" s="1">
        <f>Tabella1[[#This Row],[MAX]]-Tabella1[[#This Row],[MIN]]</f>
        <v>156.06999999999971</v>
      </c>
    </row>
    <row r="457" spans="1:7" x14ac:dyDescent="0.3">
      <c r="A457" s="3">
        <v>42656</v>
      </c>
      <c r="B457" s="1">
        <v>16269.26</v>
      </c>
      <c r="C457" s="1">
        <v>16364.06</v>
      </c>
      <c r="D457" s="1">
        <v>16367.4</v>
      </c>
      <c r="E457" s="1">
        <v>16194.86</v>
      </c>
      <c r="F457" s="2">
        <v>-1.2200000000000001E-2</v>
      </c>
      <c r="G457" s="1">
        <f>Tabella1[[#This Row],[MAX]]-Tabella1[[#This Row],[MIN]]</f>
        <v>172.53999999999905</v>
      </c>
    </row>
    <row r="458" spans="1:7" x14ac:dyDescent="0.3">
      <c r="A458" s="3">
        <v>42657</v>
      </c>
      <c r="B458" s="1">
        <v>16591.37</v>
      </c>
      <c r="C458" s="1">
        <v>16281.76</v>
      </c>
      <c r="D458" s="1">
        <v>16636</v>
      </c>
      <c r="E458" s="1">
        <v>16274.06</v>
      </c>
      <c r="F458" s="2">
        <v>1.9800000000000002E-2</v>
      </c>
      <c r="G458" s="1">
        <f>Tabella1[[#This Row],[MAX]]-Tabella1[[#This Row],[MIN]]</f>
        <v>361.94000000000051</v>
      </c>
    </row>
    <row r="459" spans="1:7" x14ac:dyDescent="0.3">
      <c r="A459" s="3">
        <v>42660</v>
      </c>
      <c r="B459" s="1">
        <v>16630.34</v>
      </c>
      <c r="C459" s="1">
        <v>16565.52</v>
      </c>
      <c r="D459" s="1">
        <v>16695.900000000001</v>
      </c>
      <c r="E459" s="1">
        <v>16535.89</v>
      </c>
      <c r="F459" s="2">
        <v>2.3E-3</v>
      </c>
      <c r="G459" s="1">
        <f>Tabella1[[#This Row],[MAX]]-Tabella1[[#This Row],[MIN]]</f>
        <v>160.01000000000204</v>
      </c>
    </row>
    <row r="460" spans="1:7" x14ac:dyDescent="0.3">
      <c r="A460" s="3">
        <v>42661</v>
      </c>
      <c r="B460" s="1">
        <v>16966.61</v>
      </c>
      <c r="C460" s="1">
        <v>16725.93</v>
      </c>
      <c r="D460" s="1">
        <v>16966.61</v>
      </c>
      <c r="E460" s="1">
        <v>16724.330000000002</v>
      </c>
      <c r="F460" s="2">
        <v>2.0199999999999999E-2</v>
      </c>
      <c r="G460" s="1">
        <f>Tabella1[[#This Row],[MAX]]-Tabella1[[#This Row],[MIN]]</f>
        <v>242.27999999999884</v>
      </c>
    </row>
    <row r="461" spans="1:7" x14ac:dyDescent="0.3">
      <c r="A461" s="3">
        <v>42662</v>
      </c>
      <c r="B461" s="1">
        <v>17044.34</v>
      </c>
      <c r="C461" s="1">
        <v>16970.98</v>
      </c>
      <c r="D461" s="1">
        <v>17073.45</v>
      </c>
      <c r="E461" s="1">
        <v>16886.89</v>
      </c>
      <c r="F461" s="2">
        <v>4.5999999999999999E-3</v>
      </c>
      <c r="G461" s="1">
        <f>Tabella1[[#This Row],[MAX]]-Tabella1[[#This Row],[MIN]]</f>
        <v>186.56000000000131</v>
      </c>
    </row>
    <row r="462" spans="1:7" x14ac:dyDescent="0.3">
      <c r="A462" s="3">
        <v>42663</v>
      </c>
      <c r="B462" s="1">
        <v>17141.38</v>
      </c>
      <c r="C462" s="1">
        <v>17070.669999999998</v>
      </c>
      <c r="D462" s="1">
        <v>17148.8</v>
      </c>
      <c r="E462" s="1">
        <v>16937.080000000002</v>
      </c>
      <c r="F462" s="2">
        <v>5.7000000000000002E-3</v>
      </c>
      <c r="G462" s="1">
        <f>Tabella1[[#This Row],[MAX]]-Tabella1[[#This Row],[MIN]]</f>
        <v>211.71999999999753</v>
      </c>
    </row>
    <row r="463" spans="1:7" x14ac:dyDescent="0.3">
      <c r="A463" s="3">
        <v>42664</v>
      </c>
      <c r="B463" s="1">
        <v>17166.759999999998</v>
      </c>
      <c r="C463" s="1">
        <v>17184.05</v>
      </c>
      <c r="D463" s="1">
        <v>17188.2</v>
      </c>
      <c r="E463" s="1">
        <v>17086.5</v>
      </c>
      <c r="F463" s="2">
        <v>1.5E-3</v>
      </c>
      <c r="G463" s="1">
        <f>Tabella1[[#This Row],[MAX]]-Tabella1[[#This Row],[MIN]]</f>
        <v>101.70000000000073</v>
      </c>
    </row>
    <row r="464" spans="1:7" x14ac:dyDescent="0.3">
      <c r="A464" s="3">
        <v>42667</v>
      </c>
      <c r="B464" s="1">
        <v>17305.77</v>
      </c>
      <c r="C464" s="1">
        <v>17209.580000000002</v>
      </c>
      <c r="D464" s="1">
        <v>17385.95</v>
      </c>
      <c r="E464" s="1">
        <v>17208.759999999998</v>
      </c>
      <c r="F464" s="2">
        <v>8.0999999999999996E-3</v>
      </c>
      <c r="G464" s="1">
        <f>Tabella1[[#This Row],[MAX]]-Tabella1[[#This Row],[MIN]]</f>
        <v>177.19000000000233</v>
      </c>
    </row>
    <row r="465" spans="1:7" x14ac:dyDescent="0.3">
      <c r="A465" s="3">
        <v>42668</v>
      </c>
      <c r="B465" s="1">
        <v>17230.03</v>
      </c>
      <c r="C465" s="1">
        <v>17292.5</v>
      </c>
      <c r="D465" s="1">
        <v>17426.490000000002</v>
      </c>
      <c r="E465" s="1">
        <v>17183.93</v>
      </c>
      <c r="F465" s="2">
        <v>-4.4000000000000003E-3</v>
      </c>
      <c r="G465" s="1">
        <f>Tabella1[[#This Row],[MAX]]-Tabella1[[#This Row],[MIN]]</f>
        <v>242.56000000000131</v>
      </c>
    </row>
    <row r="466" spans="1:7" x14ac:dyDescent="0.3">
      <c r="A466" s="3">
        <v>42669</v>
      </c>
      <c r="B466" s="1">
        <v>17280.740000000002</v>
      </c>
      <c r="C466" s="1">
        <v>17211.16</v>
      </c>
      <c r="D466" s="1">
        <v>17311.919999999998</v>
      </c>
      <c r="E466" s="1">
        <v>17129.27</v>
      </c>
      <c r="F466" s="2">
        <v>2.8999999999999998E-3</v>
      </c>
      <c r="G466" s="1">
        <f>Tabella1[[#This Row],[MAX]]-Tabella1[[#This Row],[MIN]]</f>
        <v>182.64999999999782</v>
      </c>
    </row>
    <row r="467" spans="1:7" x14ac:dyDescent="0.3">
      <c r="A467" s="3">
        <v>42670</v>
      </c>
      <c r="B467" s="1">
        <v>17426.46</v>
      </c>
      <c r="C467" s="1">
        <v>17309.27</v>
      </c>
      <c r="D467" s="1">
        <v>17426.46</v>
      </c>
      <c r="E467" s="1">
        <v>17256.68</v>
      </c>
      <c r="F467" s="2">
        <v>8.3999999999999995E-3</v>
      </c>
      <c r="G467" s="1">
        <f>Tabella1[[#This Row],[MAX]]-Tabella1[[#This Row],[MIN]]</f>
        <v>169.77999999999884</v>
      </c>
    </row>
    <row r="468" spans="1:7" x14ac:dyDescent="0.3">
      <c r="A468" s="3">
        <v>42671</v>
      </c>
      <c r="B468" s="1">
        <v>17324.23</v>
      </c>
      <c r="C468" s="1">
        <v>17329.27</v>
      </c>
      <c r="D468" s="1">
        <v>17375.43</v>
      </c>
      <c r="E468" s="1">
        <v>17202.47</v>
      </c>
      <c r="F468" s="2">
        <v>-5.8999999999999999E-3</v>
      </c>
      <c r="G468" s="1">
        <f>Tabella1[[#This Row],[MAX]]-Tabella1[[#This Row],[MIN]]</f>
        <v>172.95999999999913</v>
      </c>
    </row>
    <row r="469" spans="1:7" x14ac:dyDescent="0.3">
      <c r="A469" s="3">
        <v>42674</v>
      </c>
      <c r="B469" s="1">
        <v>17125.05</v>
      </c>
      <c r="C469" s="1">
        <v>17252.009999999998</v>
      </c>
      <c r="D469" s="1">
        <v>17268.43</v>
      </c>
      <c r="E469" s="1">
        <v>17073.54</v>
      </c>
      <c r="F469" s="2">
        <v>-1.15E-2</v>
      </c>
      <c r="G469" s="1">
        <f>Tabella1[[#This Row],[MAX]]-Tabella1[[#This Row],[MIN]]</f>
        <v>194.88999999999942</v>
      </c>
    </row>
    <row r="470" spans="1:7" x14ac:dyDescent="0.3">
      <c r="A470" s="3">
        <v>42675</v>
      </c>
      <c r="B470" s="1">
        <v>16898.28</v>
      </c>
      <c r="C470" s="1">
        <v>17216.77</v>
      </c>
      <c r="D470" s="1">
        <v>17256.669999999998</v>
      </c>
      <c r="E470" s="1">
        <v>16883.72</v>
      </c>
      <c r="F470" s="2">
        <v>-1.32E-2</v>
      </c>
      <c r="G470" s="1">
        <f>Tabella1[[#This Row],[MAX]]-Tabella1[[#This Row],[MIN]]</f>
        <v>372.94999999999709</v>
      </c>
    </row>
    <row r="471" spans="1:7" x14ac:dyDescent="0.3">
      <c r="A471" s="3">
        <v>42676</v>
      </c>
      <c r="B471" s="1">
        <v>16474.52</v>
      </c>
      <c r="C471" s="1">
        <v>16818.150000000001</v>
      </c>
      <c r="D471" s="1">
        <v>16818.150000000001</v>
      </c>
      <c r="E471" s="1">
        <v>16474.52</v>
      </c>
      <c r="F471" s="2">
        <v>-2.5100000000000001E-2</v>
      </c>
      <c r="G471" s="1">
        <f>Tabella1[[#This Row],[MAX]]-Tabella1[[#This Row],[MIN]]</f>
        <v>343.63000000000102</v>
      </c>
    </row>
    <row r="472" spans="1:7" x14ac:dyDescent="0.3">
      <c r="A472" s="3">
        <v>42677</v>
      </c>
      <c r="B472" s="1">
        <v>16419.900000000001</v>
      </c>
      <c r="C472" s="1">
        <v>16423.3</v>
      </c>
      <c r="D472" s="1">
        <v>16612.75</v>
      </c>
      <c r="E472" s="1">
        <v>16370.57</v>
      </c>
      <c r="F472" s="2">
        <v>-3.3E-3</v>
      </c>
      <c r="G472" s="1">
        <f>Tabella1[[#This Row],[MAX]]-Tabella1[[#This Row],[MIN]]</f>
        <v>242.18000000000029</v>
      </c>
    </row>
    <row r="473" spans="1:7" x14ac:dyDescent="0.3">
      <c r="A473" s="3">
        <v>42678</v>
      </c>
      <c r="B473" s="1">
        <v>16318.6</v>
      </c>
      <c r="C473" s="1">
        <v>16407.32</v>
      </c>
      <c r="D473" s="1">
        <v>16408.259999999998</v>
      </c>
      <c r="E473" s="1">
        <v>16203.42</v>
      </c>
      <c r="F473" s="2">
        <v>-6.1999999999999998E-3</v>
      </c>
      <c r="G473" s="1">
        <f>Tabella1[[#This Row],[MAX]]-Tabella1[[#This Row],[MIN]]</f>
        <v>204.83999999999833</v>
      </c>
    </row>
    <row r="474" spans="1:7" x14ac:dyDescent="0.3">
      <c r="A474" s="3">
        <v>42681</v>
      </c>
      <c r="B474" s="1">
        <v>16736.75</v>
      </c>
      <c r="C474" s="1">
        <v>16591.18</v>
      </c>
      <c r="D474" s="1">
        <v>16736.75</v>
      </c>
      <c r="E474" s="1">
        <v>16555.63</v>
      </c>
      <c r="F474" s="2">
        <v>2.5600000000000001E-2</v>
      </c>
      <c r="G474" s="1">
        <f>Tabella1[[#This Row],[MAX]]-Tabella1[[#This Row],[MIN]]</f>
        <v>181.11999999999898</v>
      </c>
    </row>
    <row r="475" spans="1:7" x14ac:dyDescent="0.3">
      <c r="A475" s="3">
        <v>42682</v>
      </c>
      <c r="B475" s="1">
        <v>16817.41</v>
      </c>
      <c r="C475" s="1">
        <v>16746.509999999998</v>
      </c>
      <c r="D475" s="1">
        <v>16817.41</v>
      </c>
      <c r="E475" s="1">
        <v>16658.55</v>
      </c>
      <c r="F475" s="2">
        <v>4.7999999999999996E-3</v>
      </c>
      <c r="G475" s="1">
        <f>Tabella1[[#This Row],[MAX]]-Tabella1[[#This Row],[MIN]]</f>
        <v>158.86000000000058</v>
      </c>
    </row>
    <row r="476" spans="1:7" x14ac:dyDescent="0.3">
      <c r="A476" s="3">
        <v>42683</v>
      </c>
      <c r="B476" s="1">
        <v>16799.849999999999</v>
      </c>
      <c r="C476" s="1">
        <v>16413.91</v>
      </c>
      <c r="D476" s="1">
        <v>16799.849999999999</v>
      </c>
      <c r="E476" s="1">
        <v>16224.71</v>
      </c>
      <c r="F476" s="2">
        <v>-1E-3</v>
      </c>
      <c r="G476" s="1">
        <f>Tabella1[[#This Row],[MAX]]-Tabella1[[#This Row],[MIN]]</f>
        <v>575.13999999999942</v>
      </c>
    </row>
    <row r="477" spans="1:7" x14ac:dyDescent="0.3">
      <c r="A477" s="3">
        <v>42684</v>
      </c>
      <c r="B477" s="1">
        <v>16804.88</v>
      </c>
      <c r="C477" s="1">
        <v>16939.57</v>
      </c>
      <c r="D477" s="1">
        <v>17164.330000000002</v>
      </c>
      <c r="E477" s="1">
        <v>16707.16</v>
      </c>
      <c r="F477" s="2">
        <v>2.9999999999999997E-4</v>
      </c>
      <c r="G477" s="1">
        <f>Tabella1[[#This Row],[MAX]]-Tabella1[[#This Row],[MIN]]</f>
        <v>457.17000000000189</v>
      </c>
    </row>
    <row r="478" spans="1:7" x14ac:dyDescent="0.3">
      <c r="A478" s="3">
        <v>42685</v>
      </c>
      <c r="B478" s="1">
        <v>16812.37</v>
      </c>
      <c r="C478" s="1">
        <v>16940.400000000001</v>
      </c>
      <c r="D478" s="1">
        <v>16972.830000000002</v>
      </c>
      <c r="E478" s="1">
        <v>16720.89</v>
      </c>
      <c r="F478" s="2">
        <v>4.0000000000000002E-4</v>
      </c>
      <c r="G478" s="1">
        <f>Tabella1[[#This Row],[MAX]]-Tabella1[[#This Row],[MIN]]</f>
        <v>251.94000000000233</v>
      </c>
    </row>
    <row r="479" spans="1:7" x14ac:dyDescent="0.3">
      <c r="A479" s="3">
        <v>42688</v>
      </c>
      <c r="B479" s="1">
        <v>16686.330000000002</v>
      </c>
      <c r="C479" s="1">
        <v>16962.63</v>
      </c>
      <c r="D479" s="1">
        <v>17085.93</v>
      </c>
      <c r="E479" s="1">
        <v>16607.57</v>
      </c>
      <c r="F479" s="2">
        <v>-7.4999999999999997E-3</v>
      </c>
      <c r="G479" s="1">
        <f>Tabella1[[#This Row],[MAX]]-Tabella1[[#This Row],[MIN]]</f>
        <v>478.36000000000058</v>
      </c>
    </row>
    <row r="480" spans="1:7" x14ac:dyDescent="0.3">
      <c r="A480" s="3">
        <v>42689</v>
      </c>
      <c r="B480" s="1">
        <v>16682.37</v>
      </c>
      <c r="C480" s="1">
        <v>16748.63</v>
      </c>
      <c r="D480" s="1">
        <v>16763.78</v>
      </c>
      <c r="E480" s="1">
        <v>16545.87</v>
      </c>
      <c r="F480" s="2">
        <v>-2.0000000000000001E-4</v>
      </c>
      <c r="G480" s="1">
        <f>Tabella1[[#This Row],[MAX]]-Tabella1[[#This Row],[MIN]]</f>
        <v>217.90999999999985</v>
      </c>
    </row>
    <row r="481" spans="1:7" x14ac:dyDescent="0.3">
      <c r="A481" s="3">
        <v>42690</v>
      </c>
      <c r="B481" s="1">
        <v>16559.84</v>
      </c>
      <c r="C481" s="1">
        <v>16733.96</v>
      </c>
      <c r="D481" s="1">
        <v>16803.02</v>
      </c>
      <c r="E481" s="1">
        <v>16436.72</v>
      </c>
      <c r="F481" s="2">
        <v>-7.3000000000000001E-3</v>
      </c>
      <c r="G481" s="1">
        <f>Tabella1[[#This Row],[MAX]]-Tabella1[[#This Row],[MIN]]</f>
        <v>366.29999999999927</v>
      </c>
    </row>
    <row r="482" spans="1:7" x14ac:dyDescent="0.3">
      <c r="A482" s="3">
        <v>42691</v>
      </c>
      <c r="B482" s="1">
        <v>16555.310000000001</v>
      </c>
      <c r="C482" s="1">
        <v>16516.919999999998</v>
      </c>
      <c r="D482" s="1">
        <v>16604.75</v>
      </c>
      <c r="E482" s="1">
        <v>16348.82</v>
      </c>
      <c r="F482" s="2">
        <v>-2.9999999999999997E-4</v>
      </c>
      <c r="G482" s="1">
        <f>Tabella1[[#This Row],[MAX]]-Tabella1[[#This Row],[MIN]]</f>
        <v>255.93000000000029</v>
      </c>
    </row>
    <row r="483" spans="1:7" x14ac:dyDescent="0.3">
      <c r="A483" s="3">
        <v>42692</v>
      </c>
      <c r="B483" s="1">
        <v>16265.9</v>
      </c>
      <c r="C483" s="1">
        <v>16578.689999999999</v>
      </c>
      <c r="D483" s="1">
        <v>16580.97</v>
      </c>
      <c r="E483" s="1">
        <v>16221.93</v>
      </c>
      <c r="F483" s="2">
        <v>-1.7500000000000002E-2</v>
      </c>
      <c r="G483" s="1">
        <f>Tabella1[[#This Row],[MAX]]-Tabella1[[#This Row],[MIN]]</f>
        <v>359.04000000000087</v>
      </c>
    </row>
    <row r="484" spans="1:7" x14ac:dyDescent="0.3">
      <c r="A484" s="3">
        <v>42695</v>
      </c>
      <c r="B484" s="1">
        <v>16297.26</v>
      </c>
      <c r="C484" s="1">
        <v>16279.36</v>
      </c>
      <c r="D484" s="1">
        <v>16351.66</v>
      </c>
      <c r="E484" s="1">
        <v>16039.59</v>
      </c>
      <c r="F484" s="2">
        <v>1.9E-3</v>
      </c>
      <c r="G484" s="1">
        <f>Tabella1[[#This Row],[MAX]]-Tabella1[[#This Row],[MIN]]</f>
        <v>312.06999999999971</v>
      </c>
    </row>
    <row r="485" spans="1:7" x14ac:dyDescent="0.3">
      <c r="A485" s="3">
        <v>42696</v>
      </c>
      <c r="B485" s="1">
        <v>16519.89</v>
      </c>
      <c r="C485" s="1">
        <v>16426.95</v>
      </c>
      <c r="D485" s="1">
        <v>16620.439999999999</v>
      </c>
      <c r="E485" s="1">
        <v>16426.95</v>
      </c>
      <c r="F485" s="2">
        <v>1.37E-2</v>
      </c>
      <c r="G485" s="1">
        <f>Tabella1[[#This Row],[MAX]]-Tabella1[[#This Row],[MIN]]</f>
        <v>193.48999999999796</v>
      </c>
    </row>
    <row r="486" spans="1:7" x14ac:dyDescent="0.3">
      <c r="A486" s="3">
        <v>42697</v>
      </c>
      <c r="B486" s="1">
        <v>16532.259999999998</v>
      </c>
      <c r="C486" s="1">
        <v>16563.509999999998</v>
      </c>
      <c r="D486" s="1">
        <v>16587.95</v>
      </c>
      <c r="E486" s="1">
        <v>16265.36</v>
      </c>
      <c r="F486" s="2">
        <v>6.9999999999999999E-4</v>
      </c>
      <c r="G486" s="1">
        <f>Tabella1[[#This Row],[MAX]]-Tabella1[[#This Row],[MIN]]</f>
        <v>322.59000000000015</v>
      </c>
    </row>
    <row r="487" spans="1:7" x14ac:dyDescent="0.3">
      <c r="A487" s="3">
        <v>42698</v>
      </c>
      <c r="B487" s="1">
        <v>16500.73</v>
      </c>
      <c r="C487" s="1">
        <v>16593.07</v>
      </c>
      <c r="D487" s="1">
        <v>16677.060000000001</v>
      </c>
      <c r="E487" s="1">
        <v>16436.57</v>
      </c>
      <c r="F487" s="2">
        <v>-1.9E-3</v>
      </c>
      <c r="G487" s="1">
        <f>Tabella1[[#This Row],[MAX]]-Tabella1[[#This Row],[MIN]]</f>
        <v>240.4900000000016</v>
      </c>
    </row>
    <row r="488" spans="1:7" x14ac:dyDescent="0.3">
      <c r="A488" s="3">
        <v>42699</v>
      </c>
      <c r="B488" s="1">
        <v>16515.11</v>
      </c>
      <c r="C488" s="1">
        <v>16484.52</v>
      </c>
      <c r="D488" s="1">
        <v>16542.16</v>
      </c>
      <c r="E488" s="1">
        <v>16402.18</v>
      </c>
      <c r="F488" s="2">
        <v>8.9999999999999998E-4</v>
      </c>
      <c r="G488" s="1">
        <f>Tabella1[[#This Row],[MAX]]-Tabella1[[#This Row],[MIN]]</f>
        <v>139.97999999999956</v>
      </c>
    </row>
    <row r="489" spans="1:7" x14ac:dyDescent="0.3">
      <c r="A489" s="3">
        <v>42702</v>
      </c>
      <c r="B489" s="1">
        <v>16216.95</v>
      </c>
      <c r="C489" s="1">
        <v>16419.349999999999</v>
      </c>
      <c r="D489" s="1">
        <v>16422.91</v>
      </c>
      <c r="E489" s="1">
        <v>16156.88</v>
      </c>
      <c r="F489" s="2">
        <v>-1.8100000000000002E-2</v>
      </c>
      <c r="G489" s="1">
        <f>Tabella1[[#This Row],[MAX]]-Tabella1[[#This Row],[MIN]]</f>
        <v>266.03000000000065</v>
      </c>
    </row>
    <row r="490" spans="1:7" x14ac:dyDescent="0.3">
      <c r="A490" s="3">
        <v>42703</v>
      </c>
      <c r="B490" s="1">
        <v>16561.86</v>
      </c>
      <c r="C490" s="1">
        <v>16197.78</v>
      </c>
      <c r="D490" s="1">
        <v>16561.86</v>
      </c>
      <c r="E490" s="1">
        <v>16170.5</v>
      </c>
      <c r="F490" s="2">
        <v>2.1299999999999999E-2</v>
      </c>
      <c r="G490" s="1">
        <f>Tabella1[[#This Row],[MAX]]-Tabella1[[#This Row],[MIN]]</f>
        <v>391.36000000000058</v>
      </c>
    </row>
    <row r="491" spans="1:7" x14ac:dyDescent="0.3">
      <c r="A491" s="3">
        <v>42704</v>
      </c>
      <c r="B491" s="1">
        <v>16930.41</v>
      </c>
      <c r="C491" s="1">
        <v>16582.72</v>
      </c>
      <c r="D491" s="1">
        <v>16972.62</v>
      </c>
      <c r="E491" s="1">
        <v>16557.59</v>
      </c>
      <c r="F491" s="2">
        <v>2.23E-2</v>
      </c>
      <c r="G491" s="1">
        <f>Tabella1[[#This Row],[MAX]]-Tabella1[[#This Row],[MIN]]</f>
        <v>415.02999999999884</v>
      </c>
    </row>
    <row r="492" spans="1:7" x14ac:dyDescent="0.3">
      <c r="A492" s="3">
        <v>42705</v>
      </c>
      <c r="B492" s="1">
        <v>17098.330000000002</v>
      </c>
      <c r="C492" s="1">
        <v>16904.18</v>
      </c>
      <c r="D492" s="1">
        <v>17126.599999999999</v>
      </c>
      <c r="E492" s="1">
        <v>16803.939999999999</v>
      </c>
      <c r="F492" s="2">
        <v>9.9000000000000008E-3</v>
      </c>
      <c r="G492" s="1">
        <f>Tabella1[[#This Row],[MAX]]-Tabella1[[#This Row],[MIN]]</f>
        <v>322.65999999999985</v>
      </c>
    </row>
    <row r="493" spans="1:7" x14ac:dyDescent="0.3">
      <c r="A493" s="3">
        <v>42706</v>
      </c>
      <c r="B493" s="1">
        <v>17086.849999999999</v>
      </c>
      <c r="C493" s="1">
        <v>16992.48</v>
      </c>
      <c r="D493" s="1">
        <v>17130.89</v>
      </c>
      <c r="E493" s="1">
        <v>16895.97</v>
      </c>
      <c r="F493" s="2">
        <v>-6.9999999999999999E-4</v>
      </c>
      <c r="G493" s="1">
        <f>Tabella1[[#This Row],[MAX]]-Tabella1[[#This Row],[MIN]]</f>
        <v>234.91999999999825</v>
      </c>
    </row>
    <row r="494" spans="1:7" x14ac:dyDescent="0.3">
      <c r="A494" s="3">
        <v>42709</v>
      </c>
      <c r="B494" s="1">
        <v>17050.21</v>
      </c>
      <c r="C494" s="1">
        <v>16795.23</v>
      </c>
      <c r="D494" s="1">
        <v>17359.38</v>
      </c>
      <c r="E494" s="1">
        <v>16723.18</v>
      </c>
      <c r="F494" s="2">
        <v>-2.0999999999999999E-3</v>
      </c>
      <c r="G494" s="1">
        <f>Tabella1[[#This Row],[MAX]]-Tabella1[[#This Row],[MIN]]</f>
        <v>636.20000000000073</v>
      </c>
    </row>
    <row r="495" spans="1:7" x14ac:dyDescent="0.3">
      <c r="A495" s="3">
        <v>42710</v>
      </c>
      <c r="B495" s="1">
        <v>17757.8</v>
      </c>
      <c r="C495" s="1">
        <v>17078.18</v>
      </c>
      <c r="D495" s="1">
        <v>17757.8</v>
      </c>
      <c r="E495" s="1">
        <v>17042.349999999999</v>
      </c>
      <c r="F495" s="2">
        <v>4.1500000000000002E-2</v>
      </c>
      <c r="G495" s="1">
        <f>Tabella1[[#This Row],[MAX]]-Tabella1[[#This Row],[MIN]]</f>
        <v>715.45000000000073</v>
      </c>
    </row>
    <row r="496" spans="1:7" x14ac:dyDescent="0.3">
      <c r="A496" s="3">
        <v>42711</v>
      </c>
      <c r="B496" s="1">
        <v>18130.66</v>
      </c>
      <c r="C496" s="1">
        <v>17951.599999999999</v>
      </c>
      <c r="D496" s="1">
        <v>18130.66</v>
      </c>
      <c r="E496" s="1">
        <v>17859.55</v>
      </c>
      <c r="F496" s="2">
        <v>2.1000000000000001E-2</v>
      </c>
      <c r="G496" s="1">
        <f>Tabella1[[#This Row],[MAX]]-Tabella1[[#This Row],[MIN]]</f>
        <v>271.11000000000058</v>
      </c>
    </row>
    <row r="497" spans="1:7" x14ac:dyDescent="0.3">
      <c r="A497" s="3">
        <v>42712</v>
      </c>
      <c r="B497" s="1">
        <v>18427.86</v>
      </c>
      <c r="C497" s="1">
        <v>18163.82</v>
      </c>
      <c r="D497" s="1">
        <v>18488</v>
      </c>
      <c r="E497" s="1">
        <v>18131.82</v>
      </c>
      <c r="F497" s="2">
        <v>1.6400000000000001E-2</v>
      </c>
      <c r="G497" s="1">
        <f>Tabella1[[#This Row],[MAX]]-Tabella1[[#This Row],[MIN]]</f>
        <v>356.18000000000029</v>
      </c>
    </row>
    <row r="498" spans="1:7" x14ac:dyDescent="0.3">
      <c r="A498" s="3">
        <v>42713</v>
      </c>
      <c r="B498" s="1">
        <v>18292.650000000001</v>
      </c>
      <c r="C498" s="1">
        <v>18457.3</v>
      </c>
      <c r="D498" s="1">
        <v>18473.169999999998</v>
      </c>
      <c r="E498" s="1">
        <v>18167.37</v>
      </c>
      <c r="F498" s="2">
        <v>-7.3000000000000001E-3</v>
      </c>
      <c r="G498" s="1">
        <f>Tabella1[[#This Row],[MAX]]-Tabella1[[#This Row],[MIN]]</f>
        <v>305.79999999999927</v>
      </c>
    </row>
    <row r="499" spans="1:7" x14ac:dyDescent="0.3">
      <c r="A499" s="3">
        <v>42716</v>
      </c>
      <c r="B499" s="1">
        <v>18370.32</v>
      </c>
      <c r="C499" s="1">
        <v>18405.939999999999</v>
      </c>
      <c r="D499" s="1">
        <v>18568.07</v>
      </c>
      <c r="E499" s="1">
        <v>18324.43</v>
      </c>
      <c r="F499" s="2">
        <v>4.1999999999999997E-3</v>
      </c>
      <c r="G499" s="1">
        <f>Tabella1[[#This Row],[MAX]]-Tabella1[[#This Row],[MIN]]</f>
        <v>243.63999999999942</v>
      </c>
    </row>
    <row r="500" spans="1:7" x14ac:dyDescent="0.3">
      <c r="A500" s="3">
        <v>42717</v>
      </c>
      <c r="B500" s="1">
        <v>18827.61</v>
      </c>
      <c r="C500" s="1">
        <v>18291.2</v>
      </c>
      <c r="D500" s="1">
        <v>18827.61</v>
      </c>
      <c r="E500" s="1">
        <v>18238.439999999999</v>
      </c>
      <c r="F500" s="2">
        <v>2.4899999999999999E-2</v>
      </c>
      <c r="G500" s="1">
        <f>Tabella1[[#This Row],[MAX]]-Tabella1[[#This Row],[MIN]]</f>
        <v>589.17000000000189</v>
      </c>
    </row>
    <row r="501" spans="1:7" x14ac:dyDescent="0.3">
      <c r="A501" s="3">
        <v>42718</v>
      </c>
      <c r="B501" s="1">
        <v>18606.32</v>
      </c>
      <c r="C501" s="1">
        <v>18772.099999999999</v>
      </c>
      <c r="D501" s="1">
        <v>18969.79</v>
      </c>
      <c r="E501" s="1">
        <v>18606.32</v>
      </c>
      <c r="F501" s="2">
        <v>-1.18E-2</v>
      </c>
      <c r="G501" s="1">
        <f>Tabella1[[#This Row],[MAX]]-Tabella1[[#This Row],[MIN]]</f>
        <v>363.47000000000116</v>
      </c>
    </row>
    <row r="502" spans="1:7" x14ac:dyDescent="0.3">
      <c r="A502" s="3">
        <v>42719</v>
      </c>
      <c r="B502" s="1">
        <v>18994.79</v>
      </c>
      <c r="C502" s="1">
        <v>18643.88</v>
      </c>
      <c r="D502" s="1">
        <v>18994.79</v>
      </c>
      <c r="E502" s="1">
        <v>18643.88</v>
      </c>
      <c r="F502" s="2">
        <v>2.0899999999999998E-2</v>
      </c>
      <c r="G502" s="1">
        <f>Tabella1[[#This Row],[MAX]]-Tabella1[[#This Row],[MIN]]</f>
        <v>350.90999999999985</v>
      </c>
    </row>
    <row r="503" spans="1:7" x14ac:dyDescent="0.3">
      <c r="A503" s="3">
        <v>42720</v>
      </c>
      <c r="B503" s="1">
        <v>19014.75</v>
      </c>
      <c r="C503" s="1">
        <v>19071.41</v>
      </c>
      <c r="D503" s="1">
        <v>19112.580000000002</v>
      </c>
      <c r="E503" s="1">
        <v>18935.349999999999</v>
      </c>
      <c r="F503" s="2">
        <v>1.1000000000000001E-3</v>
      </c>
      <c r="G503" s="1">
        <f>Tabella1[[#This Row],[MAX]]-Tabella1[[#This Row],[MIN]]</f>
        <v>177.2300000000032</v>
      </c>
    </row>
    <row r="504" spans="1:7" x14ac:dyDescent="0.3">
      <c r="A504" s="3">
        <v>42723</v>
      </c>
      <c r="B504" s="1">
        <v>18968.939999999999</v>
      </c>
      <c r="C504" s="1">
        <v>18967.05</v>
      </c>
      <c r="D504" s="1">
        <v>19084.25</v>
      </c>
      <c r="E504" s="1">
        <v>18907.13</v>
      </c>
      <c r="F504" s="2">
        <v>-2.3999999999999998E-3</v>
      </c>
      <c r="G504" s="1">
        <f>Tabella1[[#This Row],[MAX]]-Tabella1[[#This Row],[MIN]]</f>
        <v>177.11999999999898</v>
      </c>
    </row>
    <row r="505" spans="1:7" x14ac:dyDescent="0.3">
      <c r="A505" s="3">
        <v>42724</v>
      </c>
      <c r="B505" s="1">
        <v>19247.240000000002</v>
      </c>
      <c r="C505" s="1">
        <v>18973.68</v>
      </c>
      <c r="D505" s="1">
        <v>19247.240000000002</v>
      </c>
      <c r="E505" s="1">
        <v>18938.07</v>
      </c>
      <c r="F505" s="2">
        <v>1.47E-2</v>
      </c>
      <c r="G505" s="1">
        <f>Tabella1[[#This Row],[MAX]]-Tabella1[[#This Row],[MIN]]</f>
        <v>309.17000000000189</v>
      </c>
    </row>
    <row r="506" spans="1:7" x14ac:dyDescent="0.3">
      <c r="A506" s="3">
        <v>42725</v>
      </c>
      <c r="B506" s="1">
        <v>19215.59</v>
      </c>
      <c r="C506" s="1">
        <v>19208.32</v>
      </c>
      <c r="D506" s="1">
        <v>19293.73</v>
      </c>
      <c r="E506" s="1">
        <v>19080.080000000002</v>
      </c>
      <c r="F506" s="2">
        <v>-1.6000000000000001E-3</v>
      </c>
      <c r="G506" s="1">
        <f>Tabella1[[#This Row],[MAX]]-Tabella1[[#This Row],[MIN]]</f>
        <v>213.64999999999782</v>
      </c>
    </row>
    <row r="507" spans="1:7" x14ac:dyDescent="0.3">
      <c r="A507" s="3">
        <v>42726</v>
      </c>
      <c r="B507" s="1">
        <v>19121.259999999998</v>
      </c>
      <c r="C507" s="1">
        <v>19201.14</v>
      </c>
      <c r="D507" s="1">
        <v>19346.240000000002</v>
      </c>
      <c r="E507" s="1">
        <v>19054.07</v>
      </c>
      <c r="F507" s="2">
        <v>-4.8999999999999998E-3</v>
      </c>
      <c r="G507" s="1">
        <f>Tabella1[[#This Row],[MAX]]-Tabella1[[#This Row],[MIN]]</f>
        <v>292.17000000000189</v>
      </c>
    </row>
    <row r="508" spans="1:7" x14ac:dyDescent="0.3">
      <c r="A508" s="3">
        <v>42727</v>
      </c>
      <c r="B508" s="1">
        <v>19345.02</v>
      </c>
      <c r="C508" s="1">
        <v>19188.060000000001</v>
      </c>
      <c r="D508" s="1">
        <v>19345.02</v>
      </c>
      <c r="E508" s="1">
        <v>19174.62</v>
      </c>
      <c r="F508" s="2">
        <v>1.17E-2</v>
      </c>
      <c r="G508" s="1">
        <f>Tabella1[[#This Row],[MAX]]-Tabella1[[#This Row],[MIN]]</f>
        <v>170.40000000000146</v>
      </c>
    </row>
    <row r="509" spans="1:7" x14ac:dyDescent="0.3">
      <c r="A509" s="3">
        <v>42731</v>
      </c>
      <c r="B509" s="1">
        <v>19390.830000000002</v>
      </c>
      <c r="C509" s="1">
        <v>19324.830000000002</v>
      </c>
      <c r="D509" s="1">
        <v>19406.3</v>
      </c>
      <c r="E509" s="1">
        <v>19314.53</v>
      </c>
      <c r="F509" s="2">
        <v>2.3999999999999998E-3</v>
      </c>
      <c r="G509" s="1">
        <f>Tabella1[[#This Row],[MAX]]-Tabella1[[#This Row],[MIN]]</f>
        <v>91.770000000000437</v>
      </c>
    </row>
    <row r="510" spans="1:7" x14ac:dyDescent="0.3">
      <c r="A510" s="3">
        <v>42732</v>
      </c>
      <c r="B510" s="1">
        <v>19239.39</v>
      </c>
      <c r="C510" s="1">
        <v>19398.310000000001</v>
      </c>
      <c r="D510" s="1">
        <v>19419.009999999998</v>
      </c>
      <c r="E510" s="1">
        <v>19233.400000000001</v>
      </c>
      <c r="F510" s="2">
        <v>-7.7999999999999996E-3</v>
      </c>
      <c r="G510" s="1">
        <f>Tabella1[[#This Row],[MAX]]-Tabella1[[#This Row],[MIN]]</f>
        <v>185.60999999999694</v>
      </c>
    </row>
    <row r="511" spans="1:7" x14ac:dyDescent="0.3">
      <c r="A511" s="3">
        <v>42733</v>
      </c>
      <c r="B511" s="1">
        <v>19203.939999999999</v>
      </c>
      <c r="C511" s="1">
        <v>19161.87</v>
      </c>
      <c r="D511" s="1">
        <v>19284.57</v>
      </c>
      <c r="E511" s="1">
        <v>19141.39</v>
      </c>
      <c r="F511" s="2">
        <v>-1.8E-3</v>
      </c>
      <c r="G511" s="1">
        <f>Tabella1[[#This Row],[MAX]]-Tabella1[[#This Row],[MIN]]</f>
        <v>143.18000000000029</v>
      </c>
    </row>
    <row r="512" spans="1:7" x14ac:dyDescent="0.3">
      <c r="A512" s="3">
        <v>42734</v>
      </c>
      <c r="B512" s="1">
        <v>19234.580000000002</v>
      </c>
      <c r="C512" s="1">
        <v>19199.04</v>
      </c>
      <c r="D512" s="1">
        <v>19302.2</v>
      </c>
      <c r="E512" s="1">
        <v>19134.759999999998</v>
      </c>
      <c r="F512" s="2">
        <v>1.6000000000000001E-3</v>
      </c>
      <c r="G512" s="1">
        <f>Tabella1[[#This Row],[MAX]]-Tabella1[[#This Row],[MIN]]</f>
        <v>167.44000000000233</v>
      </c>
    </row>
    <row r="513" spans="1:7" x14ac:dyDescent="0.3">
      <c r="A513" s="3">
        <v>42737</v>
      </c>
      <c r="B513" s="1">
        <v>19566.53</v>
      </c>
      <c r="C513" s="1">
        <v>19207.77</v>
      </c>
      <c r="D513" s="1">
        <v>19579.3</v>
      </c>
      <c r="E513" s="1">
        <v>19201.18</v>
      </c>
      <c r="F513" s="2">
        <v>1.7299999999999999E-2</v>
      </c>
      <c r="G513" s="1">
        <f>Tabella1[[#This Row],[MAX]]-Tabella1[[#This Row],[MIN]]</f>
        <v>378.11999999999898</v>
      </c>
    </row>
    <row r="514" spans="1:7" x14ac:dyDescent="0.3">
      <c r="A514" s="3">
        <v>42738</v>
      </c>
      <c r="B514" s="1">
        <v>19573.48</v>
      </c>
      <c r="C514" s="1">
        <v>19667.37</v>
      </c>
      <c r="D514" s="1">
        <v>19810.77</v>
      </c>
      <c r="E514" s="1">
        <v>19563.82</v>
      </c>
      <c r="F514" s="2">
        <v>4.0000000000000002E-4</v>
      </c>
      <c r="G514" s="1">
        <f>Tabella1[[#This Row],[MAX]]-Tabella1[[#This Row],[MIN]]</f>
        <v>246.95000000000073</v>
      </c>
    </row>
    <row r="515" spans="1:7" x14ac:dyDescent="0.3">
      <c r="A515" s="3">
        <v>42739</v>
      </c>
      <c r="B515" s="1">
        <v>19626.64</v>
      </c>
      <c r="C515" s="1">
        <v>19669.14</v>
      </c>
      <c r="D515" s="1">
        <v>19734.5</v>
      </c>
      <c r="E515" s="1">
        <v>19504.36</v>
      </c>
      <c r="F515" s="2">
        <v>2.7000000000000001E-3</v>
      </c>
      <c r="G515" s="1">
        <f>Tabella1[[#This Row],[MAX]]-Tabella1[[#This Row],[MIN]]</f>
        <v>230.13999999999942</v>
      </c>
    </row>
    <row r="516" spans="1:7" x14ac:dyDescent="0.3">
      <c r="A516" s="3">
        <v>42740</v>
      </c>
      <c r="B516" s="1">
        <v>19642.810000000001</v>
      </c>
      <c r="C516" s="1">
        <v>19598.57</v>
      </c>
      <c r="D516" s="1">
        <v>19733.48</v>
      </c>
      <c r="E516" s="1">
        <v>19561.91</v>
      </c>
      <c r="F516" s="2">
        <v>8.0000000000000004E-4</v>
      </c>
      <c r="G516" s="1">
        <f>Tabella1[[#This Row],[MAX]]-Tabella1[[#This Row],[MIN]]</f>
        <v>171.56999999999971</v>
      </c>
    </row>
    <row r="517" spans="1:7" x14ac:dyDescent="0.3">
      <c r="A517" s="3">
        <v>42741</v>
      </c>
      <c r="B517" s="1">
        <v>19687.71</v>
      </c>
      <c r="C517" s="1">
        <v>19690.18</v>
      </c>
      <c r="D517" s="1">
        <v>19714.95</v>
      </c>
      <c r="E517" s="1">
        <v>19516.95</v>
      </c>
      <c r="F517" s="2">
        <v>2.3E-3</v>
      </c>
      <c r="G517" s="1">
        <f>Tabella1[[#This Row],[MAX]]-Tabella1[[#This Row],[MIN]]</f>
        <v>198</v>
      </c>
    </row>
    <row r="518" spans="1:7" x14ac:dyDescent="0.3">
      <c r="A518" s="3">
        <v>42744</v>
      </c>
      <c r="B518" s="1">
        <v>19360.02</v>
      </c>
      <c r="C518" s="1">
        <v>19745.02</v>
      </c>
      <c r="D518" s="1">
        <v>19784.599999999999</v>
      </c>
      <c r="E518" s="1">
        <v>19289.400000000001</v>
      </c>
      <c r="F518" s="2">
        <v>-1.66E-2</v>
      </c>
      <c r="G518" s="1">
        <f>Tabella1[[#This Row],[MAX]]-Tabella1[[#This Row],[MIN]]</f>
        <v>495.19999999999709</v>
      </c>
    </row>
    <row r="519" spans="1:7" x14ac:dyDescent="0.3">
      <c r="A519" s="3">
        <v>42745</v>
      </c>
      <c r="B519" s="1">
        <v>19424.189999999999</v>
      </c>
      <c r="C519" s="1">
        <v>19418.11</v>
      </c>
      <c r="D519" s="1">
        <v>19464.96</v>
      </c>
      <c r="E519" s="1">
        <v>19264.009999999998</v>
      </c>
      <c r="F519" s="2">
        <v>3.3E-3</v>
      </c>
      <c r="G519" s="1">
        <f>Tabella1[[#This Row],[MAX]]-Tabella1[[#This Row],[MIN]]</f>
        <v>200.95000000000073</v>
      </c>
    </row>
    <row r="520" spans="1:7" x14ac:dyDescent="0.3">
      <c r="A520" s="3">
        <v>42746</v>
      </c>
      <c r="B520" s="1">
        <v>19486.88</v>
      </c>
      <c r="C520" s="1">
        <v>19430.34</v>
      </c>
      <c r="D520" s="1">
        <v>19583.64</v>
      </c>
      <c r="E520" s="1">
        <v>19210.259999999998</v>
      </c>
      <c r="F520" s="2">
        <v>3.2000000000000002E-3</v>
      </c>
      <c r="G520" s="1">
        <f>Tabella1[[#This Row],[MAX]]-Tabella1[[#This Row],[MIN]]</f>
        <v>373.38000000000102</v>
      </c>
    </row>
    <row r="521" spans="1:7" x14ac:dyDescent="0.3">
      <c r="A521" s="3">
        <v>42747</v>
      </c>
      <c r="B521" s="1">
        <v>19156.59</v>
      </c>
      <c r="C521" s="1">
        <v>19412.47</v>
      </c>
      <c r="D521" s="1">
        <v>19482.54</v>
      </c>
      <c r="E521" s="1">
        <v>19092.04</v>
      </c>
      <c r="F521" s="2">
        <v>-1.6899999999999998E-2</v>
      </c>
      <c r="G521" s="1">
        <f>Tabella1[[#This Row],[MAX]]-Tabella1[[#This Row],[MIN]]</f>
        <v>390.5</v>
      </c>
    </row>
    <row r="522" spans="1:7" x14ac:dyDescent="0.3">
      <c r="A522" s="3">
        <v>42748</v>
      </c>
      <c r="B522" s="1">
        <v>19514.54</v>
      </c>
      <c r="C522" s="1">
        <v>19285.57</v>
      </c>
      <c r="D522" s="1">
        <v>19556.759999999998</v>
      </c>
      <c r="E522" s="1">
        <v>19271.560000000001</v>
      </c>
      <c r="F522" s="2">
        <v>1.8700000000000001E-2</v>
      </c>
      <c r="G522" s="1">
        <f>Tabella1[[#This Row],[MAX]]-Tabella1[[#This Row],[MIN]]</f>
        <v>285.19999999999709</v>
      </c>
    </row>
    <row r="523" spans="1:7" x14ac:dyDescent="0.3">
      <c r="A523" s="3">
        <v>42751</v>
      </c>
      <c r="B523" s="1">
        <v>19247.25</v>
      </c>
      <c r="C523" s="1">
        <v>19298.97</v>
      </c>
      <c r="D523" s="1">
        <v>19429.5</v>
      </c>
      <c r="E523" s="1">
        <v>19234.7</v>
      </c>
      <c r="F523" s="2">
        <v>-1.37E-2</v>
      </c>
      <c r="G523" s="1">
        <f>Tabella1[[#This Row],[MAX]]-Tabella1[[#This Row],[MIN]]</f>
        <v>194.79999999999927</v>
      </c>
    </row>
    <row r="524" spans="1:7" x14ac:dyDescent="0.3">
      <c r="A524" s="3">
        <v>42752</v>
      </c>
      <c r="B524" s="1">
        <v>19296.16</v>
      </c>
      <c r="C524" s="1">
        <v>19209.46</v>
      </c>
      <c r="D524" s="1">
        <v>19366.73</v>
      </c>
      <c r="E524" s="1">
        <v>19189.060000000001</v>
      </c>
      <c r="F524" s="2">
        <v>2.5000000000000001E-3</v>
      </c>
      <c r="G524" s="1">
        <f>Tabella1[[#This Row],[MAX]]-Tabella1[[#This Row],[MIN]]</f>
        <v>177.66999999999825</v>
      </c>
    </row>
    <row r="525" spans="1:7" x14ac:dyDescent="0.3">
      <c r="A525" s="3">
        <v>42753</v>
      </c>
      <c r="B525" s="1">
        <v>19358.099999999999</v>
      </c>
      <c r="C525" s="1">
        <v>19341.61</v>
      </c>
      <c r="D525" s="1">
        <v>19358.62</v>
      </c>
      <c r="E525" s="1">
        <v>19202.07</v>
      </c>
      <c r="F525" s="2">
        <v>3.2000000000000002E-3</v>
      </c>
      <c r="G525" s="1">
        <f>Tabella1[[#This Row],[MAX]]-Tabella1[[#This Row],[MIN]]</f>
        <v>156.54999999999927</v>
      </c>
    </row>
    <row r="526" spans="1:7" x14ac:dyDescent="0.3">
      <c r="A526" s="3">
        <v>42754</v>
      </c>
      <c r="B526" s="1">
        <v>19490.96</v>
      </c>
      <c r="C526" s="1">
        <v>19384.5</v>
      </c>
      <c r="D526" s="1">
        <v>19559.13</v>
      </c>
      <c r="E526" s="1">
        <v>19243.82</v>
      </c>
      <c r="F526" s="2">
        <v>6.8999999999999999E-3</v>
      </c>
      <c r="G526" s="1">
        <f>Tabella1[[#This Row],[MAX]]-Tabella1[[#This Row],[MIN]]</f>
        <v>315.31000000000131</v>
      </c>
    </row>
    <row r="527" spans="1:7" x14ac:dyDescent="0.3">
      <c r="A527" s="3">
        <v>42755</v>
      </c>
      <c r="B527" s="1">
        <v>19479.46</v>
      </c>
      <c r="C527" s="1">
        <v>19550.490000000002</v>
      </c>
      <c r="D527" s="1">
        <v>19604</v>
      </c>
      <c r="E527" s="1">
        <v>19427.91</v>
      </c>
      <c r="F527" s="2">
        <v>-5.9999999999999995E-4</v>
      </c>
      <c r="G527" s="1">
        <f>Tabella1[[#This Row],[MAX]]-Tabella1[[#This Row],[MIN]]</f>
        <v>176.09000000000015</v>
      </c>
    </row>
    <row r="528" spans="1:7" x14ac:dyDescent="0.3">
      <c r="A528" s="3">
        <v>42758</v>
      </c>
      <c r="B528" s="1">
        <v>19328.41</v>
      </c>
      <c r="C528" s="1">
        <v>19323.3</v>
      </c>
      <c r="D528" s="1">
        <v>19506.75</v>
      </c>
      <c r="E528" s="1">
        <v>19263.64</v>
      </c>
      <c r="F528" s="2">
        <v>-7.7999999999999996E-3</v>
      </c>
      <c r="G528" s="1">
        <f>Tabella1[[#This Row],[MAX]]-Tabella1[[#This Row],[MIN]]</f>
        <v>243.11000000000058</v>
      </c>
    </row>
    <row r="529" spans="1:7" x14ac:dyDescent="0.3">
      <c r="A529" s="3">
        <v>42759</v>
      </c>
      <c r="B529" s="1">
        <v>19499.54</v>
      </c>
      <c r="C529" s="1">
        <v>19364.919999999998</v>
      </c>
      <c r="D529" s="1">
        <v>19601.009999999998</v>
      </c>
      <c r="E529" s="1">
        <v>19364.919999999998</v>
      </c>
      <c r="F529" s="2">
        <v>8.8999999999999999E-3</v>
      </c>
      <c r="G529" s="1">
        <f>Tabella1[[#This Row],[MAX]]-Tabella1[[#This Row],[MIN]]</f>
        <v>236.09000000000015</v>
      </c>
    </row>
    <row r="530" spans="1:7" x14ac:dyDescent="0.3">
      <c r="A530" s="3">
        <v>42760</v>
      </c>
      <c r="B530" s="1">
        <v>19582.23</v>
      </c>
      <c r="C530" s="1">
        <v>19632.64</v>
      </c>
      <c r="D530" s="1">
        <v>19746.97</v>
      </c>
      <c r="E530" s="1">
        <v>19518.05</v>
      </c>
      <c r="F530" s="2">
        <v>4.1999999999999997E-3</v>
      </c>
      <c r="G530" s="1">
        <f>Tabella1[[#This Row],[MAX]]-Tabella1[[#This Row],[MIN]]</f>
        <v>228.92000000000189</v>
      </c>
    </row>
    <row r="531" spans="1:7" x14ac:dyDescent="0.3">
      <c r="A531" s="3">
        <v>42761</v>
      </c>
      <c r="B531" s="1">
        <v>19439.650000000001</v>
      </c>
      <c r="C531" s="1">
        <v>19716.93</v>
      </c>
      <c r="D531" s="1">
        <v>19785.04</v>
      </c>
      <c r="E531" s="1">
        <v>19407.509999999998</v>
      </c>
      <c r="F531" s="2">
        <v>-7.3000000000000001E-3</v>
      </c>
      <c r="G531" s="1">
        <f>Tabella1[[#This Row],[MAX]]-Tabella1[[#This Row],[MIN]]</f>
        <v>377.53000000000247</v>
      </c>
    </row>
    <row r="532" spans="1:7" x14ac:dyDescent="0.3">
      <c r="A532" s="3">
        <v>42762</v>
      </c>
      <c r="B532" s="1">
        <v>19329.259999999998</v>
      </c>
      <c r="C532" s="1">
        <v>19478.45</v>
      </c>
      <c r="D532" s="1">
        <v>19478.45</v>
      </c>
      <c r="E532" s="1">
        <v>19243.32</v>
      </c>
      <c r="F532" s="2">
        <v>-5.7000000000000002E-3</v>
      </c>
      <c r="G532" s="1">
        <f>Tabella1[[#This Row],[MAX]]-Tabella1[[#This Row],[MIN]]</f>
        <v>235.13000000000102</v>
      </c>
    </row>
    <row r="533" spans="1:7" x14ac:dyDescent="0.3">
      <c r="A533" s="3">
        <v>42765</v>
      </c>
      <c r="B533" s="1">
        <v>18759.400000000001</v>
      </c>
      <c r="C533" s="1">
        <v>19147.87</v>
      </c>
      <c r="D533" s="1">
        <v>19247.400000000001</v>
      </c>
      <c r="E533" s="1">
        <v>18749.830000000002</v>
      </c>
      <c r="F533" s="2">
        <v>-2.9499999999999998E-2</v>
      </c>
      <c r="G533" s="1">
        <f>Tabella1[[#This Row],[MAX]]-Tabella1[[#This Row],[MIN]]</f>
        <v>497.56999999999971</v>
      </c>
    </row>
    <row r="534" spans="1:7" x14ac:dyDescent="0.3">
      <c r="A534" s="3">
        <v>42766</v>
      </c>
      <c r="B534" s="1">
        <v>18590.73</v>
      </c>
      <c r="C534" s="1">
        <v>18790.89</v>
      </c>
      <c r="D534" s="1">
        <v>18982.11</v>
      </c>
      <c r="E534" s="1">
        <v>18523.66</v>
      </c>
      <c r="F534" s="2">
        <v>-8.9999999999999993E-3</v>
      </c>
      <c r="G534" s="1">
        <f>Tabella1[[#This Row],[MAX]]-Tabella1[[#This Row],[MIN]]</f>
        <v>458.45000000000073</v>
      </c>
    </row>
    <row r="535" spans="1:7" x14ac:dyDescent="0.3">
      <c r="A535" s="3">
        <v>42767</v>
      </c>
      <c r="B535" s="1">
        <v>18740.650000000001</v>
      </c>
      <c r="C535" s="1">
        <v>18731.89</v>
      </c>
      <c r="D535" s="1">
        <v>18828.349999999999</v>
      </c>
      <c r="E535" s="1">
        <v>18650.41</v>
      </c>
      <c r="F535" s="2">
        <v>8.0999999999999996E-3</v>
      </c>
      <c r="G535" s="1">
        <f>Tabella1[[#This Row],[MAX]]-Tabella1[[#This Row],[MIN]]</f>
        <v>177.93999999999869</v>
      </c>
    </row>
    <row r="536" spans="1:7" x14ac:dyDescent="0.3">
      <c r="A536" s="3">
        <v>42768</v>
      </c>
      <c r="B536" s="1">
        <v>18889.189999999999</v>
      </c>
      <c r="C536" s="1">
        <v>18722.599999999999</v>
      </c>
      <c r="D536" s="1">
        <v>19053.46</v>
      </c>
      <c r="E536" s="1">
        <v>18699.09</v>
      </c>
      <c r="F536" s="2">
        <v>7.9000000000000008E-3</v>
      </c>
      <c r="G536" s="1">
        <f>Tabella1[[#This Row],[MAX]]-Tabella1[[#This Row],[MIN]]</f>
        <v>354.36999999999898</v>
      </c>
    </row>
    <row r="537" spans="1:7" x14ac:dyDescent="0.3">
      <c r="A537" s="3">
        <v>42769</v>
      </c>
      <c r="B537" s="1">
        <v>19116.04</v>
      </c>
      <c r="C537" s="1">
        <v>18938.05</v>
      </c>
      <c r="D537" s="1">
        <v>19169.89</v>
      </c>
      <c r="E537" s="1">
        <v>18886.689999999999</v>
      </c>
      <c r="F537" s="2">
        <v>1.2E-2</v>
      </c>
      <c r="G537" s="1">
        <f>Tabella1[[#This Row],[MAX]]-Tabella1[[#This Row],[MIN]]</f>
        <v>283.20000000000073</v>
      </c>
    </row>
    <row r="538" spans="1:7" x14ac:dyDescent="0.3">
      <c r="A538" s="3">
        <v>42772</v>
      </c>
      <c r="B538" s="1">
        <v>18693.650000000001</v>
      </c>
      <c r="C538" s="1">
        <v>19159.830000000002</v>
      </c>
      <c r="D538" s="1">
        <v>19167.810000000001</v>
      </c>
      <c r="E538" s="1">
        <v>18693.650000000001</v>
      </c>
      <c r="F538" s="2">
        <v>-2.2100000000000002E-2</v>
      </c>
      <c r="G538" s="1">
        <f>Tabella1[[#This Row],[MAX]]-Tabella1[[#This Row],[MIN]]</f>
        <v>474.15999999999985</v>
      </c>
    </row>
    <row r="539" spans="1:7" x14ac:dyDescent="0.3">
      <c r="A539" s="3">
        <v>42773</v>
      </c>
      <c r="B539" s="1">
        <v>18662.61</v>
      </c>
      <c r="C539" s="1">
        <v>18662.47</v>
      </c>
      <c r="D539" s="1">
        <v>18797.64</v>
      </c>
      <c r="E539" s="1">
        <v>18613.87</v>
      </c>
      <c r="F539" s="2">
        <v>-1.6999999999999999E-3</v>
      </c>
      <c r="G539" s="1">
        <f>Tabella1[[#This Row],[MAX]]-Tabella1[[#This Row],[MIN]]</f>
        <v>183.77000000000044</v>
      </c>
    </row>
    <row r="540" spans="1:7" x14ac:dyDescent="0.3">
      <c r="A540" s="3">
        <v>42774</v>
      </c>
      <c r="B540" s="1">
        <v>18771.78</v>
      </c>
      <c r="C540" s="1">
        <v>18734.259999999998</v>
      </c>
      <c r="D540" s="1">
        <v>18771.78</v>
      </c>
      <c r="E540" s="1">
        <v>18424.310000000001</v>
      </c>
      <c r="F540" s="2">
        <v>5.7999999999999996E-3</v>
      </c>
      <c r="G540" s="1">
        <f>Tabella1[[#This Row],[MAX]]-Tabella1[[#This Row],[MIN]]</f>
        <v>347.46999999999753</v>
      </c>
    </row>
    <row r="541" spans="1:7" x14ac:dyDescent="0.3">
      <c r="A541" s="3">
        <v>42775</v>
      </c>
      <c r="B541" s="1">
        <v>18947.439999999999</v>
      </c>
      <c r="C541" s="1">
        <v>18845.669999999998</v>
      </c>
      <c r="D541" s="1">
        <v>18992.59</v>
      </c>
      <c r="E541" s="1">
        <v>18650</v>
      </c>
      <c r="F541" s="2">
        <v>9.4000000000000004E-3</v>
      </c>
      <c r="G541" s="1">
        <f>Tabella1[[#This Row],[MAX]]-Tabella1[[#This Row],[MIN]]</f>
        <v>342.59000000000015</v>
      </c>
    </row>
    <row r="542" spans="1:7" x14ac:dyDescent="0.3">
      <c r="A542" s="3">
        <v>42776</v>
      </c>
      <c r="B542" s="1">
        <v>18862.11</v>
      </c>
      <c r="C542" s="1">
        <v>19014.23</v>
      </c>
      <c r="D542" s="1">
        <v>19018.3</v>
      </c>
      <c r="E542" s="1">
        <v>18762.11</v>
      </c>
      <c r="F542" s="2">
        <v>-4.4999999999999997E-3</v>
      </c>
      <c r="G542" s="1">
        <f>Tabella1[[#This Row],[MAX]]-Tabella1[[#This Row],[MIN]]</f>
        <v>256.18999999999869</v>
      </c>
    </row>
    <row r="543" spans="1:7" x14ac:dyDescent="0.3">
      <c r="A543" s="3">
        <v>42779</v>
      </c>
      <c r="B543" s="1">
        <v>19064.64</v>
      </c>
      <c r="C543" s="1">
        <v>18894.990000000002</v>
      </c>
      <c r="D543" s="1">
        <v>19115.240000000002</v>
      </c>
      <c r="E543" s="1">
        <v>18884.669999999998</v>
      </c>
      <c r="F543" s="2">
        <v>1.0699999999999999E-2</v>
      </c>
      <c r="G543" s="1">
        <f>Tabella1[[#This Row],[MAX]]-Tabella1[[#This Row],[MIN]]</f>
        <v>230.57000000000335</v>
      </c>
    </row>
    <row r="544" spans="1:7" x14ac:dyDescent="0.3">
      <c r="A544" s="3">
        <v>42780</v>
      </c>
      <c r="B544" s="1">
        <v>19187.669999999998</v>
      </c>
      <c r="C544" s="1">
        <v>19064.07</v>
      </c>
      <c r="D544" s="1">
        <v>19193.11</v>
      </c>
      <c r="E544" s="1">
        <v>18962.830000000002</v>
      </c>
      <c r="F544" s="2">
        <v>6.4999999999999997E-3</v>
      </c>
      <c r="G544" s="1">
        <f>Tabella1[[#This Row],[MAX]]-Tabella1[[#This Row],[MIN]]</f>
        <v>230.27999999999884</v>
      </c>
    </row>
    <row r="545" spans="1:7" x14ac:dyDescent="0.3">
      <c r="A545" s="3">
        <v>42781</v>
      </c>
      <c r="B545" s="1">
        <v>19056.16</v>
      </c>
      <c r="C545" s="1">
        <v>19258.04</v>
      </c>
      <c r="D545" s="1">
        <v>19359.560000000001</v>
      </c>
      <c r="E545" s="1">
        <v>19056.16</v>
      </c>
      <c r="F545" s="2">
        <v>-6.8999999999999999E-3</v>
      </c>
      <c r="G545" s="1">
        <f>Tabella1[[#This Row],[MAX]]-Tabella1[[#This Row],[MIN]]</f>
        <v>303.40000000000146</v>
      </c>
    </row>
    <row r="546" spans="1:7" x14ac:dyDescent="0.3">
      <c r="A546" s="3">
        <v>42782</v>
      </c>
      <c r="B546" s="1">
        <v>19087.54</v>
      </c>
      <c r="C546" s="1">
        <v>19088.77</v>
      </c>
      <c r="D546" s="1">
        <v>19156.650000000001</v>
      </c>
      <c r="E546" s="1">
        <v>18939.650000000001</v>
      </c>
      <c r="F546" s="2">
        <v>1.6000000000000001E-3</v>
      </c>
      <c r="G546" s="1">
        <f>Tabella1[[#This Row],[MAX]]-Tabella1[[#This Row],[MIN]]</f>
        <v>217</v>
      </c>
    </row>
    <row r="547" spans="1:7" x14ac:dyDescent="0.3">
      <c r="A547" s="3">
        <v>42783</v>
      </c>
      <c r="B547" s="1">
        <v>19006.46</v>
      </c>
      <c r="C547" s="1">
        <v>19110.830000000002</v>
      </c>
      <c r="D547" s="1">
        <v>19170.12</v>
      </c>
      <c r="E547" s="1">
        <v>18821.88</v>
      </c>
      <c r="F547" s="2">
        <v>-4.1999999999999997E-3</v>
      </c>
      <c r="G547" s="1">
        <f>Tabella1[[#This Row],[MAX]]-Tabella1[[#This Row],[MIN]]</f>
        <v>348.23999999999796</v>
      </c>
    </row>
    <row r="548" spans="1:7" x14ac:dyDescent="0.3">
      <c r="A548" s="3">
        <v>42786</v>
      </c>
      <c r="B548" s="1">
        <v>18978.650000000001</v>
      </c>
      <c r="C548" s="1">
        <v>19094.66</v>
      </c>
      <c r="D548" s="1">
        <v>19154.05</v>
      </c>
      <c r="E548" s="1">
        <v>18923.66</v>
      </c>
      <c r="F548" s="2">
        <v>-1.5E-3</v>
      </c>
      <c r="G548" s="1">
        <f>Tabella1[[#This Row],[MAX]]-Tabella1[[#This Row],[MIN]]</f>
        <v>230.38999999999942</v>
      </c>
    </row>
    <row r="549" spans="1:7" x14ac:dyDescent="0.3">
      <c r="A549" s="3">
        <v>42787</v>
      </c>
      <c r="B549" s="1">
        <v>19043.580000000002</v>
      </c>
      <c r="C549" s="1">
        <v>19005.11</v>
      </c>
      <c r="D549" s="1">
        <v>19187.3</v>
      </c>
      <c r="E549" s="1">
        <v>18830.97</v>
      </c>
      <c r="F549" s="2">
        <v>3.3999999999999998E-3</v>
      </c>
      <c r="G549" s="1">
        <f>Tabella1[[#This Row],[MAX]]-Tabella1[[#This Row],[MIN]]</f>
        <v>356.32999999999811</v>
      </c>
    </row>
    <row r="550" spans="1:7" x14ac:dyDescent="0.3">
      <c r="A550" s="3">
        <v>42788</v>
      </c>
      <c r="B550" s="1">
        <v>18884.900000000001</v>
      </c>
      <c r="C550" s="1">
        <v>19113.21</v>
      </c>
      <c r="D550" s="1">
        <v>19147.66</v>
      </c>
      <c r="E550" s="1">
        <v>18788.32</v>
      </c>
      <c r="F550" s="2">
        <v>-8.3000000000000001E-3</v>
      </c>
      <c r="G550" s="1">
        <f>Tabella1[[#This Row],[MAX]]-Tabella1[[#This Row],[MIN]]</f>
        <v>359.34000000000015</v>
      </c>
    </row>
    <row r="551" spans="1:7" x14ac:dyDescent="0.3">
      <c r="A551" s="3">
        <v>42789</v>
      </c>
      <c r="B551" s="1">
        <v>18819.490000000002</v>
      </c>
      <c r="C551" s="1">
        <v>18930.63</v>
      </c>
      <c r="D551" s="1">
        <v>18997.72</v>
      </c>
      <c r="E551" s="1">
        <v>18811.87</v>
      </c>
      <c r="F551" s="2">
        <v>-3.5000000000000001E-3</v>
      </c>
      <c r="G551" s="1">
        <f>Tabella1[[#This Row],[MAX]]-Tabella1[[#This Row],[MIN]]</f>
        <v>185.85000000000218</v>
      </c>
    </row>
    <row r="552" spans="1:7" x14ac:dyDescent="0.3">
      <c r="A552" s="3">
        <v>42790</v>
      </c>
      <c r="B552" s="1">
        <v>18596.66</v>
      </c>
      <c r="C552" s="1">
        <v>18793.77</v>
      </c>
      <c r="D552" s="1">
        <v>18855.12</v>
      </c>
      <c r="E552" s="1">
        <v>18535.54</v>
      </c>
      <c r="F552" s="2">
        <v>-1.18E-2</v>
      </c>
      <c r="G552" s="1">
        <f>Tabella1[[#This Row],[MAX]]-Tabella1[[#This Row],[MIN]]</f>
        <v>319.57999999999811</v>
      </c>
    </row>
    <row r="553" spans="1:7" x14ac:dyDescent="0.3">
      <c r="A553" s="3">
        <v>42793</v>
      </c>
      <c r="B553" s="1">
        <v>18914.3</v>
      </c>
      <c r="C553" s="1">
        <v>18590.439999999999</v>
      </c>
      <c r="D553" s="1">
        <v>18923.82</v>
      </c>
      <c r="E553" s="1">
        <v>18581.77</v>
      </c>
      <c r="F553" s="2">
        <v>1.7100000000000001E-2</v>
      </c>
      <c r="G553" s="1">
        <f>Tabella1[[#This Row],[MAX]]-Tabella1[[#This Row],[MIN]]</f>
        <v>342.04999999999927</v>
      </c>
    </row>
    <row r="554" spans="1:7" x14ac:dyDescent="0.3">
      <c r="A554" s="3">
        <v>42794</v>
      </c>
      <c r="B554" s="1">
        <v>18913.28</v>
      </c>
      <c r="C554" s="1">
        <v>18972.91</v>
      </c>
      <c r="D554" s="1">
        <v>19003.259999999998</v>
      </c>
      <c r="E554" s="1">
        <v>18889.61</v>
      </c>
      <c r="F554" s="2">
        <v>-1E-4</v>
      </c>
      <c r="G554" s="1">
        <f>Tabella1[[#This Row],[MAX]]-Tabella1[[#This Row],[MIN]]</f>
        <v>113.64999999999782</v>
      </c>
    </row>
    <row r="555" spans="1:7" x14ac:dyDescent="0.3">
      <c r="A555" s="3">
        <v>42795</v>
      </c>
      <c r="B555" s="1">
        <v>19364.39</v>
      </c>
      <c r="C555" s="1">
        <v>19067.87</v>
      </c>
      <c r="D555" s="1">
        <v>19411.45</v>
      </c>
      <c r="E555" s="1">
        <v>19028.490000000002</v>
      </c>
      <c r="F555" s="2">
        <v>2.3900000000000001E-2</v>
      </c>
      <c r="G555" s="1">
        <f>Tabella1[[#This Row],[MAX]]-Tabella1[[#This Row],[MIN]]</f>
        <v>382.95999999999913</v>
      </c>
    </row>
    <row r="556" spans="1:7" x14ac:dyDescent="0.3">
      <c r="A556" s="3">
        <v>42796</v>
      </c>
      <c r="B556" s="1">
        <v>19440.62</v>
      </c>
      <c r="C556" s="1">
        <v>19383.71</v>
      </c>
      <c r="D556" s="1">
        <v>19505.64</v>
      </c>
      <c r="E556" s="1">
        <v>19307.02</v>
      </c>
      <c r="F556" s="2">
        <v>3.8999999999999998E-3</v>
      </c>
      <c r="G556" s="1">
        <f>Tabella1[[#This Row],[MAX]]-Tabella1[[#This Row],[MIN]]</f>
        <v>198.61999999999898</v>
      </c>
    </row>
    <row r="557" spans="1:7" x14ac:dyDescent="0.3">
      <c r="A557" s="3">
        <v>42797</v>
      </c>
      <c r="B557" s="1">
        <v>19664.45</v>
      </c>
      <c r="C557" s="1">
        <v>19361.75</v>
      </c>
      <c r="D557" s="1">
        <v>19676.060000000001</v>
      </c>
      <c r="E557" s="1">
        <v>19348.09</v>
      </c>
      <c r="F557" s="2">
        <v>1.15E-2</v>
      </c>
      <c r="G557" s="1">
        <f>Tabella1[[#This Row],[MAX]]-Tabella1[[#This Row],[MIN]]</f>
        <v>327.97000000000116</v>
      </c>
    </row>
    <row r="558" spans="1:7" x14ac:dyDescent="0.3">
      <c r="A558" s="3">
        <v>42800</v>
      </c>
      <c r="B558" s="1">
        <v>19449.849999999999</v>
      </c>
      <c r="C558" s="1">
        <v>19564.509999999998</v>
      </c>
      <c r="D558" s="1">
        <v>19646.25</v>
      </c>
      <c r="E558" s="1">
        <v>19407.95</v>
      </c>
      <c r="F558" s="2">
        <v>-1.09E-2</v>
      </c>
      <c r="G558" s="1">
        <f>Tabella1[[#This Row],[MAX]]-Tabella1[[#This Row],[MIN]]</f>
        <v>238.29999999999927</v>
      </c>
    </row>
    <row r="559" spans="1:7" x14ac:dyDescent="0.3">
      <c r="A559" s="3">
        <v>42801</v>
      </c>
      <c r="B559" s="1">
        <v>19455.05</v>
      </c>
      <c r="C559" s="1">
        <v>19490.66</v>
      </c>
      <c r="D559" s="1">
        <v>19511.05</v>
      </c>
      <c r="E559" s="1">
        <v>19346.7</v>
      </c>
      <c r="F559" s="2">
        <v>2.9999999999999997E-4</v>
      </c>
      <c r="G559" s="1">
        <f>Tabella1[[#This Row],[MAX]]-Tabella1[[#This Row],[MIN]]</f>
        <v>164.34999999999854</v>
      </c>
    </row>
    <row r="560" spans="1:7" x14ac:dyDescent="0.3">
      <c r="A560" s="3">
        <v>42802</v>
      </c>
      <c r="B560" s="1">
        <v>19482.39</v>
      </c>
      <c r="C560" s="1">
        <v>19429.98</v>
      </c>
      <c r="D560" s="1">
        <v>19573.61</v>
      </c>
      <c r="E560" s="1">
        <v>19399.82</v>
      </c>
      <c r="F560" s="2">
        <v>1.4E-3</v>
      </c>
      <c r="G560" s="1">
        <f>Tabella1[[#This Row],[MAX]]-Tabella1[[#This Row],[MIN]]</f>
        <v>173.79000000000087</v>
      </c>
    </row>
    <row r="561" spans="1:7" x14ac:dyDescent="0.3">
      <c r="A561" s="3">
        <v>42803</v>
      </c>
      <c r="B561" s="1">
        <v>19571.240000000002</v>
      </c>
      <c r="C561" s="1">
        <v>19419.419999999998</v>
      </c>
      <c r="D561" s="1">
        <v>19636.43</v>
      </c>
      <c r="E561" s="1">
        <v>19336.169999999998</v>
      </c>
      <c r="F561" s="2">
        <v>4.5999999999999999E-3</v>
      </c>
      <c r="G561" s="1">
        <f>Tabella1[[#This Row],[MAX]]-Tabella1[[#This Row],[MIN]]</f>
        <v>300.26000000000204</v>
      </c>
    </row>
    <row r="562" spans="1:7" x14ac:dyDescent="0.3">
      <c r="A562" s="3">
        <v>42804</v>
      </c>
      <c r="B562" s="1">
        <v>19658.37</v>
      </c>
      <c r="C562" s="1">
        <v>19642.5</v>
      </c>
      <c r="D562" s="1">
        <v>19810.03</v>
      </c>
      <c r="E562" s="1">
        <v>19605.580000000002</v>
      </c>
      <c r="F562" s="2">
        <v>4.4999999999999997E-3</v>
      </c>
      <c r="G562" s="1">
        <f>Tabella1[[#This Row],[MAX]]-Tabella1[[#This Row],[MIN]]</f>
        <v>204.44999999999709</v>
      </c>
    </row>
    <row r="563" spans="1:7" x14ac:dyDescent="0.3">
      <c r="A563" s="3">
        <v>42807</v>
      </c>
      <c r="B563" s="1">
        <v>19706.95</v>
      </c>
      <c r="C563" s="1">
        <v>19696.87</v>
      </c>
      <c r="D563" s="1">
        <v>19721.07</v>
      </c>
      <c r="E563" s="1">
        <v>19548.080000000002</v>
      </c>
      <c r="F563" s="2">
        <v>2.5000000000000001E-3</v>
      </c>
      <c r="G563" s="1">
        <f>Tabella1[[#This Row],[MAX]]-Tabella1[[#This Row],[MIN]]</f>
        <v>172.98999999999796</v>
      </c>
    </row>
    <row r="564" spans="1:7" x14ac:dyDescent="0.3">
      <c r="A564" s="3">
        <v>42808</v>
      </c>
      <c r="B564" s="1">
        <v>19537.400000000001</v>
      </c>
      <c r="C564" s="1">
        <v>19708.48</v>
      </c>
      <c r="D564" s="1">
        <v>19725.66</v>
      </c>
      <c r="E564" s="1">
        <v>19479.34</v>
      </c>
      <c r="F564" s="2">
        <v>-8.6E-3</v>
      </c>
      <c r="G564" s="1">
        <f>Tabella1[[#This Row],[MAX]]-Tabella1[[#This Row],[MIN]]</f>
        <v>246.31999999999971</v>
      </c>
    </row>
    <row r="565" spans="1:7" x14ac:dyDescent="0.3">
      <c r="A565" s="3">
        <v>42809</v>
      </c>
      <c r="B565" s="1">
        <v>19774.02</v>
      </c>
      <c r="C565" s="1">
        <v>19560.650000000001</v>
      </c>
      <c r="D565" s="1">
        <v>19774.02</v>
      </c>
      <c r="E565" s="1">
        <v>19539.36</v>
      </c>
      <c r="F565" s="2">
        <v>1.21E-2</v>
      </c>
      <c r="G565" s="1">
        <f>Tabella1[[#This Row],[MAX]]-Tabella1[[#This Row],[MIN]]</f>
        <v>234.65999999999985</v>
      </c>
    </row>
    <row r="566" spans="1:7" x14ac:dyDescent="0.3">
      <c r="A566" s="3">
        <v>42810</v>
      </c>
      <c r="B566" s="1">
        <v>20109.759999999998</v>
      </c>
      <c r="C566" s="1">
        <v>19998.740000000002</v>
      </c>
      <c r="D566" s="1">
        <v>20173.73</v>
      </c>
      <c r="E566" s="1">
        <v>19970.23</v>
      </c>
      <c r="F566" s="2">
        <v>1.7000000000000001E-2</v>
      </c>
      <c r="G566" s="1">
        <f>Tabella1[[#This Row],[MAX]]-Tabella1[[#This Row],[MIN]]</f>
        <v>203.5</v>
      </c>
    </row>
    <row r="567" spans="1:7" x14ac:dyDescent="0.3">
      <c r="A567" s="3">
        <v>42811</v>
      </c>
      <c r="B567" s="1">
        <v>20074.28</v>
      </c>
      <c r="C567" s="1">
        <v>20112.87</v>
      </c>
      <c r="D567" s="1">
        <v>20132.669999999998</v>
      </c>
      <c r="E567" s="1">
        <v>20006.150000000001</v>
      </c>
      <c r="F567" s="2">
        <v>-1.8E-3</v>
      </c>
      <c r="G567" s="1">
        <f>Tabella1[[#This Row],[MAX]]-Tabella1[[#This Row],[MIN]]</f>
        <v>126.5199999999968</v>
      </c>
    </row>
    <row r="568" spans="1:7" x14ac:dyDescent="0.3">
      <c r="A568" s="3">
        <v>42814</v>
      </c>
      <c r="B568" s="1">
        <v>19968.55</v>
      </c>
      <c r="C568" s="1">
        <v>19993.79</v>
      </c>
      <c r="D568" s="1">
        <v>20117.68</v>
      </c>
      <c r="E568" s="1">
        <v>19955.43</v>
      </c>
      <c r="F568" s="2">
        <v>-5.3E-3</v>
      </c>
      <c r="G568" s="1">
        <f>Tabella1[[#This Row],[MAX]]-Tabella1[[#This Row],[MIN]]</f>
        <v>162.25</v>
      </c>
    </row>
    <row r="569" spans="1:7" x14ac:dyDescent="0.3">
      <c r="A569" s="3">
        <v>42815</v>
      </c>
      <c r="B569" s="1">
        <v>19918.84</v>
      </c>
      <c r="C569" s="1">
        <v>20030.39</v>
      </c>
      <c r="D569" s="1">
        <v>20253.650000000001</v>
      </c>
      <c r="E569" s="1">
        <v>19878.37</v>
      </c>
      <c r="F569" s="2">
        <v>-2.5000000000000001E-3</v>
      </c>
      <c r="G569" s="1">
        <f>Tabella1[[#This Row],[MAX]]-Tabella1[[#This Row],[MIN]]</f>
        <v>375.28000000000247</v>
      </c>
    </row>
    <row r="570" spans="1:7" x14ac:dyDescent="0.3">
      <c r="A570" s="3">
        <v>42816</v>
      </c>
      <c r="B570" s="1">
        <v>19953.439999999999</v>
      </c>
      <c r="C570" s="1">
        <v>19747.16</v>
      </c>
      <c r="D570" s="1">
        <v>19991.61</v>
      </c>
      <c r="E570" s="1">
        <v>19687.36</v>
      </c>
      <c r="F570" s="2">
        <v>1.6999999999999999E-3</v>
      </c>
      <c r="G570" s="1">
        <f>Tabella1[[#This Row],[MAX]]-Tabella1[[#This Row],[MIN]]</f>
        <v>304.25</v>
      </c>
    </row>
    <row r="571" spans="1:7" x14ac:dyDescent="0.3">
      <c r="A571" s="3">
        <v>42817</v>
      </c>
      <c r="B571" s="1">
        <v>20167.490000000002</v>
      </c>
      <c r="C571" s="1">
        <v>20011.439999999999</v>
      </c>
      <c r="D571" s="1">
        <v>20167.490000000002</v>
      </c>
      <c r="E571" s="1">
        <v>19937.14</v>
      </c>
      <c r="F571" s="2">
        <v>1.0699999999999999E-2</v>
      </c>
      <c r="G571" s="1">
        <f>Tabella1[[#This Row],[MAX]]-Tabella1[[#This Row],[MIN]]</f>
        <v>230.35000000000218</v>
      </c>
    </row>
    <row r="572" spans="1:7" x14ac:dyDescent="0.3">
      <c r="A572" s="3">
        <v>42818</v>
      </c>
      <c r="B572" s="1">
        <v>20188.02</v>
      </c>
      <c r="C572" s="1">
        <v>20184.21</v>
      </c>
      <c r="D572" s="1">
        <v>20209.18</v>
      </c>
      <c r="E572" s="1">
        <v>20079.75</v>
      </c>
      <c r="F572" s="2">
        <v>1E-3</v>
      </c>
      <c r="G572" s="1">
        <f>Tabella1[[#This Row],[MAX]]-Tabella1[[#This Row],[MIN]]</f>
        <v>129.43000000000029</v>
      </c>
    </row>
    <row r="573" spans="1:7" x14ac:dyDescent="0.3">
      <c r="A573" s="3">
        <v>42821</v>
      </c>
      <c r="B573" s="1">
        <v>20124.189999999999</v>
      </c>
      <c r="C573" s="1">
        <v>20026.59</v>
      </c>
      <c r="D573" s="1">
        <v>20124.189999999999</v>
      </c>
      <c r="E573" s="1">
        <v>19930.62</v>
      </c>
      <c r="F573" s="2">
        <v>-3.2000000000000002E-3</v>
      </c>
      <c r="G573" s="1">
        <f>Tabella1[[#This Row],[MAX]]-Tabella1[[#This Row],[MIN]]</f>
        <v>193.56999999999971</v>
      </c>
    </row>
    <row r="574" spans="1:7" x14ac:dyDescent="0.3">
      <c r="A574" s="3">
        <v>42822</v>
      </c>
      <c r="B574" s="1">
        <v>20330.419999999998</v>
      </c>
      <c r="C574" s="1">
        <v>20201.02</v>
      </c>
      <c r="D574" s="1">
        <v>20330.419999999998</v>
      </c>
      <c r="E574" s="1">
        <v>20144.2</v>
      </c>
      <c r="F574" s="2">
        <v>1.0200000000000001E-2</v>
      </c>
      <c r="G574" s="1">
        <f>Tabella1[[#This Row],[MAX]]-Tabella1[[#This Row],[MIN]]</f>
        <v>186.21999999999753</v>
      </c>
    </row>
    <row r="575" spans="1:7" x14ac:dyDescent="0.3">
      <c r="A575" s="3">
        <v>42823</v>
      </c>
      <c r="B575" s="1">
        <v>20276.8</v>
      </c>
      <c r="C575" s="1">
        <v>20371.98</v>
      </c>
      <c r="D575" s="1">
        <v>20388.87</v>
      </c>
      <c r="E575" s="1">
        <v>20181.71</v>
      </c>
      <c r="F575" s="2">
        <v>-2.5999999999999999E-3</v>
      </c>
      <c r="G575" s="1">
        <f>Tabella1[[#This Row],[MAX]]-Tabella1[[#This Row],[MIN]]</f>
        <v>207.15999999999985</v>
      </c>
    </row>
    <row r="576" spans="1:7" x14ac:dyDescent="0.3">
      <c r="A576" s="3">
        <v>42824</v>
      </c>
      <c r="B576" s="1">
        <v>20367.75</v>
      </c>
      <c r="C576" s="1">
        <v>20277.36</v>
      </c>
      <c r="D576" s="1">
        <v>20367.75</v>
      </c>
      <c r="E576" s="1">
        <v>20217.75</v>
      </c>
      <c r="F576" s="2">
        <v>4.4999999999999997E-3</v>
      </c>
      <c r="G576" s="1">
        <f>Tabella1[[#This Row],[MAX]]-Tabella1[[#This Row],[MIN]]</f>
        <v>150</v>
      </c>
    </row>
    <row r="577" spans="1:7" x14ac:dyDescent="0.3">
      <c r="A577" s="3">
        <v>42825</v>
      </c>
      <c r="B577" s="1">
        <v>20492.939999999999</v>
      </c>
      <c r="C577" s="1">
        <v>20329.990000000002</v>
      </c>
      <c r="D577" s="1">
        <v>20495.62</v>
      </c>
      <c r="E577" s="1">
        <v>20306.09</v>
      </c>
      <c r="F577" s="2">
        <v>6.1000000000000004E-3</v>
      </c>
      <c r="G577" s="1">
        <f>Tabella1[[#This Row],[MAX]]-Tabella1[[#This Row],[MIN]]</f>
        <v>189.52999999999884</v>
      </c>
    </row>
    <row r="578" spans="1:7" x14ac:dyDescent="0.3">
      <c r="A578" s="3">
        <v>42828</v>
      </c>
      <c r="B578" s="1">
        <v>20242.88</v>
      </c>
      <c r="C578" s="1">
        <v>20510.37</v>
      </c>
      <c r="D578" s="1">
        <v>20540.39</v>
      </c>
      <c r="E578" s="1">
        <v>20242.88</v>
      </c>
      <c r="F578" s="2">
        <v>-1.2200000000000001E-2</v>
      </c>
      <c r="G578" s="1">
        <f>Tabella1[[#This Row],[MAX]]-Tabella1[[#This Row],[MIN]]</f>
        <v>297.5099999999984</v>
      </c>
    </row>
    <row r="579" spans="1:7" x14ac:dyDescent="0.3">
      <c r="A579" s="3">
        <v>42829</v>
      </c>
      <c r="B579" s="1">
        <v>20257.099999999999</v>
      </c>
      <c r="C579" s="1">
        <v>20212.98</v>
      </c>
      <c r="D579" s="1">
        <v>20287.099999999999</v>
      </c>
      <c r="E579" s="1">
        <v>20094.79</v>
      </c>
      <c r="F579" s="2">
        <v>6.9999999999999999E-4</v>
      </c>
      <c r="G579" s="1">
        <f>Tabella1[[#This Row],[MAX]]-Tabella1[[#This Row],[MIN]]</f>
        <v>192.30999999999767</v>
      </c>
    </row>
    <row r="580" spans="1:7" x14ac:dyDescent="0.3">
      <c r="A580" s="3">
        <v>42830</v>
      </c>
      <c r="B580" s="1">
        <v>20253.37</v>
      </c>
      <c r="C580" s="1">
        <v>20244.099999999999</v>
      </c>
      <c r="D580" s="1">
        <v>20401.93</v>
      </c>
      <c r="E580" s="1">
        <v>20215.47</v>
      </c>
      <c r="F580" s="2">
        <v>-2.0000000000000001E-4</v>
      </c>
      <c r="G580" s="1">
        <f>Tabella1[[#This Row],[MAX]]-Tabella1[[#This Row],[MIN]]</f>
        <v>186.45999999999913</v>
      </c>
    </row>
    <row r="581" spans="1:7" x14ac:dyDescent="0.3">
      <c r="A581" s="3">
        <v>42831</v>
      </c>
      <c r="B581" s="1">
        <v>20296.97</v>
      </c>
      <c r="C581" s="1">
        <v>20121.5</v>
      </c>
      <c r="D581" s="1">
        <v>20339.810000000001</v>
      </c>
      <c r="E581" s="1">
        <v>20025.62</v>
      </c>
      <c r="F581" s="2">
        <v>2.2000000000000001E-3</v>
      </c>
      <c r="G581" s="1">
        <f>Tabella1[[#This Row],[MAX]]-Tabella1[[#This Row],[MIN]]</f>
        <v>314.19000000000233</v>
      </c>
    </row>
    <row r="582" spans="1:7" x14ac:dyDescent="0.3">
      <c r="A582" s="3">
        <v>42832</v>
      </c>
      <c r="B582" s="1">
        <v>20300.060000000001</v>
      </c>
      <c r="C582" s="1">
        <v>20271.060000000001</v>
      </c>
      <c r="D582" s="1">
        <v>20335.29</v>
      </c>
      <c r="E582" s="1">
        <v>20213.77</v>
      </c>
      <c r="F582" s="2">
        <v>2.0000000000000001E-4</v>
      </c>
      <c r="G582" s="1">
        <f>Tabella1[[#This Row],[MAX]]-Tabella1[[#This Row],[MIN]]</f>
        <v>121.52000000000044</v>
      </c>
    </row>
    <row r="583" spans="1:7" x14ac:dyDescent="0.3">
      <c r="A583" s="3">
        <v>42835</v>
      </c>
      <c r="B583" s="1">
        <v>20202.05</v>
      </c>
      <c r="C583" s="1">
        <v>20318.16</v>
      </c>
      <c r="D583" s="1">
        <v>20322.04</v>
      </c>
      <c r="E583" s="1">
        <v>20141.849999999999</v>
      </c>
      <c r="F583" s="2">
        <v>-4.7999999999999996E-3</v>
      </c>
      <c r="G583" s="1">
        <f>Tabella1[[#This Row],[MAX]]-Tabella1[[#This Row],[MIN]]</f>
        <v>180.19000000000233</v>
      </c>
    </row>
    <row r="584" spans="1:7" x14ac:dyDescent="0.3">
      <c r="A584" s="3">
        <v>42836</v>
      </c>
      <c r="B584" s="1">
        <v>20109.060000000001</v>
      </c>
      <c r="C584" s="1">
        <v>20104.8</v>
      </c>
      <c r="D584" s="1">
        <v>20199.259999999998</v>
      </c>
      <c r="E584" s="1">
        <v>19976.47</v>
      </c>
      <c r="F584" s="2">
        <v>-4.5999999999999999E-3</v>
      </c>
      <c r="G584" s="1">
        <f>Tabella1[[#This Row],[MAX]]-Tabella1[[#This Row],[MIN]]</f>
        <v>222.78999999999724</v>
      </c>
    </row>
    <row r="585" spans="1:7" x14ac:dyDescent="0.3">
      <c r="A585" s="3">
        <v>42837</v>
      </c>
      <c r="B585" s="1">
        <v>20004.93</v>
      </c>
      <c r="C585" s="1">
        <v>20153.349999999999</v>
      </c>
      <c r="D585" s="1">
        <v>20285.87</v>
      </c>
      <c r="E585" s="1">
        <v>19980.64</v>
      </c>
      <c r="F585" s="2">
        <v>-5.1999999999999998E-3</v>
      </c>
      <c r="G585" s="1">
        <f>Tabella1[[#This Row],[MAX]]-Tabella1[[#This Row],[MIN]]</f>
        <v>305.22999999999956</v>
      </c>
    </row>
    <row r="586" spans="1:7" x14ac:dyDescent="0.3">
      <c r="A586" s="3">
        <v>42838</v>
      </c>
      <c r="B586" s="1">
        <v>19773.68</v>
      </c>
      <c r="C586" s="1">
        <v>19918.39</v>
      </c>
      <c r="D586" s="1">
        <v>19944.07</v>
      </c>
      <c r="E586" s="1">
        <v>19764.41</v>
      </c>
      <c r="F586" s="2">
        <v>-1.1599999999999999E-2</v>
      </c>
      <c r="G586" s="1">
        <f>Tabella1[[#This Row],[MAX]]-Tabella1[[#This Row],[MIN]]</f>
        <v>179.65999999999985</v>
      </c>
    </row>
    <row r="587" spans="1:7" x14ac:dyDescent="0.3">
      <c r="A587" s="3">
        <v>42843</v>
      </c>
      <c r="B587" s="1">
        <v>19442.71</v>
      </c>
      <c r="C587" s="1">
        <v>19811.03</v>
      </c>
      <c r="D587" s="1">
        <v>19844.53</v>
      </c>
      <c r="E587" s="1">
        <v>19442.71</v>
      </c>
      <c r="F587" s="2">
        <v>-1.67E-2</v>
      </c>
      <c r="G587" s="1">
        <f>Tabella1[[#This Row],[MAX]]-Tabella1[[#This Row],[MIN]]</f>
        <v>401.81999999999971</v>
      </c>
    </row>
    <row r="588" spans="1:7" x14ac:dyDescent="0.3">
      <c r="A588" s="3">
        <v>42844</v>
      </c>
      <c r="B588" s="1">
        <v>19824.61</v>
      </c>
      <c r="C588" s="1">
        <v>19492.45</v>
      </c>
      <c r="D588" s="1">
        <v>19824.61</v>
      </c>
      <c r="E588" s="1">
        <v>19492.45</v>
      </c>
      <c r="F588" s="2">
        <v>1.9599999999999999E-2</v>
      </c>
      <c r="G588" s="1">
        <f>Tabella1[[#This Row],[MAX]]-Tabella1[[#This Row],[MIN]]</f>
        <v>332.15999999999985</v>
      </c>
    </row>
    <row r="589" spans="1:7" x14ac:dyDescent="0.3">
      <c r="A589" s="3">
        <v>42845</v>
      </c>
      <c r="B589" s="1">
        <v>19849.439999999999</v>
      </c>
      <c r="C589" s="1">
        <v>19720.59</v>
      </c>
      <c r="D589" s="1">
        <v>19925.77</v>
      </c>
      <c r="E589" s="1">
        <v>19709.47</v>
      </c>
      <c r="F589" s="2">
        <v>1.2999999999999999E-3</v>
      </c>
      <c r="G589" s="1">
        <f>Tabella1[[#This Row],[MAX]]-Tabella1[[#This Row],[MIN]]</f>
        <v>216.29999999999927</v>
      </c>
    </row>
    <row r="590" spans="1:7" x14ac:dyDescent="0.3">
      <c r="A590" s="3">
        <v>42846</v>
      </c>
      <c r="B590" s="1">
        <v>19741.75</v>
      </c>
      <c r="C590" s="1">
        <v>19861.810000000001</v>
      </c>
      <c r="D590" s="1">
        <v>19931.59</v>
      </c>
      <c r="E590" s="1">
        <v>19676.61</v>
      </c>
      <c r="F590" s="2">
        <v>-5.4000000000000003E-3</v>
      </c>
      <c r="G590" s="1">
        <f>Tabella1[[#This Row],[MAX]]-Tabella1[[#This Row],[MIN]]</f>
        <v>254.97999999999956</v>
      </c>
    </row>
    <row r="591" spans="1:7" x14ac:dyDescent="0.3">
      <c r="A591" s="3">
        <v>42849</v>
      </c>
      <c r="B591" s="1">
        <v>20684.41</v>
      </c>
      <c r="C591" s="1">
        <v>20197.87</v>
      </c>
      <c r="D591" s="1">
        <v>20684.41</v>
      </c>
      <c r="E591" s="1">
        <v>20177.599999999999</v>
      </c>
      <c r="F591" s="2">
        <v>4.7699999999999999E-2</v>
      </c>
      <c r="G591" s="1">
        <f>Tabella1[[#This Row],[MAX]]-Tabella1[[#This Row],[MIN]]</f>
        <v>506.81000000000131</v>
      </c>
    </row>
    <row r="592" spans="1:7" x14ac:dyDescent="0.3">
      <c r="A592" s="3">
        <v>42850</v>
      </c>
      <c r="B592" s="1">
        <v>20805.52</v>
      </c>
      <c r="C592" s="1">
        <v>20717.54</v>
      </c>
      <c r="D592" s="1">
        <v>20883.66</v>
      </c>
      <c r="E592" s="1">
        <v>20598.93</v>
      </c>
      <c r="F592" s="2">
        <v>5.8999999999999999E-3</v>
      </c>
      <c r="G592" s="1">
        <f>Tabella1[[#This Row],[MAX]]-Tabella1[[#This Row],[MIN]]</f>
        <v>284.72999999999956</v>
      </c>
    </row>
    <row r="593" spans="1:7" x14ac:dyDescent="0.3">
      <c r="A593" s="3">
        <v>42851</v>
      </c>
      <c r="B593" s="1">
        <v>20836.509999999998</v>
      </c>
      <c r="C593" s="1">
        <v>20751.12</v>
      </c>
      <c r="D593" s="1">
        <v>20836.509999999998</v>
      </c>
      <c r="E593" s="1">
        <v>20643.32</v>
      </c>
      <c r="F593" s="2">
        <v>1.5E-3</v>
      </c>
      <c r="G593" s="1">
        <f>Tabella1[[#This Row],[MAX]]-Tabella1[[#This Row],[MIN]]</f>
        <v>193.18999999999869</v>
      </c>
    </row>
    <row r="594" spans="1:7" x14ac:dyDescent="0.3">
      <c r="A594" s="3">
        <v>42852</v>
      </c>
      <c r="B594" s="1">
        <v>20597.34</v>
      </c>
      <c r="C594" s="1">
        <v>20753.400000000001</v>
      </c>
      <c r="D594" s="1">
        <v>20786.3</v>
      </c>
      <c r="E594" s="1">
        <v>20597.34</v>
      </c>
      <c r="F594" s="2">
        <v>-1.15E-2</v>
      </c>
      <c r="G594" s="1">
        <f>Tabella1[[#This Row],[MAX]]-Tabella1[[#This Row],[MIN]]</f>
        <v>188.95999999999913</v>
      </c>
    </row>
    <row r="595" spans="1:7" x14ac:dyDescent="0.3">
      <c r="A595" s="3">
        <v>42853</v>
      </c>
      <c r="B595" s="1">
        <v>20609.16</v>
      </c>
      <c r="C595" s="1">
        <v>20590.93</v>
      </c>
      <c r="D595" s="1">
        <v>20708.43</v>
      </c>
      <c r="E595" s="1">
        <v>20581.11</v>
      </c>
      <c r="F595" s="2">
        <v>5.9999999999999995E-4</v>
      </c>
      <c r="G595" s="1">
        <f>Tabella1[[#This Row],[MAX]]-Tabella1[[#This Row],[MIN]]</f>
        <v>127.31999999999971</v>
      </c>
    </row>
    <row r="596" spans="1:7" x14ac:dyDescent="0.3">
      <c r="A596" s="3">
        <v>42857</v>
      </c>
      <c r="B596" s="1">
        <v>20733.25</v>
      </c>
      <c r="C596" s="1">
        <v>20697.77</v>
      </c>
      <c r="D596" s="1">
        <v>20779.560000000001</v>
      </c>
      <c r="E596" s="1">
        <v>20629.900000000001</v>
      </c>
      <c r="F596" s="2">
        <v>6.0000000000000001E-3</v>
      </c>
      <c r="G596" s="1">
        <f>Tabella1[[#This Row],[MAX]]-Tabella1[[#This Row],[MIN]]</f>
        <v>149.65999999999985</v>
      </c>
    </row>
    <row r="597" spans="1:7" x14ac:dyDescent="0.3">
      <c r="A597" s="3">
        <v>42858</v>
      </c>
      <c r="B597" s="1">
        <v>20759.310000000001</v>
      </c>
      <c r="C597" s="1">
        <v>20712.54</v>
      </c>
      <c r="D597" s="1">
        <v>20764.14</v>
      </c>
      <c r="E597" s="1">
        <v>20619.68</v>
      </c>
      <c r="F597" s="2">
        <v>1.2999999999999999E-3</v>
      </c>
      <c r="G597" s="1">
        <f>Tabella1[[#This Row],[MAX]]-Tabella1[[#This Row],[MIN]]</f>
        <v>144.45999999999913</v>
      </c>
    </row>
    <row r="598" spans="1:7" x14ac:dyDescent="0.3">
      <c r="A598" s="3">
        <v>42859</v>
      </c>
      <c r="B598" s="1">
        <v>21169.919999999998</v>
      </c>
      <c r="C598" s="1">
        <v>20818.689999999999</v>
      </c>
      <c r="D598" s="1">
        <v>21198.12</v>
      </c>
      <c r="E598" s="1">
        <v>20794.13</v>
      </c>
      <c r="F598" s="2">
        <v>1.9800000000000002E-2</v>
      </c>
      <c r="G598" s="1">
        <f>Tabella1[[#This Row],[MAX]]-Tabella1[[#This Row],[MIN]]</f>
        <v>403.98999999999796</v>
      </c>
    </row>
    <row r="599" spans="1:7" x14ac:dyDescent="0.3">
      <c r="A599" s="3">
        <v>42860</v>
      </c>
      <c r="B599" s="1">
        <v>21483.86</v>
      </c>
      <c r="C599" s="1">
        <v>21166.11</v>
      </c>
      <c r="D599" s="1">
        <v>21498.07</v>
      </c>
      <c r="E599" s="1">
        <v>21067.95</v>
      </c>
      <c r="F599" s="2">
        <v>1.4800000000000001E-2</v>
      </c>
      <c r="G599" s="1">
        <f>Tabella1[[#This Row],[MAX]]-Tabella1[[#This Row],[MIN]]</f>
        <v>430.11999999999898</v>
      </c>
    </row>
    <row r="600" spans="1:7" x14ac:dyDescent="0.3">
      <c r="A600" s="3">
        <v>42863</v>
      </c>
      <c r="B600" s="1">
        <v>21428.1</v>
      </c>
      <c r="C600" s="1">
        <v>21623.69</v>
      </c>
      <c r="D600" s="1">
        <v>21623.69</v>
      </c>
      <c r="E600" s="1">
        <v>21315.54</v>
      </c>
      <c r="F600" s="2">
        <v>-2.5999999999999999E-3</v>
      </c>
      <c r="G600" s="1">
        <f>Tabella1[[#This Row],[MAX]]-Tabella1[[#This Row],[MIN]]</f>
        <v>308.14999999999782</v>
      </c>
    </row>
    <row r="601" spans="1:7" x14ac:dyDescent="0.3">
      <c r="A601" s="3">
        <v>42864</v>
      </c>
      <c r="B601" s="1">
        <v>21486.95</v>
      </c>
      <c r="C601" s="1">
        <v>21485</v>
      </c>
      <c r="D601" s="1">
        <v>21664.14</v>
      </c>
      <c r="E601" s="1">
        <v>21466.49</v>
      </c>
      <c r="F601" s="2">
        <v>2.7000000000000001E-3</v>
      </c>
      <c r="G601" s="1">
        <f>Tabella1[[#This Row],[MAX]]-Tabella1[[#This Row],[MIN]]</f>
        <v>197.64999999999782</v>
      </c>
    </row>
    <row r="602" spans="1:7" x14ac:dyDescent="0.3">
      <c r="A602" s="3">
        <v>42865</v>
      </c>
      <c r="B602" s="1">
        <v>21552.81</v>
      </c>
      <c r="C602" s="1">
        <v>21493.46</v>
      </c>
      <c r="D602" s="1">
        <v>21566.68</v>
      </c>
      <c r="E602" s="1">
        <v>21356.6</v>
      </c>
      <c r="F602" s="2">
        <v>3.0999999999999999E-3</v>
      </c>
      <c r="G602" s="1">
        <f>Tabella1[[#This Row],[MAX]]-Tabella1[[#This Row],[MIN]]</f>
        <v>210.08000000000175</v>
      </c>
    </row>
    <row r="603" spans="1:7" x14ac:dyDescent="0.3">
      <c r="A603" s="3">
        <v>42866</v>
      </c>
      <c r="B603" s="1">
        <v>21482.52</v>
      </c>
      <c r="C603" s="1">
        <v>21658.1</v>
      </c>
      <c r="D603" s="1">
        <v>21696.78</v>
      </c>
      <c r="E603" s="1">
        <v>21331.72</v>
      </c>
      <c r="F603" s="2">
        <v>-3.3E-3</v>
      </c>
      <c r="G603" s="1">
        <f>Tabella1[[#This Row],[MAX]]-Tabella1[[#This Row],[MIN]]</f>
        <v>365.05999999999767</v>
      </c>
    </row>
    <row r="604" spans="1:7" x14ac:dyDescent="0.3">
      <c r="A604" s="3">
        <v>42867</v>
      </c>
      <c r="B604" s="1">
        <v>21575.45</v>
      </c>
      <c r="C604" s="1">
        <v>21536.97</v>
      </c>
      <c r="D604" s="1">
        <v>21639.5</v>
      </c>
      <c r="E604" s="1">
        <v>21485.89</v>
      </c>
      <c r="F604" s="2">
        <v>4.3E-3</v>
      </c>
      <c r="G604" s="1">
        <f>Tabella1[[#This Row],[MAX]]-Tabella1[[#This Row],[MIN]]</f>
        <v>153.61000000000058</v>
      </c>
    </row>
    <row r="605" spans="1:7" x14ac:dyDescent="0.3">
      <c r="A605" s="3">
        <v>42870</v>
      </c>
      <c r="B605" s="1">
        <v>21704.46</v>
      </c>
      <c r="C605" s="1">
        <v>21623.06</v>
      </c>
      <c r="D605" s="1">
        <v>21724.48</v>
      </c>
      <c r="E605" s="1">
        <v>21559.86</v>
      </c>
      <c r="F605" s="2">
        <v>6.0000000000000001E-3</v>
      </c>
      <c r="G605" s="1">
        <f>Tabella1[[#This Row],[MAX]]-Tabella1[[#This Row],[MIN]]</f>
        <v>164.61999999999898</v>
      </c>
    </row>
    <row r="606" spans="1:7" x14ac:dyDescent="0.3">
      <c r="A606" s="3">
        <v>42871</v>
      </c>
      <c r="B606" s="1">
        <v>21787.9</v>
      </c>
      <c r="C606" s="1">
        <v>21685.29</v>
      </c>
      <c r="D606" s="1">
        <v>21828.77</v>
      </c>
      <c r="E606" s="1">
        <v>21645.87</v>
      </c>
      <c r="F606" s="2">
        <v>3.8E-3</v>
      </c>
      <c r="G606" s="1">
        <f>Tabella1[[#This Row],[MAX]]-Tabella1[[#This Row],[MIN]]</f>
        <v>182.90000000000146</v>
      </c>
    </row>
    <row r="607" spans="1:7" x14ac:dyDescent="0.3">
      <c r="A607" s="3">
        <v>42872</v>
      </c>
      <c r="B607" s="1">
        <v>21283.72</v>
      </c>
      <c r="C607" s="1">
        <v>21617.93</v>
      </c>
      <c r="D607" s="1">
        <v>21703.29</v>
      </c>
      <c r="E607" s="1">
        <v>21214.22</v>
      </c>
      <c r="F607" s="2">
        <v>-2.3099999999999999E-2</v>
      </c>
      <c r="G607" s="1">
        <f>Tabella1[[#This Row],[MAX]]-Tabella1[[#This Row],[MIN]]</f>
        <v>489.06999999999971</v>
      </c>
    </row>
    <row r="608" spans="1:7" x14ac:dyDescent="0.3">
      <c r="A608" s="3">
        <v>42873</v>
      </c>
      <c r="B608" s="1">
        <v>21299.26</v>
      </c>
      <c r="C608" s="1">
        <v>21236.42</v>
      </c>
      <c r="D608" s="1">
        <v>21315.89</v>
      </c>
      <c r="E608" s="1">
        <v>20808.34</v>
      </c>
      <c r="F608" s="2">
        <v>6.9999999999999999E-4</v>
      </c>
      <c r="G608" s="1">
        <f>Tabella1[[#This Row],[MAX]]-Tabella1[[#This Row],[MIN]]</f>
        <v>507.54999999999927</v>
      </c>
    </row>
    <row r="609" spans="1:7" x14ac:dyDescent="0.3">
      <c r="A609" s="3">
        <v>42874</v>
      </c>
      <c r="B609" s="1">
        <v>21567.52</v>
      </c>
      <c r="C609" s="1">
        <v>21399.71</v>
      </c>
      <c r="D609" s="1">
        <v>21572.720000000001</v>
      </c>
      <c r="E609" s="1">
        <v>21339.67</v>
      </c>
      <c r="F609" s="2">
        <v>1.26E-2</v>
      </c>
      <c r="G609" s="1">
        <f>Tabella1[[#This Row],[MAX]]-Tabella1[[#This Row],[MIN]]</f>
        <v>233.05000000000291</v>
      </c>
    </row>
    <row r="610" spans="1:7" x14ac:dyDescent="0.3">
      <c r="A610" s="3">
        <v>42877</v>
      </c>
      <c r="B610" s="1">
        <v>21318.58</v>
      </c>
      <c r="C610" s="1">
        <v>21338.3</v>
      </c>
      <c r="D610" s="1">
        <v>21404.12</v>
      </c>
      <c r="E610" s="1">
        <v>21242.75</v>
      </c>
      <c r="F610" s="2">
        <v>-1.15E-2</v>
      </c>
      <c r="G610" s="1">
        <f>Tabella1[[#This Row],[MAX]]-Tabella1[[#This Row],[MIN]]</f>
        <v>161.36999999999898</v>
      </c>
    </row>
    <row r="611" spans="1:7" x14ac:dyDescent="0.3">
      <c r="A611" s="3">
        <v>42878</v>
      </c>
      <c r="B611" s="1">
        <v>21415.74</v>
      </c>
      <c r="C611" s="1">
        <v>21294.65</v>
      </c>
      <c r="D611" s="1">
        <v>21477.78</v>
      </c>
      <c r="E611" s="1">
        <v>21290.65</v>
      </c>
      <c r="F611" s="2">
        <v>4.5999999999999999E-3</v>
      </c>
      <c r="G611" s="1">
        <f>Tabella1[[#This Row],[MAX]]-Tabella1[[#This Row],[MIN]]</f>
        <v>187.12999999999738</v>
      </c>
    </row>
    <row r="612" spans="1:7" x14ac:dyDescent="0.3">
      <c r="A612" s="3">
        <v>42879</v>
      </c>
      <c r="B612" s="1">
        <v>21369.73</v>
      </c>
      <c r="C612" s="1">
        <v>21373.24</v>
      </c>
      <c r="D612" s="1">
        <v>21424.83</v>
      </c>
      <c r="E612" s="1">
        <v>21289.91</v>
      </c>
      <c r="F612" s="2">
        <v>-2.0999999999999999E-3</v>
      </c>
      <c r="G612" s="1">
        <f>Tabella1[[#This Row],[MAX]]-Tabella1[[#This Row],[MIN]]</f>
        <v>134.92000000000189</v>
      </c>
    </row>
    <row r="613" spans="1:7" x14ac:dyDescent="0.3">
      <c r="A613" s="3">
        <v>42880</v>
      </c>
      <c r="B613" s="1">
        <v>21291.72</v>
      </c>
      <c r="C613" s="1">
        <v>21433.58</v>
      </c>
      <c r="D613" s="1">
        <v>21448.42</v>
      </c>
      <c r="E613" s="1">
        <v>21180.06</v>
      </c>
      <c r="F613" s="2">
        <v>-3.7000000000000002E-3</v>
      </c>
      <c r="G613" s="1">
        <f>Tabella1[[#This Row],[MAX]]-Tabella1[[#This Row],[MIN]]</f>
        <v>268.35999999999694</v>
      </c>
    </row>
    <row r="614" spans="1:7" x14ac:dyDescent="0.3">
      <c r="A614" s="3">
        <v>42881</v>
      </c>
      <c r="B614" s="1">
        <v>21210.57</v>
      </c>
      <c r="C614" s="1">
        <v>21206.44</v>
      </c>
      <c r="D614" s="1">
        <v>21245.73</v>
      </c>
      <c r="E614" s="1">
        <v>21001.29</v>
      </c>
      <c r="F614" s="2">
        <v>-3.8E-3</v>
      </c>
      <c r="G614" s="1">
        <f>Tabella1[[#This Row],[MAX]]-Tabella1[[#This Row],[MIN]]</f>
        <v>244.43999999999869</v>
      </c>
    </row>
    <row r="615" spans="1:7" x14ac:dyDescent="0.3">
      <c r="A615" s="3">
        <v>42884</v>
      </c>
      <c r="B615" s="1">
        <v>20783.82</v>
      </c>
      <c r="C615" s="1">
        <v>21169.279999999999</v>
      </c>
      <c r="D615" s="1">
        <v>21169.279999999999</v>
      </c>
      <c r="E615" s="1">
        <v>20742.740000000002</v>
      </c>
      <c r="F615" s="2">
        <v>-2.01E-2</v>
      </c>
      <c r="G615" s="1">
        <f>Tabella1[[#This Row],[MAX]]-Tabella1[[#This Row],[MIN]]</f>
        <v>426.53999999999724</v>
      </c>
    </row>
    <row r="616" spans="1:7" x14ac:dyDescent="0.3">
      <c r="A616" s="3">
        <v>42885</v>
      </c>
      <c r="B616" s="1">
        <v>20814.48</v>
      </c>
      <c r="C616" s="1">
        <v>20660.82</v>
      </c>
      <c r="D616" s="1">
        <v>20832.18</v>
      </c>
      <c r="E616" s="1">
        <v>20572.22</v>
      </c>
      <c r="F616" s="2">
        <v>1.5E-3</v>
      </c>
      <c r="G616" s="1">
        <f>Tabella1[[#This Row],[MAX]]-Tabella1[[#This Row],[MIN]]</f>
        <v>259.95999999999913</v>
      </c>
    </row>
    <row r="617" spans="1:7" x14ac:dyDescent="0.3">
      <c r="A617" s="3">
        <v>42886</v>
      </c>
      <c r="B617" s="1">
        <v>20731.68</v>
      </c>
      <c r="C617" s="1">
        <v>20852.62</v>
      </c>
      <c r="D617" s="1">
        <v>20937.490000000002</v>
      </c>
      <c r="E617" s="1">
        <v>20694.45</v>
      </c>
      <c r="F617" s="2">
        <v>-4.0000000000000001E-3</v>
      </c>
      <c r="G617" s="1">
        <f>Tabella1[[#This Row],[MAX]]-Tabella1[[#This Row],[MIN]]</f>
        <v>243.04000000000087</v>
      </c>
    </row>
    <row r="618" spans="1:7" x14ac:dyDescent="0.3">
      <c r="A618" s="3">
        <v>42887</v>
      </c>
      <c r="B618" s="1">
        <v>20936.07</v>
      </c>
      <c r="C618" s="1">
        <v>20781.43</v>
      </c>
      <c r="D618" s="1">
        <v>21007.78</v>
      </c>
      <c r="E618" s="1">
        <v>20732.27</v>
      </c>
      <c r="F618" s="2">
        <v>9.9000000000000008E-3</v>
      </c>
      <c r="G618" s="1">
        <f>Tabella1[[#This Row],[MAX]]-Tabella1[[#This Row],[MIN]]</f>
        <v>275.5099999999984</v>
      </c>
    </row>
    <row r="619" spans="1:7" x14ac:dyDescent="0.3">
      <c r="A619" s="3">
        <v>42888</v>
      </c>
      <c r="B619" s="1">
        <v>20928.240000000002</v>
      </c>
      <c r="C619" s="1">
        <v>21035.63</v>
      </c>
      <c r="D619" s="1">
        <v>21156.26</v>
      </c>
      <c r="E619" s="1">
        <v>20862.98</v>
      </c>
      <c r="F619" s="2">
        <v>-4.0000000000000002E-4</v>
      </c>
      <c r="G619" s="1">
        <f>Tabella1[[#This Row],[MAX]]-Tabella1[[#This Row],[MIN]]</f>
        <v>293.27999999999884</v>
      </c>
    </row>
    <row r="620" spans="1:7" x14ac:dyDescent="0.3">
      <c r="A620" s="3">
        <v>42891</v>
      </c>
      <c r="B620" s="1">
        <v>20721.04</v>
      </c>
      <c r="C620" s="1">
        <v>20901.18</v>
      </c>
      <c r="D620" s="1">
        <v>20950.43</v>
      </c>
      <c r="E620" s="1">
        <v>20712.38</v>
      </c>
      <c r="F620" s="2">
        <v>-9.9000000000000008E-3</v>
      </c>
      <c r="G620" s="1">
        <f>Tabella1[[#This Row],[MAX]]-Tabella1[[#This Row],[MIN]]</f>
        <v>238.04999999999927</v>
      </c>
    </row>
    <row r="621" spans="1:7" x14ac:dyDescent="0.3">
      <c r="A621" s="3">
        <v>42892</v>
      </c>
      <c r="B621" s="1">
        <v>20760.009999999998</v>
      </c>
      <c r="C621" s="1">
        <v>20618.37</v>
      </c>
      <c r="D621" s="1">
        <v>20777.87</v>
      </c>
      <c r="E621" s="1">
        <v>20577.599999999999</v>
      </c>
      <c r="F621" s="2">
        <v>1.9E-3</v>
      </c>
      <c r="G621" s="1">
        <f>Tabella1[[#This Row],[MAX]]-Tabella1[[#This Row],[MIN]]</f>
        <v>200.27000000000044</v>
      </c>
    </row>
    <row r="622" spans="1:7" x14ac:dyDescent="0.3">
      <c r="A622" s="3">
        <v>42893</v>
      </c>
      <c r="B622" s="1">
        <v>20739.91</v>
      </c>
      <c r="C622" s="1">
        <v>20743.54</v>
      </c>
      <c r="D622" s="1">
        <v>20966.87</v>
      </c>
      <c r="E622" s="1">
        <v>20650.509999999998</v>
      </c>
      <c r="F622" s="2">
        <v>-1E-3</v>
      </c>
      <c r="G622" s="1">
        <f>Tabella1[[#This Row],[MAX]]-Tabella1[[#This Row],[MIN]]</f>
        <v>316.36000000000058</v>
      </c>
    </row>
    <row r="623" spans="1:7" x14ac:dyDescent="0.3">
      <c r="A623" s="3">
        <v>42894</v>
      </c>
      <c r="B623" s="1">
        <v>21042.41</v>
      </c>
      <c r="C623" s="1">
        <v>20746.849999999999</v>
      </c>
      <c r="D623" s="1">
        <v>21093.53</v>
      </c>
      <c r="E623" s="1">
        <v>20662.28</v>
      </c>
      <c r="F623" s="2">
        <v>1.46E-2</v>
      </c>
      <c r="G623" s="1">
        <f>Tabella1[[#This Row],[MAX]]-Tabella1[[#This Row],[MIN]]</f>
        <v>431.25</v>
      </c>
    </row>
    <row r="624" spans="1:7" x14ac:dyDescent="0.3">
      <c r="A624" s="3">
        <v>42895</v>
      </c>
      <c r="B624" s="1">
        <v>21122.42</v>
      </c>
      <c r="C624" s="1">
        <v>21045.19</v>
      </c>
      <c r="D624" s="1">
        <v>21271.49</v>
      </c>
      <c r="E624" s="1">
        <v>20948.38</v>
      </c>
      <c r="F624" s="2">
        <v>3.8E-3</v>
      </c>
      <c r="G624" s="1">
        <f>Tabella1[[#This Row],[MAX]]-Tabella1[[#This Row],[MIN]]</f>
        <v>323.11000000000058</v>
      </c>
    </row>
    <row r="625" spans="1:7" x14ac:dyDescent="0.3">
      <c r="A625" s="3">
        <v>42898</v>
      </c>
      <c r="B625" s="1">
        <v>20910.23</v>
      </c>
      <c r="C625" s="1">
        <v>21077.46</v>
      </c>
      <c r="D625" s="1">
        <v>21161.34</v>
      </c>
      <c r="E625" s="1">
        <v>20910.23</v>
      </c>
      <c r="F625" s="2">
        <v>-0.01</v>
      </c>
      <c r="G625" s="1">
        <f>Tabella1[[#This Row],[MAX]]-Tabella1[[#This Row],[MIN]]</f>
        <v>251.11000000000058</v>
      </c>
    </row>
    <row r="626" spans="1:7" x14ac:dyDescent="0.3">
      <c r="A626" s="3">
        <v>42899</v>
      </c>
      <c r="B626" s="1">
        <v>21088.78</v>
      </c>
      <c r="C626" s="1">
        <v>20988.55</v>
      </c>
      <c r="D626" s="1">
        <v>21168.720000000001</v>
      </c>
      <c r="E626" s="1">
        <v>20949.07</v>
      </c>
      <c r="F626" s="2">
        <v>8.5000000000000006E-3</v>
      </c>
      <c r="G626" s="1">
        <f>Tabella1[[#This Row],[MAX]]-Tabella1[[#This Row],[MIN]]</f>
        <v>219.65000000000146</v>
      </c>
    </row>
    <row r="627" spans="1:7" x14ac:dyDescent="0.3">
      <c r="A627" s="3">
        <v>42900</v>
      </c>
      <c r="B627" s="1">
        <v>20960.55</v>
      </c>
      <c r="C627" s="1">
        <v>21095.34</v>
      </c>
      <c r="D627" s="1">
        <v>21198.48</v>
      </c>
      <c r="E627" s="1">
        <v>20960.55</v>
      </c>
      <c r="F627" s="2">
        <v>-6.1000000000000004E-3</v>
      </c>
      <c r="G627" s="1">
        <f>Tabella1[[#This Row],[MAX]]-Tabella1[[#This Row],[MIN]]</f>
        <v>237.93000000000029</v>
      </c>
    </row>
    <row r="628" spans="1:7" x14ac:dyDescent="0.3">
      <c r="A628" s="3">
        <v>42901</v>
      </c>
      <c r="B628" s="1">
        <v>20847.509999999998</v>
      </c>
      <c r="C628" s="1">
        <v>20928.53</v>
      </c>
      <c r="D628" s="1">
        <v>20937.009999999998</v>
      </c>
      <c r="E628" s="1">
        <v>20731.580000000002</v>
      </c>
      <c r="F628" s="2">
        <v>-5.4000000000000003E-3</v>
      </c>
      <c r="G628" s="1">
        <f>Tabella1[[#This Row],[MAX]]-Tabella1[[#This Row],[MIN]]</f>
        <v>205.42999999999665</v>
      </c>
    </row>
    <row r="629" spans="1:7" x14ac:dyDescent="0.3">
      <c r="A629" s="3">
        <v>42902</v>
      </c>
      <c r="B629" s="1">
        <v>20940.73</v>
      </c>
      <c r="C629" s="1">
        <v>20999.93</v>
      </c>
      <c r="D629" s="1">
        <v>21041.89</v>
      </c>
      <c r="E629" s="1">
        <v>20801.810000000001</v>
      </c>
      <c r="F629" s="2">
        <v>4.4999999999999997E-3</v>
      </c>
      <c r="G629" s="1">
        <f>Tabella1[[#This Row],[MAX]]-Tabella1[[#This Row],[MIN]]</f>
        <v>240.07999999999811</v>
      </c>
    </row>
    <row r="630" spans="1:7" x14ac:dyDescent="0.3">
      <c r="A630" s="3">
        <v>42905</v>
      </c>
      <c r="B630" s="1">
        <v>21014.25</v>
      </c>
      <c r="C630" s="1">
        <v>20989.24</v>
      </c>
      <c r="D630" s="1">
        <v>21114.91</v>
      </c>
      <c r="E630" s="1">
        <v>20901.939999999999</v>
      </c>
      <c r="F630" s="2">
        <v>3.5000000000000001E-3</v>
      </c>
      <c r="G630" s="1">
        <f>Tabella1[[#This Row],[MAX]]-Tabella1[[#This Row],[MIN]]</f>
        <v>212.97000000000116</v>
      </c>
    </row>
    <row r="631" spans="1:7" x14ac:dyDescent="0.3">
      <c r="A631" s="3">
        <v>42906</v>
      </c>
      <c r="B631" s="1">
        <v>20810.02</v>
      </c>
      <c r="C631" s="1">
        <v>21069.71</v>
      </c>
      <c r="D631" s="1">
        <v>21088.41</v>
      </c>
      <c r="E631" s="1">
        <v>20810.02</v>
      </c>
      <c r="F631" s="2">
        <v>-9.7000000000000003E-3</v>
      </c>
      <c r="G631" s="1">
        <f>Tabella1[[#This Row],[MAX]]-Tabella1[[#This Row],[MIN]]</f>
        <v>278.38999999999942</v>
      </c>
    </row>
    <row r="632" spans="1:7" x14ac:dyDescent="0.3">
      <c r="A632" s="3">
        <v>42907</v>
      </c>
      <c r="B632" s="1">
        <v>21071.91</v>
      </c>
      <c r="C632" s="1">
        <v>20769.169999999998</v>
      </c>
      <c r="D632" s="1">
        <v>21093.27</v>
      </c>
      <c r="E632" s="1">
        <v>20587.12</v>
      </c>
      <c r="F632" s="2">
        <v>1.26E-2</v>
      </c>
      <c r="G632" s="1">
        <f>Tabella1[[#This Row],[MAX]]-Tabella1[[#This Row],[MIN]]</f>
        <v>506.15000000000146</v>
      </c>
    </row>
    <row r="633" spans="1:7" x14ac:dyDescent="0.3">
      <c r="A633" s="3">
        <v>42908</v>
      </c>
      <c r="B633" s="1">
        <v>20930.259999999998</v>
      </c>
      <c r="C633" s="1">
        <v>20978.639999999999</v>
      </c>
      <c r="D633" s="1">
        <v>20978.639999999999</v>
      </c>
      <c r="E633" s="1">
        <v>20842.78</v>
      </c>
      <c r="F633" s="2">
        <v>-6.7000000000000002E-3</v>
      </c>
      <c r="G633" s="1">
        <f>Tabella1[[#This Row],[MAX]]-Tabella1[[#This Row],[MIN]]</f>
        <v>135.86000000000058</v>
      </c>
    </row>
    <row r="634" spans="1:7" x14ac:dyDescent="0.3">
      <c r="A634" s="3">
        <v>42909</v>
      </c>
      <c r="B634" s="1">
        <v>20833.88</v>
      </c>
      <c r="C634" s="1">
        <v>20934.599999999999</v>
      </c>
      <c r="D634" s="1">
        <v>21009.439999999999</v>
      </c>
      <c r="E634" s="1">
        <v>20744.23</v>
      </c>
      <c r="F634" s="2">
        <v>-4.5999999999999999E-3</v>
      </c>
      <c r="G634" s="1">
        <f>Tabella1[[#This Row],[MAX]]-Tabella1[[#This Row],[MIN]]</f>
        <v>265.20999999999913</v>
      </c>
    </row>
    <row r="635" spans="1:7" x14ac:dyDescent="0.3">
      <c r="A635" s="3">
        <v>42912</v>
      </c>
      <c r="B635" s="1">
        <v>21001.95</v>
      </c>
      <c r="C635" s="1">
        <v>20989.61</v>
      </c>
      <c r="D635" s="1">
        <v>21174.18</v>
      </c>
      <c r="E635" s="1">
        <v>20951.939999999999</v>
      </c>
      <c r="F635" s="2">
        <v>8.0999999999999996E-3</v>
      </c>
      <c r="G635" s="1">
        <f>Tabella1[[#This Row],[MAX]]-Tabella1[[#This Row],[MIN]]</f>
        <v>222.2400000000016</v>
      </c>
    </row>
    <row r="636" spans="1:7" x14ac:dyDescent="0.3">
      <c r="A636" s="3">
        <v>42913</v>
      </c>
      <c r="B636" s="1">
        <v>20790.86</v>
      </c>
      <c r="C636" s="1">
        <v>20966.5</v>
      </c>
      <c r="D636" s="1">
        <v>21047.43</v>
      </c>
      <c r="E636" s="1">
        <v>20781.68</v>
      </c>
      <c r="F636" s="2">
        <v>-1.01E-2</v>
      </c>
      <c r="G636" s="1">
        <f>Tabella1[[#This Row],[MAX]]-Tabella1[[#This Row],[MIN]]</f>
        <v>265.75</v>
      </c>
    </row>
    <row r="637" spans="1:7" x14ac:dyDescent="0.3">
      <c r="A637" s="3">
        <v>42914</v>
      </c>
      <c r="B637" s="1">
        <v>21047.8</v>
      </c>
      <c r="C637" s="1">
        <v>20705.73</v>
      </c>
      <c r="D637" s="1">
        <v>21048.23</v>
      </c>
      <c r="E637" s="1">
        <v>20613.73</v>
      </c>
      <c r="F637" s="2">
        <v>1.24E-2</v>
      </c>
      <c r="G637" s="1">
        <f>Tabella1[[#This Row],[MAX]]-Tabella1[[#This Row],[MIN]]</f>
        <v>434.5</v>
      </c>
    </row>
    <row r="638" spans="1:7" x14ac:dyDescent="0.3">
      <c r="A638" s="3">
        <v>42915</v>
      </c>
      <c r="B638" s="1">
        <v>20704.650000000001</v>
      </c>
      <c r="C638" s="1">
        <v>21148.34</v>
      </c>
      <c r="D638" s="1">
        <v>21155.29</v>
      </c>
      <c r="E638" s="1">
        <v>20674.169999999998</v>
      </c>
      <c r="F638" s="2">
        <v>-1.6299999999999999E-2</v>
      </c>
      <c r="G638" s="1">
        <f>Tabella1[[#This Row],[MAX]]-Tabella1[[#This Row],[MIN]]</f>
        <v>481.12000000000262</v>
      </c>
    </row>
    <row r="639" spans="1:7" x14ac:dyDescent="0.3">
      <c r="A639" s="3">
        <v>42916</v>
      </c>
      <c r="B639" s="1">
        <v>20584.23</v>
      </c>
      <c r="C639" s="1">
        <v>20752.48</v>
      </c>
      <c r="D639" s="1">
        <v>20838.060000000001</v>
      </c>
      <c r="E639" s="1">
        <v>20537.349999999999</v>
      </c>
      <c r="F639" s="2">
        <v>-5.7999999999999996E-3</v>
      </c>
      <c r="G639" s="1">
        <f>Tabella1[[#This Row],[MAX]]-Tabella1[[#This Row],[MIN]]</f>
        <v>300.71000000000276</v>
      </c>
    </row>
    <row r="640" spans="1:7" x14ac:dyDescent="0.3">
      <c r="A640" s="3">
        <v>42919</v>
      </c>
      <c r="B640" s="1">
        <v>21013.14</v>
      </c>
      <c r="C640" s="1">
        <v>20710.89</v>
      </c>
      <c r="D640" s="1">
        <v>21021.56</v>
      </c>
      <c r="E640" s="1">
        <v>20703.95</v>
      </c>
      <c r="F640" s="2">
        <v>2.0799999999999999E-2</v>
      </c>
      <c r="G640" s="1">
        <f>Tabella1[[#This Row],[MAX]]-Tabella1[[#This Row],[MIN]]</f>
        <v>317.61000000000058</v>
      </c>
    </row>
    <row r="641" spans="1:7" x14ac:dyDescent="0.3">
      <c r="A641" s="3">
        <v>42920</v>
      </c>
      <c r="B641" s="1">
        <v>21031.05</v>
      </c>
      <c r="C641" s="1">
        <v>20961.93</v>
      </c>
      <c r="D641" s="1">
        <v>21085.38</v>
      </c>
      <c r="E641" s="1">
        <v>20925.95</v>
      </c>
      <c r="F641" s="2">
        <v>8.9999999999999998E-4</v>
      </c>
      <c r="G641" s="1">
        <f>Tabella1[[#This Row],[MAX]]-Tabella1[[#This Row],[MIN]]</f>
        <v>159.43000000000029</v>
      </c>
    </row>
    <row r="642" spans="1:7" x14ac:dyDescent="0.3">
      <c r="A642" s="3">
        <v>42921</v>
      </c>
      <c r="B642" s="1">
        <v>20939.39</v>
      </c>
      <c r="C642" s="1">
        <v>20988.34</v>
      </c>
      <c r="D642" s="1">
        <v>21084.03</v>
      </c>
      <c r="E642" s="1">
        <v>20881.45</v>
      </c>
      <c r="F642" s="2">
        <v>-4.4000000000000003E-3</v>
      </c>
      <c r="G642" s="1">
        <f>Tabella1[[#This Row],[MAX]]-Tabella1[[#This Row],[MIN]]</f>
        <v>202.57999999999811</v>
      </c>
    </row>
    <row r="643" spans="1:7" x14ac:dyDescent="0.3">
      <c r="A643" s="3">
        <v>42922</v>
      </c>
      <c r="B643" s="1">
        <v>21084.19</v>
      </c>
      <c r="C643" s="1">
        <v>20951.259999999998</v>
      </c>
      <c r="D643" s="1">
        <v>21084.19</v>
      </c>
      <c r="E643" s="1">
        <v>20854.41</v>
      </c>
      <c r="F643" s="2">
        <v>6.8999999999999999E-3</v>
      </c>
      <c r="G643" s="1">
        <f>Tabella1[[#This Row],[MAX]]-Tabella1[[#This Row],[MIN]]</f>
        <v>229.77999999999884</v>
      </c>
    </row>
    <row r="644" spans="1:7" x14ac:dyDescent="0.3">
      <c r="A644" s="3">
        <v>42923</v>
      </c>
      <c r="B644" s="1">
        <v>21015.1</v>
      </c>
      <c r="C644" s="1">
        <v>21061.83</v>
      </c>
      <c r="D644" s="1">
        <v>21081.68</v>
      </c>
      <c r="E644" s="1">
        <v>20922.27</v>
      </c>
      <c r="F644" s="2">
        <v>-3.3E-3</v>
      </c>
      <c r="G644" s="1">
        <f>Tabella1[[#This Row],[MAX]]-Tabella1[[#This Row],[MIN]]</f>
        <v>159.40999999999985</v>
      </c>
    </row>
    <row r="645" spans="1:7" x14ac:dyDescent="0.3">
      <c r="A645" s="3">
        <v>42926</v>
      </c>
      <c r="B645" s="1">
        <v>21190.67</v>
      </c>
      <c r="C645" s="1">
        <v>21140.15</v>
      </c>
      <c r="D645" s="1">
        <v>21210.93</v>
      </c>
      <c r="E645" s="1">
        <v>21086.67</v>
      </c>
      <c r="F645" s="2">
        <v>8.3999999999999995E-3</v>
      </c>
      <c r="G645" s="1">
        <f>Tabella1[[#This Row],[MAX]]-Tabella1[[#This Row],[MIN]]</f>
        <v>124.26000000000204</v>
      </c>
    </row>
    <row r="646" spans="1:7" x14ac:dyDescent="0.3">
      <c r="A646" s="3">
        <v>42927</v>
      </c>
      <c r="B646" s="1">
        <v>21111.7</v>
      </c>
      <c r="C646" s="1">
        <v>21217.22</v>
      </c>
      <c r="D646" s="1">
        <v>21302.58</v>
      </c>
      <c r="E646" s="1">
        <v>21078.17</v>
      </c>
      <c r="F646" s="2">
        <v>-3.7000000000000002E-3</v>
      </c>
      <c r="G646" s="1">
        <f>Tabella1[[#This Row],[MAX]]-Tabella1[[#This Row],[MIN]]</f>
        <v>224.41000000000349</v>
      </c>
    </row>
    <row r="647" spans="1:7" x14ac:dyDescent="0.3">
      <c r="A647" s="3">
        <v>42928</v>
      </c>
      <c r="B647" s="1">
        <v>21432.55</v>
      </c>
      <c r="C647" s="1">
        <v>21193.49</v>
      </c>
      <c r="D647" s="1">
        <v>21459.96</v>
      </c>
      <c r="E647" s="1">
        <v>21187.8</v>
      </c>
      <c r="F647" s="2">
        <v>1.52E-2</v>
      </c>
      <c r="G647" s="1">
        <f>Tabella1[[#This Row],[MAX]]-Tabella1[[#This Row],[MIN]]</f>
        <v>272.15999999999985</v>
      </c>
    </row>
    <row r="648" spans="1:7" x14ac:dyDescent="0.3">
      <c r="A648" s="3">
        <v>42929</v>
      </c>
      <c r="B648" s="1">
        <v>21521.91</v>
      </c>
      <c r="C648" s="1">
        <v>21448.84</v>
      </c>
      <c r="D648" s="1">
        <v>21530.05</v>
      </c>
      <c r="E648" s="1">
        <v>21394.55</v>
      </c>
      <c r="F648" s="2">
        <v>4.1999999999999997E-3</v>
      </c>
      <c r="G648" s="1">
        <f>Tabella1[[#This Row],[MAX]]-Tabella1[[#This Row],[MIN]]</f>
        <v>135.5</v>
      </c>
    </row>
    <row r="649" spans="1:7" x14ac:dyDescent="0.3">
      <c r="A649" s="3">
        <v>42930</v>
      </c>
      <c r="B649" s="1">
        <v>21492.29</v>
      </c>
      <c r="C649" s="1">
        <v>21523.59</v>
      </c>
      <c r="D649" s="1">
        <v>21561.48</v>
      </c>
      <c r="E649" s="1">
        <v>21392.76</v>
      </c>
      <c r="F649" s="2">
        <v>-1.4E-3</v>
      </c>
      <c r="G649" s="1">
        <f>Tabella1[[#This Row],[MAX]]-Tabella1[[#This Row],[MIN]]</f>
        <v>168.72000000000116</v>
      </c>
    </row>
    <row r="650" spans="1:7" x14ac:dyDescent="0.3">
      <c r="A650" s="3">
        <v>42933</v>
      </c>
      <c r="B650" s="1">
        <v>21484.84</v>
      </c>
      <c r="C650" s="1">
        <v>21504.720000000001</v>
      </c>
      <c r="D650" s="1">
        <v>21571.43</v>
      </c>
      <c r="E650" s="1">
        <v>21449.18</v>
      </c>
      <c r="F650" s="2">
        <v>-2.9999999999999997E-4</v>
      </c>
      <c r="G650" s="1">
        <f>Tabella1[[#This Row],[MAX]]-Tabella1[[#This Row],[MIN]]</f>
        <v>122.25</v>
      </c>
    </row>
    <row r="651" spans="1:7" x14ac:dyDescent="0.3">
      <c r="A651" s="3">
        <v>42934</v>
      </c>
      <c r="B651" s="1">
        <v>21358.2</v>
      </c>
      <c r="C651" s="1">
        <v>21419.29</v>
      </c>
      <c r="D651" s="1">
        <v>21538.99</v>
      </c>
      <c r="E651" s="1">
        <v>21293.03</v>
      </c>
      <c r="F651" s="2">
        <v>-5.8999999999999999E-3</v>
      </c>
      <c r="G651" s="1">
        <f>Tabella1[[#This Row],[MAX]]-Tabella1[[#This Row],[MIN]]</f>
        <v>245.96000000000276</v>
      </c>
    </row>
    <row r="652" spans="1:7" x14ac:dyDescent="0.3">
      <c r="A652" s="3">
        <v>42935</v>
      </c>
      <c r="B652" s="1">
        <v>21478.95</v>
      </c>
      <c r="C652" s="1">
        <v>21403.97</v>
      </c>
      <c r="D652" s="1">
        <v>21478.95</v>
      </c>
      <c r="E652" s="1">
        <v>21333.68</v>
      </c>
      <c r="F652" s="2">
        <v>5.7000000000000002E-3</v>
      </c>
      <c r="G652" s="1">
        <f>Tabella1[[#This Row],[MAX]]-Tabella1[[#This Row],[MIN]]</f>
        <v>145.27000000000044</v>
      </c>
    </row>
    <row r="653" spans="1:7" x14ac:dyDescent="0.3">
      <c r="A653" s="3">
        <v>42936</v>
      </c>
      <c r="B653" s="1">
        <v>21438.63</v>
      </c>
      <c r="C653" s="1">
        <v>21526.92</v>
      </c>
      <c r="D653" s="1">
        <v>21592.82</v>
      </c>
      <c r="E653" s="1">
        <v>21403.32</v>
      </c>
      <c r="F653" s="2">
        <v>-1.9E-3</v>
      </c>
      <c r="G653" s="1">
        <f>Tabella1[[#This Row],[MAX]]-Tabella1[[#This Row],[MIN]]</f>
        <v>189.5</v>
      </c>
    </row>
    <row r="654" spans="1:7" x14ac:dyDescent="0.3">
      <c r="A654" s="3">
        <v>42937</v>
      </c>
      <c r="B654" s="1">
        <v>21202.16</v>
      </c>
      <c r="C654" s="1">
        <v>21426.78</v>
      </c>
      <c r="D654" s="1">
        <v>21469.14</v>
      </c>
      <c r="E654" s="1">
        <v>21149.58</v>
      </c>
      <c r="F654" s="2">
        <v>-1.0999999999999999E-2</v>
      </c>
      <c r="G654" s="1">
        <f>Tabella1[[#This Row],[MAX]]-Tabella1[[#This Row],[MIN]]</f>
        <v>319.55999999999767</v>
      </c>
    </row>
    <row r="655" spans="1:7" x14ac:dyDescent="0.3">
      <c r="A655" s="3">
        <v>42940</v>
      </c>
      <c r="B655" s="1">
        <v>21326.58</v>
      </c>
      <c r="C655" s="1">
        <v>21190.86</v>
      </c>
      <c r="D655" s="1">
        <v>21364.94</v>
      </c>
      <c r="E655" s="1">
        <v>21149.29</v>
      </c>
      <c r="F655" s="2">
        <v>5.8999999999999999E-3</v>
      </c>
      <c r="G655" s="1">
        <f>Tabella1[[#This Row],[MAX]]-Tabella1[[#This Row],[MIN]]</f>
        <v>215.64999999999782</v>
      </c>
    </row>
    <row r="656" spans="1:7" x14ac:dyDescent="0.3">
      <c r="A656" s="3">
        <v>42941</v>
      </c>
      <c r="B656" s="1">
        <v>21457.45</v>
      </c>
      <c r="C656" s="1">
        <v>21348.75</v>
      </c>
      <c r="D656" s="1">
        <v>21569.35</v>
      </c>
      <c r="E656" s="1">
        <v>21348.75</v>
      </c>
      <c r="F656" s="2">
        <v>6.1000000000000004E-3</v>
      </c>
      <c r="G656" s="1">
        <f>Tabella1[[#This Row],[MAX]]-Tabella1[[#This Row],[MIN]]</f>
        <v>220.59999999999854</v>
      </c>
    </row>
    <row r="657" spans="1:7" x14ac:dyDescent="0.3">
      <c r="A657" s="3">
        <v>42942</v>
      </c>
      <c r="B657" s="1">
        <v>21577.56</v>
      </c>
      <c r="C657" s="1">
        <v>21497.18</v>
      </c>
      <c r="D657" s="1">
        <v>21577.56</v>
      </c>
      <c r="E657" s="1">
        <v>21452.639999999999</v>
      </c>
      <c r="F657" s="2">
        <v>5.5999999999999999E-3</v>
      </c>
      <c r="G657" s="1">
        <f>Tabella1[[#This Row],[MAX]]-Tabella1[[#This Row],[MIN]]</f>
        <v>124.92000000000189</v>
      </c>
    </row>
    <row r="658" spans="1:7" x14ac:dyDescent="0.3">
      <c r="A658" s="3">
        <v>42943</v>
      </c>
      <c r="B658" s="1">
        <v>21634.720000000001</v>
      </c>
      <c r="C658" s="1">
        <v>21536.400000000001</v>
      </c>
      <c r="D658" s="1">
        <v>21690.61</v>
      </c>
      <c r="E658" s="1">
        <v>21512.86</v>
      </c>
      <c r="F658" s="2">
        <v>2.5999999999999999E-3</v>
      </c>
      <c r="G658" s="1">
        <f>Tabella1[[#This Row],[MAX]]-Tabella1[[#This Row],[MIN]]</f>
        <v>177.75</v>
      </c>
    </row>
    <row r="659" spans="1:7" x14ac:dyDescent="0.3">
      <c r="A659" s="3">
        <v>42944</v>
      </c>
      <c r="B659" s="1">
        <v>21430.36</v>
      </c>
      <c r="C659" s="1">
        <v>21561.96</v>
      </c>
      <c r="D659" s="1">
        <v>21572.5</v>
      </c>
      <c r="E659" s="1">
        <v>21383.98</v>
      </c>
      <c r="F659" s="2">
        <v>-9.4000000000000004E-3</v>
      </c>
      <c r="G659" s="1">
        <f>Tabella1[[#This Row],[MAX]]-Tabella1[[#This Row],[MIN]]</f>
        <v>188.52000000000044</v>
      </c>
    </row>
    <row r="660" spans="1:7" x14ac:dyDescent="0.3">
      <c r="A660" s="3">
        <v>42947</v>
      </c>
      <c r="B660" s="1">
        <v>21486.91</v>
      </c>
      <c r="C660" s="1">
        <v>21441.65</v>
      </c>
      <c r="D660" s="1">
        <v>21588.34</v>
      </c>
      <c r="E660" s="1">
        <v>21441.53</v>
      </c>
      <c r="F660" s="2">
        <v>2.5999999999999999E-3</v>
      </c>
      <c r="G660" s="1">
        <f>Tabella1[[#This Row],[MAX]]-Tabella1[[#This Row],[MIN]]</f>
        <v>146.81000000000131</v>
      </c>
    </row>
    <row r="661" spans="1:7" x14ac:dyDescent="0.3">
      <c r="A661" s="3">
        <v>42948</v>
      </c>
      <c r="B661" s="1">
        <v>21612.81</v>
      </c>
      <c r="C661" s="1">
        <v>21543.1</v>
      </c>
      <c r="D661" s="1">
        <v>21612.81</v>
      </c>
      <c r="E661" s="1">
        <v>21471.09</v>
      </c>
      <c r="F661" s="2">
        <v>5.8999999999999999E-3</v>
      </c>
      <c r="G661" s="1">
        <f>Tabella1[[#This Row],[MAX]]-Tabella1[[#This Row],[MIN]]</f>
        <v>141.72000000000116</v>
      </c>
    </row>
    <row r="662" spans="1:7" x14ac:dyDescent="0.3">
      <c r="A662" s="3">
        <v>42949</v>
      </c>
      <c r="B662" s="1">
        <v>21573.61</v>
      </c>
      <c r="C662" s="1">
        <v>21636.7</v>
      </c>
      <c r="D662" s="1">
        <v>21659.42</v>
      </c>
      <c r="E662" s="1">
        <v>21507.06</v>
      </c>
      <c r="F662" s="2">
        <v>-1.8E-3</v>
      </c>
      <c r="G662" s="1">
        <f>Tabella1[[#This Row],[MAX]]-Tabella1[[#This Row],[MIN]]</f>
        <v>152.35999999999694</v>
      </c>
    </row>
    <row r="663" spans="1:7" x14ac:dyDescent="0.3">
      <c r="A663" s="3">
        <v>42950</v>
      </c>
      <c r="B663" s="1">
        <v>21793.72</v>
      </c>
      <c r="C663" s="1">
        <v>21626.59</v>
      </c>
      <c r="D663" s="1">
        <v>21793.72</v>
      </c>
      <c r="E663" s="1">
        <v>21525.119999999999</v>
      </c>
      <c r="F663" s="2">
        <v>1.0200000000000001E-2</v>
      </c>
      <c r="G663" s="1">
        <f>Tabella1[[#This Row],[MAX]]-Tabella1[[#This Row],[MIN]]</f>
        <v>268.60000000000218</v>
      </c>
    </row>
    <row r="664" spans="1:7" x14ac:dyDescent="0.3">
      <c r="A664" s="3">
        <v>42951</v>
      </c>
      <c r="B664" s="1">
        <v>21935.79</v>
      </c>
      <c r="C664" s="1">
        <v>21774.41</v>
      </c>
      <c r="D664" s="1">
        <v>21961.74</v>
      </c>
      <c r="E664" s="1">
        <v>21722.400000000001</v>
      </c>
      <c r="F664" s="2">
        <v>6.4999999999999997E-3</v>
      </c>
      <c r="G664" s="1">
        <f>Tabella1[[#This Row],[MAX]]-Tabella1[[#This Row],[MIN]]</f>
        <v>239.34000000000015</v>
      </c>
    </row>
    <row r="665" spans="1:7" x14ac:dyDescent="0.3">
      <c r="A665" s="3">
        <v>42954</v>
      </c>
      <c r="B665" s="1">
        <v>22031.17</v>
      </c>
      <c r="C665" s="1">
        <v>21978.01</v>
      </c>
      <c r="D665" s="1">
        <v>22035.54</v>
      </c>
      <c r="E665" s="1">
        <v>21942.47</v>
      </c>
      <c r="F665" s="2">
        <v>4.3E-3</v>
      </c>
      <c r="G665" s="1">
        <f>Tabella1[[#This Row],[MAX]]-Tabella1[[#This Row],[MIN]]</f>
        <v>93.069999999999709</v>
      </c>
    </row>
    <row r="666" spans="1:7" x14ac:dyDescent="0.3">
      <c r="A666" s="3">
        <v>42955</v>
      </c>
      <c r="B666" s="1">
        <v>22048.3</v>
      </c>
      <c r="C666" s="1">
        <v>22002.15</v>
      </c>
      <c r="D666" s="1">
        <v>22065.42</v>
      </c>
      <c r="E666" s="1">
        <v>21947.02</v>
      </c>
      <c r="F666" s="2">
        <v>8.0000000000000004E-4</v>
      </c>
      <c r="G666" s="1">
        <f>Tabella1[[#This Row],[MAX]]-Tabella1[[#This Row],[MIN]]</f>
        <v>118.39999999999782</v>
      </c>
    </row>
    <row r="667" spans="1:7" x14ac:dyDescent="0.3">
      <c r="A667" s="3">
        <v>42956</v>
      </c>
      <c r="B667" s="1">
        <v>21848.37</v>
      </c>
      <c r="C667" s="1">
        <v>21925.64</v>
      </c>
      <c r="D667" s="1">
        <v>21958.39</v>
      </c>
      <c r="E667" s="1">
        <v>21745.72</v>
      </c>
      <c r="F667" s="2">
        <v>-9.1000000000000004E-3</v>
      </c>
      <c r="G667" s="1">
        <f>Tabella1[[#This Row],[MAX]]-Tabella1[[#This Row],[MIN]]</f>
        <v>212.66999999999825</v>
      </c>
    </row>
    <row r="668" spans="1:7" x14ac:dyDescent="0.3">
      <c r="A668" s="3">
        <v>42957</v>
      </c>
      <c r="B668" s="1">
        <v>21681.61</v>
      </c>
      <c r="C668" s="1">
        <v>21836.58</v>
      </c>
      <c r="D668" s="1">
        <v>21867.29</v>
      </c>
      <c r="E668" s="1">
        <v>21647.07</v>
      </c>
      <c r="F668" s="2">
        <v>-7.6E-3</v>
      </c>
      <c r="G668" s="1">
        <f>Tabella1[[#This Row],[MAX]]-Tabella1[[#This Row],[MIN]]</f>
        <v>220.22000000000116</v>
      </c>
    </row>
    <row r="669" spans="1:7" x14ac:dyDescent="0.3">
      <c r="A669" s="3">
        <v>42958</v>
      </c>
      <c r="B669" s="1">
        <v>21354.02</v>
      </c>
      <c r="C669" s="1">
        <v>21558.29</v>
      </c>
      <c r="D669" s="1">
        <v>21569.98</v>
      </c>
      <c r="E669" s="1">
        <v>21329.21</v>
      </c>
      <c r="F669" s="2">
        <v>-1.5100000000000001E-2</v>
      </c>
      <c r="G669" s="1">
        <f>Tabella1[[#This Row],[MAX]]-Tabella1[[#This Row],[MIN]]</f>
        <v>240.77000000000044</v>
      </c>
    </row>
    <row r="670" spans="1:7" x14ac:dyDescent="0.3">
      <c r="A670" s="3">
        <v>42961</v>
      </c>
      <c r="B670" s="1">
        <v>21722.11</v>
      </c>
      <c r="C670" s="1">
        <v>21476.37</v>
      </c>
      <c r="D670" s="1">
        <v>21778.61</v>
      </c>
      <c r="E670" s="1">
        <v>21467.53</v>
      </c>
      <c r="F670" s="2">
        <v>1.72E-2</v>
      </c>
      <c r="G670" s="1">
        <f>Tabella1[[#This Row],[MAX]]-Tabella1[[#This Row],[MIN]]</f>
        <v>311.08000000000175</v>
      </c>
    </row>
    <row r="671" spans="1:7" x14ac:dyDescent="0.3">
      <c r="A671" s="3">
        <v>42963</v>
      </c>
      <c r="B671" s="1">
        <v>21984.85</v>
      </c>
      <c r="C671" s="1">
        <v>21814.400000000001</v>
      </c>
      <c r="D671" s="1">
        <v>22012.63</v>
      </c>
      <c r="E671" s="1">
        <v>21810.720000000001</v>
      </c>
      <c r="F671" s="2">
        <v>1.21E-2</v>
      </c>
      <c r="G671" s="1">
        <f>Tabella1[[#This Row],[MAX]]-Tabella1[[#This Row],[MIN]]</f>
        <v>201.90999999999985</v>
      </c>
    </row>
    <row r="672" spans="1:7" x14ac:dyDescent="0.3">
      <c r="A672" s="3">
        <v>42964</v>
      </c>
      <c r="B672" s="1">
        <v>21788.86</v>
      </c>
      <c r="C672" s="1">
        <v>21928.02</v>
      </c>
      <c r="D672" s="1">
        <v>22028.02</v>
      </c>
      <c r="E672" s="1">
        <v>21788.86</v>
      </c>
      <c r="F672" s="2">
        <v>-8.8999999999999999E-3</v>
      </c>
      <c r="G672" s="1">
        <f>Tabella1[[#This Row],[MAX]]-Tabella1[[#This Row],[MIN]]</f>
        <v>239.15999999999985</v>
      </c>
    </row>
    <row r="673" spans="1:7" x14ac:dyDescent="0.3">
      <c r="A673" s="3">
        <v>42965</v>
      </c>
      <c r="B673" s="1">
        <v>21814.959999999999</v>
      </c>
      <c r="C673" s="1">
        <v>21582.59</v>
      </c>
      <c r="D673" s="1">
        <v>21814.959999999999</v>
      </c>
      <c r="E673" s="1">
        <v>21565.97</v>
      </c>
      <c r="F673" s="2">
        <v>1.1999999999999999E-3</v>
      </c>
      <c r="G673" s="1">
        <f>Tabella1[[#This Row],[MAX]]-Tabella1[[#This Row],[MIN]]</f>
        <v>248.98999999999796</v>
      </c>
    </row>
    <row r="674" spans="1:7" x14ac:dyDescent="0.3">
      <c r="A674" s="3">
        <v>42968</v>
      </c>
      <c r="B674" s="1">
        <v>21752.799999999999</v>
      </c>
      <c r="C674" s="1">
        <v>21755.75</v>
      </c>
      <c r="D674" s="1">
        <v>21842.92</v>
      </c>
      <c r="E674" s="1">
        <v>21636.91</v>
      </c>
      <c r="F674" s="2">
        <v>-2.8E-3</v>
      </c>
      <c r="G674" s="1">
        <f>Tabella1[[#This Row],[MAX]]-Tabella1[[#This Row],[MIN]]</f>
        <v>206.0099999999984</v>
      </c>
    </row>
    <row r="675" spans="1:7" x14ac:dyDescent="0.3">
      <c r="A675" s="3">
        <v>42969</v>
      </c>
      <c r="B675" s="1">
        <v>21729.48</v>
      </c>
      <c r="C675" s="1">
        <v>21857.69</v>
      </c>
      <c r="D675" s="1">
        <v>21905.5</v>
      </c>
      <c r="E675" s="1">
        <v>21616.89</v>
      </c>
      <c r="F675" s="2">
        <v>-1.1000000000000001E-3</v>
      </c>
      <c r="G675" s="1">
        <f>Tabella1[[#This Row],[MAX]]-Tabella1[[#This Row],[MIN]]</f>
        <v>288.61000000000058</v>
      </c>
    </row>
    <row r="676" spans="1:7" x14ac:dyDescent="0.3">
      <c r="A676" s="3">
        <v>42970</v>
      </c>
      <c r="B676" s="1">
        <v>21620.28</v>
      </c>
      <c r="C676" s="1">
        <v>21740</v>
      </c>
      <c r="D676" s="1">
        <v>21844.35</v>
      </c>
      <c r="E676" s="1">
        <v>21541.21</v>
      </c>
      <c r="F676" s="2">
        <v>-5.0000000000000001E-3</v>
      </c>
      <c r="G676" s="1">
        <f>Tabella1[[#This Row],[MAX]]-Tabella1[[#This Row],[MIN]]</f>
        <v>303.13999999999942</v>
      </c>
    </row>
    <row r="677" spans="1:7" x14ac:dyDescent="0.3">
      <c r="A677" s="3">
        <v>42971</v>
      </c>
      <c r="B677" s="1">
        <v>21729.87</v>
      </c>
      <c r="C677" s="1">
        <v>21703.9</v>
      </c>
      <c r="D677" s="1">
        <v>21896.47</v>
      </c>
      <c r="E677" s="1">
        <v>21679.99</v>
      </c>
      <c r="F677" s="2">
        <v>5.1000000000000004E-3</v>
      </c>
      <c r="G677" s="1">
        <f>Tabella1[[#This Row],[MAX]]-Tabella1[[#This Row],[MIN]]</f>
        <v>216.47999999999956</v>
      </c>
    </row>
    <row r="678" spans="1:7" x14ac:dyDescent="0.3">
      <c r="A678" s="3">
        <v>42972</v>
      </c>
      <c r="B678" s="1">
        <v>21746.5</v>
      </c>
      <c r="C678" s="1">
        <v>21743.86</v>
      </c>
      <c r="D678" s="1">
        <v>21852.28</v>
      </c>
      <c r="E678" s="1">
        <v>21691.41</v>
      </c>
      <c r="F678" s="2">
        <v>8.0000000000000004E-4</v>
      </c>
      <c r="G678" s="1">
        <f>Tabella1[[#This Row],[MAX]]-Tabella1[[#This Row],[MIN]]</f>
        <v>160.86999999999898</v>
      </c>
    </row>
    <row r="679" spans="1:7" x14ac:dyDescent="0.3">
      <c r="A679" s="3">
        <v>42975</v>
      </c>
      <c r="B679" s="1">
        <v>21726.21</v>
      </c>
      <c r="C679" s="1">
        <v>21688.23</v>
      </c>
      <c r="D679" s="1">
        <v>21805.47</v>
      </c>
      <c r="E679" s="1">
        <v>21622.74</v>
      </c>
      <c r="F679" s="2">
        <v>-8.9999999999999998E-4</v>
      </c>
      <c r="G679" s="1">
        <f>Tabella1[[#This Row],[MAX]]-Tabella1[[#This Row],[MIN]]</f>
        <v>182.72999999999956</v>
      </c>
    </row>
    <row r="680" spans="1:7" x14ac:dyDescent="0.3">
      <c r="A680" s="3">
        <v>42976</v>
      </c>
      <c r="B680" s="1">
        <v>21408.62</v>
      </c>
      <c r="C680" s="1">
        <v>21612.12</v>
      </c>
      <c r="D680" s="1">
        <v>21616.18</v>
      </c>
      <c r="E680" s="1">
        <v>21335.23</v>
      </c>
      <c r="F680" s="2">
        <v>-1.46E-2</v>
      </c>
      <c r="G680" s="1">
        <f>Tabella1[[#This Row],[MAX]]-Tabella1[[#This Row],[MIN]]</f>
        <v>280.95000000000073</v>
      </c>
    </row>
    <row r="681" spans="1:7" x14ac:dyDescent="0.3">
      <c r="A681" s="3">
        <v>42977</v>
      </c>
      <c r="B681" s="1">
        <v>21503.46</v>
      </c>
      <c r="C681" s="1">
        <v>21538.43</v>
      </c>
      <c r="D681" s="1">
        <v>21560.7</v>
      </c>
      <c r="E681" s="1">
        <v>21405.91</v>
      </c>
      <c r="F681" s="2">
        <v>4.4000000000000003E-3</v>
      </c>
      <c r="G681" s="1">
        <f>Tabella1[[#This Row],[MAX]]-Tabella1[[#This Row],[MIN]]</f>
        <v>154.79000000000087</v>
      </c>
    </row>
    <row r="682" spans="1:7" x14ac:dyDescent="0.3">
      <c r="A682" s="3">
        <v>42978</v>
      </c>
      <c r="B682" s="1">
        <v>21670.02</v>
      </c>
      <c r="C682" s="1">
        <v>21587.54</v>
      </c>
      <c r="D682" s="1">
        <v>21767.5</v>
      </c>
      <c r="E682" s="1">
        <v>21542.959999999999</v>
      </c>
      <c r="F682" s="2">
        <v>7.7000000000000002E-3</v>
      </c>
      <c r="G682" s="1">
        <f>Tabella1[[#This Row],[MAX]]-Tabella1[[#This Row],[MIN]]</f>
        <v>224.54000000000087</v>
      </c>
    </row>
    <row r="683" spans="1:7" x14ac:dyDescent="0.3">
      <c r="A683" s="3">
        <v>42979</v>
      </c>
      <c r="B683" s="1">
        <v>21858.560000000001</v>
      </c>
      <c r="C683" s="1">
        <v>21743.06</v>
      </c>
      <c r="D683" s="1">
        <v>21885.84</v>
      </c>
      <c r="E683" s="1">
        <v>21732.58</v>
      </c>
      <c r="F683" s="2">
        <v>8.6999999999999994E-3</v>
      </c>
      <c r="G683" s="1">
        <f>Tabella1[[#This Row],[MAX]]-Tabella1[[#This Row],[MIN]]</f>
        <v>153.2599999999984</v>
      </c>
    </row>
    <row r="684" spans="1:7" x14ac:dyDescent="0.3">
      <c r="A684" s="3">
        <v>42982</v>
      </c>
      <c r="B684" s="1">
        <v>21790.62</v>
      </c>
      <c r="C684" s="1">
        <v>21692.62</v>
      </c>
      <c r="D684" s="1">
        <v>21859.360000000001</v>
      </c>
      <c r="E684" s="1">
        <v>21689.37</v>
      </c>
      <c r="F684" s="2">
        <v>-3.0999999999999999E-3</v>
      </c>
      <c r="G684" s="1">
        <f>Tabella1[[#This Row],[MAX]]-Tabella1[[#This Row],[MIN]]</f>
        <v>169.9900000000016</v>
      </c>
    </row>
    <row r="685" spans="1:7" x14ac:dyDescent="0.3">
      <c r="A685" s="3">
        <v>42983</v>
      </c>
      <c r="B685" s="1">
        <v>21737.69</v>
      </c>
      <c r="C685" s="1">
        <v>21806</v>
      </c>
      <c r="D685" s="1">
        <v>21916</v>
      </c>
      <c r="E685" s="1">
        <v>21708.85</v>
      </c>
      <c r="F685" s="2">
        <v>-2.3999999999999998E-3</v>
      </c>
      <c r="G685" s="1">
        <f>Tabella1[[#This Row],[MAX]]-Tabella1[[#This Row],[MIN]]</f>
        <v>207.15000000000146</v>
      </c>
    </row>
    <row r="686" spans="1:7" x14ac:dyDescent="0.3">
      <c r="A686" s="3">
        <v>42984</v>
      </c>
      <c r="B686" s="1">
        <v>21814.560000000001</v>
      </c>
      <c r="C686" s="1">
        <v>21607.439999999999</v>
      </c>
      <c r="D686" s="1">
        <v>21908.31</v>
      </c>
      <c r="E686" s="1">
        <v>21596.91</v>
      </c>
      <c r="F686" s="2">
        <v>3.5000000000000001E-3</v>
      </c>
      <c r="G686" s="1">
        <f>Tabella1[[#This Row],[MAX]]-Tabella1[[#This Row],[MIN]]</f>
        <v>311.40000000000146</v>
      </c>
    </row>
    <row r="687" spans="1:7" x14ac:dyDescent="0.3">
      <c r="A687" s="3">
        <v>42985</v>
      </c>
      <c r="B687" s="1">
        <v>21722.51</v>
      </c>
      <c r="C687" s="1">
        <v>21852.959999999999</v>
      </c>
      <c r="D687" s="1">
        <v>21875.8</v>
      </c>
      <c r="E687" s="1">
        <v>21695.14</v>
      </c>
      <c r="F687" s="2">
        <v>-4.1999999999999997E-3</v>
      </c>
      <c r="G687" s="1">
        <f>Tabella1[[#This Row],[MAX]]-Tabella1[[#This Row],[MIN]]</f>
        <v>180.65999999999985</v>
      </c>
    </row>
    <row r="688" spans="1:7" x14ac:dyDescent="0.3">
      <c r="A688" s="3">
        <v>42986</v>
      </c>
      <c r="B688" s="1">
        <v>21776.66</v>
      </c>
      <c r="C688" s="1">
        <v>21689.03</v>
      </c>
      <c r="D688" s="1">
        <v>21827.63</v>
      </c>
      <c r="E688" s="1">
        <v>21581.89</v>
      </c>
      <c r="F688" s="2">
        <v>2.5000000000000001E-3</v>
      </c>
      <c r="G688" s="1">
        <f>Tabella1[[#This Row],[MAX]]-Tabella1[[#This Row],[MIN]]</f>
        <v>245.7400000000016</v>
      </c>
    </row>
    <row r="689" spans="1:7" x14ac:dyDescent="0.3">
      <c r="A689" s="3">
        <v>42989</v>
      </c>
      <c r="B689" s="1">
        <v>22134.11</v>
      </c>
      <c r="C689" s="1">
        <v>21901.19</v>
      </c>
      <c r="D689" s="1">
        <v>22134.11</v>
      </c>
      <c r="E689" s="1">
        <v>21901.19</v>
      </c>
      <c r="F689" s="2">
        <v>1.6400000000000001E-2</v>
      </c>
      <c r="G689" s="1">
        <f>Tabella1[[#This Row],[MAX]]-Tabella1[[#This Row],[MIN]]</f>
        <v>232.92000000000189</v>
      </c>
    </row>
    <row r="690" spans="1:7" x14ac:dyDescent="0.3">
      <c r="A690" s="3">
        <v>42990</v>
      </c>
      <c r="B690" s="1">
        <v>22233.4</v>
      </c>
      <c r="C690" s="1">
        <v>22195.57</v>
      </c>
      <c r="D690" s="1">
        <v>22308.46</v>
      </c>
      <c r="E690" s="1">
        <v>22157.31</v>
      </c>
      <c r="F690" s="2">
        <v>4.4999999999999997E-3</v>
      </c>
      <c r="G690" s="1">
        <f>Tabella1[[#This Row],[MAX]]-Tabella1[[#This Row],[MIN]]</f>
        <v>151.14999999999782</v>
      </c>
    </row>
    <row r="691" spans="1:7" x14ac:dyDescent="0.3">
      <c r="A691" s="3">
        <v>42991</v>
      </c>
      <c r="B691" s="1">
        <v>22233.3</v>
      </c>
      <c r="C691" s="1">
        <v>22206.880000000001</v>
      </c>
      <c r="D691" s="1">
        <v>22309.95</v>
      </c>
      <c r="E691" s="1">
        <v>22193.06</v>
      </c>
      <c r="F691" s="2">
        <v>0</v>
      </c>
      <c r="G691" s="1">
        <f>Tabella1[[#This Row],[MAX]]-Tabella1[[#This Row],[MIN]]</f>
        <v>116.88999999999942</v>
      </c>
    </row>
    <row r="692" spans="1:7" x14ac:dyDescent="0.3">
      <c r="A692" s="3">
        <v>42992</v>
      </c>
      <c r="B692" s="1">
        <v>22281.14</v>
      </c>
      <c r="C692" s="1">
        <v>22201.439999999999</v>
      </c>
      <c r="D692" s="1">
        <v>22324.77</v>
      </c>
      <c r="E692" s="1">
        <v>22182.99</v>
      </c>
      <c r="F692" s="2">
        <v>2.2000000000000001E-3</v>
      </c>
      <c r="G692" s="1">
        <f>Tabella1[[#This Row],[MAX]]-Tabella1[[#This Row],[MIN]]</f>
        <v>141.77999999999884</v>
      </c>
    </row>
    <row r="693" spans="1:7" x14ac:dyDescent="0.3">
      <c r="A693" s="3">
        <v>42993</v>
      </c>
      <c r="B693" s="1">
        <v>22229.49</v>
      </c>
      <c r="C693" s="1">
        <v>22302.07</v>
      </c>
      <c r="D693" s="1">
        <v>22302.07</v>
      </c>
      <c r="E693" s="1">
        <v>22210.02</v>
      </c>
      <c r="F693" s="2">
        <v>-2.3E-3</v>
      </c>
      <c r="G693" s="1">
        <f>Tabella1[[#This Row],[MAX]]-Tabella1[[#This Row],[MIN]]</f>
        <v>92.049999999999272</v>
      </c>
    </row>
    <row r="694" spans="1:7" x14ac:dyDescent="0.3">
      <c r="A694" s="3">
        <v>42996</v>
      </c>
      <c r="B694" s="1">
        <v>22364.74</v>
      </c>
      <c r="C694" s="1">
        <v>22285.56</v>
      </c>
      <c r="D694" s="1">
        <v>22390.959999999999</v>
      </c>
      <c r="E694" s="1">
        <v>22274.33</v>
      </c>
      <c r="F694" s="2">
        <v>6.1000000000000004E-3</v>
      </c>
      <c r="G694" s="1">
        <f>Tabella1[[#This Row],[MAX]]-Tabella1[[#This Row],[MIN]]</f>
        <v>116.62999999999738</v>
      </c>
    </row>
    <row r="695" spans="1:7" x14ac:dyDescent="0.3">
      <c r="A695" s="3">
        <v>42997</v>
      </c>
      <c r="B695" s="1">
        <v>22425.42</v>
      </c>
      <c r="C695" s="1">
        <v>22357.14</v>
      </c>
      <c r="D695" s="1">
        <v>22425.42</v>
      </c>
      <c r="E695" s="1">
        <v>22319.08</v>
      </c>
      <c r="F695" s="2">
        <v>2.7000000000000001E-3</v>
      </c>
      <c r="G695" s="1">
        <f>Tabella1[[#This Row],[MAX]]-Tabella1[[#This Row],[MIN]]</f>
        <v>106.33999999999651</v>
      </c>
    </row>
    <row r="696" spans="1:7" x14ac:dyDescent="0.3">
      <c r="A696" s="3">
        <v>42998</v>
      </c>
      <c r="B696" s="1">
        <v>22355.58</v>
      </c>
      <c r="C696" s="1">
        <v>22421.7</v>
      </c>
      <c r="D696" s="1">
        <v>22462.48</v>
      </c>
      <c r="E696" s="1">
        <v>22320.240000000002</v>
      </c>
      <c r="F696" s="2">
        <v>-3.0999999999999999E-3</v>
      </c>
      <c r="G696" s="1">
        <f>Tabella1[[#This Row],[MAX]]-Tabella1[[#This Row],[MIN]]</f>
        <v>142.23999999999796</v>
      </c>
    </row>
    <row r="697" spans="1:7" x14ac:dyDescent="0.3">
      <c r="A697" s="3">
        <v>42999</v>
      </c>
      <c r="B697" s="1">
        <v>22491.73</v>
      </c>
      <c r="C697" s="1">
        <v>22410.11</v>
      </c>
      <c r="D697" s="1">
        <v>22529.86</v>
      </c>
      <c r="E697" s="1">
        <v>22399.58</v>
      </c>
      <c r="F697" s="2">
        <v>6.1000000000000004E-3</v>
      </c>
      <c r="G697" s="1">
        <f>Tabella1[[#This Row],[MAX]]-Tabella1[[#This Row],[MIN]]</f>
        <v>130.27999999999884</v>
      </c>
    </row>
    <row r="698" spans="1:7" x14ac:dyDescent="0.3">
      <c r="A698" s="3">
        <v>43000</v>
      </c>
      <c r="B698" s="1">
        <v>22530.83</v>
      </c>
      <c r="C698" s="1">
        <v>22449</v>
      </c>
      <c r="D698" s="1">
        <v>22613.48</v>
      </c>
      <c r="E698" s="1">
        <v>22437.91</v>
      </c>
      <c r="F698" s="2">
        <v>1.6999999999999999E-3</v>
      </c>
      <c r="G698" s="1">
        <f>Tabella1[[#This Row],[MAX]]-Tabella1[[#This Row],[MIN]]</f>
        <v>175.56999999999971</v>
      </c>
    </row>
    <row r="699" spans="1:7" x14ac:dyDescent="0.3">
      <c r="A699" s="3">
        <v>43003</v>
      </c>
      <c r="B699" s="1">
        <v>22389.57</v>
      </c>
      <c r="C699" s="1">
        <v>22498.91</v>
      </c>
      <c r="D699" s="1">
        <v>22555.57</v>
      </c>
      <c r="E699" s="1">
        <v>22367.27</v>
      </c>
      <c r="F699" s="2">
        <v>-6.3E-3</v>
      </c>
      <c r="G699" s="1">
        <f>Tabella1[[#This Row],[MAX]]-Tabella1[[#This Row],[MIN]]</f>
        <v>188.29999999999927</v>
      </c>
    </row>
    <row r="700" spans="1:7" x14ac:dyDescent="0.3">
      <c r="A700" s="3">
        <v>43004</v>
      </c>
      <c r="B700" s="1">
        <v>22430.65</v>
      </c>
      <c r="C700" s="1">
        <v>22376.98</v>
      </c>
      <c r="D700" s="1">
        <v>22480.27</v>
      </c>
      <c r="E700" s="1">
        <v>22366.42</v>
      </c>
      <c r="F700" s="2">
        <v>1.8E-3</v>
      </c>
      <c r="G700" s="1">
        <f>Tabella1[[#This Row],[MAX]]-Tabella1[[#This Row],[MIN]]</f>
        <v>113.85000000000218</v>
      </c>
    </row>
    <row r="701" spans="1:7" x14ac:dyDescent="0.3">
      <c r="A701" s="3">
        <v>43005</v>
      </c>
      <c r="B701" s="1">
        <v>22622.19</v>
      </c>
      <c r="C701" s="1">
        <v>22472.639999999999</v>
      </c>
      <c r="D701" s="1">
        <v>22650</v>
      </c>
      <c r="E701" s="1">
        <v>22464.87</v>
      </c>
      <c r="F701" s="2">
        <v>8.5000000000000006E-3</v>
      </c>
      <c r="G701" s="1">
        <f>Tabella1[[#This Row],[MAX]]-Tabella1[[#This Row],[MIN]]</f>
        <v>185.13000000000102</v>
      </c>
    </row>
    <row r="702" spans="1:7" x14ac:dyDescent="0.3">
      <c r="A702" s="3">
        <v>43006</v>
      </c>
      <c r="B702" s="1">
        <v>22587.67</v>
      </c>
      <c r="C702" s="1">
        <v>22656.19</v>
      </c>
      <c r="D702" s="1">
        <v>22668.97</v>
      </c>
      <c r="E702" s="1">
        <v>22564.03</v>
      </c>
      <c r="F702" s="2">
        <v>-1.5E-3</v>
      </c>
      <c r="G702" s="1">
        <f>Tabella1[[#This Row],[MAX]]-Tabella1[[#This Row],[MIN]]</f>
        <v>104.94000000000233</v>
      </c>
    </row>
    <row r="703" spans="1:7" x14ac:dyDescent="0.3">
      <c r="A703" s="3">
        <v>43007</v>
      </c>
      <c r="B703" s="1">
        <v>22696.32</v>
      </c>
      <c r="C703" s="1">
        <v>22620.92</v>
      </c>
      <c r="D703" s="1">
        <v>22696.32</v>
      </c>
      <c r="E703" s="1">
        <v>22540.91</v>
      </c>
      <c r="F703" s="2">
        <v>4.7999999999999996E-3</v>
      </c>
      <c r="G703" s="1">
        <f>Tabella1[[#This Row],[MAX]]-Tabella1[[#This Row],[MIN]]</f>
        <v>155.40999999999985</v>
      </c>
    </row>
    <row r="704" spans="1:7" x14ac:dyDescent="0.3">
      <c r="A704" s="3">
        <v>43010</v>
      </c>
      <c r="B704" s="1">
        <v>22811.19</v>
      </c>
      <c r="C704" s="1">
        <v>22714.12</v>
      </c>
      <c r="D704" s="1">
        <v>22811.19</v>
      </c>
      <c r="E704" s="1">
        <v>22660.23</v>
      </c>
      <c r="F704" s="2">
        <v>5.1000000000000004E-3</v>
      </c>
      <c r="G704" s="1">
        <f>Tabella1[[#This Row],[MAX]]-Tabella1[[#This Row],[MIN]]</f>
        <v>150.95999999999913</v>
      </c>
    </row>
    <row r="705" spans="1:7" x14ac:dyDescent="0.3">
      <c r="A705" s="3">
        <v>43011</v>
      </c>
      <c r="B705" s="1">
        <v>22784.82</v>
      </c>
      <c r="C705" s="1">
        <v>22828.82</v>
      </c>
      <c r="D705" s="1">
        <v>22860.14</v>
      </c>
      <c r="E705" s="1">
        <v>22743.84</v>
      </c>
      <c r="F705" s="2">
        <v>-1.1999999999999999E-3</v>
      </c>
      <c r="G705" s="1">
        <f>Tabella1[[#This Row],[MAX]]-Tabella1[[#This Row],[MIN]]</f>
        <v>116.29999999999927</v>
      </c>
    </row>
    <row r="706" spans="1:7" x14ac:dyDescent="0.3">
      <c r="A706" s="3">
        <v>43012</v>
      </c>
      <c r="B706" s="1">
        <v>22456.38</v>
      </c>
      <c r="C706" s="1">
        <v>22780.35</v>
      </c>
      <c r="D706" s="1">
        <v>22782.48</v>
      </c>
      <c r="E706" s="1">
        <v>22433.89</v>
      </c>
      <c r="F706" s="2">
        <v>-1.44E-2</v>
      </c>
      <c r="G706" s="1">
        <f>Tabella1[[#This Row],[MAX]]-Tabella1[[#This Row],[MIN]]</f>
        <v>348.59000000000015</v>
      </c>
    </row>
    <row r="707" spans="1:7" x14ac:dyDescent="0.3">
      <c r="A707" s="3">
        <v>43013</v>
      </c>
      <c r="B707" s="1">
        <v>22566.03</v>
      </c>
      <c r="C707" s="1">
        <v>22422</v>
      </c>
      <c r="D707" s="1">
        <v>22613.96</v>
      </c>
      <c r="E707" s="1">
        <v>22386.799999999999</v>
      </c>
      <c r="F707" s="2">
        <v>4.8999999999999998E-3</v>
      </c>
      <c r="G707" s="1">
        <f>Tabella1[[#This Row],[MAX]]-Tabella1[[#This Row],[MIN]]</f>
        <v>227.15999999999985</v>
      </c>
    </row>
    <row r="708" spans="1:7" x14ac:dyDescent="0.3">
      <c r="A708" s="3">
        <v>43014</v>
      </c>
      <c r="B708" s="1">
        <v>22392.31</v>
      </c>
      <c r="C708" s="1">
        <v>22542.37</v>
      </c>
      <c r="D708" s="1">
        <v>22556.18</v>
      </c>
      <c r="E708" s="1">
        <v>22346.83</v>
      </c>
      <c r="F708" s="2">
        <v>-7.7000000000000002E-3</v>
      </c>
      <c r="G708" s="1">
        <f>Tabella1[[#This Row],[MAX]]-Tabella1[[#This Row],[MIN]]</f>
        <v>209.34999999999854</v>
      </c>
    </row>
    <row r="709" spans="1:7" x14ac:dyDescent="0.3">
      <c r="A709" s="3">
        <v>43017</v>
      </c>
      <c r="B709" s="1">
        <v>22476.75</v>
      </c>
      <c r="C709" s="1">
        <v>22410.2</v>
      </c>
      <c r="D709" s="1">
        <v>22524.38</v>
      </c>
      <c r="E709" s="1">
        <v>22365.56</v>
      </c>
      <c r="F709" s="2">
        <v>3.8E-3</v>
      </c>
      <c r="G709" s="1">
        <f>Tabella1[[#This Row],[MAX]]-Tabella1[[#This Row],[MIN]]</f>
        <v>158.81999999999971</v>
      </c>
    </row>
    <row r="710" spans="1:7" x14ac:dyDescent="0.3">
      <c r="A710" s="3">
        <v>43018</v>
      </c>
      <c r="B710" s="1">
        <v>22335.91</v>
      </c>
      <c r="C710" s="1">
        <v>22426.42</v>
      </c>
      <c r="D710" s="1">
        <v>22435.7</v>
      </c>
      <c r="E710" s="1">
        <v>22261.17</v>
      </c>
      <c r="F710" s="2">
        <v>-6.3E-3</v>
      </c>
      <c r="G710" s="1">
        <f>Tabella1[[#This Row],[MAX]]-Tabella1[[#This Row],[MIN]]</f>
        <v>174.53000000000247</v>
      </c>
    </row>
    <row r="711" spans="1:7" x14ac:dyDescent="0.3">
      <c r="A711" s="3">
        <v>43019</v>
      </c>
      <c r="B711" s="1">
        <v>22552.21</v>
      </c>
      <c r="C711" s="1">
        <v>22407.03</v>
      </c>
      <c r="D711" s="1">
        <v>22555.39</v>
      </c>
      <c r="E711" s="1">
        <v>22314.49</v>
      </c>
      <c r="F711" s="2">
        <v>9.7000000000000003E-3</v>
      </c>
      <c r="G711" s="1">
        <f>Tabella1[[#This Row],[MAX]]-Tabella1[[#This Row],[MIN]]</f>
        <v>240.89999999999782</v>
      </c>
    </row>
    <row r="712" spans="1:7" x14ac:dyDescent="0.3">
      <c r="A712" s="3">
        <v>43020</v>
      </c>
      <c r="B712" s="1">
        <v>22398.51</v>
      </c>
      <c r="C712" s="1">
        <v>22536.78</v>
      </c>
      <c r="D712" s="1">
        <v>22570.66</v>
      </c>
      <c r="E712" s="1">
        <v>22377.54</v>
      </c>
      <c r="F712" s="2">
        <v>-6.7999999999999996E-3</v>
      </c>
      <c r="G712" s="1">
        <f>Tabella1[[#This Row],[MAX]]-Tabella1[[#This Row],[MIN]]</f>
        <v>193.11999999999898</v>
      </c>
    </row>
    <row r="713" spans="1:7" x14ac:dyDescent="0.3">
      <c r="A713" s="3">
        <v>43021</v>
      </c>
      <c r="B713" s="1">
        <v>22413.54</v>
      </c>
      <c r="C713" s="1">
        <v>22421.11</v>
      </c>
      <c r="D713" s="1">
        <v>22517.4</v>
      </c>
      <c r="E713" s="1">
        <v>22334.82</v>
      </c>
      <c r="F713" s="2">
        <v>6.9999999999999999E-4</v>
      </c>
      <c r="G713" s="1">
        <f>Tabella1[[#This Row],[MAX]]-Tabella1[[#This Row],[MIN]]</f>
        <v>182.58000000000175</v>
      </c>
    </row>
    <row r="714" spans="1:7" x14ac:dyDescent="0.3">
      <c r="A714" s="3">
        <v>43024</v>
      </c>
      <c r="B714" s="1">
        <v>22428.31</v>
      </c>
      <c r="C714" s="1">
        <v>22381.56</v>
      </c>
      <c r="D714" s="1">
        <v>22497.58</v>
      </c>
      <c r="E714" s="1">
        <v>22352.06</v>
      </c>
      <c r="F714" s="2">
        <v>6.9999999999999999E-4</v>
      </c>
      <c r="G714" s="1">
        <f>Tabella1[[#This Row],[MAX]]-Tabella1[[#This Row],[MIN]]</f>
        <v>145.52000000000044</v>
      </c>
    </row>
    <row r="715" spans="1:7" x14ac:dyDescent="0.3">
      <c r="A715" s="3">
        <v>43025</v>
      </c>
      <c r="B715" s="1">
        <v>22337.78</v>
      </c>
      <c r="C715" s="1">
        <v>22460.400000000001</v>
      </c>
      <c r="D715" s="1">
        <v>22477.14</v>
      </c>
      <c r="E715" s="1">
        <v>22304.639999999999</v>
      </c>
      <c r="F715" s="2">
        <v>-4.0000000000000001E-3</v>
      </c>
      <c r="G715" s="1">
        <f>Tabella1[[#This Row],[MAX]]-Tabella1[[#This Row],[MIN]]</f>
        <v>172.5</v>
      </c>
    </row>
    <row r="716" spans="1:7" x14ac:dyDescent="0.3">
      <c r="A716" s="3">
        <v>43026</v>
      </c>
      <c r="B716" s="1">
        <v>22354.69</v>
      </c>
      <c r="C716" s="1">
        <v>22340.81</v>
      </c>
      <c r="D716" s="1">
        <v>22391.77</v>
      </c>
      <c r="E716" s="1">
        <v>22263.87</v>
      </c>
      <c r="F716" s="2">
        <v>8.0000000000000004E-4</v>
      </c>
      <c r="G716" s="1">
        <f>Tabella1[[#This Row],[MAX]]-Tabella1[[#This Row],[MIN]]</f>
        <v>127.90000000000146</v>
      </c>
    </row>
    <row r="717" spans="1:7" x14ac:dyDescent="0.3">
      <c r="A717" s="3">
        <v>43027</v>
      </c>
      <c r="B717" s="1">
        <v>22133.21</v>
      </c>
      <c r="C717" s="1">
        <v>22343.64</v>
      </c>
      <c r="D717" s="1">
        <v>22394.76</v>
      </c>
      <c r="E717" s="1">
        <v>22021.02</v>
      </c>
      <c r="F717" s="2">
        <v>-9.9000000000000008E-3</v>
      </c>
      <c r="G717" s="1">
        <f>Tabella1[[#This Row],[MAX]]-Tabella1[[#This Row],[MIN]]</f>
        <v>373.73999999999796</v>
      </c>
    </row>
    <row r="718" spans="1:7" x14ac:dyDescent="0.3">
      <c r="A718" s="3">
        <v>43028</v>
      </c>
      <c r="B718" s="1">
        <v>22346.85</v>
      </c>
      <c r="C718" s="1">
        <v>22190.97</v>
      </c>
      <c r="D718" s="1">
        <v>22362.23</v>
      </c>
      <c r="E718" s="1">
        <v>22165.7</v>
      </c>
      <c r="F718" s="2">
        <v>9.7000000000000003E-3</v>
      </c>
      <c r="G718" s="1">
        <f>Tabella1[[#This Row],[MAX]]-Tabella1[[#This Row],[MIN]]</f>
        <v>196.52999999999884</v>
      </c>
    </row>
    <row r="719" spans="1:7" x14ac:dyDescent="0.3">
      <c r="A719" s="3">
        <v>43031</v>
      </c>
      <c r="B719" s="1">
        <v>22379.16</v>
      </c>
      <c r="C719" s="1">
        <v>22377.89</v>
      </c>
      <c r="D719" s="1">
        <v>22441.39</v>
      </c>
      <c r="E719" s="1">
        <v>22275.02</v>
      </c>
      <c r="F719" s="2">
        <v>1.4E-3</v>
      </c>
      <c r="G719" s="1">
        <f>Tabella1[[#This Row],[MAX]]-Tabella1[[#This Row],[MIN]]</f>
        <v>166.36999999999898</v>
      </c>
    </row>
    <row r="720" spans="1:7" x14ac:dyDescent="0.3">
      <c r="A720" s="3">
        <v>43032</v>
      </c>
      <c r="B720" s="1">
        <v>22629.57</v>
      </c>
      <c r="C720" s="1">
        <v>22389.52</v>
      </c>
      <c r="D720" s="1">
        <v>22650.63</v>
      </c>
      <c r="E720" s="1">
        <v>22376.55</v>
      </c>
      <c r="F720" s="2">
        <v>1.12E-2</v>
      </c>
      <c r="G720" s="1">
        <f>Tabella1[[#This Row],[MAX]]-Tabella1[[#This Row],[MIN]]</f>
        <v>274.08000000000175</v>
      </c>
    </row>
    <row r="721" spans="1:7" x14ac:dyDescent="0.3">
      <c r="A721" s="3">
        <v>43033</v>
      </c>
      <c r="B721" s="1">
        <v>22446.39</v>
      </c>
      <c r="C721" s="1">
        <v>22620.080000000002</v>
      </c>
      <c r="D721" s="1">
        <v>22671.56</v>
      </c>
      <c r="E721" s="1">
        <v>22434.06</v>
      </c>
      <c r="F721" s="2">
        <v>-8.0999999999999996E-3</v>
      </c>
      <c r="G721" s="1">
        <f>Tabella1[[#This Row],[MAX]]-Tabella1[[#This Row],[MIN]]</f>
        <v>237.5</v>
      </c>
    </row>
    <row r="722" spans="1:7" x14ac:dyDescent="0.3">
      <c r="A722" s="3">
        <v>43034</v>
      </c>
      <c r="B722" s="1">
        <v>22807.42</v>
      </c>
      <c r="C722" s="1">
        <v>22473.64</v>
      </c>
      <c r="D722" s="1">
        <v>22838.5</v>
      </c>
      <c r="E722" s="1">
        <v>22434.71</v>
      </c>
      <c r="F722" s="2">
        <v>1.61E-2</v>
      </c>
      <c r="G722" s="1">
        <f>Tabella1[[#This Row],[MAX]]-Tabella1[[#This Row],[MIN]]</f>
        <v>403.79000000000087</v>
      </c>
    </row>
    <row r="723" spans="1:7" x14ac:dyDescent="0.3">
      <c r="A723" s="3">
        <v>43035</v>
      </c>
      <c r="B723" s="1">
        <v>22665.03</v>
      </c>
      <c r="C723" s="1">
        <v>22861.25</v>
      </c>
      <c r="D723" s="1">
        <v>22899.360000000001</v>
      </c>
      <c r="E723" s="1">
        <v>22597.05</v>
      </c>
      <c r="F723" s="2">
        <v>-6.1999999999999998E-3</v>
      </c>
      <c r="G723" s="1">
        <f>Tabella1[[#This Row],[MAX]]-Tabella1[[#This Row],[MIN]]</f>
        <v>302.31000000000131</v>
      </c>
    </row>
    <row r="724" spans="1:7" x14ac:dyDescent="0.3">
      <c r="A724" s="3">
        <v>43038</v>
      </c>
      <c r="B724" s="1">
        <v>22752.89</v>
      </c>
      <c r="C724" s="1">
        <v>22684.639999999999</v>
      </c>
      <c r="D724" s="1">
        <v>22790.09</v>
      </c>
      <c r="E724" s="1">
        <v>22639.15</v>
      </c>
      <c r="F724" s="2">
        <v>3.8999999999999998E-3</v>
      </c>
      <c r="G724" s="1">
        <f>Tabella1[[#This Row],[MAX]]-Tabella1[[#This Row],[MIN]]</f>
        <v>150.93999999999869</v>
      </c>
    </row>
    <row r="725" spans="1:7" x14ac:dyDescent="0.3">
      <c r="A725" s="3">
        <v>43039</v>
      </c>
      <c r="B725" s="1">
        <v>22793.69</v>
      </c>
      <c r="C725" s="1">
        <v>22774.53</v>
      </c>
      <c r="D725" s="1">
        <v>22826.28</v>
      </c>
      <c r="E725" s="1">
        <v>22709.439999999999</v>
      </c>
      <c r="F725" s="2">
        <v>1.8E-3</v>
      </c>
      <c r="G725" s="1">
        <f>Tabella1[[#This Row],[MAX]]-Tabella1[[#This Row],[MIN]]</f>
        <v>116.84000000000015</v>
      </c>
    </row>
    <row r="726" spans="1:7" x14ac:dyDescent="0.3">
      <c r="A726" s="3">
        <v>43040</v>
      </c>
      <c r="B726" s="1">
        <v>22991.99</v>
      </c>
      <c r="C726" s="1">
        <v>22909.89</v>
      </c>
      <c r="D726" s="1">
        <v>23061.119999999999</v>
      </c>
      <c r="E726" s="1">
        <v>22891.040000000001</v>
      </c>
      <c r="F726" s="2">
        <v>8.6999999999999994E-3</v>
      </c>
      <c r="G726" s="1">
        <f>Tabella1[[#This Row],[MAX]]-Tabella1[[#This Row],[MIN]]</f>
        <v>170.07999999999811</v>
      </c>
    </row>
    <row r="727" spans="1:7" x14ac:dyDescent="0.3">
      <c r="A727" s="3">
        <v>43041</v>
      </c>
      <c r="B727" s="1">
        <v>23046.05</v>
      </c>
      <c r="C727" s="1">
        <v>23006.45</v>
      </c>
      <c r="D727" s="1">
        <v>23127.77</v>
      </c>
      <c r="E727" s="1">
        <v>22935.09</v>
      </c>
      <c r="F727" s="2">
        <v>2.3999999999999998E-3</v>
      </c>
      <c r="G727" s="1">
        <f>Tabella1[[#This Row],[MAX]]-Tabella1[[#This Row],[MIN]]</f>
        <v>192.68000000000029</v>
      </c>
    </row>
    <row r="728" spans="1:7" x14ac:dyDescent="0.3">
      <c r="A728" s="3">
        <v>43042</v>
      </c>
      <c r="B728" s="1">
        <v>23014.13</v>
      </c>
      <c r="C728" s="1">
        <v>23099.200000000001</v>
      </c>
      <c r="D728" s="1">
        <v>23099.200000000001</v>
      </c>
      <c r="E728" s="1">
        <v>22947.66</v>
      </c>
      <c r="F728" s="2">
        <v>-1.4E-3</v>
      </c>
      <c r="G728" s="1">
        <f>Tabella1[[#This Row],[MAX]]-Tabella1[[#This Row],[MIN]]</f>
        <v>151.54000000000087</v>
      </c>
    </row>
    <row r="729" spans="1:7" x14ac:dyDescent="0.3">
      <c r="A729" s="3">
        <v>43045</v>
      </c>
      <c r="B729" s="1">
        <v>23002.85</v>
      </c>
      <c r="C729" s="1">
        <v>23006.94</v>
      </c>
      <c r="D729" s="1">
        <v>23038.18</v>
      </c>
      <c r="E729" s="1">
        <v>22884.67</v>
      </c>
      <c r="F729" s="2">
        <v>-5.0000000000000001E-4</v>
      </c>
      <c r="G729" s="1">
        <f>Tabella1[[#This Row],[MAX]]-Tabella1[[#This Row],[MIN]]</f>
        <v>153.51000000000204</v>
      </c>
    </row>
    <row r="730" spans="1:7" x14ac:dyDescent="0.3">
      <c r="A730" s="3">
        <v>43046</v>
      </c>
      <c r="B730" s="1">
        <v>22962.59</v>
      </c>
      <c r="C730" s="1">
        <v>23064.26</v>
      </c>
      <c r="D730" s="1">
        <v>23133.42</v>
      </c>
      <c r="E730" s="1">
        <v>22962.59</v>
      </c>
      <c r="F730" s="2">
        <v>-1.8E-3</v>
      </c>
      <c r="G730" s="1">
        <f>Tabella1[[#This Row],[MAX]]-Tabella1[[#This Row],[MIN]]</f>
        <v>170.82999999999811</v>
      </c>
    </row>
    <row r="731" spans="1:7" x14ac:dyDescent="0.3">
      <c r="A731" s="3">
        <v>43047</v>
      </c>
      <c r="B731" s="1">
        <v>22831.3</v>
      </c>
      <c r="C731" s="1">
        <v>22991.55</v>
      </c>
      <c r="D731" s="1">
        <v>22997.81</v>
      </c>
      <c r="E731" s="1">
        <v>22699.11</v>
      </c>
      <c r="F731" s="2">
        <v>-5.7000000000000002E-3</v>
      </c>
      <c r="G731" s="1">
        <f>Tabella1[[#This Row],[MAX]]-Tabella1[[#This Row],[MIN]]</f>
        <v>298.70000000000073</v>
      </c>
    </row>
    <row r="732" spans="1:7" x14ac:dyDescent="0.3">
      <c r="A732" s="3">
        <v>43048</v>
      </c>
      <c r="B732" s="1">
        <v>22641.31</v>
      </c>
      <c r="C732" s="1">
        <v>22885.25</v>
      </c>
      <c r="D732" s="1">
        <v>22960.58</v>
      </c>
      <c r="E732" s="1">
        <v>22593.29</v>
      </c>
      <c r="F732" s="2">
        <v>-8.3000000000000001E-3</v>
      </c>
      <c r="G732" s="1">
        <f>Tabella1[[#This Row],[MAX]]-Tabella1[[#This Row],[MIN]]</f>
        <v>367.29000000000087</v>
      </c>
    </row>
    <row r="733" spans="1:7" x14ac:dyDescent="0.3">
      <c r="A733" s="3">
        <v>43049</v>
      </c>
      <c r="B733" s="1">
        <v>22560.79</v>
      </c>
      <c r="C733" s="1">
        <v>22694.9</v>
      </c>
      <c r="D733" s="1">
        <v>22736.18</v>
      </c>
      <c r="E733" s="1">
        <v>22534.59</v>
      </c>
      <c r="F733" s="2">
        <v>-3.5999999999999999E-3</v>
      </c>
      <c r="G733" s="1">
        <f>Tabella1[[#This Row],[MAX]]-Tabella1[[#This Row],[MIN]]</f>
        <v>201.59000000000015</v>
      </c>
    </row>
    <row r="734" spans="1:7" x14ac:dyDescent="0.3">
      <c r="A734" s="3">
        <v>43052</v>
      </c>
      <c r="B734" s="1">
        <v>22437.64</v>
      </c>
      <c r="C734" s="1">
        <v>22578.92</v>
      </c>
      <c r="D734" s="1">
        <v>22586.799999999999</v>
      </c>
      <c r="E734" s="1">
        <v>22269.49</v>
      </c>
      <c r="F734" s="2">
        <v>-5.4999999999999997E-3</v>
      </c>
      <c r="G734" s="1">
        <f>Tabella1[[#This Row],[MAX]]-Tabella1[[#This Row],[MIN]]</f>
        <v>317.30999999999767</v>
      </c>
    </row>
    <row r="735" spans="1:7" x14ac:dyDescent="0.3">
      <c r="A735" s="3">
        <v>43053</v>
      </c>
      <c r="B735" s="1">
        <v>22297.08</v>
      </c>
      <c r="C735" s="1">
        <v>22490.89</v>
      </c>
      <c r="D735" s="1">
        <v>22571.74</v>
      </c>
      <c r="E735" s="1">
        <v>22242.78</v>
      </c>
      <c r="F735" s="2">
        <v>-6.3E-3</v>
      </c>
      <c r="G735" s="1">
        <f>Tabella1[[#This Row],[MAX]]-Tabella1[[#This Row],[MIN]]</f>
        <v>328.96000000000276</v>
      </c>
    </row>
    <row r="736" spans="1:7" x14ac:dyDescent="0.3">
      <c r="A736" s="3">
        <v>43054</v>
      </c>
      <c r="B736" s="1">
        <v>22158.880000000001</v>
      </c>
      <c r="C736" s="1">
        <v>22174.58</v>
      </c>
      <c r="D736" s="1">
        <v>22213.95</v>
      </c>
      <c r="E736" s="1">
        <v>21932.57</v>
      </c>
      <c r="F736" s="2">
        <v>-6.1999999999999998E-3</v>
      </c>
      <c r="G736" s="1">
        <f>Tabella1[[#This Row],[MAX]]-Tabella1[[#This Row],[MIN]]</f>
        <v>281.38000000000102</v>
      </c>
    </row>
    <row r="737" spans="1:7" x14ac:dyDescent="0.3">
      <c r="A737" s="3">
        <v>43055</v>
      </c>
      <c r="B737" s="1">
        <v>22206.6</v>
      </c>
      <c r="C737" s="1">
        <v>22257.83</v>
      </c>
      <c r="D737" s="1">
        <v>22281.15</v>
      </c>
      <c r="E737" s="1">
        <v>22083.29</v>
      </c>
      <c r="F737" s="2">
        <v>2.2000000000000001E-3</v>
      </c>
      <c r="G737" s="1">
        <f>Tabella1[[#This Row],[MAX]]-Tabella1[[#This Row],[MIN]]</f>
        <v>197.86000000000058</v>
      </c>
    </row>
    <row r="738" spans="1:7" x14ac:dyDescent="0.3">
      <c r="A738" s="3">
        <v>43056</v>
      </c>
      <c r="B738" s="1">
        <v>22092.95</v>
      </c>
      <c r="C738" s="1">
        <v>22202.29</v>
      </c>
      <c r="D738" s="1">
        <v>22278.54</v>
      </c>
      <c r="E738" s="1">
        <v>22011.31</v>
      </c>
      <c r="F738" s="2">
        <v>-5.1000000000000004E-3</v>
      </c>
      <c r="G738" s="1">
        <f>Tabella1[[#This Row],[MAX]]-Tabella1[[#This Row],[MIN]]</f>
        <v>267.22999999999956</v>
      </c>
    </row>
    <row r="739" spans="1:7" x14ac:dyDescent="0.3">
      <c r="A739" s="3">
        <v>43059</v>
      </c>
      <c r="B739" s="1">
        <v>22189.25</v>
      </c>
      <c r="C739" s="1">
        <v>21974.400000000001</v>
      </c>
      <c r="D739" s="1">
        <v>22209.57</v>
      </c>
      <c r="E739" s="1">
        <v>21946.9</v>
      </c>
      <c r="F739" s="2">
        <v>4.4000000000000003E-3</v>
      </c>
      <c r="G739" s="1">
        <f>Tabella1[[#This Row],[MAX]]-Tabella1[[#This Row],[MIN]]</f>
        <v>262.66999999999825</v>
      </c>
    </row>
    <row r="740" spans="1:7" x14ac:dyDescent="0.3">
      <c r="A740" s="3">
        <v>43060</v>
      </c>
      <c r="B740" s="1">
        <v>22326.44</v>
      </c>
      <c r="C740" s="1">
        <v>22192.04</v>
      </c>
      <c r="D740" s="1">
        <v>22433.08</v>
      </c>
      <c r="E740" s="1">
        <v>22126.63</v>
      </c>
      <c r="F740" s="2">
        <v>6.1999999999999998E-3</v>
      </c>
      <c r="G740" s="1">
        <f>Tabella1[[#This Row],[MAX]]-Tabella1[[#This Row],[MIN]]</f>
        <v>306.45000000000073</v>
      </c>
    </row>
    <row r="741" spans="1:7" x14ac:dyDescent="0.3">
      <c r="A741" s="3">
        <v>43061</v>
      </c>
      <c r="B741" s="1">
        <v>22315.24</v>
      </c>
      <c r="C741" s="1">
        <v>22358.44</v>
      </c>
      <c r="D741" s="1">
        <v>22495.29</v>
      </c>
      <c r="E741" s="1">
        <v>22312.26</v>
      </c>
      <c r="F741" s="2">
        <v>-5.0000000000000001E-4</v>
      </c>
      <c r="G741" s="1">
        <f>Tabella1[[#This Row],[MAX]]-Tabella1[[#This Row],[MIN]]</f>
        <v>183.03000000000247</v>
      </c>
    </row>
    <row r="742" spans="1:7" x14ac:dyDescent="0.3">
      <c r="A742" s="3">
        <v>43062</v>
      </c>
      <c r="B742" s="1">
        <v>22397.78</v>
      </c>
      <c r="C742" s="1">
        <v>22238.83</v>
      </c>
      <c r="D742" s="1">
        <v>22405.7</v>
      </c>
      <c r="E742" s="1">
        <v>22191.72</v>
      </c>
      <c r="F742" s="2">
        <v>3.7000000000000002E-3</v>
      </c>
      <c r="G742" s="1">
        <f>Tabella1[[#This Row],[MAX]]-Tabella1[[#This Row],[MIN]]</f>
        <v>213.97999999999956</v>
      </c>
    </row>
    <row r="743" spans="1:7" x14ac:dyDescent="0.3">
      <c r="A743" s="3">
        <v>43063</v>
      </c>
      <c r="B743" s="1">
        <v>22416.31</v>
      </c>
      <c r="C743" s="1">
        <v>22395.7</v>
      </c>
      <c r="D743" s="1">
        <v>22591.75</v>
      </c>
      <c r="E743" s="1">
        <v>22357.3</v>
      </c>
      <c r="F743" s="2">
        <v>8.0000000000000004E-4</v>
      </c>
      <c r="G743" s="1">
        <f>Tabella1[[#This Row],[MAX]]-Tabella1[[#This Row],[MIN]]</f>
        <v>234.45000000000073</v>
      </c>
    </row>
    <row r="744" spans="1:7" x14ac:dyDescent="0.3">
      <c r="A744" s="3">
        <v>43066</v>
      </c>
      <c r="B744" s="1">
        <v>22176.7</v>
      </c>
      <c r="C744" s="1">
        <v>22389.040000000001</v>
      </c>
      <c r="D744" s="1">
        <v>22493.119999999999</v>
      </c>
      <c r="E744" s="1">
        <v>22176.7</v>
      </c>
      <c r="F744" s="2">
        <v>-1.0699999999999999E-2</v>
      </c>
      <c r="G744" s="1">
        <f>Tabella1[[#This Row],[MAX]]-Tabella1[[#This Row],[MIN]]</f>
        <v>316.41999999999825</v>
      </c>
    </row>
    <row r="745" spans="1:7" x14ac:dyDescent="0.3">
      <c r="A745" s="3">
        <v>43067</v>
      </c>
      <c r="B745" s="1">
        <v>22291.77</v>
      </c>
      <c r="C745" s="1">
        <v>22223.27</v>
      </c>
      <c r="D745" s="1">
        <v>22301.32</v>
      </c>
      <c r="E745" s="1">
        <v>22194.880000000001</v>
      </c>
      <c r="F745" s="2">
        <v>5.1999999999999998E-3</v>
      </c>
      <c r="G745" s="1">
        <f>Tabella1[[#This Row],[MAX]]-Tabella1[[#This Row],[MIN]]</f>
        <v>106.43999999999869</v>
      </c>
    </row>
    <row r="746" spans="1:7" x14ac:dyDescent="0.3">
      <c r="A746" s="3">
        <v>43068</v>
      </c>
      <c r="B746" s="1">
        <v>22325.94</v>
      </c>
      <c r="C746" s="1">
        <v>22403.46</v>
      </c>
      <c r="D746" s="1">
        <v>22508.61</v>
      </c>
      <c r="E746" s="1">
        <v>22274.880000000001</v>
      </c>
      <c r="F746" s="2">
        <v>1.5E-3</v>
      </c>
      <c r="G746" s="1">
        <f>Tabella1[[#This Row],[MAX]]-Tabella1[[#This Row],[MIN]]</f>
        <v>233.72999999999956</v>
      </c>
    </row>
    <row r="747" spans="1:7" x14ac:dyDescent="0.3">
      <c r="A747" s="3">
        <v>43069</v>
      </c>
      <c r="B747" s="1">
        <v>22368.29</v>
      </c>
      <c r="C747" s="1">
        <v>22361.4</v>
      </c>
      <c r="D747" s="1">
        <v>22558.48</v>
      </c>
      <c r="E747" s="1">
        <v>22320.959999999999</v>
      </c>
      <c r="F747" s="2">
        <v>1.9E-3</v>
      </c>
      <c r="G747" s="1">
        <f>Tabella1[[#This Row],[MAX]]-Tabella1[[#This Row],[MIN]]</f>
        <v>237.52000000000044</v>
      </c>
    </row>
    <row r="748" spans="1:7" x14ac:dyDescent="0.3">
      <c r="A748" s="3">
        <v>43070</v>
      </c>
      <c r="B748" s="1">
        <v>22106.1</v>
      </c>
      <c r="C748" s="1">
        <v>22396.59</v>
      </c>
      <c r="D748" s="1">
        <v>22409.200000000001</v>
      </c>
      <c r="E748" s="1">
        <v>22060.48</v>
      </c>
      <c r="F748" s="2">
        <v>-1.17E-2</v>
      </c>
      <c r="G748" s="1">
        <f>Tabella1[[#This Row],[MAX]]-Tabella1[[#This Row],[MIN]]</f>
        <v>348.72000000000116</v>
      </c>
    </row>
    <row r="749" spans="1:7" x14ac:dyDescent="0.3">
      <c r="A749" s="3">
        <v>43073</v>
      </c>
      <c r="B749" s="1">
        <v>22362.11</v>
      </c>
      <c r="C749" s="1">
        <v>22351.85</v>
      </c>
      <c r="D749" s="1">
        <v>22421.51</v>
      </c>
      <c r="E749" s="1">
        <v>22270.94</v>
      </c>
      <c r="F749" s="2">
        <v>1.1599999999999999E-2</v>
      </c>
      <c r="G749" s="1">
        <f>Tabella1[[#This Row],[MAX]]-Tabella1[[#This Row],[MIN]]</f>
        <v>150.56999999999971</v>
      </c>
    </row>
    <row r="750" spans="1:7" x14ac:dyDescent="0.3">
      <c r="A750" s="3">
        <v>43074</v>
      </c>
      <c r="B750" s="1">
        <v>22416.31</v>
      </c>
      <c r="C750" s="1">
        <v>22374.32</v>
      </c>
      <c r="D750" s="1">
        <v>22482.07</v>
      </c>
      <c r="E750" s="1">
        <v>22261</v>
      </c>
      <c r="F750" s="2">
        <v>2.3999999999999998E-3</v>
      </c>
      <c r="G750" s="1">
        <f>Tabella1[[#This Row],[MAX]]-Tabella1[[#This Row],[MIN]]</f>
        <v>221.06999999999971</v>
      </c>
    </row>
    <row r="751" spans="1:7" x14ac:dyDescent="0.3">
      <c r="A751" s="3">
        <v>43075</v>
      </c>
      <c r="B751" s="1">
        <v>22307.279999999999</v>
      </c>
      <c r="C751" s="1">
        <v>22235.93</v>
      </c>
      <c r="D751" s="1">
        <v>22371.19</v>
      </c>
      <c r="E751" s="1">
        <v>22204.99</v>
      </c>
      <c r="F751" s="2">
        <v>-4.8999999999999998E-3</v>
      </c>
      <c r="G751" s="1">
        <f>Tabella1[[#This Row],[MAX]]-Tabella1[[#This Row],[MIN]]</f>
        <v>166.19999999999709</v>
      </c>
    </row>
    <row r="752" spans="1:7" x14ac:dyDescent="0.3">
      <c r="A752" s="3">
        <v>43076</v>
      </c>
      <c r="B752" s="1">
        <v>22459.51</v>
      </c>
      <c r="C752" s="1">
        <v>22355.73</v>
      </c>
      <c r="D752" s="1">
        <v>22459.51</v>
      </c>
      <c r="E752" s="1">
        <v>22317.5</v>
      </c>
      <c r="F752" s="2">
        <v>6.7999999999999996E-3</v>
      </c>
      <c r="G752" s="1">
        <f>Tabella1[[#This Row],[MAX]]-Tabella1[[#This Row],[MIN]]</f>
        <v>142.0099999999984</v>
      </c>
    </row>
    <row r="753" spans="1:7" x14ac:dyDescent="0.3">
      <c r="A753" s="3">
        <v>43077</v>
      </c>
      <c r="B753" s="1">
        <v>22773.8</v>
      </c>
      <c r="C753" s="1">
        <v>22571.33</v>
      </c>
      <c r="D753" s="1">
        <v>22797.83</v>
      </c>
      <c r="E753" s="1">
        <v>22570.73</v>
      </c>
      <c r="F753" s="2">
        <v>1.4E-2</v>
      </c>
      <c r="G753" s="1">
        <f>Tabella1[[#This Row],[MAX]]-Tabella1[[#This Row],[MIN]]</f>
        <v>227.10000000000218</v>
      </c>
    </row>
    <row r="754" spans="1:7" x14ac:dyDescent="0.3">
      <c r="A754" s="3">
        <v>43080</v>
      </c>
      <c r="B754" s="1">
        <v>22690.98</v>
      </c>
      <c r="C754" s="1">
        <v>22798.06</v>
      </c>
      <c r="D754" s="1">
        <v>22838.32</v>
      </c>
      <c r="E754" s="1">
        <v>22684.39</v>
      </c>
      <c r="F754" s="2">
        <v>-3.5999999999999999E-3</v>
      </c>
      <c r="G754" s="1">
        <f>Tabella1[[#This Row],[MAX]]-Tabella1[[#This Row],[MIN]]</f>
        <v>153.93000000000029</v>
      </c>
    </row>
    <row r="755" spans="1:7" x14ac:dyDescent="0.3">
      <c r="A755" s="3">
        <v>43081</v>
      </c>
      <c r="B755" s="1">
        <v>22727.32</v>
      </c>
      <c r="C755" s="1">
        <v>22725.33</v>
      </c>
      <c r="D755" s="1">
        <v>22767.19</v>
      </c>
      <c r="E755" s="1">
        <v>22610.74</v>
      </c>
      <c r="F755" s="2">
        <v>1.6000000000000001E-3</v>
      </c>
      <c r="G755" s="1">
        <f>Tabella1[[#This Row],[MAX]]-Tabella1[[#This Row],[MIN]]</f>
        <v>156.44999999999709</v>
      </c>
    </row>
    <row r="756" spans="1:7" x14ac:dyDescent="0.3">
      <c r="A756" s="3">
        <v>43082</v>
      </c>
      <c r="B756" s="1">
        <v>22400.19</v>
      </c>
      <c r="C756" s="1">
        <v>22695.21</v>
      </c>
      <c r="D756" s="1">
        <v>22752.13</v>
      </c>
      <c r="E756" s="1">
        <v>22400.19</v>
      </c>
      <c r="F756" s="2">
        <v>-1.44E-2</v>
      </c>
      <c r="G756" s="1">
        <f>Tabella1[[#This Row],[MAX]]-Tabella1[[#This Row],[MIN]]</f>
        <v>351.94000000000233</v>
      </c>
    </row>
    <row r="757" spans="1:7" x14ac:dyDescent="0.3">
      <c r="A757" s="3">
        <v>43083</v>
      </c>
      <c r="B757" s="1">
        <v>22191.74</v>
      </c>
      <c r="C757" s="1">
        <v>22361.200000000001</v>
      </c>
      <c r="D757" s="1">
        <v>22487.01</v>
      </c>
      <c r="E757" s="1">
        <v>22191.74</v>
      </c>
      <c r="F757" s="2">
        <v>-9.2999999999999992E-3</v>
      </c>
      <c r="G757" s="1">
        <f>Tabella1[[#This Row],[MAX]]-Tabella1[[#This Row],[MIN]]</f>
        <v>295.2699999999968</v>
      </c>
    </row>
    <row r="758" spans="1:7" x14ac:dyDescent="0.3">
      <c r="A758" s="3">
        <v>43084</v>
      </c>
      <c r="B758" s="1">
        <v>22094.04</v>
      </c>
      <c r="C758" s="1">
        <v>22080.02</v>
      </c>
      <c r="D758" s="1">
        <v>22210.52</v>
      </c>
      <c r="E758" s="1">
        <v>21993.88</v>
      </c>
      <c r="F758" s="2">
        <v>-4.4000000000000003E-3</v>
      </c>
      <c r="G758" s="1">
        <f>Tabella1[[#This Row],[MAX]]-Tabella1[[#This Row],[MIN]]</f>
        <v>216.63999999999942</v>
      </c>
    </row>
    <row r="759" spans="1:7" x14ac:dyDescent="0.3">
      <c r="A759" s="3">
        <v>43087</v>
      </c>
      <c r="B759" s="1">
        <v>22390.53</v>
      </c>
      <c r="C759" s="1">
        <v>22224.73</v>
      </c>
      <c r="D759" s="1">
        <v>22403.11</v>
      </c>
      <c r="E759" s="1">
        <v>22206.66</v>
      </c>
      <c r="F759" s="2">
        <v>1.34E-2</v>
      </c>
      <c r="G759" s="1">
        <f>Tabella1[[#This Row],[MAX]]-Tabella1[[#This Row],[MIN]]</f>
        <v>196.45000000000073</v>
      </c>
    </row>
    <row r="760" spans="1:7" x14ac:dyDescent="0.3">
      <c r="A760" s="3">
        <v>43088</v>
      </c>
      <c r="B760" s="1">
        <v>22274.97</v>
      </c>
      <c r="C760" s="1">
        <v>22382.07</v>
      </c>
      <c r="D760" s="1">
        <v>22454.63</v>
      </c>
      <c r="E760" s="1">
        <v>22253.84</v>
      </c>
      <c r="F760" s="2">
        <v>-5.1999999999999998E-3</v>
      </c>
      <c r="G760" s="1">
        <f>Tabella1[[#This Row],[MAX]]-Tabella1[[#This Row],[MIN]]</f>
        <v>200.79000000000087</v>
      </c>
    </row>
    <row r="761" spans="1:7" x14ac:dyDescent="0.3">
      <c r="A761" s="3">
        <v>43089</v>
      </c>
      <c r="B761" s="1">
        <v>22109.65</v>
      </c>
      <c r="C761" s="1">
        <v>22334.86</v>
      </c>
      <c r="D761" s="1">
        <v>22354.1</v>
      </c>
      <c r="E761" s="1">
        <v>22088.86</v>
      </c>
      <c r="F761" s="2">
        <v>-7.4000000000000003E-3</v>
      </c>
      <c r="G761" s="1">
        <f>Tabella1[[#This Row],[MAX]]-Tabella1[[#This Row],[MIN]]</f>
        <v>265.23999999999796</v>
      </c>
    </row>
    <row r="762" spans="1:7" x14ac:dyDescent="0.3">
      <c r="A762" s="3">
        <v>43090</v>
      </c>
      <c r="B762" s="1">
        <v>22240.25</v>
      </c>
      <c r="C762" s="1">
        <v>22112.46</v>
      </c>
      <c r="D762" s="1">
        <v>22251.07</v>
      </c>
      <c r="E762" s="1">
        <v>21999.89</v>
      </c>
      <c r="F762" s="2">
        <v>5.8999999999999999E-3</v>
      </c>
      <c r="G762" s="1">
        <f>Tabella1[[#This Row],[MAX]]-Tabella1[[#This Row],[MIN]]</f>
        <v>251.18000000000029</v>
      </c>
    </row>
    <row r="763" spans="1:7" x14ac:dyDescent="0.3">
      <c r="A763" s="3">
        <v>43091</v>
      </c>
      <c r="B763" s="1">
        <v>22209.05</v>
      </c>
      <c r="C763" s="1">
        <v>22166.42</v>
      </c>
      <c r="D763" s="1">
        <v>22248.74</v>
      </c>
      <c r="E763" s="1">
        <v>22115.62</v>
      </c>
      <c r="F763" s="2">
        <v>-1.4E-3</v>
      </c>
      <c r="G763" s="1">
        <f>Tabella1[[#This Row],[MAX]]-Tabella1[[#This Row],[MIN]]</f>
        <v>133.12000000000262</v>
      </c>
    </row>
    <row r="764" spans="1:7" x14ac:dyDescent="0.3">
      <c r="A764" s="3">
        <v>43096</v>
      </c>
      <c r="B764" s="1">
        <v>22201.27</v>
      </c>
      <c r="C764" s="1">
        <v>22257.06</v>
      </c>
      <c r="D764" s="1">
        <v>22295.18</v>
      </c>
      <c r="E764" s="1">
        <v>22121.33</v>
      </c>
      <c r="F764" s="2">
        <v>-4.0000000000000002E-4</v>
      </c>
      <c r="G764" s="1">
        <f>Tabella1[[#This Row],[MAX]]-Tabella1[[#This Row],[MIN]]</f>
        <v>173.84999999999854</v>
      </c>
    </row>
    <row r="765" spans="1:7" x14ac:dyDescent="0.3">
      <c r="A765" s="3">
        <v>43097</v>
      </c>
      <c r="B765" s="1">
        <v>22120.95</v>
      </c>
      <c r="C765" s="1">
        <v>22187.7</v>
      </c>
      <c r="D765" s="1">
        <v>22229.61</v>
      </c>
      <c r="E765" s="1">
        <v>22099.54</v>
      </c>
      <c r="F765" s="2">
        <v>-3.5999999999999999E-3</v>
      </c>
      <c r="G765" s="1">
        <f>Tabella1[[#This Row],[MAX]]-Tabella1[[#This Row],[MIN]]</f>
        <v>130.06999999999971</v>
      </c>
    </row>
    <row r="766" spans="1:7" x14ac:dyDescent="0.3">
      <c r="A766" s="3">
        <v>43098</v>
      </c>
      <c r="B766" s="1">
        <v>21853.34</v>
      </c>
      <c r="C766" s="1">
        <v>22144.09</v>
      </c>
      <c r="D766" s="1">
        <v>22154.400000000001</v>
      </c>
      <c r="E766" s="1">
        <v>21833.8</v>
      </c>
      <c r="F766" s="2">
        <v>-1.21E-2</v>
      </c>
      <c r="G766" s="1">
        <f>Tabella1[[#This Row],[MAX]]-Tabella1[[#This Row],[MIN]]</f>
        <v>320.60000000000218</v>
      </c>
    </row>
    <row r="767" spans="1:7" x14ac:dyDescent="0.3">
      <c r="A767" s="3">
        <v>43102</v>
      </c>
      <c r="B767" s="1">
        <v>21845.16</v>
      </c>
      <c r="C767" s="1">
        <v>21898.69</v>
      </c>
      <c r="D767" s="1">
        <v>21942.17</v>
      </c>
      <c r="E767" s="1">
        <v>21613.89</v>
      </c>
      <c r="F767" s="2">
        <v>-4.0000000000000002E-4</v>
      </c>
      <c r="G767" s="1">
        <f>Tabella1[[#This Row],[MAX]]-Tabella1[[#This Row],[MIN]]</f>
        <v>328.27999999999884</v>
      </c>
    </row>
    <row r="768" spans="1:7" x14ac:dyDescent="0.3">
      <c r="A768" s="3">
        <v>43103</v>
      </c>
      <c r="B768" s="1">
        <v>21904.560000000001</v>
      </c>
      <c r="C768" s="1">
        <v>21890.45</v>
      </c>
      <c r="D768" s="1">
        <v>21941.65</v>
      </c>
      <c r="E768" s="1">
        <v>21719.07</v>
      </c>
      <c r="F768" s="2">
        <v>2.7000000000000001E-3</v>
      </c>
      <c r="G768" s="1">
        <f>Tabella1[[#This Row],[MAX]]-Tabella1[[#This Row],[MIN]]</f>
        <v>222.58000000000175</v>
      </c>
    </row>
    <row r="769" spans="1:7" x14ac:dyDescent="0.3">
      <c r="A769" s="3">
        <v>43104</v>
      </c>
      <c r="B769" s="1">
        <v>22512.13</v>
      </c>
      <c r="C769" s="1">
        <v>22012.1</v>
      </c>
      <c r="D769" s="1">
        <v>22572.52</v>
      </c>
      <c r="E769" s="1">
        <v>22011.59</v>
      </c>
      <c r="F769" s="2">
        <v>2.7699999999999999E-2</v>
      </c>
      <c r="G769" s="1">
        <f>Tabella1[[#This Row],[MAX]]-Tabella1[[#This Row],[MIN]]</f>
        <v>560.93000000000029</v>
      </c>
    </row>
    <row r="770" spans="1:7" x14ac:dyDescent="0.3">
      <c r="A770" s="3">
        <v>43105</v>
      </c>
      <c r="B770" s="1">
        <v>22762.29</v>
      </c>
      <c r="C770" s="1">
        <v>22547.94</v>
      </c>
      <c r="D770" s="1">
        <v>22762.29</v>
      </c>
      <c r="E770" s="1">
        <v>22534.22</v>
      </c>
      <c r="F770" s="2">
        <v>1.11E-2</v>
      </c>
      <c r="G770" s="1">
        <f>Tabella1[[#This Row],[MAX]]-Tabella1[[#This Row],[MIN]]</f>
        <v>228.06999999999971</v>
      </c>
    </row>
    <row r="771" spans="1:7" x14ac:dyDescent="0.3">
      <c r="A771" s="3">
        <v>43108</v>
      </c>
      <c r="B771" s="1">
        <v>22845.69</v>
      </c>
      <c r="C771" s="1">
        <v>22867.8</v>
      </c>
      <c r="D771" s="1">
        <v>22898.76</v>
      </c>
      <c r="E771" s="1">
        <v>22704.78</v>
      </c>
      <c r="F771" s="2">
        <v>3.7000000000000002E-3</v>
      </c>
      <c r="G771" s="1">
        <f>Tabella1[[#This Row],[MAX]]-Tabella1[[#This Row],[MIN]]</f>
        <v>193.97999999999956</v>
      </c>
    </row>
    <row r="772" spans="1:7" x14ac:dyDescent="0.3">
      <c r="A772" s="3">
        <v>43109</v>
      </c>
      <c r="B772" s="1">
        <v>23004.98</v>
      </c>
      <c r="C772" s="1">
        <v>22850.49</v>
      </c>
      <c r="D772" s="1">
        <v>23055.53</v>
      </c>
      <c r="E772" s="1">
        <v>22840.12</v>
      </c>
      <c r="F772" s="2">
        <v>7.0000000000000001E-3</v>
      </c>
      <c r="G772" s="1">
        <f>Tabella1[[#This Row],[MAX]]-Tabella1[[#This Row],[MIN]]</f>
        <v>215.40999999999985</v>
      </c>
    </row>
    <row r="773" spans="1:7" x14ac:dyDescent="0.3">
      <c r="A773" s="3">
        <v>43110</v>
      </c>
      <c r="B773" s="1">
        <v>23157.42</v>
      </c>
      <c r="C773" s="1">
        <v>22979.119999999999</v>
      </c>
      <c r="D773" s="1">
        <v>23172.81</v>
      </c>
      <c r="E773" s="1">
        <v>22955.64</v>
      </c>
      <c r="F773" s="2">
        <v>6.6E-3</v>
      </c>
      <c r="G773" s="1">
        <f>Tabella1[[#This Row],[MAX]]-Tabella1[[#This Row],[MIN]]</f>
        <v>217.17000000000189</v>
      </c>
    </row>
    <row r="774" spans="1:7" x14ac:dyDescent="0.3">
      <c r="A774" s="3">
        <v>43111</v>
      </c>
      <c r="B774" s="1">
        <v>23305.26</v>
      </c>
      <c r="C774" s="1">
        <v>23155.98</v>
      </c>
      <c r="D774" s="1">
        <v>23323.21</v>
      </c>
      <c r="E774" s="1">
        <v>23130.13</v>
      </c>
      <c r="F774" s="2">
        <v>6.4000000000000003E-3</v>
      </c>
      <c r="G774" s="1">
        <f>Tabella1[[#This Row],[MAX]]-Tabella1[[#This Row],[MIN]]</f>
        <v>193.07999999999811</v>
      </c>
    </row>
    <row r="775" spans="1:7" x14ac:dyDescent="0.3">
      <c r="A775" s="3">
        <v>43112</v>
      </c>
      <c r="B775" s="1">
        <v>23429.83</v>
      </c>
      <c r="C775" s="1">
        <v>23427.89</v>
      </c>
      <c r="D775" s="1">
        <v>23474.51</v>
      </c>
      <c r="E775" s="1">
        <v>23343.759999999998</v>
      </c>
      <c r="F775" s="2">
        <v>5.3E-3</v>
      </c>
      <c r="G775" s="1">
        <f>Tabella1[[#This Row],[MAX]]-Tabella1[[#This Row],[MIN]]</f>
        <v>130.75</v>
      </c>
    </row>
    <row r="776" spans="1:7" x14ac:dyDescent="0.3">
      <c r="A776" s="3">
        <v>43115</v>
      </c>
      <c r="B776" s="1">
        <v>23543.55</v>
      </c>
      <c r="C776" s="1">
        <v>23458.65</v>
      </c>
      <c r="D776" s="1">
        <v>23604.240000000002</v>
      </c>
      <c r="E776" s="1">
        <v>23331.58</v>
      </c>
      <c r="F776" s="2">
        <v>4.8999999999999998E-3</v>
      </c>
      <c r="G776" s="1">
        <f>Tabella1[[#This Row],[MAX]]-Tabella1[[#This Row],[MIN]]</f>
        <v>272.65999999999985</v>
      </c>
    </row>
    <row r="777" spans="1:7" x14ac:dyDescent="0.3">
      <c r="A777" s="3">
        <v>43116</v>
      </c>
      <c r="B777" s="1">
        <v>23495.279999999999</v>
      </c>
      <c r="C777" s="1">
        <v>23537.57</v>
      </c>
      <c r="D777" s="1">
        <v>23697.72</v>
      </c>
      <c r="E777" s="1">
        <v>23443.46</v>
      </c>
      <c r="F777" s="2">
        <v>-2.0999999999999999E-3</v>
      </c>
      <c r="G777" s="1">
        <f>Tabella1[[#This Row],[MAX]]-Tabella1[[#This Row],[MIN]]</f>
        <v>254.26000000000204</v>
      </c>
    </row>
    <row r="778" spans="1:7" x14ac:dyDescent="0.3">
      <c r="A778" s="3">
        <v>43117</v>
      </c>
      <c r="B778" s="1">
        <v>23514.67</v>
      </c>
      <c r="C778" s="1">
        <v>23369.56</v>
      </c>
      <c r="D778" s="1">
        <v>23555.47</v>
      </c>
      <c r="E778" s="1">
        <v>23355.85</v>
      </c>
      <c r="F778" s="2">
        <v>8.0000000000000004E-4</v>
      </c>
      <c r="G778" s="1">
        <f>Tabella1[[#This Row],[MAX]]-Tabella1[[#This Row],[MIN]]</f>
        <v>199.62000000000262</v>
      </c>
    </row>
    <row r="779" spans="1:7" x14ac:dyDescent="0.3">
      <c r="A779" s="3">
        <v>43118</v>
      </c>
      <c r="B779" s="1">
        <v>23630.81</v>
      </c>
      <c r="C779" s="1">
        <v>23579.52</v>
      </c>
      <c r="D779" s="1">
        <v>23630.81</v>
      </c>
      <c r="E779" s="1">
        <v>23438.84</v>
      </c>
      <c r="F779" s="2">
        <v>4.8999999999999998E-3</v>
      </c>
      <c r="G779" s="1">
        <f>Tabella1[[#This Row],[MAX]]-Tabella1[[#This Row],[MIN]]</f>
        <v>191.97000000000116</v>
      </c>
    </row>
    <row r="780" spans="1:7" x14ac:dyDescent="0.3">
      <c r="A780" s="3">
        <v>43119</v>
      </c>
      <c r="B780" s="1">
        <v>23749.22</v>
      </c>
      <c r="C780" s="1">
        <v>23627.8</v>
      </c>
      <c r="D780" s="1">
        <v>23866.6</v>
      </c>
      <c r="E780" s="1">
        <v>23602.68</v>
      </c>
      <c r="F780" s="2">
        <v>5.0000000000000001E-3</v>
      </c>
      <c r="G780" s="1">
        <f>Tabella1[[#This Row],[MAX]]-Tabella1[[#This Row],[MIN]]</f>
        <v>263.91999999999825</v>
      </c>
    </row>
    <row r="781" spans="1:7" x14ac:dyDescent="0.3">
      <c r="A781" s="3">
        <v>43122</v>
      </c>
      <c r="B781" s="1">
        <v>23890.18</v>
      </c>
      <c r="C781" s="1">
        <v>23671.55</v>
      </c>
      <c r="D781" s="1">
        <v>23896.47</v>
      </c>
      <c r="E781" s="1">
        <v>23629.83</v>
      </c>
      <c r="F781" s="2">
        <v>5.8999999999999999E-3</v>
      </c>
      <c r="G781" s="1">
        <f>Tabella1[[#This Row],[MAX]]-Tabella1[[#This Row],[MIN]]</f>
        <v>266.63999999999942</v>
      </c>
    </row>
    <row r="782" spans="1:7" x14ac:dyDescent="0.3">
      <c r="A782" s="3">
        <v>43123</v>
      </c>
      <c r="B782" s="1">
        <v>23836.6</v>
      </c>
      <c r="C782" s="1">
        <v>23985.42</v>
      </c>
      <c r="D782" s="1">
        <v>24050.15</v>
      </c>
      <c r="E782" s="1">
        <v>23787.32</v>
      </c>
      <c r="F782" s="2">
        <v>-2.2000000000000001E-3</v>
      </c>
      <c r="G782" s="1">
        <f>Tabella1[[#This Row],[MAX]]-Tabella1[[#This Row],[MIN]]</f>
        <v>262.83000000000175</v>
      </c>
    </row>
    <row r="783" spans="1:7" x14ac:dyDescent="0.3">
      <c r="A783" s="3">
        <v>43124</v>
      </c>
      <c r="B783" s="1">
        <v>23622.62</v>
      </c>
      <c r="C783" s="1">
        <v>23815.53</v>
      </c>
      <c r="D783" s="1">
        <v>23882.880000000001</v>
      </c>
      <c r="E783" s="1">
        <v>23622.62</v>
      </c>
      <c r="F783" s="2">
        <v>-8.9999999999999993E-3</v>
      </c>
      <c r="G783" s="1">
        <f>Tabella1[[#This Row],[MAX]]-Tabella1[[#This Row],[MIN]]</f>
        <v>260.26000000000204</v>
      </c>
    </row>
    <row r="784" spans="1:7" x14ac:dyDescent="0.3">
      <c r="A784" s="3">
        <v>43125</v>
      </c>
      <c r="B784" s="1">
        <v>23719.81</v>
      </c>
      <c r="C784" s="1">
        <v>23616.13</v>
      </c>
      <c r="D784" s="1">
        <v>23818.28</v>
      </c>
      <c r="E784" s="1">
        <v>23600.06</v>
      </c>
      <c r="F784" s="2">
        <v>4.1000000000000003E-3</v>
      </c>
      <c r="G784" s="1">
        <f>Tabella1[[#This Row],[MAX]]-Tabella1[[#This Row],[MIN]]</f>
        <v>218.21999999999753</v>
      </c>
    </row>
    <row r="785" spans="1:7" x14ac:dyDescent="0.3">
      <c r="A785" s="3">
        <v>43126</v>
      </c>
      <c r="B785" s="1">
        <v>23856.99</v>
      </c>
      <c r="C785" s="1">
        <v>23725.25</v>
      </c>
      <c r="D785" s="1">
        <v>23874.85</v>
      </c>
      <c r="E785" s="1">
        <v>23697.62</v>
      </c>
      <c r="F785" s="2">
        <v>5.7999999999999996E-3</v>
      </c>
      <c r="G785" s="1">
        <f>Tabella1[[#This Row],[MAX]]-Tabella1[[#This Row],[MIN]]</f>
        <v>177.22999999999956</v>
      </c>
    </row>
    <row r="786" spans="1:7" x14ac:dyDescent="0.3">
      <c r="A786" s="3">
        <v>43129</v>
      </c>
      <c r="B786" s="1">
        <v>23801.55</v>
      </c>
      <c r="C786" s="1">
        <v>23897.87</v>
      </c>
      <c r="D786" s="1">
        <v>23960.29</v>
      </c>
      <c r="E786" s="1">
        <v>23774.49</v>
      </c>
      <c r="F786" s="2">
        <v>-2.3E-3</v>
      </c>
      <c r="G786" s="1">
        <f>Tabella1[[#This Row],[MAX]]-Tabella1[[#This Row],[MIN]]</f>
        <v>185.79999999999927</v>
      </c>
    </row>
    <row r="787" spans="1:7" x14ac:dyDescent="0.3">
      <c r="A787" s="3">
        <v>43130</v>
      </c>
      <c r="B787" s="1">
        <v>23480.92</v>
      </c>
      <c r="C787" s="1">
        <v>23682.47</v>
      </c>
      <c r="D787" s="1">
        <v>23799.439999999999</v>
      </c>
      <c r="E787" s="1">
        <v>23411.54</v>
      </c>
      <c r="F787" s="2">
        <v>-1.35E-2</v>
      </c>
      <c r="G787" s="1">
        <f>Tabella1[[#This Row],[MAX]]-Tabella1[[#This Row],[MIN]]</f>
        <v>387.89999999999782</v>
      </c>
    </row>
    <row r="788" spans="1:7" x14ac:dyDescent="0.3">
      <c r="A788" s="3">
        <v>43131</v>
      </c>
      <c r="B788" s="1">
        <v>23507.06</v>
      </c>
      <c r="C788" s="1">
        <v>23504.6</v>
      </c>
      <c r="D788" s="1">
        <v>23602.1</v>
      </c>
      <c r="E788" s="1">
        <v>23419.87</v>
      </c>
      <c r="F788" s="2">
        <v>1.1000000000000001E-3</v>
      </c>
      <c r="G788" s="1">
        <f>Tabella1[[#This Row],[MAX]]-Tabella1[[#This Row],[MIN]]</f>
        <v>182.22999999999956</v>
      </c>
    </row>
    <row r="789" spans="1:7" x14ac:dyDescent="0.3">
      <c r="A789" s="3">
        <v>43132</v>
      </c>
      <c r="B789" s="1">
        <v>23541.46</v>
      </c>
      <c r="C789" s="1">
        <v>23639.279999999999</v>
      </c>
      <c r="D789" s="1">
        <v>23809.51</v>
      </c>
      <c r="E789" s="1">
        <v>23436.36</v>
      </c>
      <c r="F789" s="2">
        <v>1.5E-3</v>
      </c>
      <c r="G789" s="1">
        <f>Tabella1[[#This Row],[MAX]]-Tabella1[[#This Row],[MIN]]</f>
        <v>373.14999999999782</v>
      </c>
    </row>
    <row r="790" spans="1:7" x14ac:dyDescent="0.3">
      <c r="A790" s="3">
        <v>43133</v>
      </c>
      <c r="B790" s="1">
        <v>23202.66</v>
      </c>
      <c r="C790" s="1">
        <v>23545.119999999999</v>
      </c>
      <c r="D790" s="1">
        <v>23561.9</v>
      </c>
      <c r="E790" s="1">
        <v>23184.33</v>
      </c>
      <c r="F790" s="2">
        <v>-1.44E-2</v>
      </c>
      <c r="G790" s="1">
        <f>Tabella1[[#This Row],[MAX]]-Tabella1[[#This Row],[MIN]]</f>
        <v>377.56999999999971</v>
      </c>
    </row>
    <row r="791" spans="1:7" x14ac:dyDescent="0.3">
      <c r="A791" s="3">
        <v>43136</v>
      </c>
      <c r="B791" s="1">
        <v>22821.63</v>
      </c>
      <c r="C791" s="1">
        <v>22915.74</v>
      </c>
      <c r="D791" s="1">
        <v>23104.41</v>
      </c>
      <c r="E791" s="1">
        <v>22817.51</v>
      </c>
      <c r="F791" s="2">
        <v>-1.6400000000000001E-2</v>
      </c>
      <c r="G791" s="1">
        <f>Tabella1[[#This Row],[MAX]]-Tabella1[[#This Row],[MIN]]</f>
        <v>286.90000000000146</v>
      </c>
    </row>
    <row r="792" spans="1:7" x14ac:dyDescent="0.3">
      <c r="A792" s="3">
        <v>43137</v>
      </c>
      <c r="B792" s="1">
        <v>22347.01</v>
      </c>
      <c r="C792" s="1">
        <v>22002.92</v>
      </c>
      <c r="D792" s="1">
        <v>22649.4</v>
      </c>
      <c r="E792" s="1">
        <v>21982.17</v>
      </c>
      <c r="F792" s="2">
        <v>-2.0799999999999999E-2</v>
      </c>
      <c r="G792" s="1">
        <f>Tabella1[[#This Row],[MAX]]-Tabella1[[#This Row],[MIN]]</f>
        <v>667.2300000000032</v>
      </c>
    </row>
    <row r="793" spans="1:7" x14ac:dyDescent="0.3">
      <c r="A793" s="3">
        <v>43138</v>
      </c>
      <c r="B793" s="1">
        <v>22986.18</v>
      </c>
      <c r="C793" s="1">
        <v>22606.41</v>
      </c>
      <c r="D793" s="1">
        <v>23009.32</v>
      </c>
      <c r="E793" s="1">
        <v>22400.19</v>
      </c>
      <c r="F793" s="2">
        <v>2.86E-2</v>
      </c>
      <c r="G793" s="1">
        <f>Tabella1[[#This Row],[MAX]]-Tabella1[[#This Row],[MIN]]</f>
        <v>609.13000000000102</v>
      </c>
    </row>
    <row r="794" spans="1:7" x14ac:dyDescent="0.3">
      <c r="A794" s="3">
        <v>43139</v>
      </c>
      <c r="B794" s="1">
        <v>22466.6</v>
      </c>
      <c r="C794" s="1">
        <v>22875.13</v>
      </c>
      <c r="D794" s="1">
        <v>22998.11</v>
      </c>
      <c r="E794" s="1">
        <v>22393.31</v>
      </c>
      <c r="F794" s="2">
        <v>-2.2599999999999999E-2</v>
      </c>
      <c r="G794" s="1">
        <f>Tabella1[[#This Row],[MAX]]-Tabella1[[#This Row],[MIN]]</f>
        <v>604.79999999999927</v>
      </c>
    </row>
    <row r="795" spans="1:7" x14ac:dyDescent="0.3">
      <c r="A795" s="3">
        <v>43140</v>
      </c>
      <c r="B795" s="1">
        <v>22166.75</v>
      </c>
      <c r="C795" s="1">
        <v>22339.4</v>
      </c>
      <c r="D795" s="1">
        <v>22569.62</v>
      </c>
      <c r="E795" s="1">
        <v>22041.82</v>
      </c>
      <c r="F795" s="2">
        <v>-1.3299999999999999E-2</v>
      </c>
      <c r="G795" s="1">
        <f>Tabella1[[#This Row],[MAX]]-Tabella1[[#This Row],[MIN]]</f>
        <v>527.79999999999927</v>
      </c>
    </row>
    <row r="796" spans="1:7" x14ac:dyDescent="0.3">
      <c r="A796" s="3">
        <v>43143</v>
      </c>
      <c r="B796" s="1">
        <v>22336.78</v>
      </c>
      <c r="C796" s="1">
        <v>22389.16</v>
      </c>
      <c r="D796" s="1">
        <v>22512.94</v>
      </c>
      <c r="E796" s="1">
        <v>22230.95</v>
      </c>
      <c r="F796" s="2">
        <v>7.7000000000000002E-3</v>
      </c>
      <c r="G796" s="1">
        <f>Tabella1[[#This Row],[MAX]]-Tabella1[[#This Row],[MIN]]</f>
        <v>281.98999999999796</v>
      </c>
    </row>
    <row r="797" spans="1:7" x14ac:dyDescent="0.3">
      <c r="A797" s="3">
        <v>43144</v>
      </c>
      <c r="B797" s="1">
        <v>22034.42</v>
      </c>
      <c r="C797" s="1">
        <v>22335.33</v>
      </c>
      <c r="D797" s="1">
        <v>22370.42</v>
      </c>
      <c r="E797" s="1">
        <v>22034.42</v>
      </c>
      <c r="F797" s="2">
        <v>-1.35E-2</v>
      </c>
      <c r="G797" s="1">
        <f>Tabella1[[#This Row],[MAX]]-Tabella1[[#This Row],[MIN]]</f>
        <v>336</v>
      </c>
    </row>
    <row r="798" spans="1:7" x14ac:dyDescent="0.3">
      <c r="A798" s="3">
        <v>43145</v>
      </c>
      <c r="B798" s="1">
        <v>22433.75</v>
      </c>
      <c r="C798" s="1">
        <v>22191.75</v>
      </c>
      <c r="D798" s="1">
        <v>22481.18</v>
      </c>
      <c r="E798" s="1">
        <v>21907.71</v>
      </c>
      <c r="F798" s="2">
        <v>1.8100000000000002E-2</v>
      </c>
      <c r="G798" s="1">
        <f>Tabella1[[#This Row],[MAX]]-Tabella1[[#This Row],[MIN]]</f>
        <v>573.47000000000116</v>
      </c>
    </row>
    <row r="799" spans="1:7" x14ac:dyDescent="0.3">
      <c r="A799" s="3">
        <v>43146</v>
      </c>
      <c r="B799" s="1">
        <v>22495.64</v>
      </c>
      <c r="C799" s="1">
        <v>22536.68</v>
      </c>
      <c r="D799" s="1">
        <v>22736.26</v>
      </c>
      <c r="E799" s="1">
        <v>22393.48</v>
      </c>
      <c r="F799" s="2">
        <v>2.8E-3</v>
      </c>
      <c r="G799" s="1">
        <f>Tabella1[[#This Row],[MAX]]-Tabella1[[#This Row],[MIN]]</f>
        <v>342.77999999999884</v>
      </c>
    </row>
    <row r="800" spans="1:7" x14ac:dyDescent="0.3">
      <c r="A800" s="3">
        <v>43147</v>
      </c>
      <c r="B800" s="1">
        <v>22797.88</v>
      </c>
      <c r="C800" s="1">
        <v>22716.93</v>
      </c>
      <c r="D800" s="1">
        <v>22806.9</v>
      </c>
      <c r="E800" s="1">
        <v>22618.080000000002</v>
      </c>
      <c r="F800" s="2">
        <v>1.34E-2</v>
      </c>
      <c r="G800" s="1">
        <f>Tabella1[[#This Row],[MAX]]-Tabella1[[#This Row],[MIN]]</f>
        <v>188.81999999999971</v>
      </c>
    </row>
    <row r="801" spans="1:7" x14ac:dyDescent="0.3">
      <c r="A801" s="3">
        <v>43150</v>
      </c>
      <c r="B801" s="1">
        <v>22568.92</v>
      </c>
      <c r="C801" s="1">
        <v>22852.7</v>
      </c>
      <c r="D801" s="1">
        <v>22860.51</v>
      </c>
      <c r="E801" s="1">
        <v>22568.92</v>
      </c>
      <c r="F801" s="2">
        <v>-0.01</v>
      </c>
      <c r="G801" s="1">
        <f>Tabella1[[#This Row],[MAX]]-Tabella1[[#This Row],[MIN]]</f>
        <v>291.59000000000015</v>
      </c>
    </row>
    <row r="802" spans="1:7" x14ac:dyDescent="0.3">
      <c r="A802" s="3">
        <v>43151</v>
      </c>
      <c r="B802" s="1">
        <v>22673.56</v>
      </c>
      <c r="C802" s="1">
        <v>22579.79</v>
      </c>
      <c r="D802" s="1">
        <v>22702.63</v>
      </c>
      <c r="E802" s="1">
        <v>22477</v>
      </c>
      <c r="F802" s="2">
        <v>4.5999999999999999E-3</v>
      </c>
      <c r="G802" s="1">
        <f>Tabella1[[#This Row],[MAX]]-Tabella1[[#This Row],[MIN]]</f>
        <v>225.63000000000102</v>
      </c>
    </row>
    <row r="803" spans="1:7" x14ac:dyDescent="0.3">
      <c r="A803" s="3">
        <v>43152</v>
      </c>
      <c r="B803" s="1">
        <v>22653.01</v>
      </c>
      <c r="C803" s="1">
        <v>22615</v>
      </c>
      <c r="D803" s="1">
        <v>22691.7</v>
      </c>
      <c r="E803" s="1">
        <v>22449.26</v>
      </c>
      <c r="F803" s="2">
        <v>-8.9999999999999998E-4</v>
      </c>
      <c r="G803" s="1">
        <f>Tabella1[[#This Row],[MAX]]-Tabella1[[#This Row],[MIN]]</f>
        <v>242.44000000000233</v>
      </c>
    </row>
    <row r="804" spans="1:7" x14ac:dyDescent="0.3">
      <c r="A804" s="3">
        <v>43153</v>
      </c>
      <c r="B804" s="1">
        <v>22463.51</v>
      </c>
      <c r="C804" s="1">
        <v>22516.59</v>
      </c>
      <c r="D804" s="1">
        <v>22601.66</v>
      </c>
      <c r="E804" s="1">
        <v>22269.72</v>
      </c>
      <c r="F804" s="2">
        <v>-8.3999999999999995E-3</v>
      </c>
      <c r="G804" s="1">
        <f>Tabella1[[#This Row],[MAX]]-Tabella1[[#This Row],[MIN]]</f>
        <v>331.93999999999869</v>
      </c>
    </row>
    <row r="805" spans="1:7" x14ac:dyDescent="0.3">
      <c r="A805" s="3">
        <v>43154</v>
      </c>
      <c r="B805" s="1">
        <v>22672.15</v>
      </c>
      <c r="C805" s="1">
        <v>22469.11</v>
      </c>
      <c r="D805" s="1">
        <v>22698.74</v>
      </c>
      <c r="E805" s="1">
        <v>22394.59</v>
      </c>
      <c r="F805" s="2">
        <v>9.2999999999999992E-3</v>
      </c>
      <c r="G805" s="1">
        <f>Tabella1[[#This Row],[MAX]]-Tabella1[[#This Row],[MIN]]</f>
        <v>304.15000000000146</v>
      </c>
    </row>
    <row r="806" spans="1:7" x14ac:dyDescent="0.3">
      <c r="A806" s="3">
        <v>43157</v>
      </c>
      <c r="B806" s="1">
        <v>22706.21</v>
      </c>
      <c r="C806" s="1">
        <v>22776.43</v>
      </c>
      <c r="D806" s="1">
        <v>22859</v>
      </c>
      <c r="E806" s="1">
        <v>22618.79</v>
      </c>
      <c r="F806" s="2">
        <v>1.5E-3</v>
      </c>
      <c r="G806" s="1">
        <f>Tabella1[[#This Row],[MAX]]-Tabella1[[#This Row],[MIN]]</f>
        <v>240.20999999999913</v>
      </c>
    </row>
    <row r="807" spans="1:7" x14ac:dyDescent="0.3">
      <c r="A807" s="3">
        <v>43158</v>
      </c>
      <c r="B807" s="1">
        <v>22724.46</v>
      </c>
      <c r="C807" s="1">
        <v>22755.62</v>
      </c>
      <c r="D807" s="1">
        <v>22853.279999999999</v>
      </c>
      <c r="E807" s="1">
        <v>22639.14</v>
      </c>
      <c r="F807" s="2">
        <v>8.0000000000000004E-4</v>
      </c>
      <c r="G807" s="1">
        <f>Tabella1[[#This Row],[MAX]]-Tabella1[[#This Row],[MIN]]</f>
        <v>214.13999999999942</v>
      </c>
    </row>
    <row r="808" spans="1:7" x14ac:dyDescent="0.3">
      <c r="A808" s="3">
        <v>43159</v>
      </c>
      <c r="B808" s="1">
        <v>22607.61</v>
      </c>
      <c r="C808" s="1">
        <v>22602.93</v>
      </c>
      <c r="D808" s="1">
        <v>22792.29</v>
      </c>
      <c r="E808" s="1">
        <v>22602.39</v>
      </c>
      <c r="F808" s="2">
        <v>-5.1000000000000004E-3</v>
      </c>
      <c r="G808" s="1">
        <f>Tabella1[[#This Row],[MAX]]-Tabella1[[#This Row],[MIN]]</f>
        <v>189.90000000000146</v>
      </c>
    </row>
    <row r="809" spans="1:7" x14ac:dyDescent="0.3">
      <c r="A809" s="3">
        <v>43160</v>
      </c>
      <c r="B809" s="1">
        <v>22448.38</v>
      </c>
      <c r="C809" s="1">
        <v>22527.119999999999</v>
      </c>
      <c r="D809" s="1">
        <v>22592.69</v>
      </c>
      <c r="E809" s="1">
        <v>22344.2</v>
      </c>
      <c r="F809" s="2">
        <v>-7.0000000000000001E-3</v>
      </c>
      <c r="G809" s="1">
        <f>Tabella1[[#This Row],[MAX]]-Tabella1[[#This Row],[MIN]]</f>
        <v>248.48999999999796</v>
      </c>
    </row>
    <row r="810" spans="1:7" x14ac:dyDescent="0.3">
      <c r="A810" s="3">
        <v>43161</v>
      </c>
      <c r="B810" s="1">
        <v>21912.14</v>
      </c>
      <c r="C810" s="1">
        <v>22283.94</v>
      </c>
      <c r="D810" s="1">
        <v>22298.71</v>
      </c>
      <c r="E810" s="1">
        <v>21832.93</v>
      </c>
      <c r="F810" s="2">
        <v>-2.3900000000000001E-2</v>
      </c>
      <c r="G810" s="1">
        <f>Tabella1[[#This Row],[MAX]]-Tabella1[[#This Row],[MIN]]</f>
        <v>465.77999999999884</v>
      </c>
    </row>
    <row r="811" spans="1:7" x14ac:dyDescent="0.3">
      <c r="A811" s="3">
        <v>43164</v>
      </c>
      <c r="B811" s="1">
        <v>21819.91</v>
      </c>
      <c r="C811" s="1">
        <v>21468.880000000001</v>
      </c>
      <c r="D811" s="1">
        <v>21826.74</v>
      </c>
      <c r="E811" s="1">
        <v>21460.46</v>
      </c>
      <c r="F811" s="2">
        <v>-4.1999999999999997E-3</v>
      </c>
      <c r="G811" s="1">
        <f>Tabella1[[#This Row],[MAX]]-Tabella1[[#This Row],[MIN]]</f>
        <v>366.28000000000247</v>
      </c>
    </row>
    <row r="812" spans="1:7" x14ac:dyDescent="0.3">
      <c r="A812" s="3">
        <v>43165</v>
      </c>
      <c r="B812" s="1">
        <v>22202.5</v>
      </c>
      <c r="C812" s="1">
        <v>22000.14</v>
      </c>
      <c r="D812" s="1">
        <v>22273.55</v>
      </c>
      <c r="E812" s="1">
        <v>21950.22</v>
      </c>
      <c r="F812" s="2">
        <v>1.7500000000000002E-2</v>
      </c>
      <c r="G812" s="1">
        <f>Tabella1[[#This Row],[MAX]]-Tabella1[[#This Row],[MIN]]</f>
        <v>323.32999999999811</v>
      </c>
    </row>
    <row r="813" spans="1:7" x14ac:dyDescent="0.3">
      <c r="A813" s="3">
        <v>43166</v>
      </c>
      <c r="B813" s="1">
        <v>22473.47</v>
      </c>
      <c r="C813" s="1">
        <v>22134.39</v>
      </c>
      <c r="D813" s="1">
        <v>22521.46</v>
      </c>
      <c r="E813" s="1">
        <v>22100.55</v>
      </c>
      <c r="F813" s="2">
        <v>1.2200000000000001E-2</v>
      </c>
      <c r="G813" s="1">
        <f>Tabella1[[#This Row],[MAX]]-Tabella1[[#This Row],[MIN]]</f>
        <v>420.90999999999985</v>
      </c>
    </row>
    <row r="814" spans="1:7" x14ac:dyDescent="0.3">
      <c r="A814" s="3">
        <v>43167</v>
      </c>
      <c r="B814" s="1">
        <v>22731.1</v>
      </c>
      <c r="C814" s="1">
        <v>22514.93</v>
      </c>
      <c r="D814" s="1">
        <v>22791.79</v>
      </c>
      <c r="E814" s="1">
        <v>22417.47</v>
      </c>
      <c r="F814" s="2">
        <v>1.15E-2</v>
      </c>
      <c r="G814" s="1">
        <f>Tabella1[[#This Row],[MAX]]-Tabella1[[#This Row],[MIN]]</f>
        <v>374.31999999999971</v>
      </c>
    </row>
    <row r="815" spans="1:7" x14ac:dyDescent="0.3">
      <c r="A815" s="3">
        <v>43168</v>
      </c>
      <c r="B815" s="1">
        <v>22745.599999999999</v>
      </c>
      <c r="C815" s="1">
        <v>22710.84</v>
      </c>
      <c r="D815" s="1">
        <v>22778.84</v>
      </c>
      <c r="E815" s="1">
        <v>22621.81</v>
      </c>
      <c r="F815" s="2">
        <v>5.9999999999999995E-4</v>
      </c>
      <c r="G815" s="1">
        <f>Tabella1[[#This Row],[MAX]]-Tabella1[[#This Row],[MIN]]</f>
        <v>157.02999999999884</v>
      </c>
    </row>
    <row r="816" spans="1:7" x14ac:dyDescent="0.3">
      <c r="A816" s="3">
        <v>43171</v>
      </c>
      <c r="B816" s="1">
        <v>22764.91</v>
      </c>
      <c r="C816" s="1">
        <v>22888.91</v>
      </c>
      <c r="D816" s="1">
        <v>22906.63</v>
      </c>
      <c r="E816" s="1">
        <v>22710.83</v>
      </c>
      <c r="F816" s="2">
        <v>8.0000000000000004E-4</v>
      </c>
      <c r="G816" s="1">
        <f>Tabella1[[#This Row],[MAX]]-Tabella1[[#This Row],[MIN]]</f>
        <v>195.79999999999927</v>
      </c>
    </row>
    <row r="817" spans="1:7" x14ac:dyDescent="0.3">
      <c r="A817" s="3">
        <v>43172</v>
      </c>
      <c r="B817" s="1">
        <v>22690.98</v>
      </c>
      <c r="C817" s="1">
        <v>22806.49</v>
      </c>
      <c r="D817" s="1">
        <v>22871.82</v>
      </c>
      <c r="E817" s="1">
        <v>22588.9</v>
      </c>
      <c r="F817" s="2">
        <v>-3.2000000000000002E-3</v>
      </c>
      <c r="G817" s="1">
        <f>Tabella1[[#This Row],[MAX]]-Tabella1[[#This Row],[MIN]]</f>
        <v>282.91999999999825</v>
      </c>
    </row>
    <row r="818" spans="1:7" x14ac:dyDescent="0.3">
      <c r="A818" s="3">
        <v>43173</v>
      </c>
      <c r="B818" s="1">
        <v>22452.34</v>
      </c>
      <c r="C818" s="1">
        <v>22694.67</v>
      </c>
      <c r="D818" s="1">
        <v>22786.94</v>
      </c>
      <c r="E818" s="1">
        <v>22400.58</v>
      </c>
      <c r="F818" s="2">
        <v>-1.0500000000000001E-2</v>
      </c>
      <c r="G818" s="1">
        <f>Tabella1[[#This Row],[MAX]]-Tabella1[[#This Row],[MIN]]</f>
        <v>386.35999999999694</v>
      </c>
    </row>
    <row r="819" spans="1:7" x14ac:dyDescent="0.3">
      <c r="A819" s="3">
        <v>43174</v>
      </c>
      <c r="B819" s="1">
        <v>22713.47</v>
      </c>
      <c r="C819" s="1">
        <v>22539.599999999999</v>
      </c>
      <c r="D819" s="1">
        <v>22736.28</v>
      </c>
      <c r="E819" s="1">
        <v>22454.15</v>
      </c>
      <c r="F819" s="2">
        <v>1.1599999999999999E-2</v>
      </c>
      <c r="G819" s="1">
        <f>Tabella1[[#This Row],[MAX]]-Tabella1[[#This Row],[MIN]]</f>
        <v>282.12999999999738</v>
      </c>
    </row>
    <row r="820" spans="1:7" x14ac:dyDescent="0.3">
      <c r="A820" s="3">
        <v>43175</v>
      </c>
      <c r="B820" s="1">
        <v>22857.69</v>
      </c>
      <c r="C820" s="1">
        <v>22780.03</v>
      </c>
      <c r="D820" s="1">
        <v>22938.06</v>
      </c>
      <c r="E820" s="1">
        <v>22685.4</v>
      </c>
      <c r="F820" s="2">
        <v>6.3E-3</v>
      </c>
      <c r="G820" s="1">
        <f>Tabella1[[#This Row],[MAX]]-Tabella1[[#This Row],[MIN]]</f>
        <v>252.65999999999985</v>
      </c>
    </row>
    <row r="821" spans="1:7" x14ac:dyDescent="0.3">
      <c r="A821" s="3">
        <v>43178</v>
      </c>
      <c r="B821" s="1">
        <v>22633.1</v>
      </c>
      <c r="C821" s="1">
        <v>22843.11</v>
      </c>
      <c r="D821" s="1">
        <v>22874.19</v>
      </c>
      <c r="E821" s="1">
        <v>22595.43</v>
      </c>
      <c r="F821" s="2">
        <v>-9.7999999999999997E-3</v>
      </c>
      <c r="G821" s="1">
        <f>Tabella1[[#This Row],[MAX]]-Tabella1[[#This Row],[MIN]]</f>
        <v>278.7599999999984</v>
      </c>
    </row>
    <row r="822" spans="1:7" x14ac:dyDescent="0.3">
      <c r="A822" s="3">
        <v>43179</v>
      </c>
      <c r="B822" s="1">
        <v>22798.15</v>
      </c>
      <c r="C822" s="1">
        <v>22641.39</v>
      </c>
      <c r="D822" s="1">
        <v>22836.53</v>
      </c>
      <c r="E822" s="1">
        <v>22597.46</v>
      </c>
      <c r="F822" s="2">
        <v>7.3000000000000001E-3</v>
      </c>
      <c r="G822" s="1">
        <f>Tabella1[[#This Row],[MAX]]-Tabella1[[#This Row],[MIN]]</f>
        <v>239.06999999999971</v>
      </c>
    </row>
    <row r="823" spans="1:7" x14ac:dyDescent="0.3">
      <c r="A823" s="3">
        <v>43180</v>
      </c>
      <c r="B823" s="1">
        <v>22820.12</v>
      </c>
      <c r="C823" s="1">
        <v>22837.78</v>
      </c>
      <c r="D823" s="1">
        <v>22858.16</v>
      </c>
      <c r="E823" s="1">
        <v>22674.06</v>
      </c>
      <c r="F823" s="2">
        <v>1E-3</v>
      </c>
      <c r="G823" s="1">
        <f>Tabella1[[#This Row],[MAX]]-Tabella1[[#This Row],[MIN]]</f>
        <v>184.09999999999854</v>
      </c>
    </row>
    <row r="824" spans="1:7" x14ac:dyDescent="0.3">
      <c r="A824" s="3">
        <v>43181</v>
      </c>
      <c r="B824" s="1">
        <v>22397.84</v>
      </c>
      <c r="C824" s="1">
        <v>22694.37</v>
      </c>
      <c r="D824" s="1">
        <v>22830.41</v>
      </c>
      <c r="E824" s="1">
        <v>22208.26</v>
      </c>
      <c r="F824" s="2">
        <v>-1.8499999999999999E-2</v>
      </c>
      <c r="G824" s="1">
        <f>Tabella1[[#This Row],[MAX]]-Tabella1[[#This Row],[MIN]]</f>
        <v>622.15000000000146</v>
      </c>
    </row>
    <row r="825" spans="1:7" x14ac:dyDescent="0.3">
      <c r="A825" s="3">
        <v>43182</v>
      </c>
      <c r="B825" s="1">
        <v>22289.1</v>
      </c>
      <c r="C825" s="1">
        <v>22127.33</v>
      </c>
      <c r="D825" s="1">
        <v>22366.65</v>
      </c>
      <c r="E825" s="1">
        <v>21964.82</v>
      </c>
      <c r="F825" s="2">
        <v>-4.8999999999999998E-3</v>
      </c>
      <c r="G825" s="1">
        <f>Tabella1[[#This Row],[MAX]]-Tabella1[[#This Row],[MIN]]</f>
        <v>401.83000000000175</v>
      </c>
    </row>
    <row r="826" spans="1:7" x14ac:dyDescent="0.3">
      <c r="A826" s="3">
        <v>43185</v>
      </c>
      <c r="B826" s="1">
        <v>22011.759999999998</v>
      </c>
      <c r="C826" s="1">
        <v>22354.47</v>
      </c>
      <c r="D826" s="1">
        <v>22354.47</v>
      </c>
      <c r="E826" s="1">
        <v>21921.46</v>
      </c>
      <c r="F826" s="2">
        <v>-1.24E-2</v>
      </c>
      <c r="G826" s="1">
        <f>Tabella1[[#This Row],[MAX]]-Tabella1[[#This Row],[MIN]]</f>
        <v>433.01000000000204</v>
      </c>
    </row>
    <row r="827" spans="1:7" x14ac:dyDescent="0.3">
      <c r="A827" s="3">
        <v>43186</v>
      </c>
      <c r="B827" s="1">
        <v>22209.75</v>
      </c>
      <c r="C827" s="1">
        <v>22336.82</v>
      </c>
      <c r="D827" s="1">
        <v>22394.18</v>
      </c>
      <c r="E827" s="1">
        <v>22170.51</v>
      </c>
      <c r="F827" s="2">
        <v>8.9999999999999993E-3</v>
      </c>
      <c r="G827" s="1">
        <f>Tabella1[[#This Row],[MAX]]-Tabella1[[#This Row],[MIN]]</f>
        <v>223.67000000000189</v>
      </c>
    </row>
    <row r="828" spans="1:7" x14ac:dyDescent="0.3">
      <c r="A828" s="3">
        <v>43187</v>
      </c>
      <c r="B828" s="1">
        <v>22331.360000000001</v>
      </c>
      <c r="C828" s="1">
        <v>22013.65</v>
      </c>
      <c r="D828" s="1">
        <v>22331.360000000001</v>
      </c>
      <c r="E828" s="1">
        <v>21918.99</v>
      </c>
      <c r="F828" s="2">
        <v>5.4999999999999997E-3</v>
      </c>
      <c r="G828" s="1">
        <f>Tabella1[[#This Row],[MAX]]-Tabella1[[#This Row],[MIN]]</f>
        <v>412.36999999999898</v>
      </c>
    </row>
    <row r="829" spans="1:7" x14ac:dyDescent="0.3">
      <c r="A829" s="3">
        <v>43188</v>
      </c>
      <c r="B829" s="1">
        <v>22411.15</v>
      </c>
      <c r="C829" s="1">
        <v>22381.1</v>
      </c>
      <c r="D829" s="1">
        <v>22556.9</v>
      </c>
      <c r="E829" s="1">
        <v>22326.98</v>
      </c>
      <c r="F829" s="2">
        <v>3.5999999999999999E-3</v>
      </c>
      <c r="G829" s="1">
        <f>Tabella1[[#This Row],[MAX]]-Tabella1[[#This Row],[MIN]]</f>
        <v>229.92000000000189</v>
      </c>
    </row>
    <row r="830" spans="1:7" x14ac:dyDescent="0.3">
      <c r="A830" s="3">
        <v>43193</v>
      </c>
      <c r="B830" s="1">
        <v>22510.33</v>
      </c>
      <c r="C830" s="1">
        <v>22288.5</v>
      </c>
      <c r="D830" s="1">
        <v>22560.99</v>
      </c>
      <c r="E830" s="1">
        <v>22219.86</v>
      </c>
      <c r="F830" s="2">
        <v>4.4000000000000003E-3</v>
      </c>
      <c r="G830" s="1">
        <f>Tabella1[[#This Row],[MAX]]-Tabella1[[#This Row],[MIN]]</f>
        <v>341.13000000000102</v>
      </c>
    </row>
    <row r="831" spans="1:7" x14ac:dyDescent="0.3">
      <c r="A831" s="3">
        <v>43194</v>
      </c>
      <c r="B831" s="1">
        <v>22442.78</v>
      </c>
      <c r="C831" s="1">
        <v>22523.65</v>
      </c>
      <c r="D831" s="1">
        <v>22538.41</v>
      </c>
      <c r="E831" s="1">
        <v>22205.68</v>
      </c>
      <c r="F831" s="2">
        <v>-3.0000000000000001E-3</v>
      </c>
      <c r="G831" s="1">
        <f>Tabella1[[#This Row],[MAX]]-Tabella1[[#This Row],[MIN]]</f>
        <v>332.72999999999956</v>
      </c>
    </row>
    <row r="832" spans="1:7" x14ac:dyDescent="0.3">
      <c r="A832" s="3">
        <v>43195</v>
      </c>
      <c r="B832" s="1">
        <v>22969.5</v>
      </c>
      <c r="C832" s="1">
        <v>22733.85</v>
      </c>
      <c r="D832" s="1">
        <v>22976.65</v>
      </c>
      <c r="E832" s="1">
        <v>22714.240000000002</v>
      </c>
      <c r="F832" s="2">
        <v>2.35E-2</v>
      </c>
      <c r="G832" s="1">
        <f>Tabella1[[#This Row],[MAX]]-Tabella1[[#This Row],[MIN]]</f>
        <v>262.40999999999985</v>
      </c>
    </row>
    <row r="833" spans="1:7" x14ac:dyDescent="0.3">
      <c r="A833" s="3">
        <v>43196</v>
      </c>
      <c r="B833" s="1">
        <v>22929.87</v>
      </c>
      <c r="C833" s="1">
        <v>22933.41</v>
      </c>
      <c r="D833" s="1">
        <v>23000.43</v>
      </c>
      <c r="E833" s="1">
        <v>22865.96</v>
      </c>
      <c r="F833" s="2">
        <v>-1.6999999999999999E-3</v>
      </c>
      <c r="G833" s="1">
        <f>Tabella1[[#This Row],[MAX]]-Tabella1[[#This Row],[MIN]]</f>
        <v>134.47000000000116</v>
      </c>
    </row>
    <row r="834" spans="1:7" x14ac:dyDescent="0.3">
      <c r="A834" s="3">
        <v>43199</v>
      </c>
      <c r="B834" s="1">
        <v>23053.99</v>
      </c>
      <c r="C834" s="1">
        <v>22997.35</v>
      </c>
      <c r="D834" s="1">
        <v>23126.92</v>
      </c>
      <c r="E834" s="1">
        <v>22946.52</v>
      </c>
      <c r="F834" s="2">
        <v>5.4000000000000003E-3</v>
      </c>
      <c r="G834" s="1">
        <f>Tabella1[[#This Row],[MAX]]-Tabella1[[#This Row],[MIN]]</f>
        <v>180.39999999999782</v>
      </c>
    </row>
    <row r="835" spans="1:7" x14ac:dyDescent="0.3">
      <c r="A835" s="3">
        <v>43200</v>
      </c>
      <c r="B835" s="1">
        <v>23173.68</v>
      </c>
      <c r="C835" s="1">
        <v>23167.3</v>
      </c>
      <c r="D835" s="1">
        <v>23193.97</v>
      </c>
      <c r="E835" s="1">
        <v>23037.37</v>
      </c>
      <c r="F835" s="2">
        <v>5.1999999999999998E-3</v>
      </c>
      <c r="G835" s="1">
        <f>Tabella1[[#This Row],[MAX]]-Tabella1[[#This Row],[MIN]]</f>
        <v>156.60000000000218</v>
      </c>
    </row>
    <row r="836" spans="1:7" x14ac:dyDescent="0.3">
      <c r="A836" s="3">
        <v>43201</v>
      </c>
      <c r="B836" s="1">
        <v>23012.86</v>
      </c>
      <c r="C836" s="1">
        <v>23133.41</v>
      </c>
      <c r="D836" s="1">
        <v>23206.03</v>
      </c>
      <c r="E836" s="1">
        <v>22957.62</v>
      </c>
      <c r="F836" s="2">
        <v>-6.8999999999999999E-3</v>
      </c>
      <c r="G836" s="1">
        <f>Tabella1[[#This Row],[MAX]]-Tabella1[[#This Row],[MIN]]</f>
        <v>248.40999999999985</v>
      </c>
    </row>
    <row r="837" spans="1:7" x14ac:dyDescent="0.3">
      <c r="A837" s="3">
        <v>43202</v>
      </c>
      <c r="B837" s="1">
        <v>23304.880000000001</v>
      </c>
      <c r="C837" s="1">
        <v>23022.83</v>
      </c>
      <c r="D837" s="1">
        <v>23331.439999999999</v>
      </c>
      <c r="E837" s="1">
        <v>23006.54</v>
      </c>
      <c r="F837" s="2">
        <v>1.2699999999999999E-2</v>
      </c>
      <c r="G837" s="1">
        <f>Tabella1[[#This Row],[MAX]]-Tabella1[[#This Row],[MIN]]</f>
        <v>324.89999999999782</v>
      </c>
    </row>
    <row r="838" spans="1:7" x14ac:dyDescent="0.3">
      <c r="A838" s="3">
        <v>43203</v>
      </c>
      <c r="B838" s="1">
        <v>23330.32</v>
      </c>
      <c r="C838" s="1">
        <v>23322.32</v>
      </c>
      <c r="D838" s="1">
        <v>23432.77</v>
      </c>
      <c r="E838" s="1">
        <v>23278.03</v>
      </c>
      <c r="F838" s="2">
        <v>1.1000000000000001E-3</v>
      </c>
      <c r="G838" s="1">
        <f>Tabella1[[#This Row],[MAX]]-Tabella1[[#This Row],[MIN]]</f>
        <v>154.7400000000016</v>
      </c>
    </row>
    <row r="839" spans="1:7" x14ac:dyDescent="0.3">
      <c r="A839" s="3">
        <v>43206</v>
      </c>
      <c r="B839" s="1">
        <v>23329.31</v>
      </c>
      <c r="C839" s="1">
        <v>23342.68</v>
      </c>
      <c r="D839" s="1">
        <v>23411.14</v>
      </c>
      <c r="E839" s="1">
        <v>23292.35</v>
      </c>
      <c r="F839" s="2">
        <v>0</v>
      </c>
      <c r="G839" s="1">
        <f>Tabella1[[#This Row],[MAX]]-Tabella1[[#This Row],[MIN]]</f>
        <v>118.79000000000087</v>
      </c>
    </row>
    <row r="840" spans="1:7" x14ac:dyDescent="0.3">
      <c r="A840" s="3">
        <v>43207</v>
      </c>
      <c r="B840" s="1">
        <v>23649.040000000001</v>
      </c>
      <c r="C840" s="1">
        <v>23406.84</v>
      </c>
      <c r="D840" s="1">
        <v>23674.2</v>
      </c>
      <c r="E840" s="1">
        <v>23386.52</v>
      </c>
      <c r="F840" s="2">
        <v>1.37E-2</v>
      </c>
      <c r="G840" s="1">
        <f>Tabella1[[#This Row],[MAX]]-Tabella1[[#This Row],[MIN]]</f>
        <v>287.68000000000029</v>
      </c>
    </row>
    <row r="841" spans="1:7" x14ac:dyDescent="0.3">
      <c r="A841" s="3">
        <v>43208</v>
      </c>
      <c r="B841" s="1">
        <v>23759.88</v>
      </c>
      <c r="C841" s="1">
        <v>23687.01</v>
      </c>
      <c r="D841" s="1">
        <v>23801.67</v>
      </c>
      <c r="E841" s="1">
        <v>23605.13</v>
      </c>
      <c r="F841" s="2">
        <v>4.7000000000000002E-3</v>
      </c>
      <c r="G841" s="1">
        <f>Tabella1[[#This Row],[MAX]]-Tabella1[[#This Row],[MIN]]</f>
        <v>196.53999999999724</v>
      </c>
    </row>
    <row r="842" spans="1:7" x14ac:dyDescent="0.3">
      <c r="A842" s="3">
        <v>43209</v>
      </c>
      <c r="B842" s="1">
        <v>23792.04</v>
      </c>
      <c r="C842" s="1">
        <v>23766.19</v>
      </c>
      <c r="D842" s="1">
        <v>23822.58</v>
      </c>
      <c r="E842" s="1">
        <v>23696.76</v>
      </c>
      <c r="F842" s="2">
        <v>1.4E-3</v>
      </c>
      <c r="G842" s="1">
        <f>Tabella1[[#This Row],[MAX]]-Tabella1[[#This Row],[MIN]]</f>
        <v>125.82000000000335</v>
      </c>
    </row>
    <row r="843" spans="1:7" x14ac:dyDescent="0.3">
      <c r="A843" s="3">
        <v>43210</v>
      </c>
      <c r="B843" s="1">
        <v>23829.34</v>
      </c>
      <c r="C843" s="1">
        <v>23803.4</v>
      </c>
      <c r="D843" s="1">
        <v>23950.53</v>
      </c>
      <c r="E843" s="1">
        <v>23698.91</v>
      </c>
      <c r="F843" s="2">
        <v>1.6000000000000001E-3</v>
      </c>
      <c r="G843" s="1">
        <f>Tabella1[[#This Row],[MAX]]-Tabella1[[#This Row],[MIN]]</f>
        <v>251.61999999999898</v>
      </c>
    </row>
    <row r="844" spans="1:7" x14ac:dyDescent="0.3">
      <c r="A844" s="3">
        <v>43213</v>
      </c>
      <c r="B844" s="1">
        <v>23982.52</v>
      </c>
      <c r="C844" s="1">
        <v>23783.040000000001</v>
      </c>
      <c r="D844" s="1">
        <v>23982.52</v>
      </c>
      <c r="E844" s="1">
        <v>23765.66</v>
      </c>
      <c r="F844" s="2">
        <v>6.4000000000000003E-3</v>
      </c>
      <c r="G844" s="1">
        <f>Tabella1[[#This Row],[MAX]]-Tabella1[[#This Row],[MIN]]</f>
        <v>216.86000000000058</v>
      </c>
    </row>
    <row r="845" spans="1:7" x14ac:dyDescent="0.3">
      <c r="A845" s="3">
        <v>43214</v>
      </c>
      <c r="B845" s="1">
        <v>24035.49</v>
      </c>
      <c r="C845" s="1">
        <v>23935.5</v>
      </c>
      <c r="D845" s="1">
        <v>24073.69</v>
      </c>
      <c r="E845" s="1">
        <v>23933.99</v>
      </c>
      <c r="F845" s="2">
        <v>2.2000000000000001E-3</v>
      </c>
      <c r="G845" s="1">
        <f>Tabella1[[#This Row],[MAX]]-Tabella1[[#This Row],[MIN]]</f>
        <v>139.69999999999709</v>
      </c>
    </row>
    <row r="846" spans="1:7" x14ac:dyDescent="0.3">
      <c r="A846" s="3">
        <v>43215</v>
      </c>
      <c r="B846" s="1">
        <v>23801.200000000001</v>
      </c>
      <c r="C846" s="1">
        <v>23932.83</v>
      </c>
      <c r="D846" s="1">
        <v>24023.78</v>
      </c>
      <c r="E846" s="1">
        <v>23680.22</v>
      </c>
      <c r="F846" s="2">
        <v>-9.7000000000000003E-3</v>
      </c>
      <c r="G846" s="1">
        <f>Tabella1[[#This Row],[MAX]]-Tabella1[[#This Row],[MIN]]</f>
        <v>343.55999999999767</v>
      </c>
    </row>
    <row r="847" spans="1:7" x14ac:dyDescent="0.3">
      <c r="A847" s="3">
        <v>43216</v>
      </c>
      <c r="B847" s="1">
        <v>24039.63</v>
      </c>
      <c r="C847" s="1">
        <v>23853.39</v>
      </c>
      <c r="D847" s="1">
        <v>24039.63</v>
      </c>
      <c r="E847" s="1">
        <v>23800.82</v>
      </c>
      <c r="F847" s="2">
        <v>0.01</v>
      </c>
      <c r="G847" s="1">
        <f>Tabella1[[#This Row],[MAX]]-Tabella1[[#This Row],[MIN]]</f>
        <v>238.81000000000131</v>
      </c>
    </row>
    <row r="848" spans="1:7" x14ac:dyDescent="0.3">
      <c r="A848" s="3">
        <v>43217</v>
      </c>
      <c r="B848" s="1">
        <v>23927.61</v>
      </c>
      <c r="C848" s="1">
        <v>23997.75</v>
      </c>
      <c r="D848" s="1">
        <v>24048.31</v>
      </c>
      <c r="E848" s="1">
        <v>23801.38</v>
      </c>
      <c r="F848" s="2">
        <v>-4.7000000000000002E-3</v>
      </c>
      <c r="G848" s="1">
        <f>Tabella1[[#This Row],[MAX]]-Tabella1[[#This Row],[MIN]]</f>
        <v>246.93000000000029</v>
      </c>
    </row>
    <row r="849" spans="1:7" x14ac:dyDescent="0.3">
      <c r="A849" s="3">
        <v>43220</v>
      </c>
      <c r="B849" s="1">
        <v>23979.37</v>
      </c>
      <c r="C849" s="1">
        <v>23938.73</v>
      </c>
      <c r="D849" s="1">
        <v>24012.83</v>
      </c>
      <c r="E849" s="1">
        <v>23823.37</v>
      </c>
      <c r="F849" s="2">
        <v>2.2000000000000001E-3</v>
      </c>
      <c r="G849" s="1">
        <f>Tabella1[[#This Row],[MAX]]-Tabella1[[#This Row],[MIN]]</f>
        <v>189.46000000000276</v>
      </c>
    </row>
    <row r="850" spans="1:7" x14ac:dyDescent="0.3">
      <c r="A850" s="3">
        <v>43222</v>
      </c>
      <c r="B850" s="1">
        <v>24265.61</v>
      </c>
      <c r="C850" s="1">
        <v>24014.71</v>
      </c>
      <c r="D850" s="1">
        <v>24305.64</v>
      </c>
      <c r="E850" s="1">
        <v>23999.23</v>
      </c>
      <c r="F850" s="2">
        <v>1.1900000000000001E-2</v>
      </c>
      <c r="G850" s="1">
        <f>Tabella1[[#This Row],[MAX]]-Tabella1[[#This Row],[MIN]]</f>
        <v>306.40999999999985</v>
      </c>
    </row>
    <row r="851" spans="1:7" x14ac:dyDescent="0.3">
      <c r="A851" s="3">
        <v>43223</v>
      </c>
      <c r="B851" s="1">
        <v>24064.46</v>
      </c>
      <c r="C851" s="1">
        <v>24229.29</v>
      </c>
      <c r="D851" s="1">
        <v>24269.53</v>
      </c>
      <c r="E851" s="1">
        <v>24026.560000000001</v>
      </c>
      <c r="F851" s="2">
        <v>-8.3000000000000001E-3</v>
      </c>
      <c r="G851" s="1">
        <f>Tabella1[[#This Row],[MAX]]-Tabella1[[#This Row],[MIN]]</f>
        <v>242.96999999999753</v>
      </c>
    </row>
    <row r="852" spans="1:7" x14ac:dyDescent="0.3">
      <c r="A852" s="3">
        <v>43224</v>
      </c>
      <c r="B852" s="1">
        <v>24335.02</v>
      </c>
      <c r="C852" s="1">
        <v>24174.63</v>
      </c>
      <c r="D852" s="1">
        <v>24335.02</v>
      </c>
      <c r="E852" s="1">
        <v>24143.56</v>
      </c>
      <c r="F852" s="2">
        <v>1.12E-2</v>
      </c>
      <c r="G852" s="1">
        <f>Tabella1[[#This Row],[MAX]]-Tabella1[[#This Row],[MIN]]</f>
        <v>191.45999999999913</v>
      </c>
    </row>
    <row r="853" spans="1:7" x14ac:dyDescent="0.3">
      <c r="A853" s="3">
        <v>43227</v>
      </c>
      <c r="B853" s="1">
        <v>24544.26</v>
      </c>
      <c r="C853" s="1">
        <v>24355.16</v>
      </c>
      <c r="D853" s="1">
        <v>24544.26</v>
      </c>
      <c r="E853" s="1">
        <v>24274.65</v>
      </c>
      <c r="F853" s="2">
        <v>8.6E-3</v>
      </c>
      <c r="G853" s="1">
        <f>Tabella1[[#This Row],[MAX]]-Tabella1[[#This Row],[MIN]]</f>
        <v>269.60999999999694</v>
      </c>
    </row>
    <row r="854" spans="1:7" x14ac:dyDescent="0.3">
      <c r="A854" s="3">
        <v>43228</v>
      </c>
      <c r="B854" s="1">
        <v>24142.54</v>
      </c>
      <c r="C854" s="1">
        <v>24488.45</v>
      </c>
      <c r="D854" s="1">
        <v>24512.3</v>
      </c>
      <c r="E854" s="1">
        <v>23950.89</v>
      </c>
      <c r="F854" s="2">
        <v>-1.6400000000000001E-2</v>
      </c>
      <c r="G854" s="1">
        <f>Tabella1[[#This Row],[MAX]]-Tabella1[[#This Row],[MIN]]</f>
        <v>561.40999999999985</v>
      </c>
    </row>
    <row r="855" spans="1:7" x14ac:dyDescent="0.3">
      <c r="A855" s="3">
        <v>43229</v>
      </c>
      <c r="B855" s="1">
        <v>24266.560000000001</v>
      </c>
      <c r="C855" s="1">
        <v>24218.09</v>
      </c>
      <c r="D855" s="1">
        <v>24419.35</v>
      </c>
      <c r="E855" s="1">
        <v>24209.21</v>
      </c>
      <c r="F855" s="2">
        <v>5.1000000000000004E-3</v>
      </c>
      <c r="G855" s="1">
        <f>Tabella1[[#This Row],[MAX]]-Tabella1[[#This Row],[MIN]]</f>
        <v>210.13999999999942</v>
      </c>
    </row>
    <row r="856" spans="1:7" x14ac:dyDescent="0.3">
      <c r="A856" s="3">
        <v>43230</v>
      </c>
      <c r="B856" s="1">
        <v>24033.9</v>
      </c>
      <c r="C856" s="1">
        <v>24279.55</v>
      </c>
      <c r="D856" s="1">
        <v>24329.05</v>
      </c>
      <c r="E856" s="1">
        <v>23871.01</v>
      </c>
      <c r="F856" s="2">
        <v>-9.5999999999999992E-3</v>
      </c>
      <c r="G856" s="1">
        <f>Tabella1[[#This Row],[MAX]]-Tabella1[[#This Row],[MIN]]</f>
        <v>458.04000000000087</v>
      </c>
    </row>
    <row r="857" spans="1:7" x14ac:dyDescent="0.3">
      <c r="A857" s="3">
        <v>43231</v>
      </c>
      <c r="B857" s="1">
        <v>24159.34</v>
      </c>
      <c r="C857" s="1">
        <v>24123.38</v>
      </c>
      <c r="D857" s="1">
        <v>24171.43</v>
      </c>
      <c r="E857" s="1">
        <v>23969.759999999998</v>
      </c>
      <c r="F857" s="2">
        <v>5.1999999999999998E-3</v>
      </c>
      <c r="G857" s="1">
        <f>Tabella1[[#This Row],[MAX]]-Tabella1[[#This Row],[MIN]]</f>
        <v>201.67000000000189</v>
      </c>
    </row>
    <row r="858" spans="1:7" x14ac:dyDescent="0.3">
      <c r="A858" s="3">
        <v>43234</v>
      </c>
      <c r="B858" s="1">
        <v>24221.47</v>
      </c>
      <c r="C858" s="1">
        <v>24159.85</v>
      </c>
      <c r="D858" s="1">
        <v>24221.47</v>
      </c>
      <c r="E858" s="1">
        <v>23959.61</v>
      </c>
      <c r="F858" s="2">
        <v>2.5999999999999999E-3</v>
      </c>
      <c r="G858" s="1">
        <f>Tabella1[[#This Row],[MAX]]-Tabella1[[#This Row],[MIN]]</f>
        <v>261.86000000000058</v>
      </c>
    </row>
    <row r="859" spans="1:7" x14ac:dyDescent="0.3">
      <c r="A859" s="3">
        <v>43235</v>
      </c>
      <c r="B859" s="1">
        <v>24297.17</v>
      </c>
      <c r="C859" s="1">
        <v>24143.55</v>
      </c>
      <c r="D859" s="1">
        <v>24359.66</v>
      </c>
      <c r="E859" s="1">
        <v>24141.62</v>
      </c>
      <c r="F859" s="2">
        <v>3.0999999999999999E-3</v>
      </c>
      <c r="G859" s="1">
        <f>Tabella1[[#This Row],[MAX]]-Tabella1[[#This Row],[MIN]]</f>
        <v>218.04000000000087</v>
      </c>
    </row>
    <row r="860" spans="1:7" x14ac:dyDescent="0.3">
      <c r="A860" s="3">
        <v>43236</v>
      </c>
      <c r="B860" s="1">
        <v>23734.22</v>
      </c>
      <c r="C860" s="1">
        <v>24175.74</v>
      </c>
      <c r="D860" s="1">
        <v>24220.63</v>
      </c>
      <c r="E860" s="1">
        <v>23616.91</v>
      </c>
      <c r="F860" s="2">
        <v>-2.3199999999999998E-2</v>
      </c>
      <c r="G860" s="1">
        <f>Tabella1[[#This Row],[MAX]]-Tabella1[[#This Row],[MIN]]</f>
        <v>603.72000000000116</v>
      </c>
    </row>
    <row r="861" spans="1:7" x14ac:dyDescent="0.3">
      <c r="A861" s="3">
        <v>43237</v>
      </c>
      <c r="B861" s="1">
        <v>23801.99</v>
      </c>
      <c r="C861" s="1">
        <v>23830.61</v>
      </c>
      <c r="D861" s="1">
        <v>23985.03</v>
      </c>
      <c r="E861" s="1">
        <v>23612.53</v>
      </c>
      <c r="F861" s="2">
        <v>2.8999999999999998E-3</v>
      </c>
      <c r="G861" s="1">
        <f>Tabella1[[#This Row],[MAX]]-Tabella1[[#This Row],[MIN]]</f>
        <v>372.5</v>
      </c>
    </row>
    <row r="862" spans="1:7" x14ac:dyDescent="0.3">
      <c r="A862" s="3">
        <v>43238</v>
      </c>
      <c r="B862" s="1">
        <v>23449.65</v>
      </c>
      <c r="C862" s="1">
        <v>23918.6</v>
      </c>
      <c r="D862" s="1">
        <v>23920.97</v>
      </c>
      <c r="E862" s="1">
        <v>23384.19</v>
      </c>
      <c r="F862" s="2">
        <v>-1.4800000000000001E-2</v>
      </c>
      <c r="G862" s="1">
        <f>Tabella1[[#This Row],[MAX]]-Tabella1[[#This Row],[MIN]]</f>
        <v>536.78000000000247</v>
      </c>
    </row>
    <row r="863" spans="1:7" x14ac:dyDescent="0.3">
      <c r="A863" s="3">
        <v>43241</v>
      </c>
      <c r="B863" s="1">
        <v>23092.38</v>
      </c>
      <c r="C863" s="1">
        <v>23082.63</v>
      </c>
      <c r="D863" s="1">
        <v>23427.55</v>
      </c>
      <c r="E863" s="1">
        <v>22951.98</v>
      </c>
      <c r="F863" s="2">
        <v>-1.52E-2</v>
      </c>
      <c r="G863" s="1">
        <f>Tabella1[[#This Row],[MAX]]-Tabella1[[#This Row],[MIN]]</f>
        <v>475.56999999999971</v>
      </c>
    </row>
    <row r="864" spans="1:7" x14ac:dyDescent="0.3">
      <c r="A864" s="3">
        <v>43242</v>
      </c>
      <c r="B864" s="1">
        <v>23216.57</v>
      </c>
      <c r="C864" s="1">
        <v>23135.48</v>
      </c>
      <c r="D864" s="1">
        <v>23298.45</v>
      </c>
      <c r="E864" s="1">
        <v>23024.29</v>
      </c>
      <c r="F864" s="2">
        <v>5.4000000000000003E-3</v>
      </c>
      <c r="G864" s="1">
        <f>Tabella1[[#This Row],[MAX]]-Tabella1[[#This Row],[MIN]]</f>
        <v>274.15999999999985</v>
      </c>
    </row>
    <row r="865" spans="1:7" x14ac:dyDescent="0.3">
      <c r="A865" s="3">
        <v>43243</v>
      </c>
      <c r="B865" s="1">
        <v>22911.71</v>
      </c>
      <c r="C865" s="1">
        <v>23061.29</v>
      </c>
      <c r="D865" s="1">
        <v>23061.29</v>
      </c>
      <c r="E865" s="1">
        <v>22754.48</v>
      </c>
      <c r="F865" s="2">
        <v>-1.3100000000000001E-2</v>
      </c>
      <c r="G865" s="1">
        <f>Tabella1[[#This Row],[MAX]]-Tabella1[[#This Row],[MIN]]</f>
        <v>306.81000000000131</v>
      </c>
    </row>
    <row r="866" spans="1:7" x14ac:dyDescent="0.3">
      <c r="A866" s="3">
        <v>43244</v>
      </c>
      <c r="B866" s="1">
        <v>22749.08</v>
      </c>
      <c r="C866" s="1">
        <v>22990.36</v>
      </c>
      <c r="D866" s="1">
        <v>23141.84</v>
      </c>
      <c r="E866" s="1">
        <v>22627</v>
      </c>
      <c r="F866" s="2">
        <v>-7.1000000000000004E-3</v>
      </c>
      <c r="G866" s="1">
        <f>Tabella1[[#This Row],[MAX]]-Tabella1[[#This Row],[MIN]]</f>
        <v>514.84000000000015</v>
      </c>
    </row>
    <row r="867" spans="1:7" x14ac:dyDescent="0.3">
      <c r="A867" s="3">
        <v>43245</v>
      </c>
      <c r="B867" s="1">
        <v>22398.15</v>
      </c>
      <c r="C867" s="1">
        <v>22794.71</v>
      </c>
      <c r="D867" s="1">
        <v>22827.57</v>
      </c>
      <c r="E867" s="1">
        <v>22205.05</v>
      </c>
      <c r="F867" s="2">
        <v>-1.54E-2</v>
      </c>
      <c r="G867" s="1">
        <f>Tabella1[[#This Row],[MAX]]-Tabella1[[#This Row],[MIN]]</f>
        <v>622.52000000000044</v>
      </c>
    </row>
    <row r="868" spans="1:7" x14ac:dyDescent="0.3">
      <c r="A868" s="3">
        <v>43248</v>
      </c>
      <c r="B868" s="1">
        <v>21932.69</v>
      </c>
      <c r="C868" s="1">
        <v>22634.77</v>
      </c>
      <c r="D868" s="1">
        <v>22855.69</v>
      </c>
      <c r="E868" s="1">
        <v>21797.16</v>
      </c>
      <c r="F868" s="2">
        <v>-2.0799999999999999E-2</v>
      </c>
      <c r="G868" s="1">
        <f>Tabella1[[#This Row],[MAX]]-Tabella1[[#This Row],[MIN]]</f>
        <v>1058.5299999999988</v>
      </c>
    </row>
    <row r="869" spans="1:7" x14ac:dyDescent="0.3">
      <c r="A869" s="3">
        <v>43249</v>
      </c>
      <c r="B869" s="1">
        <v>21350.880000000001</v>
      </c>
      <c r="C869" s="1">
        <v>21554.16</v>
      </c>
      <c r="D869" s="1">
        <v>21665.53</v>
      </c>
      <c r="E869" s="1">
        <v>21122.51</v>
      </c>
      <c r="F869" s="2">
        <v>-2.6499999999999999E-2</v>
      </c>
      <c r="G869" s="1">
        <f>Tabella1[[#This Row],[MAX]]-Tabella1[[#This Row],[MIN]]</f>
        <v>543.02000000000044</v>
      </c>
    </row>
    <row r="870" spans="1:7" x14ac:dyDescent="0.3">
      <c r="A870" s="3">
        <v>43250</v>
      </c>
      <c r="B870" s="1">
        <v>21797.82</v>
      </c>
      <c r="C870" s="1">
        <v>21479.93</v>
      </c>
      <c r="D870" s="1">
        <v>21870.3</v>
      </c>
      <c r="E870" s="1">
        <v>21287.26</v>
      </c>
      <c r="F870" s="2">
        <v>2.0899999999999998E-2</v>
      </c>
      <c r="G870" s="1">
        <f>Tabella1[[#This Row],[MAX]]-Tabella1[[#This Row],[MIN]]</f>
        <v>583.04000000000087</v>
      </c>
    </row>
    <row r="871" spans="1:7" x14ac:dyDescent="0.3">
      <c r="A871" s="3">
        <v>43251</v>
      </c>
      <c r="B871" s="1">
        <v>21784.18</v>
      </c>
      <c r="C871" s="1">
        <v>21881.42</v>
      </c>
      <c r="D871" s="1">
        <v>22099.78</v>
      </c>
      <c r="E871" s="1">
        <v>21599.88</v>
      </c>
      <c r="F871" s="2">
        <v>-5.9999999999999995E-4</v>
      </c>
      <c r="G871" s="1">
        <f>Tabella1[[#This Row],[MAX]]-Tabella1[[#This Row],[MIN]]</f>
        <v>499.89999999999782</v>
      </c>
    </row>
    <row r="872" spans="1:7" x14ac:dyDescent="0.3">
      <c r="A872" s="3">
        <v>43252</v>
      </c>
      <c r="B872" s="1">
        <v>22109.55</v>
      </c>
      <c r="C872" s="1">
        <v>22251.33</v>
      </c>
      <c r="D872" s="1">
        <v>22416.47</v>
      </c>
      <c r="E872" s="1">
        <v>22019.85</v>
      </c>
      <c r="F872" s="2">
        <v>1.49E-2</v>
      </c>
      <c r="G872" s="1">
        <f>Tabella1[[#This Row],[MAX]]-Tabella1[[#This Row],[MIN]]</f>
        <v>396.62000000000262</v>
      </c>
    </row>
    <row r="873" spans="1:7" x14ac:dyDescent="0.3">
      <c r="A873" s="3">
        <v>43255</v>
      </c>
      <c r="B873" s="1">
        <v>22009.95</v>
      </c>
      <c r="C873" s="1">
        <v>22352.2</v>
      </c>
      <c r="D873" s="1">
        <v>22380.75</v>
      </c>
      <c r="E873" s="1">
        <v>21915.84</v>
      </c>
      <c r="F873" s="2">
        <v>-4.4999999999999997E-3</v>
      </c>
      <c r="G873" s="1">
        <f>Tabella1[[#This Row],[MAX]]-Tabella1[[#This Row],[MIN]]</f>
        <v>464.90999999999985</v>
      </c>
    </row>
    <row r="874" spans="1:7" x14ac:dyDescent="0.3">
      <c r="A874" s="3">
        <v>43256</v>
      </c>
      <c r="B874" s="1">
        <v>21750.15</v>
      </c>
      <c r="C874" s="1">
        <v>21944.51</v>
      </c>
      <c r="D874" s="1">
        <v>22194.83</v>
      </c>
      <c r="E874" s="1">
        <v>21750.15</v>
      </c>
      <c r="F874" s="2">
        <v>-1.18E-2</v>
      </c>
      <c r="G874" s="1">
        <f>Tabella1[[#This Row],[MAX]]-Tabella1[[#This Row],[MIN]]</f>
        <v>444.68000000000029</v>
      </c>
    </row>
    <row r="875" spans="1:7" x14ac:dyDescent="0.3">
      <c r="A875" s="3">
        <v>43257</v>
      </c>
      <c r="B875" s="1">
        <v>21807.59</v>
      </c>
      <c r="C875" s="1">
        <v>21814.52</v>
      </c>
      <c r="D875" s="1">
        <v>21877.18</v>
      </c>
      <c r="E875" s="1">
        <v>21411.98</v>
      </c>
      <c r="F875" s="2">
        <v>2.5999999999999999E-3</v>
      </c>
      <c r="G875" s="1">
        <f>Tabella1[[#This Row],[MAX]]-Tabella1[[#This Row],[MIN]]</f>
        <v>465.20000000000073</v>
      </c>
    </row>
    <row r="876" spans="1:7" x14ac:dyDescent="0.3">
      <c r="A876" s="3">
        <v>43258</v>
      </c>
      <c r="B876" s="1">
        <v>21767.599999999999</v>
      </c>
      <c r="C876" s="1">
        <v>21955.42</v>
      </c>
      <c r="D876" s="1">
        <v>22072.99</v>
      </c>
      <c r="E876" s="1">
        <v>21689.65</v>
      </c>
      <c r="F876" s="2">
        <v>-1.8E-3</v>
      </c>
      <c r="G876" s="1">
        <f>Tabella1[[#This Row],[MAX]]-Tabella1[[#This Row],[MIN]]</f>
        <v>383.34000000000015</v>
      </c>
    </row>
    <row r="877" spans="1:7" x14ac:dyDescent="0.3">
      <c r="A877" s="3">
        <v>43259</v>
      </c>
      <c r="B877" s="1">
        <v>21355.98</v>
      </c>
      <c r="C877" s="1">
        <v>21497.91</v>
      </c>
      <c r="D877" s="1">
        <v>21660.83</v>
      </c>
      <c r="E877" s="1">
        <v>21298.04</v>
      </c>
      <c r="F877" s="2">
        <v>-1.89E-2</v>
      </c>
      <c r="G877" s="1">
        <f>Tabella1[[#This Row],[MAX]]-Tabella1[[#This Row],[MIN]]</f>
        <v>362.79000000000087</v>
      </c>
    </row>
    <row r="878" spans="1:7" x14ac:dyDescent="0.3">
      <c r="A878" s="3">
        <v>43262</v>
      </c>
      <c r="B878" s="1">
        <v>22086.2</v>
      </c>
      <c r="C878" s="1">
        <v>21786.2</v>
      </c>
      <c r="D878" s="1">
        <v>22139.31</v>
      </c>
      <c r="E878" s="1">
        <v>21740.13</v>
      </c>
      <c r="F878" s="2">
        <v>3.4200000000000001E-2</v>
      </c>
      <c r="G878" s="1">
        <f>Tabella1[[#This Row],[MAX]]-Tabella1[[#This Row],[MIN]]</f>
        <v>399.18000000000029</v>
      </c>
    </row>
    <row r="879" spans="1:7" x14ac:dyDescent="0.3">
      <c r="A879" s="3">
        <v>43263</v>
      </c>
      <c r="B879" s="1">
        <v>22119.759999999998</v>
      </c>
      <c r="C879" s="1">
        <v>22199.4</v>
      </c>
      <c r="D879" s="1">
        <v>22339.66</v>
      </c>
      <c r="E879" s="1">
        <v>21998.17</v>
      </c>
      <c r="F879" s="2">
        <v>1.5E-3</v>
      </c>
      <c r="G879" s="1">
        <f>Tabella1[[#This Row],[MAX]]-Tabella1[[#This Row],[MIN]]</f>
        <v>341.4900000000016</v>
      </c>
    </row>
    <row r="880" spans="1:7" x14ac:dyDescent="0.3">
      <c r="A880" s="3">
        <v>43264</v>
      </c>
      <c r="B880" s="1">
        <v>22216.18</v>
      </c>
      <c r="C880" s="1">
        <v>22169.5</v>
      </c>
      <c r="D880" s="1">
        <v>22363.72</v>
      </c>
      <c r="E880" s="1">
        <v>22114.99</v>
      </c>
      <c r="F880" s="2">
        <v>4.4000000000000003E-3</v>
      </c>
      <c r="G880" s="1">
        <f>Tabella1[[#This Row],[MAX]]-Tabella1[[#This Row],[MIN]]</f>
        <v>248.72999999999956</v>
      </c>
    </row>
    <row r="881" spans="1:7" x14ac:dyDescent="0.3">
      <c r="A881" s="3">
        <v>43265</v>
      </c>
      <c r="B881" s="1">
        <v>22486.32</v>
      </c>
      <c r="C881" s="1">
        <v>22106.66</v>
      </c>
      <c r="D881" s="1">
        <v>22516.62</v>
      </c>
      <c r="E881" s="1">
        <v>21978.04</v>
      </c>
      <c r="F881" s="2">
        <v>1.2200000000000001E-2</v>
      </c>
      <c r="G881" s="1">
        <f>Tabella1[[#This Row],[MAX]]-Tabella1[[#This Row],[MIN]]</f>
        <v>538.57999999999811</v>
      </c>
    </row>
    <row r="882" spans="1:7" x14ac:dyDescent="0.3">
      <c r="A882" s="3">
        <v>43266</v>
      </c>
      <c r="B882" s="1">
        <v>22190.45</v>
      </c>
      <c r="C882" s="1">
        <v>22504.45</v>
      </c>
      <c r="D882" s="1">
        <v>22508.3</v>
      </c>
      <c r="E882" s="1">
        <v>22162.560000000001</v>
      </c>
      <c r="F882" s="2">
        <v>-1.32E-2</v>
      </c>
      <c r="G882" s="1">
        <f>Tabella1[[#This Row],[MAX]]-Tabella1[[#This Row],[MIN]]</f>
        <v>345.73999999999796</v>
      </c>
    </row>
    <row r="883" spans="1:7" x14ac:dyDescent="0.3">
      <c r="A883" s="3">
        <v>43269</v>
      </c>
      <c r="B883" s="1">
        <v>22099.27</v>
      </c>
      <c r="C883" s="1">
        <v>22097.56</v>
      </c>
      <c r="D883" s="1">
        <v>22198.97</v>
      </c>
      <c r="E883" s="1">
        <v>21948.77</v>
      </c>
      <c r="F883" s="2">
        <v>-4.1000000000000003E-3</v>
      </c>
      <c r="G883" s="1">
        <f>Tabella1[[#This Row],[MAX]]-Tabella1[[#This Row],[MIN]]</f>
        <v>250.20000000000073</v>
      </c>
    </row>
    <row r="884" spans="1:7" x14ac:dyDescent="0.3">
      <c r="A884" s="3">
        <v>43270</v>
      </c>
      <c r="B884" s="1">
        <v>22084.33</v>
      </c>
      <c r="C884" s="1">
        <v>21797.5</v>
      </c>
      <c r="D884" s="1">
        <v>22172.12</v>
      </c>
      <c r="E884" s="1">
        <v>21717.3</v>
      </c>
      <c r="F884" s="2">
        <v>-6.9999999999999999E-4</v>
      </c>
      <c r="G884" s="1">
        <f>Tabella1[[#This Row],[MAX]]-Tabella1[[#This Row],[MIN]]</f>
        <v>454.81999999999971</v>
      </c>
    </row>
    <row r="885" spans="1:7" x14ac:dyDescent="0.3">
      <c r="A885" s="3">
        <v>43271</v>
      </c>
      <c r="B885" s="1">
        <v>22120.58</v>
      </c>
      <c r="C885" s="1">
        <v>22276.26</v>
      </c>
      <c r="D885" s="1">
        <v>22325.38</v>
      </c>
      <c r="E885" s="1">
        <v>22107.38</v>
      </c>
      <c r="F885" s="2">
        <v>1.6000000000000001E-3</v>
      </c>
      <c r="G885" s="1">
        <f>Tabella1[[#This Row],[MAX]]-Tabella1[[#This Row],[MIN]]</f>
        <v>218</v>
      </c>
    </row>
    <row r="886" spans="1:7" x14ac:dyDescent="0.3">
      <c r="A886" s="3">
        <v>43272</v>
      </c>
      <c r="B886" s="1">
        <v>21673.11</v>
      </c>
      <c r="C886" s="1">
        <v>22198.81</v>
      </c>
      <c r="D886" s="1">
        <v>22234.76</v>
      </c>
      <c r="E886" s="1">
        <v>21637.88</v>
      </c>
      <c r="F886" s="2">
        <v>-2.0199999999999999E-2</v>
      </c>
      <c r="G886" s="1">
        <f>Tabella1[[#This Row],[MAX]]-Tabella1[[#This Row],[MIN]]</f>
        <v>596.87999999999738</v>
      </c>
    </row>
    <row r="887" spans="1:7" x14ac:dyDescent="0.3">
      <c r="A887" s="3">
        <v>43273</v>
      </c>
      <c r="B887" s="1">
        <v>21888.47</v>
      </c>
      <c r="C887" s="1">
        <v>21739.24</v>
      </c>
      <c r="D887" s="1">
        <v>21957.94</v>
      </c>
      <c r="E887" s="1">
        <v>21724.61</v>
      </c>
      <c r="F887" s="2">
        <v>9.9000000000000008E-3</v>
      </c>
      <c r="G887" s="1">
        <f>Tabella1[[#This Row],[MAX]]-Tabella1[[#This Row],[MIN]]</f>
        <v>233.32999999999811</v>
      </c>
    </row>
    <row r="888" spans="1:7" x14ac:dyDescent="0.3">
      <c r="A888" s="3">
        <v>43276</v>
      </c>
      <c r="B888" s="1">
        <v>21355.19</v>
      </c>
      <c r="C888" s="1">
        <v>21730.67</v>
      </c>
      <c r="D888" s="1">
        <v>21762.44</v>
      </c>
      <c r="E888" s="1">
        <v>21355.19</v>
      </c>
      <c r="F888" s="2">
        <v>-2.4400000000000002E-2</v>
      </c>
      <c r="G888" s="1">
        <f>Tabella1[[#This Row],[MAX]]-Tabella1[[#This Row],[MIN]]</f>
        <v>407.25</v>
      </c>
    </row>
    <row r="889" spans="1:7" x14ac:dyDescent="0.3">
      <c r="A889" s="3">
        <v>43277</v>
      </c>
      <c r="B889" s="1">
        <v>21419.27</v>
      </c>
      <c r="C889" s="1">
        <v>21501.18</v>
      </c>
      <c r="D889" s="1">
        <v>21579.8</v>
      </c>
      <c r="E889" s="1">
        <v>21320.560000000001</v>
      </c>
      <c r="F889" s="2">
        <v>3.0000000000000001E-3</v>
      </c>
      <c r="G889" s="1">
        <f>Tabella1[[#This Row],[MAX]]-Tabella1[[#This Row],[MIN]]</f>
        <v>259.23999999999796</v>
      </c>
    </row>
    <row r="890" spans="1:7" x14ac:dyDescent="0.3">
      <c r="A890" s="3">
        <v>43278</v>
      </c>
      <c r="B890" s="1">
        <v>21557.91</v>
      </c>
      <c r="C890" s="1">
        <v>21401.35</v>
      </c>
      <c r="D890" s="1">
        <v>21726.9</v>
      </c>
      <c r="E890" s="1">
        <v>21157.47</v>
      </c>
      <c r="F890" s="2">
        <v>6.4999999999999997E-3</v>
      </c>
      <c r="G890" s="1">
        <f>Tabella1[[#This Row],[MAX]]-Tabella1[[#This Row],[MIN]]</f>
        <v>569.43000000000029</v>
      </c>
    </row>
    <row r="891" spans="1:7" x14ac:dyDescent="0.3">
      <c r="A891" s="3">
        <v>43279</v>
      </c>
      <c r="B891" s="1">
        <v>21432.34</v>
      </c>
      <c r="C891" s="1">
        <v>21430.080000000002</v>
      </c>
      <c r="D891" s="1">
        <v>21626.13</v>
      </c>
      <c r="E891" s="1">
        <v>21294.71</v>
      </c>
      <c r="F891" s="2">
        <v>-5.7999999999999996E-3</v>
      </c>
      <c r="G891" s="1">
        <f>Tabella1[[#This Row],[MAX]]-Tabella1[[#This Row],[MIN]]</f>
        <v>331.42000000000189</v>
      </c>
    </row>
    <row r="892" spans="1:7" x14ac:dyDescent="0.3">
      <c r="A892" s="3">
        <v>43280</v>
      </c>
      <c r="B892" s="1">
        <v>21626.27</v>
      </c>
      <c r="C892" s="1">
        <v>21712.36</v>
      </c>
      <c r="D892" s="1">
        <v>21843.47</v>
      </c>
      <c r="E892" s="1">
        <v>21586.79</v>
      </c>
      <c r="F892" s="2">
        <v>8.9999999999999993E-3</v>
      </c>
      <c r="G892" s="1">
        <f>Tabella1[[#This Row],[MAX]]-Tabella1[[#This Row],[MIN]]</f>
        <v>256.68000000000029</v>
      </c>
    </row>
    <row r="893" spans="1:7" x14ac:dyDescent="0.3">
      <c r="A893" s="3">
        <v>43283</v>
      </c>
      <c r="B893" s="1">
        <v>21427.200000000001</v>
      </c>
      <c r="C893" s="1">
        <v>21411</v>
      </c>
      <c r="D893" s="1">
        <v>21534.080000000002</v>
      </c>
      <c r="E893" s="1">
        <v>21168.66</v>
      </c>
      <c r="F893" s="2">
        <v>-9.1999999999999998E-3</v>
      </c>
      <c r="G893" s="1">
        <f>Tabella1[[#This Row],[MAX]]-Tabella1[[#This Row],[MIN]]</f>
        <v>365.42000000000189</v>
      </c>
    </row>
    <row r="894" spans="1:7" x14ac:dyDescent="0.3">
      <c r="A894" s="3">
        <v>43284</v>
      </c>
      <c r="B894" s="1">
        <v>21764.16</v>
      </c>
      <c r="C894" s="1">
        <v>21550.44</v>
      </c>
      <c r="D894" s="1">
        <v>21825.08</v>
      </c>
      <c r="E894" s="1">
        <v>21459.4</v>
      </c>
      <c r="F894" s="2">
        <v>1.5699999999999999E-2</v>
      </c>
      <c r="G894" s="1">
        <f>Tabella1[[#This Row],[MAX]]-Tabella1[[#This Row],[MIN]]</f>
        <v>365.68000000000029</v>
      </c>
    </row>
    <row r="895" spans="1:7" x14ac:dyDescent="0.3">
      <c r="A895" s="3">
        <v>43285</v>
      </c>
      <c r="B895" s="1">
        <v>21686.61</v>
      </c>
      <c r="C895" s="1">
        <v>21736.5</v>
      </c>
      <c r="D895" s="1">
        <v>21774.83</v>
      </c>
      <c r="E895" s="1">
        <v>21659.64</v>
      </c>
      <c r="F895" s="2">
        <v>-3.5999999999999999E-3</v>
      </c>
      <c r="G895" s="1">
        <f>Tabella1[[#This Row],[MAX]]-Tabella1[[#This Row],[MIN]]</f>
        <v>115.19000000000233</v>
      </c>
    </row>
    <row r="896" spans="1:7" x14ac:dyDescent="0.3">
      <c r="A896" s="3">
        <v>43286</v>
      </c>
      <c r="B896" s="1">
        <v>21914.29</v>
      </c>
      <c r="C896" s="1">
        <v>21766.65</v>
      </c>
      <c r="D896" s="1">
        <v>22040.25</v>
      </c>
      <c r="E896" s="1">
        <v>21766.65</v>
      </c>
      <c r="F896" s="2">
        <v>1.0500000000000001E-2</v>
      </c>
      <c r="G896" s="1">
        <f>Tabella1[[#This Row],[MAX]]-Tabella1[[#This Row],[MIN]]</f>
        <v>273.59999999999854</v>
      </c>
    </row>
    <row r="897" spans="1:7" x14ac:dyDescent="0.3">
      <c r="A897" s="3">
        <v>43287</v>
      </c>
      <c r="B897" s="1">
        <v>21925.51</v>
      </c>
      <c r="C897" s="1">
        <v>21989.83</v>
      </c>
      <c r="D897" s="1">
        <v>22010.28</v>
      </c>
      <c r="E897" s="1">
        <v>21812.48</v>
      </c>
      <c r="F897" s="2">
        <v>5.0000000000000001E-4</v>
      </c>
      <c r="G897" s="1">
        <f>Tabella1[[#This Row],[MAX]]-Tabella1[[#This Row],[MIN]]</f>
        <v>197.79999999999927</v>
      </c>
    </row>
    <row r="898" spans="1:7" x14ac:dyDescent="0.3">
      <c r="A898" s="3">
        <v>43290</v>
      </c>
      <c r="B898" s="1">
        <v>22033.439999999999</v>
      </c>
      <c r="C898" s="1">
        <v>22039.83</v>
      </c>
      <c r="D898" s="1">
        <v>22090.27</v>
      </c>
      <c r="E898" s="1">
        <v>21955.01</v>
      </c>
      <c r="F898" s="2">
        <v>4.8999999999999998E-3</v>
      </c>
      <c r="G898" s="1">
        <f>Tabella1[[#This Row],[MAX]]-Tabella1[[#This Row],[MIN]]</f>
        <v>135.26000000000204</v>
      </c>
    </row>
    <row r="899" spans="1:7" x14ac:dyDescent="0.3">
      <c r="A899" s="3">
        <v>43291</v>
      </c>
      <c r="B899" s="1">
        <v>22057.3</v>
      </c>
      <c r="C899" s="1">
        <v>22079.7</v>
      </c>
      <c r="D899" s="1">
        <v>22193.79</v>
      </c>
      <c r="E899" s="1">
        <v>21912.240000000002</v>
      </c>
      <c r="F899" s="2">
        <v>1.1000000000000001E-3</v>
      </c>
      <c r="G899" s="1">
        <f>Tabella1[[#This Row],[MAX]]-Tabella1[[#This Row],[MIN]]</f>
        <v>281.54999999999927</v>
      </c>
    </row>
    <row r="900" spans="1:7" x14ac:dyDescent="0.3">
      <c r="A900" s="3">
        <v>43292</v>
      </c>
      <c r="B900" s="1">
        <v>21708.06</v>
      </c>
      <c r="C900" s="1">
        <v>21888.29</v>
      </c>
      <c r="D900" s="1">
        <v>21906.63</v>
      </c>
      <c r="E900" s="1">
        <v>21668.68</v>
      </c>
      <c r="F900" s="2">
        <v>-1.5800000000000002E-2</v>
      </c>
      <c r="G900" s="1">
        <f>Tabella1[[#This Row],[MAX]]-Tabella1[[#This Row],[MIN]]</f>
        <v>237.95000000000073</v>
      </c>
    </row>
    <row r="901" spans="1:7" x14ac:dyDescent="0.3">
      <c r="A901" s="3">
        <v>43293</v>
      </c>
      <c r="B901" s="1">
        <v>21790.12</v>
      </c>
      <c r="C901" s="1">
        <v>21753.72</v>
      </c>
      <c r="D901" s="1">
        <v>21836.25</v>
      </c>
      <c r="E901" s="1">
        <v>21579.53</v>
      </c>
      <c r="F901" s="2">
        <v>3.8E-3</v>
      </c>
      <c r="G901" s="1">
        <f>Tabella1[[#This Row],[MAX]]-Tabella1[[#This Row],[MIN]]</f>
        <v>256.72000000000116</v>
      </c>
    </row>
    <row r="902" spans="1:7" x14ac:dyDescent="0.3">
      <c r="A902" s="3">
        <v>43294</v>
      </c>
      <c r="B902" s="1">
        <v>21892.35</v>
      </c>
      <c r="C902" s="1">
        <v>21882.76</v>
      </c>
      <c r="D902" s="1">
        <v>21962.240000000002</v>
      </c>
      <c r="E902" s="1">
        <v>21809.31</v>
      </c>
      <c r="F902" s="2">
        <v>4.7000000000000002E-3</v>
      </c>
      <c r="G902" s="1">
        <f>Tabella1[[#This Row],[MAX]]-Tabella1[[#This Row],[MIN]]</f>
        <v>152.93000000000029</v>
      </c>
    </row>
    <row r="903" spans="1:7" x14ac:dyDescent="0.3">
      <c r="A903" s="3">
        <v>43297</v>
      </c>
      <c r="B903" s="1">
        <v>21822.959999999999</v>
      </c>
      <c r="C903" s="1">
        <v>21895.49</v>
      </c>
      <c r="D903" s="1">
        <v>22071.5</v>
      </c>
      <c r="E903" s="1">
        <v>21822.959999999999</v>
      </c>
      <c r="F903" s="2">
        <v>-3.2000000000000002E-3</v>
      </c>
      <c r="G903" s="1">
        <f>Tabella1[[#This Row],[MAX]]-Tabella1[[#This Row],[MIN]]</f>
        <v>248.54000000000087</v>
      </c>
    </row>
    <row r="904" spans="1:7" x14ac:dyDescent="0.3">
      <c r="A904" s="3">
        <v>43298</v>
      </c>
      <c r="B904" s="1">
        <v>21977.82</v>
      </c>
      <c r="C904" s="1">
        <v>21819.23</v>
      </c>
      <c r="D904" s="1">
        <v>21995.759999999998</v>
      </c>
      <c r="E904" s="1">
        <v>21740.52</v>
      </c>
      <c r="F904" s="2">
        <v>7.1000000000000004E-3</v>
      </c>
      <c r="G904" s="1">
        <f>Tabella1[[#This Row],[MAX]]-Tabella1[[#This Row],[MIN]]</f>
        <v>255.23999999999796</v>
      </c>
    </row>
    <row r="905" spans="1:7" x14ac:dyDescent="0.3">
      <c r="A905" s="3">
        <v>43299</v>
      </c>
      <c r="B905" s="1">
        <v>21972.22</v>
      </c>
      <c r="C905" s="1">
        <v>22059.37</v>
      </c>
      <c r="D905" s="1">
        <v>22065.97</v>
      </c>
      <c r="E905" s="1">
        <v>21905.81</v>
      </c>
      <c r="F905" s="2">
        <v>-2.9999999999999997E-4</v>
      </c>
      <c r="G905" s="1">
        <f>Tabella1[[#This Row],[MAX]]-Tabella1[[#This Row],[MIN]]</f>
        <v>160.15999999999985</v>
      </c>
    </row>
    <row r="906" spans="1:7" x14ac:dyDescent="0.3">
      <c r="A906" s="3">
        <v>43300</v>
      </c>
      <c r="B906" s="1">
        <v>21885.4</v>
      </c>
      <c r="C906" s="1">
        <v>21969.360000000001</v>
      </c>
      <c r="D906" s="1">
        <v>22066.720000000001</v>
      </c>
      <c r="E906" s="1">
        <v>21808.35</v>
      </c>
      <c r="F906" s="2">
        <v>-4.0000000000000001E-3</v>
      </c>
      <c r="G906" s="1">
        <f>Tabella1[[#This Row],[MAX]]-Tabella1[[#This Row],[MIN]]</f>
        <v>258.37000000000262</v>
      </c>
    </row>
    <row r="907" spans="1:7" x14ac:dyDescent="0.3">
      <c r="A907" s="3">
        <v>43301</v>
      </c>
      <c r="B907" s="1">
        <v>21794.6</v>
      </c>
      <c r="C907" s="1">
        <v>21758.82</v>
      </c>
      <c r="D907" s="1">
        <v>21854.74</v>
      </c>
      <c r="E907" s="1">
        <v>21594.28</v>
      </c>
      <c r="F907" s="2">
        <v>-4.1000000000000003E-3</v>
      </c>
      <c r="G907" s="1">
        <f>Tabella1[[#This Row],[MAX]]-Tabella1[[#This Row],[MIN]]</f>
        <v>260.46000000000276</v>
      </c>
    </row>
    <row r="908" spans="1:7" x14ac:dyDescent="0.3">
      <c r="A908" s="3">
        <v>43304</v>
      </c>
      <c r="B908" s="1">
        <v>21605.21</v>
      </c>
      <c r="C908" s="1">
        <v>21626.15</v>
      </c>
      <c r="D908" s="1">
        <v>21778.400000000001</v>
      </c>
      <c r="E908" s="1">
        <v>21535.439999999999</v>
      </c>
      <c r="F908" s="2">
        <v>-8.6999999999999994E-3</v>
      </c>
      <c r="G908" s="1">
        <f>Tabella1[[#This Row],[MAX]]-Tabella1[[#This Row],[MIN]]</f>
        <v>242.96000000000276</v>
      </c>
    </row>
    <row r="909" spans="1:7" x14ac:dyDescent="0.3">
      <c r="A909" s="3">
        <v>43305</v>
      </c>
      <c r="B909" s="1">
        <v>21874.69</v>
      </c>
      <c r="C909" s="1">
        <v>21744.79</v>
      </c>
      <c r="D909" s="1">
        <v>21904.06</v>
      </c>
      <c r="E909" s="1">
        <v>21722.53</v>
      </c>
      <c r="F909" s="2">
        <v>1.2500000000000001E-2</v>
      </c>
      <c r="G909" s="1">
        <f>Tabella1[[#This Row],[MAX]]-Tabella1[[#This Row],[MIN]]</f>
        <v>181.53000000000247</v>
      </c>
    </row>
    <row r="910" spans="1:7" x14ac:dyDescent="0.3">
      <c r="A910" s="3">
        <v>43306</v>
      </c>
      <c r="B910" s="1">
        <v>21561.46</v>
      </c>
      <c r="C910" s="1">
        <v>21842.91</v>
      </c>
      <c r="D910" s="1">
        <v>21936.55</v>
      </c>
      <c r="E910" s="1">
        <v>21546.05</v>
      </c>
      <c r="F910" s="2">
        <v>-1.43E-2</v>
      </c>
      <c r="G910" s="1">
        <f>Tabella1[[#This Row],[MAX]]-Tabella1[[#This Row],[MIN]]</f>
        <v>390.5</v>
      </c>
    </row>
    <row r="911" spans="1:7" x14ac:dyDescent="0.3">
      <c r="A911" s="3">
        <v>43307</v>
      </c>
      <c r="B911" s="1">
        <v>21862.87</v>
      </c>
      <c r="C911" s="1">
        <v>21710.69</v>
      </c>
      <c r="D911" s="1">
        <v>21872.68</v>
      </c>
      <c r="E911" s="1">
        <v>21692.12</v>
      </c>
      <c r="F911" s="2">
        <v>1.4E-2</v>
      </c>
      <c r="G911" s="1">
        <f>Tabella1[[#This Row],[MAX]]-Tabella1[[#This Row],[MIN]]</f>
        <v>180.56000000000131</v>
      </c>
    </row>
    <row r="912" spans="1:7" x14ac:dyDescent="0.3">
      <c r="A912" s="3">
        <v>43308</v>
      </c>
      <c r="B912" s="1">
        <v>21955.08</v>
      </c>
      <c r="C912" s="1">
        <v>21832.12</v>
      </c>
      <c r="D912" s="1">
        <v>21970.46</v>
      </c>
      <c r="E912" s="1">
        <v>21832.12</v>
      </c>
      <c r="F912" s="2">
        <v>4.1999999999999997E-3</v>
      </c>
      <c r="G912" s="1">
        <f>Tabella1[[#This Row],[MAX]]-Tabella1[[#This Row],[MIN]]</f>
        <v>138.34000000000015</v>
      </c>
    </row>
    <row r="913" spans="1:7" x14ac:dyDescent="0.3">
      <c r="A913" s="3">
        <v>43311</v>
      </c>
      <c r="B913" s="1">
        <v>21941.01</v>
      </c>
      <c r="C913" s="1">
        <v>21863.73</v>
      </c>
      <c r="D913" s="1">
        <v>21969.85</v>
      </c>
      <c r="E913" s="1">
        <v>21853.97</v>
      </c>
      <c r="F913" s="2">
        <v>-5.9999999999999995E-4</v>
      </c>
      <c r="G913" s="1">
        <f>Tabella1[[#This Row],[MAX]]-Tabella1[[#This Row],[MIN]]</f>
        <v>115.87999999999738</v>
      </c>
    </row>
    <row r="914" spans="1:7" x14ac:dyDescent="0.3">
      <c r="A914" s="3">
        <v>43312</v>
      </c>
      <c r="B914" s="1">
        <v>22215.69</v>
      </c>
      <c r="C914" s="1">
        <v>21931.45</v>
      </c>
      <c r="D914" s="1">
        <v>22243.62</v>
      </c>
      <c r="E914" s="1">
        <v>21930.39</v>
      </c>
      <c r="F914" s="2">
        <v>1.2500000000000001E-2</v>
      </c>
      <c r="G914" s="1">
        <f>Tabella1[[#This Row],[MAX]]-Tabella1[[#This Row],[MIN]]</f>
        <v>313.22999999999956</v>
      </c>
    </row>
    <row r="915" spans="1:7" x14ac:dyDescent="0.3">
      <c r="A915" s="3">
        <v>43313</v>
      </c>
      <c r="B915" s="1">
        <v>21791.45</v>
      </c>
      <c r="C915" s="1">
        <v>22224.31</v>
      </c>
      <c r="D915" s="1">
        <v>22224.46</v>
      </c>
      <c r="E915" s="1">
        <v>21791.45</v>
      </c>
      <c r="F915" s="2">
        <v>-1.9099999999999999E-2</v>
      </c>
      <c r="G915" s="1">
        <f>Tabella1[[#This Row],[MAX]]-Tabella1[[#This Row],[MIN]]</f>
        <v>433.0099999999984</v>
      </c>
    </row>
    <row r="916" spans="1:7" x14ac:dyDescent="0.3">
      <c r="A916" s="3">
        <v>43314</v>
      </c>
      <c r="B916" s="1">
        <v>21414.720000000001</v>
      </c>
      <c r="C916" s="1">
        <v>21651.16</v>
      </c>
      <c r="D916" s="1">
        <v>21677.74</v>
      </c>
      <c r="E916" s="1">
        <v>21322.5</v>
      </c>
      <c r="F916" s="2">
        <v>-1.7299999999999999E-2</v>
      </c>
      <c r="G916" s="1">
        <f>Tabella1[[#This Row],[MAX]]-Tabella1[[#This Row],[MIN]]</f>
        <v>355.2400000000016</v>
      </c>
    </row>
    <row r="917" spans="1:7" x14ac:dyDescent="0.3">
      <c r="A917" s="3">
        <v>43315</v>
      </c>
      <c r="B917" s="1">
        <v>21586.85</v>
      </c>
      <c r="C917" s="1">
        <v>21470.43</v>
      </c>
      <c r="D917" s="1">
        <v>21694.03</v>
      </c>
      <c r="E917" s="1">
        <v>21324.05</v>
      </c>
      <c r="F917" s="2">
        <v>8.0000000000000002E-3</v>
      </c>
      <c r="G917" s="1">
        <f>Tabella1[[#This Row],[MAX]]-Tabella1[[#This Row],[MIN]]</f>
        <v>369.97999999999956</v>
      </c>
    </row>
    <row r="918" spans="1:7" x14ac:dyDescent="0.3">
      <c r="A918" s="3">
        <v>43318</v>
      </c>
      <c r="B918" s="1">
        <v>21580.18</v>
      </c>
      <c r="C918" s="1">
        <v>21607.7</v>
      </c>
      <c r="D918" s="1">
        <v>21638.39</v>
      </c>
      <c r="E918" s="1">
        <v>21466.26</v>
      </c>
      <c r="F918" s="2">
        <v>-2.9999999999999997E-4</v>
      </c>
      <c r="G918" s="1">
        <f>Tabella1[[#This Row],[MAX]]-Tabella1[[#This Row],[MIN]]</f>
        <v>172.13000000000102</v>
      </c>
    </row>
    <row r="919" spans="1:7" x14ac:dyDescent="0.3">
      <c r="A919" s="3">
        <v>43319</v>
      </c>
      <c r="B919" s="1">
        <v>21853.81</v>
      </c>
      <c r="C919" s="1">
        <v>21662.83</v>
      </c>
      <c r="D919" s="1">
        <v>21887.01</v>
      </c>
      <c r="E919" s="1">
        <v>21657.15</v>
      </c>
      <c r="F919" s="2">
        <v>1.2699999999999999E-2</v>
      </c>
      <c r="G919" s="1">
        <f>Tabella1[[#This Row],[MAX]]-Tabella1[[#This Row],[MIN]]</f>
        <v>229.85999999999694</v>
      </c>
    </row>
    <row r="920" spans="1:7" x14ac:dyDescent="0.3">
      <c r="A920" s="3">
        <v>43320</v>
      </c>
      <c r="B920" s="1">
        <v>21790.3</v>
      </c>
      <c r="C920" s="1">
        <v>21862.06</v>
      </c>
      <c r="D920" s="1">
        <v>21949.98</v>
      </c>
      <c r="E920" s="1">
        <v>21760.92</v>
      </c>
      <c r="F920" s="2">
        <v>-2.8999999999999998E-3</v>
      </c>
      <c r="G920" s="1">
        <f>Tabella1[[#This Row],[MAX]]-Tabella1[[#This Row],[MIN]]</f>
        <v>189.06000000000131</v>
      </c>
    </row>
    <row r="921" spans="1:7" x14ac:dyDescent="0.3">
      <c r="A921" s="3">
        <v>43321</v>
      </c>
      <c r="B921" s="1">
        <v>21634.25</v>
      </c>
      <c r="C921" s="1">
        <v>21774.32</v>
      </c>
      <c r="D921" s="1">
        <v>21809.45</v>
      </c>
      <c r="E921" s="1">
        <v>21580.06</v>
      </c>
      <c r="F921" s="2">
        <v>-7.1999999999999998E-3</v>
      </c>
      <c r="G921" s="1">
        <f>Tabella1[[#This Row],[MAX]]-Tabella1[[#This Row],[MIN]]</f>
        <v>229.38999999999942</v>
      </c>
    </row>
    <row r="922" spans="1:7" x14ac:dyDescent="0.3">
      <c r="A922" s="3">
        <v>43322</v>
      </c>
      <c r="B922" s="1">
        <v>21090.78</v>
      </c>
      <c r="C922" s="1">
        <v>21388.080000000002</v>
      </c>
      <c r="D922" s="1">
        <v>21447.88</v>
      </c>
      <c r="E922" s="1">
        <v>20967.77</v>
      </c>
      <c r="F922" s="2">
        <v>-2.5100000000000001E-2</v>
      </c>
      <c r="G922" s="1">
        <f>Tabella1[[#This Row],[MAX]]-Tabella1[[#This Row],[MIN]]</f>
        <v>480.11000000000058</v>
      </c>
    </row>
    <row r="923" spans="1:7" x14ac:dyDescent="0.3">
      <c r="A923" s="3">
        <v>43325</v>
      </c>
      <c r="B923" s="1">
        <v>20969.259999999998</v>
      </c>
      <c r="C923" s="1">
        <v>20943.689999999999</v>
      </c>
      <c r="D923" s="1">
        <v>21059.599999999999</v>
      </c>
      <c r="E923" s="1">
        <v>20768.86</v>
      </c>
      <c r="F923" s="2">
        <v>-5.7999999999999996E-3</v>
      </c>
      <c r="G923" s="1">
        <f>Tabella1[[#This Row],[MAX]]-Tabella1[[#This Row],[MIN]]</f>
        <v>290.73999999999796</v>
      </c>
    </row>
    <row r="924" spans="1:7" x14ac:dyDescent="0.3">
      <c r="A924" s="3">
        <v>43326</v>
      </c>
      <c r="B924" s="1">
        <v>20906.349999999999</v>
      </c>
      <c r="C924" s="1">
        <v>21100.53</v>
      </c>
      <c r="D924" s="1">
        <v>21138.66</v>
      </c>
      <c r="E924" s="1">
        <v>20860.740000000002</v>
      </c>
      <c r="F924" s="2">
        <v>-3.0000000000000001E-3</v>
      </c>
      <c r="G924" s="1">
        <f>Tabella1[[#This Row],[MAX]]-Tabella1[[#This Row],[MIN]]</f>
        <v>277.91999999999825</v>
      </c>
    </row>
    <row r="925" spans="1:7" x14ac:dyDescent="0.3">
      <c r="A925" s="3">
        <v>43328</v>
      </c>
      <c r="B925" s="1">
        <v>20524.13</v>
      </c>
      <c r="C925" s="1">
        <v>20798.53</v>
      </c>
      <c r="D925" s="1">
        <v>20902.61</v>
      </c>
      <c r="E925" s="1">
        <v>20469.599999999999</v>
      </c>
      <c r="F925" s="2">
        <v>-1.83E-2</v>
      </c>
      <c r="G925" s="1">
        <f>Tabella1[[#This Row],[MAX]]-Tabella1[[#This Row],[MIN]]</f>
        <v>433.01000000000204</v>
      </c>
    </row>
    <row r="926" spans="1:7" x14ac:dyDescent="0.3">
      <c r="A926" s="3">
        <v>43329</v>
      </c>
      <c r="B926" s="1">
        <v>20415.27</v>
      </c>
      <c r="C926" s="1">
        <v>20494.419999999998</v>
      </c>
      <c r="D926" s="1">
        <v>20573.07</v>
      </c>
      <c r="E926" s="1">
        <v>20236.27</v>
      </c>
      <c r="F926" s="2">
        <v>-5.3E-3</v>
      </c>
      <c r="G926" s="1">
        <f>Tabella1[[#This Row],[MAX]]-Tabella1[[#This Row],[MIN]]</f>
        <v>336.79999999999927</v>
      </c>
    </row>
    <row r="927" spans="1:7" x14ac:dyDescent="0.3">
      <c r="A927" s="3">
        <v>43332</v>
      </c>
      <c r="B927" s="1">
        <v>20470.97</v>
      </c>
      <c r="C927" s="1">
        <v>20471.509999999998</v>
      </c>
      <c r="D927" s="1">
        <v>20560.41</v>
      </c>
      <c r="E927" s="1">
        <v>20365.91</v>
      </c>
      <c r="F927" s="2">
        <v>2.7000000000000001E-3</v>
      </c>
      <c r="G927" s="1">
        <f>Tabella1[[#This Row],[MAX]]-Tabella1[[#This Row],[MIN]]</f>
        <v>194.5</v>
      </c>
    </row>
    <row r="928" spans="1:7" x14ac:dyDescent="0.3">
      <c r="A928" s="3">
        <v>43333</v>
      </c>
      <c r="B928" s="1">
        <v>20783.79</v>
      </c>
      <c r="C928" s="1">
        <v>20458.53</v>
      </c>
      <c r="D928" s="1">
        <v>20832.04</v>
      </c>
      <c r="E928" s="1">
        <v>20452.18</v>
      </c>
      <c r="F928" s="2">
        <v>1.5299999999999999E-2</v>
      </c>
      <c r="G928" s="1">
        <f>Tabella1[[#This Row],[MAX]]-Tabella1[[#This Row],[MIN]]</f>
        <v>379.86000000000058</v>
      </c>
    </row>
    <row r="929" spans="1:7" x14ac:dyDescent="0.3">
      <c r="A929" s="3">
        <v>43334</v>
      </c>
      <c r="B929" s="1">
        <v>20699.7</v>
      </c>
      <c r="C929" s="1">
        <v>20714.650000000001</v>
      </c>
      <c r="D929" s="1">
        <v>20831.810000000001</v>
      </c>
      <c r="E929" s="1">
        <v>20666.27</v>
      </c>
      <c r="F929" s="2">
        <v>-4.0000000000000001E-3</v>
      </c>
      <c r="G929" s="1">
        <f>Tabella1[[#This Row],[MAX]]-Tabella1[[#This Row],[MIN]]</f>
        <v>165.54000000000087</v>
      </c>
    </row>
    <row r="930" spans="1:7" x14ac:dyDescent="0.3">
      <c r="A930" s="3">
        <v>43335</v>
      </c>
      <c r="B930" s="1">
        <v>20608.509999999998</v>
      </c>
      <c r="C930" s="1">
        <v>20689.66</v>
      </c>
      <c r="D930" s="1">
        <v>20734.2</v>
      </c>
      <c r="E930" s="1">
        <v>20548.11</v>
      </c>
      <c r="F930" s="2">
        <v>-4.4000000000000003E-3</v>
      </c>
      <c r="G930" s="1">
        <f>Tabella1[[#This Row],[MAX]]-Tabella1[[#This Row],[MIN]]</f>
        <v>186.09000000000015</v>
      </c>
    </row>
    <row r="931" spans="1:7" x14ac:dyDescent="0.3">
      <c r="A931" s="3">
        <v>43336</v>
      </c>
      <c r="B931" s="1">
        <v>20741.96</v>
      </c>
      <c r="C931" s="1">
        <v>20628.23</v>
      </c>
      <c r="D931" s="1">
        <v>20774.91</v>
      </c>
      <c r="E931" s="1">
        <v>20627.75</v>
      </c>
      <c r="F931" s="2">
        <v>6.4999999999999997E-3</v>
      </c>
      <c r="G931" s="1">
        <f>Tabella1[[#This Row],[MAX]]-Tabella1[[#This Row],[MIN]]</f>
        <v>147.15999999999985</v>
      </c>
    </row>
    <row r="932" spans="1:7" x14ac:dyDescent="0.3">
      <c r="A932" s="3">
        <v>43339</v>
      </c>
      <c r="B932" s="1">
        <v>20797.82</v>
      </c>
      <c r="C932" s="1">
        <v>20785.96</v>
      </c>
      <c r="D932" s="1">
        <v>20801.080000000002</v>
      </c>
      <c r="E932" s="1">
        <v>20582.91</v>
      </c>
      <c r="F932" s="2">
        <v>2.7000000000000001E-3</v>
      </c>
      <c r="G932" s="1">
        <f>Tabella1[[#This Row],[MAX]]-Tabella1[[#This Row],[MIN]]</f>
        <v>218.17000000000189</v>
      </c>
    </row>
    <row r="933" spans="1:7" x14ac:dyDescent="0.3">
      <c r="A933" s="3">
        <v>43340</v>
      </c>
      <c r="B933" s="1">
        <v>20620.05</v>
      </c>
      <c r="C933" s="1">
        <v>20834.2</v>
      </c>
      <c r="D933" s="1">
        <v>20843.77</v>
      </c>
      <c r="E933" s="1">
        <v>20550</v>
      </c>
      <c r="F933" s="2">
        <v>-8.5000000000000006E-3</v>
      </c>
      <c r="G933" s="1">
        <f>Tabella1[[#This Row],[MAX]]-Tabella1[[#This Row],[MIN]]</f>
        <v>293.77000000000044</v>
      </c>
    </row>
    <row r="934" spans="1:7" x14ac:dyDescent="0.3">
      <c r="A934" s="3">
        <v>43341</v>
      </c>
      <c r="B934" s="1">
        <v>20760.07</v>
      </c>
      <c r="C934" s="1">
        <v>20614.439999999999</v>
      </c>
      <c r="D934" s="1">
        <v>20760.07</v>
      </c>
      <c r="E934" s="1">
        <v>20513.099999999999</v>
      </c>
      <c r="F934" s="2">
        <v>6.7999999999999996E-3</v>
      </c>
      <c r="G934" s="1">
        <f>Tabella1[[#This Row],[MAX]]-Tabella1[[#This Row],[MIN]]</f>
        <v>246.97000000000116</v>
      </c>
    </row>
    <row r="935" spans="1:7" x14ac:dyDescent="0.3">
      <c r="A935" s="3">
        <v>43342</v>
      </c>
      <c r="B935" s="1">
        <v>20495.099999999999</v>
      </c>
      <c r="C935" s="1">
        <v>20721.43</v>
      </c>
      <c r="D935" s="1">
        <v>20781.27</v>
      </c>
      <c r="E935" s="1">
        <v>20495.099999999999</v>
      </c>
      <c r="F935" s="2">
        <v>-1.2800000000000001E-2</v>
      </c>
      <c r="G935" s="1">
        <f>Tabella1[[#This Row],[MAX]]-Tabella1[[#This Row],[MIN]]</f>
        <v>286.17000000000189</v>
      </c>
    </row>
    <row r="936" spans="1:7" x14ac:dyDescent="0.3">
      <c r="A936" s="3">
        <v>43343</v>
      </c>
      <c r="B936" s="1">
        <v>20269.47</v>
      </c>
      <c r="C936" s="1">
        <v>20509.349999999999</v>
      </c>
      <c r="D936" s="1">
        <v>20519.38</v>
      </c>
      <c r="E936" s="1">
        <v>20243.64</v>
      </c>
      <c r="F936" s="2">
        <v>-1.0999999999999999E-2</v>
      </c>
      <c r="G936" s="1">
        <f>Tabella1[[#This Row],[MAX]]-Tabella1[[#This Row],[MIN]]</f>
        <v>275.7400000000016</v>
      </c>
    </row>
    <row r="937" spans="1:7" x14ac:dyDescent="0.3">
      <c r="A937" s="3">
        <v>43346</v>
      </c>
      <c r="B937" s="1">
        <v>20395.79</v>
      </c>
      <c r="C937" s="1">
        <v>20269.060000000001</v>
      </c>
      <c r="D937" s="1">
        <v>20413.68</v>
      </c>
      <c r="E937" s="1">
        <v>20253.27</v>
      </c>
      <c r="F937" s="2">
        <v>6.1999999999999998E-3</v>
      </c>
      <c r="G937" s="1">
        <f>Tabella1[[#This Row],[MAX]]-Tabella1[[#This Row],[MIN]]</f>
        <v>160.40999999999985</v>
      </c>
    </row>
    <row r="938" spans="1:7" x14ac:dyDescent="0.3">
      <c r="A938" s="3">
        <v>43347</v>
      </c>
      <c r="B938" s="1">
        <v>20601</v>
      </c>
      <c r="C938" s="1">
        <v>20509.759999999998</v>
      </c>
      <c r="D938" s="1">
        <v>20649.71</v>
      </c>
      <c r="E938" s="1">
        <v>20376.87</v>
      </c>
      <c r="F938" s="2">
        <v>1.01E-2</v>
      </c>
      <c r="G938" s="1">
        <f>Tabella1[[#This Row],[MAX]]-Tabella1[[#This Row],[MIN]]</f>
        <v>272.84000000000015</v>
      </c>
    </row>
    <row r="939" spans="1:7" x14ac:dyDescent="0.3">
      <c r="A939" s="3">
        <v>43348</v>
      </c>
      <c r="B939" s="1">
        <v>20581.78</v>
      </c>
      <c r="C939" s="1">
        <v>20580.5</v>
      </c>
      <c r="D939" s="1">
        <v>20876.52</v>
      </c>
      <c r="E939" s="1">
        <v>20500.759999999998</v>
      </c>
      <c r="F939" s="2">
        <v>-8.9999999999999998E-4</v>
      </c>
      <c r="G939" s="1">
        <f>Tabella1[[#This Row],[MAX]]-Tabella1[[#This Row],[MIN]]</f>
        <v>375.76000000000204</v>
      </c>
    </row>
    <row r="940" spans="1:7" x14ac:dyDescent="0.3">
      <c r="A940" s="3">
        <v>43349</v>
      </c>
      <c r="B940" s="1">
        <v>20527.22</v>
      </c>
      <c r="C940" s="1">
        <v>20562.55</v>
      </c>
      <c r="D940" s="1">
        <v>20760.57</v>
      </c>
      <c r="E940" s="1">
        <v>20488.86</v>
      </c>
      <c r="F940" s="2">
        <v>-2.7000000000000001E-3</v>
      </c>
      <c r="G940" s="1">
        <f>Tabella1[[#This Row],[MAX]]-Tabella1[[#This Row],[MIN]]</f>
        <v>271.70999999999913</v>
      </c>
    </row>
    <row r="941" spans="1:7" x14ac:dyDescent="0.3">
      <c r="A941" s="3">
        <v>43350</v>
      </c>
      <c r="B941" s="1">
        <v>20447.689999999999</v>
      </c>
      <c r="C941" s="1">
        <v>20558.240000000002</v>
      </c>
      <c r="D941" s="1">
        <v>20601.599999999999</v>
      </c>
      <c r="E941" s="1">
        <v>20310.23</v>
      </c>
      <c r="F941" s="2">
        <v>-3.8999999999999998E-3</v>
      </c>
      <c r="G941" s="1">
        <f>Tabella1[[#This Row],[MAX]]-Tabella1[[#This Row],[MIN]]</f>
        <v>291.36999999999898</v>
      </c>
    </row>
    <row r="942" spans="1:7" x14ac:dyDescent="0.3">
      <c r="A942" s="3">
        <v>43353</v>
      </c>
      <c r="B942" s="1">
        <v>20918.900000000001</v>
      </c>
      <c r="C942" s="1">
        <v>20448.53</v>
      </c>
      <c r="D942" s="1">
        <v>20995.38</v>
      </c>
      <c r="E942" s="1">
        <v>20404.79</v>
      </c>
      <c r="F942" s="2">
        <v>2.3E-2</v>
      </c>
      <c r="G942" s="1">
        <f>Tabella1[[#This Row],[MAX]]-Tabella1[[#This Row],[MIN]]</f>
        <v>590.59000000000015</v>
      </c>
    </row>
    <row r="943" spans="1:7" x14ac:dyDescent="0.3">
      <c r="A943" s="3">
        <v>43354</v>
      </c>
      <c r="B943" s="1">
        <v>20853.84</v>
      </c>
      <c r="C943" s="1">
        <v>21012.22</v>
      </c>
      <c r="D943" s="1">
        <v>21021.65</v>
      </c>
      <c r="E943" s="1">
        <v>20723.810000000001</v>
      </c>
      <c r="F943" s="2">
        <v>-3.0999999999999999E-3</v>
      </c>
      <c r="G943" s="1">
        <f>Tabella1[[#This Row],[MAX]]-Tabella1[[#This Row],[MIN]]</f>
        <v>297.84000000000015</v>
      </c>
    </row>
    <row r="944" spans="1:7" x14ac:dyDescent="0.3">
      <c r="A944" s="3">
        <v>43355</v>
      </c>
      <c r="B944" s="1">
        <v>20963</v>
      </c>
      <c r="C944" s="1">
        <v>20896.57</v>
      </c>
      <c r="D944" s="1">
        <v>20965.78</v>
      </c>
      <c r="E944" s="1">
        <v>20646.419999999998</v>
      </c>
      <c r="F944" s="2">
        <v>5.1999999999999998E-3</v>
      </c>
      <c r="G944" s="1">
        <f>Tabella1[[#This Row],[MAX]]-Tabella1[[#This Row],[MIN]]</f>
        <v>319.36000000000058</v>
      </c>
    </row>
    <row r="945" spans="1:7" x14ac:dyDescent="0.3">
      <c r="A945" s="3">
        <v>43356</v>
      </c>
      <c r="B945" s="1">
        <v>20846.18</v>
      </c>
      <c r="C945" s="1">
        <v>20899.36</v>
      </c>
      <c r="D945" s="1">
        <v>21051.88</v>
      </c>
      <c r="E945" s="1">
        <v>20829.37</v>
      </c>
      <c r="F945" s="2">
        <v>-5.5999999999999999E-3</v>
      </c>
      <c r="G945" s="1">
        <f>Tabella1[[#This Row],[MAX]]-Tabella1[[#This Row],[MIN]]</f>
        <v>222.51000000000204</v>
      </c>
    </row>
    <row r="946" spans="1:7" x14ac:dyDescent="0.3">
      <c r="A946" s="3">
        <v>43357</v>
      </c>
      <c r="B946" s="1">
        <v>20885.43</v>
      </c>
      <c r="C946" s="1">
        <v>20953.2</v>
      </c>
      <c r="D946" s="1">
        <v>20959.330000000002</v>
      </c>
      <c r="E946" s="1">
        <v>20775.060000000001</v>
      </c>
      <c r="F946" s="2">
        <v>1.9E-3</v>
      </c>
      <c r="G946" s="1">
        <f>Tabella1[[#This Row],[MAX]]-Tabella1[[#This Row],[MIN]]</f>
        <v>184.27000000000044</v>
      </c>
    </row>
    <row r="947" spans="1:7" x14ac:dyDescent="0.3">
      <c r="A947" s="3">
        <v>43360</v>
      </c>
      <c r="B947" s="1">
        <v>21111.4</v>
      </c>
      <c r="C947" s="1">
        <v>20823.45</v>
      </c>
      <c r="D947" s="1">
        <v>21149.39</v>
      </c>
      <c r="E947" s="1">
        <v>20797.96</v>
      </c>
      <c r="F947" s="2">
        <v>1.0800000000000001E-2</v>
      </c>
      <c r="G947" s="1">
        <f>Tabella1[[#This Row],[MAX]]-Tabella1[[#This Row],[MIN]]</f>
        <v>351.43000000000029</v>
      </c>
    </row>
    <row r="948" spans="1:7" x14ac:dyDescent="0.3">
      <c r="A948" s="3">
        <v>43361</v>
      </c>
      <c r="B948" s="1">
        <v>21228.23</v>
      </c>
      <c r="C948" s="1">
        <v>21119.93</v>
      </c>
      <c r="D948" s="1">
        <v>21228.23</v>
      </c>
      <c r="E948" s="1">
        <v>21025.57</v>
      </c>
      <c r="F948" s="2">
        <v>5.4999999999999997E-3</v>
      </c>
      <c r="G948" s="1">
        <f>Tabella1[[#This Row],[MAX]]-Tabella1[[#This Row],[MIN]]</f>
        <v>202.65999999999985</v>
      </c>
    </row>
    <row r="949" spans="1:7" x14ac:dyDescent="0.3">
      <c r="A949" s="3">
        <v>43362</v>
      </c>
      <c r="B949" s="1">
        <v>21280.78</v>
      </c>
      <c r="C949" s="1">
        <v>21235.279999999999</v>
      </c>
      <c r="D949" s="1">
        <v>21324.18</v>
      </c>
      <c r="E949" s="1">
        <v>21091.45</v>
      </c>
      <c r="F949" s="2">
        <v>2.5000000000000001E-3</v>
      </c>
      <c r="G949" s="1">
        <f>Tabella1[[#This Row],[MAX]]-Tabella1[[#This Row],[MIN]]</f>
        <v>232.72999999999956</v>
      </c>
    </row>
    <row r="950" spans="1:7" x14ac:dyDescent="0.3">
      <c r="A950" s="3">
        <v>43363</v>
      </c>
      <c r="B950" s="1">
        <v>21388.38</v>
      </c>
      <c r="C950" s="1">
        <v>21294.99</v>
      </c>
      <c r="D950" s="1">
        <v>21476.14</v>
      </c>
      <c r="E950" s="1">
        <v>21285.3</v>
      </c>
      <c r="F950" s="2">
        <v>5.1000000000000004E-3</v>
      </c>
      <c r="G950" s="1">
        <f>Tabella1[[#This Row],[MAX]]-Tabella1[[#This Row],[MIN]]</f>
        <v>190.84000000000015</v>
      </c>
    </row>
    <row r="951" spans="1:7" x14ac:dyDescent="0.3">
      <c r="A951" s="3">
        <v>43364</v>
      </c>
      <c r="B951" s="1">
        <v>21536.74</v>
      </c>
      <c r="C951" s="1">
        <v>21545.41</v>
      </c>
      <c r="D951" s="1">
        <v>21653.14</v>
      </c>
      <c r="E951" s="1">
        <v>21462.42</v>
      </c>
      <c r="F951" s="2">
        <v>6.8999999999999999E-3</v>
      </c>
      <c r="G951" s="1">
        <f>Tabella1[[#This Row],[MAX]]-Tabella1[[#This Row],[MIN]]</f>
        <v>190.72000000000116</v>
      </c>
    </row>
    <row r="952" spans="1:7" x14ac:dyDescent="0.3">
      <c r="A952" s="3">
        <v>43367</v>
      </c>
      <c r="B952" s="1">
        <v>21339.87</v>
      </c>
      <c r="C952" s="1">
        <v>21444.32</v>
      </c>
      <c r="D952" s="1">
        <v>21486.57</v>
      </c>
      <c r="E952" s="1">
        <v>21332.53</v>
      </c>
      <c r="F952" s="2">
        <v>-9.1000000000000004E-3</v>
      </c>
      <c r="G952" s="1">
        <f>Tabella1[[#This Row],[MAX]]-Tabella1[[#This Row],[MIN]]</f>
        <v>154.04000000000087</v>
      </c>
    </row>
    <row r="953" spans="1:7" x14ac:dyDescent="0.3">
      <c r="A953" s="3">
        <v>43368</v>
      </c>
      <c r="B953" s="1">
        <v>21668.99</v>
      </c>
      <c r="C953" s="1">
        <v>21393.73</v>
      </c>
      <c r="D953" s="1">
        <v>21668.99</v>
      </c>
      <c r="E953" s="1">
        <v>21393.27</v>
      </c>
      <c r="F953" s="2">
        <v>1.54E-2</v>
      </c>
      <c r="G953" s="1">
        <f>Tabella1[[#This Row],[MAX]]-Tabella1[[#This Row],[MIN]]</f>
        <v>275.72000000000116</v>
      </c>
    </row>
    <row r="954" spans="1:7" x14ac:dyDescent="0.3">
      <c r="A954" s="3">
        <v>43369</v>
      </c>
      <c r="B954" s="1">
        <v>21646.34</v>
      </c>
      <c r="C954" s="1">
        <v>21651.01</v>
      </c>
      <c r="D954" s="1">
        <v>21680</v>
      </c>
      <c r="E954" s="1">
        <v>21573.96</v>
      </c>
      <c r="F954" s="2">
        <v>-1E-3</v>
      </c>
      <c r="G954" s="1">
        <f>Tabella1[[#This Row],[MAX]]-Tabella1[[#This Row],[MIN]]</f>
        <v>106.04000000000087</v>
      </c>
    </row>
    <row r="955" spans="1:7" x14ac:dyDescent="0.3">
      <c r="A955" s="3">
        <v>43370</v>
      </c>
      <c r="B955" s="1">
        <v>21511.07</v>
      </c>
      <c r="C955" s="1">
        <v>21503.97</v>
      </c>
      <c r="D955" s="1">
        <v>21548.47</v>
      </c>
      <c r="E955" s="1">
        <v>21220.19</v>
      </c>
      <c r="F955" s="2">
        <v>-6.1999999999999998E-3</v>
      </c>
      <c r="G955" s="1">
        <f>Tabella1[[#This Row],[MAX]]-Tabella1[[#This Row],[MIN]]</f>
        <v>328.28000000000247</v>
      </c>
    </row>
    <row r="956" spans="1:7" x14ac:dyDescent="0.3">
      <c r="A956" s="3">
        <v>43371</v>
      </c>
      <c r="B956" s="1">
        <v>20711.7</v>
      </c>
      <c r="C956" s="1">
        <v>21298.65</v>
      </c>
      <c r="D956" s="1">
        <v>21298.65</v>
      </c>
      <c r="E956" s="1">
        <v>20511.05</v>
      </c>
      <c r="F956" s="2">
        <v>-3.7199999999999997E-2</v>
      </c>
      <c r="G956" s="1">
        <f>Tabella1[[#This Row],[MAX]]-Tabella1[[#This Row],[MIN]]</f>
        <v>787.60000000000218</v>
      </c>
    </row>
    <row r="957" spans="1:7" x14ac:dyDescent="0.3">
      <c r="A957" s="3">
        <v>43374</v>
      </c>
      <c r="B957" s="1">
        <v>20609.990000000002</v>
      </c>
      <c r="C957" s="1">
        <v>20602.28</v>
      </c>
      <c r="D957" s="1">
        <v>21078.01</v>
      </c>
      <c r="E957" s="1">
        <v>20552.599999999999</v>
      </c>
      <c r="F957" s="2">
        <v>-4.8999999999999998E-3</v>
      </c>
      <c r="G957" s="1">
        <f>Tabella1[[#This Row],[MAX]]-Tabella1[[#This Row],[MIN]]</f>
        <v>525.40999999999985</v>
      </c>
    </row>
    <row r="958" spans="1:7" x14ac:dyDescent="0.3">
      <c r="A958" s="3">
        <v>43375</v>
      </c>
      <c r="B958" s="1">
        <v>20562.310000000001</v>
      </c>
      <c r="C958" s="1">
        <v>20337.14</v>
      </c>
      <c r="D958" s="1">
        <v>20659.02</v>
      </c>
      <c r="E958" s="1">
        <v>20207.46</v>
      </c>
      <c r="F958" s="2">
        <v>-2.3E-3</v>
      </c>
      <c r="G958" s="1">
        <f>Tabella1[[#This Row],[MAX]]-Tabella1[[#This Row],[MIN]]</f>
        <v>451.56000000000131</v>
      </c>
    </row>
    <row r="959" spans="1:7" x14ac:dyDescent="0.3">
      <c r="A959" s="3">
        <v>43376</v>
      </c>
      <c r="B959" s="1">
        <v>20736.009999999998</v>
      </c>
      <c r="C959" s="1">
        <v>20825.080000000002</v>
      </c>
      <c r="D959" s="1">
        <v>20870.5</v>
      </c>
      <c r="E959" s="1">
        <v>20578.72</v>
      </c>
      <c r="F959" s="2">
        <v>8.3999999999999995E-3</v>
      </c>
      <c r="G959" s="1">
        <f>Tabella1[[#This Row],[MAX]]-Tabella1[[#This Row],[MIN]]</f>
        <v>291.77999999999884</v>
      </c>
    </row>
    <row r="960" spans="1:7" x14ac:dyDescent="0.3">
      <c r="A960" s="3">
        <v>43377</v>
      </c>
      <c r="B960" s="1">
        <v>20612.93</v>
      </c>
      <c r="C960" s="1">
        <v>20713.650000000001</v>
      </c>
      <c r="D960" s="1">
        <v>20770.43</v>
      </c>
      <c r="E960" s="1">
        <v>20581.16</v>
      </c>
      <c r="F960" s="2">
        <v>-5.8999999999999999E-3</v>
      </c>
      <c r="G960" s="1">
        <f>Tabella1[[#This Row],[MAX]]-Tabella1[[#This Row],[MIN]]</f>
        <v>189.27000000000044</v>
      </c>
    </row>
    <row r="961" spans="1:7" x14ac:dyDescent="0.3">
      <c r="A961" s="3">
        <v>43378</v>
      </c>
      <c r="B961" s="1">
        <v>20345.96</v>
      </c>
      <c r="C961" s="1">
        <v>20569.580000000002</v>
      </c>
      <c r="D961" s="1">
        <v>20583.87</v>
      </c>
      <c r="E961" s="1">
        <v>20321.45</v>
      </c>
      <c r="F961" s="2">
        <v>-1.2999999999999999E-2</v>
      </c>
      <c r="G961" s="1">
        <f>Tabella1[[#This Row],[MAX]]-Tabella1[[#This Row],[MIN]]</f>
        <v>262.41999999999825</v>
      </c>
    </row>
    <row r="962" spans="1:7" x14ac:dyDescent="0.3">
      <c r="A962" s="3">
        <v>43381</v>
      </c>
      <c r="B962" s="1">
        <v>19851.47</v>
      </c>
      <c r="C962" s="1">
        <v>20167.38</v>
      </c>
      <c r="D962" s="1">
        <v>20175.27</v>
      </c>
      <c r="E962" s="1">
        <v>19812.43</v>
      </c>
      <c r="F962" s="2">
        <v>-2.4299999999999999E-2</v>
      </c>
      <c r="G962" s="1">
        <f>Tabella1[[#This Row],[MAX]]-Tabella1[[#This Row],[MIN]]</f>
        <v>362.84000000000015</v>
      </c>
    </row>
    <row r="963" spans="1:7" x14ac:dyDescent="0.3">
      <c r="A963" s="3">
        <v>43382</v>
      </c>
      <c r="B963" s="1">
        <v>20062.25</v>
      </c>
      <c r="C963" s="1">
        <v>19926.48</v>
      </c>
      <c r="D963" s="1">
        <v>20137.560000000001</v>
      </c>
      <c r="E963" s="1">
        <v>19679.39</v>
      </c>
      <c r="F963" s="2">
        <v>1.06E-2</v>
      </c>
      <c r="G963" s="1">
        <f>Tabella1[[#This Row],[MAX]]-Tabella1[[#This Row],[MIN]]</f>
        <v>458.17000000000189</v>
      </c>
    </row>
    <row r="964" spans="1:7" x14ac:dyDescent="0.3">
      <c r="A964" s="3">
        <v>43383</v>
      </c>
      <c r="B964" s="1">
        <v>19719.04</v>
      </c>
      <c r="C964" s="1">
        <v>19918.32</v>
      </c>
      <c r="D964" s="1">
        <v>20137.830000000002</v>
      </c>
      <c r="E964" s="1">
        <v>19719.04</v>
      </c>
      <c r="F964" s="2">
        <v>-1.7100000000000001E-2</v>
      </c>
      <c r="G964" s="1">
        <f>Tabella1[[#This Row],[MAX]]-Tabella1[[#This Row],[MIN]]</f>
        <v>418.79000000000087</v>
      </c>
    </row>
    <row r="965" spans="1:7" x14ac:dyDescent="0.3">
      <c r="A965" s="3">
        <v>43384</v>
      </c>
      <c r="B965" s="1">
        <v>19356.61</v>
      </c>
      <c r="C965" s="1">
        <v>19424.560000000001</v>
      </c>
      <c r="D965" s="1">
        <v>19664.47</v>
      </c>
      <c r="E965" s="1">
        <v>19347.86</v>
      </c>
      <c r="F965" s="2">
        <v>-1.84E-2</v>
      </c>
      <c r="G965" s="1">
        <f>Tabella1[[#This Row],[MAX]]-Tabella1[[#This Row],[MIN]]</f>
        <v>316.61000000000058</v>
      </c>
    </row>
    <row r="966" spans="1:7" x14ac:dyDescent="0.3">
      <c r="A966" s="3">
        <v>43385</v>
      </c>
      <c r="B966" s="1">
        <v>19255.98</v>
      </c>
      <c r="C966" s="1">
        <v>19522.55</v>
      </c>
      <c r="D966" s="1">
        <v>19572.12</v>
      </c>
      <c r="E966" s="1">
        <v>19254.75</v>
      </c>
      <c r="F966" s="2">
        <v>-5.1999999999999998E-3</v>
      </c>
      <c r="G966" s="1">
        <f>Tabella1[[#This Row],[MAX]]-Tabella1[[#This Row],[MIN]]</f>
        <v>317.36999999999898</v>
      </c>
    </row>
    <row r="967" spans="1:7" x14ac:dyDescent="0.3">
      <c r="A967" s="3">
        <v>43388</v>
      </c>
      <c r="B967" s="1">
        <v>19287.64</v>
      </c>
      <c r="C967" s="1">
        <v>19218.240000000002</v>
      </c>
      <c r="D967" s="1">
        <v>19335.64</v>
      </c>
      <c r="E967" s="1">
        <v>19166.68</v>
      </c>
      <c r="F967" s="2">
        <v>1.6000000000000001E-3</v>
      </c>
      <c r="G967" s="1">
        <f>Tabella1[[#This Row],[MAX]]-Tabella1[[#This Row],[MIN]]</f>
        <v>168.95999999999913</v>
      </c>
    </row>
    <row r="968" spans="1:7" x14ac:dyDescent="0.3">
      <c r="A968" s="3">
        <v>43389</v>
      </c>
      <c r="B968" s="1">
        <v>19717.830000000002</v>
      </c>
      <c r="C968" s="1">
        <v>19338.03</v>
      </c>
      <c r="D968" s="1">
        <v>19725.04</v>
      </c>
      <c r="E968" s="1">
        <v>19247.439999999999</v>
      </c>
      <c r="F968" s="2">
        <v>2.23E-2</v>
      </c>
      <c r="G968" s="1">
        <f>Tabella1[[#This Row],[MAX]]-Tabella1[[#This Row],[MIN]]</f>
        <v>477.60000000000218</v>
      </c>
    </row>
    <row r="969" spans="1:7" x14ac:dyDescent="0.3">
      <c r="A969" s="3">
        <v>43390</v>
      </c>
      <c r="B969" s="1">
        <v>19454.990000000002</v>
      </c>
      <c r="C969" s="1">
        <v>19786.73</v>
      </c>
      <c r="D969" s="1">
        <v>19912.2</v>
      </c>
      <c r="E969" s="1">
        <v>19392.78</v>
      </c>
      <c r="F969" s="2">
        <v>-1.3299999999999999E-2</v>
      </c>
      <c r="G969" s="1">
        <f>Tabella1[[#This Row],[MAX]]-Tabella1[[#This Row],[MIN]]</f>
        <v>519.42000000000189</v>
      </c>
    </row>
    <row r="970" spans="1:7" x14ac:dyDescent="0.3">
      <c r="A970" s="3">
        <v>43391</v>
      </c>
      <c r="B970" s="1">
        <v>19087.53</v>
      </c>
      <c r="C970" s="1">
        <v>19409.91</v>
      </c>
      <c r="D970" s="1">
        <v>19598.28</v>
      </c>
      <c r="E970" s="1">
        <v>19087.53</v>
      </c>
      <c r="F970" s="2">
        <v>-1.89E-2</v>
      </c>
      <c r="G970" s="1">
        <f>Tabella1[[#This Row],[MAX]]-Tabella1[[#This Row],[MIN]]</f>
        <v>510.75</v>
      </c>
    </row>
    <row r="971" spans="1:7" x14ac:dyDescent="0.3">
      <c r="A971" s="3">
        <v>43392</v>
      </c>
      <c r="B971" s="1">
        <v>19080.16</v>
      </c>
      <c r="C971" s="1">
        <v>19015.400000000001</v>
      </c>
      <c r="D971" s="1">
        <v>19193.259999999998</v>
      </c>
      <c r="E971" s="1">
        <v>18754.240000000002</v>
      </c>
      <c r="F971" s="2">
        <v>-4.0000000000000002E-4</v>
      </c>
      <c r="G971" s="1">
        <f>Tabella1[[#This Row],[MAX]]-Tabella1[[#This Row],[MIN]]</f>
        <v>439.0199999999968</v>
      </c>
    </row>
    <row r="972" spans="1:7" x14ac:dyDescent="0.3">
      <c r="A972" s="3">
        <v>43395</v>
      </c>
      <c r="B972" s="1">
        <v>18966.22</v>
      </c>
      <c r="C972" s="1">
        <v>19426.53</v>
      </c>
      <c r="D972" s="1">
        <v>19467.38</v>
      </c>
      <c r="E972" s="1">
        <v>18927.87</v>
      </c>
      <c r="F972" s="2">
        <v>-6.0000000000000001E-3</v>
      </c>
      <c r="G972" s="1">
        <f>Tabella1[[#This Row],[MAX]]-Tabella1[[#This Row],[MIN]]</f>
        <v>539.51000000000204</v>
      </c>
    </row>
    <row r="973" spans="1:7" x14ac:dyDescent="0.3">
      <c r="A973" s="3">
        <v>43396</v>
      </c>
      <c r="B973" s="1">
        <v>18802.47</v>
      </c>
      <c r="C973" s="1">
        <v>18762.919999999998</v>
      </c>
      <c r="D973" s="1">
        <v>18954.900000000001</v>
      </c>
      <c r="E973" s="1">
        <v>18705.16</v>
      </c>
      <c r="F973" s="2">
        <v>-8.6E-3</v>
      </c>
      <c r="G973" s="1">
        <f>Tabella1[[#This Row],[MAX]]-Tabella1[[#This Row],[MIN]]</f>
        <v>249.7400000000016</v>
      </c>
    </row>
    <row r="974" spans="1:7" x14ac:dyDescent="0.3">
      <c r="A974" s="3">
        <v>43397</v>
      </c>
      <c r="B974" s="1">
        <v>18485.46</v>
      </c>
      <c r="C974" s="1">
        <v>18877.59</v>
      </c>
      <c r="D974" s="1">
        <v>18924.62</v>
      </c>
      <c r="E974" s="1">
        <v>18474.12</v>
      </c>
      <c r="F974" s="2">
        <v>-1.6899999999999998E-2</v>
      </c>
      <c r="G974" s="1">
        <f>Tabella1[[#This Row],[MAX]]-Tabella1[[#This Row],[MIN]]</f>
        <v>450.5</v>
      </c>
    </row>
    <row r="975" spans="1:7" x14ac:dyDescent="0.3">
      <c r="A975" s="3">
        <v>43398</v>
      </c>
      <c r="B975" s="1">
        <v>18815.32</v>
      </c>
      <c r="C975" s="1">
        <v>18434.21</v>
      </c>
      <c r="D975" s="1">
        <v>18831.62</v>
      </c>
      <c r="E975" s="1">
        <v>18411.43</v>
      </c>
      <c r="F975" s="2">
        <v>1.78E-2</v>
      </c>
      <c r="G975" s="1">
        <f>Tabella1[[#This Row],[MAX]]-Tabella1[[#This Row],[MIN]]</f>
        <v>420.18999999999869</v>
      </c>
    </row>
    <row r="976" spans="1:7" x14ac:dyDescent="0.3">
      <c r="A976" s="3">
        <v>43399</v>
      </c>
      <c r="B976" s="1">
        <v>18683.27</v>
      </c>
      <c r="C976" s="1">
        <v>18722.060000000001</v>
      </c>
      <c r="D976" s="1">
        <v>18726.28</v>
      </c>
      <c r="E976" s="1">
        <v>18418.27</v>
      </c>
      <c r="F976" s="2">
        <v>-7.0000000000000001E-3</v>
      </c>
      <c r="G976" s="1">
        <f>Tabella1[[#This Row],[MAX]]-Tabella1[[#This Row],[MIN]]</f>
        <v>308.0099999999984</v>
      </c>
    </row>
    <row r="977" spans="1:7" x14ac:dyDescent="0.3">
      <c r="A977" s="3">
        <v>43402</v>
      </c>
      <c r="B977" s="1">
        <v>19039.849999999999</v>
      </c>
      <c r="C977" s="1">
        <v>18937.59</v>
      </c>
      <c r="D977" s="1">
        <v>19211.599999999999</v>
      </c>
      <c r="E977" s="1">
        <v>18835.55</v>
      </c>
      <c r="F977" s="2">
        <v>1.9099999999999999E-2</v>
      </c>
      <c r="G977" s="1">
        <f>Tabella1[[#This Row],[MAX]]-Tabella1[[#This Row],[MIN]]</f>
        <v>376.04999999999927</v>
      </c>
    </row>
    <row r="978" spans="1:7" x14ac:dyDescent="0.3">
      <c r="A978" s="3">
        <v>43403</v>
      </c>
      <c r="B978" s="1">
        <v>18998.8</v>
      </c>
      <c r="C978" s="1">
        <v>19075.810000000001</v>
      </c>
      <c r="D978" s="1">
        <v>19181.169999999998</v>
      </c>
      <c r="E978" s="1">
        <v>18851.64</v>
      </c>
      <c r="F978" s="2">
        <v>-2.2000000000000001E-3</v>
      </c>
      <c r="G978" s="1">
        <f>Tabella1[[#This Row],[MAX]]-Tabella1[[#This Row],[MIN]]</f>
        <v>329.52999999999884</v>
      </c>
    </row>
    <row r="979" spans="1:7" x14ac:dyDescent="0.3">
      <c r="A979" s="3">
        <v>43404</v>
      </c>
      <c r="B979" s="1">
        <v>19050.22</v>
      </c>
      <c r="C979" s="1">
        <v>19168.439999999999</v>
      </c>
      <c r="D979" s="1">
        <v>19228.93</v>
      </c>
      <c r="E979" s="1">
        <v>19015.560000000001</v>
      </c>
      <c r="F979" s="2">
        <v>2.7000000000000001E-3</v>
      </c>
      <c r="G979" s="1">
        <f>Tabella1[[#This Row],[MAX]]-Tabella1[[#This Row],[MIN]]</f>
        <v>213.36999999999898</v>
      </c>
    </row>
    <row r="980" spans="1:7" x14ac:dyDescent="0.3">
      <c r="A980" s="3">
        <v>43405</v>
      </c>
      <c r="B980" s="1">
        <v>19185.14</v>
      </c>
      <c r="C980" s="1">
        <v>19014.88</v>
      </c>
      <c r="D980" s="1">
        <v>19282.080000000002</v>
      </c>
      <c r="E980" s="1">
        <v>18978.63</v>
      </c>
      <c r="F980" s="2">
        <v>7.1000000000000004E-3</v>
      </c>
      <c r="G980" s="1">
        <f>Tabella1[[#This Row],[MAX]]-Tabella1[[#This Row],[MIN]]</f>
        <v>303.45000000000073</v>
      </c>
    </row>
    <row r="981" spans="1:7" x14ac:dyDescent="0.3">
      <c r="A981" s="3">
        <v>43406</v>
      </c>
      <c r="B981" s="1">
        <v>19390.34</v>
      </c>
      <c r="C981" s="1">
        <v>19371.75</v>
      </c>
      <c r="D981" s="1">
        <v>19529.29</v>
      </c>
      <c r="E981" s="1">
        <v>19339.29</v>
      </c>
      <c r="F981" s="2">
        <v>1.0699999999999999E-2</v>
      </c>
      <c r="G981" s="1">
        <f>Tabella1[[#This Row],[MAX]]-Tabella1[[#This Row],[MIN]]</f>
        <v>190</v>
      </c>
    </row>
    <row r="982" spans="1:7" x14ac:dyDescent="0.3">
      <c r="A982" s="3">
        <v>43409</v>
      </c>
      <c r="B982" s="1">
        <v>19281.03</v>
      </c>
      <c r="C982" s="1">
        <v>19394.18</v>
      </c>
      <c r="D982" s="1">
        <v>19397.28</v>
      </c>
      <c r="E982" s="1">
        <v>19279.86</v>
      </c>
      <c r="F982" s="2">
        <v>-5.5999999999999999E-3</v>
      </c>
      <c r="G982" s="1">
        <f>Tabella1[[#This Row],[MAX]]-Tabella1[[#This Row],[MIN]]</f>
        <v>117.41999999999825</v>
      </c>
    </row>
    <row r="983" spans="1:7" x14ac:dyDescent="0.3">
      <c r="A983" s="3">
        <v>43410</v>
      </c>
      <c r="B983" s="1">
        <v>19268.29</v>
      </c>
      <c r="C983" s="1">
        <v>19320.88</v>
      </c>
      <c r="D983" s="1">
        <v>19321.18</v>
      </c>
      <c r="E983" s="1">
        <v>19073.439999999999</v>
      </c>
      <c r="F983" s="2">
        <v>-6.9999999999999999E-4</v>
      </c>
      <c r="G983" s="1">
        <f>Tabella1[[#This Row],[MAX]]-Tabella1[[#This Row],[MIN]]</f>
        <v>247.7400000000016</v>
      </c>
    </row>
    <row r="984" spans="1:7" x14ac:dyDescent="0.3">
      <c r="A984" s="3">
        <v>43411</v>
      </c>
      <c r="B984" s="1">
        <v>19540.939999999999</v>
      </c>
      <c r="C984" s="1">
        <v>19384.63</v>
      </c>
      <c r="D984" s="1">
        <v>19608.8</v>
      </c>
      <c r="E984" s="1">
        <v>19382.63</v>
      </c>
      <c r="F984" s="2">
        <v>1.4200000000000001E-2</v>
      </c>
      <c r="G984" s="1">
        <f>Tabella1[[#This Row],[MAX]]-Tabella1[[#This Row],[MIN]]</f>
        <v>226.16999999999825</v>
      </c>
    </row>
    <row r="985" spans="1:7" x14ac:dyDescent="0.3">
      <c r="A985" s="3">
        <v>43412</v>
      </c>
      <c r="B985" s="1">
        <v>19429.14</v>
      </c>
      <c r="C985" s="1">
        <v>19576.14</v>
      </c>
      <c r="D985" s="1">
        <v>19623.64</v>
      </c>
      <c r="E985" s="1">
        <v>19382.62</v>
      </c>
      <c r="F985" s="2">
        <v>-5.7000000000000002E-3</v>
      </c>
      <c r="G985" s="1">
        <f>Tabella1[[#This Row],[MAX]]-Tabella1[[#This Row],[MIN]]</f>
        <v>241.02000000000044</v>
      </c>
    </row>
    <row r="986" spans="1:7" x14ac:dyDescent="0.3">
      <c r="A986" s="3">
        <v>43413</v>
      </c>
      <c r="B986" s="1">
        <v>19258.11</v>
      </c>
      <c r="C986" s="1">
        <v>19304.23</v>
      </c>
      <c r="D986" s="1">
        <v>19334.05</v>
      </c>
      <c r="E986" s="1">
        <v>19133.27</v>
      </c>
      <c r="F986" s="2">
        <v>-8.8000000000000005E-3</v>
      </c>
      <c r="G986" s="1">
        <f>Tabella1[[#This Row],[MAX]]-Tabella1[[#This Row],[MIN]]</f>
        <v>200.77999999999884</v>
      </c>
    </row>
    <row r="987" spans="1:7" x14ac:dyDescent="0.3">
      <c r="A987" s="3">
        <v>43416</v>
      </c>
      <c r="B987" s="1">
        <v>19055.919999999998</v>
      </c>
      <c r="C987" s="1">
        <v>19329.29</v>
      </c>
      <c r="D987" s="1">
        <v>19369.259999999998</v>
      </c>
      <c r="E987" s="1">
        <v>19055.919999999998</v>
      </c>
      <c r="F987" s="2">
        <v>-1.0500000000000001E-2</v>
      </c>
      <c r="G987" s="1">
        <f>Tabella1[[#This Row],[MAX]]-Tabella1[[#This Row],[MIN]]</f>
        <v>313.34000000000015</v>
      </c>
    </row>
    <row r="988" spans="1:7" x14ac:dyDescent="0.3">
      <c r="A988" s="3">
        <v>43417</v>
      </c>
      <c r="B988" s="1">
        <v>19226.52</v>
      </c>
      <c r="C988" s="1">
        <v>19099.5</v>
      </c>
      <c r="D988" s="1">
        <v>19256.830000000002</v>
      </c>
      <c r="E988" s="1">
        <v>18931.57</v>
      </c>
      <c r="F988" s="2">
        <v>8.9999999999999993E-3</v>
      </c>
      <c r="G988" s="1">
        <f>Tabella1[[#This Row],[MAX]]-Tabella1[[#This Row],[MIN]]</f>
        <v>325.26000000000204</v>
      </c>
    </row>
    <row r="989" spans="1:7" x14ac:dyDescent="0.3">
      <c r="A989" s="3">
        <v>43418</v>
      </c>
      <c r="B989" s="1">
        <v>19077.47</v>
      </c>
      <c r="C989" s="1">
        <v>19017.3</v>
      </c>
      <c r="D989" s="1">
        <v>19256.95</v>
      </c>
      <c r="E989" s="1">
        <v>18857.810000000001</v>
      </c>
      <c r="F989" s="2">
        <v>-7.7999999999999996E-3</v>
      </c>
      <c r="G989" s="1">
        <f>Tabella1[[#This Row],[MAX]]-Tabella1[[#This Row],[MIN]]</f>
        <v>399.13999999999942</v>
      </c>
    </row>
    <row r="990" spans="1:7" x14ac:dyDescent="0.3">
      <c r="A990" s="3">
        <v>43419</v>
      </c>
      <c r="B990" s="1">
        <v>18905.36</v>
      </c>
      <c r="C990" s="1">
        <v>19164.189999999999</v>
      </c>
      <c r="D990" s="1">
        <v>19223</v>
      </c>
      <c r="E990" s="1">
        <v>18756.169999999998</v>
      </c>
      <c r="F990" s="2">
        <v>-8.9999999999999993E-3</v>
      </c>
      <c r="G990" s="1">
        <f>Tabella1[[#This Row],[MAX]]-Tabella1[[#This Row],[MIN]]</f>
        <v>466.83000000000175</v>
      </c>
    </row>
    <row r="991" spans="1:7" x14ac:dyDescent="0.3">
      <c r="A991" s="3">
        <v>43420</v>
      </c>
      <c r="B991" s="1">
        <v>18878.310000000001</v>
      </c>
      <c r="C991" s="1">
        <v>19038.47</v>
      </c>
      <c r="D991" s="1">
        <v>19098.259999999998</v>
      </c>
      <c r="E991" s="1">
        <v>18782.009999999998</v>
      </c>
      <c r="F991" s="2">
        <v>-1.4E-3</v>
      </c>
      <c r="G991" s="1">
        <f>Tabella1[[#This Row],[MAX]]-Tabella1[[#This Row],[MIN]]</f>
        <v>316.25</v>
      </c>
    </row>
    <row r="992" spans="1:7" x14ac:dyDescent="0.3">
      <c r="A992" s="3">
        <v>43423</v>
      </c>
      <c r="B992" s="1">
        <v>18823.13</v>
      </c>
      <c r="C992" s="1">
        <v>18925.86</v>
      </c>
      <c r="D992" s="1">
        <v>19133.580000000002</v>
      </c>
      <c r="E992" s="1">
        <v>18823.13</v>
      </c>
      <c r="F992" s="2">
        <v>-2.8999999999999998E-3</v>
      </c>
      <c r="G992" s="1">
        <f>Tabella1[[#This Row],[MAX]]-Tabella1[[#This Row],[MIN]]</f>
        <v>310.45000000000073</v>
      </c>
    </row>
    <row r="993" spans="1:7" x14ac:dyDescent="0.3">
      <c r="A993" s="3">
        <v>43424</v>
      </c>
      <c r="B993" s="1">
        <v>18471.38</v>
      </c>
      <c r="C993" s="1">
        <v>18759.71</v>
      </c>
      <c r="D993" s="1">
        <v>18807.48</v>
      </c>
      <c r="E993" s="1">
        <v>18453.86</v>
      </c>
      <c r="F993" s="2">
        <v>-1.8700000000000001E-2</v>
      </c>
      <c r="G993" s="1">
        <f>Tabella1[[#This Row],[MAX]]-Tabella1[[#This Row],[MIN]]</f>
        <v>353.61999999999898</v>
      </c>
    </row>
    <row r="994" spans="1:7" x14ac:dyDescent="0.3">
      <c r="A994" s="3">
        <v>43425</v>
      </c>
      <c r="B994" s="1">
        <v>18731.55</v>
      </c>
      <c r="C994" s="1">
        <v>18653.32</v>
      </c>
      <c r="D994" s="1">
        <v>18784.240000000002</v>
      </c>
      <c r="E994" s="1">
        <v>18512.39</v>
      </c>
      <c r="F994" s="2">
        <v>1.41E-2</v>
      </c>
      <c r="G994" s="1">
        <f>Tabella1[[#This Row],[MAX]]-Tabella1[[#This Row],[MIN]]</f>
        <v>271.85000000000218</v>
      </c>
    </row>
    <row r="995" spans="1:7" x14ac:dyDescent="0.3">
      <c r="A995" s="3">
        <v>43426</v>
      </c>
      <c r="B995" s="1">
        <v>18603.04</v>
      </c>
      <c r="C995" s="1">
        <v>18653.03</v>
      </c>
      <c r="D995" s="1">
        <v>18765.2</v>
      </c>
      <c r="E995" s="1">
        <v>18514.59</v>
      </c>
      <c r="F995" s="2">
        <v>-6.8999999999999999E-3</v>
      </c>
      <c r="G995" s="1">
        <f>Tabella1[[#This Row],[MAX]]-Tabella1[[#This Row],[MIN]]</f>
        <v>250.61000000000058</v>
      </c>
    </row>
    <row r="996" spans="1:7" x14ac:dyDescent="0.3">
      <c r="A996" s="3">
        <v>43427</v>
      </c>
      <c r="B996" s="1">
        <v>18714.900000000001</v>
      </c>
      <c r="C996" s="1">
        <v>18620.45</v>
      </c>
      <c r="D996" s="1">
        <v>18783.25</v>
      </c>
      <c r="E996" s="1">
        <v>18598.36</v>
      </c>
      <c r="F996" s="2">
        <v>6.0000000000000001E-3</v>
      </c>
      <c r="G996" s="1">
        <f>Tabella1[[#This Row],[MAX]]-Tabella1[[#This Row],[MIN]]</f>
        <v>184.88999999999942</v>
      </c>
    </row>
    <row r="997" spans="1:7" x14ac:dyDescent="0.3">
      <c r="A997" s="3">
        <v>43430</v>
      </c>
      <c r="B997" s="1">
        <v>19233.45</v>
      </c>
      <c r="C997" s="1">
        <v>19037.22</v>
      </c>
      <c r="D997" s="1">
        <v>19320.060000000001</v>
      </c>
      <c r="E997" s="1">
        <v>19037.22</v>
      </c>
      <c r="F997" s="2">
        <v>2.7699999999999999E-2</v>
      </c>
      <c r="G997" s="1">
        <f>Tabella1[[#This Row],[MAX]]-Tabella1[[#This Row],[MIN]]</f>
        <v>282.84000000000015</v>
      </c>
    </row>
    <row r="998" spans="1:7" x14ac:dyDescent="0.3">
      <c r="A998" s="3">
        <v>43431</v>
      </c>
      <c r="B998" s="1">
        <v>19150.38</v>
      </c>
      <c r="C998" s="1">
        <v>19247.009999999998</v>
      </c>
      <c r="D998" s="1">
        <v>19309.61</v>
      </c>
      <c r="E998" s="1">
        <v>19100.5</v>
      </c>
      <c r="F998" s="2">
        <v>-4.3E-3</v>
      </c>
      <c r="G998" s="1">
        <f>Tabella1[[#This Row],[MAX]]-Tabella1[[#This Row],[MIN]]</f>
        <v>209.11000000000058</v>
      </c>
    </row>
    <row r="999" spans="1:7" x14ac:dyDescent="0.3">
      <c r="A999" s="3">
        <v>43432</v>
      </c>
      <c r="B999" s="1">
        <v>19115.16</v>
      </c>
      <c r="C999" s="1">
        <v>19193.78</v>
      </c>
      <c r="D999" s="1">
        <v>19250.37</v>
      </c>
      <c r="E999" s="1">
        <v>19086.580000000002</v>
      </c>
      <c r="F999" s="2">
        <v>-1.8E-3</v>
      </c>
      <c r="G999" s="1">
        <f>Tabella1[[#This Row],[MAX]]-Tabella1[[#This Row],[MIN]]</f>
        <v>163.78999999999724</v>
      </c>
    </row>
    <row r="1000" spans="1:7" x14ac:dyDescent="0.3">
      <c r="A1000" s="3">
        <v>43433</v>
      </c>
      <c r="B1000" s="1">
        <v>19159.599999999999</v>
      </c>
      <c r="C1000" s="1">
        <v>19291.7</v>
      </c>
      <c r="D1000" s="1">
        <v>19339.46</v>
      </c>
      <c r="E1000" s="1">
        <v>19059.88</v>
      </c>
      <c r="F1000" s="2">
        <v>2.3E-3</v>
      </c>
      <c r="G1000" s="1">
        <f>Tabella1[[#This Row],[MAX]]-Tabella1[[#This Row],[MIN]]</f>
        <v>279.57999999999811</v>
      </c>
    </row>
    <row r="1001" spans="1:7" x14ac:dyDescent="0.3">
      <c r="A1001" s="3">
        <v>43434</v>
      </c>
      <c r="B1001" s="1">
        <v>19188.97</v>
      </c>
      <c r="C1001" s="1">
        <v>19228.38</v>
      </c>
      <c r="D1001" s="1">
        <v>19235.349999999999</v>
      </c>
      <c r="E1001" s="1">
        <v>19071.759999999998</v>
      </c>
      <c r="F1001" s="2">
        <v>1.5E-3</v>
      </c>
      <c r="G1001" s="1">
        <f>Tabella1[[#This Row],[MAX]]-Tabella1[[#This Row],[MIN]]</f>
        <v>163.59000000000015</v>
      </c>
    </row>
    <row r="1002" spans="1:7" x14ac:dyDescent="0.3">
      <c r="A1002" s="3">
        <v>43437</v>
      </c>
      <c r="B1002" s="1">
        <v>19622.36</v>
      </c>
      <c r="C1002" s="1">
        <v>19589.95</v>
      </c>
      <c r="D1002" s="1">
        <v>19674.86</v>
      </c>
      <c r="E1002" s="1">
        <v>19525.28</v>
      </c>
      <c r="F1002" s="2">
        <v>2.2599999999999999E-2</v>
      </c>
      <c r="G1002" s="1">
        <f>Tabella1[[#This Row],[MAX]]-Tabella1[[#This Row],[MIN]]</f>
        <v>149.58000000000175</v>
      </c>
    </row>
    <row r="1003" spans="1:7" x14ac:dyDescent="0.3">
      <c r="A1003" s="3">
        <v>43438</v>
      </c>
      <c r="B1003" s="1">
        <v>19353.43</v>
      </c>
      <c r="C1003" s="1">
        <v>19590.400000000001</v>
      </c>
      <c r="D1003" s="1">
        <v>19622.8</v>
      </c>
      <c r="E1003" s="1">
        <v>19353.43</v>
      </c>
      <c r="F1003" s="2">
        <v>-1.37E-2</v>
      </c>
      <c r="G1003" s="1">
        <f>Tabella1[[#This Row],[MAX]]-Tabella1[[#This Row],[MIN]]</f>
        <v>269.36999999999898</v>
      </c>
    </row>
    <row r="1004" spans="1:7" x14ac:dyDescent="0.3">
      <c r="A1004" s="3">
        <v>43439</v>
      </c>
      <c r="B1004" s="1">
        <v>19328.7</v>
      </c>
      <c r="C1004" s="1">
        <v>19154.53</v>
      </c>
      <c r="D1004" s="1">
        <v>19394.53</v>
      </c>
      <c r="E1004" s="1">
        <v>19108.23</v>
      </c>
      <c r="F1004" s="2">
        <v>-1.2999999999999999E-3</v>
      </c>
      <c r="G1004" s="1">
        <f>Tabella1[[#This Row],[MAX]]-Tabella1[[#This Row],[MIN]]</f>
        <v>286.29999999999927</v>
      </c>
    </row>
    <row r="1005" spans="1:7" x14ac:dyDescent="0.3">
      <c r="A1005" s="3">
        <v>43440</v>
      </c>
      <c r="B1005" s="1">
        <v>18643.830000000002</v>
      </c>
      <c r="C1005" s="1">
        <v>19136.04</v>
      </c>
      <c r="D1005" s="1">
        <v>19138.099999999999</v>
      </c>
      <c r="E1005" s="1">
        <v>18583.38</v>
      </c>
      <c r="F1005" s="2">
        <v>-3.5400000000000001E-2</v>
      </c>
      <c r="G1005" s="1">
        <f>Tabella1[[#This Row],[MAX]]-Tabella1[[#This Row],[MIN]]</f>
        <v>554.71999999999753</v>
      </c>
    </row>
    <row r="1006" spans="1:7" x14ac:dyDescent="0.3">
      <c r="A1006" s="3">
        <v>43441</v>
      </c>
      <c r="B1006" s="1">
        <v>18741.98</v>
      </c>
      <c r="C1006" s="1">
        <v>18787.48</v>
      </c>
      <c r="D1006" s="1">
        <v>18960.75</v>
      </c>
      <c r="E1006" s="1">
        <v>18741.98</v>
      </c>
      <c r="F1006" s="2">
        <v>5.3E-3</v>
      </c>
      <c r="G1006" s="1">
        <f>Tabella1[[#This Row],[MAX]]-Tabella1[[#This Row],[MIN]]</f>
        <v>218.77000000000044</v>
      </c>
    </row>
    <row r="1007" spans="1:7" x14ac:dyDescent="0.3">
      <c r="A1007" s="3">
        <v>43444</v>
      </c>
      <c r="B1007" s="1">
        <v>18410.13</v>
      </c>
      <c r="C1007" s="1">
        <v>18584.759999999998</v>
      </c>
      <c r="D1007" s="1">
        <v>18708.599999999999</v>
      </c>
      <c r="E1007" s="1">
        <v>18399.43</v>
      </c>
      <c r="F1007" s="2">
        <v>-1.77E-2</v>
      </c>
      <c r="G1007" s="1">
        <f>Tabella1[[#This Row],[MAX]]-Tabella1[[#This Row],[MIN]]</f>
        <v>309.16999999999825</v>
      </c>
    </row>
    <row r="1008" spans="1:7" x14ac:dyDescent="0.3">
      <c r="A1008" s="3">
        <v>43445</v>
      </c>
      <c r="B1008" s="1">
        <v>18591.009999999998</v>
      </c>
      <c r="C1008" s="1">
        <v>18553.400000000001</v>
      </c>
      <c r="D1008" s="1">
        <v>18767.669999999998</v>
      </c>
      <c r="E1008" s="1">
        <v>18422.080000000002</v>
      </c>
      <c r="F1008" s="2">
        <v>9.7999999999999997E-3</v>
      </c>
      <c r="G1008" s="1">
        <f>Tabella1[[#This Row],[MAX]]-Tabella1[[#This Row],[MIN]]</f>
        <v>345.58999999999651</v>
      </c>
    </row>
    <row r="1009" spans="1:7" x14ac:dyDescent="0.3">
      <c r="A1009" s="3">
        <v>43446</v>
      </c>
      <c r="B1009" s="1">
        <v>18945.8</v>
      </c>
      <c r="C1009" s="1">
        <v>18666.61</v>
      </c>
      <c r="D1009" s="1">
        <v>19021.349999999999</v>
      </c>
      <c r="E1009" s="1">
        <v>18626.66</v>
      </c>
      <c r="F1009" s="2">
        <v>1.9099999999999999E-2</v>
      </c>
      <c r="G1009" s="1">
        <f>Tabella1[[#This Row],[MAX]]-Tabella1[[#This Row],[MIN]]</f>
        <v>394.68999999999869</v>
      </c>
    </row>
    <row r="1010" spans="1:7" x14ac:dyDescent="0.3">
      <c r="A1010" s="3">
        <v>43447</v>
      </c>
      <c r="B1010" s="1">
        <v>19048.830000000002</v>
      </c>
      <c r="C1010" s="1">
        <v>19094.41</v>
      </c>
      <c r="D1010" s="1">
        <v>19210.419999999998</v>
      </c>
      <c r="E1010" s="1">
        <v>18955.57</v>
      </c>
      <c r="F1010" s="2">
        <v>5.4000000000000003E-3</v>
      </c>
      <c r="G1010" s="1">
        <f>Tabella1[[#This Row],[MAX]]-Tabella1[[#This Row],[MIN]]</f>
        <v>254.84999999999854</v>
      </c>
    </row>
    <row r="1011" spans="1:7" x14ac:dyDescent="0.3">
      <c r="A1011" s="3">
        <v>43448</v>
      </c>
      <c r="B1011" s="1">
        <v>18910.79</v>
      </c>
      <c r="C1011" s="1">
        <v>18875.04</v>
      </c>
      <c r="D1011" s="1">
        <v>18968.259999999998</v>
      </c>
      <c r="E1011" s="1">
        <v>18734.419999999998</v>
      </c>
      <c r="F1011" s="2">
        <v>-7.1999999999999998E-3</v>
      </c>
      <c r="G1011" s="1">
        <f>Tabella1[[#This Row],[MAX]]-Tabella1[[#This Row],[MIN]]</f>
        <v>233.84000000000015</v>
      </c>
    </row>
    <row r="1012" spans="1:7" x14ac:dyDescent="0.3">
      <c r="A1012" s="3">
        <v>43451</v>
      </c>
      <c r="B1012" s="1">
        <v>18693.45</v>
      </c>
      <c r="C1012" s="1">
        <v>18901.189999999999</v>
      </c>
      <c r="D1012" s="1">
        <v>18914.34</v>
      </c>
      <c r="E1012" s="1">
        <v>18655.45</v>
      </c>
      <c r="F1012" s="2">
        <v>-1.15E-2</v>
      </c>
      <c r="G1012" s="1">
        <f>Tabella1[[#This Row],[MAX]]-Tabella1[[#This Row],[MIN]]</f>
        <v>258.88999999999942</v>
      </c>
    </row>
    <row r="1013" spans="1:7" x14ac:dyDescent="0.3">
      <c r="A1013" s="3">
        <v>43452</v>
      </c>
      <c r="B1013" s="1">
        <v>18644.849999999999</v>
      </c>
      <c r="C1013" s="1">
        <v>18586.64</v>
      </c>
      <c r="D1013" s="1">
        <v>18786.54</v>
      </c>
      <c r="E1013" s="1">
        <v>18555.23</v>
      </c>
      <c r="F1013" s="2">
        <v>-2.5999999999999999E-3</v>
      </c>
      <c r="G1013" s="1">
        <f>Tabella1[[#This Row],[MAX]]-Tabella1[[#This Row],[MIN]]</f>
        <v>231.31000000000131</v>
      </c>
    </row>
    <row r="1014" spans="1:7" x14ac:dyDescent="0.3">
      <c r="A1014" s="3">
        <v>43453</v>
      </c>
      <c r="B1014" s="1">
        <v>18941.900000000001</v>
      </c>
      <c r="C1014" s="1">
        <v>18813.82</v>
      </c>
      <c r="D1014" s="1">
        <v>19021.34</v>
      </c>
      <c r="E1014" s="1">
        <v>18807.98</v>
      </c>
      <c r="F1014" s="2">
        <v>1.5900000000000001E-2</v>
      </c>
      <c r="G1014" s="1">
        <f>Tabella1[[#This Row],[MAX]]-Tabella1[[#This Row],[MIN]]</f>
        <v>213.36000000000058</v>
      </c>
    </row>
    <row r="1015" spans="1:7" x14ac:dyDescent="0.3">
      <c r="A1015" s="3">
        <v>43454</v>
      </c>
      <c r="B1015" s="1">
        <v>18576.900000000001</v>
      </c>
      <c r="C1015" s="1">
        <v>18679.14</v>
      </c>
      <c r="D1015" s="1">
        <v>18758.98</v>
      </c>
      <c r="E1015" s="1">
        <v>18576.900000000001</v>
      </c>
      <c r="F1015" s="2">
        <v>-1.9300000000000001E-2</v>
      </c>
      <c r="G1015" s="1">
        <f>Tabella1[[#This Row],[MAX]]-Tabella1[[#This Row],[MIN]]</f>
        <v>182.07999999999811</v>
      </c>
    </row>
    <row r="1016" spans="1:7" x14ac:dyDescent="0.3">
      <c r="A1016" s="3">
        <v>43455</v>
      </c>
      <c r="B1016" s="1">
        <v>18397.189999999999</v>
      </c>
      <c r="C1016" s="1">
        <v>18438.419999999998</v>
      </c>
      <c r="D1016" s="1">
        <v>18483.88</v>
      </c>
      <c r="E1016" s="1">
        <v>18280.13</v>
      </c>
      <c r="F1016" s="2">
        <v>-9.7000000000000003E-3</v>
      </c>
      <c r="G1016" s="1">
        <f>Tabella1[[#This Row],[MAX]]-Tabella1[[#This Row],[MIN]]</f>
        <v>203.75</v>
      </c>
    </row>
    <row r="1017" spans="1:7" x14ac:dyDescent="0.3">
      <c r="A1017" s="3">
        <v>43461</v>
      </c>
      <c r="B1017" s="1">
        <v>18064.62</v>
      </c>
      <c r="C1017" s="1">
        <v>18337.580000000002</v>
      </c>
      <c r="D1017" s="1">
        <v>18358.43</v>
      </c>
      <c r="E1017" s="1">
        <v>17914.03</v>
      </c>
      <c r="F1017" s="2">
        <v>-1.8100000000000002E-2</v>
      </c>
      <c r="G1017" s="1">
        <f>Tabella1[[#This Row],[MAX]]-Tabella1[[#This Row],[MIN]]</f>
        <v>444.40000000000146</v>
      </c>
    </row>
    <row r="1018" spans="1:7" x14ac:dyDescent="0.3">
      <c r="A1018" s="3">
        <v>43462</v>
      </c>
      <c r="B1018" s="1">
        <v>18324.03</v>
      </c>
      <c r="C1018" s="1">
        <v>18226.36</v>
      </c>
      <c r="D1018" s="1">
        <v>18385.11</v>
      </c>
      <c r="E1018" s="1">
        <v>18169</v>
      </c>
      <c r="F1018" s="2">
        <v>1.44E-2</v>
      </c>
      <c r="G1018" s="1">
        <f>Tabella1[[#This Row],[MAX]]-Tabella1[[#This Row],[MIN]]</f>
        <v>216.11000000000058</v>
      </c>
    </row>
    <row r="1019" spans="1:7" x14ac:dyDescent="0.3">
      <c r="A1019" s="3">
        <v>43467</v>
      </c>
      <c r="B1019" s="1">
        <v>18330.990000000002</v>
      </c>
      <c r="C1019" s="1">
        <v>18191.759999999998</v>
      </c>
      <c r="D1019" s="1">
        <v>18409.72</v>
      </c>
      <c r="E1019" s="1">
        <v>17959.39</v>
      </c>
      <c r="F1019" s="2">
        <v>4.0000000000000002E-4</v>
      </c>
      <c r="G1019" s="1">
        <f>Tabella1[[#This Row],[MAX]]-Tabella1[[#This Row],[MIN]]</f>
        <v>450.33000000000175</v>
      </c>
    </row>
    <row r="1020" spans="1:7" x14ac:dyDescent="0.3">
      <c r="A1020" s="3">
        <v>43468</v>
      </c>
      <c r="B1020" s="1">
        <v>18218.400000000001</v>
      </c>
      <c r="C1020" s="1">
        <v>18211.830000000002</v>
      </c>
      <c r="D1020" s="1">
        <v>18425.18</v>
      </c>
      <c r="E1020" s="1">
        <v>18152.75</v>
      </c>
      <c r="F1020" s="2">
        <v>-6.1000000000000004E-3</v>
      </c>
      <c r="G1020" s="1">
        <f>Tabella1[[#This Row],[MAX]]-Tabella1[[#This Row],[MIN]]</f>
        <v>272.43000000000029</v>
      </c>
    </row>
    <row r="1021" spans="1:7" x14ac:dyDescent="0.3">
      <c r="A1021" s="3">
        <v>43469</v>
      </c>
      <c r="B1021" s="1">
        <v>18831.79</v>
      </c>
      <c r="C1021" s="1">
        <v>18375.599999999999</v>
      </c>
      <c r="D1021" s="1">
        <v>18832.169999999998</v>
      </c>
      <c r="E1021" s="1">
        <v>18373.349999999999</v>
      </c>
      <c r="F1021" s="2">
        <v>3.3700000000000001E-2</v>
      </c>
      <c r="G1021" s="1">
        <f>Tabella1[[#This Row],[MAX]]-Tabella1[[#This Row],[MIN]]</f>
        <v>458.81999999999971</v>
      </c>
    </row>
    <row r="1022" spans="1:7" x14ac:dyDescent="0.3">
      <c r="A1022" s="3">
        <v>43472</v>
      </c>
      <c r="B1022" s="1">
        <v>18953.27</v>
      </c>
      <c r="C1022" s="1">
        <v>18917.43</v>
      </c>
      <c r="D1022" s="1">
        <v>18968.04</v>
      </c>
      <c r="E1022" s="1">
        <v>18800.2</v>
      </c>
      <c r="F1022" s="2">
        <v>6.4999999999999997E-3</v>
      </c>
      <c r="G1022" s="1">
        <f>Tabella1[[#This Row],[MAX]]-Tabella1[[#This Row],[MIN]]</f>
        <v>167.84000000000015</v>
      </c>
    </row>
    <row r="1023" spans="1:7" x14ac:dyDescent="0.3">
      <c r="A1023" s="3">
        <v>43473</v>
      </c>
      <c r="B1023" s="1">
        <v>19000.14</v>
      </c>
      <c r="C1023" s="1">
        <v>18978.14</v>
      </c>
      <c r="D1023" s="1">
        <v>19193.13</v>
      </c>
      <c r="E1023" s="1">
        <v>18922.45</v>
      </c>
      <c r="F1023" s="2">
        <v>2.5000000000000001E-3</v>
      </c>
      <c r="G1023" s="1">
        <f>Tabella1[[#This Row],[MAX]]-Tabella1[[#This Row],[MIN]]</f>
        <v>270.68000000000029</v>
      </c>
    </row>
    <row r="1024" spans="1:7" x14ac:dyDescent="0.3">
      <c r="A1024" s="3">
        <v>43474</v>
      </c>
      <c r="B1024" s="1">
        <v>19179.16</v>
      </c>
      <c r="C1024" s="1">
        <v>19151.96</v>
      </c>
      <c r="D1024" s="1">
        <v>19297.11</v>
      </c>
      <c r="E1024" s="1">
        <v>19125.349999999999</v>
      </c>
      <c r="F1024" s="2">
        <v>9.4000000000000004E-3</v>
      </c>
      <c r="G1024" s="1">
        <f>Tabella1[[#This Row],[MAX]]-Tabella1[[#This Row],[MIN]]</f>
        <v>171.76000000000204</v>
      </c>
    </row>
    <row r="1025" spans="1:7" x14ac:dyDescent="0.3">
      <c r="A1025" s="3">
        <v>43475</v>
      </c>
      <c r="B1025" s="1">
        <v>19300.740000000002</v>
      </c>
      <c r="C1025" s="1">
        <v>19100.509999999998</v>
      </c>
      <c r="D1025" s="1">
        <v>19300.740000000002</v>
      </c>
      <c r="E1025" s="1">
        <v>19037.52</v>
      </c>
      <c r="F1025" s="2">
        <v>6.3E-3</v>
      </c>
      <c r="G1025" s="1">
        <f>Tabella1[[#This Row],[MAX]]-Tabella1[[#This Row],[MIN]]</f>
        <v>263.22000000000116</v>
      </c>
    </row>
    <row r="1026" spans="1:7" x14ac:dyDescent="0.3">
      <c r="A1026" s="3">
        <v>43476</v>
      </c>
      <c r="B1026" s="1">
        <v>19290.09</v>
      </c>
      <c r="C1026" s="1">
        <v>19372.75</v>
      </c>
      <c r="D1026" s="1">
        <v>19385.599999999999</v>
      </c>
      <c r="E1026" s="1">
        <v>19187.38</v>
      </c>
      <c r="F1026" s="2">
        <v>-5.9999999999999995E-4</v>
      </c>
      <c r="G1026" s="1">
        <f>Tabella1[[#This Row],[MAX]]-Tabella1[[#This Row],[MIN]]</f>
        <v>198.21999999999753</v>
      </c>
    </row>
    <row r="1027" spans="1:7" x14ac:dyDescent="0.3">
      <c r="A1027" s="3">
        <v>43479</v>
      </c>
      <c r="B1027" s="1">
        <v>19171.48</v>
      </c>
      <c r="C1027" s="1">
        <v>19163.259999999998</v>
      </c>
      <c r="D1027" s="1">
        <v>19235.23</v>
      </c>
      <c r="E1027" s="1">
        <v>19016.16</v>
      </c>
      <c r="F1027" s="2">
        <v>-6.1000000000000004E-3</v>
      </c>
      <c r="G1027" s="1">
        <f>Tabella1[[#This Row],[MAX]]-Tabella1[[#This Row],[MIN]]</f>
        <v>219.06999999999971</v>
      </c>
    </row>
    <row r="1028" spans="1:7" x14ac:dyDescent="0.3">
      <c r="A1028" s="3">
        <v>43480</v>
      </c>
      <c r="B1028" s="1">
        <v>19165.48</v>
      </c>
      <c r="C1028" s="1">
        <v>19316.11</v>
      </c>
      <c r="D1028" s="1">
        <v>19379.2</v>
      </c>
      <c r="E1028" s="1">
        <v>19028.48</v>
      </c>
      <c r="F1028" s="2">
        <v>-2.9999999999999997E-4</v>
      </c>
      <c r="G1028" s="1">
        <f>Tabella1[[#This Row],[MAX]]-Tabella1[[#This Row],[MIN]]</f>
        <v>350.72000000000116</v>
      </c>
    </row>
    <row r="1029" spans="1:7" x14ac:dyDescent="0.3">
      <c r="A1029" s="3">
        <v>43481</v>
      </c>
      <c r="B1029" s="1">
        <v>19477.77</v>
      </c>
      <c r="C1029" s="1">
        <v>19253.439999999999</v>
      </c>
      <c r="D1029" s="1">
        <v>19477.77</v>
      </c>
      <c r="E1029" s="1">
        <v>19241</v>
      </c>
      <c r="F1029" s="2">
        <v>1.6299999999999999E-2</v>
      </c>
      <c r="G1029" s="1">
        <f>Tabella1[[#This Row],[MAX]]-Tabella1[[#This Row],[MIN]]</f>
        <v>236.77000000000044</v>
      </c>
    </row>
    <row r="1030" spans="1:7" x14ac:dyDescent="0.3">
      <c r="A1030" s="3">
        <v>43482</v>
      </c>
      <c r="B1030" s="1">
        <v>19470.38</v>
      </c>
      <c r="C1030" s="1">
        <v>19357.080000000002</v>
      </c>
      <c r="D1030" s="1">
        <v>19511.86</v>
      </c>
      <c r="E1030" s="1">
        <v>19314.34</v>
      </c>
      <c r="F1030" s="2">
        <v>-4.0000000000000002E-4</v>
      </c>
      <c r="G1030" s="1">
        <f>Tabella1[[#This Row],[MAX]]-Tabella1[[#This Row],[MIN]]</f>
        <v>197.52000000000044</v>
      </c>
    </row>
    <row r="1031" spans="1:7" x14ac:dyDescent="0.3">
      <c r="A1031" s="3">
        <v>43483</v>
      </c>
      <c r="B1031" s="1">
        <v>19708.060000000001</v>
      </c>
      <c r="C1031" s="1">
        <v>19636.71</v>
      </c>
      <c r="D1031" s="1">
        <v>19723</v>
      </c>
      <c r="E1031" s="1">
        <v>19542.96</v>
      </c>
      <c r="F1031" s="2">
        <v>1.2200000000000001E-2</v>
      </c>
      <c r="G1031" s="1">
        <f>Tabella1[[#This Row],[MAX]]-Tabella1[[#This Row],[MIN]]</f>
        <v>180.04000000000087</v>
      </c>
    </row>
    <row r="1032" spans="1:7" x14ac:dyDescent="0.3">
      <c r="A1032" s="3">
        <v>43486</v>
      </c>
      <c r="B1032" s="1">
        <v>19638.64</v>
      </c>
      <c r="C1032" s="1">
        <v>19606.189999999999</v>
      </c>
      <c r="D1032" s="1">
        <v>19638.64</v>
      </c>
      <c r="E1032" s="1">
        <v>19529.68</v>
      </c>
      <c r="F1032" s="2">
        <v>-3.5000000000000001E-3</v>
      </c>
      <c r="G1032" s="1">
        <f>Tabella1[[#This Row],[MAX]]-Tabella1[[#This Row],[MIN]]</f>
        <v>108.95999999999913</v>
      </c>
    </row>
    <row r="1033" spans="1:7" x14ac:dyDescent="0.3">
      <c r="A1033" s="3">
        <v>43487</v>
      </c>
      <c r="B1033" s="1">
        <v>19437.27</v>
      </c>
      <c r="C1033" s="1">
        <v>19522.59</v>
      </c>
      <c r="D1033" s="1">
        <v>19584.22</v>
      </c>
      <c r="E1033" s="1">
        <v>19412.599999999999</v>
      </c>
      <c r="F1033" s="2">
        <v>-1.03E-2</v>
      </c>
      <c r="G1033" s="1">
        <f>Tabella1[[#This Row],[MAX]]-Tabella1[[#This Row],[MIN]]</f>
        <v>171.62000000000262</v>
      </c>
    </row>
    <row r="1034" spans="1:7" x14ac:dyDescent="0.3">
      <c r="A1034" s="3">
        <v>43488</v>
      </c>
      <c r="B1034" s="1">
        <v>19400.150000000001</v>
      </c>
      <c r="C1034" s="1">
        <v>19351.27</v>
      </c>
      <c r="D1034" s="1">
        <v>19555</v>
      </c>
      <c r="E1034" s="1">
        <v>19277.330000000002</v>
      </c>
      <c r="F1034" s="2">
        <v>-1.9E-3</v>
      </c>
      <c r="G1034" s="1">
        <f>Tabella1[[#This Row],[MAX]]-Tabella1[[#This Row],[MIN]]</f>
        <v>277.66999999999825</v>
      </c>
    </row>
    <row r="1035" spans="1:7" x14ac:dyDescent="0.3">
      <c r="A1035" s="3">
        <v>43489</v>
      </c>
      <c r="B1035" s="1">
        <v>19564.48</v>
      </c>
      <c r="C1035" s="1">
        <v>19417.34</v>
      </c>
      <c r="D1035" s="1">
        <v>19663.45</v>
      </c>
      <c r="E1035" s="1">
        <v>19376.96</v>
      </c>
      <c r="F1035" s="2">
        <v>8.5000000000000006E-3</v>
      </c>
      <c r="G1035" s="1">
        <f>Tabella1[[#This Row],[MAX]]-Tabella1[[#This Row],[MIN]]</f>
        <v>286.4900000000016</v>
      </c>
    </row>
    <row r="1036" spans="1:7" x14ac:dyDescent="0.3">
      <c r="A1036" s="3">
        <v>43490</v>
      </c>
      <c r="B1036" s="1">
        <v>19810.52</v>
      </c>
      <c r="C1036" s="1">
        <v>19671.72</v>
      </c>
      <c r="D1036" s="1">
        <v>19824.8</v>
      </c>
      <c r="E1036" s="1">
        <v>19651.87</v>
      </c>
      <c r="F1036" s="2">
        <v>1.26E-2</v>
      </c>
      <c r="G1036" s="1">
        <f>Tabella1[[#This Row],[MAX]]-Tabella1[[#This Row],[MIN]]</f>
        <v>172.93000000000029</v>
      </c>
    </row>
    <row r="1037" spans="1:7" x14ac:dyDescent="0.3">
      <c r="A1037" s="3">
        <v>43493</v>
      </c>
      <c r="B1037" s="1">
        <v>19608.13</v>
      </c>
      <c r="C1037" s="1">
        <v>19734.95</v>
      </c>
      <c r="D1037" s="1">
        <v>19776.29</v>
      </c>
      <c r="E1037" s="1">
        <v>19569.240000000002</v>
      </c>
      <c r="F1037" s="2">
        <v>-1.0200000000000001E-2</v>
      </c>
      <c r="G1037" s="1">
        <f>Tabella1[[#This Row],[MAX]]-Tabella1[[#This Row],[MIN]]</f>
        <v>207.04999999999927</v>
      </c>
    </row>
    <row r="1038" spans="1:7" x14ac:dyDescent="0.3">
      <c r="A1038" s="3">
        <v>43494</v>
      </c>
      <c r="B1038" s="1">
        <v>19701.599999999999</v>
      </c>
      <c r="C1038" s="1">
        <v>19593.97</v>
      </c>
      <c r="D1038" s="1">
        <v>19771.13</v>
      </c>
      <c r="E1038" s="1">
        <v>19559.64</v>
      </c>
      <c r="F1038" s="2">
        <v>4.7999999999999996E-3</v>
      </c>
      <c r="G1038" s="1">
        <f>Tabella1[[#This Row],[MAX]]-Tabella1[[#This Row],[MIN]]</f>
        <v>211.4900000000016</v>
      </c>
    </row>
    <row r="1039" spans="1:7" x14ac:dyDescent="0.3">
      <c r="A1039" s="3">
        <v>43495</v>
      </c>
      <c r="B1039" s="1">
        <v>19771.55</v>
      </c>
      <c r="C1039" s="1">
        <v>19728.71</v>
      </c>
      <c r="D1039" s="1">
        <v>19771.55</v>
      </c>
      <c r="E1039" s="1">
        <v>19669.77</v>
      </c>
      <c r="F1039" s="2">
        <v>3.5999999999999999E-3</v>
      </c>
      <c r="G1039" s="1">
        <f>Tabella1[[#This Row],[MAX]]-Tabella1[[#This Row],[MIN]]</f>
        <v>101.77999999999884</v>
      </c>
    </row>
    <row r="1040" spans="1:7" x14ac:dyDescent="0.3">
      <c r="A1040" s="3">
        <v>43496</v>
      </c>
      <c r="B1040" s="1">
        <v>19730.78</v>
      </c>
      <c r="C1040" s="1">
        <v>19859.07</v>
      </c>
      <c r="D1040" s="1">
        <v>19904.79</v>
      </c>
      <c r="E1040" s="1">
        <v>19541.57</v>
      </c>
      <c r="F1040" s="2">
        <v>-2.0999999999999999E-3</v>
      </c>
      <c r="G1040" s="1">
        <f>Tabella1[[#This Row],[MAX]]-Tabella1[[#This Row],[MIN]]</f>
        <v>363.22000000000116</v>
      </c>
    </row>
    <row r="1041" spans="1:7" x14ac:dyDescent="0.3">
      <c r="A1041" s="3">
        <v>43497</v>
      </c>
      <c r="B1041" s="1">
        <v>19576.77</v>
      </c>
      <c r="C1041" s="1">
        <v>19752.12</v>
      </c>
      <c r="D1041" s="1">
        <v>19840</v>
      </c>
      <c r="E1041" s="1">
        <v>19356.43</v>
      </c>
      <c r="F1041" s="2">
        <v>-7.7999999999999996E-3</v>
      </c>
      <c r="G1041" s="1">
        <f>Tabella1[[#This Row],[MAX]]-Tabella1[[#This Row],[MIN]]</f>
        <v>483.56999999999971</v>
      </c>
    </row>
    <row r="1042" spans="1:7" x14ac:dyDescent="0.3">
      <c r="A1042" s="3">
        <v>43500</v>
      </c>
      <c r="B1042" s="1">
        <v>19605.599999999999</v>
      </c>
      <c r="C1042" s="1">
        <v>19564.5</v>
      </c>
      <c r="D1042" s="1">
        <v>19660.43</v>
      </c>
      <c r="E1042" s="1">
        <v>19494.419999999998</v>
      </c>
      <c r="F1042" s="2">
        <v>1.5E-3</v>
      </c>
      <c r="G1042" s="1">
        <f>Tabella1[[#This Row],[MAX]]-Tabella1[[#This Row],[MIN]]</f>
        <v>166.01000000000204</v>
      </c>
    </row>
    <row r="1043" spans="1:7" x14ac:dyDescent="0.3">
      <c r="A1043" s="3">
        <v>43501</v>
      </c>
      <c r="B1043" s="1">
        <v>19833.490000000002</v>
      </c>
      <c r="C1043" s="1">
        <v>19650.919999999998</v>
      </c>
      <c r="D1043" s="1">
        <v>19847.63</v>
      </c>
      <c r="E1043" s="1">
        <v>19575.45</v>
      </c>
      <c r="F1043" s="2">
        <v>1.1599999999999999E-2</v>
      </c>
      <c r="G1043" s="1">
        <f>Tabella1[[#This Row],[MAX]]-Tabella1[[#This Row],[MIN]]</f>
        <v>272.18000000000029</v>
      </c>
    </row>
    <row r="1044" spans="1:7" x14ac:dyDescent="0.3">
      <c r="A1044" s="3">
        <v>43502</v>
      </c>
      <c r="B1044" s="1">
        <v>19996.47</v>
      </c>
      <c r="C1044" s="1">
        <v>19763.5</v>
      </c>
      <c r="D1044" s="1">
        <v>20009.939999999999</v>
      </c>
      <c r="E1044" s="1">
        <v>19752.91</v>
      </c>
      <c r="F1044" s="2">
        <v>8.2000000000000007E-3</v>
      </c>
      <c r="G1044" s="1">
        <f>Tabella1[[#This Row],[MAX]]-Tabella1[[#This Row],[MIN]]</f>
        <v>257.02999999999884</v>
      </c>
    </row>
    <row r="1045" spans="1:7" x14ac:dyDescent="0.3">
      <c r="A1045" s="3">
        <v>43503</v>
      </c>
      <c r="B1045" s="1">
        <v>19478.32</v>
      </c>
      <c r="C1045" s="1">
        <v>19941.189999999999</v>
      </c>
      <c r="D1045" s="1">
        <v>20002.03</v>
      </c>
      <c r="E1045" s="1">
        <v>19478.32</v>
      </c>
      <c r="F1045" s="2">
        <v>-2.5899999999999999E-2</v>
      </c>
      <c r="G1045" s="1">
        <f>Tabella1[[#This Row],[MAX]]-Tabella1[[#This Row],[MIN]]</f>
        <v>523.70999999999913</v>
      </c>
    </row>
    <row r="1046" spans="1:7" x14ac:dyDescent="0.3">
      <c r="A1046" s="3">
        <v>43504</v>
      </c>
      <c r="B1046" s="1">
        <v>19351.900000000001</v>
      </c>
      <c r="C1046" s="1">
        <v>19461.78</v>
      </c>
      <c r="D1046" s="1">
        <v>19593.12</v>
      </c>
      <c r="E1046" s="1">
        <v>19267.89</v>
      </c>
      <c r="F1046" s="2">
        <v>-6.4999999999999997E-3</v>
      </c>
      <c r="G1046" s="1">
        <f>Tabella1[[#This Row],[MAX]]-Tabella1[[#This Row],[MIN]]</f>
        <v>325.22999999999956</v>
      </c>
    </row>
    <row r="1047" spans="1:7" x14ac:dyDescent="0.3">
      <c r="A1047" s="3">
        <v>43507</v>
      </c>
      <c r="B1047" s="1">
        <v>19586.560000000001</v>
      </c>
      <c r="C1047" s="1">
        <v>19434.61</v>
      </c>
      <c r="D1047" s="1">
        <v>19685.669999999998</v>
      </c>
      <c r="E1047" s="1">
        <v>19424.54</v>
      </c>
      <c r="F1047" s="2">
        <v>1.21E-2</v>
      </c>
      <c r="G1047" s="1">
        <f>Tabella1[[#This Row],[MAX]]-Tabella1[[#This Row],[MIN]]</f>
        <v>261.12999999999738</v>
      </c>
    </row>
    <row r="1048" spans="1:7" x14ac:dyDescent="0.3">
      <c r="A1048" s="3">
        <v>43508</v>
      </c>
      <c r="B1048" s="1">
        <v>19805.28</v>
      </c>
      <c r="C1048" s="1">
        <v>19743.46</v>
      </c>
      <c r="D1048" s="1">
        <v>19860.61</v>
      </c>
      <c r="E1048" s="1">
        <v>19673.939999999999</v>
      </c>
      <c r="F1048" s="2">
        <v>1.12E-2</v>
      </c>
      <c r="G1048" s="1">
        <f>Tabella1[[#This Row],[MAX]]-Tabella1[[#This Row],[MIN]]</f>
        <v>186.67000000000189</v>
      </c>
    </row>
    <row r="1049" spans="1:7" x14ac:dyDescent="0.3">
      <c r="A1049" s="3">
        <v>43509</v>
      </c>
      <c r="B1049" s="1">
        <v>19989.900000000001</v>
      </c>
      <c r="C1049" s="1">
        <v>19878.07</v>
      </c>
      <c r="D1049" s="1">
        <v>20047.759999999998</v>
      </c>
      <c r="E1049" s="1">
        <v>19844.46</v>
      </c>
      <c r="F1049" s="2">
        <v>9.2999999999999992E-3</v>
      </c>
      <c r="G1049" s="1">
        <f>Tabella1[[#This Row],[MAX]]-Tabella1[[#This Row],[MIN]]</f>
        <v>203.29999999999927</v>
      </c>
    </row>
    <row r="1050" spans="1:7" x14ac:dyDescent="0.3">
      <c r="A1050" s="3">
        <v>43510</v>
      </c>
      <c r="B1050" s="1">
        <v>19834.96</v>
      </c>
      <c r="C1050" s="1">
        <v>20076.669999999998</v>
      </c>
      <c r="D1050" s="1">
        <v>20090.93</v>
      </c>
      <c r="E1050" s="1">
        <v>19813.349999999999</v>
      </c>
      <c r="F1050" s="2">
        <v>-7.7999999999999996E-3</v>
      </c>
      <c r="G1050" s="1">
        <f>Tabella1[[#This Row],[MAX]]-Tabella1[[#This Row],[MIN]]</f>
        <v>277.58000000000175</v>
      </c>
    </row>
    <row r="1051" spans="1:7" x14ac:dyDescent="0.3">
      <c r="A1051" s="3">
        <v>43511</v>
      </c>
      <c r="B1051" s="1">
        <v>20212.34</v>
      </c>
      <c r="C1051" s="1">
        <v>19799.82</v>
      </c>
      <c r="D1051" s="1">
        <v>20270.53</v>
      </c>
      <c r="E1051" s="1">
        <v>19788.759999999998</v>
      </c>
      <c r="F1051" s="2">
        <v>1.9E-2</v>
      </c>
      <c r="G1051" s="1">
        <f>Tabella1[[#This Row],[MAX]]-Tabella1[[#This Row],[MIN]]</f>
        <v>481.77000000000044</v>
      </c>
    </row>
    <row r="1052" spans="1:7" x14ac:dyDescent="0.3">
      <c r="A1052" s="3">
        <v>43514</v>
      </c>
      <c r="B1052" s="1">
        <v>20329.830000000002</v>
      </c>
      <c r="C1052" s="1">
        <v>20231.77</v>
      </c>
      <c r="D1052" s="1">
        <v>20348.439999999999</v>
      </c>
      <c r="E1052" s="1">
        <v>20225.759999999998</v>
      </c>
      <c r="F1052" s="2">
        <v>5.7999999999999996E-3</v>
      </c>
      <c r="G1052" s="1">
        <f>Tabella1[[#This Row],[MAX]]-Tabella1[[#This Row],[MIN]]</f>
        <v>122.68000000000029</v>
      </c>
    </row>
    <row r="1053" spans="1:7" x14ac:dyDescent="0.3">
      <c r="A1053" s="3">
        <v>43515</v>
      </c>
      <c r="B1053" s="1">
        <v>20228.189999999999</v>
      </c>
      <c r="C1053" s="1">
        <v>20299.830000000002</v>
      </c>
      <c r="D1053" s="1">
        <v>20360.66</v>
      </c>
      <c r="E1053" s="1">
        <v>20124.97</v>
      </c>
      <c r="F1053" s="2">
        <v>-5.0000000000000001E-3</v>
      </c>
      <c r="G1053" s="1">
        <f>Tabella1[[#This Row],[MAX]]-Tabella1[[#This Row],[MIN]]</f>
        <v>235.68999999999869</v>
      </c>
    </row>
    <row r="1054" spans="1:7" x14ac:dyDescent="0.3">
      <c r="A1054" s="3">
        <v>43516</v>
      </c>
      <c r="B1054" s="1">
        <v>20304.21</v>
      </c>
      <c r="C1054" s="1">
        <v>20270.740000000002</v>
      </c>
      <c r="D1054" s="1">
        <v>20310.57</v>
      </c>
      <c r="E1054" s="1">
        <v>20158.830000000002</v>
      </c>
      <c r="F1054" s="2">
        <v>3.8E-3</v>
      </c>
      <c r="G1054" s="1">
        <f>Tabella1[[#This Row],[MAX]]-Tabella1[[#This Row],[MIN]]</f>
        <v>151.73999999999796</v>
      </c>
    </row>
    <row r="1055" spans="1:7" x14ac:dyDescent="0.3">
      <c r="A1055" s="3">
        <v>43517</v>
      </c>
      <c r="B1055" s="1">
        <v>20209.72</v>
      </c>
      <c r="C1055" s="1">
        <v>20310.349999999999</v>
      </c>
      <c r="D1055" s="1">
        <v>20345.599999999999</v>
      </c>
      <c r="E1055" s="1">
        <v>20157.419999999998</v>
      </c>
      <c r="F1055" s="2">
        <v>-4.7000000000000002E-3</v>
      </c>
      <c r="G1055" s="1">
        <f>Tabella1[[#This Row],[MAX]]-Tabella1[[#This Row],[MIN]]</f>
        <v>188.18000000000029</v>
      </c>
    </row>
    <row r="1056" spans="1:7" x14ac:dyDescent="0.3">
      <c r="A1056" s="3">
        <v>43518</v>
      </c>
      <c r="B1056" s="1">
        <v>20262.509999999998</v>
      </c>
      <c r="C1056" s="1">
        <v>20195.29</v>
      </c>
      <c r="D1056" s="1">
        <v>20292.650000000001</v>
      </c>
      <c r="E1056" s="1">
        <v>20194.97</v>
      </c>
      <c r="F1056" s="2">
        <v>2.5999999999999999E-3</v>
      </c>
      <c r="G1056" s="1">
        <f>Tabella1[[#This Row],[MAX]]-Tabella1[[#This Row],[MIN]]</f>
        <v>97.680000000000291</v>
      </c>
    </row>
    <row r="1057" spans="1:7" x14ac:dyDescent="0.3">
      <c r="A1057" s="3">
        <v>43521</v>
      </c>
      <c r="B1057" s="1">
        <v>20436.96</v>
      </c>
      <c r="C1057" s="1">
        <v>20428.060000000001</v>
      </c>
      <c r="D1057" s="1">
        <v>20488.259999999998</v>
      </c>
      <c r="E1057" s="1">
        <v>20403.169999999998</v>
      </c>
      <c r="F1057" s="2">
        <v>8.6E-3</v>
      </c>
      <c r="G1057" s="1">
        <f>Tabella1[[#This Row],[MAX]]-Tabella1[[#This Row],[MIN]]</f>
        <v>85.090000000000146</v>
      </c>
    </row>
    <row r="1058" spans="1:7" x14ac:dyDescent="0.3">
      <c r="A1058" s="3">
        <v>43522</v>
      </c>
      <c r="B1058" s="1">
        <v>20459.59</v>
      </c>
      <c r="C1058" s="1">
        <v>20373.810000000001</v>
      </c>
      <c r="D1058" s="1">
        <v>20507.080000000002</v>
      </c>
      <c r="E1058" s="1">
        <v>20337.41</v>
      </c>
      <c r="F1058" s="2">
        <v>1.1000000000000001E-3</v>
      </c>
      <c r="G1058" s="1">
        <f>Tabella1[[#This Row],[MAX]]-Tabella1[[#This Row],[MIN]]</f>
        <v>169.67000000000189</v>
      </c>
    </row>
    <row r="1059" spans="1:7" x14ac:dyDescent="0.3">
      <c r="A1059" s="3">
        <v>43523</v>
      </c>
      <c r="B1059" s="1">
        <v>20498.79</v>
      </c>
      <c r="C1059" s="1">
        <v>20409.39</v>
      </c>
      <c r="D1059" s="1">
        <v>20560.990000000002</v>
      </c>
      <c r="E1059" s="1">
        <v>20398.169999999998</v>
      </c>
      <c r="F1059" s="2">
        <v>1.9E-3</v>
      </c>
      <c r="G1059" s="1">
        <f>Tabella1[[#This Row],[MAX]]-Tabella1[[#This Row],[MIN]]</f>
        <v>162.82000000000335</v>
      </c>
    </row>
    <row r="1060" spans="1:7" x14ac:dyDescent="0.3">
      <c r="A1060" s="3">
        <v>43524</v>
      </c>
      <c r="B1060" s="1">
        <v>20659.46</v>
      </c>
      <c r="C1060" s="1">
        <v>20423.689999999999</v>
      </c>
      <c r="D1060" s="1">
        <v>20683.05</v>
      </c>
      <c r="E1060" s="1">
        <v>20423.28</v>
      </c>
      <c r="F1060" s="2">
        <v>7.7999999999999996E-3</v>
      </c>
      <c r="G1060" s="1">
        <f>Tabella1[[#This Row],[MAX]]-Tabella1[[#This Row],[MIN]]</f>
        <v>259.77000000000044</v>
      </c>
    </row>
    <row r="1061" spans="1:7" x14ac:dyDescent="0.3">
      <c r="A1061" s="3">
        <v>43525</v>
      </c>
      <c r="B1061" s="1">
        <v>20694.53</v>
      </c>
      <c r="C1061" s="1">
        <v>20798.07</v>
      </c>
      <c r="D1061" s="1">
        <v>20835.689999999999</v>
      </c>
      <c r="E1061" s="1">
        <v>20694.53</v>
      </c>
      <c r="F1061" s="2">
        <v>1.6999999999999999E-3</v>
      </c>
      <c r="G1061" s="1">
        <f>Tabella1[[#This Row],[MAX]]-Tabella1[[#This Row],[MIN]]</f>
        <v>141.15999999999985</v>
      </c>
    </row>
    <row r="1062" spans="1:7" x14ac:dyDescent="0.3">
      <c r="A1062" s="3">
        <v>43528</v>
      </c>
      <c r="B1062" s="1">
        <v>20718.3</v>
      </c>
      <c r="C1062" s="1">
        <v>20820.18</v>
      </c>
      <c r="D1062" s="1">
        <v>20857.310000000001</v>
      </c>
      <c r="E1062" s="1">
        <v>20633.2</v>
      </c>
      <c r="F1062" s="2">
        <v>1.1000000000000001E-3</v>
      </c>
      <c r="G1062" s="1">
        <f>Tabella1[[#This Row],[MAX]]-Tabella1[[#This Row],[MIN]]</f>
        <v>224.11000000000058</v>
      </c>
    </row>
    <row r="1063" spans="1:7" x14ac:dyDescent="0.3">
      <c r="A1063" s="3">
        <v>43529</v>
      </c>
      <c r="B1063" s="1">
        <v>20715.97</v>
      </c>
      <c r="C1063" s="1">
        <v>20719.66</v>
      </c>
      <c r="D1063" s="1">
        <v>20826.68</v>
      </c>
      <c r="E1063" s="1">
        <v>20657.09</v>
      </c>
      <c r="F1063" s="2">
        <v>-1E-4</v>
      </c>
      <c r="G1063" s="1">
        <f>Tabella1[[#This Row],[MAX]]-Tabella1[[#This Row],[MIN]]</f>
        <v>169.59000000000015</v>
      </c>
    </row>
    <row r="1064" spans="1:7" x14ac:dyDescent="0.3">
      <c r="A1064" s="3">
        <v>43530</v>
      </c>
      <c r="B1064" s="1">
        <v>20851.560000000001</v>
      </c>
      <c r="C1064" s="1">
        <v>20733.55</v>
      </c>
      <c r="D1064" s="1">
        <v>20905.830000000002</v>
      </c>
      <c r="E1064" s="1">
        <v>20677.52</v>
      </c>
      <c r="F1064" s="2">
        <v>6.4999999999999997E-3</v>
      </c>
      <c r="G1064" s="1">
        <f>Tabella1[[#This Row],[MAX]]-Tabella1[[#This Row],[MIN]]</f>
        <v>228.31000000000131</v>
      </c>
    </row>
    <row r="1065" spans="1:7" x14ac:dyDescent="0.3">
      <c r="A1065" s="3">
        <v>43531</v>
      </c>
      <c r="B1065" s="1">
        <v>20697.560000000001</v>
      </c>
      <c r="C1065" s="1">
        <v>20824.71</v>
      </c>
      <c r="D1065" s="1">
        <v>21009.88</v>
      </c>
      <c r="E1065" s="1">
        <v>20598.27</v>
      </c>
      <c r="F1065" s="2">
        <v>-7.4000000000000003E-3</v>
      </c>
      <c r="G1065" s="1">
        <f>Tabella1[[#This Row],[MAX]]-Tabella1[[#This Row],[MIN]]</f>
        <v>411.61000000000058</v>
      </c>
    </row>
    <row r="1066" spans="1:7" x14ac:dyDescent="0.3">
      <c r="A1066" s="3">
        <v>43532</v>
      </c>
      <c r="B1066" s="1">
        <v>20484.39</v>
      </c>
      <c r="C1066" s="1">
        <v>20563.98</v>
      </c>
      <c r="D1066" s="1">
        <v>20673.509999999998</v>
      </c>
      <c r="E1066" s="1">
        <v>20385.86</v>
      </c>
      <c r="F1066" s="2">
        <v>-1.03E-2</v>
      </c>
      <c r="G1066" s="1">
        <f>Tabella1[[#This Row],[MAX]]-Tabella1[[#This Row],[MIN]]</f>
        <v>287.64999999999782</v>
      </c>
    </row>
    <row r="1067" spans="1:7" x14ac:dyDescent="0.3">
      <c r="A1067" s="3">
        <v>43535</v>
      </c>
      <c r="B1067" s="1">
        <v>20638.22</v>
      </c>
      <c r="C1067" s="1">
        <v>20588.28</v>
      </c>
      <c r="D1067" s="1">
        <v>20655.97</v>
      </c>
      <c r="E1067" s="1">
        <v>20472.060000000001</v>
      </c>
      <c r="F1067" s="2">
        <v>7.4999999999999997E-3</v>
      </c>
      <c r="G1067" s="1">
        <f>Tabella1[[#This Row],[MAX]]-Tabella1[[#This Row],[MIN]]</f>
        <v>183.90999999999985</v>
      </c>
    </row>
    <row r="1068" spans="1:7" x14ac:dyDescent="0.3">
      <c r="A1068" s="3">
        <v>43536</v>
      </c>
      <c r="B1068" s="1">
        <v>20631.189999999999</v>
      </c>
      <c r="C1068" s="1">
        <v>20746.330000000002</v>
      </c>
      <c r="D1068" s="1">
        <v>20746.330000000002</v>
      </c>
      <c r="E1068" s="1">
        <v>20528.38</v>
      </c>
      <c r="F1068" s="2">
        <v>-2.9999999999999997E-4</v>
      </c>
      <c r="G1068" s="1">
        <f>Tabella1[[#This Row],[MAX]]-Tabella1[[#This Row],[MIN]]</f>
        <v>217.95000000000073</v>
      </c>
    </row>
    <row r="1069" spans="1:7" x14ac:dyDescent="0.3">
      <c r="A1069" s="3">
        <v>43537</v>
      </c>
      <c r="B1069" s="1">
        <v>20749.2</v>
      </c>
      <c r="C1069" s="1">
        <v>20598.39</v>
      </c>
      <c r="D1069" s="1">
        <v>20757.91</v>
      </c>
      <c r="E1069" s="1">
        <v>20591.63</v>
      </c>
      <c r="F1069" s="2">
        <v>5.7000000000000002E-3</v>
      </c>
      <c r="G1069" s="1">
        <f>Tabella1[[#This Row],[MAX]]-Tabella1[[#This Row],[MIN]]</f>
        <v>166.27999999999884</v>
      </c>
    </row>
    <row r="1070" spans="1:7" x14ac:dyDescent="0.3">
      <c r="A1070" s="3">
        <v>43538</v>
      </c>
      <c r="B1070" s="1">
        <v>20877.43</v>
      </c>
      <c r="C1070" s="1">
        <v>20766.82</v>
      </c>
      <c r="D1070" s="1">
        <v>20971.37</v>
      </c>
      <c r="E1070" s="1">
        <v>20763.63</v>
      </c>
      <c r="F1070" s="2">
        <v>6.1999999999999998E-3</v>
      </c>
      <c r="G1070" s="1">
        <f>Tabella1[[#This Row],[MAX]]-Tabella1[[#This Row],[MIN]]</f>
        <v>207.73999999999796</v>
      </c>
    </row>
    <row r="1071" spans="1:7" x14ac:dyDescent="0.3">
      <c r="A1071" s="3">
        <v>43539</v>
      </c>
      <c r="B1071" s="1">
        <v>21045.41</v>
      </c>
      <c r="C1071" s="1">
        <v>20947.59</v>
      </c>
      <c r="D1071" s="1">
        <v>21111.56</v>
      </c>
      <c r="E1071" s="1">
        <v>20876.919999999998</v>
      </c>
      <c r="F1071" s="2">
        <v>8.0000000000000002E-3</v>
      </c>
      <c r="G1071" s="1">
        <f>Tabella1[[#This Row],[MAX]]-Tabella1[[#This Row],[MIN]]</f>
        <v>234.64000000000306</v>
      </c>
    </row>
    <row r="1072" spans="1:7" x14ac:dyDescent="0.3">
      <c r="A1072" s="3">
        <v>43542</v>
      </c>
      <c r="B1072" s="1">
        <v>21234.61</v>
      </c>
      <c r="C1072" s="1">
        <v>21090.81</v>
      </c>
      <c r="D1072" s="1">
        <v>21255.29</v>
      </c>
      <c r="E1072" s="1">
        <v>21085.65</v>
      </c>
      <c r="F1072" s="2">
        <v>8.9999999999999993E-3</v>
      </c>
      <c r="G1072" s="1">
        <f>Tabella1[[#This Row],[MAX]]-Tabella1[[#This Row],[MIN]]</f>
        <v>169.63999999999942</v>
      </c>
    </row>
    <row r="1073" spans="1:7" x14ac:dyDescent="0.3">
      <c r="A1073" s="3">
        <v>43543</v>
      </c>
      <c r="B1073" s="1">
        <v>21430.35</v>
      </c>
      <c r="C1073" s="1">
        <v>21275.24</v>
      </c>
      <c r="D1073" s="1">
        <v>21483.53</v>
      </c>
      <c r="E1073" s="1">
        <v>21230.6</v>
      </c>
      <c r="F1073" s="2">
        <v>9.1999999999999998E-3</v>
      </c>
      <c r="G1073" s="1">
        <f>Tabella1[[#This Row],[MAX]]-Tabella1[[#This Row],[MIN]]</f>
        <v>252.93000000000029</v>
      </c>
    </row>
    <row r="1074" spans="1:7" x14ac:dyDescent="0.3">
      <c r="A1074" s="3">
        <v>43544</v>
      </c>
      <c r="B1074" s="1">
        <v>21330.21</v>
      </c>
      <c r="C1074" s="1">
        <v>21360.18</v>
      </c>
      <c r="D1074" s="1">
        <v>21477.42</v>
      </c>
      <c r="E1074" s="1">
        <v>21330.21</v>
      </c>
      <c r="F1074" s="2">
        <v>-4.7000000000000002E-3</v>
      </c>
      <c r="G1074" s="1">
        <f>Tabella1[[#This Row],[MAX]]-Tabella1[[#This Row],[MIN]]</f>
        <v>147.20999999999913</v>
      </c>
    </row>
    <row r="1075" spans="1:7" x14ac:dyDescent="0.3">
      <c r="A1075" s="3">
        <v>43545</v>
      </c>
      <c r="B1075" s="1">
        <v>21373.06</v>
      </c>
      <c r="C1075" s="1">
        <v>21345.8</v>
      </c>
      <c r="D1075" s="1">
        <v>21441.43</v>
      </c>
      <c r="E1075" s="1">
        <v>21265.360000000001</v>
      </c>
      <c r="F1075" s="2">
        <v>2E-3</v>
      </c>
      <c r="G1075" s="1">
        <f>Tabella1[[#This Row],[MAX]]-Tabella1[[#This Row],[MIN]]</f>
        <v>176.06999999999971</v>
      </c>
    </row>
    <row r="1076" spans="1:7" x14ac:dyDescent="0.3">
      <c r="A1076" s="3">
        <v>43546</v>
      </c>
      <c r="B1076" s="1">
        <v>21078.76</v>
      </c>
      <c r="C1076" s="1">
        <v>21462.55</v>
      </c>
      <c r="D1076" s="1">
        <v>21464.02</v>
      </c>
      <c r="E1076" s="1">
        <v>21045.98</v>
      </c>
      <c r="F1076" s="2">
        <v>-1.38E-2</v>
      </c>
      <c r="G1076" s="1">
        <f>Tabella1[[#This Row],[MAX]]-Tabella1[[#This Row],[MIN]]</f>
        <v>418.04000000000087</v>
      </c>
    </row>
    <row r="1077" spans="1:7" x14ac:dyDescent="0.3">
      <c r="A1077" s="3">
        <v>43549</v>
      </c>
      <c r="B1077" s="1">
        <v>21059.599999999999</v>
      </c>
      <c r="C1077" s="1">
        <v>21016.560000000001</v>
      </c>
      <c r="D1077" s="1">
        <v>21223.87</v>
      </c>
      <c r="E1077" s="1">
        <v>20925.09</v>
      </c>
      <c r="F1077" s="2">
        <v>-8.9999999999999998E-4</v>
      </c>
      <c r="G1077" s="1">
        <f>Tabella1[[#This Row],[MAX]]-Tabella1[[#This Row],[MIN]]</f>
        <v>298.77999999999884</v>
      </c>
    </row>
    <row r="1078" spans="1:7" x14ac:dyDescent="0.3">
      <c r="A1078" s="3">
        <v>43550</v>
      </c>
      <c r="B1078" s="1">
        <v>21139.4</v>
      </c>
      <c r="C1078" s="1">
        <v>21106.49</v>
      </c>
      <c r="D1078" s="1">
        <v>21184.62</v>
      </c>
      <c r="E1078" s="1">
        <v>20988.38</v>
      </c>
      <c r="F1078" s="2">
        <v>3.8E-3</v>
      </c>
      <c r="G1078" s="1">
        <f>Tabella1[[#This Row],[MAX]]-Tabella1[[#This Row],[MIN]]</f>
        <v>196.23999999999796</v>
      </c>
    </row>
    <row r="1079" spans="1:7" x14ac:dyDescent="0.3">
      <c r="A1079" s="3">
        <v>43551</v>
      </c>
      <c r="B1079" s="1">
        <v>21194.19</v>
      </c>
      <c r="C1079" s="1">
        <v>21189.68</v>
      </c>
      <c r="D1079" s="1">
        <v>21423.99</v>
      </c>
      <c r="E1079" s="1">
        <v>21011.38</v>
      </c>
      <c r="F1079" s="2">
        <v>2.5999999999999999E-3</v>
      </c>
      <c r="G1079" s="1">
        <f>Tabella1[[#This Row],[MAX]]-Tabella1[[#This Row],[MIN]]</f>
        <v>412.61000000000058</v>
      </c>
    </row>
    <row r="1080" spans="1:7" x14ac:dyDescent="0.3">
      <c r="A1080" s="3">
        <v>43552</v>
      </c>
      <c r="B1080" s="1">
        <v>21080.97</v>
      </c>
      <c r="C1080" s="1">
        <v>21165.279999999999</v>
      </c>
      <c r="D1080" s="1">
        <v>21213.22</v>
      </c>
      <c r="E1080" s="1">
        <v>21035.96</v>
      </c>
      <c r="F1080" s="2">
        <v>-5.3E-3</v>
      </c>
      <c r="G1080" s="1">
        <f>Tabella1[[#This Row],[MAX]]-Tabella1[[#This Row],[MIN]]</f>
        <v>177.26000000000204</v>
      </c>
    </row>
    <row r="1081" spans="1:7" x14ac:dyDescent="0.3">
      <c r="A1081" s="3">
        <v>43553</v>
      </c>
      <c r="B1081" s="1">
        <v>21286.13</v>
      </c>
      <c r="C1081" s="1">
        <v>21208.41</v>
      </c>
      <c r="D1081" s="1">
        <v>21294.61</v>
      </c>
      <c r="E1081" s="1">
        <v>21086.97</v>
      </c>
      <c r="F1081" s="2">
        <v>9.7000000000000003E-3</v>
      </c>
      <c r="G1081" s="1">
        <f>Tabella1[[#This Row],[MAX]]-Tabella1[[#This Row],[MIN]]</f>
        <v>207.63999999999942</v>
      </c>
    </row>
    <row r="1082" spans="1:7" x14ac:dyDescent="0.3">
      <c r="A1082" s="3">
        <v>43556</v>
      </c>
      <c r="B1082" s="1">
        <v>21520.25</v>
      </c>
      <c r="C1082" s="1">
        <v>21404</v>
      </c>
      <c r="D1082" s="1">
        <v>21547.13</v>
      </c>
      <c r="E1082" s="1">
        <v>21348.9</v>
      </c>
      <c r="F1082" s="2">
        <v>1.0999999999999999E-2</v>
      </c>
      <c r="G1082" s="1">
        <f>Tabella1[[#This Row],[MAX]]-Tabella1[[#This Row],[MIN]]</f>
        <v>198.22999999999956</v>
      </c>
    </row>
    <row r="1083" spans="1:7" x14ac:dyDescent="0.3">
      <c r="A1083" s="3">
        <v>43557</v>
      </c>
      <c r="B1083" s="1">
        <v>21522.92</v>
      </c>
      <c r="C1083" s="1">
        <v>21531.74</v>
      </c>
      <c r="D1083" s="1">
        <v>21571.64</v>
      </c>
      <c r="E1083" s="1">
        <v>21448.25</v>
      </c>
      <c r="F1083" s="2">
        <v>1E-4</v>
      </c>
      <c r="G1083" s="1">
        <f>Tabella1[[#This Row],[MAX]]-Tabella1[[#This Row],[MIN]]</f>
        <v>123.38999999999942</v>
      </c>
    </row>
    <row r="1084" spans="1:7" x14ac:dyDescent="0.3">
      <c r="A1084" s="3">
        <v>43558</v>
      </c>
      <c r="B1084" s="1">
        <v>21755.88</v>
      </c>
      <c r="C1084" s="1">
        <v>21654.78</v>
      </c>
      <c r="D1084" s="1">
        <v>21788.86</v>
      </c>
      <c r="E1084" s="1">
        <v>21629.34</v>
      </c>
      <c r="F1084" s="2">
        <v>1.0800000000000001E-2</v>
      </c>
      <c r="G1084" s="1">
        <f>Tabella1[[#This Row],[MAX]]-Tabella1[[#This Row],[MIN]]</f>
        <v>159.52000000000044</v>
      </c>
    </row>
    <row r="1085" spans="1:7" x14ac:dyDescent="0.3">
      <c r="A1085" s="3">
        <v>43559</v>
      </c>
      <c r="B1085" s="1">
        <v>21705.599999999999</v>
      </c>
      <c r="C1085" s="1">
        <v>21695.75</v>
      </c>
      <c r="D1085" s="1">
        <v>21742.21</v>
      </c>
      <c r="E1085" s="1">
        <v>21634.05</v>
      </c>
      <c r="F1085" s="2">
        <v>-2.3E-3</v>
      </c>
      <c r="G1085" s="1">
        <f>Tabella1[[#This Row],[MAX]]-Tabella1[[#This Row],[MIN]]</f>
        <v>108.15999999999985</v>
      </c>
    </row>
    <row r="1086" spans="1:7" x14ac:dyDescent="0.3">
      <c r="A1086" s="3">
        <v>43560</v>
      </c>
      <c r="B1086" s="1">
        <v>21758.61</v>
      </c>
      <c r="C1086" s="1">
        <v>21751.1</v>
      </c>
      <c r="D1086" s="1">
        <v>21823.95</v>
      </c>
      <c r="E1086" s="1">
        <v>21678.560000000001</v>
      </c>
      <c r="F1086" s="2">
        <v>2.3999999999999998E-3</v>
      </c>
      <c r="G1086" s="1">
        <f>Tabella1[[#This Row],[MAX]]-Tabella1[[#This Row],[MIN]]</f>
        <v>145.38999999999942</v>
      </c>
    </row>
    <row r="1087" spans="1:7" x14ac:dyDescent="0.3">
      <c r="A1087" s="3">
        <v>43563</v>
      </c>
      <c r="B1087" s="1">
        <v>21771.96</v>
      </c>
      <c r="C1087" s="1">
        <v>21772.27</v>
      </c>
      <c r="D1087" s="1">
        <v>21809.98</v>
      </c>
      <c r="E1087" s="1">
        <v>21696.39</v>
      </c>
      <c r="F1087" s="2">
        <v>5.9999999999999995E-4</v>
      </c>
      <c r="G1087" s="1">
        <f>Tabella1[[#This Row],[MAX]]-Tabella1[[#This Row],[MIN]]</f>
        <v>113.59000000000015</v>
      </c>
    </row>
    <row r="1088" spans="1:7" x14ac:dyDescent="0.3">
      <c r="A1088" s="3">
        <v>43564</v>
      </c>
      <c r="B1088" s="1">
        <v>21671.78</v>
      </c>
      <c r="C1088" s="1">
        <v>21759.16</v>
      </c>
      <c r="D1088" s="1">
        <v>21898.03</v>
      </c>
      <c r="E1088" s="1">
        <v>21611.37</v>
      </c>
      <c r="F1088" s="2">
        <v>-4.5999999999999999E-3</v>
      </c>
      <c r="G1088" s="1">
        <f>Tabella1[[#This Row],[MAX]]-Tabella1[[#This Row],[MIN]]</f>
        <v>286.65999999999985</v>
      </c>
    </row>
    <row r="1089" spans="1:7" x14ac:dyDescent="0.3">
      <c r="A1089" s="3">
        <v>43565</v>
      </c>
      <c r="B1089" s="1">
        <v>21671.759999999998</v>
      </c>
      <c r="C1089" s="1">
        <v>21686.93</v>
      </c>
      <c r="D1089" s="1">
        <v>21761.45</v>
      </c>
      <c r="E1089" s="1">
        <v>21618.69</v>
      </c>
      <c r="F1089" s="2">
        <v>0</v>
      </c>
      <c r="G1089" s="1">
        <f>Tabella1[[#This Row],[MAX]]-Tabella1[[#This Row],[MIN]]</f>
        <v>142.76000000000204</v>
      </c>
    </row>
    <row r="1090" spans="1:7" x14ac:dyDescent="0.3">
      <c r="A1090" s="3">
        <v>43566</v>
      </c>
      <c r="B1090" s="1">
        <v>21684.84</v>
      </c>
      <c r="C1090" s="1">
        <v>21698.1</v>
      </c>
      <c r="D1090" s="1">
        <v>21769.67</v>
      </c>
      <c r="E1090" s="1">
        <v>21477.91</v>
      </c>
      <c r="F1090" s="2">
        <v>5.9999999999999995E-4</v>
      </c>
      <c r="G1090" s="1">
        <f>Tabella1[[#This Row],[MAX]]-Tabella1[[#This Row],[MIN]]</f>
        <v>291.7599999999984</v>
      </c>
    </row>
    <row r="1091" spans="1:7" x14ac:dyDescent="0.3">
      <c r="A1091" s="3">
        <v>43567</v>
      </c>
      <c r="B1091" s="1">
        <v>21858.31</v>
      </c>
      <c r="C1091" s="1">
        <v>21676.99</v>
      </c>
      <c r="D1091" s="1">
        <v>21911.86</v>
      </c>
      <c r="E1091" s="1">
        <v>21633.49</v>
      </c>
      <c r="F1091" s="2">
        <v>8.0000000000000002E-3</v>
      </c>
      <c r="G1091" s="1">
        <f>Tabella1[[#This Row],[MAX]]-Tabella1[[#This Row],[MIN]]</f>
        <v>278.36999999999898</v>
      </c>
    </row>
    <row r="1092" spans="1:7" x14ac:dyDescent="0.3">
      <c r="A1092" s="3">
        <v>43570</v>
      </c>
      <c r="B1092" s="1">
        <v>21892.42</v>
      </c>
      <c r="C1092" s="1">
        <v>21908.9</v>
      </c>
      <c r="D1092" s="1">
        <v>22004.09</v>
      </c>
      <c r="E1092" s="1">
        <v>21841.01</v>
      </c>
      <c r="F1092" s="2">
        <v>1.6000000000000001E-3</v>
      </c>
      <c r="G1092" s="1">
        <f>Tabella1[[#This Row],[MAX]]-Tabella1[[#This Row],[MIN]]</f>
        <v>163.08000000000175</v>
      </c>
    </row>
    <row r="1093" spans="1:7" x14ac:dyDescent="0.3">
      <c r="A1093" s="3">
        <v>43571</v>
      </c>
      <c r="B1093" s="1">
        <v>21918.93</v>
      </c>
      <c r="C1093" s="1">
        <v>21918.94</v>
      </c>
      <c r="D1093" s="1">
        <v>21981.53</v>
      </c>
      <c r="E1093" s="1">
        <v>21806.12</v>
      </c>
      <c r="F1093" s="2">
        <v>1.1999999999999999E-3</v>
      </c>
      <c r="G1093" s="1">
        <f>Tabella1[[#This Row],[MAX]]-Tabella1[[#This Row],[MIN]]</f>
        <v>175.40999999999985</v>
      </c>
    </row>
    <row r="1094" spans="1:7" x14ac:dyDescent="0.3">
      <c r="A1094" s="3">
        <v>43572</v>
      </c>
      <c r="B1094" s="1">
        <v>22000.880000000001</v>
      </c>
      <c r="C1094" s="1">
        <v>21939.37</v>
      </c>
      <c r="D1094" s="1">
        <v>22052.83</v>
      </c>
      <c r="E1094" s="1">
        <v>21889.06</v>
      </c>
      <c r="F1094" s="2">
        <v>3.7000000000000002E-3</v>
      </c>
      <c r="G1094" s="1">
        <f>Tabella1[[#This Row],[MAX]]-Tabella1[[#This Row],[MIN]]</f>
        <v>163.77000000000044</v>
      </c>
    </row>
    <row r="1095" spans="1:7" x14ac:dyDescent="0.3">
      <c r="A1095" s="3">
        <v>43573</v>
      </c>
      <c r="B1095" s="1">
        <v>21956.59</v>
      </c>
      <c r="C1095" s="1">
        <v>21994.5</v>
      </c>
      <c r="D1095" s="1">
        <v>22024.06</v>
      </c>
      <c r="E1095" s="1">
        <v>21789.29</v>
      </c>
      <c r="F1095" s="2">
        <v>-2E-3</v>
      </c>
      <c r="G1095" s="1">
        <f>Tabella1[[#This Row],[MAX]]-Tabella1[[#This Row],[MIN]]</f>
        <v>234.77000000000044</v>
      </c>
    </row>
    <row r="1096" spans="1:7" x14ac:dyDescent="0.3">
      <c r="A1096" s="3">
        <v>43578</v>
      </c>
      <c r="B1096" s="1">
        <v>21896.84</v>
      </c>
      <c r="C1096" s="1">
        <v>21950.81</v>
      </c>
      <c r="D1096" s="1">
        <v>21951.91</v>
      </c>
      <c r="E1096" s="1">
        <v>21817.74</v>
      </c>
      <c r="F1096" s="2">
        <v>-2.7000000000000001E-3</v>
      </c>
      <c r="G1096" s="1">
        <f>Tabella1[[#This Row],[MAX]]-Tabella1[[#This Row],[MIN]]</f>
        <v>134.16999999999825</v>
      </c>
    </row>
    <row r="1097" spans="1:7" x14ac:dyDescent="0.3">
      <c r="A1097" s="3">
        <v>43579</v>
      </c>
      <c r="B1097" s="1">
        <v>21724.44</v>
      </c>
      <c r="C1097" s="1">
        <v>21839.16</v>
      </c>
      <c r="D1097" s="1">
        <v>21889.99</v>
      </c>
      <c r="E1097" s="1">
        <v>21666.560000000001</v>
      </c>
      <c r="F1097" s="2">
        <v>-7.9000000000000008E-3</v>
      </c>
      <c r="G1097" s="1">
        <f>Tabella1[[#This Row],[MAX]]-Tabella1[[#This Row],[MIN]]</f>
        <v>223.43000000000029</v>
      </c>
    </row>
    <row r="1098" spans="1:7" x14ac:dyDescent="0.3">
      <c r="A1098" s="3">
        <v>43580</v>
      </c>
      <c r="B1098" s="1">
        <v>21719.88</v>
      </c>
      <c r="C1098" s="1">
        <v>21698.43</v>
      </c>
      <c r="D1098" s="1">
        <v>21776.05</v>
      </c>
      <c r="E1098" s="1">
        <v>21652.57</v>
      </c>
      <c r="F1098" s="2">
        <v>-2.0000000000000001E-4</v>
      </c>
      <c r="G1098" s="1">
        <f>Tabella1[[#This Row],[MAX]]-Tabella1[[#This Row],[MIN]]</f>
        <v>123.47999999999956</v>
      </c>
    </row>
    <row r="1099" spans="1:7" x14ac:dyDescent="0.3">
      <c r="A1099" s="3">
        <v>43581</v>
      </c>
      <c r="B1099" s="1">
        <v>21737.97</v>
      </c>
      <c r="C1099" s="1">
        <v>21721.97</v>
      </c>
      <c r="D1099" s="1">
        <v>21769.75</v>
      </c>
      <c r="E1099" s="1">
        <v>21590.400000000001</v>
      </c>
      <c r="F1099" s="2">
        <v>8.0000000000000004E-4</v>
      </c>
      <c r="G1099" s="1">
        <f>Tabella1[[#This Row],[MAX]]-Tabella1[[#This Row],[MIN]]</f>
        <v>179.34999999999854</v>
      </c>
    </row>
    <row r="1100" spans="1:7" x14ac:dyDescent="0.3">
      <c r="A1100" s="3">
        <v>43584</v>
      </c>
      <c r="B1100" s="1">
        <v>21788.54</v>
      </c>
      <c r="C1100" s="1">
        <v>21772.06</v>
      </c>
      <c r="D1100" s="1">
        <v>21843.79</v>
      </c>
      <c r="E1100" s="1">
        <v>21652.26</v>
      </c>
      <c r="F1100" s="2">
        <v>2.3E-3</v>
      </c>
      <c r="G1100" s="1">
        <f>Tabella1[[#This Row],[MAX]]-Tabella1[[#This Row],[MIN]]</f>
        <v>191.53000000000247</v>
      </c>
    </row>
    <row r="1101" spans="1:7" x14ac:dyDescent="0.3">
      <c r="A1101" s="3">
        <v>43585</v>
      </c>
      <c r="B1101" s="1">
        <v>21881.33</v>
      </c>
      <c r="C1101" s="1">
        <v>21769.93</v>
      </c>
      <c r="D1101" s="1">
        <v>21886.67</v>
      </c>
      <c r="E1101" s="1">
        <v>21752.87</v>
      </c>
      <c r="F1101" s="2">
        <v>4.3E-3</v>
      </c>
      <c r="G1101" s="1">
        <f>Tabella1[[#This Row],[MAX]]-Tabella1[[#This Row],[MIN]]</f>
        <v>133.79999999999927</v>
      </c>
    </row>
    <row r="1102" spans="1:7" x14ac:dyDescent="0.3">
      <c r="A1102" s="3">
        <v>43587</v>
      </c>
      <c r="B1102" s="1">
        <v>21710.38</v>
      </c>
      <c r="C1102" s="1">
        <v>21834.44</v>
      </c>
      <c r="D1102" s="1">
        <v>21914.77</v>
      </c>
      <c r="E1102" s="1">
        <v>21676.73</v>
      </c>
      <c r="F1102" s="2">
        <v>-7.7999999999999996E-3</v>
      </c>
      <c r="G1102" s="1">
        <f>Tabella1[[#This Row],[MAX]]-Tabella1[[#This Row],[MIN]]</f>
        <v>238.04000000000087</v>
      </c>
    </row>
    <row r="1103" spans="1:7" x14ac:dyDescent="0.3">
      <c r="A1103" s="3">
        <v>43588</v>
      </c>
      <c r="B1103" s="1">
        <v>21763.48</v>
      </c>
      <c r="C1103" s="1">
        <v>21713.47</v>
      </c>
      <c r="D1103" s="1">
        <v>21811.78</v>
      </c>
      <c r="E1103" s="1">
        <v>21665.24</v>
      </c>
      <c r="F1103" s="2">
        <v>2.3999999999999998E-3</v>
      </c>
      <c r="G1103" s="1">
        <f>Tabella1[[#This Row],[MAX]]-Tabella1[[#This Row],[MIN]]</f>
        <v>146.53999999999724</v>
      </c>
    </row>
    <row r="1104" spans="1:7" x14ac:dyDescent="0.3">
      <c r="A1104" s="3">
        <v>43591</v>
      </c>
      <c r="B1104" s="1">
        <v>21409.29</v>
      </c>
      <c r="C1104" s="1">
        <v>21316.67</v>
      </c>
      <c r="D1104" s="1">
        <v>21469.48</v>
      </c>
      <c r="E1104" s="1">
        <v>21246.26</v>
      </c>
      <c r="F1104" s="2">
        <v>-1.6299999999999999E-2</v>
      </c>
      <c r="G1104" s="1">
        <f>Tabella1[[#This Row],[MAX]]-Tabella1[[#This Row],[MIN]]</f>
        <v>223.22000000000116</v>
      </c>
    </row>
    <row r="1105" spans="1:7" x14ac:dyDescent="0.3">
      <c r="A1105" s="3">
        <v>43592</v>
      </c>
      <c r="B1105" s="1">
        <v>21219.14</v>
      </c>
      <c r="C1105" s="1">
        <v>21444.39</v>
      </c>
      <c r="D1105" s="1">
        <v>21554.81</v>
      </c>
      <c r="E1105" s="1">
        <v>21172.61</v>
      </c>
      <c r="F1105" s="2">
        <v>-8.8999999999999999E-3</v>
      </c>
      <c r="G1105" s="1">
        <f>Tabella1[[#This Row],[MAX]]-Tabella1[[#This Row],[MIN]]</f>
        <v>382.20000000000073</v>
      </c>
    </row>
    <row r="1106" spans="1:7" x14ac:dyDescent="0.3">
      <c r="A1106" s="3">
        <v>43593</v>
      </c>
      <c r="B1106" s="1">
        <v>21203.86</v>
      </c>
      <c r="C1106" s="1">
        <v>21207.35</v>
      </c>
      <c r="D1106" s="1">
        <v>21256.91</v>
      </c>
      <c r="E1106" s="1">
        <v>21030.73</v>
      </c>
      <c r="F1106" s="2">
        <v>-6.9999999999999999E-4</v>
      </c>
      <c r="G1106" s="1">
        <f>Tabella1[[#This Row],[MAX]]-Tabella1[[#This Row],[MIN]]</f>
        <v>226.18000000000029</v>
      </c>
    </row>
    <row r="1107" spans="1:7" x14ac:dyDescent="0.3">
      <c r="A1107" s="3">
        <v>43594</v>
      </c>
      <c r="B1107" s="1">
        <v>20817.16</v>
      </c>
      <c r="C1107" s="1">
        <v>21102.09</v>
      </c>
      <c r="D1107" s="1">
        <v>21103.68</v>
      </c>
      <c r="E1107" s="1">
        <v>20789.21</v>
      </c>
      <c r="F1107" s="2">
        <v>-1.8200000000000001E-2</v>
      </c>
      <c r="G1107" s="1">
        <f>Tabella1[[#This Row],[MAX]]-Tabella1[[#This Row],[MIN]]</f>
        <v>314.47000000000116</v>
      </c>
    </row>
    <row r="1108" spans="1:7" x14ac:dyDescent="0.3">
      <c r="A1108" s="3">
        <v>43595</v>
      </c>
      <c r="B1108" s="1">
        <v>20874.78</v>
      </c>
      <c r="C1108" s="1">
        <v>21005.82</v>
      </c>
      <c r="D1108" s="1">
        <v>21050.959999999999</v>
      </c>
      <c r="E1108" s="1">
        <v>20837.18</v>
      </c>
      <c r="F1108" s="2">
        <v>2.8E-3</v>
      </c>
      <c r="G1108" s="1">
        <f>Tabella1[[#This Row],[MAX]]-Tabella1[[#This Row],[MIN]]</f>
        <v>213.77999999999884</v>
      </c>
    </row>
    <row r="1109" spans="1:7" x14ac:dyDescent="0.3">
      <c r="A1109" s="3">
        <v>43598</v>
      </c>
      <c r="B1109" s="1">
        <v>20593.72</v>
      </c>
      <c r="C1109" s="1">
        <v>20909.46</v>
      </c>
      <c r="D1109" s="1">
        <v>20910.91</v>
      </c>
      <c r="E1109" s="1">
        <v>20586.13</v>
      </c>
      <c r="F1109" s="2">
        <v>-1.35E-2</v>
      </c>
      <c r="G1109" s="1">
        <f>Tabella1[[#This Row],[MAX]]-Tabella1[[#This Row],[MIN]]</f>
        <v>324.77999999999884</v>
      </c>
    </row>
    <row r="1110" spans="1:7" x14ac:dyDescent="0.3">
      <c r="A1110" s="3">
        <v>43599</v>
      </c>
      <c r="B1110" s="1">
        <v>20892.66</v>
      </c>
      <c r="C1110" s="1">
        <v>20699.669999999998</v>
      </c>
      <c r="D1110" s="1">
        <v>20892.66</v>
      </c>
      <c r="E1110" s="1">
        <v>20650.400000000001</v>
      </c>
      <c r="F1110" s="2">
        <v>1.4500000000000001E-2</v>
      </c>
      <c r="G1110" s="1">
        <f>Tabella1[[#This Row],[MAX]]-Tabella1[[#This Row],[MIN]]</f>
        <v>242.2599999999984</v>
      </c>
    </row>
    <row r="1111" spans="1:7" x14ac:dyDescent="0.3">
      <c r="A1111" s="3">
        <v>43600</v>
      </c>
      <c r="B1111" s="1">
        <v>20863.14</v>
      </c>
      <c r="C1111" s="1">
        <v>20898.36</v>
      </c>
      <c r="D1111" s="1">
        <v>20904.32</v>
      </c>
      <c r="E1111" s="1">
        <v>20556.400000000001</v>
      </c>
      <c r="F1111" s="2">
        <v>-1.4E-3</v>
      </c>
      <c r="G1111" s="1">
        <f>Tabella1[[#This Row],[MAX]]-Tabella1[[#This Row],[MIN]]</f>
        <v>347.91999999999825</v>
      </c>
    </row>
    <row r="1112" spans="1:7" x14ac:dyDescent="0.3">
      <c r="A1112" s="3">
        <v>43601</v>
      </c>
      <c r="B1112" s="1">
        <v>21151.8</v>
      </c>
      <c r="C1112" s="1">
        <v>20837.73</v>
      </c>
      <c r="D1112" s="1">
        <v>21151.8</v>
      </c>
      <c r="E1112" s="1">
        <v>20767.97</v>
      </c>
      <c r="F1112" s="2">
        <v>1.38E-2</v>
      </c>
      <c r="G1112" s="1">
        <f>Tabella1[[#This Row],[MAX]]-Tabella1[[#This Row],[MIN]]</f>
        <v>383.82999999999811</v>
      </c>
    </row>
    <row r="1113" spans="1:7" x14ac:dyDescent="0.3">
      <c r="A1113" s="3">
        <v>43602</v>
      </c>
      <c r="B1113" s="1">
        <v>21105.279999999999</v>
      </c>
      <c r="C1113" s="1">
        <v>21151.13</v>
      </c>
      <c r="D1113" s="1">
        <v>21164.49</v>
      </c>
      <c r="E1113" s="1">
        <v>20978.95</v>
      </c>
      <c r="F1113" s="2">
        <v>-2.2000000000000001E-3</v>
      </c>
      <c r="G1113" s="1">
        <f>Tabella1[[#This Row],[MAX]]-Tabella1[[#This Row],[MIN]]</f>
        <v>185.54000000000087</v>
      </c>
    </row>
    <row r="1114" spans="1:7" x14ac:dyDescent="0.3">
      <c r="A1114" s="3">
        <v>43605</v>
      </c>
      <c r="B1114" s="1">
        <v>20539.87</v>
      </c>
      <c r="C1114" s="1">
        <v>20746.48</v>
      </c>
      <c r="D1114" s="1">
        <v>20909.330000000002</v>
      </c>
      <c r="E1114" s="1">
        <v>20486.43</v>
      </c>
      <c r="F1114" s="2">
        <v>-2.6800000000000001E-2</v>
      </c>
      <c r="G1114" s="1">
        <f>Tabella1[[#This Row],[MAX]]-Tabella1[[#This Row],[MIN]]</f>
        <v>422.90000000000146</v>
      </c>
    </row>
    <row r="1115" spans="1:7" x14ac:dyDescent="0.3">
      <c r="A1115" s="3">
        <v>43606</v>
      </c>
      <c r="B1115" s="1">
        <v>20698.61</v>
      </c>
      <c r="C1115" s="1">
        <v>20637.96</v>
      </c>
      <c r="D1115" s="1">
        <v>20708.990000000002</v>
      </c>
      <c r="E1115" s="1">
        <v>20583.41</v>
      </c>
      <c r="F1115" s="2">
        <v>7.7000000000000002E-3</v>
      </c>
      <c r="G1115" s="1">
        <f>Tabella1[[#This Row],[MAX]]-Tabella1[[#This Row],[MIN]]</f>
        <v>125.58000000000175</v>
      </c>
    </row>
    <row r="1116" spans="1:7" x14ac:dyDescent="0.3">
      <c r="A1116" s="3">
        <v>43607</v>
      </c>
      <c r="B1116" s="1">
        <v>20573.310000000001</v>
      </c>
      <c r="C1116" s="1">
        <v>20651.759999999998</v>
      </c>
      <c r="D1116" s="1">
        <v>20738.150000000001</v>
      </c>
      <c r="E1116" s="1">
        <v>20502.900000000001</v>
      </c>
      <c r="F1116" s="2">
        <v>-6.1000000000000004E-3</v>
      </c>
      <c r="G1116" s="1">
        <f>Tabella1[[#This Row],[MAX]]-Tabella1[[#This Row],[MIN]]</f>
        <v>235.25</v>
      </c>
    </row>
    <row r="1117" spans="1:7" x14ac:dyDescent="0.3">
      <c r="A1117" s="3">
        <v>43608</v>
      </c>
      <c r="B1117" s="1">
        <v>20136.39</v>
      </c>
      <c r="C1117" s="1">
        <v>20423.64</v>
      </c>
      <c r="D1117" s="1">
        <v>20470.34</v>
      </c>
      <c r="E1117" s="1">
        <v>20122.14</v>
      </c>
      <c r="F1117" s="2">
        <v>-2.12E-2</v>
      </c>
      <c r="G1117" s="1">
        <f>Tabella1[[#This Row],[MAX]]-Tabella1[[#This Row],[MIN]]</f>
        <v>348.20000000000073</v>
      </c>
    </row>
    <row r="1118" spans="1:7" x14ac:dyDescent="0.3">
      <c r="A1118" s="3">
        <v>43609</v>
      </c>
      <c r="B1118" s="1">
        <v>20376.03</v>
      </c>
      <c r="C1118" s="1">
        <v>20261.39</v>
      </c>
      <c r="D1118" s="1">
        <v>20463.830000000002</v>
      </c>
      <c r="E1118" s="1">
        <v>20244.990000000002</v>
      </c>
      <c r="F1118" s="2">
        <v>1.1900000000000001E-2</v>
      </c>
      <c r="G1118" s="1">
        <f>Tabella1[[#This Row],[MAX]]-Tabella1[[#This Row],[MIN]]</f>
        <v>218.84000000000015</v>
      </c>
    </row>
    <row r="1119" spans="1:7" x14ac:dyDescent="0.3">
      <c r="A1119" s="3">
        <v>43612</v>
      </c>
      <c r="B1119" s="1">
        <v>20363.13</v>
      </c>
      <c r="C1119" s="1">
        <v>20417.419999999998</v>
      </c>
      <c r="D1119" s="1">
        <v>20682.560000000001</v>
      </c>
      <c r="E1119" s="1">
        <v>20298.5</v>
      </c>
      <c r="F1119" s="2">
        <v>-5.9999999999999995E-4</v>
      </c>
      <c r="G1119" s="1">
        <f>Tabella1[[#This Row],[MAX]]-Tabella1[[#This Row],[MIN]]</f>
        <v>384.06000000000131</v>
      </c>
    </row>
    <row r="1120" spans="1:7" x14ac:dyDescent="0.3">
      <c r="A1120" s="3">
        <v>43613</v>
      </c>
      <c r="B1120" s="1">
        <v>20260.98</v>
      </c>
      <c r="C1120" s="1">
        <v>20348.71</v>
      </c>
      <c r="D1120" s="1">
        <v>20358.759999999998</v>
      </c>
      <c r="E1120" s="1">
        <v>20093.3</v>
      </c>
      <c r="F1120" s="2">
        <v>-5.0000000000000001E-3</v>
      </c>
      <c r="G1120" s="1">
        <f>Tabella1[[#This Row],[MAX]]-Tabella1[[#This Row],[MIN]]</f>
        <v>265.45999999999913</v>
      </c>
    </row>
    <row r="1121" spans="1:7" x14ac:dyDescent="0.3">
      <c r="A1121" s="3">
        <v>43614</v>
      </c>
      <c r="B1121" s="1">
        <v>19999.939999999999</v>
      </c>
      <c r="C1121" s="1">
        <v>20087.25</v>
      </c>
      <c r="D1121" s="1">
        <v>20103.919999999998</v>
      </c>
      <c r="E1121" s="1">
        <v>19927.82</v>
      </c>
      <c r="F1121" s="2">
        <v>-1.29E-2</v>
      </c>
      <c r="G1121" s="1">
        <f>Tabella1[[#This Row],[MAX]]-Tabella1[[#This Row],[MIN]]</f>
        <v>176.09999999999854</v>
      </c>
    </row>
    <row r="1122" spans="1:7" x14ac:dyDescent="0.3">
      <c r="A1122" s="3">
        <v>43615</v>
      </c>
      <c r="B1122" s="1">
        <v>19947.919999999998</v>
      </c>
      <c r="C1122" s="1">
        <v>20073.009999999998</v>
      </c>
      <c r="D1122" s="1">
        <v>20172.59</v>
      </c>
      <c r="E1122" s="1">
        <v>19878.63</v>
      </c>
      <c r="F1122" s="2">
        <v>-2.5999999999999999E-3</v>
      </c>
      <c r="G1122" s="1">
        <f>Tabella1[[#This Row],[MAX]]-Tabella1[[#This Row],[MIN]]</f>
        <v>293.95999999999913</v>
      </c>
    </row>
    <row r="1123" spans="1:7" x14ac:dyDescent="0.3">
      <c r="A1123" s="3">
        <v>43616</v>
      </c>
      <c r="B1123" s="1">
        <v>19802.11</v>
      </c>
      <c r="C1123" s="1">
        <v>19729.84</v>
      </c>
      <c r="D1123" s="1">
        <v>19828.599999999999</v>
      </c>
      <c r="E1123" s="1">
        <v>19535.5</v>
      </c>
      <c r="F1123" s="2">
        <v>-7.3000000000000001E-3</v>
      </c>
      <c r="G1123" s="1">
        <f>Tabella1[[#This Row],[MAX]]-Tabella1[[#This Row],[MIN]]</f>
        <v>293.09999999999854</v>
      </c>
    </row>
    <row r="1124" spans="1:7" x14ac:dyDescent="0.3">
      <c r="A1124" s="3">
        <v>43619</v>
      </c>
      <c r="B1124" s="1">
        <v>19874.240000000002</v>
      </c>
      <c r="C1124" s="1">
        <v>19679.84</v>
      </c>
      <c r="D1124" s="1">
        <v>19880.93</v>
      </c>
      <c r="E1124" s="1">
        <v>19593.7</v>
      </c>
      <c r="F1124" s="2">
        <v>3.5999999999999999E-3</v>
      </c>
      <c r="G1124" s="1">
        <f>Tabella1[[#This Row],[MAX]]-Tabella1[[#This Row],[MIN]]</f>
        <v>287.22999999999956</v>
      </c>
    </row>
    <row r="1125" spans="1:7" x14ac:dyDescent="0.3">
      <c r="A1125" s="3">
        <v>43620</v>
      </c>
      <c r="B1125" s="1">
        <v>20229.419999999998</v>
      </c>
      <c r="C1125" s="1">
        <v>19777.689999999999</v>
      </c>
      <c r="D1125" s="1">
        <v>20244.939999999999</v>
      </c>
      <c r="E1125" s="1">
        <v>19753.11</v>
      </c>
      <c r="F1125" s="2">
        <v>1.7899999999999999E-2</v>
      </c>
      <c r="G1125" s="1">
        <f>Tabella1[[#This Row],[MAX]]-Tabella1[[#This Row],[MIN]]</f>
        <v>491.82999999999811</v>
      </c>
    </row>
    <row r="1126" spans="1:7" x14ac:dyDescent="0.3">
      <c r="A1126" s="3">
        <v>43621</v>
      </c>
      <c r="B1126" s="1">
        <v>20155.73</v>
      </c>
      <c r="C1126" s="1">
        <v>20229.419999999998</v>
      </c>
      <c r="D1126" s="1">
        <v>20264.27</v>
      </c>
      <c r="E1126" s="1">
        <v>20034.669999999998</v>
      </c>
      <c r="F1126" s="2">
        <v>-3.5999999999999999E-3</v>
      </c>
      <c r="G1126" s="1">
        <f>Tabella1[[#This Row],[MAX]]-Tabella1[[#This Row],[MIN]]</f>
        <v>229.60000000000218</v>
      </c>
    </row>
    <row r="1127" spans="1:7" x14ac:dyDescent="0.3">
      <c r="A1127" s="3">
        <v>43622</v>
      </c>
      <c r="B1127" s="1">
        <v>20177.810000000001</v>
      </c>
      <c r="C1127" s="1">
        <v>20147.439999999999</v>
      </c>
      <c r="D1127" s="1">
        <v>20396</v>
      </c>
      <c r="E1127" s="1">
        <v>20078.68</v>
      </c>
      <c r="F1127" s="2">
        <v>1.1000000000000001E-3</v>
      </c>
      <c r="G1127" s="1">
        <f>Tabella1[[#This Row],[MAX]]-Tabella1[[#This Row],[MIN]]</f>
        <v>317.31999999999971</v>
      </c>
    </row>
    <row r="1128" spans="1:7" x14ac:dyDescent="0.3">
      <c r="A1128" s="3">
        <v>43623</v>
      </c>
      <c r="B1128" s="1">
        <v>20360.59</v>
      </c>
      <c r="C1128" s="1">
        <v>20248.23</v>
      </c>
      <c r="D1128" s="1">
        <v>20454.11</v>
      </c>
      <c r="E1128" s="1">
        <v>20236.55</v>
      </c>
      <c r="F1128" s="2">
        <v>9.1000000000000004E-3</v>
      </c>
      <c r="G1128" s="1">
        <f>Tabella1[[#This Row],[MAX]]-Tabella1[[#This Row],[MIN]]</f>
        <v>217.56000000000131</v>
      </c>
    </row>
    <row r="1129" spans="1:7" x14ac:dyDescent="0.3">
      <c r="A1129" s="3">
        <v>43626</v>
      </c>
      <c r="B1129" s="1">
        <v>20484.990000000002</v>
      </c>
      <c r="C1129" s="1">
        <v>20464.88</v>
      </c>
      <c r="D1129" s="1">
        <v>20495.900000000001</v>
      </c>
      <c r="E1129" s="1">
        <v>20345.2</v>
      </c>
      <c r="F1129" s="2">
        <v>6.1000000000000004E-3</v>
      </c>
      <c r="G1129" s="1">
        <f>Tabella1[[#This Row],[MAX]]-Tabella1[[#This Row],[MIN]]</f>
        <v>150.70000000000073</v>
      </c>
    </row>
    <row r="1130" spans="1:7" x14ac:dyDescent="0.3">
      <c r="A1130" s="3">
        <v>43627</v>
      </c>
      <c r="B1130" s="1">
        <v>20609.7</v>
      </c>
      <c r="C1130" s="1">
        <v>20495.11</v>
      </c>
      <c r="D1130" s="1">
        <v>20704.580000000002</v>
      </c>
      <c r="E1130" s="1">
        <v>20483.28</v>
      </c>
      <c r="F1130" s="2">
        <v>6.1000000000000004E-3</v>
      </c>
      <c r="G1130" s="1">
        <f>Tabella1[[#This Row],[MAX]]-Tabella1[[#This Row],[MIN]]</f>
        <v>221.30000000000291</v>
      </c>
    </row>
    <row r="1131" spans="1:7" x14ac:dyDescent="0.3">
      <c r="A1131" s="3">
        <v>43628</v>
      </c>
      <c r="B1131" s="1">
        <v>20463.25</v>
      </c>
      <c r="C1131" s="1">
        <v>20494.009999999998</v>
      </c>
      <c r="D1131" s="1">
        <v>20545.169999999998</v>
      </c>
      <c r="E1131" s="1">
        <v>20429.07</v>
      </c>
      <c r="F1131" s="2">
        <v>-7.1000000000000004E-3</v>
      </c>
      <c r="G1131" s="1">
        <f>Tabella1[[#This Row],[MAX]]-Tabella1[[#This Row],[MIN]]</f>
        <v>116.09999999999854</v>
      </c>
    </row>
    <row r="1132" spans="1:7" x14ac:dyDescent="0.3">
      <c r="A1132" s="3">
        <v>43629</v>
      </c>
      <c r="B1132" s="1">
        <v>20630.75</v>
      </c>
      <c r="C1132" s="1">
        <v>20447.009999999998</v>
      </c>
      <c r="D1132" s="1">
        <v>20658.919999999998</v>
      </c>
      <c r="E1132" s="1">
        <v>20391.2</v>
      </c>
      <c r="F1132" s="2">
        <v>8.2000000000000007E-3</v>
      </c>
      <c r="G1132" s="1">
        <f>Tabella1[[#This Row],[MAX]]-Tabella1[[#This Row],[MIN]]</f>
        <v>267.71999999999753</v>
      </c>
    </row>
    <row r="1133" spans="1:7" x14ac:dyDescent="0.3">
      <c r="A1133" s="3">
        <v>43630</v>
      </c>
      <c r="B1133" s="1">
        <v>20612.45</v>
      </c>
      <c r="C1133" s="1">
        <v>20586.349999999999</v>
      </c>
      <c r="D1133" s="1">
        <v>20647.150000000001</v>
      </c>
      <c r="E1133" s="1">
        <v>20534.05</v>
      </c>
      <c r="F1133" s="2">
        <v>-8.9999999999999998E-4</v>
      </c>
      <c r="G1133" s="1">
        <f>Tabella1[[#This Row],[MAX]]-Tabella1[[#This Row],[MIN]]</f>
        <v>113.10000000000218</v>
      </c>
    </row>
    <row r="1134" spans="1:7" x14ac:dyDescent="0.3">
      <c r="A1134" s="3">
        <v>43633</v>
      </c>
      <c r="B1134" s="1">
        <v>20626.419999999998</v>
      </c>
      <c r="C1134" s="1">
        <v>20659.77</v>
      </c>
      <c r="D1134" s="1">
        <v>20721.919999999998</v>
      </c>
      <c r="E1134" s="1">
        <v>20601.86</v>
      </c>
      <c r="F1134" s="2">
        <v>6.9999999999999999E-4</v>
      </c>
      <c r="G1134" s="1">
        <f>Tabella1[[#This Row],[MAX]]-Tabella1[[#This Row],[MIN]]</f>
        <v>120.05999999999767</v>
      </c>
    </row>
    <row r="1135" spans="1:7" x14ac:dyDescent="0.3">
      <c r="A1135" s="3">
        <v>43634</v>
      </c>
      <c r="B1135" s="1">
        <v>21133.78</v>
      </c>
      <c r="C1135" s="1">
        <v>20632.37</v>
      </c>
      <c r="D1135" s="1">
        <v>21156.69</v>
      </c>
      <c r="E1135" s="1">
        <v>20509.759999999998</v>
      </c>
      <c r="F1135" s="2">
        <v>2.46E-2</v>
      </c>
      <c r="G1135" s="1">
        <f>Tabella1[[#This Row],[MAX]]-Tabella1[[#This Row],[MIN]]</f>
        <v>646.93000000000029</v>
      </c>
    </row>
    <row r="1136" spans="1:7" x14ac:dyDescent="0.3">
      <c r="A1136" s="3">
        <v>43635</v>
      </c>
      <c r="B1136" s="1">
        <v>21221.38</v>
      </c>
      <c r="C1136" s="1">
        <v>21139.71</v>
      </c>
      <c r="D1136" s="1">
        <v>21244.37</v>
      </c>
      <c r="E1136" s="1">
        <v>21070.39</v>
      </c>
      <c r="F1136" s="2">
        <v>4.1000000000000003E-3</v>
      </c>
      <c r="G1136" s="1">
        <f>Tabella1[[#This Row],[MAX]]-Tabella1[[#This Row],[MIN]]</f>
        <v>173.97999999999956</v>
      </c>
    </row>
    <row r="1137" spans="1:7" x14ac:dyDescent="0.3">
      <c r="A1137" s="3">
        <v>43636</v>
      </c>
      <c r="B1137" s="1">
        <v>21361.439999999999</v>
      </c>
      <c r="C1137" s="1">
        <v>21355.42</v>
      </c>
      <c r="D1137" s="1">
        <v>21497.599999999999</v>
      </c>
      <c r="E1137" s="1">
        <v>21345.98</v>
      </c>
      <c r="F1137" s="2">
        <v>6.6E-3</v>
      </c>
      <c r="G1137" s="1">
        <f>Tabella1[[#This Row],[MAX]]-Tabella1[[#This Row],[MIN]]</f>
        <v>151.61999999999898</v>
      </c>
    </row>
    <row r="1138" spans="1:7" x14ac:dyDescent="0.3">
      <c r="A1138" s="3">
        <v>43637</v>
      </c>
      <c r="B1138" s="1">
        <v>21388.63</v>
      </c>
      <c r="C1138" s="1">
        <v>21377.119999999999</v>
      </c>
      <c r="D1138" s="1">
        <v>21511.39</v>
      </c>
      <c r="E1138" s="1">
        <v>21336.02</v>
      </c>
      <c r="F1138" s="2">
        <v>1.2999999999999999E-3</v>
      </c>
      <c r="G1138" s="1">
        <f>Tabella1[[#This Row],[MAX]]-Tabella1[[#This Row],[MIN]]</f>
        <v>175.36999999999898</v>
      </c>
    </row>
    <row r="1139" spans="1:7" x14ac:dyDescent="0.3">
      <c r="A1139" s="3">
        <v>43640</v>
      </c>
      <c r="B1139" s="1">
        <v>21284.1</v>
      </c>
      <c r="C1139" s="1">
        <v>21314.58</v>
      </c>
      <c r="D1139" s="1">
        <v>21471.89</v>
      </c>
      <c r="E1139" s="1">
        <v>21261.77</v>
      </c>
      <c r="F1139" s="2">
        <v>-4.8999999999999998E-3</v>
      </c>
      <c r="G1139" s="1">
        <f>Tabella1[[#This Row],[MAX]]-Tabella1[[#This Row],[MIN]]</f>
        <v>210.11999999999898</v>
      </c>
    </row>
    <row r="1140" spans="1:7" x14ac:dyDescent="0.3">
      <c r="A1140" s="3">
        <v>43641</v>
      </c>
      <c r="B1140" s="1">
        <v>21128.41</v>
      </c>
      <c r="C1140" s="1">
        <v>21224.83</v>
      </c>
      <c r="D1140" s="1">
        <v>21283.3</v>
      </c>
      <c r="E1140" s="1">
        <v>21111.62</v>
      </c>
      <c r="F1140" s="2">
        <v>-7.3000000000000001E-3</v>
      </c>
      <c r="G1140" s="1">
        <f>Tabella1[[#This Row],[MAX]]-Tabella1[[#This Row],[MIN]]</f>
        <v>171.68000000000029</v>
      </c>
    </row>
    <row r="1141" spans="1:7" x14ac:dyDescent="0.3">
      <c r="A1141" s="3">
        <v>43642</v>
      </c>
      <c r="B1141" s="1">
        <v>21057.14</v>
      </c>
      <c r="C1141" s="1">
        <v>21081.66</v>
      </c>
      <c r="D1141" s="1">
        <v>21239.54</v>
      </c>
      <c r="E1141" s="1">
        <v>21020.47</v>
      </c>
      <c r="F1141" s="2">
        <v>-3.3999999999999998E-3</v>
      </c>
      <c r="G1141" s="1">
        <f>Tabella1[[#This Row],[MAX]]-Tabella1[[#This Row],[MIN]]</f>
        <v>219.06999999999971</v>
      </c>
    </row>
    <row r="1142" spans="1:7" x14ac:dyDescent="0.3">
      <c r="A1142" s="3">
        <v>43643</v>
      </c>
      <c r="B1142" s="1">
        <v>21110.87</v>
      </c>
      <c r="C1142" s="1">
        <v>21139.5</v>
      </c>
      <c r="D1142" s="1">
        <v>21202.46</v>
      </c>
      <c r="E1142" s="1">
        <v>20996.89</v>
      </c>
      <c r="F1142" s="2">
        <v>2.5999999999999999E-3</v>
      </c>
      <c r="G1142" s="1">
        <f>Tabella1[[#This Row],[MAX]]-Tabella1[[#This Row],[MIN]]</f>
        <v>205.56999999999971</v>
      </c>
    </row>
    <row r="1143" spans="1:7" x14ac:dyDescent="0.3">
      <c r="A1143" s="3">
        <v>43644</v>
      </c>
      <c r="B1143" s="1">
        <v>21234.79</v>
      </c>
      <c r="C1143" s="1">
        <v>21132.42</v>
      </c>
      <c r="D1143" s="1">
        <v>21251.94</v>
      </c>
      <c r="E1143" s="1">
        <v>21078.84</v>
      </c>
      <c r="F1143" s="2">
        <v>5.8999999999999999E-3</v>
      </c>
      <c r="G1143" s="1">
        <f>Tabella1[[#This Row],[MAX]]-Tabella1[[#This Row],[MIN]]</f>
        <v>173.09999999999854</v>
      </c>
    </row>
    <row r="1144" spans="1:7" x14ac:dyDescent="0.3">
      <c r="A1144" s="3">
        <v>43647</v>
      </c>
      <c r="B1144" s="1">
        <v>21254.04</v>
      </c>
      <c r="C1144" s="1">
        <v>21463.79</v>
      </c>
      <c r="D1144" s="1">
        <v>21482.22</v>
      </c>
      <c r="E1144" s="1">
        <v>21254.04</v>
      </c>
      <c r="F1144" s="2">
        <v>8.9999999999999998E-4</v>
      </c>
      <c r="G1144" s="1">
        <f>Tabella1[[#This Row],[MAX]]-Tabella1[[#This Row],[MIN]]</f>
        <v>228.18000000000029</v>
      </c>
    </row>
    <row r="1145" spans="1:7" x14ac:dyDescent="0.3">
      <c r="A1145" s="3">
        <v>43648</v>
      </c>
      <c r="B1145" s="1">
        <v>21392.87</v>
      </c>
      <c r="C1145" s="1">
        <v>21319.53</v>
      </c>
      <c r="D1145" s="1">
        <v>21435.200000000001</v>
      </c>
      <c r="E1145" s="1">
        <v>21244.57</v>
      </c>
      <c r="F1145" s="2">
        <v>6.4999999999999997E-3</v>
      </c>
      <c r="G1145" s="1">
        <f>Tabella1[[#This Row],[MAX]]-Tabella1[[#This Row],[MIN]]</f>
        <v>190.63000000000102</v>
      </c>
    </row>
    <row r="1146" spans="1:7" x14ac:dyDescent="0.3">
      <c r="A1146" s="3">
        <v>43649</v>
      </c>
      <c r="B1146" s="1">
        <v>21905.34</v>
      </c>
      <c r="C1146" s="1">
        <v>21415.040000000001</v>
      </c>
      <c r="D1146" s="1">
        <v>21911.64</v>
      </c>
      <c r="E1146" s="1">
        <v>21403.64</v>
      </c>
      <c r="F1146" s="2">
        <v>2.4E-2</v>
      </c>
      <c r="G1146" s="1">
        <f>Tabella1[[#This Row],[MAX]]-Tabella1[[#This Row],[MIN]]</f>
        <v>508</v>
      </c>
    </row>
    <row r="1147" spans="1:7" x14ac:dyDescent="0.3">
      <c r="A1147" s="3">
        <v>43650</v>
      </c>
      <c r="B1147" s="1">
        <v>22120.7</v>
      </c>
      <c r="C1147" s="1">
        <v>21956.71</v>
      </c>
      <c r="D1147" s="1">
        <v>22175.35</v>
      </c>
      <c r="E1147" s="1">
        <v>21930.38</v>
      </c>
      <c r="F1147" s="2">
        <v>9.7999999999999997E-3</v>
      </c>
      <c r="G1147" s="1">
        <f>Tabella1[[#This Row],[MAX]]-Tabella1[[#This Row],[MIN]]</f>
        <v>244.96999999999753</v>
      </c>
    </row>
    <row r="1148" spans="1:7" x14ac:dyDescent="0.3">
      <c r="A1148" s="3">
        <v>43651</v>
      </c>
      <c r="B1148" s="1">
        <v>21985.79</v>
      </c>
      <c r="C1148" s="1">
        <v>22129.52</v>
      </c>
      <c r="D1148" s="1">
        <v>22142.43</v>
      </c>
      <c r="E1148" s="1">
        <v>21925.77</v>
      </c>
      <c r="F1148" s="2">
        <v>-6.1000000000000004E-3</v>
      </c>
      <c r="G1148" s="1">
        <f>Tabella1[[#This Row],[MAX]]-Tabella1[[#This Row],[MIN]]</f>
        <v>216.65999999999985</v>
      </c>
    </row>
    <row r="1149" spans="1:7" x14ac:dyDescent="0.3">
      <c r="A1149" s="3">
        <v>43654</v>
      </c>
      <c r="B1149" s="1">
        <v>21976</v>
      </c>
      <c r="C1149" s="1">
        <v>21942.36</v>
      </c>
      <c r="D1149" s="1">
        <v>22050.81</v>
      </c>
      <c r="E1149" s="1">
        <v>21912.18</v>
      </c>
      <c r="F1149" s="2">
        <v>-4.0000000000000002E-4</v>
      </c>
      <c r="G1149" s="1">
        <f>Tabella1[[#This Row],[MAX]]-Tabella1[[#This Row],[MIN]]</f>
        <v>138.63000000000102</v>
      </c>
    </row>
    <row r="1150" spans="1:7" x14ac:dyDescent="0.3">
      <c r="A1150" s="3">
        <v>43655</v>
      </c>
      <c r="B1150" s="1">
        <v>21886.17</v>
      </c>
      <c r="C1150" s="1">
        <v>21930.11</v>
      </c>
      <c r="D1150" s="1">
        <v>22003.47</v>
      </c>
      <c r="E1150" s="1">
        <v>21819.94</v>
      </c>
      <c r="F1150" s="2">
        <v>-4.1000000000000003E-3</v>
      </c>
      <c r="G1150" s="1">
        <f>Tabella1[[#This Row],[MAX]]-Tabella1[[#This Row],[MIN]]</f>
        <v>183.53000000000247</v>
      </c>
    </row>
    <row r="1151" spans="1:7" x14ac:dyDescent="0.3">
      <c r="A1151" s="3">
        <v>43656</v>
      </c>
      <c r="B1151" s="1">
        <v>22044.959999999999</v>
      </c>
      <c r="C1151" s="1">
        <v>21894.04</v>
      </c>
      <c r="D1151" s="1">
        <v>22186.02</v>
      </c>
      <c r="E1151" s="1">
        <v>21878.76</v>
      </c>
      <c r="F1151" s="2">
        <v>7.3000000000000001E-3</v>
      </c>
      <c r="G1151" s="1">
        <f>Tabella1[[#This Row],[MAX]]-Tabella1[[#This Row],[MIN]]</f>
        <v>307.26000000000204</v>
      </c>
    </row>
    <row r="1152" spans="1:7" x14ac:dyDescent="0.3">
      <c r="A1152" s="3">
        <v>43657</v>
      </c>
      <c r="B1152" s="1">
        <v>22169.42</v>
      </c>
      <c r="C1152" s="1">
        <v>22150.01</v>
      </c>
      <c r="D1152" s="1">
        <v>22270.1</v>
      </c>
      <c r="E1152" s="1">
        <v>22125.58</v>
      </c>
      <c r="F1152" s="2">
        <v>5.5999999999999999E-3</v>
      </c>
      <c r="G1152" s="1">
        <f>Tabella1[[#This Row],[MAX]]-Tabella1[[#This Row],[MIN]]</f>
        <v>144.5199999999968</v>
      </c>
    </row>
    <row r="1153" spans="1:7" x14ac:dyDescent="0.3">
      <c r="A1153" s="3">
        <v>43658</v>
      </c>
      <c r="B1153" s="1">
        <v>22182.7</v>
      </c>
      <c r="C1153" s="1">
        <v>22182.2</v>
      </c>
      <c r="D1153" s="1">
        <v>22263.040000000001</v>
      </c>
      <c r="E1153" s="1">
        <v>22175.49</v>
      </c>
      <c r="F1153" s="2">
        <v>5.9999999999999995E-4</v>
      </c>
      <c r="G1153" s="1">
        <f>Tabella1[[#This Row],[MAX]]-Tabella1[[#This Row],[MIN]]</f>
        <v>87.549999999999272</v>
      </c>
    </row>
    <row r="1154" spans="1:7" x14ac:dyDescent="0.3">
      <c r="A1154" s="3">
        <v>43661</v>
      </c>
      <c r="B1154" s="1">
        <v>22178.05</v>
      </c>
      <c r="C1154" s="1">
        <v>22238.87</v>
      </c>
      <c r="D1154" s="1">
        <v>22330.37</v>
      </c>
      <c r="E1154" s="1">
        <v>22126.67</v>
      </c>
      <c r="F1154" s="2">
        <v>-2.0000000000000001E-4</v>
      </c>
      <c r="G1154" s="1">
        <f>Tabella1[[#This Row],[MAX]]-Tabella1[[#This Row],[MIN]]</f>
        <v>203.70000000000073</v>
      </c>
    </row>
    <row r="1155" spans="1:7" x14ac:dyDescent="0.3">
      <c r="A1155" s="3">
        <v>43662</v>
      </c>
      <c r="B1155" s="1">
        <v>22204.080000000002</v>
      </c>
      <c r="C1155" s="1">
        <v>22158.22</v>
      </c>
      <c r="D1155" s="1">
        <v>22273.42</v>
      </c>
      <c r="E1155" s="1">
        <v>22079.1</v>
      </c>
      <c r="F1155" s="2">
        <v>1.1999999999999999E-3</v>
      </c>
      <c r="G1155" s="1">
        <f>Tabella1[[#This Row],[MAX]]-Tabella1[[#This Row],[MIN]]</f>
        <v>194.31999999999971</v>
      </c>
    </row>
    <row r="1156" spans="1:7" x14ac:dyDescent="0.3">
      <c r="A1156" s="3">
        <v>43663</v>
      </c>
      <c r="B1156" s="1">
        <v>22079.38</v>
      </c>
      <c r="C1156" s="1">
        <v>22160.03</v>
      </c>
      <c r="D1156" s="1">
        <v>22237.25</v>
      </c>
      <c r="E1156" s="1">
        <v>22036.400000000001</v>
      </c>
      <c r="F1156" s="2">
        <v>-5.5999999999999999E-3</v>
      </c>
      <c r="G1156" s="1">
        <f>Tabella1[[#This Row],[MAX]]-Tabella1[[#This Row],[MIN]]</f>
        <v>200.84999999999854</v>
      </c>
    </row>
    <row r="1157" spans="1:7" x14ac:dyDescent="0.3">
      <c r="A1157" s="3">
        <v>43664</v>
      </c>
      <c r="B1157" s="1">
        <v>22090.81</v>
      </c>
      <c r="C1157" s="1">
        <v>21949.95</v>
      </c>
      <c r="D1157" s="1">
        <v>22196.29</v>
      </c>
      <c r="E1157" s="1">
        <v>21924.9</v>
      </c>
      <c r="F1157" s="2">
        <v>5.0000000000000001E-4</v>
      </c>
      <c r="G1157" s="1">
        <f>Tabella1[[#This Row],[MAX]]-Tabella1[[#This Row],[MIN]]</f>
        <v>271.38999999999942</v>
      </c>
    </row>
    <row r="1158" spans="1:7" x14ac:dyDescent="0.3">
      <c r="A1158" s="3">
        <v>43665</v>
      </c>
      <c r="B1158" s="1">
        <v>21641.46</v>
      </c>
      <c r="C1158" s="1">
        <v>22195.29</v>
      </c>
      <c r="D1158" s="1">
        <v>22198.3</v>
      </c>
      <c r="E1158" s="1">
        <v>21627.77</v>
      </c>
      <c r="F1158" s="2">
        <v>-2.0299999999999999E-2</v>
      </c>
      <c r="G1158" s="1">
        <f>Tabella1[[#This Row],[MAX]]-Tabella1[[#This Row],[MIN]]</f>
        <v>570.52999999999884</v>
      </c>
    </row>
    <row r="1159" spans="1:7" x14ac:dyDescent="0.3">
      <c r="A1159" s="3">
        <v>43668</v>
      </c>
      <c r="B1159" s="1">
        <v>21735.7</v>
      </c>
      <c r="C1159" s="1">
        <v>21615.82</v>
      </c>
      <c r="D1159" s="1">
        <v>21746.63</v>
      </c>
      <c r="E1159" s="1">
        <v>21587.71</v>
      </c>
      <c r="F1159" s="2">
        <v>4.4000000000000003E-3</v>
      </c>
      <c r="G1159" s="1">
        <f>Tabella1[[#This Row],[MAX]]-Tabella1[[#This Row],[MIN]]</f>
        <v>158.92000000000189</v>
      </c>
    </row>
    <row r="1160" spans="1:7" x14ac:dyDescent="0.3">
      <c r="A1160" s="3">
        <v>43669</v>
      </c>
      <c r="B1160" s="1">
        <v>21954.66</v>
      </c>
      <c r="C1160" s="1">
        <v>21823.79</v>
      </c>
      <c r="D1160" s="1">
        <v>22007.8</v>
      </c>
      <c r="E1160" s="1">
        <v>21795.97</v>
      </c>
      <c r="F1160" s="2">
        <v>1.01E-2</v>
      </c>
      <c r="G1160" s="1">
        <f>Tabella1[[#This Row],[MAX]]-Tabella1[[#This Row],[MIN]]</f>
        <v>211.82999999999811</v>
      </c>
    </row>
    <row r="1161" spans="1:7" x14ac:dyDescent="0.3">
      <c r="A1161" s="3">
        <v>43670</v>
      </c>
      <c r="B1161" s="1">
        <v>22080.32</v>
      </c>
      <c r="C1161" s="1">
        <v>21995.72</v>
      </c>
      <c r="D1161" s="1">
        <v>22087.34</v>
      </c>
      <c r="E1161" s="1">
        <v>21933.69</v>
      </c>
      <c r="F1161" s="2">
        <v>5.7000000000000002E-3</v>
      </c>
      <c r="G1161" s="1">
        <f>Tabella1[[#This Row],[MAX]]-Tabella1[[#This Row],[MIN]]</f>
        <v>153.65000000000146</v>
      </c>
    </row>
    <row r="1162" spans="1:7" x14ac:dyDescent="0.3">
      <c r="A1162" s="3">
        <v>43671</v>
      </c>
      <c r="B1162" s="1">
        <v>21903.29</v>
      </c>
      <c r="C1162" s="1">
        <v>22158.03</v>
      </c>
      <c r="D1162" s="1">
        <v>22357.39</v>
      </c>
      <c r="E1162" s="1">
        <v>21778.65</v>
      </c>
      <c r="F1162" s="2">
        <v>-8.0000000000000002E-3</v>
      </c>
      <c r="G1162" s="1">
        <f>Tabella1[[#This Row],[MAX]]-Tabella1[[#This Row],[MIN]]</f>
        <v>578.73999999999796</v>
      </c>
    </row>
    <row r="1163" spans="1:7" x14ac:dyDescent="0.3">
      <c r="A1163" s="3">
        <v>43672</v>
      </c>
      <c r="B1163" s="1">
        <v>21837.74</v>
      </c>
      <c r="C1163" s="1">
        <v>21909.25</v>
      </c>
      <c r="D1163" s="1">
        <v>21910.68</v>
      </c>
      <c r="E1163" s="1">
        <v>21763.7</v>
      </c>
      <c r="F1163" s="2">
        <v>-3.0000000000000001E-3</v>
      </c>
      <c r="G1163" s="1">
        <f>Tabella1[[#This Row],[MAX]]-Tabella1[[#This Row],[MIN]]</f>
        <v>146.97999999999956</v>
      </c>
    </row>
    <row r="1164" spans="1:7" x14ac:dyDescent="0.3">
      <c r="A1164" s="3">
        <v>43675</v>
      </c>
      <c r="B1164" s="1">
        <v>21709.3</v>
      </c>
      <c r="C1164" s="1">
        <v>21783.74</v>
      </c>
      <c r="D1164" s="1">
        <v>21865.26</v>
      </c>
      <c r="E1164" s="1">
        <v>21709.3</v>
      </c>
      <c r="F1164" s="2">
        <v>-5.8999999999999999E-3</v>
      </c>
      <c r="G1164" s="1">
        <f>Tabella1[[#This Row],[MAX]]-Tabella1[[#This Row],[MIN]]</f>
        <v>155.95999999999913</v>
      </c>
    </row>
    <row r="1165" spans="1:7" x14ac:dyDescent="0.3">
      <c r="A1165" s="3">
        <v>43676</v>
      </c>
      <c r="B1165" s="1">
        <v>21278.240000000002</v>
      </c>
      <c r="C1165" s="1">
        <v>21694.91</v>
      </c>
      <c r="D1165" s="1">
        <v>21694.91</v>
      </c>
      <c r="E1165" s="1">
        <v>21235.08</v>
      </c>
      <c r="F1165" s="2">
        <v>-1.9900000000000001E-2</v>
      </c>
      <c r="G1165" s="1">
        <f>Tabella1[[#This Row],[MAX]]-Tabella1[[#This Row],[MIN]]</f>
        <v>459.82999999999811</v>
      </c>
    </row>
    <row r="1166" spans="1:7" x14ac:dyDescent="0.3">
      <c r="A1166" s="3">
        <v>43677</v>
      </c>
      <c r="B1166" s="1">
        <v>21398.19</v>
      </c>
      <c r="C1166" s="1">
        <v>21299.94</v>
      </c>
      <c r="D1166" s="1">
        <v>21422.46</v>
      </c>
      <c r="E1166" s="1">
        <v>21265.22</v>
      </c>
      <c r="F1166" s="2">
        <v>5.5999999999999999E-3</v>
      </c>
      <c r="G1166" s="1">
        <f>Tabella1[[#This Row],[MAX]]-Tabella1[[#This Row],[MIN]]</f>
        <v>157.23999999999796</v>
      </c>
    </row>
    <row r="1167" spans="1:7" x14ac:dyDescent="0.3">
      <c r="A1167" s="3">
        <v>43678</v>
      </c>
      <c r="B1167" s="1">
        <v>21566.91</v>
      </c>
      <c r="C1167" s="1">
        <v>21307.360000000001</v>
      </c>
      <c r="D1167" s="1">
        <v>21605.79</v>
      </c>
      <c r="E1167" s="1">
        <v>21302.94</v>
      </c>
      <c r="F1167" s="2">
        <v>7.9000000000000008E-3</v>
      </c>
      <c r="G1167" s="1">
        <f>Tabella1[[#This Row],[MAX]]-Tabella1[[#This Row],[MIN]]</f>
        <v>302.85000000000218</v>
      </c>
    </row>
    <row r="1168" spans="1:7" x14ac:dyDescent="0.3">
      <c r="A1168" s="3">
        <v>43679</v>
      </c>
      <c r="B1168" s="1">
        <v>21046.86</v>
      </c>
      <c r="C1168" s="1">
        <v>21155.46</v>
      </c>
      <c r="D1168" s="1">
        <v>21302.71</v>
      </c>
      <c r="E1168" s="1">
        <v>21038.61</v>
      </c>
      <c r="F1168" s="2">
        <v>-2.41E-2</v>
      </c>
      <c r="G1168" s="1">
        <f>Tabella1[[#This Row],[MAX]]-Tabella1[[#This Row],[MIN]]</f>
        <v>264.09999999999854</v>
      </c>
    </row>
    <row r="1169" spans="1:7" x14ac:dyDescent="0.3">
      <c r="A1169" s="3">
        <v>43682</v>
      </c>
      <c r="B1169" s="1">
        <v>20773.3</v>
      </c>
      <c r="C1169" s="1">
        <v>20880.169999999998</v>
      </c>
      <c r="D1169" s="1">
        <v>20963.71</v>
      </c>
      <c r="E1169" s="1">
        <v>20687.87</v>
      </c>
      <c r="F1169" s="2">
        <v>-1.2999999999999999E-2</v>
      </c>
      <c r="G1169" s="1">
        <f>Tabella1[[#This Row],[MAX]]-Tabella1[[#This Row],[MIN]]</f>
        <v>275.84000000000015</v>
      </c>
    </row>
    <row r="1170" spans="1:7" x14ac:dyDescent="0.3">
      <c r="A1170" s="3">
        <v>43683</v>
      </c>
      <c r="B1170" s="1">
        <v>20631.740000000002</v>
      </c>
      <c r="C1170" s="1">
        <v>20814.3</v>
      </c>
      <c r="D1170" s="1">
        <v>20915.099999999999</v>
      </c>
      <c r="E1170" s="1">
        <v>20631.740000000002</v>
      </c>
      <c r="F1170" s="2">
        <v>-6.7999999999999996E-3</v>
      </c>
      <c r="G1170" s="1">
        <f>Tabella1[[#This Row],[MAX]]-Tabella1[[#This Row],[MIN]]</f>
        <v>283.35999999999694</v>
      </c>
    </row>
    <row r="1171" spans="1:7" x14ac:dyDescent="0.3">
      <c r="A1171" s="3">
        <v>43684</v>
      </c>
      <c r="B1171" s="1">
        <v>20538.849999999999</v>
      </c>
      <c r="C1171" s="1">
        <v>20668.689999999999</v>
      </c>
      <c r="D1171" s="1">
        <v>20809.73</v>
      </c>
      <c r="E1171" s="1">
        <v>20407.2</v>
      </c>
      <c r="F1171" s="2">
        <v>-4.4999999999999997E-3</v>
      </c>
      <c r="G1171" s="1">
        <f>Tabella1[[#This Row],[MAX]]-Tabella1[[#This Row],[MIN]]</f>
        <v>402.52999999999884</v>
      </c>
    </row>
    <row r="1172" spans="1:7" x14ac:dyDescent="0.3">
      <c r="A1172" s="3">
        <v>43685</v>
      </c>
      <c r="B1172" s="1">
        <v>20841.150000000001</v>
      </c>
      <c r="C1172" s="1">
        <v>20737</v>
      </c>
      <c r="D1172" s="1">
        <v>20841.150000000001</v>
      </c>
      <c r="E1172" s="1">
        <v>20597.650000000001</v>
      </c>
      <c r="F1172" s="2">
        <v>1.47E-2</v>
      </c>
      <c r="G1172" s="1">
        <f>Tabella1[[#This Row],[MAX]]-Tabella1[[#This Row],[MIN]]</f>
        <v>243.5</v>
      </c>
    </row>
    <row r="1173" spans="1:7" x14ac:dyDescent="0.3">
      <c r="A1173" s="3">
        <v>43686</v>
      </c>
      <c r="B1173" s="1">
        <v>20324.23</v>
      </c>
      <c r="C1173" s="1">
        <v>20505.400000000001</v>
      </c>
      <c r="D1173" s="1">
        <v>20584.25</v>
      </c>
      <c r="E1173" s="1">
        <v>20295.830000000002</v>
      </c>
      <c r="F1173" s="2">
        <v>-2.4799999999999999E-2</v>
      </c>
      <c r="G1173" s="1">
        <f>Tabella1[[#This Row],[MAX]]-Tabella1[[#This Row],[MIN]]</f>
        <v>288.41999999999825</v>
      </c>
    </row>
    <row r="1174" spans="1:7" x14ac:dyDescent="0.3">
      <c r="A1174" s="3">
        <v>43689</v>
      </c>
      <c r="B1174" s="1">
        <v>20263.830000000002</v>
      </c>
      <c r="C1174" s="1">
        <v>20445.57</v>
      </c>
      <c r="D1174" s="1">
        <v>20559.63</v>
      </c>
      <c r="E1174" s="1">
        <v>20243.400000000001</v>
      </c>
      <c r="F1174" s="2">
        <v>-3.0000000000000001E-3</v>
      </c>
      <c r="G1174" s="1">
        <f>Tabella1[[#This Row],[MAX]]-Tabella1[[#This Row],[MIN]]</f>
        <v>316.22999999999956</v>
      </c>
    </row>
    <row r="1175" spans="1:7" x14ac:dyDescent="0.3">
      <c r="A1175" s="3">
        <v>43690</v>
      </c>
      <c r="B1175" s="1">
        <v>20539.43</v>
      </c>
      <c r="C1175" s="1">
        <v>20191.09</v>
      </c>
      <c r="D1175" s="1">
        <v>20597.310000000001</v>
      </c>
      <c r="E1175" s="1">
        <v>20067.13</v>
      </c>
      <c r="F1175" s="2">
        <v>1.3599999999999999E-2</v>
      </c>
      <c r="G1175" s="1">
        <f>Tabella1[[#This Row],[MAX]]-Tabella1[[#This Row],[MIN]]</f>
        <v>530.18000000000029</v>
      </c>
    </row>
    <row r="1176" spans="1:7" x14ac:dyDescent="0.3">
      <c r="A1176" s="3">
        <v>43691</v>
      </c>
      <c r="B1176" s="1">
        <v>20020.28</v>
      </c>
      <c r="C1176" s="1">
        <v>20524.71</v>
      </c>
      <c r="D1176" s="1">
        <v>20524.71</v>
      </c>
      <c r="E1176" s="1">
        <v>19936.13</v>
      </c>
      <c r="F1176" s="2">
        <v>-2.53E-2</v>
      </c>
      <c r="G1176" s="1">
        <f>Tabella1[[#This Row],[MAX]]-Tabella1[[#This Row],[MIN]]</f>
        <v>588.57999999999811</v>
      </c>
    </row>
    <row r="1177" spans="1:7" x14ac:dyDescent="0.3">
      <c r="A1177" s="3">
        <v>43693</v>
      </c>
      <c r="B1177" s="1">
        <v>20322.59</v>
      </c>
      <c r="C1177" s="1">
        <v>20083.36</v>
      </c>
      <c r="D1177" s="1">
        <v>20348.05</v>
      </c>
      <c r="E1177" s="1">
        <v>20009.95</v>
      </c>
      <c r="F1177" s="2">
        <v>1.5100000000000001E-2</v>
      </c>
      <c r="G1177" s="1">
        <f>Tabella1[[#This Row],[MAX]]-Tabella1[[#This Row],[MIN]]</f>
        <v>338.09999999999854</v>
      </c>
    </row>
    <row r="1178" spans="1:7" x14ac:dyDescent="0.3">
      <c r="A1178" s="3">
        <v>43696</v>
      </c>
      <c r="B1178" s="1">
        <v>20715.490000000002</v>
      </c>
      <c r="C1178" s="1">
        <v>20506.150000000001</v>
      </c>
      <c r="D1178" s="1">
        <v>20729.900000000001</v>
      </c>
      <c r="E1178" s="1">
        <v>20472</v>
      </c>
      <c r="F1178" s="2">
        <v>1.9300000000000001E-2</v>
      </c>
      <c r="G1178" s="1">
        <f>Tabella1[[#This Row],[MAX]]-Tabella1[[#This Row],[MIN]]</f>
        <v>257.90000000000146</v>
      </c>
    </row>
    <row r="1179" spans="1:7" x14ac:dyDescent="0.3">
      <c r="A1179" s="3">
        <v>43697</v>
      </c>
      <c r="B1179" s="1">
        <v>20485.43</v>
      </c>
      <c r="C1179" s="1">
        <v>20672.86</v>
      </c>
      <c r="D1179" s="1">
        <v>20717.990000000002</v>
      </c>
      <c r="E1179" s="1">
        <v>20451.87</v>
      </c>
      <c r="F1179" s="2">
        <v>-1.11E-2</v>
      </c>
      <c r="G1179" s="1">
        <f>Tabella1[[#This Row],[MAX]]-Tabella1[[#This Row],[MIN]]</f>
        <v>266.12000000000262</v>
      </c>
    </row>
    <row r="1180" spans="1:7" x14ac:dyDescent="0.3">
      <c r="A1180" s="3">
        <v>43698</v>
      </c>
      <c r="B1180" s="1">
        <v>20847.07</v>
      </c>
      <c r="C1180" s="1">
        <v>20562.7</v>
      </c>
      <c r="D1180" s="1">
        <v>20911.18</v>
      </c>
      <c r="E1180" s="1">
        <v>20561.990000000002</v>
      </c>
      <c r="F1180" s="2">
        <v>1.77E-2</v>
      </c>
      <c r="G1180" s="1">
        <f>Tabella1[[#This Row],[MAX]]-Tabella1[[#This Row],[MIN]]</f>
        <v>349.18999999999869</v>
      </c>
    </row>
    <row r="1181" spans="1:7" x14ac:dyDescent="0.3">
      <c r="A1181" s="3">
        <v>43699</v>
      </c>
      <c r="B1181" s="1">
        <v>20816.990000000002</v>
      </c>
      <c r="C1181" s="1">
        <v>20793.23</v>
      </c>
      <c r="D1181" s="1">
        <v>21044</v>
      </c>
      <c r="E1181" s="1">
        <v>20767.830000000002</v>
      </c>
      <c r="F1181" s="2">
        <v>-1.4E-3</v>
      </c>
      <c r="G1181" s="1">
        <f>Tabella1[[#This Row],[MAX]]-Tabella1[[#This Row],[MIN]]</f>
        <v>276.16999999999825</v>
      </c>
    </row>
    <row r="1182" spans="1:7" x14ac:dyDescent="0.3">
      <c r="A1182" s="3">
        <v>43700</v>
      </c>
      <c r="B1182" s="1">
        <v>20473.86</v>
      </c>
      <c r="C1182" s="1">
        <v>20963</v>
      </c>
      <c r="D1182" s="1">
        <v>20965.2</v>
      </c>
      <c r="E1182" s="1">
        <v>20473.86</v>
      </c>
      <c r="F1182" s="2">
        <v>-1.6500000000000001E-2</v>
      </c>
      <c r="G1182" s="1">
        <f>Tabella1[[#This Row],[MAX]]-Tabella1[[#This Row],[MIN]]</f>
        <v>491.34000000000015</v>
      </c>
    </row>
    <row r="1183" spans="1:7" x14ac:dyDescent="0.3">
      <c r="A1183" s="3">
        <v>43703</v>
      </c>
      <c r="B1183" s="1">
        <v>20676.830000000002</v>
      </c>
      <c r="C1183" s="1">
        <v>20482.080000000002</v>
      </c>
      <c r="D1183" s="1">
        <v>20720.62</v>
      </c>
      <c r="E1183" s="1">
        <v>20366.61</v>
      </c>
      <c r="F1183" s="2">
        <v>9.9000000000000008E-3</v>
      </c>
      <c r="G1183" s="1">
        <f>Tabella1[[#This Row],[MAX]]-Tabella1[[#This Row],[MIN]]</f>
        <v>354.0099999999984</v>
      </c>
    </row>
    <row r="1184" spans="1:7" x14ac:dyDescent="0.3">
      <c r="A1184" s="3">
        <v>43704</v>
      </c>
      <c r="B1184" s="1">
        <v>20991.3</v>
      </c>
      <c r="C1184" s="1">
        <v>20732.68</v>
      </c>
      <c r="D1184" s="1">
        <v>21060.720000000001</v>
      </c>
      <c r="E1184" s="1">
        <v>20663.54</v>
      </c>
      <c r="F1184" s="2">
        <v>1.52E-2</v>
      </c>
      <c r="G1184" s="1">
        <f>Tabella1[[#This Row],[MAX]]-Tabella1[[#This Row],[MIN]]</f>
        <v>397.18000000000029</v>
      </c>
    </row>
    <row r="1185" spans="1:7" x14ac:dyDescent="0.3">
      <c r="A1185" s="3">
        <v>43705</v>
      </c>
      <c r="B1185" s="1">
        <v>20990.71</v>
      </c>
      <c r="C1185" s="1">
        <v>20983.13</v>
      </c>
      <c r="D1185" s="1">
        <v>21013.01</v>
      </c>
      <c r="E1185" s="1">
        <v>20831.009999999998</v>
      </c>
      <c r="F1185" s="2">
        <v>0</v>
      </c>
      <c r="G1185" s="1">
        <f>Tabella1[[#This Row],[MAX]]-Tabella1[[#This Row],[MIN]]</f>
        <v>182</v>
      </c>
    </row>
    <row r="1186" spans="1:7" x14ac:dyDescent="0.3">
      <c r="A1186" s="3">
        <v>43706</v>
      </c>
      <c r="B1186" s="1">
        <v>21398.17</v>
      </c>
      <c r="C1186" s="1">
        <v>21020.18</v>
      </c>
      <c r="D1186" s="1">
        <v>21440.82</v>
      </c>
      <c r="E1186" s="1">
        <v>20972.720000000001</v>
      </c>
      <c r="F1186" s="2">
        <v>1.9400000000000001E-2</v>
      </c>
      <c r="G1186" s="1">
        <f>Tabella1[[#This Row],[MAX]]-Tabella1[[#This Row],[MIN]]</f>
        <v>468.09999999999854</v>
      </c>
    </row>
    <row r="1187" spans="1:7" x14ac:dyDescent="0.3">
      <c r="A1187" s="3">
        <v>43707</v>
      </c>
      <c r="B1187" s="1">
        <v>21322.9</v>
      </c>
      <c r="C1187" s="1">
        <v>21400.31</v>
      </c>
      <c r="D1187" s="1">
        <v>21558.77</v>
      </c>
      <c r="E1187" s="1">
        <v>21254.75</v>
      </c>
      <c r="F1187" s="2">
        <v>-3.5000000000000001E-3</v>
      </c>
      <c r="G1187" s="1">
        <f>Tabella1[[#This Row],[MAX]]-Tabella1[[#This Row],[MIN]]</f>
        <v>304.02000000000044</v>
      </c>
    </row>
    <row r="1188" spans="1:7" x14ac:dyDescent="0.3">
      <c r="A1188" s="3">
        <v>43710</v>
      </c>
      <c r="B1188" s="1">
        <v>21451.98</v>
      </c>
      <c r="C1188" s="1">
        <v>21390.48</v>
      </c>
      <c r="D1188" s="1">
        <v>21566.560000000001</v>
      </c>
      <c r="E1188" s="1">
        <v>21388.74</v>
      </c>
      <c r="F1188" s="2">
        <v>6.1000000000000004E-3</v>
      </c>
      <c r="G1188" s="1">
        <f>Tabella1[[#This Row],[MAX]]-Tabella1[[#This Row],[MIN]]</f>
        <v>177.81999999999971</v>
      </c>
    </row>
    <row r="1189" spans="1:7" x14ac:dyDescent="0.3">
      <c r="A1189" s="3">
        <v>43711</v>
      </c>
      <c r="B1189" s="1">
        <v>21399.23</v>
      </c>
      <c r="C1189" s="1">
        <v>21438.19</v>
      </c>
      <c r="D1189" s="1">
        <v>21496.959999999999</v>
      </c>
      <c r="E1189" s="1">
        <v>21311.18</v>
      </c>
      <c r="F1189" s="2">
        <v>-2.5000000000000001E-3</v>
      </c>
      <c r="G1189" s="1">
        <f>Tabella1[[#This Row],[MAX]]-Tabella1[[#This Row],[MIN]]</f>
        <v>185.77999999999884</v>
      </c>
    </row>
    <row r="1190" spans="1:7" x14ac:dyDescent="0.3">
      <c r="A1190" s="3">
        <v>43712</v>
      </c>
      <c r="B1190" s="1">
        <v>21737.8</v>
      </c>
      <c r="C1190" s="1">
        <v>21665.32</v>
      </c>
      <c r="D1190" s="1">
        <v>21777.23</v>
      </c>
      <c r="E1190" s="1">
        <v>21630.02</v>
      </c>
      <c r="F1190" s="2">
        <v>1.5800000000000002E-2</v>
      </c>
      <c r="G1190" s="1">
        <f>Tabella1[[#This Row],[MAX]]-Tabella1[[#This Row],[MIN]]</f>
        <v>147.20999999999913</v>
      </c>
    </row>
    <row r="1191" spans="1:7" x14ac:dyDescent="0.3">
      <c r="A1191" s="3">
        <v>43713</v>
      </c>
      <c r="B1191" s="1">
        <v>21955.07</v>
      </c>
      <c r="C1191" s="1">
        <v>21853.31</v>
      </c>
      <c r="D1191" s="1">
        <v>21955.07</v>
      </c>
      <c r="E1191" s="1">
        <v>21795.7</v>
      </c>
      <c r="F1191" s="2">
        <v>0.01</v>
      </c>
      <c r="G1191" s="1">
        <f>Tabella1[[#This Row],[MAX]]-Tabella1[[#This Row],[MIN]]</f>
        <v>159.36999999999898</v>
      </c>
    </row>
    <row r="1192" spans="1:7" x14ac:dyDescent="0.3">
      <c r="A1192" s="3">
        <v>43714</v>
      </c>
      <c r="B1192" s="1">
        <v>21947.33</v>
      </c>
      <c r="C1192" s="1">
        <v>21967.13</v>
      </c>
      <c r="D1192" s="1">
        <v>22010.42</v>
      </c>
      <c r="E1192" s="1">
        <v>21856.68</v>
      </c>
      <c r="F1192" s="2">
        <v>-4.0000000000000002E-4</v>
      </c>
      <c r="G1192" s="1">
        <f>Tabella1[[#This Row],[MAX]]-Tabella1[[#This Row],[MIN]]</f>
        <v>153.73999999999796</v>
      </c>
    </row>
    <row r="1193" spans="1:7" x14ac:dyDescent="0.3">
      <c r="A1193" s="3">
        <v>43717</v>
      </c>
      <c r="B1193" s="1">
        <v>21989.73</v>
      </c>
      <c r="C1193" s="1">
        <v>22007.98</v>
      </c>
      <c r="D1193" s="1">
        <v>22040.84</v>
      </c>
      <c r="E1193" s="1">
        <v>21935.18</v>
      </c>
      <c r="F1193" s="2">
        <v>1.9E-3</v>
      </c>
      <c r="G1193" s="1">
        <f>Tabella1[[#This Row],[MAX]]-Tabella1[[#This Row],[MIN]]</f>
        <v>105.65999999999985</v>
      </c>
    </row>
    <row r="1194" spans="1:7" x14ac:dyDescent="0.3">
      <c r="A1194" s="3">
        <v>43718</v>
      </c>
      <c r="B1194" s="1">
        <v>21869.01</v>
      </c>
      <c r="C1194" s="1">
        <v>21963.66</v>
      </c>
      <c r="D1194" s="1">
        <v>21989.09</v>
      </c>
      <c r="E1194" s="1">
        <v>21824.34</v>
      </c>
      <c r="F1194" s="2">
        <v>-5.4999999999999997E-3</v>
      </c>
      <c r="G1194" s="1">
        <f>Tabella1[[#This Row],[MAX]]-Tabella1[[#This Row],[MIN]]</f>
        <v>164.75</v>
      </c>
    </row>
    <row r="1195" spans="1:7" x14ac:dyDescent="0.3">
      <c r="A1195" s="3">
        <v>43719</v>
      </c>
      <c r="B1195" s="1">
        <v>21891.57</v>
      </c>
      <c r="C1195" s="1">
        <v>21994.3</v>
      </c>
      <c r="D1195" s="1">
        <v>22032.95</v>
      </c>
      <c r="E1195" s="1">
        <v>21795.96</v>
      </c>
      <c r="F1195" s="2">
        <v>1E-3</v>
      </c>
      <c r="G1195" s="1">
        <f>Tabella1[[#This Row],[MAX]]-Tabella1[[#This Row],[MIN]]</f>
        <v>236.9900000000016</v>
      </c>
    </row>
    <row r="1196" spans="1:7" x14ac:dyDescent="0.3">
      <c r="A1196" s="3">
        <v>43720</v>
      </c>
      <c r="B1196" s="1">
        <v>22083.17</v>
      </c>
      <c r="C1196" s="1">
        <v>21983.14</v>
      </c>
      <c r="D1196" s="1">
        <v>22141.37</v>
      </c>
      <c r="E1196" s="1">
        <v>21835.48</v>
      </c>
      <c r="F1196" s="2">
        <v>8.8000000000000005E-3</v>
      </c>
      <c r="G1196" s="1">
        <f>Tabella1[[#This Row],[MAX]]-Tabella1[[#This Row],[MIN]]</f>
        <v>305.88999999999942</v>
      </c>
    </row>
    <row r="1197" spans="1:7" x14ac:dyDescent="0.3">
      <c r="A1197" s="3">
        <v>43721</v>
      </c>
      <c r="B1197" s="1">
        <v>22181.41</v>
      </c>
      <c r="C1197" s="1">
        <v>22126.78</v>
      </c>
      <c r="D1197" s="1">
        <v>22229.83</v>
      </c>
      <c r="E1197" s="1">
        <v>22075.73</v>
      </c>
      <c r="F1197" s="2">
        <v>4.4000000000000003E-3</v>
      </c>
      <c r="G1197" s="1">
        <f>Tabella1[[#This Row],[MAX]]-Tabella1[[#This Row],[MIN]]</f>
        <v>154.10000000000218</v>
      </c>
    </row>
    <row r="1198" spans="1:7" x14ac:dyDescent="0.3">
      <c r="A1198" s="3">
        <v>43724</v>
      </c>
      <c r="B1198" s="1">
        <v>21969.24</v>
      </c>
      <c r="C1198" s="1">
        <v>22125.42</v>
      </c>
      <c r="D1198" s="1">
        <v>22138.53</v>
      </c>
      <c r="E1198" s="1">
        <v>21897.59</v>
      </c>
      <c r="F1198" s="2">
        <v>-9.5999999999999992E-3</v>
      </c>
      <c r="G1198" s="1">
        <f>Tabella1[[#This Row],[MAX]]-Tabella1[[#This Row],[MIN]]</f>
        <v>240.93999999999869</v>
      </c>
    </row>
    <row r="1199" spans="1:7" x14ac:dyDescent="0.3">
      <c r="A1199" s="3">
        <v>43725</v>
      </c>
      <c r="B1199" s="1">
        <v>21801.93</v>
      </c>
      <c r="C1199" s="1">
        <v>21964.33</v>
      </c>
      <c r="D1199" s="1">
        <v>21989.26</v>
      </c>
      <c r="E1199" s="1">
        <v>21782.63</v>
      </c>
      <c r="F1199" s="2">
        <v>-7.6E-3</v>
      </c>
      <c r="G1199" s="1">
        <f>Tabella1[[#This Row],[MAX]]-Tabella1[[#This Row],[MIN]]</f>
        <v>206.62999999999738</v>
      </c>
    </row>
    <row r="1200" spans="1:7" x14ac:dyDescent="0.3">
      <c r="A1200" s="3">
        <v>43726</v>
      </c>
      <c r="B1200" s="1">
        <v>21947.7</v>
      </c>
      <c r="C1200" s="1">
        <v>21786.5</v>
      </c>
      <c r="D1200" s="1">
        <v>22009.360000000001</v>
      </c>
      <c r="E1200" s="1">
        <v>21774.3</v>
      </c>
      <c r="F1200" s="2">
        <v>6.7000000000000002E-3</v>
      </c>
      <c r="G1200" s="1">
        <f>Tabella1[[#This Row],[MAX]]-Tabella1[[#This Row],[MIN]]</f>
        <v>235.06000000000131</v>
      </c>
    </row>
    <row r="1201" spans="1:7" x14ac:dyDescent="0.3">
      <c r="A1201" s="3">
        <v>43727</v>
      </c>
      <c r="B1201" s="1">
        <v>22128.240000000002</v>
      </c>
      <c r="C1201" s="1">
        <v>21965.22</v>
      </c>
      <c r="D1201" s="1">
        <v>22159.73</v>
      </c>
      <c r="E1201" s="1">
        <v>21930.14</v>
      </c>
      <c r="F1201" s="2">
        <v>8.2000000000000007E-3</v>
      </c>
      <c r="G1201" s="1">
        <f>Tabella1[[#This Row],[MAX]]-Tabella1[[#This Row],[MIN]]</f>
        <v>229.59000000000015</v>
      </c>
    </row>
    <row r="1202" spans="1:7" x14ac:dyDescent="0.3">
      <c r="A1202" s="3">
        <v>43728</v>
      </c>
      <c r="B1202" s="1">
        <v>22123.25</v>
      </c>
      <c r="C1202" s="1">
        <v>22190.69</v>
      </c>
      <c r="D1202" s="1">
        <v>22282.94</v>
      </c>
      <c r="E1202" s="1">
        <v>22111.55</v>
      </c>
      <c r="F1202" s="2">
        <v>-2.0000000000000001E-4</v>
      </c>
      <c r="G1202" s="1">
        <f>Tabella1[[#This Row],[MAX]]-Tabella1[[#This Row],[MIN]]</f>
        <v>171.38999999999942</v>
      </c>
    </row>
    <row r="1203" spans="1:7" x14ac:dyDescent="0.3">
      <c r="A1203" s="3">
        <v>43731</v>
      </c>
      <c r="B1203" s="1">
        <v>21899.88</v>
      </c>
      <c r="C1203" s="1">
        <v>22088.27</v>
      </c>
      <c r="D1203" s="1">
        <v>22110.82</v>
      </c>
      <c r="E1203" s="1">
        <v>21830.95</v>
      </c>
      <c r="F1203" s="2">
        <v>-1.01E-2</v>
      </c>
      <c r="G1203" s="1">
        <f>Tabella1[[#This Row],[MAX]]-Tabella1[[#This Row],[MIN]]</f>
        <v>279.86999999999898</v>
      </c>
    </row>
    <row r="1204" spans="1:7" x14ac:dyDescent="0.3">
      <c r="A1204" s="3">
        <v>43732</v>
      </c>
      <c r="B1204" s="1">
        <v>21901.01</v>
      </c>
      <c r="C1204" s="1">
        <v>21955.49</v>
      </c>
      <c r="D1204" s="1">
        <v>21994</v>
      </c>
      <c r="E1204" s="1">
        <v>21885.03</v>
      </c>
      <c r="F1204" s="2">
        <v>1E-4</v>
      </c>
      <c r="G1204" s="1">
        <f>Tabella1[[#This Row],[MAX]]-Tabella1[[#This Row],[MIN]]</f>
        <v>108.97000000000116</v>
      </c>
    </row>
    <row r="1205" spans="1:7" x14ac:dyDescent="0.3">
      <c r="A1205" s="3">
        <v>43733</v>
      </c>
      <c r="B1205" s="1">
        <v>21788.22</v>
      </c>
      <c r="C1205" s="1">
        <v>21795.59</v>
      </c>
      <c r="D1205" s="1">
        <v>21806.49</v>
      </c>
      <c r="E1205" s="1">
        <v>21491.97</v>
      </c>
      <c r="F1205" s="2">
        <v>-5.1000000000000004E-3</v>
      </c>
      <c r="G1205" s="1">
        <f>Tabella1[[#This Row],[MAX]]-Tabella1[[#This Row],[MIN]]</f>
        <v>314.52000000000044</v>
      </c>
    </row>
    <row r="1206" spans="1:7" x14ac:dyDescent="0.3">
      <c r="A1206" s="3">
        <v>43734</v>
      </c>
      <c r="B1206" s="1">
        <v>21947.67</v>
      </c>
      <c r="C1206" s="1">
        <v>21791.41</v>
      </c>
      <c r="D1206" s="1">
        <v>22005.52</v>
      </c>
      <c r="E1206" s="1">
        <v>21777.93</v>
      </c>
      <c r="F1206" s="2">
        <v>7.3000000000000001E-3</v>
      </c>
      <c r="G1206" s="1">
        <f>Tabella1[[#This Row],[MAX]]-Tabella1[[#This Row],[MIN]]</f>
        <v>227.59000000000015</v>
      </c>
    </row>
    <row r="1207" spans="1:7" x14ac:dyDescent="0.3">
      <c r="A1207" s="3">
        <v>43735</v>
      </c>
      <c r="B1207" s="1">
        <v>22017.4</v>
      </c>
      <c r="C1207" s="1">
        <v>22020.65</v>
      </c>
      <c r="D1207" s="1">
        <v>22029.59</v>
      </c>
      <c r="E1207" s="1">
        <v>21913.25</v>
      </c>
      <c r="F1207" s="2">
        <v>3.2000000000000002E-3</v>
      </c>
      <c r="G1207" s="1">
        <f>Tabella1[[#This Row],[MAX]]-Tabella1[[#This Row],[MIN]]</f>
        <v>116.34000000000015</v>
      </c>
    </row>
    <row r="1208" spans="1:7" x14ac:dyDescent="0.3">
      <c r="A1208" s="3">
        <v>43738</v>
      </c>
      <c r="B1208" s="1">
        <v>22107.7</v>
      </c>
      <c r="C1208" s="1">
        <v>22007.98</v>
      </c>
      <c r="D1208" s="1">
        <v>22131.21</v>
      </c>
      <c r="E1208" s="1">
        <v>21934.74</v>
      </c>
      <c r="F1208" s="2">
        <v>4.1000000000000003E-3</v>
      </c>
      <c r="G1208" s="1">
        <f>Tabella1[[#This Row],[MAX]]-Tabella1[[#This Row],[MIN]]</f>
        <v>196.46999999999753</v>
      </c>
    </row>
    <row r="1209" spans="1:7" x14ac:dyDescent="0.3">
      <c r="A1209" s="3">
        <v>43739</v>
      </c>
      <c r="B1209" s="1">
        <v>21927.57</v>
      </c>
      <c r="C1209" s="1">
        <v>22184.75</v>
      </c>
      <c r="D1209" s="1">
        <v>22293.77</v>
      </c>
      <c r="E1209" s="1">
        <v>21927.57</v>
      </c>
      <c r="F1209" s="2">
        <v>-8.0999999999999996E-3</v>
      </c>
      <c r="G1209" s="1">
        <f>Tabella1[[#This Row],[MAX]]-Tabella1[[#This Row],[MIN]]</f>
        <v>366.20000000000073</v>
      </c>
    </row>
    <row r="1210" spans="1:7" x14ac:dyDescent="0.3">
      <c r="A1210" s="3">
        <v>43740</v>
      </c>
      <c r="B1210" s="1">
        <v>21298.240000000002</v>
      </c>
      <c r="C1210" s="1">
        <v>21872.05</v>
      </c>
      <c r="D1210" s="1">
        <v>21893.39</v>
      </c>
      <c r="E1210" s="1">
        <v>21298.240000000002</v>
      </c>
      <c r="F1210" s="2">
        <v>-2.87E-2</v>
      </c>
      <c r="G1210" s="1">
        <f>Tabella1[[#This Row],[MAX]]-Tabella1[[#This Row],[MIN]]</f>
        <v>595.14999999999782</v>
      </c>
    </row>
    <row r="1211" spans="1:7" x14ac:dyDescent="0.3">
      <c r="A1211" s="3">
        <v>43741</v>
      </c>
      <c r="B1211" s="1">
        <v>21311.51</v>
      </c>
      <c r="C1211" s="1">
        <v>21301.759999999998</v>
      </c>
      <c r="D1211" s="1">
        <v>21457.15</v>
      </c>
      <c r="E1211" s="1">
        <v>21127.43</v>
      </c>
      <c r="F1211" s="2">
        <v>5.9999999999999995E-4</v>
      </c>
      <c r="G1211" s="1">
        <f>Tabella1[[#This Row],[MAX]]-Tabella1[[#This Row],[MIN]]</f>
        <v>329.72000000000116</v>
      </c>
    </row>
    <row r="1212" spans="1:7" x14ac:dyDescent="0.3">
      <c r="A1212" s="3">
        <v>43742</v>
      </c>
      <c r="B1212" s="1">
        <v>21470.44</v>
      </c>
      <c r="C1212" s="1">
        <v>21374.37</v>
      </c>
      <c r="D1212" s="1">
        <v>21473.3</v>
      </c>
      <c r="E1212" s="1">
        <v>21258.49</v>
      </c>
      <c r="F1212" s="2">
        <v>7.4999999999999997E-3</v>
      </c>
      <c r="G1212" s="1">
        <f>Tabella1[[#This Row],[MAX]]-Tabella1[[#This Row],[MIN]]</f>
        <v>214.80999999999767</v>
      </c>
    </row>
    <row r="1213" spans="1:7" x14ac:dyDescent="0.3">
      <c r="A1213" s="3">
        <v>43745</v>
      </c>
      <c r="B1213" s="1">
        <v>21652.15</v>
      </c>
      <c r="C1213" s="1">
        <v>21441.55</v>
      </c>
      <c r="D1213" s="1">
        <v>21652.15</v>
      </c>
      <c r="E1213" s="1">
        <v>21378.52</v>
      </c>
      <c r="F1213" s="2">
        <v>8.5000000000000006E-3</v>
      </c>
      <c r="G1213" s="1">
        <f>Tabella1[[#This Row],[MAX]]-Tabella1[[#This Row],[MIN]]</f>
        <v>273.63000000000102</v>
      </c>
    </row>
    <row r="1214" spans="1:7" x14ac:dyDescent="0.3">
      <c r="A1214" s="3">
        <v>43746</v>
      </c>
      <c r="B1214" s="1">
        <v>21405.73</v>
      </c>
      <c r="C1214" s="1">
        <v>21681.42</v>
      </c>
      <c r="D1214" s="1">
        <v>21685.09</v>
      </c>
      <c r="E1214" s="1">
        <v>21337.39</v>
      </c>
      <c r="F1214" s="2">
        <v>-1.14E-2</v>
      </c>
      <c r="G1214" s="1">
        <f>Tabella1[[#This Row],[MAX]]-Tabella1[[#This Row],[MIN]]</f>
        <v>347.70000000000073</v>
      </c>
    </row>
    <row r="1215" spans="1:7" x14ac:dyDescent="0.3">
      <c r="A1215" s="3">
        <v>43747</v>
      </c>
      <c r="B1215" s="1">
        <v>21533.64</v>
      </c>
      <c r="C1215" s="1">
        <v>21413.93</v>
      </c>
      <c r="D1215" s="1">
        <v>21649.439999999999</v>
      </c>
      <c r="E1215" s="1">
        <v>21366.03</v>
      </c>
      <c r="F1215" s="2">
        <v>6.0000000000000001E-3</v>
      </c>
      <c r="G1215" s="1">
        <f>Tabella1[[#This Row],[MAX]]-Tabella1[[#This Row],[MIN]]</f>
        <v>283.40999999999985</v>
      </c>
    </row>
    <row r="1216" spans="1:7" x14ac:dyDescent="0.3">
      <c r="A1216" s="3">
        <v>43748</v>
      </c>
      <c r="B1216" s="1">
        <v>21756.39</v>
      </c>
      <c r="C1216" s="1">
        <v>21554.62</v>
      </c>
      <c r="D1216" s="1">
        <v>21763.77</v>
      </c>
      <c r="E1216" s="1">
        <v>21420.43</v>
      </c>
      <c r="F1216" s="2">
        <v>1.03E-2</v>
      </c>
      <c r="G1216" s="1">
        <f>Tabella1[[#This Row],[MAX]]-Tabella1[[#This Row],[MIN]]</f>
        <v>343.34000000000015</v>
      </c>
    </row>
    <row r="1217" spans="1:7" x14ac:dyDescent="0.3">
      <c r="A1217" s="3">
        <v>43749</v>
      </c>
      <c r="B1217" s="1">
        <v>22165.34</v>
      </c>
      <c r="C1217" s="1">
        <v>21837.51</v>
      </c>
      <c r="D1217" s="1">
        <v>22165.34</v>
      </c>
      <c r="E1217" s="1">
        <v>21776</v>
      </c>
      <c r="F1217" s="2">
        <v>1.8800000000000001E-2</v>
      </c>
      <c r="G1217" s="1">
        <f>Tabella1[[#This Row],[MAX]]-Tabella1[[#This Row],[MIN]]</f>
        <v>389.34000000000015</v>
      </c>
    </row>
    <row r="1218" spans="1:7" x14ac:dyDescent="0.3">
      <c r="A1218" s="3">
        <v>43752</v>
      </c>
      <c r="B1218" s="1">
        <v>22097.94</v>
      </c>
      <c r="C1218" s="1">
        <v>22107.54</v>
      </c>
      <c r="D1218" s="1">
        <v>22155.74</v>
      </c>
      <c r="E1218" s="1">
        <v>21992.34</v>
      </c>
      <c r="F1218" s="2">
        <v>-3.0000000000000001E-3</v>
      </c>
      <c r="G1218" s="1">
        <f>Tabella1[[#This Row],[MAX]]-Tabella1[[#This Row],[MIN]]</f>
        <v>163.40000000000146</v>
      </c>
    </row>
    <row r="1219" spans="1:7" x14ac:dyDescent="0.3">
      <c r="A1219" s="3">
        <v>43753</v>
      </c>
      <c r="B1219" s="1">
        <v>22365.34</v>
      </c>
      <c r="C1219" s="1">
        <v>22243.57</v>
      </c>
      <c r="D1219" s="1">
        <v>22399.48</v>
      </c>
      <c r="E1219" s="1">
        <v>22168.2</v>
      </c>
      <c r="F1219" s="2">
        <v>1.21E-2</v>
      </c>
      <c r="G1219" s="1">
        <f>Tabella1[[#This Row],[MAX]]-Tabella1[[#This Row],[MIN]]</f>
        <v>231.27999999999884</v>
      </c>
    </row>
    <row r="1220" spans="1:7" x14ac:dyDescent="0.3">
      <c r="A1220" s="3">
        <v>43754</v>
      </c>
      <c r="B1220" s="1">
        <v>22428.09</v>
      </c>
      <c r="C1220" s="1">
        <v>22388.45</v>
      </c>
      <c r="D1220" s="1">
        <v>22514.26</v>
      </c>
      <c r="E1220" s="1">
        <v>22286.23</v>
      </c>
      <c r="F1220" s="2">
        <v>2.8E-3</v>
      </c>
      <c r="G1220" s="1">
        <f>Tabella1[[#This Row],[MAX]]-Tabella1[[#This Row],[MIN]]</f>
        <v>228.02999999999884</v>
      </c>
    </row>
    <row r="1221" spans="1:7" x14ac:dyDescent="0.3">
      <c r="A1221" s="3">
        <v>43755</v>
      </c>
      <c r="B1221" s="1">
        <v>22375.67</v>
      </c>
      <c r="C1221" s="1">
        <v>22379.59</v>
      </c>
      <c r="D1221" s="1">
        <v>22663.27</v>
      </c>
      <c r="E1221" s="1">
        <v>22373.25</v>
      </c>
      <c r="F1221" s="2">
        <v>-2.3E-3</v>
      </c>
      <c r="G1221" s="1">
        <f>Tabella1[[#This Row],[MAX]]-Tabella1[[#This Row],[MIN]]</f>
        <v>290.02000000000044</v>
      </c>
    </row>
    <row r="1222" spans="1:7" x14ac:dyDescent="0.3">
      <c r="A1222" s="3">
        <v>43756</v>
      </c>
      <c r="B1222" s="1">
        <v>22321.77</v>
      </c>
      <c r="C1222" s="1">
        <v>22405.7</v>
      </c>
      <c r="D1222" s="1">
        <v>22450.49</v>
      </c>
      <c r="E1222" s="1">
        <v>22291.24</v>
      </c>
      <c r="F1222" s="2">
        <v>-2.3999999999999998E-3</v>
      </c>
      <c r="G1222" s="1">
        <f>Tabella1[[#This Row],[MAX]]-Tabella1[[#This Row],[MIN]]</f>
        <v>159.25</v>
      </c>
    </row>
    <row r="1223" spans="1:7" x14ac:dyDescent="0.3">
      <c r="A1223" s="3">
        <v>43759</v>
      </c>
      <c r="B1223" s="1">
        <v>22478.19</v>
      </c>
      <c r="C1223" s="1">
        <v>22346.77</v>
      </c>
      <c r="D1223" s="1">
        <v>22500.95</v>
      </c>
      <c r="E1223" s="1">
        <v>22343.81</v>
      </c>
      <c r="F1223" s="2">
        <v>7.0000000000000001E-3</v>
      </c>
      <c r="G1223" s="1">
        <f>Tabella1[[#This Row],[MAX]]-Tabella1[[#This Row],[MIN]]</f>
        <v>157.13999999999942</v>
      </c>
    </row>
    <row r="1224" spans="1:7" x14ac:dyDescent="0.3">
      <c r="A1224" s="3">
        <v>43760</v>
      </c>
      <c r="B1224" s="1">
        <v>22487.08</v>
      </c>
      <c r="C1224" s="1">
        <v>22504.400000000001</v>
      </c>
      <c r="D1224" s="1">
        <v>22524.54</v>
      </c>
      <c r="E1224" s="1">
        <v>22360.61</v>
      </c>
      <c r="F1224" s="2">
        <v>4.0000000000000002E-4</v>
      </c>
      <c r="G1224" s="1">
        <f>Tabella1[[#This Row],[MAX]]-Tabella1[[#This Row],[MIN]]</f>
        <v>163.93000000000029</v>
      </c>
    </row>
    <row r="1225" spans="1:7" x14ac:dyDescent="0.3">
      <c r="A1225" s="3">
        <v>43761</v>
      </c>
      <c r="B1225" s="1">
        <v>22351.07</v>
      </c>
      <c r="C1225" s="1">
        <v>22376.77</v>
      </c>
      <c r="D1225" s="1">
        <v>22441.29</v>
      </c>
      <c r="E1225" s="1">
        <v>22284.1</v>
      </c>
      <c r="F1225" s="2">
        <v>-6.0000000000000001E-3</v>
      </c>
      <c r="G1225" s="1">
        <f>Tabella1[[#This Row],[MAX]]-Tabella1[[#This Row],[MIN]]</f>
        <v>157.19000000000233</v>
      </c>
    </row>
    <row r="1226" spans="1:7" x14ac:dyDescent="0.3">
      <c r="A1226" s="3">
        <v>43762</v>
      </c>
      <c r="B1226" s="1">
        <v>22527.42</v>
      </c>
      <c r="C1226" s="1">
        <v>22446.080000000002</v>
      </c>
      <c r="D1226" s="1">
        <v>22548.19</v>
      </c>
      <c r="E1226" s="1">
        <v>22396.799999999999</v>
      </c>
      <c r="F1226" s="2">
        <v>7.9000000000000008E-3</v>
      </c>
      <c r="G1226" s="1">
        <f>Tabella1[[#This Row],[MAX]]-Tabella1[[#This Row],[MIN]]</f>
        <v>151.38999999999942</v>
      </c>
    </row>
    <row r="1227" spans="1:7" x14ac:dyDescent="0.3">
      <c r="A1227" s="3">
        <v>43763</v>
      </c>
      <c r="B1227" s="1">
        <v>22608.99</v>
      </c>
      <c r="C1227" s="1">
        <v>22554.400000000001</v>
      </c>
      <c r="D1227" s="1">
        <v>22608.99</v>
      </c>
      <c r="E1227" s="1">
        <v>22466.35</v>
      </c>
      <c r="F1227" s="2">
        <v>3.5999999999999999E-3</v>
      </c>
      <c r="G1227" s="1">
        <f>Tabella1[[#This Row],[MAX]]-Tabella1[[#This Row],[MIN]]</f>
        <v>142.64000000000306</v>
      </c>
    </row>
    <row r="1228" spans="1:7" x14ac:dyDescent="0.3">
      <c r="A1228" s="3">
        <v>43766</v>
      </c>
      <c r="B1228" s="1">
        <v>22695.64</v>
      </c>
      <c r="C1228" s="1">
        <v>22597.11</v>
      </c>
      <c r="D1228" s="1">
        <v>22749.24</v>
      </c>
      <c r="E1228" s="1">
        <v>22529.17</v>
      </c>
      <c r="F1228" s="2">
        <v>3.8E-3</v>
      </c>
      <c r="G1228" s="1">
        <f>Tabella1[[#This Row],[MAX]]-Tabella1[[#This Row],[MIN]]</f>
        <v>220.07000000000335</v>
      </c>
    </row>
    <row r="1229" spans="1:7" x14ac:dyDescent="0.3">
      <c r="A1229" s="3">
        <v>43767</v>
      </c>
      <c r="B1229" s="1">
        <v>22680.74</v>
      </c>
      <c r="C1229" s="1">
        <v>22702.799999999999</v>
      </c>
      <c r="D1229" s="1">
        <v>22747.86</v>
      </c>
      <c r="E1229" s="1">
        <v>22615.29</v>
      </c>
      <c r="F1229" s="2">
        <v>-6.9999999999999999E-4</v>
      </c>
      <c r="G1229" s="1">
        <f>Tabella1[[#This Row],[MAX]]-Tabella1[[#This Row],[MIN]]</f>
        <v>132.56999999999971</v>
      </c>
    </row>
    <row r="1230" spans="1:7" x14ac:dyDescent="0.3">
      <c r="A1230" s="3">
        <v>43768</v>
      </c>
      <c r="B1230" s="1">
        <v>22646.080000000002</v>
      </c>
      <c r="C1230" s="1">
        <v>22699.86</v>
      </c>
      <c r="D1230" s="1">
        <v>22781.8</v>
      </c>
      <c r="E1230" s="1">
        <v>22453.97</v>
      </c>
      <c r="F1230" s="2">
        <v>-1.5E-3</v>
      </c>
      <c r="G1230" s="1">
        <f>Tabella1[[#This Row],[MAX]]-Tabella1[[#This Row],[MIN]]</f>
        <v>327.82999999999811</v>
      </c>
    </row>
    <row r="1231" spans="1:7" x14ac:dyDescent="0.3">
      <c r="A1231" s="3">
        <v>43769</v>
      </c>
      <c r="B1231" s="1">
        <v>22693.77</v>
      </c>
      <c r="C1231" s="1">
        <v>22659.38</v>
      </c>
      <c r="D1231" s="1">
        <v>22783.360000000001</v>
      </c>
      <c r="E1231" s="1">
        <v>22584.49</v>
      </c>
      <c r="F1231" s="2">
        <v>2.0999999999999999E-3</v>
      </c>
      <c r="G1231" s="1">
        <f>Tabella1[[#This Row],[MAX]]-Tabella1[[#This Row],[MIN]]</f>
        <v>198.86999999999898</v>
      </c>
    </row>
    <row r="1232" spans="1:7" x14ac:dyDescent="0.3">
      <c r="A1232" s="3">
        <v>43770</v>
      </c>
      <c r="B1232" s="1">
        <v>22934.32</v>
      </c>
      <c r="C1232" s="1">
        <v>22734.639999999999</v>
      </c>
      <c r="D1232" s="1">
        <v>22946.01</v>
      </c>
      <c r="E1232" s="1">
        <v>22721.16</v>
      </c>
      <c r="F1232" s="2">
        <v>1.06E-2</v>
      </c>
      <c r="G1232" s="1">
        <f>Tabella1[[#This Row],[MAX]]-Tabella1[[#This Row],[MIN]]</f>
        <v>224.84999999999854</v>
      </c>
    </row>
    <row r="1233" spans="1:7" x14ac:dyDescent="0.3">
      <c r="A1233" s="3">
        <v>43773</v>
      </c>
      <c r="B1233" s="1">
        <v>23311.43</v>
      </c>
      <c r="C1233" s="1">
        <v>23040.85</v>
      </c>
      <c r="D1233" s="1">
        <v>23348.560000000001</v>
      </c>
      <c r="E1233" s="1">
        <v>23027.49</v>
      </c>
      <c r="F1233" s="2">
        <v>1.6400000000000001E-2</v>
      </c>
      <c r="G1233" s="1">
        <f>Tabella1[[#This Row],[MAX]]-Tabella1[[#This Row],[MIN]]</f>
        <v>321.06999999999971</v>
      </c>
    </row>
    <row r="1234" spans="1:7" x14ac:dyDescent="0.3">
      <c r="A1234" s="3">
        <v>43774</v>
      </c>
      <c r="B1234" s="1">
        <v>23364.82</v>
      </c>
      <c r="C1234" s="1">
        <v>23346.34</v>
      </c>
      <c r="D1234" s="1">
        <v>23436.01</v>
      </c>
      <c r="E1234" s="1">
        <v>23294.52</v>
      </c>
      <c r="F1234" s="2">
        <v>2.3E-3</v>
      </c>
      <c r="G1234" s="1">
        <f>Tabella1[[#This Row],[MAX]]-Tabella1[[#This Row],[MIN]]</f>
        <v>141.48999999999796</v>
      </c>
    </row>
    <row r="1235" spans="1:7" x14ac:dyDescent="0.3">
      <c r="A1235" s="3">
        <v>43775</v>
      </c>
      <c r="B1235" s="1">
        <v>23373.22</v>
      </c>
      <c r="C1235" s="1">
        <v>23375.37</v>
      </c>
      <c r="D1235" s="1">
        <v>23414.89</v>
      </c>
      <c r="E1235" s="1">
        <v>23308.97</v>
      </c>
      <c r="F1235" s="2">
        <v>4.0000000000000002E-4</v>
      </c>
      <c r="G1235" s="1">
        <f>Tabella1[[#This Row],[MAX]]-Tabella1[[#This Row],[MIN]]</f>
        <v>105.91999999999825</v>
      </c>
    </row>
    <row r="1236" spans="1:7" x14ac:dyDescent="0.3">
      <c r="A1236" s="3">
        <v>43776</v>
      </c>
      <c r="B1236" s="1">
        <v>23503.03</v>
      </c>
      <c r="C1236" s="1">
        <v>23487.1</v>
      </c>
      <c r="D1236" s="1">
        <v>23584.84</v>
      </c>
      <c r="E1236" s="1">
        <v>23445.05</v>
      </c>
      <c r="F1236" s="2">
        <v>5.5999999999999999E-3</v>
      </c>
      <c r="G1236" s="1">
        <f>Tabella1[[#This Row],[MAX]]-Tabella1[[#This Row],[MIN]]</f>
        <v>139.79000000000087</v>
      </c>
    </row>
    <row r="1237" spans="1:7" x14ac:dyDescent="0.3">
      <c r="A1237" s="3">
        <v>43777</v>
      </c>
      <c r="B1237" s="1">
        <v>23534.49</v>
      </c>
      <c r="C1237" s="1">
        <v>23477.83</v>
      </c>
      <c r="D1237" s="1">
        <v>23561.58</v>
      </c>
      <c r="E1237" s="1">
        <v>23353.85</v>
      </c>
      <c r="F1237" s="2">
        <v>1.2999999999999999E-3</v>
      </c>
      <c r="G1237" s="1">
        <f>Tabella1[[#This Row],[MAX]]-Tabella1[[#This Row],[MIN]]</f>
        <v>207.7300000000032</v>
      </c>
    </row>
    <row r="1238" spans="1:7" x14ac:dyDescent="0.3">
      <c r="A1238" s="3">
        <v>43780</v>
      </c>
      <c r="B1238" s="1">
        <v>23489.93</v>
      </c>
      <c r="C1238" s="1">
        <v>23453.88</v>
      </c>
      <c r="D1238" s="1">
        <v>23516.37</v>
      </c>
      <c r="E1238" s="1">
        <v>23396.47</v>
      </c>
      <c r="F1238" s="2">
        <v>-1.9E-3</v>
      </c>
      <c r="G1238" s="1">
        <f>Tabella1[[#This Row],[MAX]]-Tabella1[[#This Row],[MIN]]</f>
        <v>119.89999999999782</v>
      </c>
    </row>
    <row r="1239" spans="1:7" x14ac:dyDescent="0.3">
      <c r="A1239" s="3">
        <v>43781</v>
      </c>
      <c r="B1239" s="1">
        <v>23782.15</v>
      </c>
      <c r="C1239" s="1">
        <v>23555.06</v>
      </c>
      <c r="D1239" s="1">
        <v>23827.58</v>
      </c>
      <c r="E1239" s="1">
        <v>23547.77</v>
      </c>
      <c r="F1239" s="2">
        <v>1.24E-2</v>
      </c>
      <c r="G1239" s="1">
        <f>Tabella1[[#This Row],[MAX]]-Tabella1[[#This Row],[MIN]]</f>
        <v>279.81000000000131</v>
      </c>
    </row>
    <row r="1240" spans="1:7" x14ac:dyDescent="0.3">
      <c r="A1240" s="3">
        <v>43782</v>
      </c>
      <c r="B1240" s="1">
        <v>23578.43</v>
      </c>
      <c r="C1240" s="1">
        <v>23696.42</v>
      </c>
      <c r="D1240" s="1">
        <v>23726.51</v>
      </c>
      <c r="E1240" s="1">
        <v>23436.37</v>
      </c>
      <c r="F1240" s="2">
        <v>-8.6E-3</v>
      </c>
      <c r="G1240" s="1">
        <f>Tabella1[[#This Row],[MAX]]-Tabella1[[#This Row],[MIN]]</f>
        <v>290.13999999999942</v>
      </c>
    </row>
    <row r="1241" spans="1:7" x14ac:dyDescent="0.3">
      <c r="A1241" s="3">
        <v>43783</v>
      </c>
      <c r="B1241" s="1">
        <v>23481.35</v>
      </c>
      <c r="C1241" s="1">
        <v>23576.47</v>
      </c>
      <c r="D1241" s="1">
        <v>23641.38</v>
      </c>
      <c r="E1241" s="1">
        <v>23480.29</v>
      </c>
      <c r="F1241" s="2">
        <v>-4.1000000000000003E-3</v>
      </c>
      <c r="G1241" s="1">
        <f>Tabella1[[#This Row],[MAX]]-Tabella1[[#This Row],[MIN]]</f>
        <v>161.09000000000015</v>
      </c>
    </row>
    <row r="1242" spans="1:7" x14ac:dyDescent="0.3">
      <c r="A1242" s="3">
        <v>43784</v>
      </c>
      <c r="B1242" s="1">
        <v>23588.59</v>
      </c>
      <c r="C1242" s="1">
        <v>23599.52</v>
      </c>
      <c r="D1242" s="1">
        <v>23631.71</v>
      </c>
      <c r="E1242" s="1">
        <v>23462.91</v>
      </c>
      <c r="F1242" s="2">
        <v>4.5999999999999999E-3</v>
      </c>
      <c r="G1242" s="1">
        <f>Tabella1[[#This Row],[MAX]]-Tabella1[[#This Row],[MIN]]</f>
        <v>168.79999999999927</v>
      </c>
    </row>
    <row r="1243" spans="1:7" x14ac:dyDescent="0.3">
      <c r="A1243" s="3">
        <v>43787</v>
      </c>
      <c r="B1243" s="1">
        <v>23463.98</v>
      </c>
      <c r="C1243" s="1">
        <v>23572.18</v>
      </c>
      <c r="D1243" s="1">
        <v>23614.55</v>
      </c>
      <c r="E1243" s="1">
        <v>23350.44</v>
      </c>
      <c r="F1243" s="2">
        <v>-5.3E-3</v>
      </c>
      <c r="G1243" s="1">
        <f>Tabella1[[#This Row],[MAX]]-Tabella1[[#This Row],[MIN]]</f>
        <v>264.11000000000058</v>
      </c>
    </row>
    <row r="1244" spans="1:7" x14ac:dyDescent="0.3">
      <c r="A1244" s="3">
        <v>43788</v>
      </c>
      <c r="B1244" s="1">
        <v>23329.21</v>
      </c>
      <c r="C1244" s="1">
        <v>23520.12</v>
      </c>
      <c r="D1244" s="1">
        <v>23660.49</v>
      </c>
      <c r="E1244" s="1">
        <v>23303.439999999999</v>
      </c>
      <c r="F1244" s="2">
        <v>-5.7000000000000002E-3</v>
      </c>
      <c r="G1244" s="1">
        <f>Tabella1[[#This Row],[MAX]]-Tabella1[[#This Row],[MIN]]</f>
        <v>357.05000000000291</v>
      </c>
    </row>
    <row r="1245" spans="1:7" x14ac:dyDescent="0.3">
      <c r="A1245" s="3">
        <v>43789</v>
      </c>
      <c r="B1245" s="1">
        <v>23351.78</v>
      </c>
      <c r="C1245" s="1">
        <v>23220.59</v>
      </c>
      <c r="D1245" s="1">
        <v>23384.3</v>
      </c>
      <c r="E1245" s="1">
        <v>23149.95</v>
      </c>
      <c r="F1245" s="2">
        <v>1E-3</v>
      </c>
      <c r="G1245" s="1">
        <f>Tabella1[[#This Row],[MAX]]-Tabella1[[#This Row],[MIN]]</f>
        <v>234.34999999999854</v>
      </c>
    </row>
    <row r="1246" spans="1:7" x14ac:dyDescent="0.3">
      <c r="A1246" s="3">
        <v>43790</v>
      </c>
      <c r="B1246" s="1">
        <v>23279.78</v>
      </c>
      <c r="C1246" s="1">
        <v>23194.58</v>
      </c>
      <c r="D1246" s="1">
        <v>23371.8</v>
      </c>
      <c r="E1246" s="1">
        <v>23104.98</v>
      </c>
      <c r="F1246" s="2">
        <v>-3.0999999999999999E-3</v>
      </c>
      <c r="G1246" s="1">
        <f>Tabella1[[#This Row],[MAX]]-Tabella1[[#This Row],[MIN]]</f>
        <v>266.81999999999971</v>
      </c>
    </row>
    <row r="1247" spans="1:7" x14ac:dyDescent="0.3">
      <c r="A1247" s="3">
        <v>43791</v>
      </c>
      <c r="B1247" s="1">
        <v>23259.8</v>
      </c>
      <c r="C1247" s="1">
        <v>23325.33</v>
      </c>
      <c r="D1247" s="1">
        <v>23461.58</v>
      </c>
      <c r="E1247" s="1">
        <v>23254.67</v>
      </c>
      <c r="F1247" s="2">
        <v>-8.9999999999999998E-4</v>
      </c>
      <c r="G1247" s="1">
        <f>Tabella1[[#This Row],[MAX]]-Tabella1[[#This Row],[MIN]]</f>
        <v>206.91000000000349</v>
      </c>
    </row>
    <row r="1248" spans="1:7" x14ac:dyDescent="0.3">
      <c r="A1248" s="3">
        <v>43794</v>
      </c>
      <c r="B1248" s="1">
        <v>23467.25</v>
      </c>
      <c r="C1248" s="1">
        <v>23398.04</v>
      </c>
      <c r="D1248" s="1">
        <v>23496.51</v>
      </c>
      <c r="E1248" s="1">
        <v>23383.64</v>
      </c>
      <c r="F1248" s="2">
        <v>8.8999999999999999E-3</v>
      </c>
      <c r="G1248" s="1">
        <f>Tabella1[[#This Row],[MAX]]-Tabella1[[#This Row],[MIN]]</f>
        <v>112.86999999999898</v>
      </c>
    </row>
    <row r="1249" spans="1:7" x14ac:dyDescent="0.3">
      <c r="A1249" s="3">
        <v>43795</v>
      </c>
      <c r="B1249" s="1">
        <v>23546.58</v>
      </c>
      <c r="C1249" s="1">
        <v>23475.62</v>
      </c>
      <c r="D1249" s="1">
        <v>23570.1</v>
      </c>
      <c r="E1249" s="1">
        <v>23359.16</v>
      </c>
      <c r="F1249" s="2">
        <v>3.3999999999999998E-3</v>
      </c>
      <c r="G1249" s="1">
        <f>Tabella1[[#This Row],[MAX]]-Tabella1[[#This Row],[MIN]]</f>
        <v>210.93999999999869</v>
      </c>
    </row>
    <row r="1250" spans="1:7" x14ac:dyDescent="0.3">
      <c r="A1250" s="3">
        <v>43796</v>
      </c>
      <c r="B1250" s="1">
        <v>23485.03</v>
      </c>
      <c r="C1250" s="1">
        <v>23624.06</v>
      </c>
      <c r="D1250" s="1">
        <v>23651.439999999999</v>
      </c>
      <c r="E1250" s="1">
        <v>23451.85</v>
      </c>
      <c r="F1250" s="2">
        <v>-2.5999999999999999E-3</v>
      </c>
      <c r="G1250" s="1">
        <f>Tabella1[[#This Row],[MAX]]-Tabella1[[#This Row],[MIN]]</f>
        <v>199.59000000000015</v>
      </c>
    </row>
    <row r="1251" spans="1:7" x14ac:dyDescent="0.3">
      <c r="A1251" s="3">
        <v>43797</v>
      </c>
      <c r="B1251" s="1">
        <v>23342.42</v>
      </c>
      <c r="C1251" s="1">
        <v>23401.35</v>
      </c>
      <c r="D1251" s="1">
        <v>23481.09</v>
      </c>
      <c r="E1251" s="1">
        <v>23270.48</v>
      </c>
      <c r="F1251" s="2">
        <v>-6.1000000000000004E-3</v>
      </c>
      <c r="G1251" s="1">
        <f>Tabella1[[#This Row],[MAX]]-Tabella1[[#This Row],[MIN]]</f>
        <v>210.61000000000058</v>
      </c>
    </row>
    <row r="1252" spans="1:7" x14ac:dyDescent="0.3">
      <c r="A1252" s="3">
        <v>43798</v>
      </c>
      <c r="B1252" s="1">
        <v>23259.33</v>
      </c>
      <c r="C1252" s="1">
        <v>23267.74</v>
      </c>
      <c r="D1252" s="1">
        <v>23425.3</v>
      </c>
      <c r="E1252" s="1">
        <v>23206.91</v>
      </c>
      <c r="F1252" s="2">
        <v>-3.5999999999999999E-3</v>
      </c>
      <c r="G1252" s="1">
        <f>Tabella1[[#This Row],[MAX]]-Tabella1[[#This Row],[MIN]]</f>
        <v>218.38999999999942</v>
      </c>
    </row>
    <row r="1253" spans="1:7" x14ac:dyDescent="0.3">
      <c r="A1253" s="3">
        <v>43801</v>
      </c>
      <c r="B1253" s="1">
        <v>22728.59</v>
      </c>
      <c r="C1253" s="1">
        <v>23297.68</v>
      </c>
      <c r="D1253" s="1">
        <v>23402.95</v>
      </c>
      <c r="E1253" s="1">
        <v>22698.17</v>
      </c>
      <c r="F1253" s="2">
        <v>-2.2800000000000001E-2</v>
      </c>
      <c r="G1253" s="1">
        <f>Tabella1[[#This Row],[MAX]]-Tabella1[[#This Row],[MIN]]</f>
        <v>704.78000000000247</v>
      </c>
    </row>
    <row r="1254" spans="1:7" x14ac:dyDescent="0.3">
      <c r="A1254" s="3">
        <v>43802</v>
      </c>
      <c r="B1254" s="1">
        <v>22736.52</v>
      </c>
      <c r="C1254" s="1">
        <v>22845.38</v>
      </c>
      <c r="D1254" s="1">
        <v>22987.19</v>
      </c>
      <c r="E1254" s="1">
        <v>22581.119999999999</v>
      </c>
      <c r="F1254" s="2">
        <v>2.9999999999999997E-4</v>
      </c>
      <c r="G1254" s="1">
        <f>Tabella1[[#This Row],[MAX]]-Tabella1[[#This Row],[MIN]]</f>
        <v>406.06999999999971</v>
      </c>
    </row>
    <row r="1255" spans="1:7" x14ac:dyDescent="0.3">
      <c r="A1255" s="3">
        <v>43803</v>
      </c>
      <c r="B1255" s="1">
        <v>23034.2</v>
      </c>
      <c r="C1255" s="1">
        <v>22736.58</v>
      </c>
      <c r="D1255" s="1">
        <v>23035.66</v>
      </c>
      <c r="E1255" s="1">
        <v>22732.799999999999</v>
      </c>
      <c r="F1255" s="2">
        <v>1.3100000000000001E-2</v>
      </c>
      <c r="G1255" s="1">
        <f>Tabella1[[#This Row],[MAX]]-Tabella1[[#This Row],[MIN]]</f>
        <v>302.86000000000058</v>
      </c>
    </row>
    <row r="1256" spans="1:7" x14ac:dyDescent="0.3">
      <c r="A1256" s="3">
        <v>43804</v>
      </c>
      <c r="B1256" s="1">
        <v>22969.4</v>
      </c>
      <c r="C1256" s="1">
        <v>23049.47</v>
      </c>
      <c r="D1256" s="1">
        <v>23190.81</v>
      </c>
      <c r="E1256" s="1">
        <v>22946.44</v>
      </c>
      <c r="F1256" s="2">
        <v>-2.8E-3</v>
      </c>
      <c r="G1256" s="1">
        <f>Tabella1[[#This Row],[MAX]]-Tabella1[[#This Row],[MIN]]</f>
        <v>244.37000000000262</v>
      </c>
    </row>
    <row r="1257" spans="1:7" x14ac:dyDescent="0.3">
      <c r="A1257" s="3">
        <v>43805</v>
      </c>
      <c r="B1257" s="1">
        <v>23182.720000000001</v>
      </c>
      <c r="C1257" s="1">
        <v>23055.17</v>
      </c>
      <c r="D1257" s="1">
        <v>23219.63</v>
      </c>
      <c r="E1257" s="1">
        <v>22940.32</v>
      </c>
      <c r="F1257" s="2">
        <v>9.2999999999999992E-3</v>
      </c>
      <c r="G1257" s="1">
        <f>Tabella1[[#This Row],[MAX]]-Tabella1[[#This Row],[MIN]]</f>
        <v>279.31000000000131</v>
      </c>
    </row>
    <row r="1258" spans="1:7" x14ac:dyDescent="0.3">
      <c r="A1258" s="3">
        <v>43808</v>
      </c>
      <c r="B1258" s="1">
        <v>22956.9</v>
      </c>
      <c r="C1258" s="1">
        <v>23214.720000000001</v>
      </c>
      <c r="D1258" s="1">
        <v>23233.11</v>
      </c>
      <c r="E1258" s="1">
        <v>22855.96</v>
      </c>
      <c r="F1258" s="2">
        <v>-9.7000000000000003E-3</v>
      </c>
      <c r="G1258" s="1">
        <f>Tabella1[[#This Row],[MAX]]-Tabella1[[#This Row],[MIN]]</f>
        <v>377.15000000000146</v>
      </c>
    </row>
    <row r="1259" spans="1:7" x14ac:dyDescent="0.3">
      <c r="A1259" s="3">
        <v>43809</v>
      </c>
      <c r="B1259" s="1">
        <v>23122.82</v>
      </c>
      <c r="C1259" s="1">
        <v>22935.88</v>
      </c>
      <c r="D1259" s="1">
        <v>23141.46</v>
      </c>
      <c r="E1259" s="1">
        <v>22789.78</v>
      </c>
      <c r="F1259" s="2">
        <v>7.1999999999999998E-3</v>
      </c>
      <c r="G1259" s="1">
        <f>Tabella1[[#This Row],[MAX]]-Tabella1[[#This Row],[MIN]]</f>
        <v>351.68000000000029</v>
      </c>
    </row>
    <row r="1260" spans="1:7" x14ac:dyDescent="0.3">
      <c r="A1260" s="3">
        <v>43810</v>
      </c>
      <c r="B1260" s="1">
        <v>23155.64</v>
      </c>
      <c r="C1260" s="1">
        <v>23101.34</v>
      </c>
      <c r="D1260" s="1">
        <v>23202.62</v>
      </c>
      <c r="E1260" s="1">
        <v>23038.080000000002</v>
      </c>
      <c r="F1260" s="2">
        <v>1.4E-3</v>
      </c>
      <c r="G1260" s="1">
        <f>Tabella1[[#This Row],[MAX]]-Tabella1[[#This Row],[MIN]]</f>
        <v>164.53999999999724</v>
      </c>
    </row>
    <row r="1261" spans="1:7" x14ac:dyDescent="0.3">
      <c r="A1261" s="3">
        <v>43811</v>
      </c>
      <c r="B1261" s="1">
        <v>23390.95</v>
      </c>
      <c r="C1261" s="1">
        <v>23229.13</v>
      </c>
      <c r="D1261" s="1">
        <v>23487.72</v>
      </c>
      <c r="E1261" s="1">
        <v>23161.14</v>
      </c>
      <c r="F1261" s="2">
        <v>1.0200000000000001E-2</v>
      </c>
      <c r="G1261" s="1">
        <f>Tabella1[[#This Row],[MAX]]-Tabella1[[#This Row],[MIN]]</f>
        <v>326.58000000000175</v>
      </c>
    </row>
    <row r="1262" spans="1:7" x14ac:dyDescent="0.3">
      <c r="A1262" s="3">
        <v>43812</v>
      </c>
      <c r="B1262" s="1">
        <v>23329.33</v>
      </c>
      <c r="C1262" s="1">
        <v>23713.61</v>
      </c>
      <c r="D1262" s="1">
        <v>23727.56</v>
      </c>
      <c r="E1262" s="1">
        <v>23272.240000000002</v>
      </c>
      <c r="F1262" s="2">
        <v>-2.5999999999999999E-3</v>
      </c>
      <c r="G1262" s="1">
        <f>Tabella1[[#This Row],[MAX]]-Tabella1[[#This Row],[MIN]]</f>
        <v>455.31999999999971</v>
      </c>
    </row>
    <row r="1263" spans="1:7" x14ac:dyDescent="0.3">
      <c r="A1263" s="3">
        <v>43815</v>
      </c>
      <c r="B1263" s="1">
        <v>23524.76</v>
      </c>
      <c r="C1263" s="1">
        <v>23436.29</v>
      </c>
      <c r="D1263" s="1">
        <v>23549.599999999999</v>
      </c>
      <c r="E1263" s="1">
        <v>23388.12</v>
      </c>
      <c r="F1263" s="2">
        <v>8.3999999999999995E-3</v>
      </c>
      <c r="G1263" s="1">
        <f>Tabella1[[#This Row],[MAX]]-Tabella1[[#This Row],[MIN]]</f>
        <v>161.47999999999956</v>
      </c>
    </row>
    <row r="1264" spans="1:7" x14ac:dyDescent="0.3">
      <c r="A1264" s="3">
        <v>43816</v>
      </c>
      <c r="B1264" s="1">
        <v>23630.77</v>
      </c>
      <c r="C1264" s="1">
        <v>23535.62</v>
      </c>
      <c r="D1264" s="1">
        <v>23716.58</v>
      </c>
      <c r="E1264" s="1">
        <v>23481.759999999998</v>
      </c>
      <c r="F1264" s="2">
        <v>4.4999999999999997E-3</v>
      </c>
      <c r="G1264" s="1">
        <f>Tabella1[[#This Row],[MAX]]-Tabella1[[#This Row],[MIN]]</f>
        <v>234.82000000000335</v>
      </c>
    </row>
    <row r="1265" spans="1:7" x14ac:dyDescent="0.3">
      <c r="A1265" s="3">
        <v>43817</v>
      </c>
      <c r="B1265" s="1">
        <v>23628.87</v>
      </c>
      <c r="C1265" s="1">
        <v>23645.91</v>
      </c>
      <c r="D1265" s="1">
        <v>23738.05</v>
      </c>
      <c r="E1265" s="1">
        <v>23627.21</v>
      </c>
      <c r="F1265" s="2">
        <v>-1E-4</v>
      </c>
      <c r="G1265" s="1">
        <f>Tabella1[[#This Row],[MAX]]-Tabella1[[#This Row],[MIN]]</f>
        <v>110.84000000000015</v>
      </c>
    </row>
    <row r="1266" spans="1:7" x14ac:dyDescent="0.3">
      <c r="A1266" s="3">
        <v>43818</v>
      </c>
      <c r="B1266" s="1">
        <v>23708.94</v>
      </c>
      <c r="C1266" s="1">
        <v>23647.05</v>
      </c>
      <c r="D1266" s="1">
        <v>23710.17</v>
      </c>
      <c r="E1266" s="1">
        <v>23583.119999999999</v>
      </c>
      <c r="F1266" s="2">
        <v>3.3999999999999998E-3</v>
      </c>
      <c r="G1266" s="1">
        <f>Tabella1[[#This Row],[MAX]]-Tabella1[[#This Row],[MIN]]</f>
        <v>127.04999999999927</v>
      </c>
    </row>
    <row r="1267" spans="1:7" x14ac:dyDescent="0.3">
      <c r="A1267" s="3">
        <v>43819</v>
      </c>
      <c r="B1267" s="1">
        <v>24003.64</v>
      </c>
      <c r="C1267" s="1">
        <v>23842.28</v>
      </c>
      <c r="D1267" s="1">
        <v>24003.64</v>
      </c>
      <c r="E1267" s="1">
        <v>23836.959999999999</v>
      </c>
      <c r="F1267" s="2">
        <v>1.24E-2</v>
      </c>
      <c r="G1267" s="1">
        <f>Tabella1[[#This Row],[MAX]]-Tabella1[[#This Row],[MIN]]</f>
        <v>166.68000000000029</v>
      </c>
    </row>
    <row r="1268" spans="1:7" x14ac:dyDescent="0.3">
      <c r="A1268" s="3">
        <v>43822</v>
      </c>
      <c r="B1268" s="1">
        <v>23898.42</v>
      </c>
      <c r="C1268" s="1">
        <v>23918.55</v>
      </c>
      <c r="D1268" s="1">
        <v>23941.26</v>
      </c>
      <c r="E1268" s="1">
        <v>23845.21</v>
      </c>
      <c r="F1268" s="2">
        <v>-4.4000000000000003E-3</v>
      </c>
      <c r="G1268" s="1">
        <f>Tabella1[[#This Row],[MAX]]-Tabella1[[#This Row],[MIN]]</f>
        <v>96.049999999999272</v>
      </c>
    </row>
    <row r="1269" spans="1:7" x14ac:dyDescent="0.3">
      <c r="A1269" s="3">
        <v>43826</v>
      </c>
      <c r="B1269" s="1">
        <v>23757.599999999999</v>
      </c>
      <c r="C1269" s="1">
        <v>23867.96</v>
      </c>
      <c r="D1269" s="1">
        <v>23898.6</v>
      </c>
      <c r="E1269" s="1">
        <v>23732.27</v>
      </c>
      <c r="F1269" s="2">
        <v>-5.8999999999999999E-3</v>
      </c>
      <c r="G1269" s="1">
        <f>Tabella1[[#This Row],[MAX]]-Tabella1[[#This Row],[MIN]]</f>
        <v>166.32999999999811</v>
      </c>
    </row>
    <row r="1270" spans="1:7" x14ac:dyDescent="0.3">
      <c r="A1270" s="3">
        <v>43829</v>
      </c>
      <c r="B1270" s="1">
        <v>23506.37</v>
      </c>
      <c r="C1270" s="1">
        <v>23712.11</v>
      </c>
      <c r="D1270" s="1">
        <v>23735.93</v>
      </c>
      <c r="E1270" s="1">
        <v>23506.37</v>
      </c>
      <c r="F1270" s="2">
        <v>-1.06E-2</v>
      </c>
      <c r="G1270" s="1">
        <f>Tabella1[[#This Row],[MAX]]-Tabella1[[#This Row],[MIN]]</f>
        <v>229.56000000000131</v>
      </c>
    </row>
    <row r="1271" spans="1:7" x14ac:dyDescent="0.3">
      <c r="A1271" s="3">
        <v>43832</v>
      </c>
      <c r="B1271" s="1">
        <v>23836.26</v>
      </c>
      <c r="C1271" s="1">
        <v>23606.97</v>
      </c>
      <c r="D1271" s="1">
        <v>23861.99</v>
      </c>
      <c r="E1271" s="1">
        <v>23571.59</v>
      </c>
      <c r="F1271" s="2">
        <v>1.4E-2</v>
      </c>
      <c r="G1271" s="1">
        <f>Tabella1[[#This Row],[MAX]]-Tabella1[[#This Row],[MIN]]</f>
        <v>290.40000000000146</v>
      </c>
    </row>
    <row r="1272" spans="1:7" x14ac:dyDescent="0.3">
      <c r="A1272" s="3">
        <v>43833</v>
      </c>
      <c r="B1272" s="1">
        <v>23702.35</v>
      </c>
      <c r="C1272" s="1">
        <v>23709.9</v>
      </c>
      <c r="D1272" s="1">
        <v>23759.89</v>
      </c>
      <c r="E1272" s="1">
        <v>23516.81</v>
      </c>
      <c r="F1272" s="2">
        <v>-5.5999999999999999E-3</v>
      </c>
      <c r="G1272" s="1">
        <f>Tabella1[[#This Row],[MAX]]-Tabella1[[#This Row],[MIN]]</f>
        <v>243.07999999999811</v>
      </c>
    </row>
    <row r="1273" spans="1:7" x14ac:dyDescent="0.3">
      <c r="A1273" s="3">
        <v>43836</v>
      </c>
      <c r="B1273" s="1">
        <v>23581.29</v>
      </c>
      <c r="C1273" s="1">
        <v>23565.919999999998</v>
      </c>
      <c r="D1273" s="1">
        <v>23607.54</v>
      </c>
      <c r="E1273" s="1">
        <v>23265.21</v>
      </c>
      <c r="F1273" s="2">
        <v>-5.1000000000000004E-3</v>
      </c>
      <c r="G1273" s="1">
        <f>Tabella1[[#This Row],[MAX]]-Tabella1[[#This Row],[MIN]]</f>
        <v>342.33000000000175</v>
      </c>
    </row>
    <row r="1274" spans="1:7" x14ac:dyDescent="0.3">
      <c r="A1274" s="3">
        <v>43837</v>
      </c>
      <c r="B1274" s="1">
        <v>23723.38</v>
      </c>
      <c r="C1274" s="1">
        <v>23688.25</v>
      </c>
      <c r="D1274" s="1">
        <v>23793.67</v>
      </c>
      <c r="E1274" s="1">
        <v>23635.9</v>
      </c>
      <c r="F1274" s="2">
        <v>6.0000000000000001E-3</v>
      </c>
      <c r="G1274" s="1">
        <f>Tabella1[[#This Row],[MAX]]-Tabella1[[#This Row],[MIN]]</f>
        <v>157.7699999999968</v>
      </c>
    </row>
    <row r="1275" spans="1:7" x14ac:dyDescent="0.3">
      <c r="A1275" s="3">
        <v>43838</v>
      </c>
      <c r="B1275" s="1">
        <v>23832.02</v>
      </c>
      <c r="C1275" s="1">
        <v>23550.61</v>
      </c>
      <c r="D1275" s="1">
        <v>23893.01</v>
      </c>
      <c r="E1275" s="1">
        <v>23480.62</v>
      </c>
      <c r="F1275" s="2">
        <v>4.5999999999999999E-3</v>
      </c>
      <c r="G1275" s="1">
        <f>Tabella1[[#This Row],[MAX]]-Tabella1[[#This Row],[MIN]]</f>
        <v>412.38999999999942</v>
      </c>
    </row>
    <row r="1276" spans="1:7" x14ac:dyDescent="0.3">
      <c r="A1276" s="3">
        <v>43839</v>
      </c>
      <c r="B1276" s="1">
        <v>24016.7</v>
      </c>
      <c r="C1276" s="1">
        <v>23979.65</v>
      </c>
      <c r="D1276" s="1">
        <v>24078.29</v>
      </c>
      <c r="E1276" s="1">
        <v>23963.51</v>
      </c>
      <c r="F1276" s="2">
        <v>7.7000000000000002E-3</v>
      </c>
      <c r="G1276" s="1">
        <f>Tabella1[[#This Row],[MAX]]-Tabella1[[#This Row],[MIN]]</f>
        <v>114.78000000000247</v>
      </c>
    </row>
    <row r="1277" spans="1:7" x14ac:dyDescent="0.3">
      <c r="A1277" s="3">
        <v>43840</v>
      </c>
      <c r="B1277" s="1">
        <v>24021.4</v>
      </c>
      <c r="C1277" s="1">
        <v>24061.43</v>
      </c>
      <c r="D1277" s="1">
        <v>24146.55</v>
      </c>
      <c r="E1277" s="1">
        <v>23966.36</v>
      </c>
      <c r="F1277" s="2">
        <v>2.0000000000000001E-4</v>
      </c>
      <c r="G1277" s="1">
        <f>Tabella1[[#This Row],[MAX]]-Tabella1[[#This Row],[MIN]]</f>
        <v>180.18999999999869</v>
      </c>
    </row>
    <row r="1278" spans="1:7" x14ac:dyDescent="0.3">
      <c r="A1278" s="3">
        <v>43843</v>
      </c>
      <c r="B1278" s="1">
        <v>23896.59</v>
      </c>
      <c r="C1278" s="1">
        <v>24061.45</v>
      </c>
      <c r="D1278" s="1">
        <v>24061.45</v>
      </c>
      <c r="E1278" s="1">
        <v>23829.41</v>
      </c>
      <c r="F1278" s="2">
        <v>-5.1999999999999998E-3</v>
      </c>
      <c r="G1278" s="1">
        <f>Tabella1[[#This Row],[MAX]]-Tabella1[[#This Row],[MIN]]</f>
        <v>232.04000000000087</v>
      </c>
    </row>
    <row r="1279" spans="1:7" x14ac:dyDescent="0.3">
      <c r="A1279" s="3">
        <v>43844</v>
      </c>
      <c r="B1279" s="1">
        <v>23928.21</v>
      </c>
      <c r="C1279" s="1">
        <v>23931.94</v>
      </c>
      <c r="D1279" s="1">
        <v>23947.97</v>
      </c>
      <c r="E1279" s="1">
        <v>23706.43</v>
      </c>
      <c r="F1279" s="2">
        <v>1.2999999999999999E-3</v>
      </c>
      <c r="G1279" s="1">
        <f>Tabella1[[#This Row],[MAX]]-Tabella1[[#This Row],[MIN]]</f>
        <v>241.54000000000087</v>
      </c>
    </row>
    <row r="1280" spans="1:7" x14ac:dyDescent="0.3">
      <c r="A1280" s="3">
        <v>43845</v>
      </c>
      <c r="B1280" s="1">
        <v>23763.86</v>
      </c>
      <c r="C1280" s="1">
        <v>23902.76</v>
      </c>
      <c r="D1280" s="1">
        <v>23931.8</v>
      </c>
      <c r="E1280" s="1">
        <v>23719.45</v>
      </c>
      <c r="F1280" s="2">
        <v>-6.8999999999999999E-3</v>
      </c>
      <c r="G1280" s="1">
        <f>Tabella1[[#This Row],[MAX]]-Tabella1[[#This Row],[MIN]]</f>
        <v>212.34999999999854</v>
      </c>
    </row>
    <row r="1281" spans="1:7" x14ac:dyDescent="0.3">
      <c r="A1281" s="3">
        <v>43846</v>
      </c>
      <c r="B1281" s="1">
        <v>23940.41</v>
      </c>
      <c r="C1281" s="1">
        <v>23861.55</v>
      </c>
      <c r="D1281" s="1">
        <v>23960.79</v>
      </c>
      <c r="E1281" s="1">
        <v>23760.3</v>
      </c>
      <c r="F1281" s="2">
        <v>7.4000000000000003E-3</v>
      </c>
      <c r="G1281" s="1">
        <f>Tabella1[[#This Row],[MAX]]-Tabella1[[#This Row],[MIN]]</f>
        <v>200.4900000000016</v>
      </c>
    </row>
    <row r="1282" spans="1:7" x14ac:dyDescent="0.3">
      <c r="A1282" s="3">
        <v>43847</v>
      </c>
      <c r="B1282" s="1">
        <v>24141.07</v>
      </c>
      <c r="C1282" s="1">
        <v>24042.6</v>
      </c>
      <c r="D1282" s="1">
        <v>24168.66</v>
      </c>
      <c r="E1282" s="1">
        <v>24010.86</v>
      </c>
      <c r="F1282" s="2">
        <v>8.3999999999999995E-3</v>
      </c>
      <c r="G1282" s="1">
        <f>Tabella1[[#This Row],[MAX]]-Tabella1[[#This Row],[MIN]]</f>
        <v>157.79999999999927</v>
      </c>
    </row>
    <row r="1283" spans="1:7" x14ac:dyDescent="0.3">
      <c r="A1283" s="3">
        <v>43850</v>
      </c>
      <c r="B1283" s="1">
        <v>24002.45</v>
      </c>
      <c r="C1283" s="1">
        <v>24032.65</v>
      </c>
      <c r="D1283" s="1">
        <v>24084.94</v>
      </c>
      <c r="E1283" s="1">
        <v>23973.43</v>
      </c>
      <c r="F1283" s="2">
        <v>-5.7000000000000002E-3</v>
      </c>
      <c r="G1283" s="1">
        <f>Tabella1[[#This Row],[MAX]]-Tabella1[[#This Row],[MIN]]</f>
        <v>111.5099999999984</v>
      </c>
    </row>
    <row r="1284" spans="1:7" x14ac:dyDescent="0.3">
      <c r="A1284" s="3">
        <v>43851</v>
      </c>
      <c r="B1284" s="1">
        <v>23845.279999999999</v>
      </c>
      <c r="C1284" s="1">
        <v>23858.03</v>
      </c>
      <c r="D1284" s="1">
        <v>23860.16</v>
      </c>
      <c r="E1284" s="1">
        <v>23645.3</v>
      </c>
      <c r="F1284" s="2">
        <v>-6.4999999999999997E-3</v>
      </c>
      <c r="G1284" s="1">
        <f>Tabella1[[#This Row],[MAX]]-Tabella1[[#This Row],[MIN]]</f>
        <v>214.86000000000058</v>
      </c>
    </row>
    <row r="1285" spans="1:7" x14ac:dyDescent="0.3">
      <c r="A1285" s="3">
        <v>43852</v>
      </c>
      <c r="B1285" s="1">
        <v>23706.29</v>
      </c>
      <c r="C1285" s="1">
        <v>23887.83</v>
      </c>
      <c r="D1285" s="1">
        <v>23906.79</v>
      </c>
      <c r="E1285" s="1">
        <v>23680.400000000001</v>
      </c>
      <c r="F1285" s="2">
        <v>-5.7999999999999996E-3</v>
      </c>
      <c r="G1285" s="1">
        <f>Tabella1[[#This Row],[MAX]]-Tabella1[[#This Row],[MIN]]</f>
        <v>226.38999999999942</v>
      </c>
    </row>
    <row r="1286" spans="1:7" x14ac:dyDescent="0.3">
      <c r="A1286" s="3">
        <v>43853</v>
      </c>
      <c r="B1286" s="1">
        <v>23707.05</v>
      </c>
      <c r="C1286" s="1">
        <v>23716.43</v>
      </c>
      <c r="D1286" s="1">
        <v>23901.15</v>
      </c>
      <c r="E1286" s="1">
        <v>23611.200000000001</v>
      </c>
      <c r="F1286" s="2">
        <v>0</v>
      </c>
      <c r="G1286" s="1">
        <f>Tabella1[[#This Row],[MAX]]-Tabella1[[#This Row],[MIN]]</f>
        <v>289.95000000000073</v>
      </c>
    </row>
    <row r="1287" spans="1:7" x14ac:dyDescent="0.3">
      <c r="A1287" s="3">
        <v>43854</v>
      </c>
      <c r="B1287" s="1">
        <v>23969.13</v>
      </c>
      <c r="C1287" s="1">
        <v>23848.46</v>
      </c>
      <c r="D1287" s="1">
        <v>24083.13</v>
      </c>
      <c r="E1287" s="1">
        <v>23848.46</v>
      </c>
      <c r="F1287" s="2">
        <v>1.11E-2</v>
      </c>
      <c r="G1287" s="1">
        <f>Tabella1[[#This Row],[MAX]]-Tabella1[[#This Row],[MIN]]</f>
        <v>234.67000000000189</v>
      </c>
    </row>
    <row r="1288" spans="1:7" x14ac:dyDescent="0.3">
      <c r="A1288" s="3">
        <v>43857</v>
      </c>
      <c r="B1288" s="1">
        <v>23416.13</v>
      </c>
      <c r="C1288" s="1">
        <v>23713.119999999999</v>
      </c>
      <c r="D1288" s="1">
        <v>23977.56</v>
      </c>
      <c r="E1288" s="1">
        <v>23384.04</v>
      </c>
      <c r="F1288" s="2">
        <v>-2.3099999999999999E-2</v>
      </c>
      <c r="G1288" s="1">
        <f>Tabella1[[#This Row],[MAX]]-Tabella1[[#This Row],[MIN]]</f>
        <v>593.52000000000044</v>
      </c>
    </row>
    <row r="1289" spans="1:7" x14ac:dyDescent="0.3">
      <c r="A1289" s="3">
        <v>43858</v>
      </c>
      <c r="B1289" s="1">
        <v>24027.63</v>
      </c>
      <c r="C1289" s="1">
        <v>23544.560000000001</v>
      </c>
      <c r="D1289" s="1">
        <v>24027.63</v>
      </c>
      <c r="E1289" s="1">
        <v>23429.19</v>
      </c>
      <c r="F1289" s="2">
        <v>2.6100000000000002E-2</v>
      </c>
      <c r="G1289" s="1">
        <f>Tabella1[[#This Row],[MAX]]-Tabella1[[#This Row],[MIN]]</f>
        <v>598.44000000000233</v>
      </c>
    </row>
    <row r="1290" spans="1:7" x14ac:dyDescent="0.3">
      <c r="A1290" s="3">
        <v>43859</v>
      </c>
      <c r="B1290" s="1">
        <v>24164.73</v>
      </c>
      <c r="C1290" s="1">
        <v>24052.97</v>
      </c>
      <c r="D1290" s="1">
        <v>24197.66</v>
      </c>
      <c r="E1290" s="1">
        <v>23969.03</v>
      </c>
      <c r="F1290" s="2">
        <v>5.7000000000000002E-3</v>
      </c>
      <c r="G1290" s="1">
        <f>Tabella1[[#This Row],[MAX]]-Tabella1[[#This Row],[MIN]]</f>
        <v>228.63000000000102</v>
      </c>
    </row>
    <row r="1291" spans="1:7" x14ac:dyDescent="0.3">
      <c r="A1291" s="3">
        <v>43860</v>
      </c>
      <c r="B1291" s="1">
        <v>23781.1</v>
      </c>
      <c r="C1291" s="1">
        <v>23892.3</v>
      </c>
      <c r="D1291" s="1">
        <v>23982.66</v>
      </c>
      <c r="E1291" s="1">
        <v>23687.64</v>
      </c>
      <c r="F1291" s="2">
        <v>-1.5900000000000001E-2</v>
      </c>
      <c r="G1291" s="1">
        <f>Tabella1[[#This Row],[MAX]]-Tabella1[[#This Row],[MIN]]</f>
        <v>295.02000000000044</v>
      </c>
    </row>
    <row r="1292" spans="1:7" x14ac:dyDescent="0.3">
      <c r="A1292" s="3">
        <v>43861</v>
      </c>
      <c r="B1292" s="1">
        <v>23237.03</v>
      </c>
      <c r="C1292" s="1">
        <v>23863.15</v>
      </c>
      <c r="D1292" s="1">
        <v>23873.05</v>
      </c>
      <c r="E1292" s="1">
        <v>23207.9</v>
      </c>
      <c r="F1292" s="2">
        <v>-2.29E-2</v>
      </c>
      <c r="G1292" s="1">
        <f>Tabella1[[#This Row],[MAX]]-Tabella1[[#This Row],[MIN]]</f>
        <v>665.14999999999782</v>
      </c>
    </row>
    <row r="1293" spans="1:7" x14ac:dyDescent="0.3">
      <c r="A1293" s="3">
        <v>43864</v>
      </c>
      <c r="B1293" s="1">
        <v>23460.01</v>
      </c>
      <c r="C1293" s="1">
        <v>23297.09</v>
      </c>
      <c r="D1293" s="1">
        <v>23466.34</v>
      </c>
      <c r="E1293" s="1">
        <v>23218.720000000001</v>
      </c>
      <c r="F1293" s="2">
        <v>9.5999999999999992E-3</v>
      </c>
      <c r="G1293" s="1">
        <f>Tabella1[[#This Row],[MAX]]-Tabella1[[#This Row],[MIN]]</f>
        <v>247.61999999999898</v>
      </c>
    </row>
    <row r="1294" spans="1:7" x14ac:dyDescent="0.3">
      <c r="A1294" s="3">
        <v>43865</v>
      </c>
      <c r="B1294" s="1">
        <v>23844.85</v>
      </c>
      <c r="C1294" s="1">
        <v>23572.77</v>
      </c>
      <c r="D1294" s="1">
        <v>23900.76</v>
      </c>
      <c r="E1294" s="1">
        <v>23542.06</v>
      </c>
      <c r="F1294" s="2">
        <v>1.6400000000000001E-2</v>
      </c>
      <c r="G1294" s="1">
        <f>Tabella1[[#This Row],[MAX]]-Tabella1[[#This Row],[MIN]]</f>
        <v>358.69999999999709</v>
      </c>
    </row>
    <row r="1295" spans="1:7" x14ac:dyDescent="0.3">
      <c r="A1295" s="3">
        <v>43866</v>
      </c>
      <c r="B1295" s="1">
        <v>24236.63</v>
      </c>
      <c r="C1295" s="1">
        <v>23815.72</v>
      </c>
      <c r="D1295" s="1">
        <v>24270.46</v>
      </c>
      <c r="E1295" s="1">
        <v>23745.98</v>
      </c>
      <c r="F1295" s="2">
        <v>1.6400000000000001E-2</v>
      </c>
      <c r="G1295" s="1">
        <f>Tabella1[[#This Row],[MAX]]-Tabella1[[#This Row],[MIN]]</f>
        <v>524.47999999999956</v>
      </c>
    </row>
    <row r="1296" spans="1:7" x14ac:dyDescent="0.3">
      <c r="A1296" s="3">
        <v>43867</v>
      </c>
      <c r="B1296" s="1">
        <v>24490.35</v>
      </c>
      <c r="C1296" s="1">
        <v>24347.99</v>
      </c>
      <c r="D1296" s="1">
        <v>24513.81</v>
      </c>
      <c r="E1296" s="1">
        <v>24338.09</v>
      </c>
      <c r="F1296" s="2">
        <v>1.0500000000000001E-2</v>
      </c>
      <c r="G1296" s="1">
        <f>Tabella1[[#This Row],[MAX]]-Tabella1[[#This Row],[MIN]]</f>
        <v>175.72000000000116</v>
      </c>
    </row>
    <row r="1297" spans="1:7" x14ac:dyDescent="0.3">
      <c r="A1297" s="3">
        <v>43868</v>
      </c>
      <c r="B1297" s="1">
        <v>24478.32</v>
      </c>
      <c r="C1297" s="1">
        <v>24465.18</v>
      </c>
      <c r="D1297" s="1">
        <v>24523.42</v>
      </c>
      <c r="E1297" s="1">
        <v>24371.83</v>
      </c>
      <c r="F1297" s="2">
        <v>-5.0000000000000001E-4</v>
      </c>
      <c r="G1297" s="1">
        <f>Tabella1[[#This Row],[MAX]]-Tabella1[[#This Row],[MIN]]</f>
        <v>151.58999999999651</v>
      </c>
    </row>
    <row r="1298" spans="1:7" x14ac:dyDescent="0.3">
      <c r="A1298" s="3">
        <v>43871</v>
      </c>
      <c r="B1298" s="1">
        <v>24507.7</v>
      </c>
      <c r="C1298" s="1">
        <v>24437.06</v>
      </c>
      <c r="D1298" s="1">
        <v>24585.13</v>
      </c>
      <c r="E1298" s="1">
        <v>24388.880000000001</v>
      </c>
      <c r="F1298" s="2">
        <v>1.1999999999999999E-3</v>
      </c>
      <c r="G1298" s="1">
        <f>Tabella1[[#This Row],[MAX]]-Tabella1[[#This Row],[MIN]]</f>
        <v>196.25</v>
      </c>
    </row>
    <row r="1299" spans="1:7" x14ac:dyDescent="0.3">
      <c r="A1299" s="3">
        <v>43872</v>
      </c>
      <c r="B1299" s="1">
        <v>24688.89</v>
      </c>
      <c r="C1299" s="1">
        <v>24616.66</v>
      </c>
      <c r="D1299" s="1">
        <v>24762.66</v>
      </c>
      <c r="E1299" s="1">
        <v>24533.75</v>
      </c>
      <c r="F1299" s="2">
        <v>7.4000000000000003E-3</v>
      </c>
      <c r="G1299" s="1">
        <f>Tabella1[[#This Row],[MAX]]-Tabella1[[#This Row],[MIN]]</f>
        <v>228.90999999999985</v>
      </c>
    </row>
    <row r="1300" spans="1:7" x14ac:dyDescent="0.3">
      <c r="A1300" s="3">
        <v>43873</v>
      </c>
      <c r="B1300" s="1">
        <v>24861.279999999999</v>
      </c>
      <c r="C1300" s="1">
        <v>24738.21</v>
      </c>
      <c r="D1300" s="1">
        <v>24901.59</v>
      </c>
      <c r="E1300" s="1">
        <v>24734.87</v>
      </c>
      <c r="F1300" s="2">
        <v>7.0000000000000001E-3</v>
      </c>
      <c r="G1300" s="1">
        <f>Tabella1[[#This Row],[MAX]]-Tabella1[[#This Row],[MIN]]</f>
        <v>166.72000000000116</v>
      </c>
    </row>
    <row r="1301" spans="1:7" x14ac:dyDescent="0.3">
      <c r="A1301" s="3">
        <v>43874</v>
      </c>
      <c r="B1301" s="1">
        <v>24892.15</v>
      </c>
      <c r="C1301" s="1">
        <v>24769.05</v>
      </c>
      <c r="D1301" s="1">
        <v>24892.15</v>
      </c>
      <c r="E1301" s="1">
        <v>24588.46</v>
      </c>
      <c r="F1301" s="2">
        <v>1.1999999999999999E-3</v>
      </c>
      <c r="G1301" s="1">
        <f>Tabella1[[#This Row],[MAX]]-Tabella1[[#This Row],[MIN]]</f>
        <v>303.69000000000233</v>
      </c>
    </row>
    <row r="1302" spans="1:7" x14ac:dyDescent="0.3">
      <c r="A1302" s="3">
        <v>43875</v>
      </c>
      <c r="B1302" s="1">
        <v>24867.01</v>
      </c>
      <c r="C1302" s="1">
        <v>24942.1</v>
      </c>
      <c r="D1302" s="1">
        <v>24983.119999999999</v>
      </c>
      <c r="E1302" s="1">
        <v>24831.96</v>
      </c>
      <c r="F1302" s="2">
        <v>-1E-3</v>
      </c>
      <c r="G1302" s="1">
        <f>Tabella1[[#This Row],[MAX]]-Tabella1[[#This Row],[MIN]]</f>
        <v>151.15999999999985</v>
      </c>
    </row>
    <row r="1303" spans="1:7" x14ac:dyDescent="0.3">
      <c r="A1303" s="3">
        <v>43878</v>
      </c>
      <c r="B1303" s="1">
        <v>25120.54</v>
      </c>
      <c r="C1303" s="1">
        <v>24961.759999999998</v>
      </c>
      <c r="D1303" s="1">
        <v>25120.54</v>
      </c>
      <c r="E1303" s="1">
        <v>24903</v>
      </c>
      <c r="F1303" s="2">
        <v>1.0200000000000001E-2</v>
      </c>
      <c r="G1303" s="1">
        <f>Tabella1[[#This Row],[MAX]]-Tabella1[[#This Row],[MIN]]</f>
        <v>217.54000000000087</v>
      </c>
    </row>
    <row r="1304" spans="1:7" x14ac:dyDescent="0.3">
      <c r="A1304" s="3">
        <v>43879</v>
      </c>
      <c r="B1304" s="1">
        <v>25223.51</v>
      </c>
      <c r="C1304" s="1">
        <v>24985.71</v>
      </c>
      <c r="D1304" s="1">
        <v>25389.46</v>
      </c>
      <c r="E1304" s="1">
        <v>24969.75</v>
      </c>
      <c r="F1304" s="2">
        <v>4.1000000000000003E-3</v>
      </c>
      <c r="G1304" s="1">
        <f>Tabella1[[#This Row],[MAX]]-Tabella1[[#This Row],[MIN]]</f>
        <v>419.70999999999913</v>
      </c>
    </row>
    <row r="1305" spans="1:7" x14ac:dyDescent="0.3">
      <c r="A1305" s="3">
        <v>43880</v>
      </c>
      <c r="B1305" s="1">
        <v>25477.55</v>
      </c>
      <c r="C1305" s="1">
        <v>25352.69</v>
      </c>
      <c r="D1305" s="1">
        <v>25483.05</v>
      </c>
      <c r="E1305" s="1">
        <v>25271.72</v>
      </c>
      <c r="F1305" s="2">
        <v>1.01E-2</v>
      </c>
      <c r="G1305" s="1">
        <f>Tabella1[[#This Row],[MAX]]-Tabella1[[#This Row],[MIN]]</f>
        <v>211.32999999999811</v>
      </c>
    </row>
    <row r="1306" spans="1:7" x14ac:dyDescent="0.3">
      <c r="A1306" s="3">
        <v>43881</v>
      </c>
      <c r="B1306" s="1">
        <v>25080.16</v>
      </c>
      <c r="C1306" s="1">
        <v>25414.77</v>
      </c>
      <c r="D1306" s="1">
        <v>25419.96</v>
      </c>
      <c r="E1306" s="1">
        <v>25080.16</v>
      </c>
      <c r="F1306" s="2">
        <v>-1.5599999999999999E-2</v>
      </c>
      <c r="G1306" s="1">
        <f>Tabella1[[#This Row],[MAX]]-Tabella1[[#This Row],[MIN]]</f>
        <v>339.79999999999927</v>
      </c>
    </row>
    <row r="1307" spans="1:7" x14ac:dyDescent="0.3">
      <c r="A1307" s="3">
        <v>43882</v>
      </c>
      <c r="B1307" s="1">
        <v>24773.15</v>
      </c>
      <c r="C1307" s="1">
        <v>24979.32</v>
      </c>
      <c r="D1307" s="1">
        <v>25129.98</v>
      </c>
      <c r="E1307" s="1">
        <v>24670.240000000002</v>
      </c>
      <c r="F1307" s="2">
        <v>-1.2200000000000001E-2</v>
      </c>
      <c r="G1307" s="1">
        <f>Tabella1[[#This Row],[MAX]]-Tabella1[[#This Row],[MIN]]</f>
        <v>459.73999999999796</v>
      </c>
    </row>
    <row r="1308" spans="1:7" x14ac:dyDescent="0.3">
      <c r="A1308" s="3">
        <v>43885</v>
      </c>
      <c r="B1308" s="1">
        <v>23427.19</v>
      </c>
      <c r="C1308" s="1">
        <v>23918.6</v>
      </c>
      <c r="D1308" s="1">
        <v>24005.21</v>
      </c>
      <c r="E1308" s="1">
        <v>23255.26</v>
      </c>
      <c r="F1308" s="2">
        <v>-5.4300000000000001E-2</v>
      </c>
      <c r="G1308" s="1">
        <f>Tabella1[[#This Row],[MAX]]-Tabella1[[#This Row],[MIN]]</f>
        <v>749.95000000000073</v>
      </c>
    </row>
    <row r="1309" spans="1:7" x14ac:dyDescent="0.3">
      <c r="A1309" s="3">
        <v>43886</v>
      </c>
      <c r="B1309" s="1">
        <v>23090.44</v>
      </c>
      <c r="C1309" s="1">
        <v>23585.59</v>
      </c>
      <c r="D1309" s="1">
        <v>23630.43</v>
      </c>
      <c r="E1309" s="1">
        <v>23046.19</v>
      </c>
      <c r="F1309" s="2">
        <v>-1.44E-2</v>
      </c>
      <c r="G1309" s="1">
        <f>Tabella1[[#This Row],[MAX]]-Tabella1[[#This Row],[MIN]]</f>
        <v>584.2400000000016</v>
      </c>
    </row>
    <row r="1310" spans="1:7" x14ac:dyDescent="0.3">
      <c r="A1310" s="3">
        <v>43887</v>
      </c>
      <c r="B1310" s="1">
        <v>23422.54</v>
      </c>
      <c r="C1310" s="1">
        <v>22961.01</v>
      </c>
      <c r="D1310" s="1">
        <v>23599.85</v>
      </c>
      <c r="E1310" s="1">
        <v>22637.93</v>
      </c>
      <c r="F1310" s="2">
        <v>1.44E-2</v>
      </c>
      <c r="G1310" s="1">
        <f>Tabella1[[#This Row],[MAX]]-Tabella1[[#This Row],[MIN]]</f>
        <v>961.91999999999825</v>
      </c>
    </row>
    <row r="1311" spans="1:7" x14ac:dyDescent="0.3">
      <c r="A1311" s="3">
        <v>43888</v>
      </c>
      <c r="B1311" s="1">
        <v>22799.37</v>
      </c>
      <c r="C1311" s="1">
        <v>22968.63</v>
      </c>
      <c r="D1311" s="1">
        <v>23077.82</v>
      </c>
      <c r="E1311" s="1">
        <v>22479.599999999999</v>
      </c>
      <c r="F1311" s="2">
        <v>-2.6599999999999999E-2</v>
      </c>
      <c r="G1311" s="1">
        <f>Tabella1[[#This Row],[MAX]]-Tabella1[[#This Row],[MIN]]</f>
        <v>598.22000000000116</v>
      </c>
    </row>
    <row r="1312" spans="1:7" x14ac:dyDescent="0.3">
      <c r="A1312" s="3">
        <v>43889</v>
      </c>
      <c r="B1312" s="1">
        <v>21984.21</v>
      </c>
      <c r="C1312" s="1">
        <v>22058.99</v>
      </c>
      <c r="D1312" s="1">
        <v>22334.720000000001</v>
      </c>
      <c r="E1312" s="1">
        <v>21697.94</v>
      </c>
      <c r="F1312" s="2">
        <v>-3.5799999999999998E-2</v>
      </c>
      <c r="G1312" s="1">
        <f>Tabella1[[#This Row],[MAX]]-Tabella1[[#This Row],[MIN]]</f>
        <v>636.78000000000247</v>
      </c>
    </row>
    <row r="1313" spans="1:7" x14ac:dyDescent="0.3">
      <c r="A1313" s="3">
        <v>43892</v>
      </c>
      <c r="B1313" s="1">
        <v>21655.09</v>
      </c>
      <c r="C1313" s="1">
        <v>22333.17</v>
      </c>
      <c r="D1313" s="1">
        <v>22361.13</v>
      </c>
      <c r="E1313" s="1">
        <v>21118.83</v>
      </c>
      <c r="F1313" s="2">
        <v>-1.4999999999999999E-2</v>
      </c>
      <c r="G1313" s="1">
        <f>Tabella1[[#This Row],[MAX]]-Tabella1[[#This Row],[MIN]]</f>
        <v>1242.2999999999993</v>
      </c>
    </row>
    <row r="1314" spans="1:7" x14ac:dyDescent="0.3">
      <c r="A1314" s="3">
        <v>43893</v>
      </c>
      <c r="B1314" s="1">
        <v>21748.2</v>
      </c>
      <c r="C1314" s="1">
        <v>22116.28</v>
      </c>
      <c r="D1314" s="1">
        <v>22340.46</v>
      </c>
      <c r="E1314" s="1">
        <v>21651.360000000001</v>
      </c>
      <c r="F1314" s="2">
        <v>4.3E-3</v>
      </c>
      <c r="G1314" s="1">
        <f>Tabella1[[#This Row],[MAX]]-Tabella1[[#This Row],[MIN]]</f>
        <v>689.09999999999854</v>
      </c>
    </row>
    <row r="1315" spans="1:7" x14ac:dyDescent="0.3">
      <c r="A1315" s="3">
        <v>43894</v>
      </c>
      <c r="B1315" s="1">
        <v>21946.03</v>
      </c>
      <c r="C1315" s="1">
        <v>21739.8</v>
      </c>
      <c r="D1315" s="1">
        <v>22204.01</v>
      </c>
      <c r="E1315" s="1">
        <v>21499.93</v>
      </c>
      <c r="F1315" s="2">
        <v>9.1000000000000004E-3</v>
      </c>
      <c r="G1315" s="1">
        <f>Tabella1[[#This Row],[MAX]]-Tabella1[[#This Row],[MIN]]</f>
        <v>704.07999999999811</v>
      </c>
    </row>
    <row r="1316" spans="1:7" x14ac:dyDescent="0.3">
      <c r="A1316" s="3">
        <v>43895</v>
      </c>
      <c r="B1316" s="1">
        <v>21554.880000000001</v>
      </c>
      <c r="C1316" s="1">
        <v>22011.67</v>
      </c>
      <c r="D1316" s="1">
        <v>22034.94</v>
      </c>
      <c r="E1316" s="1">
        <v>21362.09</v>
      </c>
      <c r="F1316" s="2">
        <v>-1.78E-2</v>
      </c>
      <c r="G1316" s="1">
        <f>Tabella1[[#This Row],[MAX]]-Tabella1[[#This Row],[MIN]]</f>
        <v>672.84999999999854</v>
      </c>
    </row>
    <row r="1317" spans="1:7" x14ac:dyDescent="0.3">
      <c r="A1317" s="3">
        <v>43896</v>
      </c>
      <c r="B1317" s="1">
        <v>20799.89</v>
      </c>
      <c r="C1317" s="1">
        <v>20986.89</v>
      </c>
      <c r="D1317" s="1">
        <v>21151.360000000001</v>
      </c>
      <c r="E1317" s="1">
        <v>20624.419999999998</v>
      </c>
      <c r="F1317" s="2">
        <v>-3.5000000000000003E-2</v>
      </c>
      <c r="G1317" s="1">
        <f>Tabella1[[#This Row],[MAX]]-Tabella1[[#This Row],[MIN]]</f>
        <v>526.94000000000233</v>
      </c>
    </row>
    <row r="1318" spans="1:7" x14ac:dyDescent="0.3">
      <c r="A1318" s="3">
        <v>43899</v>
      </c>
      <c r="B1318" s="1">
        <v>18475.91</v>
      </c>
      <c r="C1318" s="1">
        <v>20780.87</v>
      </c>
      <c r="D1318" s="1">
        <v>20780.87</v>
      </c>
      <c r="E1318" s="1">
        <v>18346.400000000001</v>
      </c>
      <c r="F1318" s="2">
        <v>-0.11169999999999999</v>
      </c>
      <c r="G1318" s="1">
        <f>Tabella1[[#This Row],[MAX]]-Tabella1[[#This Row],[MIN]]</f>
        <v>2434.4699999999975</v>
      </c>
    </row>
    <row r="1319" spans="1:7" x14ac:dyDescent="0.3">
      <c r="A1319" s="3">
        <v>43900</v>
      </c>
      <c r="B1319" s="1">
        <v>17870.18</v>
      </c>
      <c r="C1319" s="1">
        <v>18653.900000000001</v>
      </c>
      <c r="D1319" s="1">
        <v>19174.77</v>
      </c>
      <c r="E1319" s="1">
        <v>17771.88</v>
      </c>
      <c r="F1319" s="2">
        <v>-3.2800000000000003E-2</v>
      </c>
      <c r="G1319" s="1">
        <f>Tabella1[[#This Row],[MAX]]-Tabella1[[#This Row],[MIN]]</f>
        <v>1402.8899999999994</v>
      </c>
    </row>
    <row r="1320" spans="1:7" x14ac:dyDescent="0.3">
      <c r="A1320" s="3">
        <v>43901</v>
      </c>
      <c r="B1320" s="1">
        <v>17928.64</v>
      </c>
      <c r="C1320" s="1">
        <v>18171.759999999998</v>
      </c>
      <c r="D1320" s="1">
        <v>18410.29</v>
      </c>
      <c r="E1320" s="1">
        <v>17674.689999999999</v>
      </c>
      <c r="F1320" s="2">
        <v>3.3E-3</v>
      </c>
      <c r="G1320" s="1">
        <f>Tabella1[[#This Row],[MAX]]-Tabella1[[#This Row],[MIN]]</f>
        <v>735.60000000000218</v>
      </c>
    </row>
    <row r="1321" spans="1:7" x14ac:dyDescent="0.3">
      <c r="A1321" s="3">
        <v>43902</v>
      </c>
      <c r="B1321" s="1">
        <v>14894.44</v>
      </c>
      <c r="C1321" s="1">
        <v>17654.04</v>
      </c>
      <c r="D1321" s="1">
        <v>17659.86</v>
      </c>
      <c r="E1321" s="1">
        <v>14894.44</v>
      </c>
      <c r="F1321" s="2">
        <v>-0.16919999999999999</v>
      </c>
      <c r="G1321" s="1">
        <f>Tabella1[[#This Row],[MAX]]-Tabella1[[#This Row],[MIN]]</f>
        <v>2765.42</v>
      </c>
    </row>
    <row r="1322" spans="1:7" x14ac:dyDescent="0.3">
      <c r="A1322" s="3">
        <v>43903</v>
      </c>
      <c r="B1322" s="1">
        <v>15954.29</v>
      </c>
      <c r="C1322" s="1">
        <v>15108.11</v>
      </c>
      <c r="D1322" s="1">
        <v>17545.439999999999</v>
      </c>
      <c r="E1322" s="1">
        <v>15106.6</v>
      </c>
      <c r="F1322" s="2">
        <v>7.1199999999999999E-2</v>
      </c>
      <c r="G1322" s="1">
        <f>Tabella1[[#This Row],[MAX]]-Tabella1[[#This Row],[MIN]]</f>
        <v>2438.8399999999983</v>
      </c>
    </row>
    <row r="1323" spans="1:7" x14ac:dyDescent="0.3">
      <c r="A1323" s="3">
        <v>43906</v>
      </c>
      <c r="B1323" s="1">
        <v>14980.34</v>
      </c>
      <c r="C1323" s="1">
        <v>15697.47</v>
      </c>
      <c r="D1323" s="1">
        <v>15699.27</v>
      </c>
      <c r="E1323" s="1">
        <v>14153.09</v>
      </c>
      <c r="F1323" s="2">
        <v>-6.0999999999999999E-2</v>
      </c>
      <c r="G1323" s="1">
        <f>Tabella1[[#This Row],[MAX]]-Tabella1[[#This Row],[MIN]]</f>
        <v>1546.1800000000003</v>
      </c>
    </row>
    <row r="1324" spans="1:7" x14ac:dyDescent="0.3">
      <c r="A1324" s="3">
        <v>43907</v>
      </c>
      <c r="B1324" s="1">
        <v>15314.77</v>
      </c>
      <c r="C1324" s="1">
        <v>15420.49</v>
      </c>
      <c r="D1324" s="1">
        <v>15809.66</v>
      </c>
      <c r="E1324" s="1">
        <v>14695.72</v>
      </c>
      <c r="F1324" s="2">
        <v>2.23E-2</v>
      </c>
      <c r="G1324" s="1">
        <f>Tabella1[[#This Row],[MAX]]-Tabella1[[#This Row],[MIN]]</f>
        <v>1113.9400000000005</v>
      </c>
    </row>
    <row r="1325" spans="1:7" x14ac:dyDescent="0.3">
      <c r="A1325" s="3">
        <v>43908</v>
      </c>
      <c r="B1325" s="1">
        <v>15120.48</v>
      </c>
      <c r="C1325" s="1">
        <v>14985.81</v>
      </c>
      <c r="D1325" s="1">
        <v>15438.23</v>
      </c>
      <c r="E1325" s="1">
        <v>14791.72</v>
      </c>
      <c r="F1325" s="2">
        <v>-1.2699999999999999E-2</v>
      </c>
      <c r="G1325" s="1">
        <f>Tabella1[[#This Row],[MAX]]-Tabella1[[#This Row],[MIN]]</f>
        <v>646.51000000000022</v>
      </c>
    </row>
    <row r="1326" spans="1:7" x14ac:dyDescent="0.3">
      <c r="A1326" s="3">
        <v>43909</v>
      </c>
      <c r="B1326" s="1">
        <v>15466.97</v>
      </c>
      <c r="C1326" s="1">
        <v>15417.2</v>
      </c>
      <c r="D1326" s="1">
        <v>15844.08</v>
      </c>
      <c r="E1326" s="1">
        <v>15038.08</v>
      </c>
      <c r="F1326" s="2">
        <v>2.29E-2</v>
      </c>
      <c r="G1326" s="1">
        <f>Tabella1[[#This Row],[MAX]]-Tabella1[[#This Row],[MIN]]</f>
        <v>806</v>
      </c>
    </row>
    <row r="1327" spans="1:7" x14ac:dyDescent="0.3">
      <c r="A1327" s="3">
        <v>43910</v>
      </c>
      <c r="B1327" s="1">
        <v>15731.85</v>
      </c>
      <c r="C1327" s="1">
        <v>15772.98</v>
      </c>
      <c r="D1327" s="1">
        <v>16180.17</v>
      </c>
      <c r="E1327" s="1">
        <v>15616.9</v>
      </c>
      <c r="F1327" s="2">
        <v>1.7100000000000001E-2</v>
      </c>
      <c r="G1327" s="1">
        <f>Tabella1[[#This Row],[MAX]]-Tabella1[[#This Row],[MIN]]</f>
        <v>563.27000000000044</v>
      </c>
    </row>
    <row r="1328" spans="1:7" x14ac:dyDescent="0.3">
      <c r="A1328" s="3">
        <v>43913</v>
      </c>
      <c r="B1328" s="1">
        <v>15559.8</v>
      </c>
      <c r="C1328" s="1">
        <v>15318.26</v>
      </c>
      <c r="D1328" s="1">
        <v>15788.7</v>
      </c>
      <c r="E1328" s="1">
        <v>15091.98</v>
      </c>
      <c r="F1328" s="2">
        <v>-1.09E-2</v>
      </c>
      <c r="G1328" s="1">
        <f>Tabella1[[#This Row],[MAX]]-Tabella1[[#This Row],[MIN]]</f>
        <v>696.72000000000116</v>
      </c>
    </row>
    <row r="1329" spans="1:7" x14ac:dyDescent="0.3">
      <c r="A1329" s="3">
        <v>43914</v>
      </c>
      <c r="B1329" s="1">
        <v>16948.599999999999</v>
      </c>
      <c r="C1329" s="1">
        <v>15977.53</v>
      </c>
      <c r="D1329" s="1">
        <v>16948.599999999999</v>
      </c>
      <c r="E1329" s="1">
        <v>15969.74</v>
      </c>
      <c r="F1329" s="2">
        <v>8.9300000000000004E-2</v>
      </c>
      <c r="G1329" s="1">
        <f>Tabella1[[#This Row],[MAX]]-Tabella1[[#This Row],[MIN]]</f>
        <v>978.85999999999876</v>
      </c>
    </row>
    <row r="1330" spans="1:7" x14ac:dyDescent="0.3">
      <c r="A1330" s="3">
        <v>43915</v>
      </c>
      <c r="B1330" s="1">
        <v>17243.68</v>
      </c>
      <c r="C1330" s="1">
        <v>17246.830000000002</v>
      </c>
      <c r="D1330" s="1">
        <v>17830.36</v>
      </c>
      <c r="E1330" s="1">
        <v>16581.759999999998</v>
      </c>
      <c r="F1330" s="2">
        <v>1.7399999999999999E-2</v>
      </c>
      <c r="G1330" s="1">
        <f>Tabella1[[#This Row],[MAX]]-Tabella1[[#This Row],[MIN]]</f>
        <v>1248.6000000000022</v>
      </c>
    </row>
    <row r="1331" spans="1:7" x14ac:dyDescent="0.3">
      <c r="A1331" s="3">
        <v>43916</v>
      </c>
      <c r="B1331" s="1">
        <v>17369.38</v>
      </c>
      <c r="C1331" s="1">
        <v>16876.509999999998</v>
      </c>
      <c r="D1331" s="1">
        <v>17369.38</v>
      </c>
      <c r="E1331" s="1">
        <v>16834.79</v>
      </c>
      <c r="F1331" s="2">
        <v>7.3000000000000001E-3</v>
      </c>
      <c r="G1331" s="1">
        <f>Tabella1[[#This Row],[MAX]]-Tabella1[[#This Row],[MIN]]</f>
        <v>534.59000000000015</v>
      </c>
    </row>
    <row r="1332" spans="1:7" x14ac:dyDescent="0.3">
      <c r="A1332" s="3">
        <v>43917</v>
      </c>
      <c r="B1332" s="1">
        <v>16822.59</v>
      </c>
      <c r="C1332" s="1">
        <v>17039.45</v>
      </c>
      <c r="D1332" s="1">
        <v>17283.439999999999</v>
      </c>
      <c r="E1332" s="1">
        <v>16666.740000000002</v>
      </c>
      <c r="F1332" s="2">
        <v>-3.15E-2</v>
      </c>
      <c r="G1332" s="1">
        <f>Tabella1[[#This Row],[MAX]]-Tabella1[[#This Row],[MIN]]</f>
        <v>616.69999999999709</v>
      </c>
    </row>
    <row r="1333" spans="1:7" x14ac:dyDescent="0.3">
      <c r="A1333" s="3">
        <v>43920</v>
      </c>
      <c r="B1333" s="1">
        <v>16872.41</v>
      </c>
      <c r="C1333" s="1">
        <v>16855.939999999999</v>
      </c>
      <c r="D1333" s="1">
        <v>16925.07</v>
      </c>
      <c r="E1333" s="1">
        <v>16312.9</v>
      </c>
      <c r="F1333" s="2">
        <v>3.0000000000000001E-3</v>
      </c>
      <c r="G1333" s="1">
        <f>Tabella1[[#This Row],[MAX]]-Tabella1[[#This Row],[MIN]]</f>
        <v>612.17000000000007</v>
      </c>
    </row>
    <row r="1334" spans="1:7" x14ac:dyDescent="0.3">
      <c r="A1334" s="3">
        <v>43921</v>
      </c>
      <c r="B1334" s="1">
        <v>17050.939999999999</v>
      </c>
      <c r="C1334" s="1">
        <v>17096.96</v>
      </c>
      <c r="D1334" s="1">
        <v>17292.150000000001</v>
      </c>
      <c r="E1334" s="1">
        <v>16694.89</v>
      </c>
      <c r="F1334" s="2">
        <v>1.06E-2</v>
      </c>
      <c r="G1334" s="1">
        <f>Tabella1[[#This Row],[MAX]]-Tabella1[[#This Row],[MIN]]</f>
        <v>597.26000000000204</v>
      </c>
    </row>
    <row r="1335" spans="1:7" x14ac:dyDescent="0.3">
      <c r="A1335" s="3">
        <v>43922</v>
      </c>
      <c r="B1335" s="1">
        <v>16544.97</v>
      </c>
      <c r="C1335" s="1">
        <v>16600.060000000001</v>
      </c>
      <c r="D1335" s="1">
        <v>16845.150000000001</v>
      </c>
      <c r="E1335" s="1">
        <v>16500.419999999998</v>
      </c>
      <c r="F1335" s="2">
        <v>-2.9700000000000001E-2</v>
      </c>
      <c r="G1335" s="1">
        <f>Tabella1[[#This Row],[MAX]]-Tabella1[[#This Row],[MIN]]</f>
        <v>344.7300000000032</v>
      </c>
    </row>
    <row r="1336" spans="1:7" x14ac:dyDescent="0.3">
      <c r="A1336" s="3">
        <v>43923</v>
      </c>
      <c r="B1336" s="1">
        <v>16834.03</v>
      </c>
      <c r="C1336" s="1">
        <v>16660.09</v>
      </c>
      <c r="D1336" s="1">
        <v>16878.3</v>
      </c>
      <c r="E1336" s="1">
        <v>16413.72</v>
      </c>
      <c r="F1336" s="2">
        <v>1.7500000000000002E-2</v>
      </c>
      <c r="G1336" s="1">
        <f>Tabella1[[#This Row],[MAX]]-Tabella1[[#This Row],[MIN]]</f>
        <v>464.57999999999811</v>
      </c>
    </row>
    <row r="1337" spans="1:7" x14ac:dyDescent="0.3">
      <c r="A1337" s="3">
        <v>43924</v>
      </c>
      <c r="B1337" s="1">
        <v>16384.349999999999</v>
      </c>
      <c r="C1337" s="1">
        <v>16742.07</v>
      </c>
      <c r="D1337" s="1">
        <v>16791.080000000002</v>
      </c>
      <c r="E1337" s="1">
        <v>16384.349999999999</v>
      </c>
      <c r="F1337" s="2">
        <v>-2.6700000000000002E-2</v>
      </c>
      <c r="G1337" s="1">
        <f>Tabella1[[#This Row],[MAX]]-Tabella1[[#This Row],[MIN]]</f>
        <v>406.7300000000032</v>
      </c>
    </row>
    <row r="1338" spans="1:7" x14ac:dyDescent="0.3">
      <c r="A1338" s="3">
        <v>43927</v>
      </c>
      <c r="B1338" s="1">
        <v>17039.310000000001</v>
      </c>
      <c r="C1338" s="1">
        <v>16769.13</v>
      </c>
      <c r="D1338" s="1">
        <v>17053.91</v>
      </c>
      <c r="E1338" s="1">
        <v>16764.810000000001</v>
      </c>
      <c r="F1338" s="2">
        <v>0.04</v>
      </c>
      <c r="G1338" s="1">
        <f>Tabella1[[#This Row],[MAX]]-Tabella1[[#This Row],[MIN]]</f>
        <v>289.09999999999854</v>
      </c>
    </row>
    <row r="1339" spans="1:7" x14ac:dyDescent="0.3">
      <c r="A1339" s="3">
        <v>43928</v>
      </c>
      <c r="B1339" s="1">
        <v>17411.72</v>
      </c>
      <c r="C1339" s="1">
        <v>17587.810000000001</v>
      </c>
      <c r="D1339" s="1">
        <v>17887.12</v>
      </c>
      <c r="E1339" s="1">
        <v>17177.73</v>
      </c>
      <c r="F1339" s="2">
        <v>2.1899999999999999E-2</v>
      </c>
      <c r="G1339" s="1">
        <f>Tabella1[[#This Row],[MAX]]-Tabella1[[#This Row],[MIN]]</f>
        <v>709.38999999999942</v>
      </c>
    </row>
    <row r="1340" spans="1:7" x14ac:dyDescent="0.3">
      <c r="A1340" s="3">
        <v>43929</v>
      </c>
      <c r="B1340" s="1">
        <v>17380.82</v>
      </c>
      <c r="C1340" s="1">
        <v>17212.38</v>
      </c>
      <c r="D1340" s="1">
        <v>17405.79</v>
      </c>
      <c r="E1340" s="1">
        <v>17196.03</v>
      </c>
      <c r="F1340" s="2">
        <v>-1.8E-3</v>
      </c>
      <c r="G1340" s="1">
        <f>Tabella1[[#This Row],[MAX]]-Tabella1[[#This Row],[MIN]]</f>
        <v>209.76000000000204</v>
      </c>
    </row>
    <row r="1341" spans="1:7" x14ac:dyDescent="0.3">
      <c r="A1341" s="3">
        <v>43930</v>
      </c>
      <c r="B1341" s="1">
        <v>17621.62</v>
      </c>
      <c r="C1341" s="1">
        <v>17685.560000000001</v>
      </c>
      <c r="D1341" s="1">
        <v>17756.009999999998</v>
      </c>
      <c r="E1341" s="1">
        <v>17360.48</v>
      </c>
      <c r="F1341" s="2">
        <v>1.3899999999999999E-2</v>
      </c>
      <c r="G1341" s="1">
        <f>Tabella1[[#This Row],[MAX]]-Tabella1[[#This Row],[MIN]]</f>
        <v>395.52999999999884</v>
      </c>
    </row>
    <row r="1342" spans="1:7" x14ac:dyDescent="0.3">
      <c r="A1342" s="3">
        <v>43935</v>
      </c>
      <c r="B1342" s="1">
        <v>17558.43</v>
      </c>
      <c r="C1342" s="1">
        <v>17821.88</v>
      </c>
      <c r="D1342" s="1">
        <v>17831.009999999998</v>
      </c>
      <c r="E1342" s="1">
        <v>17507.07</v>
      </c>
      <c r="F1342" s="2">
        <v>-3.5999999999999999E-3</v>
      </c>
      <c r="G1342" s="1">
        <f>Tabella1[[#This Row],[MAX]]-Tabella1[[#This Row],[MIN]]</f>
        <v>323.93999999999869</v>
      </c>
    </row>
    <row r="1343" spans="1:7" x14ac:dyDescent="0.3">
      <c r="A1343" s="3">
        <v>43936</v>
      </c>
      <c r="B1343" s="1">
        <v>16719.07</v>
      </c>
      <c r="C1343" s="1">
        <v>17454.939999999999</v>
      </c>
      <c r="D1343" s="1">
        <v>17543.27</v>
      </c>
      <c r="E1343" s="1">
        <v>16719.07</v>
      </c>
      <c r="F1343" s="2">
        <v>-4.7800000000000002E-2</v>
      </c>
      <c r="G1343" s="1">
        <f>Tabella1[[#This Row],[MAX]]-Tabella1[[#This Row],[MIN]]</f>
        <v>824.20000000000073</v>
      </c>
    </row>
    <row r="1344" spans="1:7" x14ac:dyDescent="0.3">
      <c r="A1344" s="3">
        <v>43937</v>
      </c>
      <c r="B1344" s="1">
        <v>16768.14</v>
      </c>
      <c r="C1344" s="1">
        <v>17003.45</v>
      </c>
      <c r="D1344" s="1">
        <v>17160.91</v>
      </c>
      <c r="E1344" s="1">
        <v>16729.63</v>
      </c>
      <c r="F1344" s="2">
        <v>2.8999999999999998E-3</v>
      </c>
      <c r="G1344" s="1">
        <f>Tabella1[[#This Row],[MAX]]-Tabella1[[#This Row],[MIN]]</f>
        <v>431.27999999999884</v>
      </c>
    </row>
    <row r="1345" spans="1:7" x14ac:dyDescent="0.3">
      <c r="A1345" s="3">
        <v>43938</v>
      </c>
      <c r="B1345" s="1">
        <v>17055.47</v>
      </c>
      <c r="C1345" s="1">
        <v>17152.830000000002</v>
      </c>
      <c r="D1345" s="1">
        <v>17307.650000000001</v>
      </c>
      <c r="E1345" s="1">
        <v>16963.93</v>
      </c>
      <c r="F1345" s="2">
        <v>1.7100000000000001E-2</v>
      </c>
      <c r="G1345" s="1">
        <f>Tabella1[[#This Row],[MAX]]-Tabella1[[#This Row],[MIN]]</f>
        <v>343.72000000000116</v>
      </c>
    </row>
    <row r="1346" spans="1:7" x14ac:dyDescent="0.3">
      <c r="A1346" s="3">
        <v>43941</v>
      </c>
      <c r="B1346" s="1">
        <v>17064.14</v>
      </c>
      <c r="C1346" s="1">
        <v>17144.349999999999</v>
      </c>
      <c r="D1346" s="1">
        <v>17155.39</v>
      </c>
      <c r="E1346" s="1">
        <v>16785.73</v>
      </c>
      <c r="F1346" s="2">
        <v>5.0000000000000001E-4</v>
      </c>
      <c r="G1346" s="1">
        <f>Tabella1[[#This Row],[MAX]]-Tabella1[[#This Row],[MIN]]</f>
        <v>369.65999999999985</v>
      </c>
    </row>
    <row r="1347" spans="1:7" x14ac:dyDescent="0.3">
      <c r="A1347" s="3">
        <v>43942</v>
      </c>
      <c r="B1347" s="1">
        <v>16450.849999999999</v>
      </c>
      <c r="C1347" s="1">
        <v>16811.87</v>
      </c>
      <c r="D1347" s="1">
        <v>16934.52</v>
      </c>
      <c r="E1347" s="1">
        <v>16450.849999999999</v>
      </c>
      <c r="F1347" s="2">
        <v>-3.5900000000000001E-2</v>
      </c>
      <c r="G1347" s="1">
        <f>Tabella1[[#This Row],[MAX]]-Tabella1[[#This Row],[MIN]]</f>
        <v>483.67000000000189</v>
      </c>
    </row>
    <row r="1348" spans="1:7" x14ac:dyDescent="0.3">
      <c r="A1348" s="3">
        <v>43943</v>
      </c>
      <c r="B1348" s="1">
        <v>16765.28</v>
      </c>
      <c r="C1348" s="1">
        <v>16615</v>
      </c>
      <c r="D1348" s="1">
        <v>16770.439999999999</v>
      </c>
      <c r="E1348" s="1">
        <v>16555.34</v>
      </c>
      <c r="F1348" s="2">
        <v>1.9099999999999999E-2</v>
      </c>
      <c r="G1348" s="1">
        <f>Tabella1[[#This Row],[MAX]]-Tabella1[[#This Row],[MIN]]</f>
        <v>215.09999999999854</v>
      </c>
    </row>
    <row r="1349" spans="1:7" x14ac:dyDescent="0.3">
      <c r="A1349" s="3">
        <v>43944</v>
      </c>
      <c r="B1349" s="1">
        <v>17011.11</v>
      </c>
      <c r="C1349" s="1">
        <v>16925.36</v>
      </c>
      <c r="D1349" s="1">
        <v>17145.439999999999</v>
      </c>
      <c r="E1349" s="1">
        <v>16778.150000000001</v>
      </c>
      <c r="F1349" s="2">
        <v>1.47E-2</v>
      </c>
      <c r="G1349" s="1">
        <f>Tabella1[[#This Row],[MAX]]-Tabella1[[#This Row],[MIN]]</f>
        <v>367.28999999999724</v>
      </c>
    </row>
    <row r="1350" spans="1:7" x14ac:dyDescent="0.3">
      <c r="A1350" s="3">
        <v>43945</v>
      </c>
      <c r="B1350" s="1">
        <v>16858.89</v>
      </c>
      <c r="C1350" s="1">
        <v>16640.169999999998</v>
      </c>
      <c r="D1350" s="1">
        <v>17155.11</v>
      </c>
      <c r="E1350" s="1">
        <v>16640.169999999998</v>
      </c>
      <c r="F1350" s="2">
        <v>-8.8999999999999999E-3</v>
      </c>
      <c r="G1350" s="1">
        <f>Tabella1[[#This Row],[MAX]]-Tabella1[[#This Row],[MIN]]</f>
        <v>514.94000000000233</v>
      </c>
    </row>
    <row r="1351" spans="1:7" x14ac:dyDescent="0.3">
      <c r="A1351" s="3">
        <v>43948</v>
      </c>
      <c r="B1351" s="1">
        <v>17380.21</v>
      </c>
      <c r="C1351" s="1">
        <v>17313.48</v>
      </c>
      <c r="D1351" s="1">
        <v>17380.21</v>
      </c>
      <c r="E1351" s="1">
        <v>17163.849999999999</v>
      </c>
      <c r="F1351" s="2">
        <v>3.09E-2</v>
      </c>
      <c r="G1351" s="1">
        <f>Tabella1[[#This Row],[MAX]]-Tabella1[[#This Row],[MIN]]</f>
        <v>216.36000000000058</v>
      </c>
    </row>
    <row r="1352" spans="1:7" x14ac:dyDescent="0.3">
      <c r="A1352" s="3">
        <v>43949</v>
      </c>
      <c r="B1352" s="1">
        <v>17677.150000000001</v>
      </c>
      <c r="C1352" s="1">
        <v>17428</v>
      </c>
      <c r="D1352" s="1">
        <v>17940.84</v>
      </c>
      <c r="E1352" s="1">
        <v>17413</v>
      </c>
      <c r="F1352" s="2">
        <v>1.7100000000000001E-2</v>
      </c>
      <c r="G1352" s="1">
        <f>Tabella1[[#This Row],[MAX]]-Tabella1[[#This Row],[MIN]]</f>
        <v>527.84000000000015</v>
      </c>
    </row>
    <row r="1353" spans="1:7" x14ac:dyDescent="0.3">
      <c r="A1353" s="3">
        <v>43950</v>
      </c>
      <c r="B1353" s="1">
        <v>18067.29</v>
      </c>
      <c r="C1353" s="1">
        <v>17615.96</v>
      </c>
      <c r="D1353" s="1">
        <v>18075.650000000001</v>
      </c>
      <c r="E1353" s="1">
        <v>17608.52</v>
      </c>
      <c r="F1353" s="2">
        <v>2.2100000000000002E-2</v>
      </c>
      <c r="G1353" s="1">
        <f>Tabella1[[#This Row],[MAX]]-Tabella1[[#This Row],[MIN]]</f>
        <v>467.13000000000102</v>
      </c>
    </row>
    <row r="1354" spans="1:7" x14ac:dyDescent="0.3">
      <c r="A1354" s="3">
        <v>43951</v>
      </c>
      <c r="B1354" s="1">
        <v>17690.490000000002</v>
      </c>
      <c r="C1354" s="1">
        <v>18209.12</v>
      </c>
      <c r="D1354" s="1">
        <v>18302.849999999999</v>
      </c>
      <c r="E1354" s="1">
        <v>17654.66</v>
      </c>
      <c r="F1354" s="2">
        <v>-2.0899999999999998E-2</v>
      </c>
      <c r="G1354" s="1">
        <f>Tabella1[[#This Row],[MAX]]-Tabella1[[#This Row],[MIN]]</f>
        <v>648.18999999999869</v>
      </c>
    </row>
    <row r="1355" spans="1:7" x14ac:dyDescent="0.3">
      <c r="A1355" s="3">
        <v>43955</v>
      </c>
      <c r="B1355" s="1">
        <v>17035.61</v>
      </c>
      <c r="C1355" s="1">
        <v>17156.75</v>
      </c>
      <c r="D1355" s="1">
        <v>17344.68</v>
      </c>
      <c r="E1355" s="1">
        <v>17035.61</v>
      </c>
      <c r="F1355" s="2">
        <v>-3.6999999999999998E-2</v>
      </c>
      <c r="G1355" s="1">
        <f>Tabella1[[#This Row],[MAX]]-Tabella1[[#This Row],[MIN]]</f>
        <v>309.06999999999971</v>
      </c>
    </row>
    <row r="1356" spans="1:7" x14ac:dyDescent="0.3">
      <c r="A1356" s="3">
        <v>43956</v>
      </c>
      <c r="B1356" s="1">
        <v>17387.38</v>
      </c>
      <c r="C1356" s="1">
        <v>17288.82</v>
      </c>
      <c r="D1356" s="1">
        <v>17389.78</v>
      </c>
      <c r="E1356" s="1">
        <v>17082.28</v>
      </c>
      <c r="F1356" s="2">
        <v>2.06E-2</v>
      </c>
      <c r="G1356" s="1">
        <f>Tabella1[[#This Row],[MAX]]-Tabella1[[#This Row],[MIN]]</f>
        <v>307.5</v>
      </c>
    </row>
    <row r="1357" spans="1:7" x14ac:dyDescent="0.3">
      <c r="A1357" s="3">
        <v>43957</v>
      </c>
      <c r="B1357" s="1">
        <v>17159.310000000001</v>
      </c>
      <c r="C1357" s="1">
        <v>17368.27</v>
      </c>
      <c r="D1357" s="1">
        <v>17500.04</v>
      </c>
      <c r="E1357" s="1">
        <v>17145.54</v>
      </c>
      <c r="F1357" s="2">
        <v>-1.3100000000000001E-2</v>
      </c>
      <c r="G1357" s="1">
        <f>Tabella1[[#This Row],[MAX]]-Tabella1[[#This Row],[MIN]]</f>
        <v>354.5</v>
      </c>
    </row>
    <row r="1358" spans="1:7" x14ac:dyDescent="0.3">
      <c r="A1358" s="3">
        <v>43958</v>
      </c>
      <c r="B1358" s="1">
        <v>17245.04</v>
      </c>
      <c r="C1358" s="1">
        <v>17255.87</v>
      </c>
      <c r="D1358" s="1">
        <v>17362.61</v>
      </c>
      <c r="E1358" s="1">
        <v>17093.810000000001</v>
      </c>
      <c r="F1358" s="2">
        <v>5.0000000000000001E-3</v>
      </c>
      <c r="G1358" s="1">
        <f>Tabella1[[#This Row],[MAX]]-Tabella1[[#This Row],[MIN]]</f>
        <v>268.79999999999927</v>
      </c>
    </row>
    <row r="1359" spans="1:7" x14ac:dyDescent="0.3">
      <c r="A1359" s="3">
        <v>43959</v>
      </c>
      <c r="B1359" s="1">
        <v>17439.3</v>
      </c>
      <c r="C1359" s="1">
        <v>17416.29</v>
      </c>
      <c r="D1359" s="1">
        <v>17461.62</v>
      </c>
      <c r="E1359" s="1">
        <v>17254.41</v>
      </c>
      <c r="F1359" s="2">
        <v>1.1299999999999999E-2</v>
      </c>
      <c r="G1359" s="1">
        <f>Tabella1[[#This Row],[MAX]]-Tabella1[[#This Row],[MIN]]</f>
        <v>207.20999999999913</v>
      </c>
    </row>
    <row r="1360" spans="1:7" x14ac:dyDescent="0.3">
      <c r="A1360" s="3">
        <v>43962</v>
      </c>
      <c r="B1360" s="1">
        <v>17381.36</v>
      </c>
      <c r="C1360" s="1">
        <v>17602.38</v>
      </c>
      <c r="D1360" s="1">
        <v>17678.47</v>
      </c>
      <c r="E1360" s="1">
        <v>17307.11</v>
      </c>
      <c r="F1360" s="2">
        <v>-3.3E-3</v>
      </c>
      <c r="G1360" s="1">
        <f>Tabella1[[#This Row],[MAX]]-Tabella1[[#This Row],[MIN]]</f>
        <v>371.36000000000058</v>
      </c>
    </row>
    <row r="1361" spans="1:7" x14ac:dyDescent="0.3">
      <c r="A1361" s="3">
        <v>43963</v>
      </c>
      <c r="B1361" s="1">
        <v>17559.32</v>
      </c>
      <c r="C1361" s="1">
        <v>17394.25</v>
      </c>
      <c r="D1361" s="1">
        <v>17601.87</v>
      </c>
      <c r="E1361" s="1">
        <v>17394.25</v>
      </c>
      <c r="F1361" s="2">
        <v>1.0200000000000001E-2</v>
      </c>
      <c r="G1361" s="1">
        <f>Tabella1[[#This Row],[MAX]]-Tabella1[[#This Row],[MIN]]</f>
        <v>207.61999999999898</v>
      </c>
    </row>
    <row r="1362" spans="1:7" x14ac:dyDescent="0.3">
      <c r="A1362" s="3">
        <v>43964</v>
      </c>
      <c r="B1362" s="1">
        <v>17183.439999999999</v>
      </c>
      <c r="C1362" s="1">
        <v>17353.509999999998</v>
      </c>
      <c r="D1362" s="1">
        <v>17426.98</v>
      </c>
      <c r="E1362" s="1">
        <v>17183.439999999999</v>
      </c>
      <c r="F1362" s="2">
        <v>-2.1399999999999999E-2</v>
      </c>
      <c r="G1362" s="1">
        <f>Tabella1[[#This Row],[MAX]]-Tabella1[[#This Row],[MIN]]</f>
        <v>243.54000000000087</v>
      </c>
    </row>
    <row r="1363" spans="1:7" x14ac:dyDescent="0.3">
      <c r="A1363" s="3">
        <v>43965</v>
      </c>
      <c r="B1363" s="1">
        <v>16867.759999999998</v>
      </c>
      <c r="C1363" s="1">
        <v>17065.77</v>
      </c>
      <c r="D1363" s="1">
        <v>17177.43</v>
      </c>
      <c r="E1363" s="1">
        <v>16551.28</v>
      </c>
      <c r="F1363" s="2">
        <v>-1.84E-2</v>
      </c>
      <c r="G1363" s="1">
        <f>Tabella1[[#This Row],[MAX]]-Tabella1[[#This Row],[MIN]]</f>
        <v>626.15000000000146</v>
      </c>
    </row>
    <row r="1364" spans="1:7" x14ac:dyDescent="0.3">
      <c r="A1364" s="3">
        <v>43966</v>
      </c>
      <c r="B1364" s="1">
        <v>16852.349999999999</v>
      </c>
      <c r="C1364" s="1">
        <v>17054.580000000002</v>
      </c>
      <c r="D1364" s="1">
        <v>17124.400000000001</v>
      </c>
      <c r="E1364" s="1">
        <v>16792.28</v>
      </c>
      <c r="F1364" s="2">
        <v>-8.9999999999999998E-4</v>
      </c>
      <c r="G1364" s="1">
        <f>Tabella1[[#This Row],[MAX]]-Tabella1[[#This Row],[MIN]]</f>
        <v>332.12000000000262</v>
      </c>
    </row>
    <row r="1365" spans="1:7" x14ac:dyDescent="0.3">
      <c r="A1365" s="3">
        <v>43969</v>
      </c>
      <c r="B1365" s="1">
        <v>17401.45</v>
      </c>
      <c r="C1365" s="1">
        <v>16998.150000000001</v>
      </c>
      <c r="D1365" s="1">
        <v>17446.38</v>
      </c>
      <c r="E1365" s="1">
        <v>16953.43</v>
      </c>
      <c r="F1365" s="2">
        <v>3.2599999999999997E-2</v>
      </c>
      <c r="G1365" s="1">
        <f>Tabella1[[#This Row],[MAX]]-Tabella1[[#This Row],[MIN]]</f>
        <v>492.95000000000073</v>
      </c>
    </row>
    <row r="1366" spans="1:7" x14ac:dyDescent="0.3">
      <c r="A1366" s="3">
        <v>43970</v>
      </c>
      <c r="B1366" s="1">
        <v>17034.54</v>
      </c>
      <c r="C1366" s="1">
        <v>17578.93</v>
      </c>
      <c r="D1366" s="1">
        <v>17612.89</v>
      </c>
      <c r="E1366" s="1">
        <v>16929.09</v>
      </c>
      <c r="F1366" s="2">
        <v>-2.1100000000000001E-2</v>
      </c>
      <c r="G1366" s="1">
        <f>Tabella1[[#This Row],[MAX]]-Tabella1[[#This Row],[MIN]]</f>
        <v>683.79999999999927</v>
      </c>
    </row>
    <row r="1367" spans="1:7" x14ac:dyDescent="0.3">
      <c r="A1367" s="3">
        <v>43971</v>
      </c>
      <c r="B1367" s="1">
        <v>17213.11</v>
      </c>
      <c r="C1367" s="1">
        <v>16989.95</v>
      </c>
      <c r="D1367" s="1">
        <v>17248.060000000001</v>
      </c>
      <c r="E1367" s="1">
        <v>16674.310000000001</v>
      </c>
      <c r="F1367" s="2">
        <v>1.0500000000000001E-2</v>
      </c>
      <c r="G1367" s="1">
        <f>Tabella1[[#This Row],[MAX]]-Tabella1[[#This Row],[MIN]]</f>
        <v>573.75</v>
      </c>
    </row>
    <row r="1368" spans="1:7" x14ac:dyDescent="0.3">
      <c r="A1368" s="3">
        <v>43972</v>
      </c>
      <c r="B1368" s="1">
        <v>17087.060000000001</v>
      </c>
      <c r="C1368" s="1">
        <v>16986.599999999999</v>
      </c>
      <c r="D1368" s="1">
        <v>17283.740000000002</v>
      </c>
      <c r="E1368" s="1">
        <v>16950.47</v>
      </c>
      <c r="F1368" s="2">
        <v>-7.3000000000000001E-3</v>
      </c>
      <c r="G1368" s="1">
        <f>Tabella1[[#This Row],[MAX]]-Tabella1[[#This Row],[MIN]]</f>
        <v>333.27000000000044</v>
      </c>
    </row>
    <row r="1369" spans="1:7" x14ac:dyDescent="0.3">
      <c r="A1369" s="3">
        <v>43973</v>
      </c>
      <c r="B1369" s="1">
        <v>17316.29</v>
      </c>
      <c r="C1369" s="1">
        <v>16905.27</v>
      </c>
      <c r="D1369" s="1">
        <v>17385.79</v>
      </c>
      <c r="E1369" s="1">
        <v>16820.05</v>
      </c>
      <c r="F1369" s="2">
        <v>1.34E-2</v>
      </c>
      <c r="G1369" s="1">
        <f>Tabella1[[#This Row],[MAX]]-Tabella1[[#This Row],[MIN]]</f>
        <v>565.7400000000016</v>
      </c>
    </row>
    <row r="1370" spans="1:7" x14ac:dyDescent="0.3">
      <c r="A1370" s="3">
        <v>43976</v>
      </c>
      <c r="B1370" s="1">
        <v>17595.900000000001</v>
      </c>
      <c r="C1370" s="1">
        <v>17450.93</v>
      </c>
      <c r="D1370" s="1">
        <v>17595.900000000001</v>
      </c>
      <c r="E1370" s="1">
        <v>17304.439999999999</v>
      </c>
      <c r="F1370" s="2">
        <v>1.61E-2</v>
      </c>
      <c r="G1370" s="1">
        <f>Tabella1[[#This Row],[MAX]]-Tabella1[[#This Row],[MIN]]</f>
        <v>291.46000000000276</v>
      </c>
    </row>
    <row r="1371" spans="1:7" x14ac:dyDescent="0.3">
      <c r="A1371" s="3">
        <v>43977</v>
      </c>
      <c r="B1371" s="1">
        <v>17860.46</v>
      </c>
      <c r="C1371" s="1">
        <v>17796.2</v>
      </c>
      <c r="D1371" s="1">
        <v>17893.95</v>
      </c>
      <c r="E1371" s="1">
        <v>17696.990000000002</v>
      </c>
      <c r="F1371" s="2">
        <v>1.4999999999999999E-2</v>
      </c>
      <c r="G1371" s="1">
        <f>Tabella1[[#This Row],[MAX]]-Tabella1[[#This Row],[MIN]]</f>
        <v>196.95999999999913</v>
      </c>
    </row>
    <row r="1372" spans="1:7" x14ac:dyDescent="0.3">
      <c r="A1372" s="3">
        <v>43978</v>
      </c>
      <c r="B1372" s="1">
        <v>17910.25</v>
      </c>
      <c r="C1372" s="1">
        <v>17861.11</v>
      </c>
      <c r="D1372" s="1">
        <v>18227.990000000002</v>
      </c>
      <c r="E1372" s="1">
        <v>17736.86</v>
      </c>
      <c r="F1372" s="2">
        <v>2.8E-3</v>
      </c>
      <c r="G1372" s="1">
        <f>Tabella1[[#This Row],[MAX]]-Tabella1[[#This Row],[MIN]]</f>
        <v>491.13000000000102</v>
      </c>
    </row>
    <row r="1373" spans="1:7" x14ac:dyDescent="0.3">
      <c r="A1373" s="3">
        <v>43979</v>
      </c>
      <c r="B1373" s="1">
        <v>18351.16</v>
      </c>
      <c r="C1373" s="1">
        <v>18081.3</v>
      </c>
      <c r="D1373" s="1">
        <v>18414.02</v>
      </c>
      <c r="E1373" s="1">
        <v>18045.830000000002</v>
      </c>
      <c r="F1373" s="2">
        <v>2.46E-2</v>
      </c>
      <c r="G1373" s="1">
        <f>Tabella1[[#This Row],[MAX]]-Tabella1[[#This Row],[MIN]]</f>
        <v>368.18999999999869</v>
      </c>
    </row>
    <row r="1374" spans="1:7" x14ac:dyDescent="0.3">
      <c r="A1374" s="3">
        <v>43980</v>
      </c>
      <c r="B1374" s="1">
        <v>18197.560000000001</v>
      </c>
      <c r="C1374" s="1">
        <v>18192.98</v>
      </c>
      <c r="D1374" s="1">
        <v>18390.61</v>
      </c>
      <c r="E1374" s="1">
        <v>18149.310000000001</v>
      </c>
      <c r="F1374" s="2">
        <v>-8.3999999999999995E-3</v>
      </c>
      <c r="G1374" s="1">
        <f>Tabella1[[#This Row],[MAX]]-Tabella1[[#This Row],[MIN]]</f>
        <v>241.29999999999927</v>
      </c>
    </row>
    <row r="1375" spans="1:7" x14ac:dyDescent="0.3">
      <c r="A1375" s="3">
        <v>43983</v>
      </c>
      <c r="B1375" s="1">
        <v>18523.71</v>
      </c>
      <c r="C1375" s="1">
        <v>18437.400000000001</v>
      </c>
      <c r="D1375" s="1">
        <v>18531.29</v>
      </c>
      <c r="E1375" s="1">
        <v>18236.52</v>
      </c>
      <c r="F1375" s="2">
        <v>1.7899999999999999E-2</v>
      </c>
      <c r="G1375" s="1">
        <f>Tabella1[[#This Row],[MAX]]-Tabella1[[#This Row],[MIN]]</f>
        <v>294.77000000000044</v>
      </c>
    </row>
    <row r="1376" spans="1:7" x14ac:dyDescent="0.3">
      <c r="A1376" s="3">
        <v>43984</v>
      </c>
      <c r="B1376" s="1">
        <v>18971.09</v>
      </c>
      <c r="C1376" s="1">
        <v>18676.21</v>
      </c>
      <c r="D1376" s="1">
        <v>19052.57</v>
      </c>
      <c r="E1376" s="1">
        <v>18568.78</v>
      </c>
      <c r="F1376" s="2">
        <v>2.4199999999999999E-2</v>
      </c>
      <c r="G1376" s="1">
        <f>Tabella1[[#This Row],[MAX]]-Tabella1[[#This Row],[MIN]]</f>
        <v>483.79000000000087</v>
      </c>
    </row>
    <row r="1377" spans="1:7" x14ac:dyDescent="0.3">
      <c r="A1377" s="3">
        <v>43985</v>
      </c>
      <c r="B1377" s="1">
        <v>19641.810000000001</v>
      </c>
      <c r="C1377" s="1">
        <v>19204.21</v>
      </c>
      <c r="D1377" s="1">
        <v>19641.810000000001</v>
      </c>
      <c r="E1377" s="1">
        <v>19171.43</v>
      </c>
      <c r="F1377" s="2">
        <v>3.5400000000000001E-2</v>
      </c>
      <c r="G1377" s="1">
        <f>Tabella1[[#This Row],[MAX]]-Tabella1[[#This Row],[MIN]]</f>
        <v>470.38000000000102</v>
      </c>
    </row>
    <row r="1378" spans="1:7" x14ac:dyDescent="0.3">
      <c r="A1378" s="3">
        <v>43986</v>
      </c>
      <c r="B1378" s="1">
        <v>19634.03</v>
      </c>
      <c r="C1378" s="1">
        <v>19519.669999999998</v>
      </c>
      <c r="D1378" s="1">
        <v>19848.62</v>
      </c>
      <c r="E1378" s="1">
        <v>19391.330000000002</v>
      </c>
      <c r="F1378" s="2">
        <v>-4.0000000000000002E-4</v>
      </c>
      <c r="G1378" s="1">
        <f>Tabella1[[#This Row],[MAX]]-Tabella1[[#This Row],[MIN]]</f>
        <v>457.28999999999724</v>
      </c>
    </row>
    <row r="1379" spans="1:7" x14ac:dyDescent="0.3">
      <c r="A1379" s="3">
        <v>43987</v>
      </c>
      <c r="B1379" s="1">
        <v>20187.509999999998</v>
      </c>
      <c r="C1379" s="1">
        <v>19904.32</v>
      </c>
      <c r="D1379" s="1">
        <v>20198.07</v>
      </c>
      <c r="E1379" s="1">
        <v>19868.87</v>
      </c>
      <c r="F1379" s="2">
        <v>2.8199999999999999E-2</v>
      </c>
      <c r="G1379" s="1">
        <f>Tabella1[[#This Row],[MAX]]-Tabella1[[#This Row],[MIN]]</f>
        <v>329.20000000000073</v>
      </c>
    </row>
    <row r="1380" spans="1:7" x14ac:dyDescent="0.3">
      <c r="A1380" s="3">
        <v>43990</v>
      </c>
      <c r="B1380" s="1">
        <v>20231.38</v>
      </c>
      <c r="C1380" s="1">
        <v>20133.080000000002</v>
      </c>
      <c r="D1380" s="1">
        <v>20399.38</v>
      </c>
      <c r="E1380" s="1">
        <v>20050.13</v>
      </c>
      <c r="F1380" s="2">
        <v>2.2000000000000001E-3</v>
      </c>
      <c r="G1380" s="1">
        <f>Tabella1[[#This Row],[MAX]]-Tabella1[[#This Row],[MIN]]</f>
        <v>349.25</v>
      </c>
    </row>
    <row r="1381" spans="1:7" x14ac:dyDescent="0.3">
      <c r="A1381" s="3">
        <v>43991</v>
      </c>
      <c r="B1381" s="1">
        <v>19930.2</v>
      </c>
      <c r="C1381" s="1">
        <v>20242.580000000002</v>
      </c>
      <c r="D1381" s="1">
        <v>20274.189999999999</v>
      </c>
      <c r="E1381" s="1">
        <v>19678.080000000002</v>
      </c>
      <c r="F1381" s="2">
        <v>-1.49E-2</v>
      </c>
      <c r="G1381" s="1">
        <f>Tabella1[[#This Row],[MAX]]-Tabella1[[#This Row],[MIN]]</f>
        <v>596.10999999999694</v>
      </c>
    </row>
    <row r="1382" spans="1:7" x14ac:dyDescent="0.3">
      <c r="A1382" s="3">
        <v>43992</v>
      </c>
      <c r="B1382" s="1">
        <v>19758.009999999998</v>
      </c>
      <c r="C1382" s="1">
        <v>20096.490000000002</v>
      </c>
      <c r="D1382" s="1">
        <v>20180.849999999999</v>
      </c>
      <c r="E1382" s="1">
        <v>19694.060000000001</v>
      </c>
      <c r="F1382" s="2">
        <v>-8.6E-3</v>
      </c>
      <c r="G1382" s="1">
        <f>Tabella1[[#This Row],[MAX]]-Tabella1[[#This Row],[MIN]]</f>
        <v>486.78999999999724</v>
      </c>
    </row>
    <row r="1383" spans="1:7" x14ac:dyDescent="0.3">
      <c r="A1383" s="3">
        <v>43993</v>
      </c>
      <c r="B1383" s="1">
        <v>18806.86</v>
      </c>
      <c r="C1383" s="1">
        <v>19222.04</v>
      </c>
      <c r="D1383" s="1">
        <v>19352.52</v>
      </c>
      <c r="E1383" s="1">
        <v>18806.86</v>
      </c>
      <c r="F1383" s="2">
        <v>-4.8099999999999997E-2</v>
      </c>
      <c r="G1383" s="1">
        <f>Tabella1[[#This Row],[MAX]]-Tabella1[[#This Row],[MIN]]</f>
        <v>545.65999999999985</v>
      </c>
    </row>
    <row r="1384" spans="1:7" x14ac:dyDescent="0.3">
      <c r="A1384" s="3">
        <v>43994</v>
      </c>
      <c r="B1384" s="1">
        <v>18888.16</v>
      </c>
      <c r="C1384" s="1">
        <v>18573.29</v>
      </c>
      <c r="D1384" s="1">
        <v>19168.7</v>
      </c>
      <c r="E1384" s="1">
        <v>18553.47</v>
      </c>
      <c r="F1384" s="2">
        <v>4.3E-3</v>
      </c>
      <c r="G1384" s="1">
        <f>Tabella1[[#This Row],[MAX]]-Tabella1[[#This Row],[MIN]]</f>
        <v>615.22999999999956</v>
      </c>
    </row>
    <row r="1385" spans="1:7" x14ac:dyDescent="0.3">
      <c r="A1385" s="3">
        <v>43997</v>
      </c>
      <c r="B1385" s="1">
        <v>18969.29</v>
      </c>
      <c r="C1385" s="1">
        <v>18303.310000000001</v>
      </c>
      <c r="D1385" s="1">
        <v>19065.080000000002</v>
      </c>
      <c r="E1385" s="1">
        <v>18302.939999999999</v>
      </c>
      <c r="F1385" s="2">
        <v>4.3E-3</v>
      </c>
      <c r="G1385" s="1">
        <f>Tabella1[[#This Row],[MAX]]-Tabella1[[#This Row],[MIN]]</f>
        <v>762.14000000000306</v>
      </c>
    </row>
    <row r="1386" spans="1:7" x14ac:dyDescent="0.3">
      <c r="A1386" s="3">
        <v>43998</v>
      </c>
      <c r="B1386" s="1">
        <v>19625.63</v>
      </c>
      <c r="C1386" s="1">
        <v>19383.34</v>
      </c>
      <c r="D1386" s="1">
        <v>19874.47</v>
      </c>
      <c r="E1386" s="1">
        <v>19296.5</v>
      </c>
      <c r="F1386" s="2">
        <v>3.4599999999999999E-2</v>
      </c>
      <c r="G1386" s="1">
        <f>Tabella1[[#This Row],[MAX]]-Tabella1[[#This Row],[MIN]]</f>
        <v>577.97000000000116</v>
      </c>
    </row>
    <row r="1387" spans="1:7" x14ac:dyDescent="0.3">
      <c r="A1387" s="3">
        <v>43999</v>
      </c>
      <c r="B1387" s="1">
        <v>19585.89</v>
      </c>
      <c r="C1387" s="1">
        <v>19670.11</v>
      </c>
      <c r="D1387" s="1">
        <v>19876.12</v>
      </c>
      <c r="E1387" s="1">
        <v>19487.39</v>
      </c>
      <c r="F1387" s="2">
        <v>-2E-3</v>
      </c>
      <c r="G1387" s="1">
        <f>Tabella1[[#This Row],[MAX]]-Tabella1[[#This Row],[MIN]]</f>
        <v>388.72999999999956</v>
      </c>
    </row>
    <row r="1388" spans="1:7" x14ac:dyDescent="0.3">
      <c r="A1388" s="3">
        <v>44000</v>
      </c>
      <c r="B1388" s="1">
        <v>19485.759999999998</v>
      </c>
      <c r="C1388" s="1">
        <v>19561.53</v>
      </c>
      <c r="D1388" s="1">
        <v>19815.259999999998</v>
      </c>
      <c r="E1388" s="1">
        <v>19332.04</v>
      </c>
      <c r="F1388" s="2">
        <v>-5.1000000000000004E-3</v>
      </c>
      <c r="G1388" s="1">
        <f>Tabella1[[#This Row],[MAX]]-Tabella1[[#This Row],[MIN]]</f>
        <v>483.21999999999753</v>
      </c>
    </row>
    <row r="1389" spans="1:7" x14ac:dyDescent="0.3">
      <c r="A1389" s="3">
        <v>44001</v>
      </c>
      <c r="B1389" s="1">
        <v>19618.93</v>
      </c>
      <c r="C1389" s="1">
        <v>19600.919999999998</v>
      </c>
      <c r="D1389" s="1">
        <v>19740.52</v>
      </c>
      <c r="E1389" s="1">
        <v>19572.39</v>
      </c>
      <c r="F1389" s="2">
        <v>6.7999999999999996E-3</v>
      </c>
      <c r="G1389" s="1">
        <f>Tabella1[[#This Row],[MAX]]-Tabella1[[#This Row],[MIN]]</f>
        <v>168.13000000000102</v>
      </c>
    </row>
    <row r="1390" spans="1:7" x14ac:dyDescent="0.3">
      <c r="A1390" s="3">
        <v>44004</v>
      </c>
      <c r="B1390" s="1">
        <v>19478.73</v>
      </c>
      <c r="C1390" s="1">
        <v>19402.09</v>
      </c>
      <c r="D1390" s="1">
        <v>19684.77</v>
      </c>
      <c r="E1390" s="1">
        <v>19310.5</v>
      </c>
      <c r="F1390" s="2">
        <v>-7.1000000000000004E-3</v>
      </c>
      <c r="G1390" s="1">
        <f>Tabella1[[#This Row],[MAX]]-Tabella1[[#This Row],[MIN]]</f>
        <v>374.27000000000044</v>
      </c>
    </row>
    <row r="1391" spans="1:7" x14ac:dyDescent="0.3">
      <c r="A1391" s="3">
        <v>44005</v>
      </c>
      <c r="B1391" s="1">
        <v>19841.580000000002</v>
      </c>
      <c r="C1391" s="1">
        <v>19625.82</v>
      </c>
      <c r="D1391" s="1">
        <v>19884.73</v>
      </c>
      <c r="E1391" s="1">
        <v>19551.2</v>
      </c>
      <c r="F1391" s="2">
        <v>1.8599999999999998E-2</v>
      </c>
      <c r="G1391" s="1">
        <f>Tabella1[[#This Row],[MAX]]-Tabella1[[#This Row],[MIN]]</f>
        <v>333.52999999999884</v>
      </c>
    </row>
    <row r="1392" spans="1:7" x14ac:dyDescent="0.3">
      <c r="A1392" s="3">
        <v>44006</v>
      </c>
      <c r="B1392" s="1">
        <v>19162.98</v>
      </c>
      <c r="C1392" s="1">
        <v>19777.689999999999</v>
      </c>
      <c r="D1392" s="1">
        <v>19906.599999999999</v>
      </c>
      <c r="E1392" s="1">
        <v>19162.98</v>
      </c>
      <c r="F1392" s="2">
        <v>-3.4200000000000001E-2</v>
      </c>
      <c r="G1392" s="1">
        <f>Tabella1[[#This Row],[MAX]]-Tabella1[[#This Row],[MIN]]</f>
        <v>743.61999999999898</v>
      </c>
    </row>
    <row r="1393" spans="1:7" x14ac:dyDescent="0.3">
      <c r="A1393" s="3">
        <v>44007</v>
      </c>
      <c r="B1393" s="1">
        <v>19234.75</v>
      </c>
      <c r="C1393" s="1">
        <v>19101.47</v>
      </c>
      <c r="D1393" s="1">
        <v>19319.34</v>
      </c>
      <c r="E1393" s="1">
        <v>18878.38</v>
      </c>
      <c r="F1393" s="2">
        <v>3.7000000000000002E-3</v>
      </c>
      <c r="G1393" s="1">
        <f>Tabella1[[#This Row],[MAX]]-Tabella1[[#This Row],[MIN]]</f>
        <v>440.95999999999913</v>
      </c>
    </row>
    <row r="1394" spans="1:7" x14ac:dyDescent="0.3">
      <c r="A1394" s="3">
        <v>44008</v>
      </c>
      <c r="B1394" s="1">
        <v>19124.36</v>
      </c>
      <c r="C1394" s="1">
        <v>19442.259999999998</v>
      </c>
      <c r="D1394" s="1">
        <v>19549.189999999999</v>
      </c>
      <c r="E1394" s="1">
        <v>19124.36</v>
      </c>
      <c r="F1394" s="2">
        <v>-5.7000000000000002E-3</v>
      </c>
      <c r="G1394" s="1">
        <f>Tabella1[[#This Row],[MAX]]-Tabella1[[#This Row],[MIN]]</f>
        <v>424.82999999999811</v>
      </c>
    </row>
    <row r="1395" spans="1:7" x14ac:dyDescent="0.3">
      <c r="A1395" s="3">
        <v>44011</v>
      </c>
      <c r="B1395" s="1">
        <v>19447.02</v>
      </c>
      <c r="C1395" s="1">
        <v>19159.05</v>
      </c>
      <c r="D1395" s="1">
        <v>19541.330000000002</v>
      </c>
      <c r="E1395" s="1">
        <v>19112.59</v>
      </c>
      <c r="F1395" s="2">
        <v>1.6899999999999998E-2</v>
      </c>
      <c r="G1395" s="1">
        <f>Tabella1[[#This Row],[MAX]]-Tabella1[[#This Row],[MIN]]</f>
        <v>428.7400000000016</v>
      </c>
    </row>
    <row r="1396" spans="1:7" x14ac:dyDescent="0.3">
      <c r="A1396" s="3">
        <v>44012</v>
      </c>
      <c r="B1396" s="1">
        <v>19375.52</v>
      </c>
      <c r="C1396" s="1">
        <v>19517.46</v>
      </c>
      <c r="D1396" s="1">
        <v>19540.46</v>
      </c>
      <c r="E1396" s="1">
        <v>19223.47</v>
      </c>
      <c r="F1396" s="2">
        <v>-3.7000000000000002E-3</v>
      </c>
      <c r="G1396" s="1">
        <f>Tabella1[[#This Row],[MAX]]-Tabella1[[#This Row],[MIN]]</f>
        <v>316.98999999999796</v>
      </c>
    </row>
    <row r="1397" spans="1:7" x14ac:dyDescent="0.3">
      <c r="A1397" s="3">
        <v>44013</v>
      </c>
      <c r="B1397" s="1">
        <v>19330.88</v>
      </c>
      <c r="C1397" s="1">
        <v>19452.48</v>
      </c>
      <c r="D1397" s="1">
        <v>19454.849999999999</v>
      </c>
      <c r="E1397" s="1">
        <v>19013.37</v>
      </c>
      <c r="F1397" s="2">
        <v>-2.3E-3</v>
      </c>
      <c r="G1397" s="1">
        <f>Tabella1[[#This Row],[MAX]]-Tabella1[[#This Row],[MIN]]</f>
        <v>441.47999999999956</v>
      </c>
    </row>
    <row r="1398" spans="1:7" x14ac:dyDescent="0.3">
      <c r="A1398" s="3">
        <v>44014</v>
      </c>
      <c r="B1398" s="1">
        <v>19886.88</v>
      </c>
      <c r="C1398" s="1">
        <v>19530.650000000001</v>
      </c>
      <c r="D1398" s="1">
        <v>19975.39</v>
      </c>
      <c r="E1398" s="1">
        <v>19482.32</v>
      </c>
      <c r="F1398" s="2">
        <v>2.8799999999999999E-2</v>
      </c>
      <c r="G1398" s="1">
        <f>Tabella1[[#This Row],[MAX]]-Tabella1[[#This Row],[MIN]]</f>
        <v>493.06999999999971</v>
      </c>
    </row>
    <row r="1399" spans="1:7" x14ac:dyDescent="0.3">
      <c r="A1399" s="3">
        <v>44015</v>
      </c>
      <c r="B1399" s="1">
        <v>19726.650000000001</v>
      </c>
      <c r="C1399" s="1">
        <v>19941.400000000001</v>
      </c>
      <c r="D1399" s="1">
        <v>19969.11</v>
      </c>
      <c r="E1399" s="1">
        <v>19631.64</v>
      </c>
      <c r="F1399" s="2">
        <v>-8.0999999999999996E-3</v>
      </c>
      <c r="G1399" s="1">
        <f>Tabella1[[#This Row],[MAX]]-Tabella1[[#This Row],[MIN]]</f>
        <v>337.47000000000116</v>
      </c>
    </row>
    <row r="1400" spans="1:7" x14ac:dyDescent="0.3">
      <c r="A1400" s="3">
        <v>44018</v>
      </c>
      <c r="B1400" s="1">
        <v>20031.86</v>
      </c>
      <c r="C1400" s="1">
        <v>20120.830000000002</v>
      </c>
      <c r="D1400" s="1">
        <v>20222.71</v>
      </c>
      <c r="E1400" s="1">
        <v>19928.439999999999</v>
      </c>
      <c r="F1400" s="2">
        <v>1.55E-2</v>
      </c>
      <c r="G1400" s="1">
        <f>Tabella1[[#This Row],[MAX]]-Tabella1[[#This Row],[MIN]]</f>
        <v>294.27000000000044</v>
      </c>
    </row>
    <row r="1401" spans="1:7" x14ac:dyDescent="0.3">
      <c r="A1401" s="3">
        <v>44019</v>
      </c>
      <c r="B1401" s="1">
        <v>20012.68</v>
      </c>
      <c r="C1401" s="1">
        <v>19938.22</v>
      </c>
      <c r="D1401" s="1">
        <v>20065.54</v>
      </c>
      <c r="E1401" s="1">
        <v>19845.04</v>
      </c>
      <c r="F1401" s="2">
        <v>-1E-3</v>
      </c>
      <c r="G1401" s="1">
        <f>Tabella1[[#This Row],[MAX]]-Tabella1[[#This Row],[MIN]]</f>
        <v>220.5</v>
      </c>
    </row>
    <row r="1402" spans="1:7" x14ac:dyDescent="0.3">
      <c r="A1402" s="3">
        <v>44020</v>
      </c>
      <c r="B1402" s="1">
        <v>19899.53</v>
      </c>
      <c r="C1402" s="1">
        <v>19913.509999999998</v>
      </c>
      <c r="D1402" s="1">
        <v>20101.18</v>
      </c>
      <c r="E1402" s="1">
        <v>19847.52</v>
      </c>
      <c r="F1402" s="2">
        <v>-5.7000000000000002E-3</v>
      </c>
      <c r="G1402" s="1">
        <f>Tabella1[[#This Row],[MAX]]-Tabella1[[#This Row],[MIN]]</f>
        <v>253.65999999999985</v>
      </c>
    </row>
    <row r="1403" spans="1:7" x14ac:dyDescent="0.3">
      <c r="A1403" s="3">
        <v>44021</v>
      </c>
      <c r="B1403" s="1">
        <v>19505.95</v>
      </c>
      <c r="C1403" s="1">
        <v>19993.36</v>
      </c>
      <c r="D1403" s="1">
        <v>20007.82</v>
      </c>
      <c r="E1403" s="1">
        <v>19502.46</v>
      </c>
      <c r="F1403" s="2">
        <v>-1.9800000000000002E-2</v>
      </c>
      <c r="G1403" s="1">
        <f>Tabella1[[#This Row],[MAX]]-Tabella1[[#This Row],[MIN]]</f>
        <v>505.36000000000058</v>
      </c>
    </row>
    <row r="1404" spans="1:7" x14ac:dyDescent="0.3">
      <c r="A1404" s="3">
        <v>44022</v>
      </c>
      <c r="B1404" s="1">
        <v>19767.599999999999</v>
      </c>
      <c r="C1404" s="1">
        <v>19394.75</v>
      </c>
      <c r="D1404" s="1">
        <v>19770.349999999999</v>
      </c>
      <c r="E1404" s="1">
        <v>19394.75</v>
      </c>
      <c r="F1404" s="2">
        <v>1.34E-2</v>
      </c>
      <c r="G1404" s="1">
        <f>Tabella1[[#This Row],[MAX]]-Tabella1[[#This Row],[MIN]]</f>
        <v>375.59999999999854</v>
      </c>
    </row>
    <row r="1405" spans="1:7" x14ac:dyDescent="0.3">
      <c r="A1405" s="3">
        <v>44025</v>
      </c>
      <c r="B1405" s="1">
        <v>20003.25</v>
      </c>
      <c r="C1405" s="1">
        <v>20062.560000000001</v>
      </c>
      <c r="D1405" s="1">
        <v>20067.04</v>
      </c>
      <c r="E1405" s="1">
        <v>19734.939999999999</v>
      </c>
      <c r="F1405" s="2">
        <v>1.1900000000000001E-2</v>
      </c>
      <c r="G1405" s="1">
        <f>Tabella1[[#This Row],[MAX]]-Tabella1[[#This Row],[MIN]]</f>
        <v>332.10000000000218</v>
      </c>
    </row>
    <row r="1406" spans="1:7" x14ac:dyDescent="0.3">
      <c r="A1406" s="3">
        <v>44026</v>
      </c>
      <c r="B1406" s="1">
        <v>19879.75</v>
      </c>
      <c r="C1406" s="1">
        <v>19798.810000000001</v>
      </c>
      <c r="D1406" s="1">
        <v>19899.810000000001</v>
      </c>
      <c r="E1406" s="1">
        <v>19677.3</v>
      </c>
      <c r="F1406" s="2">
        <v>-6.1999999999999998E-3</v>
      </c>
      <c r="G1406" s="1">
        <f>Tabella1[[#This Row],[MAX]]-Tabella1[[#This Row],[MIN]]</f>
        <v>222.51000000000204</v>
      </c>
    </row>
    <row r="1407" spans="1:7" x14ac:dyDescent="0.3">
      <c r="A1407" s="3">
        <v>44027</v>
      </c>
      <c r="B1407" s="1">
        <v>20281.38</v>
      </c>
      <c r="C1407" s="1">
        <v>20045.689999999999</v>
      </c>
      <c r="D1407" s="1">
        <v>20361.490000000002</v>
      </c>
      <c r="E1407" s="1">
        <v>19982.04</v>
      </c>
      <c r="F1407" s="2">
        <v>2.0199999999999999E-2</v>
      </c>
      <c r="G1407" s="1">
        <f>Tabella1[[#This Row],[MAX]]-Tabella1[[#This Row],[MIN]]</f>
        <v>379.45000000000073</v>
      </c>
    </row>
    <row r="1408" spans="1:7" x14ac:dyDescent="0.3">
      <c r="A1408" s="3">
        <v>44028</v>
      </c>
      <c r="B1408" s="1">
        <v>20356.09</v>
      </c>
      <c r="C1408" s="1">
        <v>20207.490000000002</v>
      </c>
      <c r="D1408" s="1">
        <v>20388.71</v>
      </c>
      <c r="E1408" s="1">
        <v>20178.8</v>
      </c>
      <c r="F1408" s="2">
        <v>3.7000000000000002E-3</v>
      </c>
      <c r="G1408" s="1">
        <f>Tabella1[[#This Row],[MAX]]-Tabella1[[#This Row],[MIN]]</f>
        <v>209.90999999999985</v>
      </c>
    </row>
    <row r="1409" spans="1:7" x14ac:dyDescent="0.3">
      <c r="A1409" s="3">
        <v>44029</v>
      </c>
      <c r="B1409" s="1">
        <v>20419.39</v>
      </c>
      <c r="C1409" s="1">
        <v>20414.23</v>
      </c>
      <c r="D1409" s="1">
        <v>20427.04</v>
      </c>
      <c r="E1409" s="1">
        <v>20264.330000000002</v>
      </c>
      <c r="F1409" s="2">
        <v>3.0999999999999999E-3</v>
      </c>
      <c r="G1409" s="1">
        <f>Tabella1[[#This Row],[MAX]]-Tabella1[[#This Row],[MIN]]</f>
        <v>162.70999999999913</v>
      </c>
    </row>
    <row r="1410" spans="1:7" x14ac:dyDescent="0.3">
      <c r="A1410" s="3">
        <v>44032</v>
      </c>
      <c r="B1410" s="1">
        <v>20621.48</v>
      </c>
      <c r="C1410" s="1">
        <v>20326.669999999998</v>
      </c>
      <c r="D1410" s="1">
        <v>20679.099999999999</v>
      </c>
      <c r="E1410" s="1">
        <v>20217.490000000002</v>
      </c>
      <c r="F1410" s="2">
        <v>9.9000000000000008E-3</v>
      </c>
      <c r="G1410" s="1">
        <f>Tabella1[[#This Row],[MAX]]-Tabella1[[#This Row],[MIN]]</f>
        <v>461.60999999999694</v>
      </c>
    </row>
    <row r="1411" spans="1:7" x14ac:dyDescent="0.3">
      <c r="A1411" s="3">
        <v>44033</v>
      </c>
      <c r="B1411" s="1">
        <v>20723.419999999998</v>
      </c>
      <c r="C1411" s="1">
        <v>20898.52</v>
      </c>
      <c r="D1411" s="1">
        <v>21133.43</v>
      </c>
      <c r="E1411" s="1">
        <v>20703.080000000002</v>
      </c>
      <c r="F1411" s="2">
        <v>4.8999999999999998E-3</v>
      </c>
      <c r="G1411" s="1">
        <f>Tabella1[[#This Row],[MAX]]-Tabella1[[#This Row],[MIN]]</f>
        <v>430.34999999999854</v>
      </c>
    </row>
    <row r="1412" spans="1:7" x14ac:dyDescent="0.3">
      <c r="A1412" s="3">
        <v>44034</v>
      </c>
      <c r="B1412" s="1">
        <v>20598.78</v>
      </c>
      <c r="C1412" s="1">
        <v>20689.189999999999</v>
      </c>
      <c r="D1412" s="1">
        <v>20797.060000000001</v>
      </c>
      <c r="E1412" s="1">
        <v>20508.509999999998</v>
      </c>
      <c r="F1412" s="2">
        <v>-6.0000000000000001E-3</v>
      </c>
      <c r="G1412" s="1">
        <f>Tabella1[[#This Row],[MAX]]-Tabella1[[#This Row],[MIN]]</f>
        <v>288.55000000000291</v>
      </c>
    </row>
    <row r="1413" spans="1:7" x14ac:dyDescent="0.3">
      <c r="A1413" s="3">
        <v>44035</v>
      </c>
      <c r="B1413" s="1">
        <v>20454.46</v>
      </c>
      <c r="C1413" s="1">
        <v>20664.330000000002</v>
      </c>
      <c r="D1413" s="1">
        <v>20689.400000000001</v>
      </c>
      <c r="E1413" s="1">
        <v>20362.93</v>
      </c>
      <c r="F1413" s="2">
        <v>-7.0000000000000001E-3</v>
      </c>
      <c r="G1413" s="1">
        <f>Tabella1[[#This Row],[MAX]]-Tabella1[[#This Row],[MIN]]</f>
        <v>326.47000000000116</v>
      </c>
    </row>
    <row r="1414" spans="1:7" x14ac:dyDescent="0.3">
      <c r="A1414" s="3">
        <v>44036</v>
      </c>
      <c r="B1414" s="1">
        <v>20075.27</v>
      </c>
      <c r="C1414" s="1">
        <v>20154.759999999998</v>
      </c>
      <c r="D1414" s="1">
        <v>20240.52</v>
      </c>
      <c r="E1414" s="1">
        <v>19960.189999999999</v>
      </c>
      <c r="F1414" s="2">
        <v>-1.8499999999999999E-2</v>
      </c>
      <c r="G1414" s="1">
        <f>Tabella1[[#This Row],[MAX]]-Tabella1[[#This Row],[MIN]]</f>
        <v>280.33000000000175</v>
      </c>
    </row>
    <row r="1415" spans="1:7" x14ac:dyDescent="0.3">
      <c r="A1415" s="3">
        <v>44039</v>
      </c>
      <c r="B1415" s="1">
        <v>20019.96</v>
      </c>
      <c r="C1415" s="1">
        <v>20034.400000000001</v>
      </c>
      <c r="D1415" s="1">
        <v>20162.78</v>
      </c>
      <c r="E1415" s="1">
        <v>19913.62</v>
      </c>
      <c r="F1415" s="2">
        <v>-2.8E-3</v>
      </c>
      <c r="G1415" s="1">
        <f>Tabella1[[#This Row],[MAX]]-Tabella1[[#This Row],[MIN]]</f>
        <v>249.15999999999985</v>
      </c>
    </row>
    <row r="1416" spans="1:7" x14ac:dyDescent="0.3">
      <c r="A1416" s="3">
        <v>44040</v>
      </c>
      <c r="B1416" s="1">
        <v>19902.63</v>
      </c>
      <c r="C1416" s="1">
        <v>20021.68</v>
      </c>
      <c r="D1416" s="1">
        <v>20119.580000000002</v>
      </c>
      <c r="E1416" s="1">
        <v>19698.169999999998</v>
      </c>
      <c r="F1416" s="2">
        <v>-5.8999999999999999E-3</v>
      </c>
      <c r="G1416" s="1">
        <f>Tabella1[[#This Row],[MAX]]-Tabella1[[#This Row],[MIN]]</f>
        <v>421.41000000000349</v>
      </c>
    </row>
    <row r="1417" spans="1:7" x14ac:dyDescent="0.3">
      <c r="A1417" s="3">
        <v>44041</v>
      </c>
      <c r="B1417" s="1">
        <v>19880.57</v>
      </c>
      <c r="C1417" s="1">
        <v>19895.43</v>
      </c>
      <c r="D1417" s="1">
        <v>19973.32</v>
      </c>
      <c r="E1417" s="1">
        <v>19719.02</v>
      </c>
      <c r="F1417" s="2">
        <v>-1.1000000000000001E-3</v>
      </c>
      <c r="G1417" s="1">
        <f>Tabella1[[#This Row],[MAX]]-Tabella1[[#This Row],[MIN]]</f>
        <v>254.29999999999927</v>
      </c>
    </row>
    <row r="1418" spans="1:7" x14ac:dyDescent="0.3">
      <c r="A1418" s="3">
        <v>44042</v>
      </c>
      <c r="B1418" s="1">
        <v>19228.47</v>
      </c>
      <c r="C1418" s="1">
        <v>19926.099999999999</v>
      </c>
      <c r="D1418" s="1">
        <v>19975.86</v>
      </c>
      <c r="E1418" s="1">
        <v>19116.07</v>
      </c>
      <c r="F1418" s="2">
        <v>-3.2800000000000003E-2</v>
      </c>
      <c r="G1418" s="1">
        <f>Tabella1[[#This Row],[MAX]]-Tabella1[[#This Row],[MIN]]</f>
        <v>859.79000000000087</v>
      </c>
    </row>
    <row r="1419" spans="1:7" x14ac:dyDescent="0.3">
      <c r="A1419" s="3">
        <v>44043</v>
      </c>
      <c r="B1419" s="1">
        <v>19091.93</v>
      </c>
      <c r="C1419" s="1">
        <v>19341.53</v>
      </c>
      <c r="D1419" s="1">
        <v>19532.11</v>
      </c>
      <c r="E1419" s="1">
        <v>19085.759999999998</v>
      </c>
      <c r="F1419" s="2">
        <v>-7.1000000000000004E-3</v>
      </c>
      <c r="G1419" s="1">
        <f>Tabella1[[#This Row],[MAX]]-Tabella1[[#This Row],[MIN]]</f>
        <v>446.35000000000218</v>
      </c>
    </row>
    <row r="1420" spans="1:7" x14ac:dyDescent="0.3">
      <c r="A1420" s="3">
        <v>44046</v>
      </c>
      <c r="B1420" s="1">
        <v>19379.79</v>
      </c>
      <c r="C1420" s="1">
        <v>19136.52</v>
      </c>
      <c r="D1420" s="1">
        <v>19402.21</v>
      </c>
      <c r="E1420" s="1">
        <v>18948.810000000001</v>
      </c>
      <c r="F1420" s="2">
        <v>1.5100000000000001E-2</v>
      </c>
      <c r="G1420" s="1">
        <f>Tabella1[[#This Row],[MAX]]-Tabella1[[#This Row],[MIN]]</f>
        <v>453.39999999999782</v>
      </c>
    </row>
    <row r="1421" spans="1:7" x14ac:dyDescent="0.3">
      <c r="A1421" s="3">
        <v>44047</v>
      </c>
      <c r="B1421" s="1">
        <v>19613.95</v>
      </c>
      <c r="C1421" s="1">
        <v>19531.560000000001</v>
      </c>
      <c r="D1421" s="1">
        <v>19657.599999999999</v>
      </c>
      <c r="E1421" s="1">
        <v>19377.419999999998</v>
      </c>
      <c r="F1421" s="2">
        <v>1.21E-2</v>
      </c>
      <c r="G1421" s="1">
        <f>Tabella1[[#This Row],[MAX]]-Tabella1[[#This Row],[MIN]]</f>
        <v>280.18000000000029</v>
      </c>
    </row>
    <row r="1422" spans="1:7" x14ac:dyDescent="0.3">
      <c r="A1422" s="3">
        <v>44048</v>
      </c>
      <c r="B1422" s="1">
        <v>19740.2</v>
      </c>
      <c r="C1422" s="1">
        <v>19766.169999999998</v>
      </c>
      <c r="D1422" s="1">
        <v>19896.27</v>
      </c>
      <c r="E1422" s="1">
        <v>19641.759999999998</v>
      </c>
      <c r="F1422" s="2">
        <v>6.4000000000000003E-3</v>
      </c>
      <c r="G1422" s="1">
        <f>Tabella1[[#This Row],[MAX]]-Tabella1[[#This Row],[MIN]]</f>
        <v>254.51000000000204</v>
      </c>
    </row>
    <row r="1423" spans="1:7" x14ac:dyDescent="0.3">
      <c r="A1423" s="3">
        <v>44049</v>
      </c>
      <c r="B1423" s="1">
        <v>19475.150000000001</v>
      </c>
      <c r="C1423" s="1">
        <v>19701.73</v>
      </c>
      <c r="D1423" s="1">
        <v>19834.21</v>
      </c>
      <c r="E1423" s="1">
        <v>19352.599999999999</v>
      </c>
      <c r="F1423" s="2">
        <v>-1.34E-2</v>
      </c>
      <c r="G1423" s="1">
        <f>Tabella1[[#This Row],[MAX]]-Tabella1[[#This Row],[MIN]]</f>
        <v>481.61000000000058</v>
      </c>
    </row>
    <row r="1424" spans="1:7" x14ac:dyDescent="0.3">
      <c r="A1424" s="3">
        <v>44050</v>
      </c>
      <c r="B1424" s="1">
        <v>19516.43</v>
      </c>
      <c r="C1424" s="1">
        <v>19428.54</v>
      </c>
      <c r="D1424" s="1">
        <v>19564.349999999999</v>
      </c>
      <c r="E1424" s="1">
        <v>19251.02</v>
      </c>
      <c r="F1424" s="2">
        <v>2.0999999999999999E-3</v>
      </c>
      <c r="G1424" s="1">
        <f>Tabella1[[#This Row],[MAX]]-Tabella1[[#This Row],[MIN]]</f>
        <v>313.32999999999811</v>
      </c>
    </row>
    <row r="1425" spans="1:7" x14ac:dyDescent="0.3">
      <c r="A1425" s="3">
        <v>44053</v>
      </c>
      <c r="B1425" s="1">
        <v>19651.57</v>
      </c>
      <c r="C1425" s="1">
        <v>19569.97</v>
      </c>
      <c r="D1425" s="1">
        <v>19668.04</v>
      </c>
      <c r="E1425" s="1">
        <v>19454.47</v>
      </c>
      <c r="F1425" s="2">
        <v>6.8999999999999999E-3</v>
      </c>
      <c r="G1425" s="1">
        <f>Tabella1[[#This Row],[MAX]]-Tabella1[[#This Row],[MIN]]</f>
        <v>213.56999999999971</v>
      </c>
    </row>
    <row r="1426" spans="1:7" x14ac:dyDescent="0.3">
      <c r="A1426" s="3">
        <v>44054</v>
      </c>
      <c r="B1426" s="1">
        <v>20209.11</v>
      </c>
      <c r="C1426" s="1">
        <v>19850.25</v>
      </c>
      <c r="D1426" s="1">
        <v>20293.75</v>
      </c>
      <c r="E1426" s="1">
        <v>19850.25</v>
      </c>
      <c r="F1426" s="2">
        <v>2.8400000000000002E-2</v>
      </c>
      <c r="G1426" s="1">
        <f>Tabella1[[#This Row],[MAX]]-Tabella1[[#This Row],[MIN]]</f>
        <v>443.5</v>
      </c>
    </row>
    <row r="1427" spans="1:7" x14ac:dyDescent="0.3">
      <c r="A1427" s="3">
        <v>44055</v>
      </c>
      <c r="B1427" s="1">
        <v>20437.36</v>
      </c>
      <c r="C1427" s="1">
        <v>20172.419999999998</v>
      </c>
      <c r="D1427" s="1">
        <v>20463.34</v>
      </c>
      <c r="E1427" s="1">
        <v>20150.650000000001</v>
      </c>
      <c r="F1427" s="2">
        <v>1.1299999999999999E-2</v>
      </c>
      <c r="G1427" s="1">
        <f>Tabella1[[#This Row],[MAX]]-Tabella1[[#This Row],[MIN]]</f>
        <v>312.68999999999869</v>
      </c>
    </row>
    <row r="1428" spans="1:7" x14ac:dyDescent="0.3">
      <c r="A1428" s="3">
        <v>44056</v>
      </c>
      <c r="B1428" s="1">
        <v>20257.310000000001</v>
      </c>
      <c r="C1428" s="1">
        <v>20383.46</v>
      </c>
      <c r="D1428" s="1">
        <v>20471.63</v>
      </c>
      <c r="E1428" s="1">
        <v>20257.310000000001</v>
      </c>
      <c r="F1428" s="2">
        <v>-8.8000000000000005E-3</v>
      </c>
      <c r="G1428" s="1">
        <f>Tabella1[[#This Row],[MAX]]-Tabella1[[#This Row],[MIN]]</f>
        <v>214.31999999999971</v>
      </c>
    </row>
    <row r="1429" spans="1:7" x14ac:dyDescent="0.3">
      <c r="A1429" s="3">
        <v>44057</v>
      </c>
      <c r="B1429" s="1">
        <v>20028.11</v>
      </c>
      <c r="C1429" s="1">
        <v>20159.07</v>
      </c>
      <c r="D1429" s="1">
        <v>20185.11</v>
      </c>
      <c r="E1429" s="1">
        <v>19821.07</v>
      </c>
      <c r="F1429" s="2">
        <v>-1.1299999999999999E-2</v>
      </c>
      <c r="G1429" s="1">
        <f>Tabella1[[#This Row],[MAX]]-Tabella1[[#This Row],[MIN]]</f>
        <v>364.04000000000087</v>
      </c>
    </row>
    <row r="1430" spans="1:7" x14ac:dyDescent="0.3">
      <c r="A1430" s="3">
        <v>44060</v>
      </c>
      <c r="B1430" s="1">
        <v>19950.32</v>
      </c>
      <c r="C1430" s="1">
        <v>20100.73</v>
      </c>
      <c r="D1430" s="1">
        <v>20123.28</v>
      </c>
      <c r="E1430" s="1">
        <v>19852.560000000001</v>
      </c>
      <c r="F1430" s="2">
        <v>-3.8999999999999998E-3</v>
      </c>
      <c r="G1430" s="1">
        <f>Tabella1[[#This Row],[MAX]]-Tabella1[[#This Row],[MIN]]</f>
        <v>270.71999999999753</v>
      </c>
    </row>
    <row r="1431" spans="1:7" x14ac:dyDescent="0.3">
      <c r="A1431" s="3">
        <v>44061</v>
      </c>
      <c r="B1431" s="1">
        <v>19845.61</v>
      </c>
      <c r="C1431" s="1">
        <v>19845.2</v>
      </c>
      <c r="D1431" s="1">
        <v>20159.23</v>
      </c>
      <c r="E1431" s="1">
        <v>19722.580000000002</v>
      </c>
      <c r="F1431" s="2">
        <v>-5.1999999999999998E-3</v>
      </c>
      <c r="G1431" s="1">
        <f>Tabella1[[#This Row],[MAX]]-Tabella1[[#This Row],[MIN]]</f>
        <v>436.64999999999782</v>
      </c>
    </row>
    <row r="1432" spans="1:7" x14ac:dyDescent="0.3">
      <c r="A1432" s="3">
        <v>44062</v>
      </c>
      <c r="B1432" s="1">
        <v>20055.400000000001</v>
      </c>
      <c r="C1432" s="1">
        <v>19832.560000000001</v>
      </c>
      <c r="D1432" s="1">
        <v>20055.400000000001</v>
      </c>
      <c r="E1432" s="1">
        <v>19734.23</v>
      </c>
      <c r="F1432" s="2">
        <v>1.06E-2</v>
      </c>
      <c r="G1432" s="1">
        <f>Tabella1[[#This Row],[MAX]]-Tabella1[[#This Row],[MIN]]</f>
        <v>321.17000000000189</v>
      </c>
    </row>
    <row r="1433" spans="1:7" x14ac:dyDescent="0.3">
      <c r="A1433" s="3">
        <v>44063</v>
      </c>
      <c r="B1433" s="1">
        <v>19766.96</v>
      </c>
      <c r="C1433" s="1">
        <v>19826.91</v>
      </c>
      <c r="D1433" s="1">
        <v>19921</v>
      </c>
      <c r="E1433" s="1">
        <v>19718.900000000001</v>
      </c>
      <c r="F1433" s="2">
        <v>-1.44E-2</v>
      </c>
      <c r="G1433" s="1">
        <f>Tabella1[[#This Row],[MAX]]-Tabella1[[#This Row],[MIN]]</f>
        <v>202.09999999999854</v>
      </c>
    </row>
    <row r="1434" spans="1:7" x14ac:dyDescent="0.3">
      <c r="A1434" s="3">
        <v>44064</v>
      </c>
      <c r="B1434" s="1">
        <v>19695.43</v>
      </c>
      <c r="C1434" s="1">
        <v>19846.3</v>
      </c>
      <c r="D1434" s="1">
        <v>19868.099999999999</v>
      </c>
      <c r="E1434" s="1">
        <v>19480.349999999999</v>
      </c>
      <c r="F1434" s="2">
        <v>-3.5999999999999999E-3</v>
      </c>
      <c r="G1434" s="1">
        <f>Tabella1[[#This Row],[MAX]]-Tabella1[[#This Row],[MIN]]</f>
        <v>387.75</v>
      </c>
    </row>
    <row r="1435" spans="1:7" x14ac:dyDescent="0.3">
      <c r="A1435" s="3">
        <v>44067</v>
      </c>
      <c r="B1435" s="1">
        <v>20113.36</v>
      </c>
      <c r="C1435" s="1">
        <v>19908.349999999999</v>
      </c>
      <c r="D1435" s="1">
        <v>20129.54</v>
      </c>
      <c r="E1435" s="1">
        <v>19887.330000000002</v>
      </c>
      <c r="F1435" s="2">
        <v>2.12E-2</v>
      </c>
      <c r="G1435" s="1">
        <f>Tabella1[[#This Row],[MAX]]-Tabella1[[#This Row],[MIN]]</f>
        <v>242.20999999999913</v>
      </c>
    </row>
    <row r="1436" spans="1:7" x14ac:dyDescent="0.3">
      <c r="A1436" s="3">
        <v>44068</v>
      </c>
      <c r="B1436" s="1">
        <v>20030.05</v>
      </c>
      <c r="C1436" s="1">
        <v>20256.09</v>
      </c>
      <c r="D1436" s="1">
        <v>20367.669999999998</v>
      </c>
      <c r="E1436" s="1">
        <v>20030.05</v>
      </c>
      <c r="F1436" s="2">
        <v>-4.1000000000000003E-3</v>
      </c>
      <c r="G1436" s="1">
        <f>Tabella1[[#This Row],[MAX]]-Tabella1[[#This Row],[MIN]]</f>
        <v>337.61999999999898</v>
      </c>
    </row>
    <row r="1437" spans="1:7" x14ac:dyDescent="0.3">
      <c r="A1437" s="3">
        <v>44069</v>
      </c>
      <c r="B1437" s="1">
        <v>20137.29</v>
      </c>
      <c r="C1437" s="1">
        <v>19971.03</v>
      </c>
      <c r="D1437" s="1">
        <v>20137.29</v>
      </c>
      <c r="E1437" s="1">
        <v>19928.45</v>
      </c>
      <c r="F1437" s="2">
        <v>5.4000000000000003E-3</v>
      </c>
      <c r="G1437" s="1">
        <f>Tabella1[[#This Row],[MAX]]-Tabella1[[#This Row],[MIN]]</f>
        <v>208.84000000000015</v>
      </c>
    </row>
    <row r="1438" spans="1:7" x14ac:dyDescent="0.3">
      <c r="A1438" s="3">
        <v>44070</v>
      </c>
      <c r="B1438" s="1">
        <v>19847.38</v>
      </c>
      <c r="C1438" s="1">
        <v>20130.919999999998</v>
      </c>
      <c r="D1438" s="1">
        <v>20133.3</v>
      </c>
      <c r="E1438" s="1">
        <v>19847.38</v>
      </c>
      <c r="F1438" s="2">
        <v>-1.44E-2</v>
      </c>
      <c r="G1438" s="1">
        <f>Tabella1[[#This Row],[MAX]]-Tabella1[[#This Row],[MIN]]</f>
        <v>285.91999999999825</v>
      </c>
    </row>
    <row r="1439" spans="1:7" x14ac:dyDescent="0.3">
      <c r="A1439" s="3">
        <v>44071</v>
      </c>
      <c r="B1439" s="1">
        <v>19841.009999999998</v>
      </c>
      <c r="C1439" s="1">
        <v>19952.98</v>
      </c>
      <c r="D1439" s="1">
        <v>19991.560000000001</v>
      </c>
      <c r="E1439" s="1">
        <v>19686.900000000001</v>
      </c>
      <c r="F1439" s="2">
        <v>-2.9999999999999997E-4</v>
      </c>
      <c r="G1439" s="1">
        <f>Tabella1[[#This Row],[MAX]]-Tabella1[[#This Row],[MIN]]</f>
        <v>304.65999999999985</v>
      </c>
    </row>
    <row r="1440" spans="1:7" x14ac:dyDescent="0.3">
      <c r="A1440" s="3">
        <v>44074</v>
      </c>
      <c r="B1440" s="1">
        <v>19633.689999999999</v>
      </c>
      <c r="C1440" s="1">
        <v>19971.939999999999</v>
      </c>
      <c r="D1440" s="1">
        <v>20081.25</v>
      </c>
      <c r="E1440" s="1">
        <v>19616.32</v>
      </c>
      <c r="F1440" s="2">
        <v>-1.04E-2</v>
      </c>
      <c r="G1440" s="1">
        <f>Tabella1[[#This Row],[MAX]]-Tabella1[[#This Row],[MIN]]</f>
        <v>464.93000000000029</v>
      </c>
    </row>
    <row r="1441" spans="1:7" x14ac:dyDescent="0.3">
      <c r="A1441" s="3">
        <v>44075</v>
      </c>
      <c r="B1441" s="1">
        <v>19595.02</v>
      </c>
      <c r="C1441" s="1">
        <v>19776.36</v>
      </c>
      <c r="D1441" s="1">
        <v>19870.669999999998</v>
      </c>
      <c r="E1441" s="1">
        <v>19434.740000000002</v>
      </c>
      <c r="F1441" s="2">
        <v>-2E-3</v>
      </c>
      <c r="G1441" s="1">
        <f>Tabella1[[#This Row],[MAX]]-Tabella1[[#This Row],[MIN]]</f>
        <v>435.92999999999665</v>
      </c>
    </row>
    <row r="1442" spans="1:7" x14ac:dyDescent="0.3">
      <c r="A1442" s="3">
        <v>44076</v>
      </c>
      <c r="B1442" s="1">
        <v>19858.21</v>
      </c>
      <c r="C1442" s="1">
        <v>19713.310000000001</v>
      </c>
      <c r="D1442" s="1">
        <v>20036.439999999999</v>
      </c>
      <c r="E1442" s="1">
        <v>19672.43</v>
      </c>
      <c r="F1442" s="2">
        <v>1.34E-2</v>
      </c>
      <c r="G1442" s="1">
        <f>Tabella1[[#This Row],[MAX]]-Tabella1[[#This Row],[MIN]]</f>
        <v>364.0099999999984</v>
      </c>
    </row>
    <row r="1443" spans="1:7" x14ac:dyDescent="0.3">
      <c r="A1443" s="3">
        <v>44077</v>
      </c>
      <c r="B1443" s="1">
        <v>19551.48</v>
      </c>
      <c r="C1443" s="1">
        <v>20009.240000000002</v>
      </c>
      <c r="D1443" s="1">
        <v>20140.84</v>
      </c>
      <c r="E1443" s="1">
        <v>19462.04</v>
      </c>
      <c r="F1443" s="2">
        <v>-1.54E-2</v>
      </c>
      <c r="G1443" s="1">
        <f>Tabella1[[#This Row],[MAX]]-Tabella1[[#This Row],[MIN]]</f>
        <v>678.79999999999927</v>
      </c>
    </row>
    <row r="1444" spans="1:7" x14ac:dyDescent="0.3">
      <c r="A1444" s="3">
        <v>44078</v>
      </c>
      <c r="B1444" s="1">
        <v>19391.25</v>
      </c>
      <c r="C1444" s="1">
        <v>19466.419999999998</v>
      </c>
      <c r="D1444" s="1">
        <v>19780.96</v>
      </c>
      <c r="E1444" s="1">
        <v>19254.919999999998</v>
      </c>
      <c r="F1444" s="2">
        <v>-8.2000000000000007E-3</v>
      </c>
      <c r="G1444" s="1">
        <f>Tabella1[[#This Row],[MAX]]-Tabella1[[#This Row],[MIN]]</f>
        <v>526.04000000000087</v>
      </c>
    </row>
    <row r="1445" spans="1:7" x14ac:dyDescent="0.3">
      <c r="A1445" s="3">
        <v>44081</v>
      </c>
      <c r="B1445" s="1">
        <v>19738.009999999998</v>
      </c>
      <c r="C1445" s="1">
        <v>19530.02</v>
      </c>
      <c r="D1445" s="1">
        <v>19756.89</v>
      </c>
      <c r="E1445" s="1">
        <v>19480.11</v>
      </c>
      <c r="F1445" s="2">
        <v>1.7899999999999999E-2</v>
      </c>
      <c r="G1445" s="1">
        <f>Tabella1[[#This Row],[MAX]]-Tabella1[[#This Row],[MIN]]</f>
        <v>276.77999999999884</v>
      </c>
    </row>
    <row r="1446" spans="1:7" x14ac:dyDescent="0.3">
      <c r="A1446" s="3">
        <v>44082</v>
      </c>
      <c r="B1446" s="1">
        <v>19380.18</v>
      </c>
      <c r="C1446" s="1">
        <v>19807.53</v>
      </c>
      <c r="D1446" s="1">
        <v>19816.77</v>
      </c>
      <c r="E1446" s="1">
        <v>19201.990000000002</v>
      </c>
      <c r="F1446" s="2">
        <v>-1.8100000000000002E-2</v>
      </c>
      <c r="G1446" s="1">
        <f>Tabella1[[#This Row],[MAX]]-Tabella1[[#This Row],[MIN]]</f>
        <v>614.77999999999884</v>
      </c>
    </row>
    <row r="1447" spans="1:7" x14ac:dyDescent="0.3">
      <c r="A1447" s="3">
        <v>44083</v>
      </c>
      <c r="B1447" s="1">
        <v>19771.32</v>
      </c>
      <c r="C1447" s="1">
        <v>19365.27</v>
      </c>
      <c r="D1447" s="1">
        <v>19792.23</v>
      </c>
      <c r="E1447" s="1">
        <v>19364.23</v>
      </c>
      <c r="F1447" s="2">
        <v>2.0199999999999999E-2</v>
      </c>
      <c r="G1447" s="1">
        <f>Tabella1[[#This Row],[MAX]]-Tabella1[[#This Row],[MIN]]</f>
        <v>428</v>
      </c>
    </row>
    <row r="1448" spans="1:7" x14ac:dyDescent="0.3">
      <c r="A1448" s="3">
        <v>44084</v>
      </c>
      <c r="B1448" s="1">
        <v>19820.22</v>
      </c>
      <c r="C1448" s="1">
        <v>19786.43</v>
      </c>
      <c r="D1448" s="1">
        <v>19971.13</v>
      </c>
      <c r="E1448" s="1">
        <v>19691.759999999998</v>
      </c>
      <c r="F1448" s="2">
        <v>2.5000000000000001E-3</v>
      </c>
      <c r="G1448" s="1">
        <f>Tabella1[[#This Row],[MAX]]-Tabella1[[#This Row],[MIN]]</f>
        <v>279.37000000000262</v>
      </c>
    </row>
    <row r="1449" spans="1:7" x14ac:dyDescent="0.3">
      <c r="A1449" s="3">
        <v>44085</v>
      </c>
      <c r="B1449" s="1">
        <v>19820.75</v>
      </c>
      <c r="C1449" s="1">
        <v>19789.55</v>
      </c>
      <c r="D1449" s="1">
        <v>19875.86</v>
      </c>
      <c r="E1449" s="1">
        <v>19697.87</v>
      </c>
      <c r="F1449" s="2">
        <v>0</v>
      </c>
      <c r="G1449" s="1">
        <f>Tabella1[[#This Row],[MAX]]-Tabella1[[#This Row],[MIN]]</f>
        <v>177.9900000000016</v>
      </c>
    </row>
    <row r="1450" spans="1:7" x14ac:dyDescent="0.3">
      <c r="A1450" s="3">
        <v>44088</v>
      </c>
      <c r="B1450" s="1">
        <v>19793.8</v>
      </c>
      <c r="C1450" s="1">
        <v>19942.650000000001</v>
      </c>
      <c r="D1450" s="1">
        <v>19967.57</v>
      </c>
      <c r="E1450" s="1">
        <v>19725.23</v>
      </c>
      <c r="F1450" s="2">
        <v>-1.4E-3</v>
      </c>
      <c r="G1450" s="1">
        <f>Tabella1[[#This Row],[MAX]]-Tabella1[[#This Row],[MIN]]</f>
        <v>242.34000000000015</v>
      </c>
    </row>
    <row r="1451" spans="1:7" x14ac:dyDescent="0.3">
      <c r="A1451" s="3">
        <v>44089</v>
      </c>
      <c r="B1451" s="1">
        <v>19956.95</v>
      </c>
      <c r="C1451" s="1">
        <v>19830.599999999999</v>
      </c>
      <c r="D1451" s="1">
        <v>20043</v>
      </c>
      <c r="E1451" s="1">
        <v>19718.27</v>
      </c>
      <c r="F1451" s="2">
        <v>8.2000000000000007E-3</v>
      </c>
      <c r="G1451" s="1">
        <f>Tabella1[[#This Row],[MAX]]-Tabella1[[#This Row],[MIN]]</f>
        <v>324.72999999999956</v>
      </c>
    </row>
    <row r="1452" spans="1:7" x14ac:dyDescent="0.3">
      <c r="A1452" s="3">
        <v>44090</v>
      </c>
      <c r="B1452" s="1">
        <v>19963.990000000002</v>
      </c>
      <c r="C1452" s="1">
        <v>19982.349999999999</v>
      </c>
      <c r="D1452" s="1">
        <v>20033.099999999999</v>
      </c>
      <c r="E1452" s="1">
        <v>19803.259999999998</v>
      </c>
      <c r="F1452" s="2">
        <v>4.0000000000000002E-4</v>
      </c>
      <c r="G1452" s="1">
        <f>Tabella1[[#This Row],[MAX]]-Tabella1[[#This Row],[MIN]]</f>
        <v>229.84000000000015</v>
      </c>
    </row>
    <row r="1453" spans="1:7" x14ac:dyDescent="0.3">
      <c r="A1453" s="3">
        <v>44091</v>
      </c>
      <c r="B1453" s="1">
        <v>19739.73</v>
      </c>
      <c r="C1453" s="1">
        <v>19645.95</v>
      </c>
      <c r="D1453" s="1">
        <v>19810.54</v>
      </c>
      <c r="E1453" s="1">
        <v>19630.009999999998</v>
      </c>
      <c r="F1453" s="2">
        <v>-1.12E-2</v>
      </c>
      <c r="G1453" s="1">
        <f>Tabella1[[#This Row],[MAX]]-Tabella1[[#This Row],[MIN]]</f>
        <v>180.53000000000247</v>
      </c>
    </row>
    <row r="1454" spans="1:7" x14ac:dyDescent="0.3">
      <c r="A1454" s="3">
        <v>44092</v>
      </c>
      <c r="B1454" s="1">
        <v>19524.939999999999</v>
      </c>
      <c r="C1454" s="1">
        <v>19684.72</v>
      </c>
      <c r="D1454" s="1">
        <v>19789.849999999999</v>
      </c>
      <c r="E1454" s="1">
        <v>19510.27</v>
      </c>
      <c r="F1454" s="2">
        <v>-1.09E-2</v>
      </c>
      <c r="G1454" s="1">
        <f>Tabella1[[#This Row],[MAX]]-Tabella1[[#This Row],[MIN]]</f>
        <v>279.57999999999811</v>
      </c>
    </row>
    <row r="1455" spans="1:7" x14ac:dyDescent="0.3">
      <c r="A1455" s="3">
        <v>44095</v>
      </c>
      <c r="B1455" s="1">
        <v>18793.349999999999</v>
      </c>
      <c r="C1455" s="1">
        <v>19408.310000000001</v>
      </c>
      <c r="D1455" s="1">
        <v>19439.71</v>
      </c>
      <c r="E1455" s="1">
        <v>18778.28</v>
      </c>
      <c r="F1455" s="2">
        <v>-3.7499999999999999E-2</v>
      </c>
      <c r="G1455" s="1">
        <f>Tabella1[[#This Row],[MAX]]-Tabella1[[#This Row],[MIN]]</f>
        <v>661.43000000000029</v>
      </c>
    </row>
    <row r="1456" spans="1:7" x14ac:dyDescent="0.3">
      <c r="A1456" s="3">
        <v>44096</v>
      </c>
      <c r="B1456" s="1">
        <v>18895.59</v>
      </c>
      <c r="C1456" s="1">
        <v>18945.14</v>
      </c>
      <c r="D1456" s="1">
        <v>19081.419999999998</v>
      </c>
      <c r="E1456" s="1">
        <v>18802.93</v>
      </c>
      <c r="F1456" s="2">
        <v>5.4000000000000003E-3</v>
      </c>
      <c r="G1456" s="1">
        <f>Tabella1[[#This Row],[MAX]]-Tabella1[[#This Row],[MIN]]</f>
        <v>278.48999999999796</v>
      </c>
    </row>
    <row r="1457" spans="1:7" x14ac:dyDescent="0.3">
      <c r="A1457" s="3">
        <v>44097</v>
      </c>
      <c r="B1457" s="1">
        <v>18929.89</v>
      </c>
      <c r="C1457" s="1">
        <v>19080.18</v>
      </c>
      <c r="D1457" s="1">
        <v>19231.990000000002</v>
      </c>
      <c r="E1457" s="1">
        <v>18929.89</v>
      </c>
      <c r="F1457" s="2">
        <v>1.8E-3</v>
      </c>
      <c r="G1457" s="1">
        <f>Tabella1[[#This Row],[MAX]]-Tabella1[[#This Row],[MIN]]</f>
        <v>302.10000000000218</v>
      </c>
    </row>
    <row r="1458" spans="1:7" x14ac:dyDescent="0.3">
      <c r="A1458" s="3">
        <v>44098</v>
      </c>
      <c r="B1458" s="1">
        <v>18906.830000000002</v>
      </c>
      <c r="C1458" s="1">
        <v>18652.54</v>
      </c>
      <c r="D1458" s="1">
        <v>19101.93</v>
      </c>
      <c r="E1458" s="1">
        <v>18620.95</v>
      </c>
      <c r="F1458" s="2">
        <v>-1.1999999999999999E-3</v>
      </c>
      <c r="G1458" s="1">
        <f>Tabella1[[#This Row],[MAX]]-Tabella1[[#This Row],[MIN]]</f>
        <v>480.97999999999956</v>
      </c>
    </row>
    <row r="1459" spans="1:7" x14ac:dyDescent="0.3">
      <c r="A1459" s="3">
        <v>44099</v>
      </c>
      <c r="B1459" s="1">
        <v>18698.36</v>
      </c>
      <c r="C1459" s="1">
        <v>18935.849999999999</v>
      </c>
      <c r="D1459" s="1">
        <v>18938.3</v>
      </c>
      <c r="E1459" s="1">
        <v>18545.919999999998</v>
      </c>
      <c r="F1459" s="2">
        <v>-1.0999999999999999E-2</v>
      </c>
      <c r="G1459" s="1">
        <f>Tabella1[[#This Row],[MAX]]-Tabella1[[#This Row],[MIN]]</f>
        <v>392.38000000000102</v>
      </c>
    </row>
    <row r="1460" spans="1:7" x14ac:dyDescent="0.3">
      <c r="A1460" s="3">
        <v>44102</v>
      </c>
      <c r="B1460" s="1">
        <v>19160.099999999999</v>
      </c>
      <c r="C1460" s="1">
        <v>18952.96</v>
      </c>
      <c r="D1460" s="1">
        <v>19173.310000000001</v>
      </c>
      <c r="E1460" s="1">
        <v>18902.599999999999</v>
      </c>
      <c r="F1460" s="2">
        <v>2.47E-2</v>
      </c>
      <c r="G1460" s="1">
        <f>Tabella1[[#This Row],[MAX]]-Tabella1[[#This Row],[MIN]]</f>
        <v>270.71000000000276</v>
      </c>
    </row>
    <row r="1461" spans="1:7" x14ac:dyDescent="0.3">
      <c r="A1461" s="3">
        <v>44103</v>
      </c>
      <c r="B1461" s="1">
        <v>19061.18</v>
      </c>
      <c r="C1461" s="1">
        <v>19131.79</v>
      </c>
      <c r="D1461" s="1">
        <v>19222.13</v>
      </c>
      <c r="E1461" s="1">
        <v>18996.27</v>
      </c>
      <c r="F1461" s="2">
        <v>-5.1999999999999998E-3</v>
      </c>
      <c r="G1461" s="1">
        <f>Tabella1[[#This Row],[MAX]]-Tabella1[[#This Row],[MIN]]</f>
        <v>225.86000000000058</v>
      </c>
    </row>
    <row r="1462" spans="1:7" x14ac:dyDescent="0.3">
      <c r="A1462" s="3">
        <v>44104</v>
      </c>
      <c r="B1462" s="1">
        <v>19015.27</v>
      </c>
      <c r="C1462" s="1">
        <v>18885.650000000001</v>
      </c>
      <c r="D1462" s="1">
        <v>19146.11</v>
      </c>
      <c r="E1462" s="1">
        <v>18873.36</v>
      </c>
      <c r="F1462" s="2">
        <v>-2.3999999999999998E-3</v>
      </c>
      <c r="G1462" s="1">
        <f>Tabella1[[#This Row],[MAX]]-Tabella1[[#This Row],[MIN]]</f>
        <v>272.75</v>
      </c>
    </row>
    <row r="1463" spans="1:7" x14ac:dyDescent="0.3">
      <c r="A1463" s="3">
        <v>44105</v>
      </c>
      <c r="B1463" s="1">
        <v>19061.5</v>
      </c>
      <c r="C1463" s="1">
        <v>19176.560000000001</v>
      </c>
      <c r="D1463" s="1">
        <v>19270.919999999998</v>
      </c>
      <c r="E1463" s="1">
        <v>18969.95</v>
      </c>
      <c r="F1463" s="2">
        <v>2.3999999999999998E-3</v>
      </c>
      <c r="G1463" s="1">
        <f>Tabella1[[#This Row],[MAX]]-Tabella1[[#This Row],[MIN]]</f>
        <v>300.96999999999753</v>
      </c>
    </row>
    <row r="1464" spans="1:7" x14ac:dyDescent="0.3">
      <c r="A1464" s="3">
        <v>44106</v>
      </c>
      <c r="B1464" s="1">
        <v>19064.310000000001</v>
      </c>
      <c r="C1464" s="1">
        <v>18834.12</v>
      </c>
      <c r="D1464" s="1">
        <v>19072.25</v>
      </c>
      <c r="E1464" s="1">
        <v>18815.39</v>
      </c>
      <c r="F1464" s="2">
        <v>1E-4</v>
      </c>
      <c r="G1464" s="1">
        <f>Tabella1[[#This Row],[MAX]]-Tabella1[[#This Row],[MIN]]</f>
        <v>256.86000000000058</v>
      </c>
    </row>
    <row r="1465" spans="1:7" x14ac:dyDescent="0.3">
      <c r="A1465" s="3">
        <v>44109</v>
      </c>
      <c r="B1465" s="1">
        <v>19265.509999999998</v>
      </c>
      <c r="C1465" s="1">
        <v>19207.93</v>
      </c>
      <c r="D1465" s="1">
        <v>19270.13</v>
      </c>
      <c r="E1465" s="1">
        <v>19090.78</v>
      </c>
      <c r="F1465" s="2">
        <v>1.06E-2</v>
      </c>
      <c r="G1465" s="1">
        <f>Tabella1[[#This Row],[MAX]]-Tabella1[[#This Row],[MIN]]</f>
        <v>179.35000000000218</v>
      </c>
    </row>
    <row r="1466" spans="1:7" x14ac:dyDescent="0.3">
      <c r="A1466" s="3">
        <v>44110</v>
      </c>
      <c r="B1466" s="1">
        <v>19429.810000000001</v>
      </c>
      <c r="C1466" s="1">
        <v>19332.52</v>
      </c>
      <c r="D1466" s="1">
        <v>19520.07</v>
      </c>
      <c r="E1466" s="1">
        <v>19194.990000000002</v>
      </c>
      <c r="F1466" s="2">
        <v>8.5000000000000006E-3</v>
      </c>
      <c r="G1466" s="1">
        <f>Tabella1[[#This Row],[MAX]]-Tabella1[[#This Row],[MIN]]</f>
        <v>325.07999999999811</v>
      </c>
    </row>
    <row r="1467" spans="1:7" x14ac:dyDescent="0.3">
      <c r="A1467" s="3">
        <v>44111</v>
      </c>
      <c r="B1467" s="1">
        <v>19435.080000000002</v>
      </c>
      <c r="C1467" s="1">
        <v>19409.96</v>
      </c>
      <c r="D1467" s="1">
        <v>19473.349999999999</v>
      </c>
      <c r="E1467" s="1">
        <v>19356.11</v>
      </c>
      <c r="F1467" s="2">
        <v>2.9999999999999997E-4</v>
      </c>
      <c r="G1467" s="1">
        <f>Tabella1[[#This Row],[MAX]]-Tabella1[[#This Row],[MIN]]</f>
        <v>117.23999999999796</v>
      </c>
    </row>
    <row r="1468" spans="1:7" x14ac:dyDescent="0.3">
      <c r="A1468" s="3">
        <v>44112</v>
      </c>
      <c r="B1468" s="1">
        <v>19582.43</v>
      </c>
      <c r="C1468" s="1">
        <v>19536.2</v>
      </c>
      <c r="D1468" s="1">
        <v>19631.240000000002</v>
      </c>
      <c r="E1468" s="1">
        <v>19461.96</v>
      </c>
      <c r="F1468" s="2">
        <v>7.6E-3</v>
      </c>
      <c r="G1468" s="1">
        <f>Tabella1[[#This Row],[MAX]]-Tabella1[[#This Row],[MIN]]</f>
        <v>169.28000000000247</v>
      </c>
    </row>
    <row r="1469" spans="1:7" x14ac:dyDescent="0.3">
      <c r="A1469" s="3">
        <v>44113</v>
      </c>
      <c r="B1469" s="1">
        <v>19595.38</v>
      </c>
      <c r="C1469" s="1">
        <v>19591.79</v>
      </c>
      <c r="D1469" s="1">
        <v>19683.02</v>
      </c>
      <c r="E1469" s="1">
        <v>19475.689999999999</v>
      </c>
      <c r="F1469" s="2">
        <v>6.9999999999999999E-4</v>
      </c>
      <c r="G1469" s="1">
        <f>Tabella1[[#This Row],[MAX]]-Tabella1[[#This Row],[MIN]]</f>
        <v>207.33000000000175</v>
      </c>
    </row>
    <row r="1470" spans="1:7" x14ac:dyDescent="0.3">
      <c r="A1470" s="3">
        <v>44116</v>
      </c>
      <c r="B1470" s="1">
        <v>19718.77</v>
      </c>
      <c r="C1470" s="1">
        <v>19642.88</v>
      </c>
      <c r="D1470" s="1">
        <v>19764.740000000002</v>
      </c>
      <c r="E1470" s="1">
        <v>19558.990000000002</v>
      </c>
      <c r="F1470" s="2">
        <v>6.3E-3</v>
      </c>
      <c r="G1470" s="1">
        <f>Tabella1[[#This Row],[MAX]]-Tabella1[[#This Row],[MIN]]</f>
        <v>205.75</v>
      </c>
    </row>
    <row r="1471" spans="1:7" x14ac:dyDescent="0.3">
      <c r="A1471" s="3">
        <v>44117</v>
      </c>
      <c r="B1471" s="1">
        <v>19558.689999999999</v>
      </c>
      <c r="C1471" s="1">
        <v>19722.240000000002</v>
      </c>
      <c r="D1471" s="1">
        <v>19730.439999999999</v>
      </c>
      <c r="E1471" s="1">
        <v>19488.560000000001</v>
      </c>
      <c r="F1471" s="2">
        <v>-8.0999999999999996E-3</v>
      </c>
      <c r="G1471" s="1">
        <f>Tabella1[[#This Row],[MAX]]-Tabella1[[#This Row],[MIN]]</f>
        <v>241.87999999999738</v>
      </c>
    </row>
    <row r="1472" spans="1:7" x14ac:dyDescent="0.3">
      <c r="A1472" s="3">
        <v>44118</v>
      </c>
      <c r="B1472" s="1">
        <v>19607.73</v>
      </c>
      <c r="C1472" s="1">
        <v>19576.12</v>
      </c>
      <c r="D1472" s="1">
        <v>19738.330000000002</v>
      </c>
      <c r="E1472" s="1">
        <v>19515.61</v>
      </c>
      <c r="F1472" s="2">
        <v>2.5000000000000001E-3</v>
      </c>
      <c r="G1472" s="1">
        <f>Tabella1[[#This Row],[MAX]]-Tabella1[[#This Row],[MIN]]</f>
        <v>222.72000000000116</v>
      </c>
    </row>
    <row r="1473" spans="1:7" x14ac:dyDescent="0.3">
      <c r="A1473" s="3">
        <v>44119</v>
      </c>
      <c r="B1473" s="1">
        <v>19065.439999999999</v>
      </c>
      <c r="C1473" s="1">
        <v>19380.41</v>
      </c>
      <c r="D1473" s="1">
        <v>19384.8</v>
      </c>
      <c r="E1473" s="1">
        <v>18957.3</v>
      </c>
      <c r="F1473" s="2">
        <v>-2.7699999999999999E-2</v>
      </c>
      <c r="G1473" s="1">
        <f>Tabella1[[#This Row],[MAX]]-Tabella1[[#This Row],[MIN]]</f>
        <v>427.5</v>
      </c>
    </row>
    <row r="1474" spans="1:7" x14ac:dyDescent="0.3">
      <c r="A1474" s="3">
        <v>44120</v>
      </c>
      <c r="B1474" s="1">
        <v>19389.68</v>
      </c>
      <c r="C1474" s="1">
        <v>19203.28</v>
      </c>
      <c r="D1474" s="1">
        <v>19454.47</v>
      </c>
      <c r="E1474" s="1">
        <v>19036.86</v>
      </c>
      <c r="F1474" s="2">
        <v>1.7000000000000001E-2</v>
      </c>
      <c r="G1474" s="1">
        <f>Tabella1[[#This Row],[MAX]]-Tabella1[[#This Row],[MIN]]</f>
        <v>417.61000000000058</v>
      </c>
    </row>
    <row r="1475" spans="1:7" x14ac:dyDescent="0.3">
      <c r="A1475" s="3">
        <v>44123</v>
      </c>
      <c r="B1475" s="1">
        <v>19374.21</v>
      </c>
      <c r="C1475" s="1">
        <v>19475.830000000002</v>
      </c>
      <c r="D1475" s="1">
        <v>19585.04</v>
      </c>
      <c r="E1475" s="1">
        <v>19309.82</v>
      </c>
      <c r="F1475" s="2">
        <v>-8.0000000000000004E-4</v>
      </c>
      <c r="G1475" s="1">
        <f>Tabella1[[#This Row],[MAX]]-Tabella1[[#This Row],[MIN]]</f>
        <v>275.22000000000116</v>
      </c>
    </row>
    <row r="1476" spans="1:7" x14ac:dyDescent="0.3">
      <c r="A1476" s="3">
        <v>44124</v>
      </c>
      <c r="B1476" s="1">
        <v>19482.13</v>
      </c>
      <c r="C1476" s="1">
        <v>19322.8</v>
      </c>
      <c r="D1476" s="1">
        <v>19568.16</v>
      </c>
      <c r="E1476" s="1">
        <v>19245.36</v>
      </c>
      <c r="F1476" s="2">
        <v>5.5999999999999999E-3</v>
      </c>
      <c r="G1476" s="1">
        <f>Tabella1[[#This Row],[MAX]]-Tabella1[[#This Row],[MIN]]</f>
        <v>322.79999999999927</v>
      </c>
    </row>
    <row r="1477" spans="1:7" x14ac:dyDescent="0.3">
      <c r="A1477" s="3">
        <v>44125</v>
      </c>
      <c r="B1477" s="1">
        <v>19085.95</v>
      </c>
      <c r="C1477" s="1">
        <v>19526.439999999999</v>
      </c>
      <c r="D1477" s="1">
        <v>19527.96</v>
      </c>
      <c r="E1477" s="1">
        <v>19083.32</v>
      </c>
      <c r="F1477" s="2">
        <v>-2.0299999999999999E-2</v>
      </c>
      <c r="G1477" s="1">
        <f>Tabella1[[#This Row],[MAX]]-Tabella1[[#This Row],[MIN]]</f>
        <v>444.63999999999942</v>
      </c>
    </row>
    <row r="1478" spans="1:7" x14ac:dyDescent="0.3">
      <c r="A1478" s="3">
        <v>44126</v>
      </c>
      <c r="B1478" s="1">
        <v>19076.95</v>
      </c>
      <c r="C1478" s="1">
        <v>19085.95</v>
      </c>
      <c r="D1478" s="1">
        <v>19170.73</v>
      </c>
      <c r="E1478" s="1">
        <v>18855.900000000001</v>
      </c>
      <c r="F1478" s="2">
        <v>-5.0000000000000001E-4</v>
      </c>
      <c r="G1478" s="1">
        <f>Tabella1[[#This Row],[MAX]]-Tabella1[[#This Row],[MIN]]</f>
        <v>314.82999999999811</v>
      </c>
    </row>
    <row r="1479" spans="1:7" x14ac:dyDescent="0.3">
      <c r="A1479" s="3">
        <v>44127</v>
      </c>
      <c r="B1479" s="1">
        <v>19285.41</v>
      </c>
      <c r="C1479" s="1">
        <v>19081.98</v>
      </c>
      <c r="D1479" s="1">
        <v>19364.740000000002</v>
      </c>
      <c r="E1479" s="1">
        <v>19073.990000000002</v>
      </c>
      <c r="F1479" s="2">
        <v>1.09E-2</v>
      </c>
      <c r="G1479" s="1">
        <f>Tabella1[[#This Row],[MAX]]-Tabella1[[#This Row],[MIN]]</f>
        <v>290.75</v>
      </c>
    </row>
    <row r="1480" spans="1:7" x14ac:dyDescent="0.3">
      <c r="A1480" s="3">
        <v>44130</v>
      </c>
      <c r="B1480" s="1">
        <v>18945.14</v>
      </c>
      <c r="C1480" s="1">
        <v>18942.2</v>
      </c>
      <c r="D1480" s="1">
        <v>19202.509999999998</v>
      </c>
      <c r="E1480" s="1">
        <v>18919.27</v>
      </c>
      <c r="F1480" s="2">
        <v>-1.7600000000000001E-2</v>
      </c>
      <c r="G1480" s="1">
        <f>Tabella1[[#This Row],[MAX]]-Tabella1[[#This Row],[MIN]]</f>
        <v>283.23999999999796</v>
      </c>
    </row>
    <row r="1481" spans="1:7" x14ac:dyDescent="0.3">
      <c r="A1481" s="3">
        <v>44131</v>
      </c>
      <c r="B1481" s="1">
        <v>18654.95</v>
      </c>
      <c r="C1481" s="1">
        <v>19010.84</v>
      </c>
      <c r="D1481" s="1">
        <v>19010.84</v>
      </c>
      <c r="E1481" s="1">
        <v>18647.419999999998</v>
      </c>
      <c r="F1481" s="2">
        <v>-1.5299999999999999E-2</v>
      </c>
      <c r="G1481" s="1">
        <f>Tabella1[[#This Row],[MAX]]-Tabella1[[#This Row],[MIN]]</f>
        <v>363.42000000000189</v>
      </c>
    </row>
    <row r="1482" spans="1:7" x14ac:dyDescent="0.3">
      <c r="A1482" s="3">
        <v>44132</v>
      </c>
      <c r="B1482" s="1">
        <v>17897.79</v>
      </c>
      <c r="C1482" s="1">
        <v>18296.580000000002</v>
      </c>
      <c r="D1482" s="1">
        <v>18346.740000000002</v>
      </c>
      <c r="E1482" s="1">
        <v>17843.04</v>
      </c>
      <c r="F1482" s="2">
        <v>-4.0599999999999997E-2</v>
      </c>
      <c r="G1482" s="1">
        <f>Tabella1[[#This Row],[MAX]]-Tabella1[[#This Row],[MIN]]</f>
        <v>503.70000000000073</v>
      </c>
    </row>
    <row r="1483" spans="1:7" x14ac:dyDescent="0.3">
      <c r="A1483" s="3">
        <v>44133</v>
      </c>
      <c r="B1483" s="1">
        <v>17872.28</v>
      </c>
      <c r="C1483" s="1">
        <v>17964.669999999998</v>
      </c>
      <c r="D1483" s="1">
        <v>18082.38</v>
      </c>
      <c r="E1483" s="1">
        <v>17636.38</v>
      </c>
      <c r="F1483" s="2">
        <v>-1.4E-3</v>
      </c>
      <c r="G1483" s="1">
        <f>Tabella1[[#This Row],[MAX]]-Tabella1[[#This Row],[MIN]]</f>
        <v>446</v>
      </c>
    </row>
    <row r="1484" spans="1:7" x14ac:dyDescent="0.3">
      <c r="A1484" s="3">
        <v>44134</v>
      </c>
      <c r="B1484" s="1">
        <v>17943.11</v>
      </c>
      <c r="C1484" s="1">
        <v>17682.77</v>
      </c>
      <c r="D1484" s="1">
        <v>17969.87</v>
      </c>
      <c r="E1484" s="1">
        <v>17669.8</v>
      </c>
      <c r="F1484" s="2">
        <v>4.0000000000000001E-3</v>
      </c>
      <c r="G1484" s="1">
        <f>Tabella1[[#This Row],[MAX]]-Tabella1[[#This Row],[MIN]]</f>
        <v>300.06999999999971</v>
      </c>
    </row>
    <row r="1485" spans="1:7" x14ac:dyDescent="0.3">
      <c r="A1485" s="3">
        <v>44137</v>
      </c>
      <c r="B1485" s="1">
        <v>18400.03</v>
      </c>
      <c r="C1485" s="1">
        <v>17967.7</v>
      </c>
      <c r="D1485" s="1">
        <v>18400.25</v>
      </c>
      <c r="E1485" s="1">
        <v>17806.439999999999</v>
      </c>
      <c r="F1485" s="2">
        <v>2.5499999999999998E-2</v>
      </c>
      <c r="G1485" s="1">
        <f>Tabella1[[#This Row],[MAX]]-Tabella1[[#This Row],[MIN]]</f>
        <v>593.81000000000131</v>
      </c>
    </row>
    <row r="1486" spans="1:7" x14ac:dyDescent="0.3">
      <c r="A1486" s="3">
        <v>44138</v>
      </c>
      <c r="B1486" s="1">
        <v>18986.240000000002</v>
      </c>
      <c r="C1486" s="1">
        <v>18535.939999999999</v>
      </c>
      <c r="D1486" s="1">
        <v>18986.240000000002</v>
      </c>
      <c r="E1486" s="1">
        <v>18508.16</v>
      </c>
      <c r="F1486" s="2">
        <v>3.1899999999999998E-2</v>
      </c>
      <c r="G1486" s="1">
        <f>Tabella1[[#This Row],[MAX]]-Tabella1[[#This Row],[MIN]]</f>
        <v>478.08000000000175</v>
      </c>
    </row>
    <row r="1487" spans="1:7" x14ac:dyDescent="0.3">
      <c r="A1487" s="3">
        <v>44139</v>
      </c>
      <c r="B1487" s="1">
        <v>19358.28</v>
      </c>
      <c r="C1487" s="1">
        <v>18673.2</v>
      </c>
      <c r="D1487" s="1">
        <v>19394.939999999999</v>
      </c>
      <c r="E1487" s="1">
        <v>18576.91</v>
      </c>
      <c r="F1487" s="2">
        <v>1.9599999999999999E-2</v>
      </c>
      <c r="G1487" s="1">
        <f>Tabella1[[#This Row],[MAX]]-Tabella1[[#This Row],[MIN]]</f>
        <v>818.02999999999884</v>
      </c>
    </row>
    <row r="1488" spans="1:7" x14ac:dyDescent="0.3">
      <c r="A1488" s="3">
        <v>44140</v>
      </c>
      <c r="B1488" s="1">
        <v>19731.38</v>
      </c>
      <c r="C1488" s="1">
        <v>19490.11</v>
      </c>
      <c r="D1488" s="1">
        <v>19788.12</v>
      </c>
      <c r="E1488" s="1">
        <v>19479.86</v>
      </c>
      <c r="F1488" s="2">
        <v>1.9300000000000001E-2</v>
      </c>
      <c r="G1488" s="1">
        <f>Tabella1[[#This Row],[MAX]]-Tabella1[[#This Row],[MIN]]</f>
        <v>308.2599999999984</v>
      </c>
    </row>
    <row r="1489" spans="1:7" x14ac:dyDescent="0.3">
      <c r="A1489" s="3">
        <v>44141</v>
      </c>
      <c r="B1489" s="1">
        <v>19681.68</v>
      </c>
      <c r="C1489" s="1">
        <v>19685.689999999999</v>
      </c>
      <c r="D1489" s="1">
        <v>19822.39</v>
      </c>
      <c r="E1489" s="1">
        <v>19482.23</v>
      </c>
      <c r="F1489" s="2">
        <v>-2.5000000000000001E-3</v>
      </c>
      <c r="G1489" s="1">
        <f>Tabella1[[#This Row],[MAX]]-Tabella1[[#This Row],[MIN]]</f>
        <v>340.15999999999985</v>
      </c>
    </row>
    <row r="1490" spans="1:7" x14ac:dyDescent="0.3">
      <c r="A1490" s="3">
        <v>44144</v>
      </c>
      <c r="B1490" s="1">
        <v>20750.18</v>
      </c>
      <c r="C1490" s="1">
        <v>20011.16</v>
      </c>
      <c r="D1490" s="1">
        <v>20931.669999999998</v>
      </c>
      <c r="E1490" s="1">
        <v>19960.64</v>
      </c>
      <c r="F1490" s="2">
        <v>5.4300000000000001E-2</v>
      </c>
      <c r="G1490" s="1">
        <f>Tabella1[[#This Row],[MAX]]-Tabella1[[#This Row],[MIN]]</f>
        <v>971.02999999999884</v>
      </c>
    </row>
    <row r="1491" spans="1:7" x14ac:dyDescent="0.3">
      <c r="A1491" s="3">
        <v>44145</v>
      </c>
      <c r="B1491" s="1">
        <v>20851.580000000002</v>
      </c>
      <c r="C1491" s="1">
        <v>20788.060000000001</v>
      </c>
      <c r="D1491" s="1">
        <v>20929.490000000002</v>
      </c>
      <c r="E1491" s="1">
        <v>20584.48</v>
      </c>
      <c r="F1491" s="2">
        <v>4.8999999999999998E-3</v>
      </c>
      <c r="G1491" s="1">
        <f>Tabella1[[#This Row],[MAX]]-Tabella1[[#This Row],[MIN]]</f>
        <v>345.01000000000204</v>
      </c>
    </row>
    <row r="1492" spans="1:7" x14ac:dyDescent="0.3">
      <c r="A1492" s="3">
        <v>44146</v>
      </c>
      <c r="B1492" s="1">
        <v>20993.02</v>
      </c>
      <c r="C1492" s="1">
        <v>20957.810000000001</v>
      </c>
      <c r="D1492" s="1">
        <v>21049.78</v>
      </c>
      <c r="E1492" s="1">
        <v>20815.669999999998</v>
      </c>
      <c r="F1492" s="2">
        <v>6.7999999999999996E-3</v>
      </c>
      <c r="G1492" s="1">
        <f>Tabella1[[#This Row],[MAX]]-Tabella1[[#This Row],[MIN]]</f>
        <v>234.11000000000058</v>
      </c>
    </row>
    <row r="1493" spans="1:7" x14ac:dyDescent="0.3">
      <c r="A1493" s="3">
        <v>44147</v>
      </c>
      <c r="B1493" s="1">
        <v>20817.73</v>
      </c>
      <c r="C1493" s="1">
        <v>20826.310000000001</v>
      </c>
      <c r="D1493" s="1">
        <v>20959.57</v>
      </c>
      <c r="E1493" s="1">
        <v>20710.259999999998</v>
      </c>
      <c r="F1493" s="2">
        <v>-8.3000000000000001E-3</v>
      </c>
      <c r="G1493" s="1">
        <f>Tabella1[[#This Row],[MAX]]-Tabella1[[#This Row],[MIN]]</f>
        <v>249.31000000000131</v>
      </c>
    </row>
    <row r="1494" spans="1:7" x14ac:dyDescent="0.3">
      <c r="A1494" s="3">
        <v>44148</v>
      </c>
      <c r="B1494" s="1">
        <v>20903.580000000002</v>
      </c>
      <c r="C1494" s="1">
        <v>20706.830000000002</v>
      </c>
      <c r="D1494" s="1">
        <v>20965.099999999999</v>
      </c>
      <c r="E1494" s="1">
        <v>20701.060000000001</v>
      </c>
      <c r="F1494" s="2">
        <v>4.1000000000000003E-3</v>
      </c>
      <c r="G1494" s="1">
        <f>Tabella1[[#This Row],[MAX]]-Tabella1[[#This Row],[MIN]]</f>
        <v>264.03999999999724</v>
      </c>
    </row>
    <row r="1495" spans="1:7" x14ac:dyDescent="0.3">
      <c r="A1495" s="3">
        <v>44151</v>
      </c>
      <c r="B1495" s="1">
        <v>21317.01</v>
      </c>
      <c r="C1495" s="1">
        <v>21144.82</v>
      </c>
      <c r="D1495" s="1">
        <v>21435.14</v>
      </c>
      <c r="E1495" s="1">
        <v>21007.81</v>
      </c>
      <c r="F1495" s="2">
        <v>1.9800000000000002E-2</v>
      </c>
      <c r="G1495" s="1">
        <f>Tabella1[[#This Row],[MAX]]-Tabella1[[#This Row],[MIN]]</f>
        <v>427.32999999999811</v>
      </c>
    </row>
    <row r="1496" spans="1:7" x14ac:dyDescent="0.3">
      <c r="A1496" s="3">
        <v>44152</v>
      </c>
      <c r="B1496" s="1">
        <v>21435.11</v>
      </c>
      <c r="C1496" s="1">
        <v>21306.6</v>
      </c>
      <c r="D1496" s="1">
        <v>21494.799999999999</v>
      </c>
      <c r="E1496" s="1">
        <v>21248.38</v>
      </c>
      <c r="F1496" s="2">
        <v>5.4999999999999997E-3</v>
      </c>
      <c r="G1496" s="1">
        <f>Tabella1[[#This Row],[MAX]]-Tabella1[[#This Row],[MIN]]</f>
        <v>246.41999999999825</v>
      </c>
    </row>
    <row r="1497" spans="1:7" x14ac:dyDescent="0.3">
      <c r="A1497" s="3">
        <v>44153</v>
      </c>
      <c r="B1497" s="1">
        <v>21622.66</v>
      </c>
      <c r="C1497" s="1">
        <v>21420.73</v>
      </c>
      <c r="D1497" s="1">
        <v>21658.84</v>
      </c>
      <c r="E1497" s="1">
        <v>21365.919999999998</v>
      </c>
      <c r="F1497" s="2">
        <v>8.6999999999999994E-3</v>
      </c>
      <c r="G1497" s="1">
        <f>Tabella1[[#This Row],[MAX]]-Tabella1[[#This Row],[MIN]]</f>
        <v>292.92000000000189</v>
      </c>
    </row>
    <row r="1498" spans="1:7" x14ac:dyDescent="0.3">
      <c r="A1498" s="3">
        <v>44154</v>
      </c>
      <c r="B1498" s="1">
        <v>21536.240000000002</v>
      </c>
      <c r="C1498" s="1">
        <v>21485.63</v>
      </c>
      <c r="D1498" s="1">
        <v>21680.33</v>
      </c>
      <c r="E1498" s="1">
        <v>21426.06</v>
      </c>
      <c r="F1498" s="2">
        <v>-4.0000000000000001E-3</v>
      </c>
      <c r="G1498" s="1">
        <f>Tabella1[[#This Row],[MAX]]-Tabella1[[#This Row],[MIN]]</f>
        <v>254.27000000000044</v>
      </c>
    </row>
    <row r="1499" spans="1:7" x14ac:dyDescent="0.3">
      <c r="A1499" s="3">
        <v>44155</v>
      </c>
      <c r="B1499" s="1">
        <v>21706.959999999999</v>
      </c>
      <c r="C1499" s="1">
        <v>21522.35</v>
      </c>
      <c r="D1499" s="1">
        <v>21770.67</v>
      </c>
      <c r="E1499" s="1">
        <v>21495.67</v>
      </c>
      <c r="F1499" s="2">
        <v>7.9000000000000008E-3</v>
      </c>
      <c r="G1499" s="1">
        <f>Tabella1[[#This Row],[MAX]]-Tabella1[[#This Row],[MIN]]</f>
        <v>275</v>
      </c>
    </row>
    <row r="1500" spans="1:7" x14ac:dyDescent="0.3">
      <c r="A1500" s="3">
        <v>44158</v>
      </c>
      <c r="B1500" s="1">
        <v>21701.79</v>
      </c>
      <c r="C1500" s="1">
        <v>21870.99</v>
      </c>
      <c r="D1500" s="1">
        <v>21996.39</v>
      </c>
      <c r="E1500" s="1">
        <v>21701.79</v>
      </c>
      <c r="F1500" s="2">
        <v>-2.0000000000000001E-4</v>
      </c>
      <c r="G1500" s="1">
        <f>Tabella1[[#This Row],[MAX]]-Tabella1[[#This Row],[MIN]]</f>
        <v>294.59999999999854</v>
      </c>
    </row>
    <row r="1501" spans="1:7" x14ac:dyDescent="0.3">
      <c r="A1501" s="3">
        <v>44159</v>
      </c>
      <c r="B1501" s="1">
        <v>22145.06</v>
      </c>
      <c r="C1501" s="1">
        <v>21985.33</v>
      </c>
      <c r="D1501" s="1">
        <v>22149.55</v>
      </c>
      <c r="E1501" s="1">
        <v>21953.33</v>
      </c>
      <c r="F1501" s="2">
        <v>2.0400000000000001E-2</v>
      </c>
      <c r="G1501" s="1">
        <f>Tabella1[[#This Row],[MAX]]-Tabella1[[#This Row],[MIN]]</f>
        <v>196.21999999999753</v>
      </c>
    </row>
    <row r="1502" spans="1:7" x14ac:dyDescent="0.3">
      <c r="A1502" s="3">
        <v>44160</v>
      </c>
      <c r="B1502" s="1">
        <v>22303.58</v>
      </c>
      <c r="C1502" s="1">
        <v>22280.55</v>
      </c>
      <c r="D1502" s="1">
        <v>22344.07</v>
      </c>
      <c r="E1502" s="1">
        <v>22054.400000000001</v>
      </c>
      <c r="F1502" s="2">
        <v>7.1999999999999998E-3</v>
      </c>
      <c r="G1502" s="1">
        <f>Tabella1[[#This Row],[MAX]]-Tabella1[[#This Row],[MIN]]</f>
        <v>289.66999999999825</v>
      </c>
    </row>
    <row r="1503" spans="1:7" x14ac:dyDescent="0.3">
      <c r="A1503" s="3">
        <v>44161</v>
      </c>
      <c r="B1503" s="1">
        <v>22201.439999999999</v>
      </c>
      <c r="C1503" s="1">
        <v>22385.25</v>
      </c>
      <c r="D1503" s="1">
        <v>22387.26</v>
      </c>
      <c r="E1503" s="1">
        <v>22201.439999999999</v>
      </c>
      <c r="F1503" s="2">
        <v>-4.5999999999999999E-3</v>
      </c>
      <c r="G1503" s="1">
        <f>Tabella1[[#This Row],[MAX]]-Tabella1[[#This Row],[MIN]]</f>
        <v>185.81999999999971</v>
      </c>
    </row>
    <row r="1504" spans="1:7" x14ac:dyDescent="0.3">
      <c r="A1504" s="3">
        <v>44162</v>
      </c>
      <c r="B1504" s="1">
        <v>22352.46</v>
      </c>
      <c r="C1504" s="1">
        <v>22172.91</v>
      </c>
      <c r="D1504" s="1">
        <v>22386.48</v>
      </c>
      <c r="E1504" s="1">
        <v>22167.35</v>
      </c>
      <c r="F1504" s="2">
        <v>6.7999999999999996E-3</v>
      </c>
      <c r="G1504" s="1">
        <f>Tabella1[[#This Row],[MAX]]-Tabella1[[#This Row],[MIN]]</f>
        <v>219.13000000000102</v>
      </c>
    </row>
    <row r="1505" spans="1:7" x14ac:dyDescent="0.3">
      <c r="A1505" s="3">
        <v>44165</v>
      </c>
      <c r="B1505" s="1">
        <v>22060.98</v>
      </c>
      <c r="C1505" s="1">
        <v>22210.34</v>
      </c>
      <c r="D1505" s="1">
        <v>22353.360000000001</v>
      </c>
      <c r="E1505" s="1">
        <v>22060.98</v>
      </c>
      <c r="F1505" s="2">
        <v>-1.2999999999999999E-2</v>
      </c>
      <c r="G1505" s="1">
        <f>Tabella1[[#This Row],[MAX]]-Tabella1[[#This Row],[MIN]]</f>
        <v>292.38000000000102</v>
      </c>
    </row>
    <row r="1506" spans="1:7" x14ac:dyDescent="0.3">
      <c r="A1506" s="3">
        <v>44166</v>
      </c>
      <c r="B1506" s="1">
        <v>22099.919999999998</v>
      </c>
      <c r="C1506" s="1">
        <v>22193.1</v>
      </c>
      <c r="D1506" s="1">
        <v>22226.82</v>
      </c>
      <c r="E1506" s="1">
        <v>22010.47</v>
      </c>
      <c r="F1506" s="2">
        <v>1.8E-3</v>
      </c>
      <c r="G1506" s="1">
        <f>Tabella1[[#This Row],[MAX]]-Tabella1[[#This Row],[MIN]]</f>
        <v>216.34999999999854</v>
      </c>
    </row>
    <row r="1507" spans="1:7" x14ac:dyDescent="0.3">
      <c r="A1507" s="3">
        <v>44167</v>
      </c>
      <c r="B1507" s="1">
        <v>21972.2</v>
      </c>
      <c r="C1507" s="1">
        <v>22019.93</v>
      </c>
      <c r="D1507" s="1">
        <v>22042.76</v>
      </c>
      <c r="E1507" s="1">
        <v>21783.99</v>
      </c>
      <c r="F1507" s="2">
        <v>-5.7999999999999996E-3</v>
      </c>
      <c r="G1507" s="1">
        <f>Tabella1[[#This Row],[MAX]]-Tabella1[[#This Row],[MIN]]</f>
        <v>258.7699999999968</v>
      </c>
    </row>
    <row r="1508" spans="1:7" x14ac:dyDescent="0.3">
      <c r="A1508" s="3">
        <v>44168</v>
      </c>
      <c r="B1508" s="1">
        <v>22007.4</v>
      </c>
      <c r="C1508" s="1">
        <v>22019.4</v>
      </c>
      <c r="D1508" s="1">
        <v>22033.79</v>
      </c>
      <c r="E1508" s="1">
        <v>21901.55</v>
      </c>
      <c r="F1508" s="2">
        <v>1.6000000000000001E-3</v>
      </c>
      <c r="G1508" s="1">
        <f>Tabella1[[#This Row],[MAX]]-Tabella1[[#This Row],[MIN]]</f>
        <v>132.2400000000016</v>
      </c>
    </row>
    <row r="1509" spans="1:7" x14ac:dyDescent="0.3">
      <c r="A1509" s="3">
        <v>44169</v>
      </c>
      <c r="B1509" s="1">
        <v>22178.799999999999</v>
      </c>
      <c r="C1509" s="1">
        <v>22029.9</v>
      </c>
      <c r="D1509" s="1">
        <v>22197.25</v>
      </c>
      <c r="E1509" s="1">
        <v>22027.1</v>
      </c>
      <c r="F1509" s="2">
        <v>7.7999999999999996E-3</v>
      </c>
      <c r="G1509" s="1">
        <f>Tabella1[[#This Row],[MAX]]-Tabella1[[#This Row],[MIN]]</f>
        <v>170.15000000000146</v>
      </c>
    </row>
    <row r="1510" spans="1:7" x14ac:dyDescent="0.3">
      <c r="A1510" s="3">
        <v>44172</v>
      </c>
      <c r="B1510" s="1">
        <v>22107.18</v>
      </c>
      <c r="C1510" s="1">
        <v>22129.599999999999</v>
      </c>
      <c r="D1510" s="1">
        <v>22156.23</v>
      </c>
      <c r="E1510" s="1">
        <v>21964.240000000002</v>
      </c>
      <c r="F1510" s="2">
        <v>-3.2000000000000002E-3</v>
      </c>
      <c r="G1510" s="1">
        <f>Tabella1[[#This Row],[MAX]]-Tabella1[[#This Row],[MIN]]</f>
        <v>191.98999999999796</v>
      </c>
    </row>
    <row r="1511" spans="1:7" x14ac:dyDescent="0.3">
      <c r="A1511" s="3">
        <v>44173</v>
      </c>
      <c r="B1511" s="1">
        <v>22053.42</v>
      </c>
      <c r="C1511" s="1">
        <v>22064.03</v>
      </c>
      <c r="D1511" s="1">
        <v>22105.96</v>
      </c>
      <c r="E1511" s="1">
        <v>21903.95</v>
      </c>
      <c r="F1511" s="2">
        <v>-2.3999999999999998E-3</v>
      </c>
      <c r="G1511" s="1">
        <f>Tabella1[[#This Row],[MAX]]-Tabella1[[#This Row],[MIN]]</f>
        <v>202.0099999999984</v>
      </c>
    </row>
    <row r="1512" spans="1:7" x14ac:dyDescent="0.3">
      <c r="A1512" s="3">
        <v>44174</v>
      </c>
      <c r="B1512" s="1">
        <v>21969.59</v>
      </c>
      <c r="C1512" s="1">
        <v>22215.29</v>
      </c>
      <c r="D1512" s="1">
        <v>22274.26</v>
      </c>
      <c r="E1512" s="1">
        <v>21957.17</v>
      </c>
      <c r="F1512" s="2">
        <v>-3.8E-3</v>
      </c>
      <c r="G1512" s="1">
        <f>Tabella1[[#This Row],[MAX]]-Tabella1[[#This Row],[MIN]]</f>
        <v>317.09000000000015</v>
      </c>
    </row>
    <row r="1513" spans="1:7" x14ac:dyDescent="0.3">
      <c r="A1513" s="3">
        <v>44175</v>
      </c>
      <c r="B1513" s="1">
        <v>21915.51</v>
      </c>
      <c r="C1513" s="1">
        <v>22032.17</v>
      </c>
      <c r="D1513" s="1">
        <v>22088.77</v>
      </c>
      <c r="E1513" s="1">
        <v>21745.61</v>
      </c>
      <c r="F1513" s="2">
        <v>-2.5000000000000001E-3</v>
      </c>
      <c r="G1513" s="1">
        <f>Tabella1[[#This Row],[MAX]]-Tabella1[[#This Row],[MIN]]</f>
        <v>343.15999999999985</v>
      </c>
    </row>
    <row r="1514" spans="1:7" x14ac:dyDescent="0.3">
      <c r="A1514" s="3">
        <v>44176</v>
      </c>
      <c r="B1514" s="1">
        <v>21702.16</v>
      </c>
      <c r="C1514" s="1">
        <v>21857.29</v>
      </c>
      <c r="D1514" s="1">
        <v>21904.29</v>
      </c>
      <c r="E1514" s="1">
        <v>21572.21</v>
      </c>
      <c r="F1514" s="2">
        <v>-9.7000000000000003E-3</v>
      </c>
      <c r="G1514" s="1">
        <f>Tabella1[[#This Row],[MAX]]-Tabella1[[#This Row],[MIN]]</f>
        <v>332.08000000000175</v>
      </c>
    </row>
    <row r="1515" spans="1:7" x14ac:dyDescent="0.3">
      <c r="A1515" s="3">
        <v>44179</v>
      </c>
      <c r="B1515" s="1">
        <v>21759.73</v>
      </c>
      <c r="C1515" s="1">
        <v>21862.9</v>
      </c>
      <c r="D1515" s="1">
        <v>21997.33</v>
      </c>
      <c r="E1515" s="1">
        <v>21759.73</v>
      </c>
      <c r="F1515" s="2">
        <v>2.7000000000000001E-3</v>
      </c>
      <c r="G1515" s="1">
        <f>Tabella1[[#This Row],[MAX]]-Tabella1[[#This Row],[MIN]]</f>
        <v>237.60000000000218</v>
      </c>
    </row>
    <row r="1516" spans="1:7" x14ac:dyDescent="0.3">
      <c r="A1516" s="3">
        <v>44180</v>
      </c>
      <c r="B1516" s="1">
        <v>21935.05</v>
      </c>
      <c r="C1516" s="1">
        <v>21718.18</v>
      </c>
      <c r="D1516" s="1">
        <v>21963.8</v>
      </c>
      <c r="E1516" s="1">
        <v>21676.080000000002</v>
      </c>
      <c r="F1516" s="2">
        <v>8.0999999999999996E-3</v>
      </c>
      <c r="G1516" s="1">
        <f>Tabella1[[#This Row],[MAX]]-Tabella1[[#This Row],[MIN]]</f>
        <v>287.71999999999753</v>
      </c>
    </row>
    <row r="1517" spans="1:7" x14ac:dyDescent="0.3">
      <c r="A1517" s="3">
        <v>44181</v>
      </c>
      <c r="B1517" s="1">
        <v>21986.52</v>
      </c>
      <c r="C1517" s="1">
        <v>21995.43</v>
      </c>
      <c r="D1517" s="1">
        <v>22176.22</v>
      </c>
      <c r="E1517" s="1">
        <v>21887.91</v>
      </c>
      <c r="F1517" s="2">
        <v>2.3E-3</v>
      </c>
      <c r="G1517" s="1">
        <f>Tabella1[[#This Row],[MAX]]-Tabella1[[#This Row],[MIN]]</f>
        <v>288.31000000000131</v>
      </c>
    </row>
    <row r="1518" spans="1:7" x14ac:dyDescent="0.3">
      <c r="A1518" s="3">
        <v>44182</v>
      </c>
      <c r="B1518" s="1">
        <v>22012.07</v>
      </c>
      <c r="C1518" s="1">
        <v>22078.67</v>
      </c>
      <c r="D1518" s="1">
        <v>22142.2</v>
      </c>
      <c r="E1518" s="1">
        <v>22009.49</v>
      </c>
      <c r="F1518" s="2">
        <v>1.1999999999999999E-3</v>
      </c>
      <c r="G1518" s="1">
        <f>Tabella1[[#This Row],[MAX]]-Tabella1[[#This Row],[MIN]]</f>
        <v>132.70999999999913</v>
      </c>
    </row>
    <row r="1519" spans="1:7" x14ac:dyDescent="0.3">
      <c r="A1519" s="3">
        <v>44183</v>
      </c>
      <c r="B1519" s="1">
        <v>21976.12</v>
      </c>
      <c r="C1519" s="1">
        <v>21918.51</v>
      </c>
      <c r="D1519" s="1">
        <v>22144.62</v>
      </c>
      <c r="E1519" s="1">
        <v>21910.93</v>
      </c>
      <c r="F1519" s="2">
        <v>-1.6000000000000001E-3</v>
      </c>
      <c r="G1519" s="1">
        <f>Tabella1[[#This Row],[MAX]]-Tabella1[[#This Row],[MIN]]</f>
        <v>233.68999999999869</v>
      </c>
    </row>
    <row r="1520" spans="1:7" x14ac:dyDescent="0.3">
      <c r="A1520" s="3">
        <v>44186</v>
      </c>
      <c r="B1520" s="1">
        <v>21410.51</v>
      </c>
      <c r="C1520" s="1">
        <v>21469.63</v>
      </c>
      <c r="D1520" s="1">
        <v>21633.5</v>
      </c>
      <c r="E1520" s="1">
        <v>21087.1</v>
      </c>
      <c r="F1520" s="2">
        <v>-2.5700000000000001E-2</v>
      </c>
      <c r="G1520" s="1">
        <f>Tabella1[[#This Row],[MAX]]-Tabella1[[#This Row],[MIN]]</f>
        <v>546.40000000000146</v>
      </c>
    </row>
    <row r="1521" spans="1:7" x14ac:dyDescent="0.3">
      <c r="A1521" s="3">
        <v>44187</v>
      </c>
      <c r="B1521" s="1">
        <v>21844.33</v>
      </c>
      <c r="C1521" s="1">
        <v>21491.24</v>
      </c>
      <c r="D1521" s="1">
        <v>21851.119999999999</v>
      </c>
      <c r="E1521" s="1">
        <v>21489.29</v>
      </c>
      <c r="F1521" s="2">
        <v>2.0299999999999999E-2</v>
      </c>
      <c r="G1521" s="1">
        <f>Tabella1[[#This Row],[MAX]]-Tabella1[[#This Row],[MIN]]</f>
        <v>361.82999999999811</v>
      </c>
    </row>
    <row r="1522" spans="1:7" x14ac:dyDescent="0.3">
      <c r="A1522" s="3">
        <v>44188</v>
      </c>
      <c r="B1522" s="1">
        <v>22130.18</v>
      </c>
      <c r="C1522" s="1">
        <v>21969.94</v>
      </c>
      <c r="D1522" s="1">
        <v>22155.94</v>
      </c>
      <c r="E1522" s="1">
        <v>21920.58</v>
      </c>
      <c r="F1522" s="2">
        <v>1.3100000000000001E-2</v>
      </c>
      <c r="G1522" s="1">
        <f>Tabella1[[#This Row],[MAX]]-Tabella1[[#This Row],[MIN]]</f>
        <v>235.35999999999694</v>
      </c>
    </row>
    <row r="1523" spans="1:7" x14ac:dyDescent="0.3">
      <c r="A1523" s="3">
        <v>44193</v>
      </c>
      <c r="B1523" s="1">
        <v>22288.52</v>
      </c>
      <c r="C1523" s="1">
        <v>22308.38</v>
      </c>
      <c r="D1523" s="1">
        <v>22354.36</v>
      </c>
      <c r="E1523" s="1">
        <v>22251.71</v>
      </c>
      <c r="F1523" s="2">
        <v>7.1999999999999998E-3</v>
      </c>
      <c r="G1523" s="1">
        <f>Tabella1[[#This Row],[MAX]]-Tabella1[[#This Row],[MIN]]</f>
        <v>102.65000000000146</v>
      </c>
    </row>
    <row r="1524" spans="1:7" x14ac:dyDescent="0.3">
      <c r="A1524" s="3">
        <v>44194</v>
      </c>
      <c r="B1524" s="1">
        <v>22259.35</v>
      </c>
      <c r="C1524" s="1">
        <v>22389.38</v>
      </c>
      <c r="D1524" s="1">
        <v>22395.11</v>
      </c>
      <c r="E1524" s="1">
        <v>22203.13</v>
      </c>
      <c r="F1524" s="2">
        <v>-1.2999999999999999E-3</v>
      </c>
      <c r="G1524" s="1">
        <f>Tabella1[[#This Row],[MAX]]-Tabella1[[#This Row],[MIN]]</f>
        <v>191.97999999999956</v>
      </c>
    </row>
    <row r="1525" spans="1:7" x14ac:dyDescent="0.3">
      <c r="A1525" s="3">
        <v>44195</v>
      </c>
      <c r="B1525" s="1">
        <v>22232.9</v>
      </c>
      <c r="C1525" s="1">
        <v>22302.81</v>
      </c>
      <c r="D1525" s="1">
        <v>22345.34</v>
      </c>
      <c r="E1525" s="1">
        <v>22232.9</v>
      </c>
      <c r="F1525" s="2">
        <v>-1.1999999999999999E-3</v>
      </c>
      <c r="G1525" s="1">
        <f>Tabella1[[#This Row],[MAX]]-Tabella1[[#This Row],[MIN]]</f>
        <v>112.43999999999869</v>
      </c>
    </row>
  </sheetData>
  <sortState xmlns:xlrd2="http://schemas.microsoft.com/office/spreadsheetml/2017/richdata2" ref="A2:F1525">
    <sortCondition ref="A1515:A1525"/>
  </sortState>
  <pageMargins left="0.7" right="0.7" top="0.75" bottom="0.75" header="0.3" footer="0.3"/>
  <pageSetup paperSize="9" orientation="portrait" horizontalDpi="4294967293" verticalDpi="0" r:id="rId1"/>
  <drawing r:id="rId2"/>
  <tableParts count="1">
    <tablePart r:id="rId3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7BCA3-D7AD-497F-89AB-3F5FD877D277}">
  <dimension ref="A1:G1518"/>
  <sheetViews>
    <sheetView workbookViewId="0">
      <selection sqref="A1:G1518"/>
    </sheetView>
  </sheetViews>
  <sheetFormatPr defaultRowHeight="14.4" x14ac:dyDescent="0.3"/>
  <cols>
    <col min="1" max="1" width="11.44140625" bestFit="1" customWidth="1"/>
    <col min="2" max="2" width="16.6640625" bestFit="1" customWidth="1"/>
    <col min="3" max="3" width="16.88671875" bestFit="1" customWidth="1"/>
    <col min="4" max="4" width="10.6640625" bestFit="1" customWidth="1"/>
    <col min="5" max="5" width="10" bestFit="1" customWidth="1"/>
    <col min="6" max="6" width="12.44140625" bestFit="1" customWidth="1"/>
    <col min="7" max="7" width="19" bestFit="1" customWidth="1"/>
  </cols>
  <sheetData>
    <row r="1" spans="1:7" ht="18" x14ac:dyDescent="0.3">
      <c r="A1" s="5" t="s">
        <v>0</v>
      </c>
      <c r="B1" s="6" t="s">
        <v>1</v>
      </c>
      <c r="C1" s="6" t="s">
        <v>2</v>
      </c>
      <c r="D1" s="6" t="s">
        <v>4</v>
      </c>
      <c r="E1" s="6" t="s">
        <v>3</v>
      </c>
      <c r="F1" s="7" t="s">
        <v>5</v>
      </c>
      <c r="G1" s="6" t="s">
        <v>6</v>
      </c>
    </row>
    <row r="2" spans="1:7" x14ac:dyDescent="0.3">
      <c r="A2" s="3">
        <v>42006</v>
      </c>
      <c r="B2" s="1">
        <v>9764.73</v>
      </c>
      <c r="C2" s="1">
        <v>9869.1299999999992</v>
      </c>
      <c r="D2" s="1">
        <v>9879.5300000000007</v>
      </c>
      <c r="E2" s="1">
        <v>9687.26</v>
      </c>
      <c r="F2" s="2">
        <v>-4.1999999999999997E-3</v>
      </c>
      <c r="G2" s="1">
        <f>Tabella3[[#This Row],[MAX]]-Tabella3[[#This Row],[MIN]]</f>
        <v>192.27000000000044</v>
      </c>
    </row>
    <row r="3" spans="1:7" x14ac:dyDescent="0.3">
      <c r="A3" s="3">
        <v>42009</v>
      </c>
      <c r="B3" s="1">
        <v>9473.16</v>
      </c>
      <c r="C3" s="1">
        <v>9735.65</v>
      </c>
      <c r="D3" s="1">
        <v>9790.27</v>
      </c>
      <c r="E3" s="1">
        <v>9468.58</v>
      </c>
      <c r="F3" s="2">
        <v>-2.9899999999999999E-2</v>
      </c>
      <c r="G3" s="1">
        <f>Tabella3[[#This Row],[MAX]]-Tabella3[[#This Row],[MIN]]</f>
        <v>321.69000000000051</v>
      </c>
    </row>
    <row r="4" spans="1:7" x14ac:dyDescent="0.3">
      <c r="A4" s="3">
        <v>42010</v>
      </c>
      <c r="B4" s="1">
        <v>9469.66</v>
      </c>
      <c r="C4" s="1">
        <v>9484.25</v>
      </c>
      <c r="D4" s="1">
        <v>9624.65</v>
      </c>
      <c r="E4" s="1">
        <v>9382.82</v>
      </c>
      <c r="F4" s="2">
        <v>-4.0000000000000002E-4</v>
      </c>
      <c r="G4" s="1">
        <f>Tabella3[[#This Row],[MAX]]-Tabella3[[#This Row],[MIN]]</f>
        <v>241.82999999999993</v>
      </c>
    </row>
    <row r="5" spans="1:7" x14ac:dyDescent="0.3">
      <c r="A5" s="3">
        <v>42011</v>
      </c>
      <c r="B5" s="1">
        <v>9518.18</v>
      </c>
      <c r="C5" s="1">
        <v>9510.34</v>
      </c>
      <c r="D5" s="1">
        <v>9592.3700000000008</v>
      </c>
      <c r="E5" s="1">
        <v>9459.18</v>
      </c>
      <c r="F5" s="2">
        <v>5.1000000000000004E-3</v>
      </c>
      <c r="G5" s="1">
        <f>Tabella3[[#This Row],[MAX]]-Tabella3[[#This Row],[MIN]]</f>
        <v>133.19000000000051</v>
      </c>
    </row>
    <row r="6" spans="1:7" x14ac:dyDescent="0.3">
      <c r="A6" s="3">
        <v>42012</v>
      </c>
      <c r="B6" s="1">
        <v>9837.61</v>
      </c>
      <c r="C6" s="1">
        <v>9643.77</v>
      </c>
      <c r="D6" s="1">
        <v>9855.43</v>
      </c>
      <c r="E6" s="1">
        <v>9607.9</v>
      </c>
      <c r="F6" s="2">
        <v>3.3599999999999998E-2</v>
      </c>
      <c r="G6" s="1">
        <f>Tabella3[[#This Row],[MAX]]-Tabella3[[#This Row],[MIN]]</f>
        <v>247.53000000000065</v>
      </c>
    </row>
    <row r="7" spans="1:7" x14ac:dyDescent="0.3">
      <c r="A7" s="3">
        <v>42013</v>
      </c>
      <c r="B7" s="1">
        <v>9648.5</v>
      </c>
      <c r="C7" s="1">
        <v>9813.99</v>
      </c>
      <c r="D7" s="1">
        <v>9860.18</v>
      </c>
      <c r="E7" s="1">
        <v>9601.75</v>
      </c>
      <c r="F7" s="2">
        <v>-1.9199999999999998E-2</v>
      </c>
      <c r="G7" s="1">
        <f>Tabella3[[#This Row],[MAX]]-Tabella3[[#This Row],[MIN]]</f>
        <v>258.43000000000029</v>
      </c>
    </row>
    <row r="8" spans="1:7" x14ac:dyDescent="0.3">
      <c r="A8" s="3">
        <v>42016</v>
      </c>
      <c r="B8" s="1">
        <v>9781.9</v>
      </c>
      <c r="C8" s="1">
        <v>9697.4599999999991</v>
      </c>
      <c r="D8" s="1">
        <v>9815.9599999999991</v>
      </c>
      <c r="E8" s="1">
        <v>9622.32</v>
      </c>
      <c r="F8" s="2">
        <v>1.38E-2</v>
      </c>
      <c r="G8" s="1">
        <f>Tabella3[[#This Row],[MAX]]-Tabella3[[#This Row],[MIN]]</f>
        <v>193.63999999999942</v>
      </c>
    </row>
    <row r="9" spans="1:7" x14ac:dyDescent="0.3">
      <c r="A9" s="3">
        <v>42017</v>
      </c>
      <c r="B9" s="1">
        <v>9941</v>
      </c>
      <c r="C9" s="1">
        <v>9759.57</v>
      </c>
      <c r="D9" s="1">
        <v>9978.94</v>
      </c>
      <c r="E9" s="1">
        <v>9755.02</v>
      </c>
      <c r="F9" s="2">
        <v>1.6299999999999999E-2</v>
      </c>
      <c r="G9" s="1">
        <f>Tabella3[[#This Row],[MAX]]-Tabella3[[#This Row],[MIN]]</f>
        <v>223.92000000000007</v>
      </c>
    </row>
    <row r="10" spans="1:7" x14ac:dyDescent="0.3">
      <c r="A10" s="3">
        <v>42018</v>
      </c>
      <c r="B10" s="1">
        <v>9817.08</v>
      </c>
      <c r="C10" s="1">
        <v>9810.7000000000007</v>
      </c>
      <c r="D10" s="1">
        <v>9962.98</v>
      </c>
      <c r="E10" s="1">
        <v>9768.1</v>
      </c>
      <c r="F10" s="2">
        <v>-1.2500000000000001E-2</v>
      </c>
      <c r="G10" s="1">
        <f>Tabella3[[#This Row],[MAX]]-Tabella3[[#This Row],[MIN]]</f>
        <v>194.8799999999992</v>
      </c>
    </row>
    <row r="11" spans="1:7" x14ac:dyDescent="0.3">
      <c r="A11" s="3">
        <v>42019</v>
      </c>
      <c r="B11" s="1">
        <v>10032.61</v>
      </c>
      <c r="C11" s="1">
        <v>9933.4500000000007</v>
      </c>
      <c r="D11" s="1">
        <v>10063.18</v>
      </c>
      <c r="E11" s="1">
        <v>9637.33</v>
      </c>
      <c r="F11" s="2">
        <v>2.1999999999999999E-2</v>
      </c>
      <c r="G11" s="1">
        <f>Tabella3[[#This Row],[MAX]]-Tabella3[[#This Row],[MIN]]</f>
        <v>425.85000000000036</v>
      </c>
    </row>
    <row r="12" spans="1:7" x14ac:dyDescent="0.3">
      <c r="A12" s="3">
        <v>42020</v>
      </c>
      <c r="B12" s="1">
        <v>10167.77</v>
      </c>
      <c r="C12" s="1">
        <v>9985.51</v>
      </c>
      <c r="D12" s="1">
        <v>10207.969999999999</v>
      </c>
      <c r="E12" s="1">
        <v>9940.64</v>
      </c>
      <c r="F12" s="2">
        <v>1.35E-2</v>
      </c>
      <c r="G12" s="1">
        <f>Tabella3[[#This Row],[MAX]]-Tabella3[[#This Row],[MIN]]</f>
        <v>267.32999999999993</v>
      </c>
    </row>
    <row r="13" spans="1:7" x14ac:dyDescent="0.3">
      <c r="A13" s="3">
        <v>42023</v>
      </c>
      <c r="B13" s="1">
        <v>10242.35</v>
      </c>
      <c r="C13" s="1">
        <v>10231.58</v>
      </c>
      <c r="D13" s="1">
        <v>10293.040000000001</v>
      </c>
      <c r="E13" s="1">
        <v>10191.98</v>
      </c>
      <c r="F13" s="2">
        <v>7.3000000000000001E-3</v>
      </c>
      <c r="G13" s="1">
        <f>Tabella3[[#This Row],[MAX]]-Tabella3[[#This Row],[MIN]]</f>
        <v>101.06000000000131</v>
      </c>
    </row>
    <row r="14" spans="1:7" x14ac:dyDescent="0.3">
      <c r="A14" s="3">
        <v>42024</v>
      </c>
      <c r="B14" s="1">
        <v>10257.129999999999</v>
      </c>
      <c r="C14" s="1">
        <v>10278.549999999999</v>
      </c>
      <c r="D14" s="1">
        <v>10298.42</v>
      </c>
      <c r="E14" s="1">
        <v>10211.39</v>
      </c>
      <c r="F14" s="2">
        <v>1.4E-3</v>
      </c>
      <c r="G14" s="1">
        <f>Tabella3[[#This Row],[MAX]]-Tabella3[[#This Row],[MIN]]</f>
        <v>87.030000000000655</v>
      </c>
    </row>
    <row r="15" spans="1:7" x14ac:dyDescent="0.3">
      <c r="A15" s="3">
        <v>42025</v>
      </c>
      <c r="B15" s="1">
        <v>10299.23</v>
      </c>
      <c r="C15" s="1">
        <v>10270.33</v>
      </c>
      <c r="D15" s="1">
        <v>10311.9</v>
      </c>
      <c r="E15" s="1">
        <v>10149.77</v>
      </c>
      <c r="F15" s="2">
        <v>4.1000000000000003E-3</v>
      </c>
      <c r="G15" s="1">
        <f>Tabella3[[#This Row],[MAX]]-Tabella3[[#This Row],[MIN]]</f>
        <v>162.1299999999992</v>
      </c>
    </row>
    <row r="16" spans="1:7" x14ac:dyDescent="0.3">
      <c r="A16" s="3">
        <v>42026</v>
      </c>
      <c r="B16" s="1">
        <v>10435.620000000001</v>
      </c>
      <c r="C16" s="1">
        <v>10300.26</v>
      </c>
      <c r="D16" s="1">
        <v>10454.049999999999</v>
      </c>
      <c r="E16" s="1">
        <v>10228.530000000001</v>
      </c>
      <c r="F16" s="2">
        <v>1.32E-2</v>
      </c>
      <c r="G16" s="1">
        <f>Tabella3[[#This Row],[MAX]]-Tabella3[[#This Row],[MIN]]</f>
        <v>225.51999999999862</v>
      </c>
    </row>
    <row r="17" spans="1:7" x14ac:dyDescent="0.3">
      <c r="A17" s="3">
        <v>42027</v>
      </c>
      <c r="B17" s="1">
        <v>10649.58</v>
      </c>
      <c r="C17" s="1">
        <v>10503.33</v>
      </c>
      <c r="D17" s="1">
        <v>10704.32</v>
      </c>
      <c r="E17" s="1">
        <v>10502.85</v>
      </c>
      <c r="F17" s="2">
        <v>2.0500000000000001E-2</v>
      </c>
      <c r="G17" s="1">
        <f>Tabella3[[#This Row],[MAX]]-Tabella3[[#This Row],[MIN]]</f>
        <v>201.46999999999935</v>
      </c>
    </row>
    <row r="18" spans="1:7" x14ac:dyDescent="0.3">
      <c r="A18" s="3">
        <v>42030</v>
      </c>
      <c r="B18" s="1">
        <v>10798.33</v>
      </c>
      <c r="C18" s="1">
        <v>10592.97</v>
      </c>
      <c r="D18" s="1">
        <v>10807.57</v>
      </c>
      <c r="E18" s="1">
        <v>10589.07</v>
      </c>
      <c r="F18" s="2">
        <v>1.4E-2</v>
      </c>
      <c r="G18" s="1">
        <f>Tabella3[[#This Row],[MAX]]-Tabella3[[#This Row],[MIN]]</f>
        <v>218.5</v>
      </c>
    </row>
    <row r="19" spans="1:7" x14ac:dyDescent="0.3">
      <c r="A19" s="3">
        <v>42031</v>
      </c>
      <c r="B19" s="1">
        <v>10628.58</v>
      </c>
      <c r="C19" s="1">
        <v>10785.9</v>
      </c>
      <c r="D19" s="1">
        <v>10810.57</v>
      </c>
      <c r="E19" s="1">
        <v>10592.46</v>
      </c>
      <c r="F19" s="2">
        <v>-1.5699999999999999E-2</v>
      </c>
      <c r="G19" s="1">
        <f>Tabella3[[#This Row],[MAX]]-Tabella3[[#This Row],[MIN]]</f>
        <v>218.11000000000058</v>
      </c>
    </row>
    <row r="20" spans="1:7" x14ac:dyDescent="0.3">
      <c r="A20" s="3">
        <v>42032</v>
      </c>
      <c r="B20" s="1">
        <v>10710.97</v>
      </c>
      <c r="C20" s="1">
        <v>10719.4</v>
      </c>
      <c r="D20" s="1">
        <v>10728.83</v>
      </c>
      <c r="E20" s="1">
        <v>10552.76</v>
      </c>
      <c r="F20" s="2">
        <v>7.7999999999999996E-3</v>
      </c>
      <c r="G20" s="1">
        <f>Tabella3[[#This Row],[MAX]]-Tabella3[[#This Row],[MIN]]</f>
        <v>176.06999999999971</v>
      </c>
    </row>
    <row r="21" spans="1:7" x14ac:dyDescent="0.3">
      <c r="A21" s="3">
        <v>42033</v>
      </c>
      <c r="B21" s="1">
        <v>10737.87</v>
      </c>
      <c r="C21" s="1">
        <v>10666.43</v>
      </c>
      <c r="D21" s="1">
        <v>10743.57</v>
      </c>
      <c r="E21" s="1">
        <v>10607.72</v>
      </c>
      <c r="F21" s="2">
        <v>2.5000000000000001E-3</v>
      </c>
      <c r="G21" s="1">
        <f>Tabella3[[#This Row],[MAX]]-Tabella3[[#This Row],[MIN]]</f>
        <v>135.85000000000036</v>
      </c>
    </row>
    <row r="22" spans="1:7" x14ac:dyDescent="0.3">
      <c r="A22" s="3">
        <v>42034</v>
      </c>
      <c r="B22" s="1">
        <v>10694.32</v>
      </c>
      <c r="C22" s="1">
        <v>10801.38</v>
      </c>
      <c r="D22" s="1">
        <v>10804.04</v>
      </c>
      <c r="E22" s="1">
        <v>10642.59</v>
      </c>
      <c r="F22" s="2">
        <v>-4.1000000000000003E-3</v>
      </c>
      <c r="G22" s="1">
        <f>Tabella3[[#This Row],[MAX]]-Tabella3[[#This Row],[MIN]]</f>
        <v>161.45000000000073</v>
      </c>
    </row>
    <row r="23" spans="1:7" x14ac:dyDescent="0.3">
      <c r="A23" s="3">
        <v>42037</v>
      </c>
      <c r="B23" s="1">
        <v>10828.01</v>
      </c>
      <c r="C23" s="1">
        <v>10719.18</v>
      </c>
      <c r="D23" s="1">
        <v>10828.01</v>
      </c>
      <c r="E23" s="1">
        <v>10677.39</v>
      </c>
      <c r="F23" s="2">
        <v>1.2500000000000001E-2</v>
      </c>
      <c r="G23" s="1">
        <f>Tabella3[[#This Row],[MAX]]-Tabella3[[#This Row],[MIN]]</f>
        <v>150.6200000000008</v>
      </c>
    </row>
    <row r="24" spans="1:7" x14ac:dyDescent="0.3">
      <c r="A24" s="3">
        <v>42038</v>
      </c>
      <c r="B24" s="1">
        <v>10890.95</v>
      </c>
      <c r="C24" s="1">
        <v>10867.61</v>
      </c>
      <c r="D24" s="1">
        <v>10984.69</v>
      </c>
      <c r="E24" s="1">
        <v>10860.03</v>
      </c>
      <c r="F24" s="2">
        <v>5.7999999999999996E-3</v>
      </c>
      <c r="G24" s="1">
        <f>Tabella3[[#This Row],[MAX]]-Tabella3[[#This Row],[MIN]]</f>
        <v>124.65999999999985</v>
      </c>
    </row>
    <row r="25" spans="1:7" x14ac:dyDescent="0.3">
      <c r="A25" s="3">
        <v>42039</v>
      </c>
      <c r="B25" s="1">
        <v>10911.32</v>
      </c>
      <c r="C25" s="1">
        <v>10892.5</v>
      </c>
      <c r="D25" s="1">
        <v>10912.24</v>
      </c>
      <c r="E25" s="1">
        <v>10803.1</v>
      </c>
      <c r="F25" s="2">
        <v>1.9E-3</v>
      </c>
      <c r="G25" s="1">
        <f>Tabella3[[#This Row],[MAX]]-Tabella3[[#This Row],[MIN]]</f>
        <v>109.13999999999942</v>
      </c>
    </row>
    <row r="26" spans="1:7" x14ac:dyDescent="0.3">
      <c r="A26" s="3">
        <v>42040</v>
      </c>
      <c r="B26" s="1">
        <v>10905.41</v>
      </c>
      <c r="C26" s="1">
        <v>10840.79</v>
      </c>
      <c r="D26" s="1">
        <v>10926.73</v>
      </c>
      <c r="E26" s="1">
        <v>10822.75</v>
      </c>
      <c r="F26" s="2">
        <v>-5.0000000000000001E-4</v>
      </c>
      <c r="G26" s="1">
        <f>Tabella3[[#This Row],[MAX]]-Tabella3[[#This Row],[MIN]]</f>
        <v>103.97999999999956</v>
      </c>
    </row>
    <row r="27" spans="1:7" x14ac:dyDescent="0.3">
      <c r="A27" s="3">
        <v>42041</v>
      </c>
      <c r="B27" s="1">
        <v>10846.39</v>
      </c>
      <c r="C27" s="1">
        <v>10866.2</v>
      </c>
      <c r="D27" s="1">
        <v>10877.67</v>
      </c>
      <c r="E27" s="1">
        <v>10802.89</v>
      </c>
      <c r="F27" s="2">
        <v>-5.4000000000000003E-3</v>
      </c>
      <c r="G27" s="1">
        <f>Tabella3[[#This Row],[MAX]]-Tabella3[[#This Row],[MIN]]</f>
        <v>74.780000000000655</v>
      </c>
    </row>
    <row r="28" spans="1:7" x14ac:dyDescent="0.3">
      <c r="A28" s="3">
        <v>42044</v>
      </c>
      <c r="B28" s="1">
        <v>10663.51</v>
      </c>
      <c r="C28" s="1">
        <v>10765.21</v>
      </c>
      <c r="D28" s="1">
        <v>10767.22</v>
      </c>
      <c r="E28" s="1">
        <v>10614.12</v>
      </c>
      <c r="F28" s="2">
        <v>-1.6899999999999998E-2</v>
      </c>
      <c r="G28" s="1">
        <f>Tabella3[[#This Row],[MAX]]-Tabella3[[#This Row],[MIN]]</f>
        <v>153.09999999999854</v>
      </c>
    </row>
    <row r="29" spans="1:7" x14ac:dyDescent="0.3">
      <c r="A29" s="3">
        <v>42045</v>
      </c>
      <c r="B29" s="1">
        <v>10753.83</v>
      </c>
      <c r="C29" s="1">
        <v>10675.59</v>
      </c>
      <c r="D29" s="1">
        <v>10797.46</v>
      </c>
      <c r="E29" s="1">
        <v>10594.32</v>
      </c>
      <c r="F29" s="2">
        <v>8.5000000000000006E-3</v>
      </c>
      <c r="G29" s="1">
        <f>Tabella3[[#This Row],[MAX]]-Tabella3[[#This Row],[MIN]]</f>
        <v>203.13999999999942</v>
      </c>
    </row>
    <row r="30" spans="1:7" x14ac:dyDescent="0.3">
      <c r="A30" s="3">
        <v>42046</v>
      </c>
      <c r="B30" s="1">
        <v>10752.11</v>
      </c>
      <c r="C30" s="1">
        <v>10765</v>
      </c>
      <c r="D30" s="1">
        <v>10791.59</v>
      </c>
      <c r="E30" s="1">
        <v>10696.78</v>
      </c>
      <c r="F30" s="2">
        <v>-2.0000000000000001E-4</v>
      </c>
      <c r="G30" s="1">
        <f>Tabella3[[#This Row],[MAX]]-Tabella3[[#This Row],[MIN]]</f>
        <v>94.809999999999491</v>
      </c>
    </row>
    <row r="31" spans="1:7" x14ac:dyDescent="0.3">
      <c r="A31" s="3">
        <v>42047</v>
      </c>
      <c r="B31" s="1">
        <v>10919.65</v>
      </c>
      <c r="C31" s="1">
        <v>10746.91</v>
      </c>
      <c r="D31" s="1">
        <v>10955.45</v>
      </c>
      <c r="E31" s="1">
        <v>10746.91</v>
      </c>
      <c r="F31" s="2">
        <v>1.5599999999999999E-2</v>
      </c>
      <c r="G31" s="1">
        <f>Tabella3[[#This Row],[MAX]]-Tabella3[[#This Row],[MIN]]</f>
        <v>208.54000000000087</v>
      </c>
    </row>
    <row r="32" spans="1:7" x14ac:dyDescent="0.3">
      <c r="A32" s="3">
        <v>42048</v>
      </c>
      <c r="B32" s="1">
        <v>10963.4</v>
      </c>
      <c r="C32" s="1">
        <v>10952.39</v>
      </c>
      <c r="D32" s="1">
        <v>11013.85</v>
      </c>
      <c r="E32" s="1">
        <v>10948.49</v>
      </c>
      <c r="F32" s="2">
        <v>4.0000000000000001E-3</v>
      </c>
      <c r="G32" s="1">
        <f>Tabella3[[#This Row],[MAX]]-Tabella3[[#This Row],[MIN]]</f>
        <v>65.360000000000582</v>
      </c>
    </row>
    <row r="33" spans="1:7" x14ac:dyDescent="0.3">
      <c r="A33" s="3">
        <v>42051</v>
      </c>
      <c r="B33" s="1">
        <v>10923.23</v>
      </c>
      <c r="C33" s="1">
        <v>10946.88</v>
      </c>
      <c r="D33" s="1">
        <v>10963.49</v>
      </c>
      <c r="E33" s="1">
        <v>10909.49</v>
      </c>
      <c r="F33" s="2">
        <v>-3.7000000000000002E-3</v>
      </c>
      <c r="G33" s="1">
        <f>Tabella3[[#This Row],[MAX]]-Tabella3[[#This Row],[MIN]]</f>
        <v>54</v>
      </c>
    </row>
    <row r="34" spans="1:7" x14ac:dyDescent="0.3">
      <c r="A34" s="3">
        <v>42052</v>
      </c>
      <c r="B34" s="1">
        <v>10895.62</v>
      </c>
      <c r="C34" s="1">
        <v>10847.73</v>
      </c>
      <c r="D34" s="1">
        <v>10921.26</v>
      </c>
      <c r="E34" s="1">
        <v>10765.02</v>
      </c>
      <c r="F34" s="2">
        <v>-2.5000000000000001E-3</v>
      </c>
      <c r="G34" s="1">
        <f>Tabella3[[#This Row],[MAX]]-Tabella3[[#This Row],[MIN]]</f>
        <v>156.23999999999978</v>
      </c>
    </row>
    <row r="35" spans="1:7" x14ac:dyDescent="0.3">
      <c r="A35" s="3">
        <v>42053</v>
      </c>
      <c r="B35" s="1">
        <v>10961</v>
      </c>
      <c r="C35" s="1">
        <v>10931.72</v>
      </c>
      <c r="D35" s="1">
        <v>10980.98</v>
      </c>
      <c r="E35" s="1">
        <v>10909.6</v>
      </c>
      <c r="F35" s="2">
        <v>6.0000000000000001E-3</v>
      </c>
      <c r="G35" s="1">
        <f>Tabella3[[#This Row],[MAX]]-Tabella3[[#This Row],[MIN]]</f>
        <v>71.3799999999992</v>
      </c>
    </row>
    <row r="36" spans="1:7" x14ac:dyDescent="0.3">
      <c r="A36" s="3">
        <v>42054</v>
      </c>
      <c r="B36" s="1">
        <v>11001.94</v>
      </c>
      <c r="C36" s="1">
        <v>10932.49</v>
      </c>
      <c r="D36" s="1">
        <v>11022.26</v>
      </c>
      <c r="E36" s="1">
        <v>10874.97</v>
      </c>
      <c r="F36" s="2">
        <v>3.7000000000000002E-3</v>
      </c>
      <c r="G36" s="1">
        <f>Tabella3[[#This Row],[MAX]]-Tabella3[[#This Row],[MIN]]</f>
        <v>147.29000000000087</v>
      </c>
    </row>
    <row r="37" spans="1:7" x14ac:dyDescent="0.3">
      <c r="A37" s="3">
        <v>42055</v>
      </c>
      <c r="B37" s="1">
        <v>11050.64</v>
      </c>
      <c r="C37" s="1">
        <v>10976.77</v>
      </c>
      <c r="D37" s="1">
        <v>11081.81</v>
      </c>
      <c r="E37" s="1">
        <v>10946.9</v>
      </c>
      <c r="F37" s="2">
        <v>4.4000000000000003E-3</v>
      </c>
      <c r="G37" s="1">
        <f>Tabella3[[#This Row],[MAX]]-Tabella3[[#This Row],[MIN]]</f>
        <v>134.90999999999985</v>
      </c>
    </row>
    <row r="38" spans="1:7" x14ac:dyDescent="0.3">
      <c r="A38" s="3">
        <v>42058</v>
      </c>
      <c r="B38" s="1">
        <v>11130.92</v>
      </c>
      <c r="C38" s="1">
        <v>11150.47</v>
      </c>
      <c r="D38" s="1">
        <v>11158.55</v>
      </c>
      <c r="E38" s="1">
        <v>11069.77</v>
      </c>
      <c r="F38" s="2">
        <v>7.3000000000000001E-3</v>
      </c>
      <c r="G38" s="1">
        <f>Tabella3[[#This Row],[MAX]]-Tabella3[[#This Row],[MIN]]</f>
        <v>88.779999999998836</v>
      </c>
    </row>
    <row r="39" spans="1:7" x14ac:dyDescent="0.3">
      <c r="A39" s="3">
        <v>42059</v>
      </c>
      <c r="B39" s="1">
        <v>11205.74</v>
      </c>
      <c r="C39" s="1">
        <v>11128.17</v>
      </c>
      <c r="D39" s="1">
        <v>11228.37</v>
      </c>
      <c r="E39" s="1">
        <v>11090.73</v>
      </c>
      <c r="F39" s="2">
        <v>6.7000000000000002E-3</v>
      </c>
      <c r="G39" s="1">
        <f>Tabella3[[#This Row],[MAX]]-Tabella3[[#This Row],[MIN]]</f>
        <v>137.64000000000124</v>
      </c>
    </row>
    <row r="40" spans="1:7" x14ac:dyDescent="0.3">
      <c r="A40" s="3">
        <v>42060</v>
      </c>
      <c r="B40" s="1">
        <v>11210.27</v>
      </c>
      <c r="C40" s="1">
        <v>11208.27</v>
      </c>
      <c r="D40" s="1">
        <v>11225.6</v>
      </c>
      <c r="E40" s="1">
        <v>11174.78</v>
      </c>
      <c r="F40" s="2">
        <v>4.0000000000000002E-4</v>
      </c>
      <c r="G40" s="1">
        <f>Tabella3[[#This Row],[MAX]]-Tabella3[[#This Row],[MIN]]</f>
        <v>50.819999999999709</v>
      </c>
    </row>
    <row r="41" spans="1:7" x14ac:dyDescent="0.3">
      <c r="A41" s="3">
        <v>42061</v>
      </c>
      <c r="B41" s="1">
        <v>11327.19</v>
      </c>
      <c r="C41" s="1">
        <v>11206.66</v>
      </c>
      <c r="D41" s="1">
        <v>11330.63</v>
      </c>
      <c r="E41" s="1">
        <v>11187</v>
      </c>
      <c r="F41" s="2">
        <v>1.04E-2</v>
      </c>
      <c r="G41" s="1">
        <f>Tabella3[[#This Row],[MAX]]-Tabella3[[#This Row],[MIN]]</f>
        <v>143.6299999999992</v>
      </c>
    </row>
    <row r="42" spans="1:7" x14ac:dyDescent="0.3">
      <c r="A42" s="3">
        <v>42062</v>
      </c>
      <c r="B42" s="1">
        <v>11401.66</v>
      </c>
      <c r="C42" s="1">
        <v>11337.11</v>
      </c>
      <c r="D42" s="1">
        <v>11401.66</v>
      </c>
      <c r="E42" s="1">
        <v>11301.34</v>
      </c>
      <c r="F42" s="2">
        <v>6.6E-3</v>
      </c>
      <c r="G42" s="1">
        <f>Tabella3[[#This Row],[MAX]]-Tabella3[[#This Row],[MIN]]</f>
        <v>100.31999999999971</v>
      </c>
    </row>
    <row r="43" spans="1:7" x14ac:dyDescent="0.3">
      <c r="A43" s="3">
        <v>42065</v>
      </c>
      <c r="B43" s="1">
        <v>11410.36</v>
      </c>
      <c r="C43" s="1">
        <v>11408.28</v>
      </c>
      <c r="D43" s="1">
        <v>11455.08</v>
      </c>
      <c r="E43" s="1">
        <v>11362.88</v>
      </c>
      <c r="F43" s="2">
        <v>8.0000000000000004E-4</v>
      </c>
      <c r="G43" s="1">
        <f>Tabella3[[#This Row],[MAX]]-Tabella3[[#This Row],[MIN]]</f>
        <v>92.200000000000728</v>
      </c>
    </row>
    <row r="44" spans="1:7" x14ac:dyDescent="0.3">
      <c r="A44" s="3">
        <v>42066</v>
      </c>
      <c r="B44" s="1">
        <v>11280.36</v>
      </c>
      <c r="C44" s="1">
        <v>11424.67</v>
      </c>
      <c r="D44" s="1">
        <v>11465.23</v>
      </c>
      <c r="E44" s="1">
        <v>11280.36</v>
      </c>
      <c r="F44" s="2">
        <v>-1.14E-2</v>
      </c>
      <c r="G44" s="1">
        <f>Tabella3[[#This Row],[MAX]]-Tabella3[[#This Row],[MIN]]</f>
        <v>184.86999999999898</v>
      </c>
    </row>
    <row r="45" spans="1:7" x14ac:dyDescent="0.3">
      <c r="A45" s="3">
        <v>42067</v>
      </c>
      <c r="B45" s="1">
        <v>11390.38</v>
      </c>
      <c r="C45" s="1">
        <v>11317.24</v>
      </c>
      <c r="D45" s="1">
        <v>11390.38</v>
      </c>
      <c r="E45" s="1">
        <v>11193.3</v>
      </c>
      <c r="F45" s="2">
        <v>9.7999999999999997E-3</v>
      </c>
      <c r="G45" s="1">
        <f>Tabella3[[#This Row],[MAX]]-Tabella3[[#This Row],[MIN]]</f>
        <v>197.07999999999993</v>
      </c>
    </row>
    <row r="46" spans="1:7" x14ac:dyDescent="0.3">
      <c r="A46" s="3">
        <v>42068</v>
      </c>
      <c r="B46" s="1">
        <v>11504.01</v>
      </c>
      <c r="C46" s="1">
        <v>11427.64</v>
      </c>
      <c r="D46" s="1">
        <v>11532.82</v>
      </c>
      <c r="E46" s="1">
        <v>11409.05</v>
      </c>
      <c r="F46" s="2">
        <v>0.01</v>
      </c>
      <c r="G46" s="1">
        <f>Tabella3[[#This Row],[MAX]]-Tabella3[[#This Row],[MIN]]</f>
        <v>123.77000000000044</v>
      </c>
    </row>
    <row r="47" spans="1:7" x14ac:dyDescent="0.3">
      <c r="A47" s="3">
        <v>42069</v>
      </c>
      <c r="B47" s="1">
        <v>11550.97</v>
      </c>
      <c r="C47" s="1">
        <v>11513.89</v>
      </c>
      <c r="D47" s="1">
        <v>11600.37</v>
      </c>
      <c r="E47" s="1">
        <v>11495.2</v>
      </c>
      <c r="F47" s="2">
        <v>4.1000000000000003E-3</v>
      </c>
      <c r="G47" s="1">
        <f>Tabella3[[#This Row],[MAX]]-Tabella3[[#This Row],[MIN]]</f>
        <v>105.17000000000007</v>
      </c>
    </row>
    <row r="48" spans="1:7" x14ac:dyDescent="0.3">
      <c r="A48" s="3">
        <v>42072</v>
      </c>
      <c r="B48" s="1">
        <v>11582.11</v>
      </c>
      <c r="C48" s="1">
        <v>11510.35</v>
      </c>
      <c r="D48" s="1">
        <v>11586.94</v>
      </c>
      <c r="E48" s="1">
        <v>11461.86</v>
      </c>
      <c r="F48" s="2">
        <v>2.7000000000000001E-3</v>
      </c>
      <c r="G48" s="1">
        <f>Tabella3[[#This Row],[MAX]]-Tabella3[[#This Row],[MIN]]</f>
        <v>125.07999999999993</v>
      </c>
    </row>
    <row r="49" spans="1:7" x14ac:dyDescent="0.3">
      <c r="A49" s="3">
        <v>42073</v>
      </c>
      <c r="B49" s="1">
        <v>11500.38</v>
      </c>
      <c r="C49" s="1">
        <v>11555.97</v>
      </c>
      <c r="D49" s="1">
        <v>11577.75</v>
      </c>
      <c r="E49" s="1">
        <v>11402.67</v>
      </c>
      <c r="F49" s="2">
        <v>-7.1000000000000004E-3</v>
      </c>
      <c r="G49" s="1">
        <f>Tabella3[[#This Row],[MAX]]-Tabella3[[#This Row],[MIN]]</f>
        <v>175.07999999999993</v>
      </c>
    </row>
    <row r="50" spans="1:7" x14ac:dyDescent="0.3">
      <c r="A50" s="3">
        <v>42074</v>
      </c>
      <c r="B50" s="1">
        <v>11805.99</v>
      </c>
      <c r="C50" s="1">
        <v>11531.55</v>
      </c>
      <c r="D50" s="1">
        <v>11822.53</v>
      </c>
      <c r="E50" s="1">
        <v>11531.55</v>
      </c>
      <c r="F50" s="2">
        <v>2.6599999999999999E-2</v>
      </c>
      <c r="G50" s="1">
        <f>Tabella3[[#This Row],[MAX]]-Tabella3[[#This Row],[MIN]]</f>
        <v>290.98000000000138</v>
      </c>
    </row>
    <row r="51" spans="1:7" x14ac:dyDescent="0.3">
      <c r="A51" s="3">
        <v>42075</v>
      </c>
      <c r="B51" s="1">
        <v>11799.39</v>
      </c>
      <c r="C51" s="1">
        <v>11795.91</v>
      </c>
      <c r="D51" s="1">
        <v>11830.14</v>
      </c>
      <c r="E51" s="1">
        <v>11754.9</v>
      </c>
      <c r="F51" s="2">
        <v>-5.9999999999999995E-4</v>
      </c>
      <c r="G51" s="1">
        <f>Tabella3[[#This Row],[MAX]]-Tabella3[[#This Row],[MIN]]</f>
        <v>75.239999999999782</v>
      </c>
    </row>
    <row r="52" spans="1:7" x14ac:dyDescent="0.3">
      <c r="A52" s="3">
        <v>42076</v>
      </c>
      <c r="B52" s="1">
        <v>11901.61</v>
      </c>
      <c r="C52" s="1">
        <v>11845.9</v>
      </c>
      <c r="D52" s="1">
        <v>11903.33</v>
      </c>
      <c r="E52" s="1">
        <v>11744.93</v>
      </c>
      <c r="F52" s="2">
        <v>8.6999999999999994E-3</v>
      </c>
      <c r="G52" s="1">
        <f>Tabella3[[#This Row],[MAX]]-Tabella3[[#This Row],[MIN]]</f>
        <v>158.39999999999964</v>
      </c>
    </row>
    <row r="53" spans="1:7" x14ac:dyDescent="0.3">
      <c r="A53" s="3">
        <v>42079</v>
      </c>
      <c r="B53" s="1">
        <v>12167.72</v>
      </c>
      <c r="C53" s="1">
        <v>11955.82</v>
      </c>
      <c r="D53" s="1">
        <v>12219.05</v>
      </c>
      <c r="E53" s="1">
        <v>11955.33</v>
      </c>
      <c r="F53" s="2">
        <v>2.24E-2</v>
      </c>
      <c r="G53" s="1">
        <f>Tabella3[[#This Row],[MAX]]-Tabella3[[#This Row],[MIN]]</f>
        <v>263.71999999999935</v>
      </c>
    </row>
    <row r="54" spans="1:7" x14ac:dyDescent="0.3">
      <c r="A54" s="3">
        <v>42080</v>
      </c>
      <c r="B54" s="1">
        <v>11980.85</v>
      </c>
      <c r="C54" s="1">
        <v>12163.08</v>
      </c>
      <c r="D54" s="1">
        <v>12195.58</v>
      </c>
      <c r="E54" s="1">
        <v>11930.54</v>
      </c>
      <c r="F54" s="2">
        <v>-1.54E-2</v>
      </c>
      <c r="G54" s="1">
        <f>Tabella3[[#This Row],[MAX]]-Tabella3[[#This Row],[MIN]]</f>
        <v>265.03999999999905</v>
      </c>
    </row>
    <row r="55" spans="1:7" x14ac:dyDescent="0.3">
      <c r="A55" s="3">
        <v>42081</v>
      </c>
      <c r="B55" s="1">
        <v>11922.77</v>
      </c>
      <c r="C55" s="1">
        <v>12002.24</v>
      </c>
      <c r="D55" s="1">
        <v>12017.91</v>
      </c>
      <c r="E55" s="1">
        <v>11814.48</v>
      </c>
      <c r="F55" s="2">
        <v>-4.7999999999999996E-3</v>
      </c>
      <c r="G55" s="1">
        <f>Tabella3[[#This Row],[MAX]]-Tabella3[[#This Row],[MIN]]</f>
        <v>203.43000000000029</v>
      </c>
    </row>
    <row r="56" spans="1:7" x14ac:dyDescent="0.3">
      <c r="A56" s="3">
        <v>42082</v>
      </c>
      <c r="B56" s="1">
        <v>11899.4</v>
      </c>
      <c r="C56" s="1">
        <v>11897.48</v>
      </c>
      <c r="D56" s="1">
        <v>12001.13</v>
      </c>
      <c r="E56" s="1">
        <v>11787.3</v>
      </c>
      <c r="F56" s="2">
        <v>-2E-3</v>
      </c>
      <c r="G56" s="1">
        <f>Tabella3[[#This Row],[MAX]]-Tabella3[[#This Row],[MIN]]</f>
        <v>213.82999999999993</v>
      </c>
    </row>
    <row r="57" spans="1:7" x14ac:dyDescent="0.3">
      <c r="A57" s="3">
        <v>42083</v>
      </c>
      <c r="B57" s="1">
        <v>12039.37</v>
      </c>
      <c r="C57" s="1">
        <v>11942.16</v>
      </c>
      <c r="D57" s="1">
        <v>12087.61</v>
      </c>
      <c r="E57" s="1">
        <v>11926.86</v>
      </c>
      <c r="F57" s="2">
        <v>1.18E-2</v>
      </c>
      <c r="G57" s="1">
        <f>Tabella3[[#This Row],[MAX]]-Tabella3[[#This Row],[MIN]]</f>
        <v>160.75</v>
      </c>
    </row>
    <row r="58" spans="1:7" x14ac:dyDescent="0.3">
      <c r="A58" s="3">
        <v>42086</v>
      </c>
      <c r="B58" s="1">
        <v>11895.84</v>
      </c>
      <c r="C58" s="1">
        <v>11984.79</v>
      </c>
      <c r="D58" s="1">
        <v>11985.11</v>
      </c>
      <c r="E58" s="1">
        <v>11858.1</v>
      </c>
      <c r="F58" s="2">
        <v>-1.1900000000000001E-2</v>
      </c>
      <c r="G58" s="1">
        <f>Tabella3[[#This Row],[MAX]]-Tabella3[[#This Row],[MIN]]</f>
        <v>127.01000000000022</v>
      </c>
    </row>
    <row r="59" spans="1:7" x14ac:dyDescent="0.3">
      <c r="A59" s="3">
        <v>42087</v>
      </c>
      <c r="B59" s="1">
        <v>12005.69</v>
      </c>
      <c r="C59" s="1">
        <v>11821.21</v>
      </c>
      <c r="D59" s="1">
        <v>12030.59</v>
      </c>
      <c r="E59" s="1">
        <v>11797.67</v>
      </c>
      <c r="F59" s="2">
        <v>9.1999999999999998E-3</v>
      </c>
      <c r="G59" s="1">
        <f>Tabella3[[#This Row],[MAX]]-Tabella3[[#This Row],[MIN]]</f>
        <v>232.92000000000007</v>
      </c>
    </row>
    <row r="60" spans="1:7" x14ac:dyDescent="0.3">
      <c r="A60" s="3">
        <v>42088</v>
      </c>
      <c r="B60" s="1">
        <v>11865.32</v>
      </c>
      <c r="C60" s="1">
        <v>11995.09</v>
      </c>
      <c r="D60" s="1">
        <v>12022.84</v>
      </c>
      <c r="E60" s="1">
        <v>11858.23</v>
      </c>
      <c r="F60" s="2">
        <v>-1.17E-2</v>
      </c>
      <c r="G60" s="1">
        <f>Tabella3[[#This Row],[MAX]]-Tabella3[[#This Row],[MIN]]</f>
        <v>164.61000000000058</v>
      </c>
    </row>
    <row r="61" spans="1:7" x14ac:dyDescent="0.3">
      <c r="A61" s="3">
        <v>42089</v>
      </c>
      <c r="B61" s="1">
        <v>11843.68</v>
      </c>
      <c r="C61" s="1">
        <v>11736.34</v>
      </c>
      <c r="D61" s="1">
        <v>11849.39</v>
      </c>
      <c r="E61" s="1">
        <v>11619.72</v>
      </c>
      <c r="F61" s="2">
        <v>-1.8E-3</v>
      </c>
      <c r="G61" s="1">
        <f>Tabella3[[#This Row],[MAX]]-Tabella3[[#This Row],[MIN]]</f>
        <v>229.67000000000007</v>
      </c>
    </row>
    <row r="62" spans="1:7" x14ac:dyDescent="0.3">
      <c r="A62" s="3">
        <v>42090</v>
      </c>
      <c r="B62" s="1">
        <v>11868.33</v>
      </c>
      <c r="C62" s="1">
        <v>11920.22</v>
      </c>
      <c r="D62" s="1">
        <v>11954.09</v>
      </c>
      <c r="E62" s="1">
        <v>11799.03</v>
      </c>
      <c r="F62" s="2">
        <v>2.0999999999999999E-3</v>
      </c>
      <c r="G62" s="1">
        <f>Tabella3[[#This Row],[MAX]]-Tabella3[[#This Row],[MIN]]</f>
        <v>155.05999999999949</v>
      </c>
    </row>
    <row r="63" spans="1:7" x14ac:dyDescent="0.3">
      <c r="A63" s="3">
        <v>42093</v>
      </c>
      <c r="B63" s="1">
        <v>12086.01</v>
      </c>
      <c r="C63" s="1">
        <v>11927.14</v>
      </c>
      <c r="D63" s="1">
        <v>12090.14</v>
      </c>
      <c r="E63" s="1">
        <v>11922.71</v>
      </c>
      <c r="F63" s="2">
        <v>1.83E-2</v>
      </c>
      <c r="G63" s="1">
        <f>Tabella3[[#This Row],[MAX]]-Tabella3[[#This Row],[MIN]]</f>
        <v>167.43000000000029</v>
      </c>
    </row>
    <row r="64" spans="1:7" x14ac:dyDescent="0.3">
      <c r="A64" s="3">
        <v>42094</v>
      </c>
      <c r="B64" s="1">
        <v>11966.17</v>
      </c>
      <c r="C64" s="1">
        <v>12054.2</v>
      </c>
      <c r="D64" s="1">
        <v>12119.71</v>
      </c>
      <c r="E64" s="1">
        <v>11943.12</v>
      </c>
      <c r="F64" s="2">
        <v>-9.9000000000000008E-3</v>
      </c>
      <c r="G64" s="1">
        <f>Tabella3[[#This Row],[MAX]]-Tabella3[[#This Row],[MIN]]</f>
        <v>176.58999999999833</v>
      </c>
    </row>
    <row r="65" spans="1:7" x14ac:dyDescent="0.3">
      <c r="A65" s="3">
        <v>42095</v>
      </c>
      <c r="B65" s="1">
        <v>12001.38</v>
      </c>
      <c r="C65" s="1">
        <v>11902.92</v>
      </c>
      <c r="D65" s="1">
        <v>12112.98</v>
      </c>
      <c r="E65" s="1">
        <v>11880.19</v>
      </c>
      <c r="F65" s="2">
        <v>2.8999999999999998E-3</v>
      </c>
      <c r="G65" s="1">
        <f>Tabella3[[#This Row],[MAX]]-Tabella3[[#This Row],[MIN]]</f>
        <v>232.78999999999905</v>
      </c>
    </row>
    <row r="66" spans="1:7" x14ac:dyDescent="0.3">
      <c r="A66" s="3">
        <v>42096</v>
      </c>
      <c r="B66" s="1">
        <v>11967.39</v>
      </c>
      <c r="C66" s="1">
        <v>11991.62</v>
      </c>
      <c r="D66" s="1">
        <v>12020.11</v>
      </c>
      <c r="E66" s="1">
        <v>11948.83</v>
      </c>
      <c r="F66" s="2">
        <v>-2.8E-3</v>
      </c>
      <c r="G66" s="1">
        <f>Tabella3[[#This Row],[MAX]]-Tabella3[[#This Row],[MIN]]</f>
        <v>71.280000000000655</v>
      </c>
    </row>
    <row r="67" spans="1:7" x14ac:dyDescent="0.3">
      <c r="A67" s="3">
        <v>42101</v>
      </c>
      <c r="B67" s="1">
        <v>12123.52</v>
      </c>
      <c r="C67" s="1">
        <v>12057.34</v>
      </c>
      <c r="D67" s="1">
        <v>12149.31</v>
      </c>
      <c r="E67" s="1">
        <v>12035.7</v>
      </c>
      <c r="F67" s="2">
        <v>1.2999999999999999E-2</v>
      </c>
      <c r="G67" s="1">
        <f>Tabella3[[#This Row],[MAX]]-Tabella3[[#This Row],[MIN]]</f>
        <v>113.60999999999876</v>
      </c>
    </row>
    <row r="68" spans="1:7" x14ac:dyDescent="0.3">
      <c r="A68" s="3">
        <v>42102</v>
      </c>
      <c r="B68" s="1">
        <v>12035.86</v>
      </c>
      <c r="C68" s="1">
        <v>12109.85</v>
      </c>
      <c r="D68" s="1">
        <v>12122.32</v>
      </c>
      <c r="E68" s="1">
        <v>12017.8</v>
      </c>
      <c r="F68" s="2">
        <v>-7.1999999999999998E-3</v>
      </c>
      <c r="G68" s="1">
        <f>Tabella3[[#This Row],[MAX]]-Tabella3[[#This Row],[MIN]]</f>
        <v>104.52000000000044</v>
      </c>
    </row>
    <row r="69" spans="1:7" x14ac:dyDescent="0.3">
      <c r="A69" s="3">
        <v>42103</v>
      </c>
      <c r="B69" s="1">
        <v>12166.44</v>
      </c>
      <c r="C69" s="1">
        <v>12099.43</v>
      </c>
      <c r="D69" s="1">
        <v>12166.44</v>
      </c>
      <c r="E69" s="1">
        <v>12047.91</v>
      </c>
      <c r="F69" s="2">
        <v>1.0800000000000001E-2</v>
      </c>
      <c r="G69" s="1">
        <f>Tabella3[[#This Row],[MAX]]-Tabella3[[#This Row],[MIN]]</f>
        <v>118.53000000000065</v>
      </c>
    </row>
    <row r="70" spans="1:7" x14ac:dyDescent="0.3">
      <c r="A70" s="3">
        <v>42104</v>
      </c>
      <c r="B70" s="1">
        <v>12374.73</v>
      </c>
      <c r="C70" s="1">
        <v>12226.98</v>
      </c>
      <c r="D70" s="1">
        <v>12390.75</v>
      </c>
      <c r="E70" s="1">
        <v>12214.51</v>
      </c>
      <c r="F70" s="2">
        <v>1.7100000000000001E-2</v>
      </c>
      <c r="G70" s="1">
        <f>Tabella3[[#This Row],[MAX]]-Tabella3[[#This Row],[MIN]]</f>
        <v>176.23999999999978</v>
      </c>
    </row>
    <row r="71" spans="1:7" x14ac:dyDescent="0.3">
      <c r="A71" s="3">
        <v>42107</v>
      </c>
      <c r="B71" s="1">
        <v>12338.73</v>
      </c>
      <c r="C71" s="1">
        <v>12357.27</v>
      </c>
      <c r="D71" s="1">
        <v>12388.13</v>
      </c>
      <c r="E71" s="1">
        <v>12326.71</v>
      </c>
      <c r="F71" s="2">
        <v>-2.8999999999999998E-3</v>
      </c>
      <c r="G71" s="1">
        <f>Tabella3[[#This Row],[MAX]]-Tabella3[[#This Row],[MIN]]</f>
        <v>61.420000000000073</v>
      </c>
    </row>
    <row r="72" spans="1:7" x14ac:dyDescent="0.3">
      <c r="A72" s="3">
        <v>42108</v>
      </c>
      <c r="B72" s="1">
        <v>12227.6</v>
      </c>
      <c r="C72" s="1">
        <v>12306.36</v>
      </c>
      <c r="D72" s="1">
        <v>12339.81</v>
      </c>
      <c r="E72" s="1">
        <v>12181.2</v>
      </c>
      <c r="F72" s="2">
        <v>-8.9999999999999993E-3</v>
      </c>
      <c r="G72" s="1">
        <f>Tabella3[[#This Row],[MAX]]-Tabella3[[#This Row],[MIN]]</f>
        <v>158.60999999999876</v>
      </c>
    </row>
    <row r="73" spans="1:7" x14ac:dyDescent="0.3">
      <c r="A73" s="3">
        <v>42109</v>
      </c>
      <c r="B73" s="1">
        <v>12231.34</v>
      </c>
      <c r="C73" s="1">
        <v>12220.1</v>
      </c>
      <c r="D73" s="1">
        <v>12326.14</v>
      </c>
      <c r="E73" s="1">
        <v>12214.81</v>
      </c>
      <c r="F73" s="2">
        <v>2.9999999999999997E-4</v>
      </c>
      <c r="G73" s="1">
        <f>Tabella3[[#This Row],[MAX]]-Tabella3[[#This Row],[MIN]]</f>
        <v>111.32999999999993</v>
      </c>
    </row>
    <row r="74" spans="1:7" x14ac:dyDescent="0.3">
      <c r="A74" s="3">
        <v>42110</v>
      </c>
      <c r="B74" s="1">
        <v>11998.86</v>
      </c>
      <c r="C74" s="1">
        <v>12224.76</v>
      </c>
      <c r="D74" s="1">
        <v>12227.59</v>
      </c>
      <c r="E74" s="1">
        <v>11997.75</v>
      </c>
      <c r="F74" s="2">
        <v>-1.9E-2</v>
      </c>
      <c r="G74" s="1">
        <f>Tabella3[[#This Row],[MAX]]-Tabella3[[#This Row],[MIN]]</f>
        <v>229.84000000000015</v>
      </c>
    </row>
    <row r="75" spans="1:7" x14ac:dyDescent="0.3">
      <c r="A75" s="3">
        <v>42111</v>
      </c>
      <c r="B75" s="1">
        <v>11688.7</v>
      </c>
      <c r="C75" s="1">
        <v>11942.36</v>
      </c>
      <c r="D75" s="1">
        <v>12019.75</v>
      </c>
      <c r="E75" s="1">
        <v>11674.59</v>
      </c>
      <c r="F75" s="2">
        <v>-2.58E-2</v>
      </c>
      <c r="G75" s="1">
        <f>Tabella3[[#This Row],[MAX]]-Tabella3[[#This Row],[MIN]]</f>
        <v>345.15999999999985</v>
      </c>
    </row>
    <row r="76" spans="1:7" x14ac:dyDescent="0.3">
      <c r="A76" s="3">
        <v>42114</v>
      </c>
      <c r="B76" s="1">
        <v>11891.91</v>
      </c>
      <c r="C76" s="1">
        <v>11736.4</v>
      </c>
      <c r="D76" s="1">
        <v>11903.7</v>
      </c>
      <c r="E76" s="1">
        <v>11727.02</v>
      </c>
      <c r="F76" s="2">
        <v>1.7399999999999999E-2</v>
      </c>
      <c r="G76" s="1">
        <f>Tabella3[[#This Row],[MAX]]-Tabella3[[#This Row],[MIN]]</f>
        <v>176.68000000000029</v>
      </c>
    </row>
    <row r="77" spans="1:7" x14ac:dyDescent="0.3">
      <c r="A77" s="3">
        <v>42115</v>
      </c>
      <c r="B77" s="1">
        <v>11939.58</v>
      </c>
      <c r="C77" s="1">
        <v>11994.82</v>
      </c>
      <c r="D77" s="1">
        <v>12079.03</v>
      </c>
      <c r="E77" s="1">
        <v>11913.36</v>
      </c>
      <c r="F77" s="2">
        <v>4.0000000000000001E-3</v>
      </c>
      <c r="G77" s="1">
        <f>Tabella3[[#This Row],[MAX]]-Tabella3[[#This Row],[MIN]]</f>
        <v>165.67000000000007</v>
      </c>
    </row>
    <row r="78" spans="1:7" x14ac:dyDescent="0.3">
      <c r="A78" s="3">
        <v>42116</v>
      </c>
      <c r="B78" s="1">
        <v>11867.37</v>
      </c>
      <c r="C78" s="1">
        <v>11984.39</v>
      </c>
      <c r="D78" s="1">
        <v>12041.38</v>
      </c>
      <c r="E78" s="1">
        <v>11787.22</v>
      </c>
      <c r="F78" s="2">
        <v>-6.0000000000000001E-3</v>
      </c>
      <c r="G78" s="1">
        <f>Tabella3[[#This Row],[MAX]]-Tabella3[[#This Row],[MIN]]</f>
        <v>254.15999999999985</v>
      </c>
    </row>
    <row r="79" spans="1:7" x14ac:dyDescent="0.3">
      <c r="A79" s="3">
        <v>42117</v>
      </c>
      <c r="B79" s="1">
        <v>11723.58</v>
      </c>
      <c r="C79" s="1">
        <v>11887.14</v>
      </c>
      <c r="D79" s="1">
        <v>11940.21</v>
      </c>
      <c r="E79" s="1">
        <v>11675.58</v>
      </c>
      <c r="F79" s="2">
        <v>-1.21E-2</v>
      </c>
      <c r="G79" s="1">
        <f>Tabella3[[#This Row],[MAX]]-Tabella3[[#This Row],[MIN]]</f>
        <v>264.6299999999992</v>
      </c>
    </row>
    <row r="80" spans="1:7" x14ac:dyDescent="0.3">
      <c r="A80" s="3">
        <v>42118</v>
      </c>
      <c r="B80" s="1">
        <v>11810.85</v>
      </c>
      <c r="C80" s="1">
        <v>11783.56</v>
      </c>
      <c r="D80" s="1">
        <v>11881.05</v>
      </c>
      <c r="E80" s="1">
        <v>11711.1</v>
      </c>
      <c r="F80" s="2">
        <v>7.4000000000000003E-3</v>
      </c>
      <c r="G80" s="1">
        <f>Tabella3[[#This Row],[MAX]]-Tabella3[[#This Row],[MIN]]</f>
        <v>169.94999999999891</v>
      </c>
    </row>
    <row r="81" spans="1:7" x14ac:dyDescent="0.3">
      <c r="A81" s="3">
        <v>42121</v>
      </c>
      <c r="B81" s="1">
        <v>12039.16</v>
      </c>
      <c r="C81" s="1">
        <v>11881.25</v>
      </c>
      <c r="D81" s="1">
        <v>12050.71</v>
      </c>
      <c r="E81" s="1">
        <v>11729.04</v>
      </c>
      <c r="F81" s="2">
        <v>1.9300000000000001E-2</v>
      </c>
      <c r="G81" s="1">
        <f>Tabella3[[#This Row],[MAX]]-Tabella3[[#This Row],[MIN]]</f>
        <v>321.66999999999825</v>
      </c>
    </row>
    <row r="82" spans="1:7" x14ac:dyDescent="0.3">
      <c r="A82" s="3">
        <v>42122</v>
      </c>
      <c r="B82" s="1">
        <v>11811.66</v>
      </c>
      <c r="C82" s="1">
        <v>12035.56</v>
      </c>
      <c r="D82" s="1">
        <v>12047.38</v>
      </c>
      <c r="E82" s="1">
        <v>11743.78</v>
      </c>
      <c r="F82" s="2">
        <v>-1.89E-2</v>
      </c>
      <c r="G82" s="1">
        <f>Tabella3[[#This Row],[MAX]]-Tabella3[[#This Row],[MIN]]</f>
        <v>303.59999999999854</v>
      </c>
    </row>
    <row r="83" spans="1:7" x14ac:dyDescent="0.3">
      <c r="A83" s="3">
        <v>42123</v>
      </c>
      <c r="B83" s="1">
        <v>11432.72</v>
      </c>
      <c r="C83" s="1">
        <v>11864.4</v>
      </c>
      <c r="D83" s="1">
        <v>11885.05</v>
      </c>
      <c r="E83" s="1">
        <v>11410.54</v>
      </c>
      <c r="F83" s="2">
        <v>-3.2099999999999997E-2</v>
      </c>
      <c r="G83" s="1">
        <f>Tabella3[[#This Row],[MAX]]-Tabella3[[#This Row],[MIN]]</f>
        <v>474.5099999999984</v>
      </c>
    </row>
    <row r="84" spans="1:7" x14ac:dyDescent="0.3">
      <c r="A84" s="3">
        <v>42124</v>
      </c>
      <c r="B84" s="1">
        <v>11454.38</v>
      </c>
      <c r="C84" s="1">
        <v>11440.79</v>
      </c>
      <c r="D84" s="1">
        <v>11570.64</v>
      </c>
      <c r="E84" s="1">
        <v>11331.37</v>
      </c>
      <c r="F84" s="2">
        <v>1.9E-3</v>
      </c>
      <c r="G84" s="1">
        <f>Tabella3[[#This Row],[MAX]]-Tabella3[[#This Row],[MIN]]</f>
        <v>239.26999999999862</v>
      </c>
    </row>
    <row r="85" spans="1:7" x14ac:dyDescent="0.3">
      <c r="A85" s="3">
        <v>42128</v>
      </c>
      <c r="B85" s="1">
        <v>11619.85</v>
      </c>
      <c r="C85" s="1">
        <v>11506.84</v>
      </c>
      <c r="D85" s="1">
        <v>11656.89</v>
      </c>
      <c r="E85" s="1">
        <v>11411.77</v>
      </c>
      <c r="F85" s="2">
        <v>1.44E-2</v>
      </c>
      <c r="G85" s="1">
        <f>Tabella3[[#This Row],[MAX]]-Tabella3[[#This Row],[MIN]]</f>
        <v>245.11999999999898</v>
      </c>
    </row>
    <row r="86" spans="1:7" x14ac:dyDescent="0.3">
      <c r="A86" s="3">
        <v>42129</v>
      </c>
      <c r="B86" s="1">
        <v>11327.68</v>
      </c>
      <c r="C86" s="1">
        <v>11576.12</v>
      </c>
      <c r="D86" s="1">
        <v>11751.22</v>
      </c>
      <c r="E86" s="1">
        <v>11322.62</v>
      </c>
      <c r="F86" s="2">
        <v>-2.5100000000000001E-2</v>
      </c>
      <c r="G86" s="1">
        <f>Tabella3[[#This Row],[MAX]]-Tabella3[[#This Row],[MIN]]</f>
        <v>428.59999999999854</v>
      </c>
    </row>
    <row r="87" spans="1:7" x14ac:dyDescent="0.3">
      <c r="A87" s="3">
        <v>42130</v>
      </c>
      <c r="B87" s="1">
        <v>11350.15</v>
      </c>
      <c r="C87" s="1">
        <v>11377.58</v>
      </c>
      <c r="D87" s="1">
        <v>11457.93</v>
      </c>
      <c r="E87" s="1">
        <v>11239.86</v>
      </c>
      <c r="F87" s="2">
        <v>2E-3</v>
      </c>
      <c r="G87" s="1">
        <f>Tabella3[[#This Row],[MAX]]-Tabella3[[#This Row],[MIN]]</f>
        <v>218.06999999999971</v>
      </c>
    </row>
    <row r="88" spans="1:7" x14ac:dyDescent="0.3">
      <c r="A88" s="3">
        <v>42131</v>
      </c>
      <c r="B88" s="1">
        <v>11407.97</v>
      </c>
      <c r="C88" s="1">
        <v>11265.13</v>
      </c>
      <c r="D88" s="1">
        <v>11437.57</v>
      </c>
      <c r="E88" s="1">
        <v>11167.55</v>
      </c>
      <c r="F88" s="2">
        <v>5.1000000000000004E-3</v>
      </c>
      <c r="G88" s="1">
        <f>Tabella3[[#This Row],[MAX]]-Tabella3[[#This Row],[MIN]]</f>
        <v>270.02000000000044</v>
      </c>
    </row>
    <row r="89" spans="1:7" x14ac:dyDescent="0.3">
      <c r="A89" s="3">
        <v>42132</v>
      </c>
      <c r="B89" s="1">
        <v>11709.73</v>
      </c>
      <c r="C89" s="1">
        <v>11483.07</v>
      </c>
      <c r="D89" s="1">
        <v>11710.41</v>
      </c>
      <c r="E89" s="1">
        <v>11415.29</v>
      </c>
      <c r="F89" s="2">
        <v>2.6499999999999999E-2</v>
      </c>
      <c r="G89" s="1">
        <f>Tabella3[[#This Row],[MAX]]-Tabella3[[#This Row],[MIN]]</f>
        <v>295.11999999999898</v>
      </c>
    </row>
    <row r="90" spans="1:7" x14ac:dyDescent="0.3">
      <c r="A90" s="3">
        <v>42135</v>
      </c>
      <c r="B90" s="1">
        <v>11673.35</v>
      </c>
      <c r="C90" s="1">
        <v>11674.52</v>
      </c>
      <c r="D90" s="1">
        <v>11702.13</v>
      </c>
      <c r="E90" s="1">
        <v>11622.02</v>
      </c>
      <c r="F90" s="2">
        <v>-3.0999999999999999E-3</v>
      </c>
      <c r="G90" s="1">
        <f>Tabella3[[#This Row],[MAX]]-Tabella3[[#This Row],[MIN]]</f>
        <v>80.109999999998763</v>
      </c>
    </row>
    <row r="91" spans="1:7" x14ac:dyDescent="0.3">
      <c r="A91" s="3">
        <v>42136</v>
      </c>
      <c r="B91" s="1">
        <v>11472.41</v>
      </c>
      <c r="C91" s="1">
        <v>11557.97</v>
      </c>
      <c r="D91" s="1">
        <v>11565.2</v>
      </c>
      <c r="E91" s="1">
        <v>11377.35</v>
      </c>
      <c r="F91" s="2">
        <v>-1.72E-2</v>
      </c>
      <c r="G91" s="1">
        <f>Tabella3[[#This Row],[MAX]]-Tabella3[[#This Row],[MIN]]</f>
        <v>187.85000000000036</v>
      </c>
    </row>
    <row r="92" spans="1:7" x14ac:dyDescent="0.3">
      <c r="A92" s="3">
        <v>42137</v>
      </c>
      <c r="B92" s="1">
        <v>11351.46</v>
      </c>
      <c r="C92" s="1">
        <v>11532.97</v>
      </c>
      <c r="D92" s="1">
        <v>11596.47</v>
      </c>
      <c r="E92" s="1">
        <v>11301.63</v>
      </c>
      <c r="F92" s="2">
        <v>-1.0500000000000001E-2</v>
      </c>
      <c r="G92" s="1">
        <f>Tabella3[[#This Row],[MAX]]-Tabella3[[#This Row],[MIN]]</f>
        <v>294.84000000000015</v>
      </c>
    </row>
    <row r="93" spans="1:7" x14ac:dyDescent="0.3">
      <c r="A93" s="3">
        <v>42138</v>
      </c>
      <c r="B93" s="1">
        <v>11559.82</v>
      </c>
      <c r="C93" s="1">
        <v>11299.19</v>
      </c>
      <c r="D93" s="1">
        <v>11579.8</v>
      </c>
      <c r="E93" s="1">
        <v>11218.54</v>
      </c>
      <c r="F93" s="2">
        <v>1.84E-2</v>
      </c>
      <c r="G93" s="1">
        <f>Tabella3[[#This Row],[MAX]]-Tabella3[[#This Row],[MIN]]</f>
        <v>361.2599999999984</v>
      </c>
    </row>
    <row r="94" spans="1:7" x14ac:dyDescent="0.3">
      <c r="A94" s="3">
        <v>42139</v>
      </c>
      <c r="B94" s="1">
        <v>11447.03</v>
      </c>
      <c r="C94" s="1">
        <v>11593.2</v>
      </c>
      <c r="D94" s="1">
        <v>11632.36</v>
      </c>
      <c r="E94" s="1">
        <v>11383.23</v>
      </c>
      <c r="F94" s="2">
        <v>-9.7999999999999997E-3</v>
      </c>
      <c r="G94" s="1">
        <f>Tabella3[[#This Row],[MAX]]-Tabella3[[#This Row],[MIN]]</f>
        <v>249.13000000000102</v>
      </c>
    </row>
    <row r="95" spans="1:7" x14ac:dyDescent="0.3">
      <c r="A95" s="3">
        <v>42142</v>
      </c>
      <c r="B95" s="1">
        <v>11594.28</v>
      </c>
      <c r="C95" s="1">
        <v>11464.8</v>
      </c>
      <c r="D95" s="1">
        <v>11594.96</v>
      </c>
      <c r="E95" s="1">
        <v>11378.86</v>
      </c>
      <c r="F95" s="2">
        <v>1.29E-2</v>
      </c>
      <c r="G95" s="1">
        <f>Tabella3[[#This Row],[MAX]]-Tabella3[[#This Row],[MIN]]</f>
        <v>216.09999999999854</v>
      </c>
    </row>
    <row r="96" spans="1:7" x14ac:dyDescent="0.3">
      <c r="A96" s="3">
        <v>42143</v>
      </c>
      <c r="B96" s="1">
        <v>11853.33</v>
      </c>
      <c r="C96" s="1">
        <v>11709.87</v>
      </c>
      <c r="D96" s="1">
        <v>11873.28</v>
      </c>
      <c r="E96" s="1">
        <v>11706.85</v>
      </c>
      <c r="F96" s="2">
        <v>2.23E-2</v>
      </c>
      <c r="G96" s="1">
        <f>Tabella3[[#This Row],[MAX]]-Tabella3[[#This Row],[MIN]]</f>
        <v>166.43000000000029</v>
      </c>
    </row>
    <row r="97" spans="1:7" x14ac:dyDescent="0.3">
      <c r="A97" s="3">
        <v>42144</v>
      </c>
      <c r="B97" s="1">
        <v>11848.47</v>
      </c>
      <c r="C97" s="1">
        <v>11858.47</v>
      </c>
      <c r="D97" s="1">
        <v>11871.49</v>
      </c>
      <c r="E97" s="1">
        <v>11780.02</v>
      </c>
      <c r="F97" s="2">
        <v>-4.0000000000000002E-4</v>
      </c>
      <c r="G97" s="1">
        <f>Tabella3[[#This Row],[MAX]]-Tabella3[[#This Row],[MIN]]</f>
        <v>91.469999999999345</v>
      </c>
    </row>
    <row r="98" spans="1:7" x14ac:dyDescent="0.3">
      <c r="A98" s="3">
        <v>42145</v>
      </c>
      <c r="B98" s="1">
        <v>11864.59</v>
      </c>
      <c r="C98" s="1">
        <v>11815.43</v>
      </c>
      <c r="D98" s="1">
        <v>11868.7</v>
      </c>
      <c r="E98" s="1">
        <v>11758.81</v>
      </c>
      <c r="F98" s="2">
        <v>1.4E-3</v>
      </c>
      <c r="G98" s="1">
        <f>Tabella3[[#This Row],[MAX]]-Tabella3[[#This Row],[MIN]]</f>
        <v>109.89000000000124</v>
      </c>
    </row>
    <row r="99" spans="1:7" x14ac:dyDescent="0.3">
      <c r="A99" s="3">
        <v>42146</v>
      </c>
      <c r="B99" s="1">
        <v>11815.01</v>
      </c>
      <c r="C99" s="1">
        <v>11881.49</v>
      </c>
      <c r="D99" s="1">
        <v>11881.81</v>
      </c>
      <c r="E99" s="1">
        <v>11792.31</v>
      </c>
      <c r="F99" s="2">
        <v>-4.1999999999999997E-3</v>
      </c>
      <c r="G99" s="1">
        <f>Tabella3[[#This Row],[MAX]]-Tabella3[[#This Row],[MIN]]</f>
        <v>89.5</v>
      </c>
    </row>
    <row r="100" spans="1:7" x14ac:dyDescent="0.3">
      <c r="A100" s="3">
        <v>42149</v>
      </c>
      <c r="B100" s="1">
        <v>11815.01</v>
      </c>
      <c r="C100" s="1">
        <v>11881.49</v>
      </c>
      <c r="D100" s="1">
        <v>11881.81</v>
      </c>
      <c r="E100" s="1">
        <v>11792.31</v>
      </c>
      <c r="F100" s="2">
        <v>0</v>
      </c>
      <c r="G100" s="1">
        <f>Tabella3[[#This Row],[MAX]]-Tabella3[[#This Row],[MIN]]</f>
        <v>89.5</v>
      </c>
    </row>
    <row r="101" spans="1:7" x14ac:dyDescent="0.3">
      <c r="A101" s="3">
        <v>42150</v>
      </c>
      <c r="B101" s="1">
        <v>11625.13</v>
      </c>
      <c r="C101" s="1">
        <v>11841.48</v>
      </c>
      <c r="D101" s="1">
        <v>11920.31</v>
      </c>
      <c r="E101" s="1">
        <v>11586.35</v>
      </c>
      <c r="F101" s="2">
        <v>-1.61E-2</v>
      </c>
      <c r="G101" s="1">
        <f>Tabella3[[#This Row],[MAX]]-Tabella3[[#This Row],[MIN]]</f>
        <v>333.95999999999913</v>
      </c>
    </row>
    <row r="102" spans="1:7" x14ac:dyDescent="0.3">
      <c r="A102" s="3">
        <v>42151</v>
      </c>
      <c r="B102" s="1">
        <v>11771.13</v>
      </c>
      <c r="C102" s="1">
        <v>11647.04</v>
      </c>
      <c r="D102" s="1">
        <v>11790.35</v>
      </c>
      <c r="E102" s="1">
        <v>11595.12</v>
      </c>
      <c r="F102" s="2">
        <v>1.26E-2</v>
      </c>
      <c r="G102" s="1">
        <f>Tabella3[[#This Row],[MAX]]-Tabella3[[#This Row],[MIN]]</f>
        <v>195.22999999999956</v>
      </c>
    </row>
    <row r="103" spans="1:7" x14ac:dyDescent="0.3">
      <c r="A103" s="3">
        <v>42152</v>
      </c>
      <c r="B103" s="1">
        <v>11677.57</v>
      </c>
      <c r="C103" s="1">
        <v>11716.08</v>
      </c>
      <c r="D103" s="1">
        <v>11773.79</v>
      </c>
      <c r="E103" s="1">
        <v>11605.99</v>
      </c>
      <c r="F103" s="2">
        <v>-7.9000000000000008E-3</v>
      </c>
      <c r="G103" s="1">
        <f>Tabella3[[#This Row],[MAX]]-Tabella3[[#This Row],[MIN]]</f>
        <v>167.80000000000109</v>
      </c>
    </row>
    <row r="104" spans="1:7" x14ac:dyDescent="0.3">
      <c r="A104" s="3">
        <v>42153</v>
      </c>
      <c r="B104" s="1">
        <v>11413.82</v>
      </c>
      <c r="C104" s="1">
        <v>11685.66</v>
      </c>
      <c r="D104" s="1">
        <v>11704.39</v>
      </c>
      <c r="E104" s="1">
        <v>11403.82</v>
      </c>
      <c r="F104" s="2">
        <v>-2.2599999999999999E-2</v>
      </c>
      <c r="G104" s="1">
        <f>Tabella3[[#This Row],[MAX]]-Tabella3[[#This Row],[MIN]]</f>
        <v>300.56999999999971</v>
      </c>
    </row>
    <row r="105" spans="1:7" x14ac:dyDescent="0.3">
      <c r="A105" s="3">
        <v>42156</v>
      </c>
      <c r="B105" s="1">
        <v>11436.05</v>
      </c>
      <c r="C105" s="1">
        <v>11462.97</v>
      </c>
      <c r="D105" s="1">
        <v>11510.93</v>
      </c>
      <c r="E105" s="1">
        <v>11345.1</v>
      </c>
      <c r="F105" s="2">
        <v>1.9E-3</v>
      </c>
      <c r="G105" s="1">
        <f>Tabella3[[#This Row],[MAX]]-Tabella3[[#This Row],[MIN]]</f>
        <v>165.82999999999993</v>
      </c>
    </row>
    <row r="106" spans="1:7" x14ac:dyDescent="0.3">
      <c r="A106" s="3">
        <v>42157</v>
      </c>
      <c r="B106" s="1">
        <v>11328.8</v>
      </c>
      <c r="C106" s="1">
        <v>11467.07</v>
      </c>
      <c r="D106" s="1">
        <v>11467.07</v>
      </c>
      <c r="E106" s="1">
        <v>11270.57</v>
      </c>
      <c r="F106" s="2">
        <v>-9.4000000000000004E-3</v>
      </c>
      <c r="G106" s="1">
        <f>Tabella3[[#This Row],[MAX]]-Tabella3[[#This Row],[MIN]]</f>
        <v>196.5</v>
      </c>
    </row>
    <row r="107" spans="1:7" x14ac:dyDescent="0.3">
      <c r="A107" s="3">
        <v>42158</v>
      </c>
      <c r="B107" s="1">
        <v>11419.62</v>
      </c>
      <c r="C107" s="1">
        <v>11359.8</v>
      </c>
      <c r="D107" s="1">
        <v>11515.21</v>
      </c>
      <c r="E107" s="1">
        <v>11300.36</v>
      </c>
      <c r="F107" s="2">
        <v>8.0000000000000002E-3</v>
      </c>
      <c r="G107" s="1">
        <f>Tabella3[[#This Row],[MAX]]-Tabella3[[#This Row],[MIN]]</f>
        <v>214.84999999999854</v>
      </c>
    </row>
    <row r="108" spans="1:7" x14ac:dyDescent="0.3">
      <c r="A108" s="3">
        <v>42159</v>
      </c>
      <c r="B108" s="1">
        <v>11340.6</v>
      </c>
      <c r="C108" s="1">
        <v>11370.57</v>
      </c>
      <c r="D108" s="1">
        <v>11449.7</v>
      </c>
      <c r="E108" s="1">
        <v>11187.43</v>
      </c>
      <c r="F108" s="2">
        <v>-6.8999999999999999E-3</v>
      </c>
      <c r="G108" s="1">
        <f>Tabella3[[#This Row],[MAX]]-Tabella3[[#This Row],[MIN]]</f>
        <v>262.27000000000044</v>
      </c>
    </row>
    <row r="109" spans="1:7" x14ac:dyDescent="0.3">
      <c r="A109" s="3">
        <v>42160</v>
      </c>
      <c r="B109" s="1">
        <v>11197.15</v>
      </c>
      <c r="C109" s="1">
        <v>11241.43</v>
      </c>
      <c r="D109" s="1">
        <v>11287.2</v>
      </c>
      <c r="E109" s="1">
        <v>11155.01</v>
      </c>
      <c r="F109" s="2">
        <v>-1.26E-2</v>
      </c>
      <c r="G109" s="1">
        <f>Tabella3[[#This Row],[MAX]]-Tabella3[[#This Row],[MIN]]</f>
        <v>132.19000000000051</v>
      </c>
    </row>
    <row r="110" spans="1:7" x14ac:dyDescent="0.3">
      <c r="A110" s="3">
        <v>42163</v>
      </c>
      <c r="B110" s="1">
        <v>11064.92</v>
      </c>
      <c r="C110" s="1">
        <v>11131.86</v>
      </c>
      <c r="D110" s="1">
        <v>11224.56</v>
      </c>
      <c r="E110" s="1">
        <v>11059.16</v>
      </c>
      <c r="F110" s="2">
        <v>-1.18E-2</v>
      </c>
      <c r="G110" s="1">
        <f>Tabella3[[#This Row],[MAX]]-Tabella3[[#This Row],[MIN]]</f>
        <v>165.39999999999964</v>
      </c>
    </row>
    <row r="111" spans="1:7" x14ac:dyDescent="0.3">
      <c r="A111" s="3">
        <v>42164</v>
      </c>
      <c r="B111" s="1">
        <v>11001.29</v>
      </c>
      <c r="C111" s="1">
        <v>11025.08</v>
      </c>
      <c r="D111" s="1">
        <v>11071.61</v>
      </c>
      <c r="E111" s="1">
        <v>10864.68</v>
      </c>
      <c r="F111" s="2">
        <v>-5.7999999999999996E-3</v>
      </c>
      <c r="G111" s="1">
        <f>Tabella3[[#This Row],[MAX]]-Tabella3[[#This Row],[MIN]]</f>
        <v>206.93000000000029</v>
      </c>
    </row>
    <row r="112" spans="1:7" x14ac:dyDescent="0.3">
      <c r="A112" s="3">
        <v>42165</v>
      </c>
      <c r="B112" s="1">
        <v>11265.39</v>
      </c>
      <c r="C112" s="1">
        <v>10970.41</v>
      </c>
      <c r="D112" s="1">
        <v>11299.61</v>
      </c>
      <c r="E112" s="1">
        <v>10939.51</v>
      </c>
      <c r="F112" s="2">
        <v>2.4E-2</v>
      </c>
      <c r="G112" s="1">
        <f>Tabella3[[#This Row],[MAX]]-Tabella3[[#This Row],[MIN]]</f>
        <v>360.10000000000036</v>
      </c>
    </row>
    <row r="113" spans="1:7" x14ac:dyDescent="0.3">
      <c r="A113" s="3">
        <v>42166</v>
      </c>
      <c r="B113" s="1">
        <v>11332.78</v>
      </c>
      <c r="C113" s="1">
        <v>11242.87</v>
      </c>
      <c r="D113" s="1">
        <v>11452.94</v>
      </c>
      <c r="E113" s="1">
        <v>11236.58</v>
      </c>
      <c r="F113" s="2">
        <v>6.0000000000000001E-3</v>
      </c>
      <c r="G113" s="1">
        <f>Tabella3[[#This Row],[MAX]]-Tabella3[[#This Row],[MIN]]</f>
        <v>216.36000000000058</v>
      </c>
    </row>
    <row r="114" spans="1:7" x14ac:dyDescent="0.3">
      <c r="A114" s="3">
        <v>42167</v>
      </c>
      <c r="B114" s="1">
        <v>11196.49</v>
      </c>
      <c r="C114" s="1">
        <v>11286.56</v>
      </c>
      <c r="D114" s="1">
        <v>11365.92</v>
      </c>
      <c r="E114" s="1">
        <v>11069.36</v>
      </c>
      <c r="F114" s="2">
        <v>-1.2E-2</v>
      </c>
      <c r="G114" s="1">
        <f>Tabella3[[#This Row],[MAX]]-Tabella3[[#This Row],[MIN]]</f>
        <v>296.55999999999949</v>
      </c>
    </row>
    <row r="115" spans="1:7" x14ac:dyDescent="0.3">
      <c r="A115" s="3">
        <v>42170</v>
      </c>
      <c r="B115" s="1">
        <v>10984.97</v>
      </c>
      <c r="C115" s="1">
        <v>11053.21</v>
      </c>
      <c r="D115" s="1">
        <v>11090.71</v>
      </c>
      <c r="E115" s="1">
        <v>10952.74</v>
      </c>
      <c r="F115" s="2">
        <v>-1.89E-2</v>
      </c>
      <c r="G115" s="1">
        <f>Tabella3[[#This Row],[MAX]]-Tabella3[[#This Row],[MIN]]</f>
        <v>137.96999999999935</v>
      </c>
    </row>
    <row r="116" spans="1:7" x14ac:dyDescent="0.3">
      <c r="A116" s="3">
        <v>42171</v>
      </c>
      <c r="B116" s="1">
        <v>11044.01</v>
      </c>
      <c r="C116" s="1">
        <v>10910.01</v>
      </c>
      <c r="D116" s="1">
        <v>11074.34</v>
      </c>
      <c r="E116" s="1">
        <v>10797.85</v>
      </c>
      <c r="F116" s="2">
        <v>5.4000000000000003E-3</v>
      </c>
      <c r="G116" s="1">
        <f>Tabella3[[#This Row],[MAX]]-Tabella3[[#This Row],[MIN]]</f>
        <v>276.48999999999978</v>
      </c>
    </row>
    <row r="117" spans="1:7" x14ac:dyDescent="0.3">
      <c r="A117" s="3">
        <v>42172</v>
      </c>
      <c r="B117" s="1">
        <v>10978.01</v>
      </c>
      <c r="C117" s="1">
        <v>11066.75</v>
      </c>
      <c r="D117" s="1">
        <v>11115.38</v>
      </c>
      <c r="E117" s="1">
        <v>10947.37</v>
      </c>
      <c r="F117" s="2">
        <v>-6.0000000000000001E-3</v>
      </c>
      <c r="G117" s="1">
        <f>Tabella3[[#This Row],[MAX]]-Tabella3[[#This Row],[MIN]]</f>
        <v>168.0099999999984</v>
      </c>
    </row>
    <row r="118" spans="1:7" x14ac:dyDescent="0.3">
      <c r="A118" s="3">
        <v>42173</v>
      </c>
      <c r="B118" s="1">
        <v>11100.3</v>
      </c>
      <c r="C118" s="1">
        <v>10937.67</v>
      </c>
      <c r="D118" s="1">
        <v>11109.76</v>
      </c>
      <c r="E118" s="1">
        <v>10806.15</v>
      </c>
      <c r="F118" s="2">
        <v>1.11E-2</v>
      </c>
      <c r="G118" s="1">
        <f>Tabella3[[#This Row],[MAX]]-Tabella3[[#This Row],[MIN]]</f>
        <v>303.61000000000058</v>
      </c>
    </row>
    <row r="119" spans="1:7" x14ac:dyDescent="0.3">
      <c r="A119" s="3">
        <v>42174</v>
      </c>
      <c r="B119" s="1">
        <v>11040.1</v>
      </c>
      <c r="C119" s="1">
        <v>11121.3</v>
      </c>
      <c r="D119" s="1">
        <v>11246.27</v>
      </c>
      <c r="E119" s="1">
        <v>10997.9</v>
      </c>
      <c r="F119" s="2">
        <v>-5.4000000000000003E-3</v>
      </c>
      <c r="G119" s="1">
        <f>Tabella3[[#This Row],[MAX]]-Tabella3[[#This Row],[MIN]]</f>
        <v>248.3700000000008</v>
      </c>
    </row>
    <row r="120" spans="1:7" x14ac:dyDescent="0.3">
      <c r="A120" s="3">
        <v>42177</v>
      </c>
      <c r="B120" s="1">
        <v>11460.5</v>
      </c>
      <c r="C120" s="1">
        <v>11138.71</v>
      </c>
      <c r="D120" s="1">
        <v>11470.25</v>
      </c>
      <c r="E120" s="1">
        <v>11138.55</v>
      </c>
      <c r="F120" s="2">
        <v>3.8100000000000002E-2</v>
      </c>
      <c r="G120" s="1">
        <f>Tabella3[[#This Row],[MAX]]-Tabella3[[#This Row],[MIN]]</f>
        <v>331.70000000000073</v>
      </c>
    </row>
    <row r="121" spans="1:7" x14ac:dyDescent="0.3">
      <c r="A121" s="3">
        <v>42178</v>
      </c>
      <c r="B121" s="1">
        <v>11542.54</v>
      </c>
      <c r="C121" s="1">
        <v>11552.96</v>
      </c>
      <c r="D121" s="1">
        <v>11635.85</v>
      </c>
      <c r="E121" s="1">
        <v>11517.12</v>
      </c>
      <c r="F121" s="2">
        <v>7.1999999999999998E-3</v>
      </c>
      <c r="G121" s="1">
        <f>Tabella3[[#This Row],[MAX]]-Tabella3[[#This Row],[MIN]]</f>
        <v>118.72999999999956</v>
      </c>
    </row>
    <row r="122" spans="1:7" x14ac:dyDescent="0.3">
      <c r="A122" s="3">
        <v>42179</v>
      </c>
      <c r="B122" s="1">
        <v>11471.26</v>
      </c>
      <c r="C122" s="1">
        <v>11566.35</v>
      </c>
      <c r="D122" s="1">
        <v>11589.35</v>
      </c>
      <c r="E122" s="1">
        <v>11364.45</v>
      </c>
      <c r="F122" s="2">
        <v>-6.1999999999999998E-3</v>
      </c>
      <c r="G122" s="1">
        <f>Tabella3[[#This Row],[MAX]]-Tabella3[[#This Row],[MIN]]</f>
        <v>224.89999999999964</v>
      </c>
    </row>
    <row r="123" spans="1:7" x14ac:dyDescent="0.3">
      <c r="A123" s="3">
        <v>42180</v>
      </c>
      <c r="B123" s="1">
        <v>11473.13</v>
      </c>
      <c r="C123" s="1">
        <v>11410.62</v>
      </c>
      <c r="D123" s="1">
        <v>11594.24</v>
      </c>
      <c r="E123" s="1">
        <v>11352.4</v>
      </c>
      <c r="F123" s="2">
        <v>2.0000000000000001E-4</v>
      </c>
      <c r="G123" s="1">
        <f>Tabella3[[#This Row],[MAX]]-Tabella3[[#This Row],[MIN]]</f>
        <v>241.84000000000015</v>
      </c>
    </row>
    <row r="124" spans="1:7" x14ac:dyDescent="0.3">
      <c r="A124" s="3">
        <v>42181</v>
      </c>
      <c r="B124" s="1">
        <v>11492.43</v>
      </c>
      <c r="C124" s="1">
        <v>11387.13</v>
      </c>
      <c r="D124" s="1">
        <v>11561.83</v>
      </c>
      <c r="E124" s="1">
        <v>11373.44</v>
      </c>
      <c r="F124" s="2">
        <v>1.6999999999999999E-3</v>
      </c>
      <c r="G124" s="1">
        <f>Tabella3[[#This Row],[MAX]]-Tabella3[[#This Row],[MIN]]</f>
        <v>188.38999999999942</v>
      </c>
    </row>
    <row r="125" spans="1:7" x14ac:dyDescent="0.3">
      <c r="A125" s="3">
        <v>42184</v>
      </c>
      <c r="B125" s="1">
        <v>11083.2</v>
      </c>
      <c r="C125" s="1">
        <v>11404.71</v>
      </c>
      <c r="D125" s="1">
        <v>11409.81</v>
      </c>
      <c r="E125" s="1">
        <v>10964.24</v>
      </c>
      <c r="F125" s="2">
        <v>-3.56E-2</v>
      </c>
      <c r="G125" s="1">
        <f>Tabella3[[#This Row],[MAX]]-Tabella3[[#This Row],[MIN]]</f>
        <v>445.56999999999971</v>
      </c>
    </row>
    <row r="126" spans="1:7" x14ac:dyDescent="0.3">
      <c r="A126" s="3">
        <v>42185</v>
      </c>
      <c r="B126" s="1">
        <v>10944.97</v>
      </c>
      <c r="C126" s="1">
        <v>11058.04</v>
      </c>
      <c r="D126" s="1">
        <v>11137.14</v>
      </c>
      <c r="E126" s="1">
        <v>10897.97</v>
      </c>
      <c r="F126" s="2">
        <v>-1.2500000000000001E-2</v>
      </c>
      <c r="G126" s="1">
        <f>Tabella3[[#This Row],[MAX]]-Tabella3[[#This Row],[MIN]]</f>
        <v>239.17000000000007</v>
      </c>
    </row>
    <row r="127" spans="1:7" x14ac:dyDescent="0.3">
      <c r="A127" s="3">
        <v>42186</v>
      </c>
      <c r="B127" s="1">
        <v>11180.5</v>
      </c>
      <c r="C127" s="1">
        <v>11050.32</v>
      </c>
      <c r="D127" s="1">
        <v>11283.76</v>
      </c>
      <c r="E127" s="1">
        <v>10979.21</v>
      </c>
      <c r="F127" s="2">
        <v>2.1499999999999998E-2</v>
      </c>
      <c r="G127" s="1">
        <f>Tabella3[[#This Row],[MAX]]-Tabella3[[#This Row],[MIN]]</f>
        <v>304.55000000000109</v>
      </c>
    </row>
    <row r="128" spans="1:7" x14ac:dyDescent="0.3">
      <c r="A128" s="3">
        <v>42187</v>
      </c>
      <c r="B128" s="1">
        <v>11099.35</v>
      </c>
      <c r="C128" s="1">
        <v>11191.28</v>
      </c>
      <c r="D128" s="1">
        <v>11229.01</v>
      </c>
      <c r="E128" s="1">
        <v>11078.59</v>
      </c>
      <c r="F128" s="2">
        <v>-7.3000000000000001E-3</v>
      </c>
      <c r="G128" s="1">
        <f>Tabella3[[#This Row],[MAX]]-Tabella3[[#This Row],[MIN]]</f>
        <v>150.42000000000007</v>
      </c>
    </row>
    <row r="129" spans="1:7" x14ac:dyDescent="0.3">
      <c r="A129" s="3">
        <v>42188</v>
      </c>
      <c r="B129" s="1">
        <v>11058.39</v>
      </c>
      <c r="C129" s="1">
        <v>11082.04</v>
      </c>
      <c r="D129" s="1">
        <v>11123.18</v>
      </c>
      <c r="E129" s="1">
        <v>11005.76</v>
      </c>
      <c r="F129" s="2">
        <v>-3.7000000000000002E-3</v>
      </c>
      <c r="G129" s="1">
        <f>Tabella3[[#This Row],[MAX]]-Tabella3[[#This Row],[MIN]]</f>
        <v>117.42000000000007</v>
      </c>
    </row>
    <row r="130" spans="1:7" x14ac:dyDescent="0.3">
      <c r="A130" s="3">
        <v>42191</v>
      </c>
      <c r="B130" s="1">
        <v>10890.63</v>
      </c>
      <c r="C130" s="1">
        <v>10825.06</v>
      </c>
      <c r="D130" s="1">
        <v>10996.45</v>
      </c>
      <c r="E130" s="1">
        <v>10823.55</v>
      </c>
      <c r="F130" s="2">
        <v>-1.52E-2</v>
      </c>
      <c r="G130" s="1">
        <f>Tabella3[[#This Row],[MAX]]-Tabella3[[#This Row],[MIN]]</f>
        <v>172.90000000000146</v>
      </c>
    </row>
    <row r="131" spans="1:7" x14ac:dyDescent="0.3">
      <c r="A131" s="3">
        <v>42192</v>
      </c>
      <c r="B131" s="1">
        <v>10676.78</v>
      </c>
      <c r="C131" s="1">
        <v>10930.02</v>
      </c>
      <c r="D131" s="1">
        <v>10946.87</v>
      </c>
      <c r="E131" s="1">
        <v>10663.99</v>
      </c>
      <c r="F131" s="2">
        <v>-1.9599999999999999E-2</v>
      </c>
      <c r="G131" s="1">
        <f>Tabella3[[#This Row],[MAX]]-Tabella3[[#This Row],[MIN]]</f>
        <v>282.88000000000102</v>
      </c>
    </row>
    <row r="132" spans="1:7" x14ac:dyDescent="0.3">
      <c r="A132" s="3">
        <v>42193</v>
      </c>
      <c r="B132" s="1">
        <v>10747.3</v>
      </c>
      <c r="C132" s="1">
        <v>10710.29</v>
      </c>
      <c r="D132" s="1">
        <v>10802.8</v>
      </c>
      <c r="E132" s="1">
        <v>10652.79</v>
      </c>
      <c r="F132" s="2">
        <v>6.6E-3</v>
      </c>
      <c r="G132" s="1">
        <f>Tabella3[[#This Row],[MAX]]-Tabella3[[#This Row],[MIN]]</f>
        <v>150.0099999999984</v>
      </c>
    </row>
    <row r="133" spans="1:7" x14ac:dyDescent="0.3">
      <c r="A133" s="3">
        <v>42194</v>
      </c>
      <c r="B133" s="1">
        <v>10996.41</v>
      </c>
      <c r="C133" s="1">
        <v>10795.11</v>
      </c>
      <c r="D133" s="1">
        <v>11035.04</v>
      </c>
      <c r="E133" s="1">
        <v>10784.47</v>
      </c>
      <c r="F133" s="2">
        <v>2.3199999999999998E-2</v>
      </c>
      <c r="G133" s="1">
        <f>Tabella3[[#This Row],[MAX]]-Tabella3[[#This Row],[MIN]]</f>
        <v>250.57000000000153</v>
      </c>
    </row>
    <row r="134" spans="1:7" x14ac:dyDescent="0.3">
      <c r="A134" s="3">
        <v>42195</v>
      </c>
      <c r="B134" s="1">
        <v>11315.63</v>
      </c>
      <c r="C134" s="1">
        <v>11170.71</v>
      </c>
      <c r="D134" s="1">
        <v>11339.78</v>
      </c>
      <c r="E134" s="1">
        <v>11149.27</v>
      </c>
      <c r="F134" s="2">
        <v>2.9000000000000001E-2</v>
      </c>
      <c r="G134" s="1">
        <f>Tabella3[[#This Row],[MAX]]-Tabella3[[#This Row],[MIN]]</f>
        <v>190.51000000000022</v>
      </c>
    </row>
    <row r="135" spans="1:7" x14ac:dyDescent="0.3">
      <c r="A135" s="3">
        <v>42198</v>
      </c>
      <c r="B135" s="1">
        <v>11484.38</v>
      </c>
      <c r="C135" s="1">
        <v>11489.17</v>
      </c>
      <c r="D135" s="1">
        <v>11506.98</v>
      </c>
      <c r="E135" s="1">
        <v>11421.82</v>
      </c>
      <c r="F135" s="2">
        <v>1.49E-2</v>
      </c>
      <c r="G135" s="1">
        <f>Tabella3[[#This Row],[MAX]]-Tabella3[[#This Row],[MIN]]</f>
        <v>85.159999999999854</v>
      </c>
    </row>
    <row r="136" spans="1:7" x14ac:dyDescent="0.3">
      <c r="A136" s="3">
        <v>42199</v>
      </c>
      <c r="B136" s="1">
        <v>11516.9</v>
      </c>
      <c r="C136" s="1">
        <v>11456.54</v>
      </c>
      <c r="D136" s="1">
        <v>11519.36</v>
      </c>
      <c r="E136" s="1">
        <v>11414.39</v>
      </c>
      <c r="F136" s="2">
        <v>2.8E-3</v>
      </c>
      <c r="G136" s="1">
        <f>Tabella3[[#This Row],[MAX]]-Tabella3[[#This Row],[MIN]]</f>
        <v>104.97000000000116</v>
      </c>
    </row>
    <row r="137" spans="1:7" x14ac:dyDescent="0.3">
      <c r="A137" s="3">
        <v>42200</v>
      </c>
      <c r="B137" s="1">
        <v>11539.66</v>
      </c>
      <c r="C137" s="1">
        <v>11508.34</v>
      </c>
      <c r="D137" s="1">
        <v>11566.02</v>
      </c>
      <c r="E137" s="1">
        <v>11475.96</v>
      </c>
      <c r="F137" s="2">
        <v>2E-3</v>
      </c>
      <c r="G137" s="1">
        <f>Tabella3[[#This Row],[MAX]]-Tabella3[[#This Row],[MIN]]</f>
        <v>90.06000000000131</v>
      </c>
    </row>
    <row r="138" spans="1:7" x14ac:dyDescent="0.3">
      <c r="A138" s="3">
        <v>42201</v>
      </c>
      <c r="B138" s="1">
        <v>11716.76</v>
      </c>
      <c r="C138" s="1">
        <v>11624.48</v>
      </c>
      <c r="D138" s="1">
        <v>11787.58</v>
      </c>
      <c r="E138" s="1">
        <v>11607.14</v>
      </c>
      <c r="F138" s="2">
        <v>1.5299999999999999E-2</v>
      </c>
      <c r="G138" s="1">
        <f>Tabella3[[#This Row],[MAX]]-Tabella3[[#This Row],[MIN]]</f>
        <v>180.44000000000051</v>
      </c>
    </row>
    <row r="139" spans="1:7" x14ac:dyDescent="0.3">
      <c r="A139" s="3">
        <v>42202</v>
      </c>
      <c r="B139" s="1">
        <v>11673.42</v>
      </c>
      <c r="C139" s="1">
        <v>11747.47</v>
      </c>
      <c r="D139" s="1">
        <v>11753.18</v>
      </c>
      <c r="E139" s="1">
        <v>11649.94</v>
      </c>
      <c r="F139" s="2">
        <v>-3.7000000000000002E-3</v>
      </c>
      <c r="G139" s="1">
        <f>Tabella3[[#This Row],[MAX]]-Tabella3[[#This Row],[MIN]]</f>
        <v>103.23999999999978</v>
      </c>
    </row>
    <row r="140" spans="1:7" x14ac:dyDescent="0.3">
      <c r="A140" s="3">
        <v>42205</v>
      </c>
      <c r="B140" s="1">
        <v>11735.72</v>
      </c>
      <c r="C140" s="1">
        <v>11679.47</v>
      </c>
      <c r="D140" s="1">
        <v>11802.37</v>
      </c>
      <c r="E140" s="1">
        <v>11678.13</v>
      </c>
      <c r="F140" s="2">
        <v>5.3E-3</v>
      </c>
      <c r="G140" s="1">
        <f>Tabella3[[#This Row],[MAX]]-Tabella3[[#This Row],[MIN]]</f>
        <v>124.2400000000016</v>
      </c>
    </row>
    <row r="141" spans="1:7" x14ac:dyDescent="0.3">
      <c r="A141" s="3">
        <v>42206</v>
      </c>
      <c r="B141" s="1">
        <v>11604.8</v>
      </c>
      <c r="C141" s="1">
        <v>11760</v>
      </c>
      <c r="D141" s="1">
        <v>11773.49</v>
      </c>
      <c r="E141" s="1">
        <v>11583.88</v>
      </c>
      <c r="F141" s="2">
        <v>-1.12E-2</v>
      </c>
      <c r="G141" s="1">
        <f>Tabella3[[#This Row],[MAX]]-Tabella3[[#This Row],[MIN]]</f>
        <v>189.61000000000058</v>
      </c>
    </row>
    <row r="142" spans="1:7" x14ac:dyDescent="0.3">
      <c r="A142" s="3">
        <v>42207</v>
      </c>
      <c r="B142" s="1">
        <v>11520.67</v>
      </c>
      <c r="C142" s="1">
        <v>11511.19</v>
      </c>
      <c r="D142" s="1">
        <v>11589.64</v>
      </c>
      <c r="E142" s="1">
        <v>11486.31</v>
      </c>
      <c r="F142" s="2">
        <v>-7.1999999999999998E-3</v>
      </c>
      <c r="G142" s="1">
        <f>Tabella3[[#This Row],[MAX]]-Tabella3[[#This Row],[MIN]]</f>
        <v>103.32999999999993</v>
      </c>
    </row>
    <row r="143" spans="1:7" x14ac:dyDescent="0.3">
      <c r="A143" s="3">
        <v>42208</v>
      </c>
      <c r="B143" s="1">
        <v>11512.11</v>
      </c>
      <c r="C143" s="1">
        <v>11611.42</v>
      </c>
      <c r="D143" s="1">
        <v>11614.76</v>
      </c>
      <c r="E143" s="1">
        <v>11453.62</v>
      </c>
      <c r="F143" s="2">
        <v>-6.9999999999999999E-4</v>
      </c>
      <c r="G143" s="1">
        <f>Tabella3[[#This Row],[MAX]]-Tabella3[[#This Row],[MIN]]</f>
        <v>161.13999999999942</v>
      </c>
    </row>
    <row r="144" spans="1:7" x14ac:dyDescent="0.3">
      <c r="A144" s="3">
        <v>42209</v>
      </c>
      <c r="B144" s="1">
        <v>11347.45</v>
      </c>
      <c r="C144" s="1">
        <v>11467.83</v>
      </c>
      <c r="D144" s="1">
        <v>11542.9</v>
      </c>
      <c r="E144" s="1">
        <v>11334.77</v>
      </c>
      <c r="F144" s="2">
        <v>-1.43E-2</v>
      </c>
      <c r="G144" s="1">
        <f>Tabella3[[#This Row],[MAX]]-Tabella3[[#This Row],[MIN]]</f>
        <v>208.1299999999992</v>
      </c>
    </row>
    <row r="145" spans="1:7" x14ac:dyDescent="0.3">
      <c r="A145" s="3">
        <v>42212</v>
      </c>
      <c r="B145" s="1">
        <v>11056.4</v>
      </c>
      <c r="C145" s="1">
        <v>11287.77</v>
      </c>
      <c r="D145" s="1">
        <v>11297.5</v>
      </c>
      <c r="E145" s="1">
        <v>11052.86</v>
      </c>
      <c r="F145" s="2">
        <v>-2.5600000000000001E-2</v>
      </c>
      <c r="G145" s="1">
        <f>Tabella3[[#This Row],[MAX]]-Tabella3[[#This Row],[MIN]]</f>
        <v>244.63999999999942</v>
      </c>
    </row>
    <row r="146" spans="1:7" x14ac:dyDescent="0.3">
      <c r="A146" s="3">
        <v>42213</v>
      </c>
      <c r="B146" s="1">
        <v>11173.91</v>
      </c>
      <c r="C146" s="1">
        <v>11129.91</v>
      </c>
      <c r="D146" s="1">
        <v>11242.43</v>
      </c>
      <c r="E146" s="1">
        <v>11068.31</v>
      </c>
      <c r="F146" s="2">
        <v>1.06E-2</v>
      </c>
      <c r="G146" s="1">
        <f>Tabella3[[#This Row],[MAX]]-Tabella3[[#This Row],[MIN]]</f>
        <v>174.1200000000008</v>
      </c>
    </row>
    <row r="147" spans="1:7" x14ac:dyDescent="0.3">
      <c r="A147" s="3">
        <v>42214</v>
      </c>
      <c r="B147" s="1">
        <v>11211.85</v>
      </c>
      <c r="C147" s="1">
        <v>11249.3</v>
      </c>
      <c r="D147" s="1">
        <v>11253.56</v>
      </c>
      <c r="E147" s="1">
        <v>11123.25</v>
      </c>
      <c r="F147" s="2">
        <v>3.3999999999999998E-3</v>
      </c>
      <c r="G147" s="1">
        <f>Tabella3[[#This Row],[MAX]]-Tabella3[[#This Row],[MIN]]</f>
        <v>130.30999999999949</v>
      </c>
    </row>
    <row r="148" spans="1:7" x14ac:dyDescent="0.3">
      <c r="A148" s="3">
        <v>42215</v>
      </c>
      <c r="B148" s="1">
        <v>11257.15</v>
      </c>
      <c r="C148" s="1">
        <v>11305.46</v>
      </c>
      <c r="D148" s="1">
        <v>11313.27</v>
      </c>
      <c r="E148" s="1">
        <v>11140.65</v>
      </c>
      <c r="F148" s="2">
        <v>4.0000000000000001E-3</v>
      </c>
      <c r="G148" s="1">
        <f>Tabella3[[#This Row],[MAX]]-Tabella3[[#This Row],[MIN]]</f>
        <v>172.6200000000008</v>
      </c>
    </row>
    <row r="149" spans="1:7" x14ac:dyDescent="0.3">
      <c r="A149" s="3">
        <v>42216</v>
      </c>
      <c r="B149" s="1">
        <v>11308.99</v>
      </c>
      <c r="C149" s="1">
        <v>11271.31</v>
      </c>
      <c r="D149" s="1">
        <v>11308.99</v>
      </c>
      <c r="E149" s="1">
        <v>11173.17</v>
      </c>
      <c r="F149" s="2">
        <v>4.5999999999999999E-3</v>
      </c>
      <c r="G149" s="1">
        <f>Tabella3[[#This Row],[MAX]]-Tabella3[[#This Row],[MIN]]</f>
        <v>135.81999999999971</v>
      </c>
    </row>
    <row r="150" spans="1:7" x14ac:dyDescent="0.3">
      <c r="A150" s="3">
        <v>42219</v>
      </c>
      <c r="B150" s="1">
        <v>11443.72</v>
      </c>
      <c r="C150" s="1">
        <v>11295.5</v>
      </c>
      <c r="D150" s="1">
        <v>11460.4</v>
      </c>
      <c r="E150" s="1">
        <v>11248.27</v>
      </c>
      <c r="F150" s="2">
        <v>1.1900000000000001E-2</v>
      </c>
      <c r="G150" s="1">
        <f>Tabella3[[#This Row],[MAX]]-Tabella3[[#This Row],[MIN]]</f>
        <v>212.1299999999992</v>
      </c>
    </row>
    <row r="151" spans="1:7" x14ac:dyDescent="0.3">
      <c r="A151" s="3">
        <v>42220</v>
      </c>
      <c r="B151" s="1">
        <v>11456.07</v>
      </c>
      <c r="C151" s="1">
        <v>11408.23</v>
      </c>
      <c r="D151" s="1">
        <v>11476.9</v>
      </c>
      <c r="E151" s="1">
        <v>11380.81</v>
      </c>
      <c r="F151" s="2">
        <v>1.1000000000000001E-3</v>
      </c>
      <c r="G151" s="1">
        <f>Tabella3[[#This Row],[MAX]]-Tabella3[[#This Row],[MIN]]</f>
        <v>96.090000000000146</v>
      </c>
    </row>
    <row r="152" spans="1:7" x14ac:dyDescent="0.3">
      <c r="A152" s="3">
        <v>42221</v>
      </c>
      <c r="B152" s="1">
        <v>11636.3</v>
      </c>
      <c r="C152" s="1">
        <v>11503.21</v>
      </c>
      <c r="D152" s="1">
        <v>11655.74</v>
      </c>
      <c r="E152" s="1">
        <v>11497.92</v>
      </c>
      <c r="F152" s="2">
        <v>1.5699999999999999E-2</v>
      </c>
      <c r="G152" s="1">
        <f>Tabella3[[#This Row],[MAX]]-Tabella3[[#This Row],[MIN]]</f>
        <v>157.81999999999971</v>
      </c>
    </row>
    <row r="153" spans="1:7" x14ac:dyDescent="0.3">
      <c r="A153" s="3">
        <v>42222</v>
      </c>
      <c r="B153" s="1">
        <v>11585.1</v>
      </c>
      <c r="C153" s="1">
        <v>11605.59</v>
      </c>
      <c r="D153" s="1">
        <v>11669.86</v>
      </c>
      <c r="E153" s="1">
        <v>11574.97</v>
      </c>
      <c r="F153" s="2">
        <v>-4.4000000000000003E-3</v>
      </c>
      <c r="G153" s="1">
        <f>Tabella3[[#This Row],[MAX]]-Tabella3[[#This Row],[MIN]]</f>
        <v>94.890000000001237</v>
      </c>
    </row>
    <row r="154" spans="1:7" x14ac:dyDescent="0.3">
      <c r="A154" s="3">
        <v>42223</v>
      </c>
      <c r="B154" s="1">
        <v>11490.83</v>
      </c>
      <c r="C154" s="1">
        <v>11561.37</v>
      </c>
      <c r="D154" s="1">
        <v>11582.9</v>
      </c>
      <c r="E154" s="1">
        <v>11484.85</v>
      </c>
      <c r="F154" s="2">
        <v>-8.0999999999999996E-3</v>
      </c>
      <c r="G154" s="1">
        <f>Tabella3[[#This Row],[MAX]]-Tabella3[[#This Row],[MIN]]</f>
        <v>98.049999999999272</v>
      </c>
    </row>
    <row r="155" spans="1:7" x14ac:dyDescent="0.3">
      <c r="A155" s="3">
        <v>42226</v>
      </c>
      <c r="B155" s="1">
        <v>11604.78</v>
      </c>
      <c r="C155" s="1">
        <v>11545.63</v>
      </c>
      <c r="D155" s="1">
        <v>11618.3</v>
      </c>
      <c r="E155" s="1">
        <v>11431.76</v>
      </c>
      <c r="F155" s="2">
        <v>9.9000000000000008E-3</v>
      </c>
      <c r="G155" s="1">
        <f>Tabella3[[#This Row],[MAX]]-Tabella3[[#This Row],[MIN]]</f>
        <v>186.53999999999905</v>
      </c>
    </row>
    <row r="156" spans="1:7" x14ac:dyDescent="0.3">
      <c r="A156" s="3">
        <v>42227</v>
      </c>
      <c r="B156" s="1">
        <v>11293.65</v>
      </c>
      <c r="C156" s="1">
        <v>11548</v>
      </c>
      <c r="D156" s="1">
        <v>11561</v>
      </c>
      <c r="E156" s="1">
        <v>11278.71</v>
      </c>
      <c r="F156" s="2">
        <v>-2.6800000000000001E-2</v>
      </c>
      <c r="G156" s="1">
        <f>Tabella3[[#This Row],[MAX]]-Tabella3[[#This Row],[MIN]]</f>
        <v>282.29000000000087</v>
      </c>
    </row>
    <row r="157" spans="1:7" x14ac:dyDescent="0.3">
      <c r="A157" s="3">
        <v>42228</v>
      </c>
      <c r="B157" s="1">
        <v>10924.61</v>
      </c>
      <c r="C157" s="1">
        <v>11151.72</v>
      </c>
      <c r="D157" s="1">
        <v>11153.64</v>
      </c>
      <c r="E157" s="1">
        <v>10892.88</v>
      </c>
      <c r="F157" s="2">
        <v>-3.27E-2</v>
      </c>
      <c r="G157" s="1">
        <f>Tabella3[[#This Row],[MAX]]-Tabella3[[#This Row],[MIN]]</f>
        <v>260.76000000000022</v>
      </c>
    </row>
    <row r="158" spans="1:7" x14ac:dyDescent="0.3">
      <c r="A158" s="3">
        <v>42229</v>
      </c>
      <c r="B158" s="1">
        <v>11014.63</v>
      </c>
      <c r="C158" s="1">
        <v>11098.17</v>
      </c>
      <c r="D158" s="1">
        <v>11153.96</v>
      </c>
      <c r="E158" s="1">
        <v>10980.86</v>
      </c>
      <c r="F158" s="2">
        <v>8.2000000000000007E-3</v>
      </c>
      <c r="G158" s="1">
        <f>Tabella3[[#This Row],[MAX]]-Tabella3[[#This Row],[MIN]]</f>
        <v>173.09999999999854</v>
      </c>
    </row>
    <row r="159" spans="1:7" x14ac:dyDescent="0.3">
      <c r="A159" s="3">
        <v>42230</v>
      </c>
      <c r="B159" s="1">
        <v>10985.14</v>
      </c>
      <c r="C159" s="1">
        <v>11010.5</v>
      </c>
      <c r="D159" s="1">
        <v>11093.07</v>
      </c>
      <c r="E159" s="1">
        <v>10911.19</v>
      </c>
      <c r="F159" s="2">
        <v>-2.7000000000000001E-3</v>
      </c>
      <c r="G159" s="1">
        <f>Tabella3[[#This Row],[MAX]]-Tabella3[[#This Row],[MIN]]</f>
        <v>181.8799999999992</v>
      </c>
    </row>
    <row r="160" spans="1:7" x14ac:dyDescent="0.3">
      <c r="A160" s="3">
        <v>42233</v>
      </c>
      <c r="B160" s="1">
        <v>10940.33</v>
      </c>
      <c r="C160" s="1">
        <v>11044.75</v>
      </c>
      <c r="D160" s="1">
        <v>11113.79</v>
      </c>
      <c r="E160" s="1">
        <v>10818.71</v>
      </c>
      <c r="F160" s="2">
        <v>-4.1000000000000003E-3</v>
      </c>
      <c r="G160" s="1">
        <f>Tabella3[[#This Row],[MAX]]-Tabella3[[#This Row],[MIN]]</f>
        <v>295.08000000000175</v>
      </c>
    </row>
    <row r="161" spans="1:7" x14ac:dyDescent="0.3">
      <c r="A161" s="3">
        <v>42234</v>
      </c>
      <c r="B161" s="1">
        <v>10915.92</v>
      </c>
      <c r="C161" s="1">
        <v>10916.71</v>
      </c>
      <c r="D161" s="1">
        <v>10976.04</v>
      </c>
      <c r="E161" s="1">
        <v>10883.11</v>
      </c>
      <c r="F161" s="2">
        <v>-2.2000000000000001E-3</v>
      </c>
      <c r="G161" s="1">
        <f>Tabella3[[#This Row],[MAX]]-Tabella3[[#This Row],[MIN]]</f>
        <v>92.930000000000291</v>
      </c>
    </row>
    <row r="162" spans="1:7" x14ac:dyDescent="0.3">
      <c r="A162" s="3">
        <v>42235</v>
      </c>
      <c r="B162" s="1">
        <v>10682.15</v>
      </c>
      <c r="C162" s="1">
        <v>10819.85</v>
      </c>
      <c r="D162" s="1">
        <v>10848.84</v>
      </c>
      <c r="E162" s="1">
        <v>10681.36</v>
      </c>
      <c r="F162" s="2">
        <v>-2.1399999999999999E-2</v>
      </c>
      <c r="G162" s="1">
        <f>Tabella3[[#This Row],[MAX]]-Tabella3[[#This Row],[MIN]]</f>
        <v>167.47999999999956</v>
      </c>
    </row>
    <row r="163" spans="1:7" x14ac:dyDescent="0.3">
      <c r="A163" s="3">
        <v>42236</v>
      </c>
      <c r="B163" s="1">
        <v>10432.19</v>
      </c>
      <c r="C163" s="1">
        <v>10593.28</v>
      </c>
      <c r="D163" s="1">
        <v>10654.55</v>
      </c>
      <c r="E163" s="1">
        <v>10400.99</v>
      </c>
      <c r="F163" s="2">
        <v>-2.3400000000000001E-2</v>
      </c>
      <c r="G163" s="1">
        <f>Tabella3[[#This Row],[MAX]]-Tabella3[[#This Row],[MIN]]</f>
        <v>253.55999999999949</v>
      </c>
    </row>
    <row r="164" spans="1:7" x14ac:dyDescent="0.3">
      <c r="A164" s="3">
        <v>42237</v>
      </c>
      <c r="B164" s="1">
        <v>10124.52</v>
      </c>
      <c r="C164" s="1">
        <v>10228.700000000001</v>
      </c>
      <c r="D164" s="1">
        <v>10437.280000000001</v>
      </c>
      <c r="E164" s="1">
        <v>10124.52</v>
      </c>
      <c r="F164" s="2">
        <v>-2.9499999999999998E-2</v>
      </c>
      <c r="G164" s="1">
        <f>Tabella3[[#This Row],[MAX]]-Tabella3[[#This Row],[MIN]]</f>
        <v>312.76000000000022</v>
      </c>
    </row>
    <row r="165" spans="1:7" x14ac:dyDescent="0.3">
      <c r="A165" s="3">
        <v>42240</v>
      </c>
      <c r="B165" s="1">
        <v>9648.43</v>
      </c>
      <c r="C165" s="1">
        <v>9805.7199999999993</v>
      </c>
      <c r="D165" s="1">
        <v>9935.5300000000007</v>
      </c>
      <c r="E165" s="1">
        <v>9338.2000000000007</v>
      </c>
      <c r="F165" s="2">
        <v>-4.7E-2</v>
      </c>
      <c r="G165" s="1">
        <f>Tabella3[[#This Row],[MAX]]-Tabella3[[#This Row],[MIN]]</f>
        <v>597.32999999999993</v>
      </c>
    </row>
    <row r="166" spans="1:7" x14ac:dyDescent="0.3">
      <c r="A166" s="3">
        <v>42241</v>
      </c>
      <c r="B166" s="1">
        <v>10128.120000000001</v>
      </c>
      <c r="C166" s="1">
        <v>9816.59</v>
      </c>
      <c r="D166" s="1">
        <v>10185.879999999999</v>
      </c>
      <c r="E166" s="1">
        <v>9748.92</v>
      </c>
      <c r="F166" s="2">
        <v>4.9700000000000001E-2</v>
      </c>
      <c r="G166" s="1">
        <f>Tabella3[[#This Row],[MAX]]-Tabella3[[#This Row],[MIN]]</f>
        <v>436.95999999999913</v>
      </c>
    </row>
    <row r="167" spans="1:7" x14ac:dyDescent="0.3">
      <c r="A167" s="3">
        <v>42242</v>
      </c>
      <c r="B167" s="1">
        <v>9997.43</v>
      </c>
      <c r="C167" s="1">
        <v>9956.85</v>
      </c>
      <c r="D167" s="1">
        <v>10159.99</v>
      </c>
      <c r="E167" s="1">
        <v>9853.1200000000008</v>
      </c>
      <c r="F167" s="2">
        <v>-1.29E-2</v>
      </c>
      <c r="G167" s="1">
        <f>Tabella3[[#This Row],[MAX]]-Tabella3[[#This Row],[MIN]]</f>
        <v>306.86999999999898</v>
      </c>
    </row>
    <row r="168" spans="1:7" x14ac:dyDescent="0.3">
      <c r="A168" s="3">
        <v>42243</v>
      </c>
      <c r="B168" s="1">
        <v>10315.620000000001</v>
      </c>
      <c r="C168" s="1">
        <v>10271.33</v>
      </c>
      <c r="D168" s="1">
        <v>10382.950000000001</v>
      </c>
      <c r="E168" s="1">
        <v>10222.040000000001</v>
      </c>
      <c r="F168" s="2">
        <v>3.1800000000000002E-2</v>
      </c>
      <c r="G168" s="1">
        <f>Tabella3[[#This Row],[MAX]]-Tabella3[[#This Row],[MIN]]</f>
        <v>160.90999999999985</v>
      </c>
    </row>
    <row r="169" spans="1:7" x14ac:dyDescent="0.3">
      <c r="A169" s="3">
        <v>42244</v>
      </c>
      <c r="B169" s="1">
        <v>10298.530000000001</v>
      </c>
      <c r="C169" s="1">
        <v>10335.92</v>
      </c>
      <c r="D169" s="1">
        <v>10336.92</v>
      </c>
      <c r="E169" s="1">
        <v>10186.07</v>
      </c>
      <c r="F169" s="2">
        <v>-1.6999999999999999E-3</v>
      </c>
      <c r="G169" s="1">
        <f>Tabella3[[#This Row],[MAX]]-Tabella3[[#This Row],[MIN]]</f>
        <v>150.85000000000036</v>
      </c>
    </row>
    <row r="170" spans="1:7" x14ac:dyDescent="0.3">
      <c r="A170" s="3">
        <v>42247</v>
      </c>
      <c r="B170" s="1">
        <v>10259.459999999999</v>
      </c>
      <c r="C170" s="1">
        <v>10200.98</v>
      </c>
      <c r="D170" s="1">
        <v>10273.5</v>
      </c>
      <c r="E170" s="1">
        <v>10132.15</v>
      </c>
      <c r="F170" s="2">
        <v>-3.8E-3</v>
      </c>
      <c r="G170" s="1">
        <f>Tabella3[[#This Row],[MAX]]-Tabella3[[#This Row],[MIN]]</f>
        <v>141.35000000000036</v>
      </c>
    </row>
    <row r="171" spans="1:7" x14ac:dyDescent="0.3">
      <c r="A171" s="3">
        <v>42248</v>
      </c>
      <c r="B171" s="1">
        <v>10015.57</v>
      </c>
      <c r="C171" s="1">
        <v>10073.74</v>
      </c>
      <c r="D171" s="1">
        <v>10119.530000000001</v>
      </c>
      <c r="E171" s="1">
        <v>9928.65</v>
      </c>
      <c r="F171" s="2">
        <v>-2.3800000000000002E-2</v>
      </c>
      <c r="G171" s="1">
        <f>Tabella3[[#This Row],[MAX]]-Tabella3[[#This Row],[MIN]]</f>
        <v>190.88000000000102</v>
      </c>
    </row>
    <row r="172" spans="1:7" x14ac:dyDescent="0.3">
      <c r="A172" s="3">
        <v>42249</v>
      </c>
      <c r="B172" s="1">
        <v>10048.049999999999</v>
      </c>
      <c r="C172" s="1">
        <v>10060.31</v>
      </c>
      <c r="D172" s="1">
        <v>10122.27</v>
      </c>
      <c r="E172" s="1">
        <v>9962.25</v>
      </c>
      <c r="F172" s="2">
        <v>3.2000000000000002E-3</v>
      </c>
      <c r="G172" s="1">
        <f>Tabella3[[#This Row],[MAX]]-Tabella3[[#This Row],[MIN]]</f>
        <v>160.02000000000044</v>
      </c>
    </row>
    <row r="173" spans="1:7" x14ac:dyDescent="0.3">
      <c r="A173" s="3">
        <v>42250</v>
      </c>
      <c r="B173" s="1">
        <v>10317.84</v>
      </c>
      <c r="C173" s="1">
        <v>10161.36</v>
      </c>
      <c r="D173" s="1">
        <v>10380.36</v>
      </c>
      <c r="E173" s="1">
        <v>10145.73</v>
      </c>
      <c r="F173" s="2">
        <v>2.6800000000000001E-2</v>
      </c>
      <c r="G173" s="1">
        <f>Tabella3[[#This Row],[MAX]]-Tabella3[[#This Row],[MIN]]</f>
        <v>234.63000000000102</v>
      </c>
    </row>
    <row r="174" spans="1:7" x14ac:dyDescent="0.3">
      <c r="A174" s="3">
        <v>42251</v>
      </c>
      <c r="B174" s="1">
        <v>10038.040000000001</v>
      </c>
      <c r="C174" s="1">
        <v>10216.17</v>
      </c>
      <c r="D174" s="1">
        <v>10216.17</v>
      </c>
      <c r="E174" s="1">
        <v>9996.16</v>
      </c>
      <c r="F174" s="2">
        <v>-2.7099999999999999E-2</v>
      </c>
      <c r="G174" s="1">
        <f>Tabella3[[#This Row],[MAX]]-Tabella3[[#This Row],[MIN]]</f>
        <v>220.01000000000022</v>
      </c>
    </row>
    <row r="175" spans="1:7" x14ac:dyDescent="0.3">
      <c r="A175" s="3">
        <v>42254</v>
      </c>
      <c r="B175" s="1">
        <v>10108.61</v>
      </c>
      <c r="C175" s="1">
        <v>10148.799999999999</v>
      </c>
      <c r="D175" s="1">
        <v>10184.57</v>
      </c>
      <c r="E175" s="1">
        <v>10055.14</v>
      </c>
      <c r="F175" s="2">
        <v>7.0000000000000001E-3</v>
      </c>
      <c r="G175" s="1">
        <f>Tabella3[[#This Row],[MAX]]-Tabella3[[#This Row],[MIN]]</f>
        <v>129.43000000000029</v>
      </c>
    </row>
    <row r="176" spans="1:7" x14ac:dyDescent="0.3">
      <c r="A176" s="3">
        <v>42255</v>
      </c>
      <c r="B176" s="1">
        <v>10271.36</v>
      </c>
      <c r="C176" s="1">
        <v>10198.6</v>
      </c>
      <c r="D176" s="1">
        <v>10371.9</v>
      </c>
      <c r="E176" s="1">
        <v>10198.450000000001</v>
      </c>
      <c r="F176" s="2">
        <v>1.61E-2</v>
      </c>
      <c r="G176" s="1">
        <f>Tabella3[[#This Row],[MAX]]-Tabella3[[#This Row],[MIN]]</f>
        <v>173.44999999999891</v>
      </c>
    </row>
    <row r="177" spans="1:7" x14ac:dyDescent="0.3">
      <c r="A177" s="3">
        <v>42256</v>
      </c>
      <c r="B177" s="1">
        <v>10303.120000000001</v>
      </c>
      <c r="C177" s="1">
        <v>10489.29</v>
      </c>
      <c r="D177" s="1">
        <v>10512.61</v>
      </c>
      <c r="E177" s="1">
        <v>10301.18</v>
      </c>
      <c r="F177" s="2">
        <v>3.0999999999999999E-3</v>
      </c>
      <c r="G177" s="1">
        <f>Tabella3[[#This Row],[MAX]]-Tabella3[[#This Row],[MIN]]</f>
        <v>211.43000000000029</v>
      </c>
    </row>
    <row r="178" spans="1:7" x14ac:dyDescent="0.3">
      <c r="A178" s="3">
        <v>42257</v>
      </c>
      <c r="B178" s="1">
        <v>10210.44</v>
      </c>
      <c r="C178" s="1">
        <v>10216.02</v>
      </c>
      <c r="D178" s="1">
        <v>10326.530000000001</v>
      </c>
      <c r="E178" s="1">
        <v>10157.370000000001</v>
      </c>
      <c r="F178" s="2">
        <v>-8.9999999999999993E-3</v>
      </c>
      <c r="G178" s="1">
        <f>Tabella3[[#This Row],[MAX]]-Tabella3[[#This Row],[MIN]]</f>
        <v>169.15999999999985</v>
      </c>
    </row>
    <row r="179" spans="1:7" x14ac:dyDescent="0.3">
      <c r="A179" s="3">
        <v>42258</v>
      </c>
      <c r="B179" s="1">
        <v>10123.56</v>
      </c>
      <c r="C179" s="1">
        <v>10243.4</v>
      </c>
      <c r="D179" s="1">
        <v>10243.4</v>
      </c>
      <c r="E179" s="1">
        <v>10079.030000000001</v>
      </c>
      <c r="F179" s="2">
        <v>-8.5000000000000006E-3</v>
      </c>
      <c r="G179" s="1">
        <f>Tabella3[[#This Row],[MAX]]-Tabella3[[#This Row],[MIN]]</f>
        <v>164.36999999999898</v>
      </c>
    </row>
    <row r="180" spans="1:7" x14ac:dyDescent="0.3">
      <c r="A180" s="3">
        <v>42261</v>
      </c>
      <c r="B180" s="1">
        <v>10131.74</v>
      </c>
      <c r="C180" s="1">
        <v>10112.9</v>
      </c>
      <c r="D180" s="1">
        <v>10225.370000000001</v>
      </c>
      <c r="E180" s="1">
        <v>10084.870000000001</v>
      </c>
      <c r="F180" s="2">
        <v>8.0000000000000004E-4</v>
      </c>
      <c r="G180" s="1">
        <f>Tabella3[[#This Row],[MAX]]-Tabella3[[#This Row],[MIN]]</f>
        <v>140.5</v>
      </c>
    </row>
    <row r="181" spans="1:7" x14ac:dyDescent="0.3">
      <c r="A181" s="3">
        <v>42262</v>
      </c>
      <c r="B181" s="1">
        <v>10188.129999999999</v>
      </c>
      <c r="C181" s="1">
        <v>10154.76</v>
      </c>
      <c r="D181" s="1">
        <v>10244.86</v>
      </c>
      <c r="E181" s="1">
        <v>10070.16</v>
      </c>
      <c r="F181" s="2">
        <v>5.5999999999999999E-3</v>
      </c>
      <c r="G181" s="1">
        <f>Tabella3[[#This Row],[MAX]]-Tabella3[[#This Row],[MIN]]</f>
        <v>174.70000000000073</v>
      </c>
    </row>
    <row r="182" spans="1:7" x14ac:dyDescent="0.3">
      <c r="A182" s="3">
        <v>42263</v>
      </c>
      <c r="B182" s="1">
        <v>10227.209999999999</v>
      </c>
      <c r="C182" s="1">
        <v>10288.39</v>
      </c>
      <c r="D182" s="1">
        <v>10336.200000000001</v>
      </c>
      <c r="E182" s="1">
        <v>10173.959999999999</v>
      </c>
      <c r="F182" s="2">
        <v>3.8E-3</v>
      </c>
      <c r="G182" s="1">
        <f>Tabella3[[#This Row],[MAX]]-Tabella3[[#This Row],[MIN]]</f>
        <v>162.2400000000016</v>
      </c>
    </row>
    <row r="183" spans="1:7" x14ac:dyDescent="0.3">
      <c r="A183" s="3">
        <v>42264</v>
      </c>
      <c r="B183" s="1">
        <v>10229.58</v>
      </c>
      <c r="C183" s="1">
        <v>10269.32</v>
      </c>
      <c r="D183" s="1">
        <v>10273.27</v>
      </c>
      <c r="E183" s="1">
        <v>10208.51</v>
      </c>
      <c r="F183" s="2">
        <v>2.0000000000000001E-4</v>
      </c>
      <c r="G183" s="1">
        <f>Tabella3[[#This Row],[MAX]]-Tabella3[[#This Row],[MIN]]</f>
        <v>64.760000000000218</v>
      </c>
    </row>
    <row r="184" spans="1:7" x14ac:dyDescent="0.3">
      <c r="A184" s="3">
        <v>42265</v>
      </c>
      <c r="B184" s="1">
        <v>9916.16</v>
      </c>
      <c r="C184" s="1">
        <v>10177.58</v>
      </c>
      <c r="D184" s="1">
        <v>10180.549999999999</v>
      </c>
      <c r="E184" s="1">
        <v>9861.51</v>
      </c>
      <c r="F184" s="2">
        <v>-3.0599999999999999E-2</v>
      </c>
      <c r="G184" s="1">
        <f>Tabella3[[#This Row],[MAX]]-Tabella3[[#This Row],[MIN]]</f>
        <v>319.03999999999905</v>
      </c>
    </row>
    <row r="185" spans="1:7" x14ac:dyDescent="0.3">
      <c r="A185" s="3">
        <v>42268</v>
      </c>
      <c r="B185" s="1">
        <v>9948.51</v>
      </c>
      <c r="C185" s="1">
        <v>9837.1299999999992</v>
      </c>
      <c r="D185" s="1">
        <v>10000.620000000001</v>
      </c>
      <c r="E185" s="1">
        <v>9785.11</v>
      </c>
      <c r="F185" s="2">
        <v>3.3E-3</v>
      </c>
      <c r="G185" s="1">
        <f>Tabella3[[#This Row],[MAX]]-Tabella3[[#This Row],[MIN]]</f>
        <v>215.51000000000022</v>
      </c>
    </row>
    <row r="186" spans="1:7" x14ac:dyDescent="0.3">
      <c r="A186" s="3">
        <v>42269</v>
      </c>
      <c r="B186" s="1">
        <v>9570.66</v>
      </c>
      <c r="C186" s="1">
        <v>9974.41</v>
      </c>
      <c r="D186" s="1">
        <v>9974.7999999999993</v>
      </c>
      <c r="E186" s="1">
        <v>9558.9599999999991</v>
      </c>
      <c r="F186" s="2">
        <v>-3.7999999999999999E-2</v>
      </c>
      <c r="G186" s="1">
        <f>Tabella3[[#This Row],[MAX]]-Tabella3[[#This Row],[MIN]]</f>
        <v>415.84000000000015</v>
      </c>
    </row>
    <row r="187" spans="1:7" x14ac:dyDescent="0.3">
      <c r="A187" s="3">
        <v>42270</v>
      </c>
      <c r="B187" s="1">
        <v>9612.6200000000008</v>
      </c>
      <c r="C187" s="1">
        <v>9578.1</v>
      </c>
      <c r="D187" s="1">
        <v>9712.4599999999991</v>
      </c>
      <c r="E187" s="1">
        <v>9492.86</v>
      </c>
      <c r="F187" s="2">
        <v>4.4000000000000003E-3</v>
      </c>
      <c r="G187" s="1">
        <f>Tabella3[[#This Row],[MAX]]-Tabella3[[#This Row],[MIN]]</f>
        <v>219.59999999999854</v>
      </c>
    </row>
    <row r="188" spans="1:7" x14ac:dyDescent="0.3">
      <c r="A188" s="3">
        <v>42271</v>
      </c>
      <c r="B188" s="1">
        <v>9427.64</v>
      </c>
      <c r="C188" s="1">
        <v>9599.91</v>
      </c>
      <c r="D188" s="1">
        <v>9707.69</v>
      </c>
      <c r="E188" s="1">
        <v>9362.2800000000007</v>
      </c>
      <c r="F188" s="2">
        <v>-1.9199999999999998E-2</v>
      </c>
      <c r="G188" s="1">
        <f>Tabella3[[#This Row],[MAX]]-Tabella3[[#This Row],[MIN]]</f>
        <v>345.40999999999985</v>
      </c>
    </row>
    <row r="189" spans="1:7" x14ac:dyDescent="0.3">
      <c r="A189" s="3">
        <v>42272</v>
      </c>
      <c r="B189" s="1">
        <v>9688.5300000000007</v>
      </c>
      <c r="C189" s="1">
        <v>9594.5300000000007</v>
      </c>
      <c r="D189" s="1">
        <v>9745.77</v>
      </c>
      <c r="E189" s="1">
        <v>9585.33</v>
      </c>
      <c r="F189" s="2">
        <v>2.7699999999999999E-2</v>
      </c>
      <c r="G189" s="1">
        <f>Tabella3[[#This Row],[MAX]]-Tabella3[[#This Row],[MIN]]</f>
        <v>160.44000000000051</v>
      </c>
    </row>
    <row r="190" spans="1:7" x14ac:dyDescent="0.3">
      <c r="A190" s="3">
        <v>42275</v>
      </c>
      <c r="B190" s="1">
        <v>9483.5499999999993</v>
      </c>
      <c r="C190" s="1">
        <v>9633.68</v>
      </c>
      <c r="D190" s="1">
        <v>9677.25</v>
      </c>
      <c r="E190" s="1">
        <v>9479.4</v>
      </c>
      <c r="F190" s="2">
        <v>-2.12E-2</v>
      </c>
      <c r="G190" s="1">
        <f>Tabella3[[#This Row],[MAX]]-Tabella3[[#This Row],[MIN]]</f>
        <v>197.85000000000036</v>
      </c>
    </row>
    <row r="191" spans="1:7" x14ac:dyDescent="0.3">
      <c r="A191" s="3">
        <v>42276</v>
      </c>
      <c r="B191" s="1">
        <v>9450.4</v>
      </c>
      <c r="C191" s="1">
        <v>9346.0400000000009</v>
      </c>
      <c r="D191" s="1">
        <v>9536.6299999999992</v>
      </c>
      <c r="E191" s="1">
        <v>9325.0499999999993</v>
      </c>
      <c r="F191" s="2">
        <v>-3.5000000000000001E-3</v>
      </c>
      <c r="G191" s="1">
        <f>Tabella3[[#This Row],[MAX]]-Tabella3[[#This Row],[MIN]]</f>
        <v>211.57999999999993</v>
      </c>
    </row>
    <row r="192" spans="1:7" x14ac:dyDescent="0.3">
      <c r="A192" s="3">
        <v>42277</v>
      </c>
      <c r="B192" s="1">
        <v>9660.44</v>
      </c>
      <c r="C192" s="1">
        <v>9674.61</v>
      </c>
      <c r="D192" s="1">
        <v>9732.5400000000009</v>
      </c>
      <c r="E192" s="1">
        <v>9596.9500000000007</v>
      </c>
      <c r="F192" s="2">
        <v>2.2200000000000001E-2</v>
      </c>
      <c r="G192" s="1">
        <f>Tabella3[[#This Row],[MAX]]-Tabella3[[#This Row],[MIN]]</f>
        <v>135.59000000000015</v>
      </c>
    </row>
    <row r="193" spans="1:7" x14ac:dyDescent="0.3">
      <c r="A193" s="3">
        <v>42278</v>
      </c>
      <c r="B193" s="1">
        <v>9509.25</v>
      </c>
      <c r="C193" s="1">
        <v>9757.0400000000009</v>
      </c>
      <c r="D193" s="1">
        <v>9788.27</v>
      </c>
      <c r="E193" s="1">
        <v>9471.36</v>
      </c>
      <c r="F193" s="2">
        <v>-1.5699999999999999E-2</v>
      </c>
      <c r="G193" s="1">
        <f>Tabella3[[#This Row],[MAX]]-Tabella3[[#This Row],[MIN]]</f>
        <v>316.90999999999985</v>
      </c>
    </row>
    <row r="194" spans="1:7" x14ac:dyDescent="0.3">
      <c r="A194" s="3">
        <v>42279</v>
      </c>
      <c r="B194" s="1">
        <v>9553.07</v>
      </c>
      <c r="C194" s="1">
        <v>9606.59</v>
      </c>
      <c r="D194" s="1">
        <v>9667.5400000000009</v>
      </c>
      <c r="E194" s="1">
        <v>9396.34</v>
      </c>
      <c r="F194" s="2">
        <v>4.5999999999999999E-3</v>
      </c>
      <c r="G194" s="1">
        <f>Tabella3[[#This Row],[MAX]]-Tabella3[[#This Row],[MIN]]</f>
        <v>271.20000000000073</v>
      </c>
    </row>
    <row r="195" spans="1:7" x14ac:dyDescent="0.3">
      <c r="A195" s="3">
        <v>42282</v>
      </c>
      <c r="B195" s="1">
        <v>9814.7900000000009</v>
      </c>
      <c r="C195" s="1">
        <v>9691.65</v>
      </c>
      <c r="D195" s="1">
        <v>9854.77</v>
      </c>
      <c r="E195" s="1">
        <v>9647.17</v>
      </c>
      <c r="F195" s="2">
        <v>2.7400000000000001E-2</v>
      </c>
      <c r="G195" s="1">
        <f>Tabella3[[#This Row],[MAX]]-Tabella3[[#This Row],[MIN]]</f>
        <v>207.60000000000036</v>
      </c>
    </row>
    <row r="196" spans="1:7" x14ac:dyDescent="0.3">
      <c r="A196" s="3">
        <v>42283</v>
      </c>
      <c r="B196" s="1">
        <v>9902.83</v>
      </c>
      <c r="C196" s="1">
        <v>9804.42</v>
      </c>
      <c r="D196" s="1">
        <v>9957.92</v>
      </c>
      <c r="E196" s="1">
        <v>9730.41</v>
      </c>
      <c r="F196" s="2">
        <v>8.9999999999999993E-3</v>
      </c>
      <c r="G196" s="1">
        <f>Tabella3[[#This Row],[MAX]]-Tabella3[[#This Row],[MIN]]</f>
        <v>227.51000000000022</v>
      </c>
    </row>
    <row r="197" spans="1:7" x14ac:dyDescent="0.3">
      <c r="A197" s="3">
        <v>42284</v>
      </c>
      <c r="B197" s="1">
        <v>9970.4</v>
      </c>
      <c r="C197" s="1">
        <v>9968.56</v>
      </c>
      <c r="D197" s="1">
        <v>10093.1</v>
      </c>
      <c r="E197" s="1">
        <v>9932.42</v>
      </c>
      <c r="F197" s="2">
        <v>6.7999999999999996E-3</v>
      </c>
      <c r="G197" s="1">
        <f>Tabella3[[#This Row],[MAX]]-Tabella3[[#This Row],[MIN]]</f>
        <v>160.68000000000029</v>
      </c>
    </row>
    <row r="198" spans="1:7" x14ac:dyDescent="0.3">
      <c r="A198" s="3">
        <v>42285</v>
      </c>
      <c r="B198" s="1">
        <v>9993.07</v>
      </c>
      <c r="C198" s="1">
        <v>9942.7800000000007</v>
      </c>
      <c r="D198" s="1">
        <v>10027.42</v>
      </c>
      <c r="E198" s="1">
        <v>9911.0499999999993</v>
      </c>
      <c r="F198" s="2">
        <v>2.3E-3</v>
      </c>
      <c r="G198" s="1">
        <f>Tabella3[[#This Row],[MAX]]-Tabella3[[#This Row],[MIN]]</f>
        <v>116.3700000000008</v>
      </c>
    </row>
    <row r="199" spans="1:7" x14ac:dyDescent="0.3">
      <c r="A199" s="3">
        <v>42286</v>
      </c>
      <c r="B199" s="1">
        <v>10096.6</v>
      </c>
      <c r="C199" s="1">
        <v>10100.780000000001</v>
      </c>
      <c r="D199" s="1">
        <v>10146.879999999999</v>
      </c>
      <c r="E199" s="1">
        <v>10049.39</v>
      </c>
      <c r="F199" s="2">
        <v>1.04E-2</v>
      </c>
      <c r="G199" s="1">
        <f>Tabella3[[#This Row],[MAX]]-Tabella3[[#This Row],[MIN]]</f>
        <v>97.489999999999782</v>
      </c>
    </row>
    <row r="200" spans="1:7" x14ac:dyDescent="0.3">
      <c r="A200" s="3">
        <v>42289</v>
      </c>
      <c r="B200" s="1">
        <v>10119.83</v>
      </c>
      <c r="C200" s="1">
        <v>10128.49</v>
      </c>
      <c r="D200" s="1">
        <v>10187.09</v>
      </c>
      <c r="E200" s="1">
        <v>10057.59</v>
      </c>
      <c r="F200" s="2">
        <v>2.3E-3</v>
      </c>
      <c r="G200" s="1">
        <f>Tabella3[[#This Row],[MAX]]-Tabella3[[#This Row],[MIN]]</f>
        <v>129.5</v>
      </c>
    </row>
    <row r="201" spans="1:7" x14ac:dyDescent="0.3">
      <c r="A201" s="3">
        <v>42290</v>
      </c>
      <c r="B201" s="1">
        <v>10032.82</v>
      </c>
      <c r="C201" s="1">
        <v>10106.67</v>
      </c>
      <c r="D201" s="1">
        <v>10107.86</v>
      </c>
      <c r="E201" s="1">
        <v>9939.9599999999991</v>
      </c>
      <c r="F201" s="2">
        <v>-8.6E-3</v>
      </c>
      <c r="G201" s="1">
        <f>Tabella3[[#This Row],[MAX]]-Tabella3[[#This Row],[MIN]]</f>
        <v>167.90000000000146</v>
      </c>
    </row>
    <row r="202" spans="1:7" x14ac:dyDescent="0.3">
      <c r="A202" s="3">
        <v>42291</v>
      </c>
      <c r="B202" s="1">
        <v>9915.85</v>
      </c>
      <c r="C202" s="1">
        <v>9948.49</v>
      </c>
      <c r="D202" s="1">
        <v>10036.23</v>
      </c>
      <c r="E202" s="1">
        <v>9890.4599999999991</v>
      </c>
      <c r="F202" s="2">
        <v>-1.17E-2</v>
      </c>
      <c r="G202" s="1">
        <f>Tabella3[[#This Row],[MAX]]-Tabella3[[#This Row],[MIN]]</f>
        <v>145.77000000000044</v>
      </c>
    </row>
    <row r="203" spans="1:7" x14ac:dyDescent="0.3">
      <c r="A203" s="3">
        <v>42292</v>
      </c>
      <c r="B203" s="1">
        <v>10064.799999999999</v>
      </c>
      <c r="C203" s="1">
        <v>9999.64</v>
      </c>
      <c r="D203" s="1">
        <v>10088.469999999999</v>
      </c>
      <c r="E203" s="1">
        <v>9957.39</v>
      </c>
      <c r="F203" s="2">
        <v>1.4999999999999999E-2</v>
      </c>
      <c r="G203" s="1">
        <f>Tabella3[[#This Row],[MAX]]-Tabella3[[#This Row],[MIN]]</f>
        <v>131.07999999999993</v>
      </c>
    </row>
    <row r="204" spans="1:7" x14ac:dyDescent="0.3">
      <c r="A204" s="3">
        <v>42293</v>
      </c>
      <c r="B204" s="1">
        <v>10104.43</v>
      </c>
      <c r="C204" s="1">
        <v>10128.81</v>
      </c>
      <c r="D204" s="1">
        <v>10166.790000000001</v>
      </c>
      <c r="E204" s="1">
        <v>10058.530000000001</v>
      </c>
      <c r="F204" s="2">
        <v>3.8999999999999998E-3</v>
      </c>
      <c r="G204" s="1">
        <f>Tabella3[[#This Row],[MAX]]-Tabella3[[#This Row],[MIN]]</f>
        <v>108.26000000000022</v>
      </c>
    </row>
    <row r="205" spans="1:7" x14ac:dyDescent="0.3">
      <c r="A205" s="3">
        <v>42296</v>
      </c>
      <c r="B205" s="1">
        <v>10164.31</v>
      </c>
      <c r="C205" s="1">
        <v>10084.61</v>
      </c>
      <c r="D205" s="1">
        <v>10205.030000000001</v>
      </c>
      <c r="E205" s="1">
        <v>10084.61</v>
      </c>
      <c r="F205" s="2">
        <v>5.8999999999999999E-3</v>
      </c>
      <c r="G205" s="1">
        <f>Tabella3[[#This Row],[MAX]]-Tabella3[[#This Row],[MIN]]</f>
        <v>120.42000000000007</v>
      </c>
    </row>
    <row r="206" spans="1:7" x14ac:dyDescent="0.3">
      <c r="A206" s="3">
        <v>42297</v>
      </c>
      <c r="B206" s="1">
        <v>10147.68</v>
      </c>
      <c r="C206" s="1">
        <v>10174.799999999999</v>
      </c>
      <c r="D206" s="1">
        <v>10194.530000000001</v>
      </c>
      <c r="E206" s="1">
        <v>10080.19</v>
      </c>
      <c r="F206" s="2">
        <v>-1.6000000000000001E-3</v>
      </c>
      <c r="G206" s="1">
        <f>Tabella3[[#This Row],[MAX]]-Tabella3[[#This Row],[MIN]]</f>
        <v>114.34000000000015</v>
      </c>
    </row>
    <row r="207" spans="1:7" x14ac:dyDescent="0.3">
      <c r="A207" s="3">
        <v>42298</v>
      </c>
      <c r="B207" s="1">
        <v>10238.1</v>
      </c>
      <c r="C207" s="1">
        <v>10185.42</v>
      </c>
      <c r="D207" s="1">
        <v>10277.59</v>
      </c>
      <c r="E207" s="1">
        <v>10107.92</v>
      </c>
      <c r="F207" s="2">
        <v>8.8999999999999999E-3</v>
      </c>
      <c r="G207" s="1">
        <f>Tabella3[[#This Row],[MAX]]-Tabella3[[#This Row],[MIN]]</f>
        <v>169.67000000000007</v>
      </c>
    </row>
    <row r="208" spans="1:7" x14ac:dyDescent="0.3">
      <c r="A208" s="3">
        <v>42299</v>
      </c>
      <c r="B208" s="1">
        <v>10491.97</v>
      </c>
      <c r="C208" s="1">
        <v>10213.01</v>
      </c>
      <c r="D208" s="1">
        <v>10508.25</v>
      </c>
      <c r="E208" s="1">
        <v>10194.74</v>
      </c>
      <c r="F208" s="2">
        <v>2.4799999999999999E-2</v>
      </c>
      <c r="G208" s="1">
        <f>Tabella3[[#This Row],[MAX]]-Tabella3[[#This Row],[MIN]]</f>
        <v>313.51000000000022</v>
      </c>
    </row>
    <row r="209" spans="1:7" x14ac:dyDescent="0.3">
      <c r="A209" s="3">
        <v>42300</v>
      </c>
      <c r="B209" s="1">
        <v>10794.54</v>
      </c>
      <c r="C209" s="1">
        <v>10610.33</v>
      </c>
      <c r="D209" s="1">
        <v>10847.47</v>
      </c>
      <c r="E209" s="1">
        <v>10586.96</v>
      </c>
      <c r="F209" s="2">
        <v>2.8799999999999999E-2</v>
      </c>
      <c r="G209" s="1">
        <f>Tabella3[[#This Row],[MAX]]-Tabella3[[#This Row],[MIN]]</f>
        <v>260.51000000000022</v>
      </c>
    </row>
    <row r="210" spans="1:7" x14ac:dyDescent="0.3">
      <c r="A210" s="3">
        <v>42303</v>
      </c>
      <c r="B210" s="1">
        <v>10801.34</v>
      </c>
      <c r="C210" s="1">
        <v>10791.18</v>
      </c>
      <c r="D210" s="1">
        <v>10863.09</v>
      </c>
      <c r="E210" s="1">
        <v>10756.83</v>
      </c>
      <c r="F210" s="2">
        <v>5.9999999999999995E-4</v>
      </c>
      <c r="G210" s="1">
        <f>Tabella3[[#This Row],[MAX]]-Tabella3[[#This Row],[MIN]]</f>
        <v>106.26000000000022</v>
      </c>
    </row>
    <row r="211" spans="1:7" x14ac:dyDescent="0.3">
      <c r="A211" s="3">
        <v>42304</v>
      </c>
      <c r="B211" s="1">
        <v>10692.19</v>
      </c>
      <c r="C211" s="1">
        <v>10761.37</v>
      </c>
      <c r="D211" s="1">
        <v>10807.41</v>
      </c>
      <c r="E211" s="1">
        <v>10692.19</v>
      </c>
      <c r="F211" s="2">
        <v>-1.01E-2</v>
      </c>
      <c r="G211" s="1">
        <f>Tabella3[[#This Row],[MAX]]-Tabella3[[#This Row],[MIN]]</f>
        <v>115.21999999999935</v>
      </c>
    </row>
    <row r="212" spans="1:7" x14ac:dyDescent="0.3">
      <c r="A212" s="3">
        <v>42305</v>
      </c>
      <c r="B212" s="1">
        <v>10831.96</v>
      </c>
      <c r="C212" s="1">
        <v>10728.16</v>
      </c>
      <c r="D212" s="1">
        <v>10848.41</v>
      </c>
      <c r="E212" s="1">
        <v>10691.63</v>
      </c>
      <c r="F212" s="2">
        <v>1.3100000000000001E-2</v>
      </c>
      <c r="G212" s="1">
        <f>Tabella3[[#This Row],[MAX]]-Tabella3[[#This Row],[MIN]]</f>
        <v>156.78000000000065</v>
      </c>
    </row>
    <row r="213" spans="1:7" x14ac:dyDescent="0.3">
      <c r="A213" s="3">
        <v>42306</v>
      </c>
      <c r="B213" s="1">
        <v>10800.84</v>
      </c>
      <c r="C213" s="1">
        <v>10867.19</v>
      </c>
      <c r="D213" s="1">
        <v>10886.98</v>
      </c>
      <c r="E213" s="1">
        <v>10741.14</v>
      </c>
      <c r="F213" s="2">
        <v>-2.8999999999999998E-3</v>
      </c>
      <c r="G213" s="1">
        <f>Tabella3[[#This Row],[MAX]]-Tabella3[[#This Row],[MIN]]</f>
        <v>145.84000000000015</v>
      </c>
    </row>
    <row r="214" spans="1:7" x14ac:dyDescent="0.3">
      <c r="A214" s="3">
        <v>42307</v>
      </c>
      <c r="B214" s="1">
        <v>10850.14</v>
      </c>
      <c r="C214" s="1">
        <v>10842.52</v>
      </c>
      <c r="D214" s="1">
        <v>10850.58</v>
      </c>
      <c r="E214" s="1">
        <v>10748.7</v>
      </c>
      <c r="F214" s="2">
        <v>4.5999999999999999E-3</v>
      </c>
      <c r="G214" s="1">
        <f>Tabella3[[#This Row],[MAX]]-Tabella3[[#This Row],[MIN]]</f>
        <v>101.8799999999992</v>
      </c>
    </row>
    <row r="215" spans="1:7" x14ac:dyDescent="0.3">
      <c r="A215" s="3">
        <v>42310</v>
      </c>
      <c r="B215" s="1">
        <v>10950.67</v>
      </c>
      <c r="C215" s="1">
        <v>10749.98</v>
      </c>
      <c r="D215" s="1">
        <v>10977.18</v>
      </c>
      <c r="E215" s="1">
        <v>10744.37</v>
      </c>
      <c r="F215" s="2">
        <v>9.2999999999999992E-3</v>
      </c>
      <c r="G215" s="1">
        <f>Tabella3[[#This Row],[MAX]]-Tabella3[[#This Row],[MIN]]</f>
        <v>232.80999999999949</v>
      </c>
    </row>
    <row r="216" spans="1:7" x14ac:dyDescent="0.3">
      <c r="A216" s="3">
        <v>42311</v>
      </c>
      <c r="B216" s="1">
        <v>10951.15</v>
      </c>
      <c r="C216" s="1">
        <v>10945.35</v>
      </c>
      <c r="D216" s="1">
        <v>10972.28</v>
      </c>
      <c r="E216" s="1">
        <v>10883.94</v>
      </c>
      <c r="F216" s="2">
        <v>0</v>
      </c>
      <c r="G216" s="1">
        <f>Tabella3[[#This Row],[MAX]]-Tabella3[[#This Row],[MIN]]</f>
        <v>88.340000000000146</v>
      </c>
    </row>
    <row r="217" spans="1:7" x14ac:dyDescent="0.3">
      <c r="A217" s="3">
        <v>42312</v>
      </c>
      <c r="B217" s="1">
        <v>10845.24</v>
      </c>
      <c r="C217" s="1">
        <v>10957.06</v>
      </c>
      <c r="D217" s="1">
        <v>10990.72</v>
      </c>
      <c r="E217" s="1">
        <v>10825.55</v>
      </c>
      <c r="F217" s="2">
        <v>-9.7000000000000003E-3</v>
      </c>
      <c r="G217" s="1">
        <f>Tabella3[[#This Row],[MAX]]-Tabella3[[#This Row],[MIN]]</f>
        <v>165.17000000000007</v>
      </c>
    </row>
    <row r="218" spans="1:7" x14ac:dyDescent="0.3">
      <c r="A218" s="3">
        <v>42313</v>
      </c>
      <c r="B218" s="1">
        <v>10887.74</v>
      </c>
      <c r="C218" s="1">
        <v>10847.5</v>
      </c>
      <c r="D218" s="1">
        <v>10963.9</v>
      </c>
      <c r="E218" s="1">
        <v>10784.28</v>
      </c>
      <c r="F218" s="2">
        <v>3.8999999999999998E-3</v>
      </c>
      <c r="G218" s="1">
        <f>Tabella3[[#This Row],[MAX]]-Tabella3[[#This Row],[MIN]]</f>
        <v>179.61999999999898</v>
      </c>
    </row>
    <row r="219" spans="1:7" x14ac:dyDescent="0.3">
      <c r="A219" s="3">
        <v>42314</v>
      </c>
      <c r="B219" s="1">
        <v>10988.03</v>
      </c>
      <c r="C219" s="1">
        <v>10872.98</v>
      </c>
      <c r="D219" s="1">
        <v>11055.45</v>
      </c>
      <c r="E219" s="1">
        <v>10843.48</v>
      </c>
      <c r="F219" s="2">
        <v>9.1999999999999998E-3</v>
      </c>
      <c r="G219" s="1">
        <f>Tabella3[[#This Row],[MAX]]-Tabella3[[#This Row],[MIN]]</f>
        <v>211.97000000000116</v>
      </c>
    </row>
    <row r="220" spans="1:7" x14ac:dyDescent="0.3">
      <c r="A220" s="3">
        <v>42317</v>
      </c>
      <c r="B220" s="1">
        <v>10815.45</v>
      </c>
      <c r="C220" s="1">
        <v>10993.24</v>
      </c>
      <c r="D220" s="1">
        <v>10995.48</v>
      </c>
      <c r="E220" s="1">
        <v>10807.17</v>
      </c>
      <c r="F220" s="2">
        <v>-1.5699999999999999E-2</v>
      </c>
      <c r="G220" s="1">
        <f>Tabella3[[#This Row],[MAX]]-Tabella3[[#This Row],[MIN]]</f>
        <v>188.30999999999949</v>
      </c>
    </row>
    <row r="221" spans="1:7" x14ac:dyDescent="0.3">
      <c r="A221" s="3">
        <v>42318</v>
      </c>
      <c r="B221" s="1">
        <v>10832.52</v>
      </c>
      <c r="C221" s="1">
        <v>10846.96</v>
      </c>
      <c r="D221" s="1">
        <v>10863.56</v>
      </c>
      <c r="E221" s="1">
        <v>10728.95</v>
      </c>
      <c r="F221" s="2">
        <v>1.6000000000000001E-3</v>
      </c>
      <c r="G221" s="1">
        <f>Tabella3[[#This Row],[MAX]]-Tabella3[[#This Row],[MIN]]</f>
        <v>134.60999999999876</v>
      </c>
    </row>
    <row r="222" spans="1:7" x14ac:dyDescent="0.3">
      <c r="A222" s="3">
        <v>42319</v>
      </c>
      <c r="B222" s="1">
        <v>10907.87</v>
      </c>
      <c r="C222" s="1">
        <v>10843.68</v>
      </c>
      <c r="D222" s="1">
        <v>10994.54</v>
      </c>
      <c r="E222" s="1">
        <v>10843.68</v>
      </c>
      <c r="F222" s="2">
        <v>7.0000000000000001E-3</v>
      </c>
      <c r="G222" s="1">
        <f>Tabella3[[#This Row],[MAX]]-Tabella3[[#This Row],[MIN]]</f>
        <v>150.86000000000058</v>
      </c>
    </row>
    <row r="223" spans="1:7" x14ac:dyDescent="0.3">
      <c r="A223" s="3">
        <v>42320</v>
      </c>
      <c r="B223" s="1">
        <v>10782.63</v>
      </c>
      <c r="C223" s="1">
        <v>10895.74</v>
      </c>
      <c r="D223" s="1">
        <v>10957.61</v>
      </c>
      <c r="E223" s="1">
        <v>10735.17</v>
      </c>
      <c r="F223" s="2">
        <v>-1.15E-2</v>
      </c>
      <c r="G223" s="1">
        <f>Tabella3[[#This Row],[MAX]]-Tabella3[[#This Row],[MIN]]</f>
        <v>222.44000000000051</v>
      </c>
    </row>
    <row r="224" spans="1:7" x14ac:dyDescent="0.3">
      <c r="A224" s="3">
        <v>42321</v>
      </c>
      <c r="B224" s="1">
        <v>10708.4</v>
      </c>
      <c r="C224" s="1">
        <v>10764.57</v>
      </c>
      <c r="D224" s="1">
        <v>10811.78</v>
      </c>
      <c r="E224" s="1">
        <v>10607.46</v>
      </c>
      <c r="F224" s="2">
        <v>-6.8999999999999999E-3</v>
      </c>
      <c r="G224" s="1">
        <f>Tabella3[[#This Row],[MAX]]-Tabella3[[#This Row],[MIN]]</f>
        <v>204.32000000000153</v>
      </c>
    </row>
    <row r="225" spans="1:7" x14ac:dyDescent="0.3">
      <c r="A225" s="3">
        <v>42324</v>
      </c>
      <c r="B225" s="1">
        <v>10713.23</v>
      </c>
      <c r="C225" s="1">
        <v>10609.14</v>
      </c>
      <c r="D225" s="1">
        <v>10763.65</v>
      </c>
      <c r="E225" s="1">
        <v>10608.83</v>
      </c>
      <c r="F225" s="2">
        <v>5.0000000000000001E-4</v>
      </c>
      <c r="G225" s="1">
        <f>Tabella3[[#This Row],[MAX]]-Tabella3[[#This Row],[MIN]]</f>
        <v>154.81999999999971</v>
      </c>
    </row>
    <row r="226" spans="1:7" x14ac:dyDescent="0.3">
      <c r="A226" s="3">
        <v>42325</v>
      </c>
      <c r="B226" s="1">
        <v>10971.04</v>
      </c>
      <c r="C226" s="1">
        <v>10810.92</v>
      </c>
      <c r="D226" s="1">
        <v>10971.04</v>
      </c>
      <c r="E226" s="1">
        <v>10782.91</v>
      </c>
      <c r="F226" s="2">
        <v>2.41E-2</v>
      </c>
      <c r="G226" s="1">
        <f>Tabella3[[#This Row],[MAX]]-Tabella3[[#This Row],[MIN]]</f>
        <v>188.13000000000102</v>
      </c>
    </row>
    <row r="227" spans="1:7" x14ac:dyDescent="0.3">
      <c r="A227" s="3">
        <v>42326</v>
      </c>
      <c r="B227" s="1">
        <v>10959.95</v>
      </c>
      <c r="C227" s="1">
        <v>10901.74</v>
      </c>
      <c r="D227" s="1">
        <v>10989.55</v>
      </c>
      <c r="E227" s="1">
        <v>10877.6</v>
      </c>
      <c r="F227" s="2">
        <v>-1E-3</v>
      </c>
      <c r="G227" s="1">
        <f>Tabella3[[#This Row],[MAX]]-Tabella3[[#This Row],[MIN]]</f>
        <v>111.94999999999891</v>
      </c>
    </row>
    <row r="228" spans="1:7" x14ac:dyDescent="0.3">
      <c r="A228" s="3">
        <v>42327</v>
      </c>
      <c r="B228" s="1">
        <v>11085.44</v>
      </c>
      <c r="C228" s="1">
        <v>11061.88</v>
      </c>
      <c r="D228" s="1">
        <v>11150.74</v>
      </c>
      <c r="E228" s="1">
        <v>11045.53</v>
      </c>
      <c r="F228" s="2">
        <v>1.14E-2</v>
      </c>
      <c r="G228" s="1">
        <f>Tabella3[[#This Row],[MAX]]-Tabella3[[#This Row],[MIN]]</f>
        <v>105.20999999999913</v>
      </c>
    </row>
    <row r="229" spans="1:7" x14ac:dyDescent="0.3">
      <c r="A229" s="3">
        <v>42328</v>
      </c>
      <c r="B229" s="1">
        <v>11119.83</v>
      </c>
      <c r="C229" s="1">
        <v>11123.81</v>
      </c>
      <c r="D229" s="1">
        <v>11164.3</v>
      </c>
      <c r="E229" s="1">
        <v>11049.35</v>
      </c>
      <c r="F229" s="2">
        <v>3.0999999999999999E-3</v>
      </c>
      <c r="G229" s="1">
        <f>Tabella3[[#This Row],[MAX]]-Tabella3[[#This Row],[MIN]]</f>
        <v>114.94999999999891</v>
      </c>
    </row>
    <row r="230" spans="1:7" x14ac:dyDescent="0.3">
      <c r="A230" s="3">
        <v>42331</v>
      </c>
      <c r="B230" s="1">
        <v>11092.31</v>
      </c>
      <c r="C230" s="1">
        <v>11105.92</v>
      </c>
      <c r="D230" s="1">
        <v>11126.34</v>
      </c>
      <c r="E230" s="1">
        <v>11049.99</v>
      </c>
      <c r="F230" s="2">
        <v>-2.5000000000000001E-3</v>
      </c>
      <c r="G230" s="1">
        <f>Tabella3[[#This Row],[MAX]]-Tabella3[[#This Row],[MIN]]</f>
        <v>76.350000000000364</v>
      </c>
    </row>
    <row r="231" spans="1:7" x14ac:dyDescent="0.3">
      <c r="A231" s="3">
        <v>42332</v>
      </c>
      <c r="B231" s="1">
        <v>10933.99</v>
      </c>
      <c r="C231" s="1">
        <v>11064.78</v>
      </c>
      <c r="D231" s="1">
        <v>11064.96</v>
      </c>
      <c r="E231" s="1">
        <v>10869.2</v>
      </c>
      <c r="F231" s="2">
        <v>-1.43E-2</v>
      </c>
      <c r="G231" s="1">
        <f>Tabella3[[#This Row],[MAX]]-Tabella3[[#This Row],[MIN]]</f>
        <v>195.7599999999984</v>
      </c>
    </row>
    <row r="232" spans="1:7" x14ac:dyDescent="0.3">
      <c r="A232" s="3">
        <v>42333</v>
      </c>
      <c r="B232" s="1">
        <v>11169.54</v>
      </c>
      <c r="C232" s="1">
        <v>10958.4</v>
      </c>
      <c r="D232" s="1">
        <v>11186.68</v>
      </c>
      <c r="E232" s="1">
        <v>10921.71</v>
      </c>
      <c r="F232" s="2">
        <v>2.1499999999999998E-2</v>
      </c>
      <c r="G232" s="1">
        <f>Tabella3[[#This Row],[MAX]]-Tabella3[[#This Row],[MIN]]</f>
        <v>264.97000000000116</v>
      </c>
    </row>
    <row r="233" spans="1:7" x14ac:dyDescent="0.3">
      <c r="A233" s="3">
        <v>42334</v>
      </c>
      <c r="B233" s="1">
        <v>11320.77</v>
      </c>
      <c r="C233" s="1">
        <v>11180.94</v>
      </c>
      <c r="D233" s="1">
        <v>11366.37</v>
      </c>
      <c r="E233" s="1">
        <v>11176.56</v>
      </c>
      <c r="F233" s="2">
        <v>1.35E-2</v>
      </c>
      <c r="G233" s="1">
        <f>Tabella3[[#This Row],[MAX]]-Tabella3[[#This Row],[MIN]]</f>
        <v>189.81000000000131</v>
      </c>
    </row>
    <row r="234" spans="1:7" x14ac:dyDescent="0.3">
      <c r="A234" s="3">
        <v>42335</v>
      </c>
      <c r="B234" s="1">
        <v>11293.76</v>
      </c>
      <c r="C234" s="1">
        <v>11277.91</v>
      </c>
      <c r="D234" s="1">
        <v>11354.01</v>
      </c>
      <c r="E234" s="1">
        <v>11247.14</v>
      </c>
      <c r="F234" s="2">
        <v>-2.3999999999999998E-3</v>
      </c>
      <c r="G234" s="1">
        <f>Tabella3[[#This Row],[MAX]]-Tabella3[[#This Row],[MIN]]</f>
        <v>106.8700000000008</v>
      </c>
    </row>
    <row r="235" spans="1:7" x14ac:dyDescent="0.3">
      <c r="A235" s="3">
        <v>42338</v>
      </c>
      <c r="B235" s="1">
        <v>11382.23</v>
      </c>
      <c r="C235" s="1">
        <v>11268.31</v>
      </c>
      <c r="D235" s="1">
        <v>11430.87</v>
      </c>
      <c r="E235" s="1">
        <v>11253.37</v>
      </c>
      <c r="F235" s="2">
        <v>7.7999999999999996E-3</v>
      </c>
      <c r="G235" s="1">
        <f>Tabella3[[#This Row],[MAX]]-Tabella3[[#This Row],[MIN]]</f>
        <v>177.5</v>
      </c>
    </row>
    <row r="236" spans="1:7" x14ac:dyDescent="0.3">
      <c r="A236" s="3">
        <v>42339</v>
      </c>
      <c r="B236" s="1">
        <v>11261.24</v>
      </c>
      <c r="C236" s="1">
        <v>11422.47</v>
      </c>
      <c r="D236" s="1">
        <v>11430.38</v>
      </c>
      <c r="E236" s="1">
        <v>11235.97</v>
      </c>
      <c r="F236" s="2">
        <v>-1.06E-2</v>
      </c>
      <c r="G236" s="1">
        <f>Tabella3[[#This Row],[MAX]]-Tabella3[[#This Row],[MIN]]</f>
        <v>194.40999999999985</v>
      </c>
    </row>
    <row r="237" spans="1:7" x14ac:dyDescent="0.3">
      <c r="A237" s="3">
        <v>42340</v>
      </c>
      <c r="B237" s="1">
        <v>11190.02</v>
      </c>
      <c r="C237" s="1">
        <v>11301.51</v>
      </c>
      <c r="D237" s="1">
        <v>11329.79</v>
      </c>
      <c r="E237" s="1">
        <v>11188.03</v>
      </c>
      <c r="F237" s="2">
        <v>-6.3E-3</v>
      </c>
      <c r="G237" s="1">
        <f>Tabella3[[#This Row],[MAX]]-Tabella3[[#This Row],[MIN]]</f>
        <v>141.76000000000022</v>
      </c>
    </row>
    <row r="238" spans="1:7" x14ac:dyDescent="0.3">
      <c r="A238" s="3">
        <v>42341</v>
      </c>
      <c r="B238" s="1">
        <v>10789.24</v>
      </c>
      <c r="C238" s="1">
        <v>11173.79</v>
      </c>
      <c r="D238" s="1">
        <v>11318.8</v>
      </c>
      <c r="E238" s="1">
        <v>10780.63</v>
      </c>
      <c r="F238" s="2">
        <v>-3.5799999999999998E-2</v>
      </c>
      <c r="G238" s="1">
        <f>Tabella3[[#This Row],[MAX]]-Tabella3[[#This Row],[MIN]]</f>
        <v>538.17000000000007</v>
      </c>
    </row>
    <row r="239" spans="1:7" x14ac:dyDescent="0.3">
      <c r="A239" s="3">
        <v>42342</v>
      </c>
      <c r="B239" s="1">
        <v>10752.1</v>
      </c>
      <c r="C239" s="1">
        <v>10770.16</v>
      </c>
      <c r="D239" s="1">
        <v>10814.82</v>
      </c>
      <c r="E239" s="1">
        <v>10632.77</v>
      </c>
      <c r="F239" s="2">
        <v>-3.3999999999999998E-3</v>
      </c>
      <c r="G239" s="1">
        <f>Tabella3[[#This Row],[MAX]]-Tabella3[[#This Row],[MIN]]</f>
        <v>182.04999999999927</v>
      </c>
    </row>
    <row r="240" spans="1:7" x14ac:dyDescent="0.3">
      <c r="A240" s="3">
        <v>42345</v>
      </c>
      <c r="B240" s="1">
        <v>10886.09</v>
      </c>
      <c r="C240" s="1">
        <v>10832.42</v>
      </c>
      <c r="D240" s="1">
        <v>10992.55</v>
      </c>
      <c r="E240" s="1">
        <v>10806.52</v>
      </c>
      <c r="F240" s="2">
        <v>1.2500000000000001E-2</v>
      </c>
      <c r="G240" s="1">
        <f>Tabella3[[#This Row],[MAX]]-Tabella3[[#This Row],[MIN]]</f>
        <v>186.02999999999884</v>
      </c>
    </row>
    <row r="241" spans="1:7" x14ac:dyDescent="0.3">
      <c r="A241" s="3">
        <v>42346</v>
      </c>
      <c r="B241" s="1">
        <v>10673.6</v>
      </c>
      <c r="C241" s="1">
        <v>10872.68</v>
      </c>
      <c r="D241" s="1">
        <v>10895.5</v>
      </c>
      <c r="E241" s="1">
        <v>10616.24</v>
      </c>
      <c r="F241" s="2">
        <v>-1.95E-2</v>
      </c>
      <c r="G241" s="1">
        <f>Tabella3[[#This Row],[MAX]]-Tabella3[[#This Row],[MIN]]</f>
        <v>279.26000000000022</v>
      </c>
    </row>
    <row r="242" spans="1:7" x14ac:dyDescent="0.3">
      <c r="A242" s="3">
        <v>42347</v>
      </c>
      <c r="B242" s="1">
        <v>10592.49</v>
      </c>
      <c r="C242" s="1">
        <v>10719.7</v>
      </c>
      <c r="D242" s="1">
        <v>10719.7</v>
      </c>
      <c r="E242" s="1">
        <v>10554.54</v>
      </c>
      <c r="F242" s="2">
        <v>-7.6E-3</v>
      </c>
      <c r="G242" s="1">
        <f>Tabella3[[#This Row],[MAX]]-Tabella3[[#This Row],[MIN]]</f>
        <v>165.15999999999985</v>
      </c>
    </row>
    <row r="243" spans="1:7" x14ac:dyDescent="0.3">
      <c r="A243" s="3">
        <v>42348</v>
      </c>
      <c r="B243" s="1">
        <v>10598.93</v>
      </c>
      <c r="C243" s="1">
        <v>10547.52</v>
      </c>
      <c r="D243" s="1">
        <v>10662.77</v>
      </c>
      <c r="E243" s="1">
        <v>10500.03</v>
      </c>
      <c r="F243" s="2">
        <v>5.9999999999999995E-4</v>
      </c>
      <c r="G243" s="1">
        <f>Tabella3[[#This Row],[MAX]]-Tabella3[[#This Row],[MIN]]</f>
        <v>162.73999999999978</v>
      </c>
    </row>
    <row r="244" spans="1:7" x14ac:dyDescent="0.3">
      <c r="A244" s="3">
        <v>42349</v>
      </c>
      <c r="B244" s="1">
        <v>10340.06</v>
      </c>
      <c r="C244" s="1">
        <v>10572.86</v>
      </c>
      <c r="D244" s="1">
        <v>10596.03</v>
      </c>
      <c r="E244" s="1">
        <v>10294.25</v>
      </c>
      <c r="F244" s="2">
        <v>-2.4400000000000002E-2</v>
      </c>
      <c r="G244" s="1">
        <f>Tabella3[[#This Row],[MAX]]-Tabella3[[#This Row],[MIN]]</f>
        <v>301.78000000000065</v>
      </c>
    </row>
    <row r="245" spans="1:7" x14ac:dyDescent="0.3">
      <c r="A245" s="3">
        <v>42352</v>
      </c>
      <c r="B245" s="1">
        <v>10139.34</v>
      </c>
      <c r="C245" s="1">
        <v>10406.709999999999</v>
      </c>
      <c r="D245" s="1">
        <v>10448.65</v>
      </c>
      <c r="E245" s="1">
        <v>10122.950000000001</v>
      </c>
      <c r="F245" s="2">
        <v>-1.9400000000000001E-2</v>
      </c>
      <c r="G245" s="1">
        <f>Tabella3[[#This Row],[MAX]]-Tabella3[[#This Row],[MIN]]</f>
        <v>325.69999999999891</v>
      </c>
    </row>
    <row r="246" spans="1:7" x14ac:dyDescent="0.3">
      <c r="A246" s="3">
        <v>42353</v>
      </c>
      <c r="B246" s="1">
        <v>10450.379999999999</v>
      </c>
      <c r="C246" s="1">
        <v>10239.799999999999</v>
      </c>
      <c r="D246" s="1">
        <v>10482.75</v>
      </c>
      <c r="E246" s="1">
        <v>10237.48</v>
      </c>
      <c r="F246" s="2">
        <v>3.0700000000000002E-2</v>
      </c>
      <c r="G246" s="1">
        <f>Tabella3[[#This Row],[MAX]]-Tabella3[[#This Row],[MIN]]</f>
        <v>245.27000000000044</v>
      </c>
    </row>
    <row r="247" spans="1:7" x14ac:dyDescent="0.3">
      <c r="A247" s="3">
        <v>42354</v>
      </c>
      <c r="B247" s="1">
        <v>10469.26</v>
      </c>
      <c r="C247" s="1">
        <v>10476.06</v>
      </c>
      <c r="D247" s="1">
        <v>10572.55</v>
      </c>
      <c r="E247" s="1">
        <v>10423.780000000001</v>
      </c>
      <c r="F247" s="2">
        <v>1.8E-3</v>
      </c>
      <c r="G247" s="1">
        <f>Tabella3[[#This Row],[MAX]]-Tabella3[[#This Row],[MIN]]</f>
        <v>148.76999999999862</v>
      </c>
    </row>
    <row r="248" spans="1:7" x14ac:dyDescent="0.3">
      <c r="A248" s="3">
        <v>42355</v>
      </c>
      <c r="B248" s="1">
        <v>10738.12</v>
      </c>
      <c r="C248" s="1">
        <v>10685.3</v>
      </c>
      <c r="D248" s="1">
        <v>10829.62</v>
      </c>
      <c r="E248" s="1">
        <v>10656.39</v>
      </c>
      <c r="F248" s="2">
        <v>2.5700000000000001E-2</v>
      </c>
      <c r="G248" s="1">
        <f>Tabella3[[#This Row],[MAX]]-Tabella3[[#This Row],[MIN]]</f>
        <v>173.23000000000138</v>
      </c>
    </row>
    <row r="249" spans="1:7" x14ac:dyDescent="0.3">
      <c r="A249" s="3">
        <v>42356</v>
      </c>
      <c r="B249" s="1">
        <v>10608.19</v>
      </c>
      <c r="C249" s="1">
        <v>10639.98</v>
      </c>
      <c r="D249" s="1">
        <v>10735.85</v>
      </c>
      <c r="E249" s="1">
        <v>10543.05</v>
      </c>
      <c r="F249" s="2">
        <v>-1.21E-2</v>
      </c>
      <c r="G249" s="1">
        <f>Tabella3[[#This Row],[MAX]]-Tabella3[[#This Row],[MIN]]</f>
        <v>192.80000000000109</v>
      </c>
    </row>
    <row r="250" spans="1:7" x14ac:dyDescent="0.3">
      <c r="A250" s="3">
        <v>42359</v>
      </c>
      <c r="B250" s="1">
        <v>10497.77</v>
      </c>
      <c r="C250" s="1">
        <v>10607.2</v>
      </c>
      <c r="D250" s="1">
        <v>10796.03</v>
      </c>
      <c r="E250" s="1">
        <v>10497.77</v>
      </c>
      <c r="F250" s="2">
        <v>-1.04E-2</v>
      </c>
      <c r="G250" s="1">
        <f>Tabella3[[#This Row],[MAX]]-Tabella3[[#This Row],[MIN]]</f>
        <v>298.26000000000022</v>
      </c>
    </row>
    <row r="251" spans="1:7" x14ac:dyDescent="0.3">
      <c r="A251" s="3">
        <v>42360</v>
      </c>
      <c r="B251" s="1">
        <v>10488.75</v>
      </c>
      <c r="C251" s="1">
        <v>10598.19</v>
      </c>
      <c r="D251" s="1">
        <v>10623.98</v>
      </c>
      <c r="E251" s="1">
        <v>10400.61</v>
      </c>
      <c r="F251" s="2">
        <v>-8.9999999999999998E-4</v>
      </c>
      <c r="G251" s="1">
        <f>Tabella3[[#This Row],[MAX]]-Tabella3[[#This Row],[MIN]]</f>
        <v>223.36999999999898</v>
      </c>
    </row>
    <row r="252" spans="1:7" x14ac:dyDescent="0.3">
      <c r="A252" s="3">
        <v>42361</v>
      </c>
      <c r="B252" s="1">
        <v>10727.64</v>
      </c>
      <c r="C252" s="1">
        <v>10623.56</v>
      </c>
      <c r="D252" s="1">
        <v>10743.32</v>
      </c>
      <c r="E252" s="1">
        <v>10595.27</v>
      </c>
      <c r="F252" s="2">
        <v>2.2800000000000001E-2</v>
      </c>
      <c r="G252" s="1">
        <f>Tabella3[[#This Row],[MAX]]-Tabella3[[#This Row],[MIN]]</f>
        <v>148.04999999999927</v>
      </c>
    </row>
    <row r="253" spans="1:7" x14ac:dyDescent="0.3">
      <c r="A253" s="3">
        <v>42366</v>
      </c>
      <c r="B253" s="1">
        <v>10653.91</v>
      </c>
      <c r="C253" s="1">
        <v>10748.37</v>
      </c>
      <c r="D253" s="1">
        <v>10756.17</v>
      </c>
      <c r="E253" s="1">
        <v>10627.46</v>
      </c>
      <c r="F253" s="2">
        <v>-6.8999999999999999E-3</v>
      </c>
      <c r="G253" s="1">
        <f>Tabella3[[#This Row],[MAX]]-Tabella3[[#This Row],[MIN]]</f>
        <v>128.71000000000095</v>
      </c>
    </row>
    <row r="254" spans="1:7" x14ac:dyDescent="0.3">
      <c r="A254" s="3">
        <v>42367</v>
      </c>
      <c r="B254" s="1">
        <v>10860.14</v>
      </c>
      <c r="C254" s="1">
        <v>10744.96</v>
      </c>
      <c r="D254" s="1">
        <v>10860.14</v>
      </c>
      <c r="E254" s="1">
        <v>10731.63</v>
      </c>
      <c r="F254" s="2">
        <v>1.9400000000000001E-2</v>
      </c>
      <c r="G254" s="1">
        <f>Tabella3[[#This Row],[MAX]]-Tabella3[[#This Row],[MIN]]</f>
        <v>128.51000000000022</v>
      </c>
    </row>
    <row r="255" spans="1:7" x14ac:dyDescent="0.3">
      <c r="A255" s="3">
        <v>42368</v>
      </c>
      <c r="B255" s="1">
        <v>10743.01</v>
      </c>
      <c r="C255" s="1">
        <v>10855.17</v>
      </c>
      <c r="D255" s="1">
        <v>10857.43</v>
      </c>
      <c r="E255" s="1">
        <v>10743.01</v>
      </c>
      <c r="F255" s="2">
        <v>-1.0800000000000001E-2</v>
      </c>
      <c r="G255" s="1">
        <f>Tabella3[[#This Row],[MAX]]-Tabella3[[#This Row],[MIN]]</f>
        <v>114.42000000000007</v>
      </c>
    </row>
    <row r="256" spans="1:7" x14ac:dyDescent="0.3">
      <c r="A256" s="3">
        <v>42373</v>
      </c>
      <c r="B256" s="1">
        <v>10283.44</v>
      </c>
      <c r="C256" s="1">
        <v>10485.81</v>
      </c>
      <c r="D256" s="1">
        <v>10485.91</v>
      </c>
      <c r="E256" s="1">
        <v>10248.58</v>
      </c>
      <c r="F256" s="2">
        <v>-4.2799999999999998E-2</v>
      </c>
      <c r="G256" s="1">
        <f>Tabella3[[#This Row],[MAX]]-Tabella3[[#This Row],[MIN]]</f>
        <v>237.32999999999993</v>
      </c>
    </row>
    <row r="257" spans="1:7" x14ac:dyDescent="0.3">
      <c r="A257" s="3">
        <v>42374</v>
      </c>
      <c r="B257" s="1">
        <v>10310.1</v>
      </c>
      <c r="C257" s="1">
        <v>10373.27</v>
      </c>
      <c r="D257" s="1">
        <v>10384.26</v>
      </c>
      <c r="E257" s="1">
        <v>10173.52</v>
      </c>
      <c r="F257" s="2">
        <v>2.5999999999999999E-3</v>
      </c>
      <c r="G257" s="1">
        <f>Tabella3[[#This Row],[MAX]]-Tabella3[[#This Row],[MIN]]</f>
        <v>210.73999999999978</v>
      </c>
    </row>
    <row r="258" spans="1:7" x14ac:dyDescent="0.3">
      <c r="A258" s="3">
        <v>42375</v>
      </c>
      <c r="B258" s="1">
        <v>10214.02</v>
      </c>
      <c r="C258" s="1">
        <v>10288.68</v>
      </c>
      <c r="D258" s="1">
        <v>10288.68</v>
      </c>
      <c r="E258" s="1">
        <v>10094.18</v>
      </c>
      <c r="F258" s="2">
        <v>-9.2999999999999992E-3</v>
      </c>
      <c r="G258" s="1">
        <f>Tabella3[[#This Row],[MAX]]-Tabella3[[#This Row],[MIN]]</f>
        <v>194.5</v>
      </c>
    </row>
    <row r="259" spans="1:7" x14ac:dyDescent="0.3">
      <c r="A259" s="3">
        <v>42376</v>
      </c>
      <c r="B259" s="1">
        <v>9979.85</v>
      </c>
      <c r="C259" s="1">
        <v>10144.17</v>
      </c>
      <c r="D259" s="1">
        <v>10145.469999999999</v>
      </c>
      <c r="E259" s="1">
        <v>9810.4699999999993</v>
      </c>
      <c r="F259" s="2">
        <v>-2.29E-2</v>
      </c>
      <c r="G259" s="1">
        <f>Tabella3[[#This Row],[MAX]]-Tabella3[[#This Row],[MIN]]</f>
        <v>335</v>
      </c>
    </row>
    <row r="260" spans="1:7" x14ac:dyDescent="0.3">
      <c r="A260" s="3">
        <v>42377</v>
      </c>
      <c r="B260" s="1">
        <v>9849.34</v>
      </c>
      <c r="C260" s="1">
        <v>10010.469999999999</v>
      </c>
      <c r="D260" s="1">
        <v>10122.459999999999</v>
      </c>
      <c r="E260" s="1">
        <v>9849.34</v>
      </c>
      <c r="F260" s="2">
        <v>-1.3100000000000001E-2</v>
      </c>
      <c r="G260" s="1">
        <f>Tabella3[[#This Row],[MAX]]-Tabella3[[#This Row],[MIN]]</f>
        <v>273.11999999999898</v>
      </c>
    </row>
    <row r="261" spans="1:7" x14ac:dyDescent="0.3">
      <c r="A261" s="3">
        <v>42380</v>
      </c>
      <c r="B261" s="1">
        <v>9825.07</v>
      </c>
      <c r="C261" s="1">
        <v>9814.0400000000009</v>
      </c>
      <c r="D261" s="1">
        <v>9978.69</v>
      </c>
      <c r="E261" s="1">
        <v>9813.02</v>
      </c>
      <c r="F261" s="2">
        <v>-2.5000000000000001E-3</v>
      </c>
      <c r="G261" s="1">
        <f>Tabella3[[#This Row],[MAX]]-Tabella3[[#This Row],[MIN]]</f>
        <v>165.67000000000007</v>
      </c>
    </row>
    <row r="262" spans="1:7" x14ac:dyDescent="0.3">
      <c r="A262" s="3">
        <v>42381</v>
      </c>
      <c r="B262" s="1">
        <v>9985.43</v>
      </c>
      <c r="C262" s="1">
        <v>9832.82</v>
      </c>
      <c r="D262" s="1">
        <v>10092.67</v>
      </c>
      <c r="E262" s="1">
        <v>9832.82</v>
      </c>
      <c r="F262" s="2">
        <v>1.6299999999999999E-2</v>
      </c>
      <c r="G262" s="1">
        <f>Tabella3[[#This Row],[MAX]]-Tabella3[[#This Row],[MIN]]</f>
        <v>259.85000000000036</v>
      </c>
    </row>
    <row r="263" spans="1:7" x14ac:dyDescent="0.3">
      <c r="A263" s="3">
        <v>42382</v>
      </c>
      <c r="B263" s="1">
        <v>9960.9599999999991</v>
      </c>
      <c r="C263" s="1">
        <v>10112.35</v>
      </c>
      <c r="D263" s="1">
        <v>10164.049999999999</v>
      </c>
      <c r="E263" s="1">
        <v>9929.07</v>
      </c>
      <c r="F263" s="2">
        <v>-2.5000000000000001E-3</v>
      </c>
      <c r="G263" s="1">
        <f>Tabella3[[#This Row],[MAX]]-Tabella3[[#This Row],[MIN]]</f>
        <v>234.97999999999956</v>
      </c>
    </row>
    <row r="264" spans="1:7" x14ac:dyDescent="0.3">
      <c r="A264" s="3">
        <v>42383</v>
      </c>
      <c r="B264" s="1">
        <v>9794.2000000000007</v>
      </c>
      <c r="C264" s="1">
        <v>9836.85</v>
      </c>
      <c r="D264" s="1">
        <v>9884.27</v>
      </c>
      <c r="E264" s="1">
        <v>9614.77</v>
      </c>
      <c r="F264" s="2">
        <v>-1.67E-2</v>
      </c>
      <c r="G264" s="1">
        <f>Tabella3[[#This Row],[MAX]]-Tabella3[[#This Row],[MIN]]</f>
        <v>269.5</v>
      </c>
    </row>
    <row r="265" spans="1:7" x14ac:dyDescent="0.3">
      <c r="A265" s="3">
        <v>42384</v>
      </c>
      <c r="B265" s="1">
        <v>9545.27</v>
      </c>
      <c r="C265" s="1">
        <v>9778.36</v>
      </c>
      <c r="D265" s="1">
        <v>9832.92</v>
      </c>
      <c r="E265" s="1">
        <v>9459.09</v>
      </c>
      <c r="F265" s="2">
        <v>-2.5399999999999999E-2</v>
      </c>
      <c r="G265" s="1">
        <f>Tabella3[[#This Row],[MAX]]-Tabella3[[#This Row],[MIN]]</f>
        <v>373.82999999999993</v>
      </c>
    </row>
    <row r="266" spans="1:7" x14ac:dyDescent="0.3">
      <c r="A266" s="3">
        <v>42387</v>
      </c>
      <c r="B266" s="1">
        <v>9521.85</v>
      </c>
      <c r="C266" s="1">
        <v>9542.6</v>
      </c>
      <c r="D266" s="1">
        <v>9657.94</v>
      </c>
      <c r="E266" s="1">
        <v>9457.9500000000007</v>
      </c>
      <c r="F266" s="2">
        <v>-2.5000000000000001E-3</v>
      </c>
      <c r="G266" s="1">
        <f>Tabella3[[#This Row],[MAX]]-Tabella3[[#This Row],[MIN]]</f>
        <v>199.98999999999978</v>
      </c>
    </row>
    <row r="267" spans="1:7" x14ac:dyDescent="0.3">
      <c r="A267" s="3">
        <v>42388</v>
      </c>
      <c r="B267" s="1">
        <v>9664.2099999999991</v>
      </c>
      <c r="C267" s="1">
        <v>9722.64</v>
      </c>
      <c r="D267" s="1">
        <v>9756.14</v>
      </c>
      <c r="E267" s="1">
        <v>9626.65</v>
      </c>
      <c r="F267" s="2">
        <v>1.4999999999999999E-2</v>
      </c>
      <c r="G267" s="1">
        <f>Tabella3[[#This Row],[MAX]]-Tabella3[[#This Row],[MIN]]</f>
        <v>129.48999999999978</v>
      </c>
    </row>
    <row r="268" spans="1:7" x14ac:dyDescent="0.3">
      <c r="A268" s="3">
        <v>42389</v>
      </c>
      <c r="B268" s="1">
        <v>9391.64</v>
      </c>
      <c r="C268" s="1">
        <v>9430.1299999999992</v>
      </c>
      <c r="D268" s="1">
        <v>9490.4500000000007</v>
      </c>
      <c r="E268" s="1">
        <v>9314.57</v>
      </c>
      <c r="F268" s="2">
        <v>-2.8199999999999999E-2</v>
      </c>
      <c r="G268" s="1">
        <f>Tabella3[[#This Row],[MAX]]-Tabella3[[#This Row],[MIN]]</f>
        <v>175.88000000000102</v>
      </c>
    </row>
    <row r="269" spans="1:7" x14ac:dyDescent="0.3">
      <c r="A269" s="3">
        <v>42390</v>
      </c>
      <c r="B269" s="1">
        <v>9574.16</v>
      </c>
      <c r="C269" s="1">
        <v>9400.69</v>
      </c>
      <c r="D269" s="1">
        <v>9656.33</v>
      </c>
      <c r="E269" s="1">
        <v>9348.74</v>
      </c>
      <c r="F269" s="2">
        <v>1.9400000000000001E-2</v>
      </c>
      <c r="G269" s="1">
        <f>Tabella3[[#This Row],[MAX]]-Tabella3[[#This Row],[MIN]]</f>
        <v>307.59000000000015</v>
      </c>
    </row>
    <row r="270" spans="1:7" x14ac:dyDescent="0.3">
      <c r="A270" s="3">
        <v>42391</v>
      </c>
      <c r="B270" s="1">
        <v>9764.8799999999992</v>
      </c>
      <c r="C270" s="1">
        <v>9762.5499999999993</v>
      </c>
      <c r="D270" s="1">
        <v>9837.6200000000008</v>
      </c>
      <c r="E270" s="1">
        <v>9704.9</v>
      </c>
      <c r="F270" s="2">
        <v>1.9900000000000001E-2</v>
      </c>
      <c r="G270" s="1">
        <f>Tabella3[[#This Row],[MAX]]-Tabella3[[#This Row],[MIN]]</f>
        <v>132.72000000000116</v>
      </c>
    </row>
    <row r="271" spans="1:7" x14ac:dyDescent="0.3">
      <c r="A271" s="3">
        <v>42394</v>
      </c>
      <c r="B271" s="1">
        <v>9736.15</v>
      </c>
      <c r="C271" s="1">
        <v>9790.44</v>
      </c>
      <c r="D271" s="1">
        <v>9800.49</v>
      </c>
      <c r="E271" s="1">
        <v>9681.7000000000007</v>
      </c>
      <c r="F271" s="2">
        <v>-2.8999999999999998E-3</v>
      </c>
      <c r="G271" s="1">
        <f>Tabella3[[#This Row],[MAX]]-Tabella3[[#This Row],[MIN]]</f>
        <v>118.78999999999905</v>
      </c>
    </row>
    <row r="272" spans="1:7" x14ac:dyDescent="0.3">
      <c r="A272" s="3">
        <v>42395</v>
      </c>
      <c r="B272" s="1">
        <v>9822.75</v>
      </c>
      <c r="C272" s="1">
        <v>9599.56</v>
      </c>
      <c r="D272" s="1">
        <v>9867.18</v>
      </c>
      <c r="E272" s="1">
        <v>9563.64</v>
      </c>
      <c r="F272" s="2">
        <v>8.8999999999999999E-3</v>
      </c>
      <c r="G272" s="1">
        <f>Tabella3[[#This Row],[MAX]]-Tabella3[[#This Row],[MIN]]</f>
        <v>303.54000000000087</v>
      </c>
    </row>
    <row r="273" spans="1:7" x14ac:dyDescent="0.3">
      <c r="A273" s="3">
        <v>42396</v>
      </c>
      <c r="B273" s="1">
        <v>9880.82</v>
      </c>
      <c r="C273" s="1">
        <v>9781.42</v>
      </c>
      <c r="D273" s="1">
        <v>9880.82</v>
      </c>
      <c r="E273" s="1">
        <v>9728.64</v>
      </c>
      <c r="F273" s="2">
        <v>5.8999999999999999E-3</v>
      </c>
      <c r="G273" s="1">
        <f>Tabella3[[#This Row],[MAX]]-Tabella3[[#This Row],[MIN]]</f>
        <v>152.18000000000029</v>
      </c>
    </row>
    <row r="274" spans="1:7" x14ac:dyDescent="0.3">
      <c r="A274" s="3">
        <v>42397</v>
      </c>
      <c r="B274" s="1">
        <v>9639.59</v>
      </c>
      <c r="C274" s="1">
        <v>9826.2800000000007</v>
      </c>
      <c r="D274" s="1">
        <v>9905.08</v>
      </c>
      <c r="E274" s="1">
        <v>9594.7999999999993</v>
      </c>
      <c r="F274" s="2">
        <v>-2.4400000000000002E-2</v>
      </c>
      <c r="G274" s="1">
        <f>Tabella3[[#This Row],[MAX]]-Tabella3[[#This Row],[MIN]]</f>
        <v>310.28000000000065</v>
      </c>
    </row>
    <row r="275" spans="1:7" x14ac:dyDescent="0.3">
      <c r="A275" s="3">
        <v>42398</v>
      </c>
      <c r="B275" s="1">
        <v>9798.11</v>
      </c>
      <c r="C275" s="1">
        <v>9772.58</v>
      </c>
      <c r="D275" s="1">
        <v>9798.3799999999992</v>
      </c>
      <c r="E275" s="1">
        <v>9656.36</v>
      </c>
      <c r="F275" s="2">
        <v>1.6400000000000001E-2</v>
      </c>
      <c r="G275" s="1">
        <f>Tabella3[[#This Row],[MAX]]-Tabella3[[#This Row],[MIN]]</f>
        <v>142.01999999999862</v>
      </c>
    </row>
    <row r="276" spans="1:7" x14ac:dyDescent="0.3">
      <c r="A276" s="3">
        <v>42401</v>
      </c>
      <c r="B276" s="1">
        <v>9757.8799999999992</v>
      </c>
      <c r="C276" s="1">
        <v>9823.73</v>
      </c>
      <c r="D276" s="1">
        <v>9827.1</v>
      </c>
      <c r="E276" s="1">
        <v>9638.58</v>
      </c>
      <c r="F276" s="2">
        <v>-4.1000000000000003E-3</v>
      </c>
      <c r="G276" s="1">
        <f>Tabella3[[#This Row],[MAX]]-Tabella3[[#This Row],[MIN]]</f>
        <v>188.52000000000044</v>
      </c>
    </row>
    <row r="277" spans="1:7" x14ac:dyDescent="0.3">
      <c r="A277" s="3">
        <v>42402</v>
      </c>
      <c r="B277" s="1">
        <v>9581.0400000000009</v>
      </c>
      <c r="C277" s="1">
        <v>9721.18</v>
      </c>
      <c r="D277" s="1">
        <v>9729.23</v>
      </c>
      <c r="E277" s="1">
        <v>9536.9699999999993</v>
      </c>
      <c r="F277" s="2">
        <v>-1.8100000000000002E-2</v>
      </c>
      <c r="G277" s="1">
        <f>Tabella3[[#This Row],[MAX]]-Tabella3[[#This Row],[MIN]]</f>
        <v>192.26000000000022</v>
      </c>
    </row>
    <row r="278" spans="1:7" x14ac:dyDescent="0.3">
      <c r="A278" s="3">
        <v>42403</v>
      </c>
      <c r="B278" s="1">
        <v>9434.82</v>
      </c>
      <c r="C278" s="1">
        <v>9541.5300000000007</v>
      </c>
      <c r="D278" s="1">
        <v>9577.2000000000007</v>
      </c>
      <c r="E278" s="1">
        <v>9350.98</v>
      </c>
      <c r="F278" s="2">
        <v>-1.5299999999999999E-2</v>
      </c>
      <c r="G278" s="1">
        <f>Tabella3[[#This Row],[MAX]]-Tabella3[[#This Row],[MIN]]</f>
        <v>226.22000000000116</v>
      </c>
    </row>
    <row r="279" spans="1:7" x14ac:dyDescent="0.3">
      <c r="A279" s="3">
        <v>42404</v>
      </c>
      <c r="B279" s="1">
        <v>9393.36</v>
      </c>
      <c r="C279" s="1">
        <v>9522.67</v>
      </c>
      <c r="D279" s="1">
        <v>9539.92</v>
      </c>
      <c r="E279" s="1">
        <v>9270.09</v>
      </c>
      <c r="F279" s="2">
        <v>-4.4000000000000003E-3</v>
      </c>
      <c r="G279" s="1">
        <f>Tabella3[[#This Row],[MAX]]-Tabella3[[#This Row],[MIN]]</f>
        <v>269.82999999999993</v>
      </c>
    </row>
    <row r="280" spans="1:7" x14ac:dyDescent="0.3">
      <c r="A280" s="3">
        <v>42405</v>
      </c>
      <c r="B280" s="1">
        <v>9286.23</v>
      </c>
      <c r="C280" s="1">
        <v>9375.2900000000009</v>
      </c>
      <c r="D280" s="1">
        <v>9469.7099999999991</v>
      </c>
      <c r="E280" s="1">
        <v>9250.84</v>
      </c>
      <c r="F280" s="2">
        <v>-1.14E-2</v>
      </c>
      <c r="G280" s="1">
        <f>Tabella3[[#This Row],[MAX]]-Tabella3[[#This Row],[MIN]]</f>
        <v>218.86999999999898</v>
      </c>
    </row>
    <row r="281" spans="1:7" x14ac:dyDescent="0.3">
      <c r="A281" s="3">
        <v>42408</v>
      </c>
      <c r="B281" s="1">
        <v>8979.36</v>
      </c>
      <c r="C281" s="1">
        <v>9329.8700000000008</v>
      </c>
      <c r="D281" s="1">
        <v>9337.52</v>
      </c>
      <c r="E281" s="1">
        <v>8937.98</v>
      </c>
      <c r="F281" s="2">
        <v>-3.3000000000000002E-2</v>
      </c>
      <c r="G281" s="1">
        <f>Tabella3[[#This Row],[MAX]]-Tabella3[[#This Row],[MIN]]</f>
        <v>399.54000000000087</v>
      </c>
    </row>
    <row r="282" spans="1:7" x14ac:dyDescent="0.3">
      <c r="A282" s="3">
        <v>42409</v>
      </c>
      <c r="B282" s="1">
        <v>8879.4</v>
      </c>
      <c r="C282" s="1">
        <v>8980.7099999999991</v>
      </c>
      <c r="D282" s="1">
        <v>9041.9</v>
      </c>
      <c r="E282" s="1">
        <v>8772.8799999999992</v>
      </c>
      <c r="F282" s="2">
        <v>-1.11E-2</v>
      </c>
      <c r="G282" s="1">
        <f>Tabella3[[#This Row],[MAX]]-Tabella3[[#This Row],[MIN]]</f>
        <v>269.02000000000044</v>
      </c>
    </row>
    <row r="283" spans="1:7" x14ac:dyDescent="0.3">
      <c r="A283" s="3">
        <v>42410</v>
      </c>
      <c r="B283" s="1">
        <v>9017.2900000000009</v>
      </c>
      <c r="C283" s="1">
        <v>8937.98</v>
      </c>
      <c r="D283" s="1">
        <v>9128.5400000000009</v>
      </c>
      <c r="E283" s="1">
        <v>8875.4500000000007</v>
      </c>
      <c r="F283" s="2">
        <v>1.55E-2</v>
      </c>
      <c r="G283" s="1">
        <f>Tabella3[[#This Row],[MAX]]-Tabella3[[#This Row],[MIN]]</f>
        <v>253.09000000000015</v>
      </c>
    </row>
    <row r="284" spans="1:7" x14ac:dyDescent="0.3">
      <c r="A284" s="3">
        <v>42411</v>
      </c>
      <c r="B284" s="1">
        <v>8752.8700000000008</v>
      </c>
      <c r="C284" s="1">
        <v>8887.89</v>
      </c>
      <c r="D284" s="1">
        <v>8899.57</v>
      </c>
      <c r="E284" s="1">
        <v>8699.2900000000009</v>
      </c>
      <c r="F284" s="2">
        <v>-2.93E-2</v>
      </c>
      <c r="G284" s="1">
        <f>Tabella3[[#This Row],[MAX]]-Tabella3[[#This Row],[MIN]]</f>
        <v>200.27999999999884</v>
      </c>
    </row>
    <row r="285" spans="1:7" x14ac:dyDescent="0.3">
      <c r="A285" s="3">
        <v>42412</v>
      </c>
      <c r="B285" s="1">
        <v>8967.51</v>
      </c>
      <c r="C285" s="1">
        <v>8854.4</v>
      </c>
      <c r="D285" s="1">
        <v>8967.51</v>
      </c>
      <c r="E285" s="1">
        <v>8815.77</v>
      </c>
      <c r="F285" s="2">
        <v>2.4500000000000001E-2</v>
      </c>
      <c r="G285" s="1">
        <f>Tabella3[[#This Row],[MAX]]-Tabella3[[#This Row],[MIN]]</f>
        <v>151.73999999999978</v>
      </c>
    </row>
    <row r="286" spans="1:7" x14ac:dyDescent="0.3">
      <c r="A286" s="3">
        <v>42415</v>
      </c>
      <c r="B286" s="1">
        <v>9206.84</v>
      </c>
      <c r="C286" s="1">
        <v>9163.5400000000009</v>
      </c>
      <c r="D286" s="1">
        <v>9249.4599999999991</v>
      </c>
      <c r="E286" s="1">
        <v>9134.76</v>
      </c>
      <c r="F286" s="2">
        <v>2.6700000000000002E-2</v>
      </c>
      <c r="G286" s="1">
        <f>Tabella3[[#This Row],[MAX]]-Tabella3[[#This Row],[MIN]]</f>
        <v>114.69999999999891</v>
      </c>
    </row>
    <row r="287" spans="1:7" x14ac:dyDescent="0.3">
      <c r="A287" s="3">
        <v>42416</v>
      </c>
      <c r="B287" s="1">
        <v>9135.11</v>
      </c>
      <c r="C287" s="1">
        <v>9242.75</v>
      </c>
      <c r="D287" s="1">
        <v>9269.06</v>
      </c>
      <c r="E287" s="1">
        <v>9079.19</v>
      </c>
      <c r="F287" s="2">
        <v>-7.7999999999999996E-3</v>
      </c>
      <c r="G287" s="1">
        <f>Tabella3[[#This Row],[MAX]]-Tabella3[[#This Row],[MIN]]</f>
        <v>189.86999999999898</v>
      </c>
    </row>
    <row r="288" spans="1:7" x14ac:dyDescent="0.3">
      <c r="A288" s="3">
        <v>42417</v>
      </c>
      <c r="B288" s="1">
        <v>9377.2099999999991</v>
      </c>
      <c r="C288" s="1">
        <v>9174.2800000000007</v>
      </c>
      <c r="D288" s="1">
        <v>9394.6200000000008</v>
      </c>
      <c r="E288" s="1">
        <v>9156.14</v>
      </c>
      <c r="F288" s="2">
        <v>2.6499999999999999E-2</v>
      </c>
      <c r="G288" s="1">
        <f>Tabella3[[#This Row],[MAX]]-Tabella3[[#This Row],[MIN]]</f>
        <v>238.48000000000138</v>
      </c>
    </row>
    <row r="289" spans="1:7" x14ac:dyDescent="0.3">
      <c r="A289" s="3">
        <v>42418</v>
      </c>
      <c r="B289" s="1">
        <v>9463.64</v>
      </c>
      <c r="C289" s="1">
        <v>9428.01</v>
      </c>
      <c r="D289" s="1">
        <v>9551.8700000000008</v>
      </c>
      <c r="E289" s="1">
        <v>9349.9500000000007</v>
      </c>
      <c r="F289" s="2">
        <v>9.1999999999999998E-3</v>
      </c>
      <c r="G289" s="1">
        <f>Tabella3[[#This Row],[MAX]]-Tabella3[[#This Row],[MIN]]</f>
        <v>201.92000000000007</v>
      </c>
    </row>
    <row r="290" spans="1:7" x14ac:dyDescent="0.3">
      <c r="A290" s="3">
        <v>42419</v>
      </c>
      <c r="B290" s="1">
        <v>9388.0499999999993</v>
      </c>
      <c r="C290" s="1">
        <v>9420.51</v>
      </c>
      <c r="D290" s="1">
        <v>9474.02</v>
      </c>
      <c r="E290" s="1">
        <v>9319.1</v>
      </c>
      <c r="F290" s="2">
        <v>-8.0000000000000002E-3</v>
      </c>
      <c r="G290" s="1">
        <f>Tabella3[[#This Row],[MAX]]-Tabella3[[#This Row],[MIN]]</f>
        <v>154.92000000000007</v>
      </c>
    </row>
    <row r="291" spans="1:7" x14ac:dyDescent="0.3">
      <c r="A291" s="3">
        <v>42422</v>
      </c>
      <c r="B291" s="1">
        <v>9573.59</v>
      </c>
      <c r="C291" s="1">
        <v>9481.3700000000008</v>
      </c>
      <c r="D291" s="1">
        <v>9581.4500000000007</v>
      </c>
      <c r="E291" s="1">
        <v>9477.69</v>
      </c>
      <c r="F291" s="2">
        <v>1.9800000000000002E-2</v>
      </c>
      <c r="G291" s="1">
        <f>Tabella3[[#This Row],[MAX]]-Tabella3[[#This Row],[MIN]]</f>
        <v>103.76000000000022</v>
      </c>
    </row>
    <row r="292" spans="1:7" x14ac:dyDescent="0.3">
      <c r="A292" s="3">
        <v>42423</v>
      </c>
      <c r="B292" s="1">
        <v>9416.77</v>
      </c>
      <c r="C292" s="1">
        <v>9503.1200000000008</v>
      </c>
      <c r="D292" s="1">
        <v>9535.1200000000008</v>
      </c>
      <c r="E292" s="1">
        <v>9405.2199999999993</v>
      </c>
      <c r="F292" s="2">
        <v>-1.6400000000000001E-2</v>
      </c>
      <c r="G292" s="1">
        <f>Tabella3[[#This Row],[MAX]]-Tabella3[[#This Row],[MIN]]</f>
        <v>129.90000000000146</v>
      </c>
    </row>
    <row r="293" spans="1:7" x14ac:dyDescent="0.3">
      <c r="A293" s="3">
        <v>42424</v>
      </c>
      <c r="B293" s="1">
        <v>9167.7999999999993</v>
      </c>
      <c r="C293" s="1">
        <v>9396.48</v>
      </c>
      <c r="D293" s="1">
        <v>9415.33</v>
      </c>
      <c r="E293" s="1">
        <v>9125.19</v>
      </c>
      <c r="F293" s="2">
        <v>-2.64E-2</v>
      </c>
      <c r="G293" s="1">
        <f>Tabella3[[#This Row],[MAX]]-Tabella3[[#This Row],[MIN]]</f>
        <v>290.13999999999942</v>
      </c>
    </row>
    <row r="294" spans="1:7" x14ac:dyDescent="0.3">
      <c r="A294" s="3">
        <v>42425</v>
      </c>
      <c r="B294" s="1">
        <v>9331.48</v>
      </c>
      <c r="C294" s="1">
        <v>9277.02</v>
      </c>
      <c r="D294" s="1">
        <v>9391.31</v>
      </c>
      <c r="E294" s="1">
        <v>9199.09</v>
      </c>
      <c r="F294" s="2">
        <v>1.7899999999999999E-2</v>
      </c>
      <c r="G294" s="1">
        <f>Tabella3[[#This Row],[MAX]]-Tabella3[[#This Row],[MIN]]</f>
        <v>192.21999999999935</v>
      </c>
    </row>
    <row r="295" spans="1:7" x14ac:dyDescent="0.3">
      <c r="A295" s="3">
        <v>42426</v>
      </c>
      <c r="B295" s="1">
        <v>9513.2999999999993</v>
      </c>
      <c r="C295" s="1">
        <v>9454.52</v>
      </c>
      <c r="D295" s="1">
        <v>9576.8799999999992</v>
      </c>
      <c r="E295" s="1">
        <v>9436.33</v>
      </c>
      <c r="F295" s="2">
        <v>1.95E-2</v>
      </c>
      <c r="G295" s="1">
        <f>Tabella3[[#This Row],[MAX]]-Tabella3[[#This Row],[MIN]]</f>
        <v>140.54999999999927</v>
      </c>
    </row>
    <row r="296" spans="1:7" x14ac:dyDescent="0.3">
      <c r="A296" s="3">
        <v>42429</v>
      </c>
      <c r="B296" s="1">
        <v>9495.4</v>
      </c>
      <c r="C296" s="1">
        <v>9424.93</v>
      </c>
      <c r="D296" s="1">
        <v>9498.57</v>
      </c>
      <c r="E296" s="1">
        <v>9332.42</v>
      </c>
      <c r="F296" s="2">
        <v>-1.9E-3</v>
      </c>
      <c r="G296" s="1">
        <f>Tabella3[[#This Row],[MAX]]-Tabella3[[#This Row],[MIN]]</f>
        <v>166.14999999999964</v>
      </c>
    </row>
    <row r="297" spans="1:7" x14ac:dyDescent="0.3">
      <c r="A297" s="3">
        <v>42430</v>
      </c>
      <c r="B297" s="1">
        <v>9717.16</v>
      </c>
      <c r="C297" s="1">
        <v>9482.66</v>
      </c>
      <c r="D297" s="1">
        <v>9719.02</v>
      </c>
      <c r="E297" s="1">
        <v>9471.09</v>
      </c>
      <c r="F297" s="2">
        <v>2.3400000000000001E-2</v>
      </c>
      <c r="G297" s="1">
        <f>Tabella3[[#This Row],[MAX]]-Tabella3[[#This Row],[MIN]]</f>
        <v>247.93000000000029</v>
      </c>
    </row>
    <row r="298" spans="1:7" x14ac:dyDescent="0.3">
      <c r="A298" s="3">
        <v>42431</v>
      </c>
      <c r="B298" s="1">
        <v>9776.6200000000008</v>
      </c>
      <c r="C298" s="1">
        <v>9780.84</v>
      </c>
      <c r="D298" s="1">
        <v>9837.11</v>
      </c>
      <c r="E298" s="1">
        <v>9695.98</v>
      </c>
      <c r="F298" s="2">
        <v>6.1000000000000004E-3</v>
      </c>
      <c r="G298" s="1">
        <f>Tabella3[[#This Row],[MAX]]-Tabella3[[#This Row],[MIN]]</f>
        <v>141.13000000000102</v>
      </c>
    </row>
    <row r="299" spans="1:7" x14ac:dyDescent="0.3">
      <c r="A299" s="3">
        <v>42432</v>
      </c>
      <c r="B299" s="1">
        <v>9751.92</v>
      </c>
      <c r="C299" s="1">
        <v>9807.06</v>
      </c>
      <c r="D299" s="1">
        <v>9808.52</v>
      </c>
      <c r="E299" s="1">
        <v>9709.68</v>
      </c>
      <c r="F299" s="2">
        <v>-2.5000000000000001E-3</v>
      </c>
      <c r="G299" s="1">
        <f>Tabella3[[#This Row],[MAX]]-Tabella3[[#This Row],[MIN]]</f>
        <v>98.840000000000146</v>
      </c>
    </row>
    <row r="300" spans="1:7" x14ac:dyDescent="0.3">
      <c r="A300" s="3">
        <v>42433</v>
      </c>
      <c r="B300" s="1">
        <v>9824.17</v>
      </c>
      <c r="C300" s="1">
        <v>9800.86</v>
      </c>
      <c r="D300" s="1">
        <v>9899.11</v>
      </c>
      <c r="E300" s="1">
        <v>9742.76</v>
      </c>
      <c r="F300" s="2">
        <v>7.4000000000000003E-3</v>
      </c>
      <c r="G300" s="1">
        <f>Tabella3[[#This Row],[MAX]]-Tabella3[[#This Row],[MIN]]</f>
        <v>156.35000000000036</v>
      </c>
    </row>
    <row r="301" spans="1:7" x14ac:dyDescent="0.3">
      <c r="A301" s="3">
        <v>42436</v>
      </c>
      <c r="B301" s="1">
        <v>9778.93</v>
      </c>
      <c r="C301" s="1">
        <v>9764.08</v>
      </c>
      <c r="D301" s="1">
        <v>9803.73</v>
      </c>
      <c r="E301" s="1">
        <v>9690</v>
      </c>
      <c r="F301" s="2">
        <v>-4.5999999999999999E-3</v>
      </c>
      <c r="G301" s="1">
        <f>Tabella3[[#This Row],[MAX]]-Tabella3[[#This Row],[MIN]]</f>
        <v>113.72999999999956</v>
      </c>
    </row>
    <row r="302" spans="1:7" x14ac:dyDescent="0.3">
      <c r="A302" s="3">
        <v>42437</v>
      </c>
      <c r="B302" s="1">
        <v>9692.82</v>
      </c>
      <c r="C302" s="1">
        <v>9688.4699999999993</v>
      </c>
      <c r="D302" s="1">
        <v>9785.0499999999993</v>
      </c>
      <c r="E302" s="1">
        <v>9617.69</v>
      </c>
      <c r="F302" s="2">
        <v>-8.8000000000000005E-3</v>
      </c>
      <c r="G302" s="1">
        <f>Tabella3[[#This Row],[MAX]]-Tabella3[[#This Row],[MIN]]</f>
        <v>167.35999999999876</v>
      </c>
    </row>
    <row r="303" spans="1:7" x14ac:dyDescent="0.3">
      <c r="A303" s="3">
        <v>42438</v>
      </c>
      <c r="B303" s="1">
        <v>9723.09</v>
      </c>
      <c r="C303" s="1">
        <v>9700.16</v>
      </c>
      <c r="D303" s="1">
        <v>9838.9500000000007</v>
      </c>
      <c r="E303" s="1">
        <v>9679.19</v>
      </c>
      <c r="F303" s="2">
        <v>3.0999999999999999E-3</v>
      </c>
      <c r="G303" s="1">
        <f>Tabella3[[#This Row],[MAX]]-Tabella3[[#This Row],[MIN]]</f>
        <v>159.76000000000022</v>
      </c>
    </row>
    <row r="304" spans="1:7" x14ac:dyDescent="0.3">
      <c r="A304" s="3">
        <v>42439</v>
      </c>
      <c r="B304" s="1">
        <v>9498.15</v>
      </c>
      <c r="C304" s="1">
        <v>9697.64</v>
      </c>
      <c r="D304" s="1">
        <v>9995.84</v>
      </c>
      <c r="E304" s="1">
        <v>9498.15</v>
      </c>
      <c r="F304" s="2">
        <v>-2.3099999999999999E-2</v>
      </c>
      <c r="G304" s="1">
        <f>Tabella3[[#This Row],[MAX]]-Tabella3[[#This Row],[MIN]]</f>
        <v>497.69000000000051</v>
      </c>
    </row>
    <row r="305" spans="1:7" x14ac:dyDescent="0.3">
      <c r="A305" s="3">
        <v>42440</v>
      </c>
      <c r="B305" s="1">
        <v>9831.1299999999992</v>
      </c>
      <c r="C305" s="1">
        <v>9672.0499999999993</v>
      </c>
      <c r="D305" s="1">
        <v>9833.9</v>
      </c>
      <c r="E305" s="1">
        <v>9642.7900000000009</v>
      </c>
      <c r="F305" s="2">
        <v>3.5099999999999999E-2</v>
      </c>
      <c r="G305" s="1">
        <f>Tabella3[[#This Row],[MAX]]-Tabella3[[#This Row],[MIN]]</f>
        <v>191.10999999999876</v>
      </c>
    </row>
    <row r="306" spans="1:7" x14ac:dyDescent="0.3">
      <c r="A306" s="3">
        <v>42443</v>
      </c>
      <c r="B306" s="1">
        <v>9990.26</v>
      </c>
      <c r="C306" s="1">
        <v>9948.2099999999991</v>
      </c>
      <c r="D306" s="1">
        <v>10039.61</v>
      </c>
      <c r="E306" s="1">
        <v>9936.06</v>
      </c>
      <c r="F306" s="2">
        <v>1.6199999999999999E-2</v>
      </c>
      <c r="G306" s="1">
        <f>Tabella3[[#This Row],[MAX]]-Tabella3[[#This Row],[MIN]]</f>
        <v>103.55000000000109</v>
      </c>
    </row>
    <row r="307" spans="1:7" x14ac:dyDescent="0.3">
      <c r="A307" s="3">
        <v>42444</v>
      </c>
      <c r="B307" s="1">
        <v>9933.85</v>
      </c>
      <c r="C307" s="1">
        <v>9941.4599999999991</v>
      </c>
      <c r="D307" s="1">
        <v>9973.58</v>
      </c>
      <c r="E307" s="1">
        <v>9890.1200000000008</v>
      </c>
      <c r="F307" s="2">
        <v>-5.5999999999999999E-3</v>
      </c>
      <c r="G307" s="1">
        <f>Tabella3[[#This Row],[MAX]]-Tabella3[[#This Row],[MIN]]</f>
        <v>83.459999999999127</v>
      </c>
    </row>
    <row r="308" spans="1:7" x14ac:dyDescent="0.3">
      <c r="A308" s="3">
        <v>42445</v>
      </c>
      <c r="B308" s="1">
        <v>9983.41</v>
      </c>
      <c r="C308" s="1">
        <v>9971.0400000000009</v>
      </c>
      <c r="D308" s="1">
        <v>10021.700000000001</v>
      </c>
      <c r="E308" s="1">
        <v>9917.92</v>
      </c>
      <c r="F308" s="2">
        <v>5.0000000000000001E-3</v>
      </c>
      <c r="G308" s="1">
        <f>Tabella3[[#This Row],[MAX]]-Tabella3[[#This Row],[MIN]]</f>
        <v>103.78000000000065</v>
      </c>
    </row>
    <row r="309" spans="1:7" x14ac:dyDescent="0.3">
      <c r="A309" s="3">
        <v>42446</v>
      </c>
      <c r="B309" s="1">
        <v>9892.2000000000007</v>
      </c>
      <c r="C309" s="1">
        <v>10051.69</v>
      </c>
      <c r="D309" s="1">
        <v>10055.290000000001</v>
      </c>
      <c r="E309" s="1">
        <v>9753.0400000000009</v>
      </c>
      <c r="F309" s="2">
        <v>-9.1000000000000004E-3</v>
      </c>
      <c r="G309" s="1">
        <f>Tabella3[[#This Row],[MAX]]-Tabella3[[#This Row],[MIN]]</f>
        <v>302.25</v>
      </c>
    </row>
    <row r="310" spans="1:7" x14ac:dyDescent="0.3">
      <c r="A310" s="3">
        <v>42447</v>
      </c>
      <c r="B310" s="1">
        <v>9950.7999999999993</v>
      </c>
      <c r="C310" s="1">
        <v>9905.67</v>
      </c>
      <c r="D310" s="1">
        <v>9961.48</v>
      </c>
      <c r="E310" s="1">
        <v>9822.52</v>
      </c>
      <c r="F310" s="2">
        <v>5.8999999999999999E-3</v>
      </c>
      <c r="G310" s="1">
        <f>Tabella3[[#This Row],[MAX]]-Tabella3[[#This Row],[MIN]]</f>
        <v>138.95999999999913</v>
      </c>
    </row>
    <row r="311" spans="1:7" x14ac:dyDescent="0.3">
      <c r="A311" s="3">
        <v>42450</v>
      </c>
      <c r="B311" s="1">
        <v>9948.64</v>
      </c>
      <c r="C311" s="1">
        <v>9893.26</v>
      </c>
      <c r="D311" s="1">
        <v>10095.459999999999</v>
      </c>
      <c r="E311" s="1">
        <v>9863.83</v>
      </c>
      <c r="F311" s="2">
        <v>-2.0000000000000001E-4</v>
      </c>
      <c r="G311" s="1">
        <f>Tabella3[[#This Row],[MAX]]-Tabella3[[#This Row],[MIN]]</f>
        <v>231.6299999999992</v>
      </c>
    </row>
    <row r="312" spans="1:7" x14ac:dyDescent="0.3">
      <c r="A312" s="3">
        <v>42451</v>
      </c>
      <c r="B312" s="1">
        <v>9990</v>
      </c>
      <c r="C312" s="1">
        <v>9836.2800000000007</v>
      </c>
      <c r="D312" s="1">
        <v>9990</v>
      </c>
      <c r="E312" s="1">
        <v>9762.57</v>
      </c>
      <c r="F312" s="2">
        <v>4.1999999999999997E-3</v>
      </c>
      <c r="G312" s="1">
        <f>Tabella3[[#This Row],[MAX]]-Tabella3[[#This Row],[MIN]]</f>
        <v>227.43000000000029</v>
      </c>
    </row>
    <row r="313" spans="1:7" x14ac:dyDescent="0.3">
      <c r="A313" s="3">
        <v>42452</v>
      </c>
      <c r="B313" s="1">
        <v>10022.93</v>
      </c>
      <c r="C313" s="1">
        <v>10046.94</v>
      </c>
      <c r="D313" s="1">
        <v>10112.17</v>
      </c>
      <c r="E313" s="1">
        <v>9964.6299999999992</v>
      </c>
      <c r="F313" s="2">
        <v>3.3E-3</v>
      </c>
      <c r="G313" s="1">
        <f>Tabella3[[#This Row],[MAX]]-Tabella3[[#This Row],[MIN]]</f>
        <v>147.54000000000087</v>
      </c>
    </row>
    <row r="314" spans="1:7" x14ac:dyDescent="0.3">
      <c r="A314" s="3">
        <v>42453</v>
      </c>
      <c r="B314" s="1">
        <v>9851.35</v>
      </c>
      <c r="C314" s="1">
        <v>9974.6</v>
      </c>
      <c r="D314" s="1">
        <v>9977.99</v>
      </c>
      <c r="E314" s="1">
        <v>9845.3700000000008</v>
      </c>
      <c r="F314" s="2">
        <v>-1.7100000000000001E-2</v>
      </c>
      <c r="G314" s="1">
        <f>Tabella3[[#This Row],[MAX]]-Tabella3[[#This Row],[MIN]]</f>
        <v>132.61999999999898</v>
      </c>
    </row>
    <row r="315" spans="1:7" x14ac:dyDescent="0.3">
      <c r="A315" s="3">
        <v>42458</v>
      </c>
      <c r="B315" s="1">
        <v>9887.94</v>
      </c>
      <c r="C315" s="1">
        <v>9900.8799999999992</v>
      </c>
      <c r="D315" s="1">
        <v>9947.0300000000007</v>
      </c>
      <c r="E315" s="1">
        <v>9808.48</v>
      </c>
      <c r="F315" s="2">
        <v>3.7000000000000002E-3</v>
      </c>
      <c r="G315" s="1">
        <f>Tabella3[[#This Row],[MAX]]-Tabella3[[#This Row],[MIN]]</f>
        <v>138.55000000000109</v>
      </c>
    </row>
    <row r="316" spans="1:7" x14ac:dyDescent="0.3">
      <c r="A316" s="3">
        <v>42459</v>
      </c>
      <c r="B316" s="1">
        <v>10046.61</v>
      </c>
      <c r="C316" s="1">
        <v>9951.68</v>
      </c>
      <c r="D316" s="1">
        <v>10097.700000000001</v>
      </c>
      <c r="E316" s="1">
        <v>9947.26</v>
      </c>
      <c r="F316" s="2">
        <v>1.6E-2</v>
      </c>
      <c r="G316" s="1">
        <f>Tabella3[[#This Row],[MAX]]-Tabella3[[#This Row],[MIN]]</f>
        <v>150.44000000000051</v>
      </c>
    </row>
    <row r="317" spans="1:7" x14ac:dyDescent="0.3">
      <c r="A317" s="3">
        <v>42460</v>
      </c>
      <c r="B317" s="1">
        <v>9965.51</v>
      </c>
      <c r="C317" s="1">
        <v>9997.44</v>
      </c>
      <c r="D317" s="1">
        <v>10021.34</v>
      </c>
      <c r="E317" s="1">
        <v>9947.02</v>
      </c>
      <c r="F317" s="2">
        <v>-8.0999999999999996E-3</v>
      </c>
      <c r="G317" s="1">
        <f>Tabella3[[#This Row],[MAX]]-Tabella3[[#This Row],[MIN]]</f>
        <v>74.319999999999709</v>
      </c>
    </row>
    <row r="318" spans="1:7" x14ac:dyDescent="0.3">
      <c r="A318" s="3">
        <v>42461</v>
      </c>
      <c r="B318" s="1">
        <v>9794.64</v>
      </c>
      <c r="C318" s="1">
        <v>9833.26</v>
      </c>
      <c r="D318" s="1">
        <v>9851.31</v>
      </c>
      <c r="E318" s="1">
        <v>9675.5</v>
      </c>
      <c r="F318" s="2">
        <v>-1.7100000000000001E-2</v>
      </c>
      <c r="G318" s="1">
        <f>Tabella3[[#This Row],[MAX]]-Tabella3[[#This Row],[MIN]]</f>
        <v>175.80999999999949</v>
      </c>
    </row>
    <row r="319" spans="1:7" x14ac:dyDescent="0.3">
      <c r="A319" s="3">
        <v>42464</v>
      </c>
      <c r="B319" s="1">
        <v>9822.08</v>
      </c>
      <c r="C319" s="1">
        <v>9789.77</v>
      </c>
      <c r="D319" s="1">
        <v>9907.0499999999993</v>
      </c>
      <c r="E319" s="1">
        <v>9732.82</v>
      </c>
      <c r="F319" s="2">
        <v>2.8E-3</v>
      </c>
      <c r="G319" s="1">
        <f>Tabella3[[#This Row],[MAX]]-Tabella3[[#This Row],[MIN]]</f>
        <v>174.22999999999956</v>
      </c>
    </row>
    <row r="320" spans="1:7" x14ac:dyDescent="0.3">
      <c r="A320" s="3">
        <v>42465</v>
      </c>
      <c r="B320" s="1">
        <v>9563.36</v>
      </c>
      <c r="C320" s="1">
        <v>9647.81</v>
      </c>
      <c r="D320" s="1">
        <v>9661.2999999999993</v>
      </c>
      <c r="E320" s="1">
        <v>9553.17</v>
      </c>
      <c r="F320" s="2">
        <v>-2.63E-2</v>
      </c>
      <c r="G320" s="1">
        <f>Tabella3[[#This Row],[MAX]]-Tabella3[[#This Row],[MIN]]</f>
        <v>108.1299999999992</v>
      </c>
    </row>
    <row r="321" spans="1:7" x14ac:dyDescent="0.3">
      <c r="A321" s="3">
        <v>42466</v>
      </c>
      <c r="B321" s="1">
        <v>9624.51</v>
      </c>
      <c r="C321" s="1">
        <v>9582.4599999999991</v>
      </c>
      <c r="D321" s="1">
        <v>9635.91</v>
      </c>
      <c r="E321" s="1">
        <v>9505.9</v>
      </c>
      <c r="F321" s="2">
        <v>6.4000000000000003E-3</v>
      </c>
      <c r="G321" s="1">
        <f>Tabella3[[#This Row],[MAX]]-Tabella3[[#This Row],[MIN]]</f>
        <v>130.01000000000022</v>
      </c>
    </row>
    <row r="322" spans="1:7" x14ac:dyDescent="0.3">
      <c r="A322" s="3">
        <v>42467</v>
      </c>
      <c r="B322" s="1">
        <v>9530.6200000000008</v>
      </c>
      <c r="C322" s="1">
        <v>9648.5499999999993</v>
      </c>
      <c r="D322" s="1">
        <v>9702.18</v>
      </c>
      <c r="E322" s="1">
        <v>9484.75</v>
      </c>
      <c r="F322" s="2">
        <v>-9.7999999999999997E-3</v>
      </c>
      <c r="G322" s="1">
        <f>Tabella3[[#This Row],[MAX]]-Tabella3[[#This Row],[MIN]]</f>
        <v>217.43000000000029</v>
      </c>
    </row>
    <row r="323" spans="1:7" x14ac:dyDescent="0.3">
      <c r="A323" s="3">
        <v>42468</v>
      </c>
      <c r="B323" s="1">
        <v>9622.26</v>
      </c>
      <c r="C323" s="1">
        <v>9576.4</v>
      </c>
      <c r="D323" s="1">
        <v>9675.0300000000007</v>
      </c>
      <c r="E323" s="1">
        <v>9572.57</v>
      </c>
      <c r="F323" s="2">
        <v>9.5999999999999992E-3</v>
      </c>
      <c r="G323" s="1">
        <f>Tabella3[[#This Row],[MAX]]-Tabella3[[#This Row],[MIN]]</f>
        <v>102.46000000000095</v>
      </c>
    </row>
    <row r="324" spans="1:7" x14ac:dyDescent="0.3">
      <c r="A324" s="3">
        <v>42471</v>
      </c>
      <c r="B324" s="1">
        <v>9682.99</v>
      </c>
      <c r="C324" s="1">
        <v>9595.56</v>
      </c>
      <c r="D324" s="1">
        <v>9751.93</v>
      </c>
      <c r="E324" s="1">
        <v>9524.66</v>
      </c>
      <c r="F324" s="2">
        <v>6.3E-3</v>
      </c>
      <c r="G324" s="1">
        <f>Tabella3[[#This Row],[MAX]]-Tabella3[[#This Row],[MIN]]</f>
        <v>227.27000000000044</v>
      </c>
    </row>
    <row r="325" spans="1:7" x14ac:dyDescent="0.3">
      <c r="A325" s="3">
        <v>42472</v>
      </c>
      <c r="B325" s="1">
        <v>9761.4699999999993</v>
      </c>
      <c r="C325" s="1">
        <v>9716.75</v>
      </c>
      <c r="D325" s="1">
        <v>9770.4699999999993</v>
      </c>
      <c r="E325" s="1">
        <v>9617.83</v>
      </c>
      <c r="F325" s="2">
        <v>8.0999999999999996E-3</v>
      </c>
      <c r="G325" s="1">
        <f>Tabella3[[#This Row],[MAX]]-Tabella3[[#This Row],[MIN]]</f>
        <v>152.63999999999942</v>
      </c>
    </row>
    <row r="326" spans="1:7" x14ac:dyDescent="0.3">
      <c r="A326" s="3">
        <v>42473</v>
      </c>
      <c r="B326" s="1">
        <v>10026.1</v>
      </c>
      <c r="C326" s="1">
        <v>9901.1299999999992</v>
      </c>
      <c r="D326" s="1">
        <v>10026.1</v>
      </c>
      <c r="E326" s="1">
        <v>9893.42</v>
      </c>
      <c r="F326" s="2">
        <v>2.7099999999999999E-2</v>
      </c>
      <c r="G326" s="1">
        <f>Tabella3[[#This Row],[MAX]]-Tabella3[[#This Row],[MIN]]</f>
        <v>132.68000000000029</v>
      </c>
    </row>
    <row r="327" spans="1:7" x14ac:dyDescent="0.3">
      <c r="A327" s="3">
        <v>42474</v>
      </c>
      <c r="B327" s="1">
        <v>10093.65</v>
      </c>
      <c r="C327" s="1">
        <v>10042.280000000001</v>
      </c>
      <c r="D327" s="1">
        <v>10098.44</v>
      </c>
      <c r="E327" s="1">
        <v>10016.17</v>
      </c>
      <c r="F327" s="2">
        <v>6.7000000000000002E-3</v>
      </c>
      <c r="G327" s="1">
        <f>Tabella3[[#This Row],[MAX]]-Tabella3[[#This Row],[MIN]]</f>
        <v>82.270000000000437</v>
      </c>
    </row>
    <row r="328" spans="1:7" x14ac:dyDescent="0.3">
      <c r="A328" s="3">
        <v>42475</v>
      </c>
      <c r="B328" s="1">
        <v>10051.57</v>
      </c>
      <c r="C328" s="1">
        <v>10063.89</v>
      </c>
      <c r="D328" s="1">
        <v>10070.040000000001</v>
      </c>
      <c r="E328" s="1">
        <v>10020.34</v>
      </c>
      <c r="F328" s="2">
        <v>-4.1999999999999997E-3</v>
      </c>
      <c r="G328" s="1">
        <f>Tabella3[[#This Row],[MAX]]-Tabella3[[#This Row],[MIN]]</f>
        <v>49.700000000000728</v>
      </c>
    </row>
    <row r="329" spans="1:7" x14ac:dyDescent="0.3">
      <c r="A329" s="3">
        <v>42478</v>
      </c>
      <c r="B329" s="1">
        <v>10120.31</v>
      </c>
      <c r="C329" s="1">
        <v>9933.7000000000007</v>
      </c>
      <c r="D329" s="1">
        <v>10147.85</v>
      </c>
      <c r="E329" s="1">
        <v>9920.9</v>
      </c>
      <c r="F329" s="2">
        <v>6.7999999999999996E-3</v>
      </c>
      <c r="G329" s="1">
        <f>Tabella3[[#This Row],[MAX]]-Tabella3[[#This Row],[MIN]]</f>
        <v>226.95000000000073</v>
      </c>
    </row>
    <row r="330" spans="1:7" x14ac:dyDescent="0.3">
      <c r="A330" s="3">
        <v>42479</v>
      </c>
      <c r="B330" s="1">
        <v>10349.59</v>
      </c>
      <c r="C330" s="1">
        <v>10170.18</v>
      </c>
      <c r="D330" s="1">
        <v>10370.799999999999</v>
      </c>
      <c r="E330" s="1">
        <v>10150.67</v>
      </c>
      <c r="F330" s="2">
        <v>2.2700000000000001E-2</v>
      </c>
      <c r="G330" s="1">
        <f>Tabella3[[#This Row],[MAX]]-Tabella3[[#This Row],[MIN]]</f>
        <v>220.1299999999992</v>
      </c>
    </row>
    <row r="331" spans="1:7" x14ac:dyDescent="0.3">
      <c r="A331" s="3">
        <v>42480</v>
      </c>
      <c r="B331" s="1">
        <v>10421.290000000001</v>
      </c>
      <c r="C331" s="1">
        <v>10312.64</v>
      </c>
      <c r="D331" s="1">
        <v>10440.129999999999</v>
      </c>
      <c r="E331" s="1">
        <v>10304.14</v>
      </c>
      <c r="F331" s="2">
        <v>6.8999999999999999E-3</v>
      </c>
      <c r="G331" s="1">
        <f>Tabella3[[#This Row],[MAX]]-Tabella3[[#This Row],[MIN]]</f>
        <v>135.98999999999978</v>
      </c>
    </row>
    <row r="332" spans="1:7" x14ac:dyDescent="0.3">
      <c r="A332" s="3">
        <v>42481</v>
      </c>
      <c r="B332" s="1">
        <v>10435.73</v>
      </c>
      <c r="C332" s="1">
        <v>10456.99</v>
      </c>
      <c r="D332" s="1">
        <v>10474.379999999999</v>
      </c>
      <c r="E332" s="1">
        <v>10341.969999999999</v>
      </c>
      <c r="F332" s="2">
        <v>1.4E-3</v>
      </c>
      <c r="G332" s="1">
        <f>Tabella3[[#This Row],[MAX]]-Tabella3[[#This Row],[MIN]]</f>
        <v>132.40999999999985</v>
      </c>
    </row>
    <row r="333" spans="1:7" x14ac:dyDescent="0.3">
      <c r="A333" s="3">
        <v>42482</v>
      </c>
      <c r="B333" s="1">
        <v>10373.49</v>
      </c>
      <c r="C333" s="1">
        <v>10377.219999999999</v>
      </c>
      <c r="D333" s="1">
        <v>10422.86</v>
      </c>
      <c r="E333" s="1">
        <v>10324.83</v>
      </c>
      <c r="F333" s="2">
        <v>-6.0000000000000001E-3</v>
      </c>
      <c r="G333" s="1">
        <f>Tabella3[[#This Row],[MAX]]-Tabella3[[#This Row],[MIN]]</f>
        <v>98.030000000000655</v>
      </c>
    </row>
    <row r="334" spans="1:7" x14ac:dyDescent="0.3">
      <c r="A334" s="3">
        <v>42485</v>
      </c>
      <c r="B334" s="1">
        <v>10294.35</v>
      </c>
      <c r="C334" s="1">
        <v>10379.16</v>
      </c>
      <c r="D334" s="1">
        <v>10399.299999999999</v>
      </c>
      <c r="E334" s="1">
        <v>10233.42</v>
      </c>
      <c r="F334" s="2">
        <v>-7.6E-3</v>
      </c>
      <c r="G334" s="1">
        <f>Tabella3[[#This Row],[MAX]]-Tabella3[[#This Row],[MIN]]</f>
        <v>165.8799999999992</v>
      </c>
    </row>
    <row r="335" spans="1:7" x14ac:dyDescent="0.3">
      <c r="A335" s="3">
        <v>42486</v>
      </c>
      <c r="B335" s="1">
        <v>10259.59</v>
      </c>
      <c r="C335" s="1">
        <v>10359.77</v>
      </c>
      <c r="D335" s="1">
        <v>10385.23</v>
      </c>
      <c r="E335" s="1">
        <v>10213.549999999999</v>
      </c>
      <c r="F335" s="2">
        <v>-3.3999999999999998E-3</v>
      </c>
      <c r="G335" s="1">
        <f>Tabella3[[#This Row],[MAX]]-Tabella3[[#This Row],[MIN]]</f>
        <v>171.68000000000029</v>
      </c>
    </row>
    <row r="336" spans="1:7" x14ac:dyDescent="0.3">
      <c r="A336" s="3">
        <v>42487</v>
      </c>
      <c r="B336" s="1">
        <v>10299.83</v>
      </c>
      <c r="C336" s="1">
        <v>10283.1</v>
      </c>
      <c r="D336" s="1">
        <v>10323.25</v>
      </c>
      <c r="E336" s="1">
        <v>10220.57</v>
      </c>
      <c r="F336" s="2">
        <v>3.8999999999999998E-3</v>
      </c>
      <c r="G336" s="1">
        <f>Tabella3[[#This Row],[MAX]]-Tabella3[[#This Row],[MIN]]</f>
        <v>102.68000000000029</v>
      </c>
    </row>
    <row r="337" spans="1:7" x14ac:dyDescent="0.3">
      <c r="A337" s="3">
        <v>42488</v>
      </c>
      <c r="B337" s="1">
        <v>10321.15</v>
      </c>
      <c r="C337" s="1">
        <v>10222.11</v>
      </c>
      <c r="D337" s="1">
        <v>10331.93</v>
      </c>
      <c r="E337" s="1">
        <v>10125.52</v>
      </c>
      <c r="F337" s="2">
        <v>2.0999999999999999E-3</v>
      </c>
      <c r="G337" s="1">
        <f>Tabella3[[#This Row],[MAX]]-Tabella3[[#This Row],[MIN]]</f>
        <v>206.40999999999985</v>
      </c>
    </row>
    <row r="338" spans="1:7" x14ac:dyDescent="0.3">
      <c r="A338" s="3">
        <v>42489</v>
      </c>
      <c r="B338" s="1">
        <v>10038.969999999999</v>
      </c>
      <c r="C338" s="1">
        <v>10235.469999999999</v>
      </c>
      <c r="D338" s="1">
        <v>10252.08</v>
      </c>
      <c r="E338" s="1">
        <v>10038.969999999999</v>
      </c>
      <c r="F338" s="2">
        <v>-2.7300000000000001E-2</v>
      </c>
      <c r="G338" s="1">
        <f>Tabella3[[#This Row],[MAX]]-Tabella3[[#This Row],[MIN]]</f>
        <v>213.11000000000058</v>
      </c>
    </row>
    <row r="339" spans="1:7" x14ac:dyDescent="0.3">
      <c r="A339" s="3">
        <v>42492</v>
      </c>
      <c r="B339" s="1">
        <v>10123.27</v>
      </c>
      <c r="C339" s="1">
        <v>10091.17</v>
      </c>
      <c r="D339" s="1">
        <v>10153.9</v>
      </c>
      <c r="E339" s="1">
        <v>10066.34</v>
      </c>
      <c r="F339" s="2">
        <v>8.3999999999999995E-3</v>
      </c>
      <c r="G339" s="1">
        <f>Tabella3[[#This Row],[MAX]]-Tabella3[[#This Row],[MIN]]</f>
        <v>87.559999999999491</v>
      </c>
    </row>
    <row r="340" spans="1:7" x14ac:dyDescent="0.3">
      <c r="A340" s="3">
        <v>42493</v>
      </c>
      <c r="B340" s="1">
        <v>9926.77</v>
      </c>
      <c r="C340" s="1">
        <v>10052.549999999999</v>
      </c>
      <c r="D340" s="1">
        <v>10061.950000000001</v>
      </c>
      <c r="E340" s="1">
        <v>9918.43</v>
      </c>
      <c r="F340" s="2">
        <v>-1.9400000000000001E-2</v>
      </c>
      <c r="G340" s="1">
        <f>Tabella3[[#This Row],[MAX]]-Tabella3[[#This Row],[MIN]]</f>
        <v>143.52000000000044</v>
      </c>
    </row>
    <row r="341" spans="1:7" x14ac:dyDescent="0.3">
      <c r="A341" s="3">
        <v>42494</v>
      </c>
      <c r="B341" s="1">
        <v>9828.25</v>
      </c>
      <c r="C341" s="1">
        <v>9925.25</v>
      </c>
      <c r="D341" s="1">
        <v>9959.42</v>
      </c>
      <c r="E341" s="1">
        <v>9812.73</v>
      </c>
      <c r="F341" s="2">
        <v>-9.9000000000000008E-3</v>
      </c>
      <c r="G341" s="1">
        <f>Tabella3[[#This Row],[MAX]]-Tabella3[[#This Row],[MIN]]</f>
        <v>146.69000000000051</v>
      </c>
    </row>
    <row r="342" spans="1:7" x14ac:dyDescent="0.3">
      <c r="A342" s="3">
        <v>42495</v>
      </c>
      <c r="B342" s="1">
        <v>9851.86</v>
      </c>
      <c r="C342" s="1">
        <v>9849.7000000000007</v>
      </c>
      <c r="D342" s="1">
        <v>9921.3700000000008</v>
      </c>
      <c r="E342" s="1">
        <v>9805.5499999999993</v>
      </c>
      <c r="F342" s="2">
        <v>2.3999999999999998E-3</v>
      </c>
      <c r="G342" s="1">
        <f>Tabella3[[#This Row],[MAX]]-Tabella3[[#This Row],[MIN]]</f>
        <v>115.82000000000153</v>
      </c>
    </row>
    <row r="343" spans="1:7" x14ac:dyDescent="0.3">
      <c r="A343" s="3">
        <v>42496</v>
      </c>
      <c r="B343" s="1">
        <v>9869.9500000000007</v>
      </c>
      <c r="C343" s="1">
        <v>9805.39</v>
      </c>
      <c r="D343" s="1">
        <v>9917.6299999999992</v>
      </c>
      <c r="E343" s="1">
        <v>9737</v>
      </c>
      <c r="F343" s="2">
        <v>1.8E-3</v>
      </c>
      <c r="G343" s="1">
        <f>Tabella3[[#This Row],[MAX]]-Tabella3[[#This Row],[MIN]]</f>
        <v>180.6299999999992</v>
      </c>
    </row>
    <row r="344" spans="1:7" x14ac:dyDescent="0.3">
      <c r="A344" s="3">
        <v>42499</v>
      </c>
      <c r="B344" s="1">
        <v>9980.49</v>
      </c>
      <c r="C344" s="1">
        <v>9929.19</v>
      </c>
      <c r="D344" s="1">
        <v>10068.530000000001</v>
      </c>
      <c r="E344" s="1">
        <v>9878.7099999999991</v>
      </c>
      <c r="F344" s="2">
        <v>1.12E-2</v>
      </c>
      <c r="G344" s="1">
        <f>Tabella3[[#This Row],[MAX]]-Tabella3[[#This Row],[MIN]]</f>
        <v>189.82000000000153</v>
      </c>
    </row>
    <row r="345" spans="1:7" x14ac:dyDescent="0.3">
      <c r="A345" s="3">
        <v>42500</v>
      </c>
      <c r="B345" s="1">
        <v>10045.44</v>
      </c>
      <c r="C345" s="1">
        <v>10057.530000000001</v>
      </c>
      <c r="D345" s="1">
        <v>10106.93</v>
      </c>
      <c r="E345" s="1">
        <v>9994.58</v>
      </c>
      <c r="F345" s="2">
        <v>6.4999999999999997E-3</v>
      </c>
      <c r="G345" s="1">
        <f>Tabella3[[#This Row],[MAX]]-Tabella3[[#This Row],[MIN]]</f>
        <v>112.35000000000036</v>
      </c>
    </row>
    <row r="346" spans="1:7" x14ac:dyDescent="0.3">
      <c r="A346" s="3">
        <v>42501</v>
      </c>
      <c r="B346" s="1">
        <v>9975.32</v>
      </c>
      <c r="C346" s="1">
        <v>10055.4</v>
      </c>
      <c r="D346" s="1">
        <v>10055.700000000001</v>
      </c>
      <c r="E346" s="1">
        <v>9950.11</v>
      </c>
      <c r="F346" s="2">
        <v>-7.0000000000000001E-3</v>
      </c>
      <c r="G346" s="1">
        <f>Tabella3[[#This Row],[MAX]]-Tabella3[[#This Row],[MIN]]</f>
        <v>105.59000000000015</v>
      </c>
    </row>
    <row r="347" spans="1:7" x14ac:dyDescent="0.3">
      <c r="A347" s="3">
        <v>42502</v>
      </c>
      <c r="B347" s="1">
        <v>9862.1200000000008</v>
      </c>
      <c r="C347" s="1">
        <v>9899.9</v>
      </c>
      <c r="D347" s="1">
        <v>10078.19</v>
      </c>
      <c r="E347" s="1">
        <v>9838.1200000000008</v>
      </c>
      <c r="F347" s="2">
        <v>-1.1299999999999999E-2</v>
      </c>
      <c r="G347" s="1">
        <f>Tabella3[[#This Row],[MAX]]-Tabella3[[#This Row],[MIN]]</f>
        <v>240.06999999999971</v>
      </c>
    </row>
    <row r="348" spans="1:7" x14ac:dyDescent="0.3">
      <c r="A348" s="3">
        <v>42503</v>
      </c>
      <c r="B348" s="1">
        <v>9952.9</v>
      </c>
      <c r="C348" s="1">
        <v>9794.83</v>
      </c>
      <c r="D348" s="1">
        <v>9979.93</v>
      </c>
      <c r="E348" s="1">
        <v>9767.94</v>
      </c>
      <c r="F348" s="2">
        <v>9.1999999999999998E-3</v>
      </c>
      <c r="G348" s="1">
        <f>Tabella3[[#This Row],[MAX]]-Tabella3[[#This Row],[MIN]]</f>
        <v>211.98999999999978</v>
      </c>
    </row>
    <row r="349" spans="1:7" x14ac:dyDescent="0.3">
      <c r="A349" s="3">
        <v>42507</v>
      </c>
      <c r="B349" s="1">
        <v>9890.19</v>
      </c>
      <c r="C349" s="1">
        <v>10016.790000000001</v>
      </c>
      <c r="D349" s="1">
        <v>10080.31</v>
      </c>
      <c r="E349" s="1">
        <v>9846.91</v>
      </c>
      <c r="F349" s="2">
        <v>-6.3E-3</v>
      </c>
      <c r="G349" s="1">
        <f>Tabella3[[#This Row],[MAX]]-Tabella3[[#This Row],[MIN]]</f>
        <v>233.39999999999964</v>
      </c>
    </row>
    <row r="350" spans="1:7" x14ac:dyDescent="0.3">
      <c r="A350" s="3">
        <v>42508</v>
      </c>
      <c r="B350" s="1">
        <v>9943.23</v>
      </c>
      <c r="C350" s="1">
        <v>9828.0499999999993</v>
      </c>
      <c r="D350" s="1">
        <v>9946.27</v>
      </c>
      <c r="E350" s="1">
        <v>9811.86</v>
      </c>
      <c r="F350" s="2">
        <v>5.4000000000000003E-3</v>
      </c>
      <c r="G350" s="1">
        <f>Tabella3[[#This Row],[MAX]]-Tabella3[[#This Row],[MIN]]</f>
        <v>134.40999999999985</v>
      </c>
    </row>
    <row r="351" spans="1:7" x14ac:dyDescent="0.3">
      <c r="A351" s="3">
        <v>42509</v>
      </c>
      <c r="B351" s="1">
        <v>9795.89</v>
      </c>
      <c r="C351" s="1">
        <v>9847.64</v>
      </c>
      <c r="D351" s="1">
        <v>9899.86</v>
      </c>
      <c r="E351" s="1">
        <v>9773.7199999999993</v>
      </c>
      <c r="F351" s="2">
        <v>-1.4800000000000001E-2</v>
      </c>
      <c r="G351" s="1">
        <f>Tabella3[[#This Row],[MAX]]-Tabella3[[#This Row],[MIN]]</f>
        <v>126.14000000000124</v>
      </c>
    </row>
    <row r="352" spans="1:7" x14ac:dyDescent="0.3">
      <c r="A352" s="3">
        <v>42510</v>
      </c>
      <c r="B352" s="1">
        <v>9916.02</v>
      </c>
      <c r="C352" s="1">
        <v>9878.49</v>
      </c>
      <c r="D352" s="1">
        <v>9921.59</v>
      </c>
      <c r="E352" s="1">
        <v>9852.7099999999991</v>
      </c>
      <c r="F352" s="2">
        <v>1.23E-2</v>
      </c>
      <c r="G352" s="1">
        <f>Tabella3[[#This Row],[MAX]]-Tabella3[[#This Row],[MIN]]</f>
        <v>68.880000000001019</v>
      </c>
    </row>
    <row r="353" spans="1:7" x14ac:dyDescent="0.3">
      <c r="A353" s="3">
        <v>42513</v>
      </c>
      <c r="B353" s="1">
        <v>9842.2900000000009</v>
      </c>
      <c r="C353" s="1">
        <v>9891.3799999999992</v>
      </c>
      <c r="D353" s="1">
        <v>9971.74</v>
      </c>
      <c r="E353" s="1">
        <v>9811.74</v>
      </c>
      <c r="F353" s="2">
        <v>-7.4000000000000003E-3</v>
      </c>
      <c r="G353" s="1">
        <f>Tabella3[[#This Row],[MAX]]-Tabella3[[#This Row],[MIN]]</f>
        <v>160</v>
      </c>
    </row>
    <row r="354" spans="1:7" x14ac:dyDescent="0.3">
      <c r="A354" s="3">
        <v>42514</v>
      </c>
      <c r="B354" s="1">
        <v>10057.31</v>
      </c>
      <c r="C354" s="1">
        <v>9798.94</v>
      </c>
      <c r="D354" s="1">
        <v>10077.65</v>
      </c>
      <c r="E354" s="1">
        <v>9773.7999999999993</v>
      </c>
      <c r="F354" s="2">
        <v>2.18E-2</v>
      </c>
      <c r="G354" s="1">
        <f>Tabella3[[#This Row],[MAX]]-Tabella3[[#This Row],[MIN]]</f>
        <v>303.85000000000036</v>
      </c>
    </row>
    <row r="355" spans="1:7" x14ac:dyDescent="0.3">
      <c r="A355" s="3">
        <v>42515</v>
      </c>
      <c r="B355" s="1">
        <v>10205.209999999999</v>
      </c>
      <c r="C355" s="1">
        <v>10143.370000000001</v>
      </c>
      <c r="D355" s="1">
        <v>10233.06</v>
      </c>
      <c r="E355" s="1">
        <v>10130.68</v>
      </c>
      <c r="F355" s="2">
        <v>1.47E-2</v>
      </c>
      <c r="G355" s="1">
        <f>Tabella3[[#This Row],[MAX]]-Tabella3[[#This Row],[MIN]]</f>
        <v>102.3799999999992</v>
      </c>
    </row>
    <row r="356" spans="1:7" x14ac:dyDescent="0.3">
      <c r="A356" s="3">
        <v>42516</v>
      </c>
      <c r="B356" s="1">
        <v>10272.709999999999</v>
      </c>
      <c r="C356" s="1">
        <v>10213.870000000001</v>
      </c>
      <c r="D356" s="1">
        <v>10286.23</v>
      </c>
      <c r="E356" s="1">
        <v>10207.09</v>
      </c>
      <c r="F356" s="2">
        <v>6.6E-3</v>
      </c>
      <c r="G356" s="1">
        <f>Tabella3[[#This Row],[MAX]]-Tabella3[[#This Row],[MIN]]</f>
        <v>79.139999999999418</v>
      </c>
    </row>
    <row r="357" spans="1:7" x14ac:dyDescent="0.3">
      <c r="A357" s="3">
        <v>42517</v>
      </c>
      <c r="B357" s="1">
        <v>10286.31</v>
      </c>
      <c r="C357" s="1">
        <v>10257.91</v>
      </c>
      <c r="D357" s="1">
        <v>10298.76</v>
      </c>
      <c r="E357" s="1">
        <v>10241.98</v>
      </c>
      <c r="F357" s="2">
        <v>1.2999999999999999E-3</v>
      </c>
      <c r="G357" s="1">
        <f>Tabella3[[#This Row],[MAX]]-Tabella3[[#This Row],[MIN]]</f>
        <v>56.780000000000655</v>
      </c>
    </row>
    <row r="358" spans="1:7" x14ac:dyDescent="0.3">
      <c r="A358" s="3">
        <v>42520</v>
      </c>
      <c r="B358" s="1">
        <v>10333.23</v>
      </c>
      <c r="C358" s="1">
        <v>10293.43</v>
      </c>
      <c r="D358" s="1">
        <v>10338.41</v>
      </c>
      <c r="E358" s="1">
        <v>10286.33</v>
      </c>
      <c r="F358" s="2">
        <v>4.5999999999999999E-3</v>
      </c>
      <c r="G358" s="1">
        <f>Tabella3[[#This Row],[MAX]]-Tabella3[[#This Row],[MIN]]</f>
        <v>52.079999999999927</v>
      </c>
    </row>
    <row r="359" spans="1:7" x14ac:dyDescent="0.3">
      <c r="A359" s="3">
        <v>42521</v>
      </c>
      <c r="B359" s="1">
        <v>10262.74</v>
      </c>
      <c r="C359" s="1">
        <v>10356.14</v>
      </c>
      <c r="D359" s="1">
        <v>10365.24</v>
      </c>
      <c r="E359" s="1">
        <v>10243.219999999999</v>
      </c>
      <c r="F359" s="2">
        <v>-6.7999999999999996E-3</v>
      </c>
      <c r="G359" s="1">
        <f>Tabella3[[#This Row],[MAX]]-Tabella3[[#This Row],[MIN]]</f>
        <v>122.02000000000044</v>
      </c>
    </row>
    <row r="360" spans="1:7" x14ac:dyDescent="0.3">
      <c r="A360" s="3">
        <v>42522</v>
      </c>
      <c r="B360" s="1">
        <v>10204.44</v>
      </c>
      <c r="C360" s="1">
        <v>10242.780000000001</v>
      </c>
      <c r="D360" s="1">
        <v>10283.82</v>
      </c>
      <c r="E360" s="1">
        <v>10160.24</v>
      </c>
      <c r="F360" s="2">
        <v>-5.7000000000000002E-3</v>
      </c>
      <c r="G360" s="1">
        <f>Tabella3[[#This Row],[MAX]]-Tabella3[[#This Row],[MIN]]</f>
        <v>123.57999999999993</v>
      </c>
    </row>
    <row r="361" spans="1:7" x14ac:dyDescent="0.3">
      <c r="A361" s="3">
        <v>42523</v>
      </c>
      <c r="B361" s="1">
        <v>10208</v>
      </c>
      <c r="C361" s="1">
        <v>10199.200000000001</v>
      </c>
      <c r="D361" s="1">
        <v>10241.75</v>
      </c>
      <c r="E361" s="1">
        <v>10156.86</v>
      </c>
      <c r="F361" s="2">
        <v>2.9999999999999997E-4</v>
      </c>
      <c r="G361" s="1">
        <f>Tabella3[[#This Row],[MAX]]-Tabella3[[#This Row],[MIN]]</f>
        <v>84.889999999999418</v>
      </c>
    </row>
    <row r="362" spans="1:7" x14ac:dyDescent="0.3">
      <c r="A362" s="3">
        <v>42524</v>
      </c>
      <c r="B362" s="1">
        <v>10103.26</v>
      </c>
      <c r="C362" s="1">
        <v>10237.58</v>
      </c>
      <c r="D362" s="1">
        <v>10282.719999999999</v>
      </c>
      <c r="E362" s="1">
        <v>10040.870000000001</v>
      </c>
      <c r="F362" s="2">
        <v>-1.03E-2</v>
      </c>
      <c r="G362" s="1">
        <f>Tabella3[[#This Row],[MAX]]-Tabella3[[#This Row],[MIN]]</f>
        <v>241.84999999999854</v>
      </c>
    </row>
    <row r="363" spans="1:7" x14ac:dyDescent="0.3">
      <c r="A363" s="3">
        <v>42527</v>
      </c>
      <c r="B363" s="1">
        <v>10121.08</v>
      </c>
      <c r="C363" s="1">
        <v>10105.09</v>
      </c>
      <c r="D363" s="1">
        <v>10148.959999999999</v>
      </c>
      <c r="E363" s="1">
        <v>10092.86</v>
      </c>
      <c r="F363" s="2">
        <v>1.8E-3</v>
      </c>
      <c r="G363" s="1">
        <f>Tabella3[[#This Row],[MAX]]-Tabella3[[#This Row],[MIN]]</f>
        <v>56.099999999998545</v>
      </c>
    </row>
    <row r="364" spans="1:7" x14ac:dyDescent="0.3">
      <c r="A364" s="3">
        <v>42528</v>
      </c>
      <c r="B364" s="1">
        <v>10287.68</v>
      </c>
      <c r="C364" s="1">
        <v>10196.17</v>
      </c>
      <c r="D364" s="1">
        <v>10312.530000000001</v>
      </c>
      <c r="E364" s="1">
        <v>10183.19</v>
      </c>
      <c r="F364" s="2">
        <v>1.6500000000000001E-2</v>
      </c>
      <c r="G364" s="1">
        <f>Tabella3[[#This Row],[MAX]]-Tabella3[[#This Row],[MIN]]</f>
        <v>129.34000000000015</v>
      </c>
    </row>
    <row r="365" spans="1:7" x14ac:dyDescent="0.3">
      <c r="A365" s="3">
        <v>42529</v>
      </c>
      <c r="B365" s="1">
        <v>10217.030000000001</v>
      </c>
      <c r="C365" s="1">
        <v>10246.49</v>
      </c>
      <c r="D365" s="1">
        <v>10266.370000000001</v>
      </c>
      <c r="E365" s="1">
        <v>10177.44</v>
      </c>
      <c r="F365" s="2">
        <v>-6.8999999999999999E-3</v>
      </c>
      <c r="G365" s="1">
        <f>Tabella3[[#This Row],[MAX]]-Tabella3[[#This Row],[MIN]]</f>
        <v>88.930000000000291</v>
      </c>
    </row>
    <row r="366" spans="1:7" x14ac:dyDescent="0.3">
      <c r="A366" s="3">
        <v>42530</v>
      </c>
      <c r="B366" s="1">
        <v>10088.870000000001</v>
      </c>
      <c r="C366" s="1">
        <v>10184.48</v>
      </c>
      <c r="D366" s="1">
        <v>10187.07</v>
      </c>
      <c r="E366" s="1">
        <v>10050.030000000001</v>
      </c>
      <c r="F366" s="2">
        <v>-1.2500000000000001E-2</v>
      </c>
      <c r="G366" s="1">
        <f>Tabella3[[#This Row],[MAX]]-Tabella3[[#This Row],[MIN]]</f>
        <v>137.03999999999905</v>
      </c>
    </row>
    <row r="367" spans="1:7" x14ac:dyDescent="0.3">
      <c r="A367" s="3">
        <v>42531</v>
      </c>
      <c r="B367" s="1">
        <v>9834.6200000000008</v>
      </c>
      <c r="C367" s="1">
        <v>10024.69</v>
      </c>
      <c r="D367" s="1">
        <v>10026.49</v>
      </c>
      <c r="E367" s="1">
        <v>9819.1200000000008</v>
      </c>
      <c r="F367" s="2">
        <v>-2.52E-2</v>
      </c>
      <c r="G367" s="1">
        <f>Tabella3[[#This Row],[MAX]]-Tabella3[[#This Row],[MIN]]</f>
        <v>207.36999999999898</v>
      </c>
    </row>
    <row r="368" spans="1:7" x14ac:dyDescent="0.3">
      <c r="A368" s="3">
        <v>42534</v>
      </c>
      <c r="B368" s="1">
        <v>9657.44</v>
      </c>
      <c r="C368" s="1">
        <v>9715.7800000000007</v>
      </c>
      <c r="D368" s="1">
        <v>9755.23</v>
      </c>
      <c r="E368" s="1">
        <v>9657.44</v>
      </c>
      <c r="F368" s="2">
        <v>-1.7999999999999999E-2</v>
      </c>
      <c r="G368" s="1">
        <f>Tabella3[[#This Row],[MAX]]-Tabella3[[#This Row],[MIN]]</f>
        <v>97.789999999999054</v>
      </c>
    </row>
    <row r="369" spans="1:7" x14ac:dyDescent="0.3">
      <c r="A369" s="3">
        <v>42535</v>
      </c>
      <c r="B369" s="1">
        <v>9519.2000000000007</v>
      </c>
      <c r="C369" s="1">
        <v>9595.17</v>
      </c>
      <c r="D369" s="1">
        <v>9620.84</v>
      </c>
      <c r="E369" s="1">
        <v>9507.51</v>
      </c>
      <c r="F369" s="2">
        <v>-1.43E-2</v>
      </c>
      <c r="G369" s="1">
        <f>Tabella3[[#This Row],[MAX]]-Tabella3[[#This Row],[MIN]]</f>
        <v>113.32999999999993</v>
      </c>
    </row>
    <row r="370" spans="1:7" x14ac:dyDescent="0.3">
      <c r="A370" s="3">
        <v>42536</v>
      </c>
      <c r="B370" s="1">
        <v>9606.7099999999991</v>
      </c>
      <c r="C370" s="1">
        <v>9589.4699999999993</v>
      </c>
      <c r="D370" s="1">
        <v>9665.2099999999991</v>
      </c>
      <c r="E370" s="1">
        <v>9567.15</v>
      </c>
      <c r="F370" s="2">
        <v>9.1999999999999998E-3</v>
      </c>
      <c r="G370" s="1">
        <f>Tabella3[[#This Row],[MAX]]-Tabella3[[#This Row],[MIN]]</f>
        <v>98.059999999999491</v>
      </c>
    </row>
    <row r="371" spans="1:7" x14ac:dyDescent="0.3">
      <c r="A371" s="3">
        <v>42537</v>
      </c>
      <c r="B371" s="1">
        <v>9550.4699999999993</v>
      </c>
      <c r="C371" s="1">
        <v>9480.43</v>
      </c>
      <c r="D371" s="1">
        <v>9582.3799999999992</v>
      </c>
      <c r="E371" s="1">
        <v>9432.8700000000008</v>
      </c>
      <c r="F371" s="2">
        <v>-5.8999999999999999E-3</v>
      </c>
      <c r="G371" s="1">
        <f>Tabella3[[#This Row],[MAX]]-Tabella3[[#This Row],[MIN]]</f>
        <v>149.5099999999984</v>
      </c>
    </row>
    <row r="372" spans="1:7" x14ac:dyDescent="0.3">
      <c r="A372" s="3">
        <v>42538</v>
      </c>
      <c r="B372" s="1">
        <v>9631.36</v>
      </c>
      <c r="C372" s="1">
        <v>9620.92</v>
      </c>
      <c r="D372" s="1">
        <v>9705.2900000000009</v>
      </c>
      <c r="E372" s="1">
        <v>9578.15</v>
      </c>
      <c r="F372" s="2">
        <v>8.5000000000000006E-3</v>
      </c>
      <c r="G372" s="1">
        <f>Tabella3[[#This Row],[MAX]]-Tabella3[[#This Row],[MIN]]</f>
        <v>127.14000000000124</v>
      </c>
    </row>
    <row r="373" spans="1:7" x14ac:dyDescent="0.3">
      <c r="A373" s="3">
        <v>42541</v>
      </c>
      <c r="B373" s="1">
        <v>9962.02</v>
      </c>
      <c r="C373" s="1">
        <v>9850.59</v>
      </c>
      <c r="D373" s="1">
        <v>9996.56</v>
      </c>
      <c r="E373" s="1">
        <v>9850.59</v>
      </c>
      <c r="F373" s="2">
        <v>3.4299999999999997E-2</v>
      </c>
      <c r="G373" s="1">
        <f>Tabella3[[#This Row],[MAX]]-Tabella3[[#This Row],[MIN]]</f>
        <v>145.96999999999935</v>
      </c>
    </row>
    <row r="374" spans="1:7" x14ac:dyDescent="0.3">
      <c r="A374" s="3">
        <v>42542</v>
      </c>
      <c r="B374" s="1">
        <v>10015.540000000001</v>
      </c>
      <c r="C374" s="1">
        <v>9943.84</v>
      </c>
      <c r="D374" s="1">
        <v>10051.07</v>
      </c>
      <c r="E374" s="1">
        <v>9930.1</v>
      </c>
      <c r="F374" s="2">
        <v>5.4000000000000003E-3</v>
      </c>
      <c r="G374" s="1">
        <f>Tabella3[[#This Row],[MAX]]-Tabella3[[#This Row],[MIN]]</f>
        <v>120.96999999999935</v>
      </c>
    </row>
    <row r="375" spans="1:7" x14ac:dyDescent="0.3">
      <c r="A375" s="3">
        <v>42543</v>
      </c>
      <c r="B375" s="1">
        <v>10071.06</v>
      </c>
      <c r="C375" s="1">
        <v>10084.74</v>
      </c>
      <c r="D375" s="1">
        <v>10149.81</v>
      </c>
      <c r="E375" s="1">
        <v>10043.68</v>
      </c>
      <c r="F375" s="2">
        <v>5.4999999999999997E-3</v>
      </c>
      <c r="G375" s="1">
        <f>Tabella3[[#This Row],[MAX]]-Tabella3[[#This Row],[MIN]]</f>
        <v>106.1299999999992</v>
      </c>
    </row>
    <row r="376" spans="1:7" x14ac:dyDescent="0.3">
      <c r="A376" s="3">
        <v>42544</v>
      </c>
      <c r="B376" s="1">
        <v>10257.030000000001</v>
      </c>
      <c r="C376" s="1">
        <v>10122.469999999999</v>
      </c>
      <c r="D376" s="1">
        <v>10340.84</v>
      </c>
      <c r="E376" s="1">
        <v>10104.92</v>
      </c>
      <c r="F376" s="2">
        <v>1.8499999999999999E-2</v>
      </c>
      <c r="G376" s="1">
        <f>Tabella3[[#This Row],[MAX]]-Tabella3[[#This Row],[MIN]]</f>
        <v>235.92000000000007</v>
      </c>
    </row>
    <row r="377" spans="1:7" x14ac:dyDescent="0.3">
      <c r="A377" s="3">
        <v>42545</v>
      </c>
      <c r="B377" s="1">
        <v>9557.16</v>
      </c>
      <c r="C377" s="1">
        <v>9237.6200000000008</v>
      </c>
      <c r="D377" s="1">
        <v>9720.1200000000008</v>
      </c>
      <c r="E377" s="1">
        <v>9226.15</v>
      </c>
      <c r="F377" s="2">
        <v>-6.8199999999999997E-2</v>
      </c>
      <c r="G377" s="1">
        <f>Tabella3[[#This Row],[MAX]]-Tabella3[[#This Row],[MIN]]</f>
        <v>493.97000000000116</v>
      </c>
    </row>
    <row r="378" spans="1:7" x14ac:dyDescent="0.3">
      <c r="A378" s="3">
        <v>42548</v>
      </c>
      <c r="B378" s="1">
        <v>9268.66</v>
      </c>
      <c r="C378" s="1">
        <v>9516.92</v>
      </c>
      <c r="D378" s="1">
        <v>9589.2800000000007</v>
      </c>
      <c r="E378" s="1">
        <v>9214.1</v>
      </c>
      <c r="F378" s="2">
        <v>-3.0200000000000001E-2</v>
      </c>
      <c r="G378" s="1">
        <f>Tabella3[[#This Row],[MAX]]-Tabella3[[#This Row],[MIN]]</f>
        <v>375.18000000000029</v>
      </c>
    </row>
    <row r="379" spans="1:7" x14ac:dyDescent="0.3">
      <c r="A379" s="3">
        <v>42549</v>
      </c>
      <c r="B379" s="1">
        <v>9447.2800000000007</v>
      </c>
      <c r="C379" s="1">
        <v>9458.3799999999992</v>
      </c>
      <c r="D379" s="1">
        <v>9554.41</v>
      </c>
      <c r="E379" s="1">
        <v>9419.3799999999992</v>
      </c>
      <c r="F379" s="2">
        <v>1.9300000000000001E-2</v>
      </c>
      <c r="G379" s="1">
        <f>Tabella3[[#This Row],[MAX]]-Tabella3[[#This Row],[MIN]]</f>
        <v>135.03000000000065</v>
      </c>
    </row>
    <row r="380" spans="1:7" x14ac:dyDescent="0.3">
      <c r="A380" s="3">
        <v>42550</v>
      </c>
      <c r="B380" s="1">
        <v>9612.27</v>
      </c>
      <c r="C380" s="1">
        <v>9557.69</v>
      </c>
      <c r="D380" s="1">
        <v>9640.39</v>
      </c>
      <c r="E380" s="1">
        <v>9506.2900000000009</v>
      </c>
      <c r="F380" s="2">
        <v>1.7500000000000002E-2</v>
      </c>
      <c r="G380" s="1">
        <f>Tabella3[[#This Row],[MAX]]-Tabella3[[#This Row],[MIN]]</f>
        <v>134.09999999999854</v>
      </c>
    </row>
    <row r="381" spans="1:7" x14ac:dyDescent="0.3">
      <c r="A381" s="3">
        <v>42551</v>
      </c>
      <c r="B381" s="1">
        <v>9680.09</v>
      </c>
      <c r="C381" s="1">
        <v>9566.07</v>
      </c>
      <c r="D381" s="1">
        <v>9695.59</v>
      </c>
      <c r="E381" s="1">
        <v>9513.52</v>
      </c>
      <c r="F381" s="2">
        <v>7.1000000000000004E-3</v>
      </c>
      <c r="G381" s="1">
        <f>Tabella3[[#This Row],[MAX]]-Tabella3[[#This Row],[MIN]]</f>
        <v>182.06999999999971</v>
      </c>
    </row>
    <row r="382" spans="1:7" x14ac:dyDescent="0.3">
      <c r="A382" s="3">
        <v>42552</v>
      </c>
      <c r="B382" s="1">
        <v>9776.1200000000008</v>
      </c>
      <c r="C382" s="1">
        <v>9742.84</v>
      </c>
      <c r="D382" s="1">
        <v>9806.4699999999993</v>
      </c>
      <c r="E382" s="1">
        <v>9657.6299999999992</v>
      </c>
      <c r="F382" s="2">
        <v>9.9000000000000008E-3</v>
      </c>
      <c r="G382" s="1">
        <f>Tabella3[[#This Row],[MAX]]-Tabella3[[#This Row],[MIN]]</f>
        <v>148.84000000000015</v>
      </c>
    </row>
    <row r="383" spans="1:7" x14ac:dyDescent="0.3">
      <c r="A383" s="3">
        <v>42555</v>
      </c>
      <c r="B383" s="1">
        <v>9709.09</v>
      </c>
      <c r="C383" s="1">
        <v>9797.66</v>
      </c>
      <c r="D383" s="1">
        <v>9808.99</v>
      </c>
      <c r="E383" s="1">
        <v>9701.15</v>
      </c>
      <c r="F383" s="2">
        <v>-6.8999999999999999E-3</v>
      </c>
      <c r="G383" s="1">
        <f>Tabella3[[#This Row],[MAX]]-Tabella3[[#This Row],[MIN]]</f>
        <v>107.84000000000015</v>
      </c>
    </row>
    <row r="384" spans="1:7" x14ac:dyDescent="0.3">
      <c r="A384" s="3">
        <v>42556</v>
      </c>
      <c r="B384" s="1">
        <v>9532.61</v>
      </c>
      <c r="C384" s="1">
        <v>9656.0499999999993</v>
      </c>
      <c r="D384" s="1">
        <v>9659.41</v>
      </c>
      <c r="E384" s="1">
        <v>9506.84</v>
      </c>
      <c r="F384" s="2">
        <v>-1.8200000000000001E-2</v>
      </c>
      <c r="G384" s="1">
        <f>Tabella3[[#This Row],[MAX]]-Tabella3[[#This Row],[MIN]]</f>
        <v>152.56999999999971</v>
      </c>
    </row>
    <row r="385" spans="1:7" x14ac:dyDescent="0.3">
      <c r="A385" s="3">
        <v>42557</v>
      </c>
      <c r="B385" s="1">
        <v>9373.26</v>
      </c>
      <c r="C385" s="1">
        <v>9449.57</v>
      </c>
      <c r="D385" s="1">
        <v>9530.59</v>
      </c>
      <c r="E385" s="1">
        <v>9304.01</v>
      </c>
      <c r="F385" s="2">
        <v>-1.67E-2</v>
      </c>
      <c r="G385" s="1">
        <f>Tabella3[[#This Row],[MAX]]-Tabella3[[#This Row],[MIN]]</f>
        <v>226.57999999999993</v>
      </c>
    </row>
    <row r="386" spans="1:7" x14ac:dyDescent="0.3">
      <c r="A386" s="3">
        <v>42558</v>
      </c>
      <c r="B386" s="1">
        <v>9418.7800000000007</v>
      </c>
      <c r="C386" s="1">
        <v>9437.4699999999993</v>
      </c>
      <c r="D386" s="1">
        <v>9507.91</v>
      </c>
      <c r="E386" s="1">
        <v>9399.69</v>
      </c>
      <c r="F386" s="2">
        <v>4.8999999999999998E-3</v>
      </c>
      <c r="G386" s="1">
        <f>Tabella3[[#This Row],[MAX]]-Tabella3[[#This Row],[MIN]]</f>
        <v>108.21999999999935</v>
      </c>
    </row>
    <row r="387" spans="1:7" x14ac:dyDescent="0.3">
      <c r="A387" s="3">
        <v>42559</v>
      </c>
      <c r="B387" s="1">
        <v>9629.66</v>
      </c>
      <c r="C387" s="1">
        <v>9392.2000000000007</v>
      </c>
      <c r="D387" s="1">
        <v>9655.92</v>
      </c>
      <c r="E387" s="1">
        <v>9389.0499999999993</v>
      </c>
      <c r="F387" s="2">
        <v>2.24E-2</v>
      </c>
      <c r="G387" s="1">
        <f>Tabella3[[#This Row],[MAX]]-Tabella3[[#This Row],[MIN]]</f>
        <v>266.8700000000008</v>
      </c>
    </row>
    <row r="388" spans="1:7" x14ac:dyDescent="0.3">
      <c r="A388" s="3">
        <v>42562</v>
      </c>
      <c r="B388" s="1">
        <v>9833.41</v>
      </c>
      <c r="C388" s="1">
        <v>9744.7999999999993</v>
      </c>
      <c r="D388" s="1">
        <v>9841.86</v>
      </c>
      <c r="E388" s="1">
        <v>9690.18</v>
      </c>
      <c r="F388" s="2">
        <v>2.12E-2</v>
      </c>
      <c r="G388" s="1">
        <f>Tabella3[[#This Row],[MAX]]-Tabella3[[#This Row],[MIN]]</f>
        <v>151.68000000000029</v>
      </c>
    </row>
    <row r="389" spans="1:7" x14ac:dyDescent="0.3">
      <c r="A389" s="3">
        <v>42563</v>
      </c>
      <c r="B389" s="1">
        <v>9964.07</v>
      </c>
      <c r="C389" s="1">
        <v>9850.4</v>
      </c>
      <c r="D389" s="1">
        <v>10013.49</v>
      </c>
      <c r="E389" s="1">
        <v>9841.11</v>
      </c>
      <c r="F389" s="2">
        <v>1.3299999999999999E-2</v>
      </c>
      <c r="G389" s="1">
        <f>Tabella3[[#This Row],[MAX]]-Tabella3[[#This Row],[MIN]]</f>
        <v>172.3799999999992</v>
      </c>
    </row>
    <row r="390" spans="1:7" x14ac:dyDescent="0.3">
      <c r="A390" s="3">
        <v>42564</v>
      </c>
      <c r="B390" s="1">
        <v>9930.7099999999991</v>
      </c>
      <c r="C390" s="1">
        <v>9941.99</v>
      </c>
      <c r="D390" s="1">
        <v>10001.870000000001</v>
      </c>
      <c r="E390" s="1">
        <v>9919.41</v>
      </c>
      <c r="F390" s="2">
        <v>-3.3E-3</v>
      </c>
      <c r="G390" s="1">
        <f>Tabella3[[#This Row],[MAX]]-Tabella3[[#This Row],[MIN]]</f>
        <v>82.460000000000946</v>
      </c>
    </row>
    <row r="391" spans="1:7" x14ac:dyDescent="0.3">
      <c r="A391" s="3">
        <v>42565</v>
      </c>
      <c r="B391" s="1">
        <v>10068.299999999999</v>
      </c>
      <c r="C391" s="1">
        <v>10058.49</v>
      </c>
      <c r="D391" s="1">
        <v>10109.86</v>
      </c>
      <c r="E391" s="1">
        <v>9984.5499999999993</v>
      </c>
      <c r="F391" s="2">
        <v>1.3899999999999999E-2</v>
      </c>
      <c r="G391" s="1">
        <f>Tabella3[[#This Row],[MAX]]-Tabella3[[#This Row],[MIN]]</f>
        <v>125.31000000000131</v>
      </c>
    </row>
    <row r="392" spans="1:7" x14ac:dyDescent="0.3">
      <c r="A392" s="3">
        <v>42566</v>
      </c>
      <c r="B392" s="1">
        <v>10066.9</v>
      </c>
      <c r="C392" s="1">
        <v>10031.18</v>
      </c>
      <c r="D392" s="1">
        <v>10098.75</v>
      </c>
      <c r="E392" s="1">
        <v>9987.0499999999993</v>
      </c>
      <c r="F392" s="2">
        <v>-1E-4</v>
      </c>
      <c r="G392" s="1">
        <f>Tabella3[[#This Row],[MAX]]-Tabella3[[#This Row],[MIN]]</f>
        <v>111.70000000000073</v>
      </c>
    </row>
    <row r="393" spans="1:7" x14ac:dyDescent="0.3">
      <c r="A393" s="3">
        <v>42569</v>
      </c>
      <c r="B393" s="1">
        <v>10063.129999999999</v>
      </c>
      <c r="C393" s="1">
        <v>10079.030000000001</v>
      </c>
      <c r="D393" s="1">
        <v>10160.299999999999</v>
      </c>
      <c r="E393" s="1">
        <v>10011.84</v>
      </c>
      <c r="F393" s="2">
        <v>-4.0000000000000002E-4</v>
      </c>
      <c r="G393" s="1">
        <f>Tabella3[[#This Row],[MAX]]-Tabella3[[#This Row],[MIN]]</f>
        <v>148.45999999999913</v>
      </c>
    </row>
    <row r="394" spans="1:7" x14ac:dyDescent="0.3">
      <c r="A394" s="3">
        <v>42570</v>
      </c>
      <c r="B394" s="1">
        <v>9981.24</v>
      </c>
      <c r="C394" s="1">
        <v>10038.950000000001</v>
      </c>
      <c r="D394" s="1">
        <v>10050.77</v>
      </c>
      <c r="E394" s="1">
        <v>9923.64</v>
      </c>
      <c r="F394" s="2">
        <v>-8.0999999999999996E-3</v>
      </c>
      <c r="G394" s="1">
        <f>Tabella3[[#This Row],[MAX]]-Tabella3[[#This Row],[MIN]]</f>
        <v>127.13000000000102</v>
      </c>
    </row>
    <row r="395" spans="1:7" x14ac:dyDescent="0.3">
      <c r="A395" s="3">
        <v>42571</v>
      </c>
      <c r="B395" s="1">
        <v>10142.01</v>
      </c>
      <c r="C395" s="1">
        <v>10054.540000000001</v>
      </c>
      <c r="D395" s="1">
        <v>10146.709999999999</v>
      </c>
      <c r="E395" s="1">
        <v>9991.65</v>
      </c>
      <c r="F395" s="2">
        <v>1.61E-2</v>
      </c>
      <c r="G395" s="1">
        <f>Tabella3[[#This Row],[MAX]]-Tabella3[[#This Row],[MIN]]</f>
        <v>155.05999999999949</v>
      </c>
    </row>
    <row r="396" spans="1:7" x14ac:dyDescent="0.3">
      <c r="A396" s="3">
        <v>42572</v>
      </c>
      <c r="B396" s="1">
        <v>10156.209999999999</v>
      </c>
      <c r="C396" s="1">
        <v>10195.4</v>
      </c>
      <c r="D396" s="1">
        <v>10195.65</v>
      </c>
      <c r="E396" s="1">
        <v>10090.120000000001</v>
      </c>
      <c r="F396" s="2">
        <v>1.4E-3</v>
      </c>
      <c r="G396" s="1">
        <f>Tabella3[[#This Row],[MAX]]-Tabella3[[#This Row],[MIN]]</f>
        <v>105.52999999999884</v>
      </c>
    </row>
    <row r="397" spans="1:7" x14ac:dyDescent="0.3">
      <c r="A397" s="3">
        <v>42573</v>
      </c>
      <c r="B397" s="1">
        <v>10147.459999999999</v>
      </c>
      <c r="C397" s="1">
        <v>10130.51</v>
      </c>
      <c r="D397" s="1">
        <v>10181.24</v>
      </c>
      <c r="E397" s="1">
        <v>10073.280000000001</v>
      </c>
      <c r="F397" s="2">
        <v>-8.9999999999999998E-4</v>
      </c>
      <c r="G397" s="1">
        <f>Tabella3[[#This Row],[MAX]]-Tabella3[[#This Row],[MIN]]</f>
        <v>107.95999999999913</v>
      </c>
    </row>
    <row r="398" spans="1:7" x14ac:dyDescent="0.3">
      <c r="A398" s="3">
        <v>42576</v>
      </c>
      <c r="B398" s="1">
        <v>10198.24</v>
      </c>
      <c r="C398" s="1">
        <v>10155.200000000001</v>
      </c>
      <c r="D398" s="1">
        <v>10264.06</v>
      </c>
      <c r="E398" s="1">
        <v>10125.219999999999</v>
      </c>
      <c r="F398" s="2">
        <v>5.0000000000000001E-3</v>
      </c>
      <c r="G398" s="1">
        <f>Tabella3[[#This Row],[MAX]]-Tabella3[[#This Row],[MIN]]</f>
        <v>138.84000000000015</v>
      </c>
    </row>
    <row r="399" spans="1:7" x14ac:dyDescent="0.3">
      <c r="A399" s="3">
        <v>42577</v>
      </c>
      <c r="B399" s="1">
        <v>10247.76</v>
      </c>
      <c r="C399" s="1">
        <v>10199.66</v>
      </c>
      <c r="D399" s="1">
        <v>10275.41</v>
      </c>
      <c r="E399" s="1">
        <v>10150</v>
      </c>
      <c r="F399" s="2">
        <v>4.8999999999999998E-3</v>
      </c>
      <c r="G399" s="1">
        <f>Tabella3[[#This Row],[MAX]]-Tabella3[[#This Row],[MIN]]</f>
        <v>125.40999999999985</v>
      </c>
    </row>
    <row r="400" spans="1:7" x14ac:dyDescent="0.3">
      <c r="A400" s="3">
        <v>42578</v>
      </c>
      <c r="B400" s="1">
        <v>10319.549999999999</v>
      </c>
      <c r="C400" s="1">
        <v>10314.43</v>
      </c>
      <c r="D400" s="1">
        <v>10352.32</v>
      </c>
      <c r="E400" s="1">
        <v>10298.4</v>
      </c>
      <c r="F400" s="2">
        <v>7.0000000000000001E-3</v>
      </c>
      <c r="G400" s="1">
        <f>Tabella3[[#This Row],[MAX]]-Tabella3[[#This Row],[MIN]]</f>
        <v>53.920000000000073</v>
      </c>
    </row>
    <row r="401" spans="1:7" x14ac:dyDescent="0.3">
      <c r="A401" s="3">
        <v>42579</v>
      </c>
      <c r="B401" s="1">
        <v>10274.93</v>
      </c>
      <c r="C401" s="1">
        <v>10309.92</v>
      </c>
      <c r="D401" s="1">
        <v>10381.9</v>
      </c>
      <c r="E401" s="1">
        <v>10264.39</v>
      </c>
      <c r="F401" s="2">
        <v>-4.3E-3</v>
      </c>
      <c r="G401" s="1">
        <f>Tabella3[[#This Row],[MAX]]-Tabella3[[#This Row],[MIN]]</f>
        <v>117.51000000000022</v>
      </c>
    </row>
    <row r="402" spans="1:7" x14ac:dyDescent="0.3">
      <c r="A402" s="3">
        <v>42580</v>
      </c>
      <c r="B402" s="1">
        <v>10337.5</v>
      </c>
      <c r="C402" s="1">
        <v>10320.82</v>
      </c>
      <c r="D402" s="1">
        <v>10355.31</v>
      </c>
      <c r="E402" s="1">
        <v>10287.32</v>
      </c>
      <c r="F402" s="2">
        <v>6.1000000000000004E-3</v>
      </c>
      <c r="G402" s="1">
        <f>Tabella3[[#This Row],[MAX]]-Tabella3[[#This Row],[MIN]]</f>
        <v>67.989999999999782</v>
      </c>
    </row>
    <row r="403" spans="1:7" x14ac:dyDescent="0.3">
      <c r="A403" s="3">
        <v>42583</v>
      </c>
      <c r="B403" s="1">
        <v>10330.52</v>
      </c>
      <c r="C403" s="1">
        <v>10426.36</v>
      </c>
      <c r="D403" s="1">
        <v>10459.34</v>
      </c>
      <c r="E403" s="1">
        <v>10277.370000000001</v>
      </c>
      <c r="F403" s="2">
        <v>-6.9999999999999999E-4</v>
      </c>
      <c r="G403" s="1">
        <f>Tabella3[[#This Row],[MAX]]-Tabella3[[#This Row],[MIN]]</f>
        <v>181.96999999999935</v>
      </c>
    </row>
    <row r="404" spans="1:7" x14ac:dyDescent="0.3">
      <c r="A404" s="3">
        <v>42584</v>
      </c>
      <c r="B404" s="1">
        <v>10144.34</v>
      </c>
      <c r="C404" s="1">
        <v>10328.870000000001</v>
      </c>
      <c r="D404" s="1">
        <v>10330.64</v>
      </c>
      <c r="E404" s="1">
        <v>10128.98</v>
      </c>
      <c r="F404" s="2">
        <v>-1.7999999999999999E-2</v>
      </c>
      <c r="G404" s="1">
        <f>Tabella3[[#This Row],[MAX]]-Tabella3[[#This Row],[MIN]]</f>
        <v>201.65999999999985</v>
      </c>
    </row>
    <row r="405" spans="1:7" x14ac:dyDescent="0.3">
      <c r="A405" s="3">
        <v>42585</v>
      </c>
      <c r="B405" s="1">
        <v>10170.209999999999</v>
      </c>
      <c r="C405" s="1">
        <v>10150.129999999999</v>
      </c>
      <c r="D405" s="1">
        <v>10189.15</v>
      </c>
      <c r="E405" s="1">
        <v>10092.530000000001</v>
      </c>
      <c r="F405" s="2">
        <v>2.5999999999999999E-3</v>
      </c>
      <c r="G405" s="1">
        <f>Tabella3[[#This Row],[MAX]]-Tabella3[[#This Row],[MIN]]</f>
        <v>96.619999999998981</v>
      </c>
    </row>
    <row r="406" spans="1:7" x14ac:dyDescent="0.3">
      <c r="A406" s="3">
        <v>42586</v>
      </c>
      <c r="B406" s="1">
        <v>10227.86</v>
      </c>
      <c r="C406" s="1">
        <v>10237.08</v>
      </c>
      <c r="D406" s="1">
        <v>10282.17</v>
      </c>
      <c r="E406" s="1">
        <v>10182.4</v>
      </c>
      <c r="F406" s="2">
        <v>5.7000000000000002E-3</v>
      </c>
      <c r="G406" s="1">
        <f>Tabella3[[#This Row],[MAX]]-Tabella3[[#This Row],[MIN]]</f>
        <v>99.770000000000437</v>
      </c>
    </row>
    <row r="407" spans="1:7" x14ac:dyDescent="0.3">
      <c r="A407" s="3">
        <v>42587</v>
      </c>
      <c r="B407" s="1">
        <v>10367.209999999999</v>
      </c>
      <c r="C407" s="1">
        <v>10242.879999999999</v>
      </c>
      <c r="D407" s="1">
        <v>10374.33</v>
      </c>
      <c r="E407" s="1">
        <v>10216.64</v>
      </c>
      <c r="F407" s="2">
        <v>1.3599999999999999E-2</v>
      </c>
      <c r="G407" s="1">
        <f>Tabella3[[#This Row],[MAX]]-Tabella3[[#This Row],[MIN]]</f>
        <v>157.69000000000051</v>
      </c>
    </row>
    <row r="408" spans="1:7" x14ac:dyDescent="0.3">
      <c r="A408" s="3">
        <v>42590</v>
      </c>
      <c r="B408" s="1">
        <v>10432.36</v>
      </c>
      <c r="C408" s="1">
        <v>10407.5</v>
      </c>
      <c r="D408" s="1">
        <v>10478.75</v>
      </c>
      <c r="E408" s="1">
        <v>10403.469999999999</v>
      </c>
      <c r="F408" s="2">
        <v>6.3E-3</v>
      </c>
      <c r="G408" s="1">
        <f>Tabella3[[#This Row],[MAX]]-Tabella3[[#This Row],[MIN]]</f>
        <v>75.280000000000655</v>
      </c>
    </row>
    <row r="409" spans="1:7" x14ac:dyDescent="0.3">
      <c r="A409" s="3">
        <v>42591</v>
      </c>
      <c r="B409" s="1">
        <v>10692.9</v>
      </c>
      <c r="C409" s="1">
        <v>10438.6</v>
      </c>
      <c r="D409" s="1">
        <v>10701.33</v>
      </c>
      <c r="E409" s="1">
        <v>10433.790000000001</v>
      </c>
      <c r="F409" s="2">
        <v>2.5000000000000001E-2</v>
      </c>
      <c r="G409" s="1">
        <f>Tabella3[[#This Row],[MAX]]-Tabella3[[#This Row],[MIN]]</f>
        <v>267.53999999999905</v>
      </c>
    </row>
    <row r="410" spans="1:7" x14ac:dyDescent="0.3">
      <c r="A410" s="3">
        <v>42592</v>
      </c>
      <c r="B410" s="1">
        <v>10650.89</v>
      </c>
      <c r="C410" s="1">
        <v>10676.9</v>
      </c>
      <c r="D410" s="1">
        <v>10708.25</v>
      </c>
      <c r="E410" s="1">
        <v>10635.11</v>
      </c>
      <c r="F410" s="2">
        <v>-3.8999999999999998E-3</v>
      </c>
      <c r="G410" s="1">
        <f>Tabella3[[#This Row],[MAX]]-Tabella3[[#This Row],[MIN]]</f>
        <v>73.139999999999418</v>
      </c>
    </row>
    <row r="411" spans="1:7" x14ac:dyDescent="0.3">
      <c r="A411" s="3">
        <v>42593</v>
      </c>
      <c r="B411" s="1">
        <v>10742.84</v>
      </c>
      <c r="C411" s="1">
        <v>10687.57</v>
      </c>
      <c r="D411" s="1">
        <v>10742.84</v>
      </c>
      <c r="E411" s="1">
        <v>10635.42</v>
      </c>
      <c r="F411" s="2">
        <v>8.6E-3</v>
      </c>
      <c r="G411" s="1">
        <f>Tabella3[[#This Row],[MAX]]-Tabella3[[#This Row],[MIN]]</f>
        <v>107.42000000000007</v>
      </c>
    </row>
    <row r="412" spans="1:7" x14ac:dyDescent="0.3">
      <c r="A412" s="3">
        <v>42594</v>
      </c>
      <c r="B412" s="1">
        <v>10713.43</v>
      </c>
      <c r="C412" s="1">
        <v>10718.33</v>
      </c>
      <c r="D412" s="1">
        <v>10735.11</v>
      </c>
      <c r="E412" s="1">
        <v>10685.52</v>
      </c>
      <c r="F412" s="2">
        <v>-2.7000000000000001E-3</v>
      </c>
      <c r="G412" s="1">
        <f>Tabella3[[#This Row],[MAX]]-Tabella3[[#This Row],[MIN]]</f>
        <v>49.590000000000146</v>
      </c>
    </row>
    <row r="413" spans="1:7" x14ac:dyDescent="0.3">
      <c r="A413" s="3">
        <v>42597</v>
      </c>
      <c r="B413" s="1">
        <v>10739.21</v>
      </c>
      <c r="C413" s="1">
        <v>10719.14</v>
      </c>
      <c r="D413" s="1">
        <v>10802.32</v>
      </c>
      <c r="E413" s="1">
        <v>10712.13</v>
      </c>
      <c r="F413" s="2">
        <v>2.3999999999999998E-3</v>
      </c>
      <c r="G413" s="1">
        <f>Tabella3[[#This Row],[MAX]]-Tabella3[[#This Row],[MIN]]</f>
        <v>90.190000000000509</v>
      </c>
    </row>
    <row r="414" spans="1:7" x14ac:dyDescent="0.3">
      <c r="A414" s="3">
        <v>42598</v>
      </c>
      <c r="B414" s="1">
        <v>10676.65</v>
      </c>
      <c r="C414" s="1">
        <v>10666.72</v>
      </c>
      <c r="D414" s="1">
        <v>10737.07</v>
      </c>
      <c r="E414" s="1">
        <v>10634.68</v>
      </c>
      <c r="F414" s="2">
        <v>-5.7999999999999996E-3</v>
      </c>
      <c r="G414" s="1">
        <f>Tabella3[[#This Row],[MAX]]-Tabella3[[#This Row],[MIN]]</f>
        <v>102.38999999999942</v>
      </c>
    </row>
    <row r="415" spans="1:7" x14ac:dyDescent="0.3">
      <c r="A415" s="3">
        <v>42599</v>
      </c>
      <c r="B415" s="1">
        <v>10537.67</v>
      </c>
      <c r="C415" s="1">
        <v>10694.55</v>
      </c>
      <c r="D415" s="1">
        <v>10696.76</v>
      </c>
      <c r="E415" s="1">
        <v>10516.05</v>
      </c>
      <c r="F415" s="2">
        <v>-1.2999999999999999E-2</v>
      </c>
      <c r="G415" s="1">
        <f>Tabella3[[#This Row],[MAX]]-Tabella3[[#This Row],[MIN]]</f>
        <v>180.71000000000095</v>
      </c>
    </row>
    <row r="416" spans="1:7" x14ac:dyDescent="0.3">
      <c r="A416" s="3">
        <v>42600</v>
      </c>
      <c r="B416" s="1">
        <v>10603.03</v>
      </c>
      <c r="C416" s="1">
        <v>10613.08</v>
      </c>
      <c r="D416" s="1">
        <v>10625.33</v>
      </c>
      <c r="E416" s="1">
        <v>10548.97</v>
      </c>
      <c r="F416" s="2">
        <v>6.1999999999999998E-3</v>
      </c>
      <c r="G416" s="1">
        <f>Tabella3[[#This Row],[MAX]]-Tabella3[[#This Row],[MIN]]</f>
        <v>76.360000000000582</v>
      </c>
    </row>
    <row r="417" spans="1:7" x14ac:dyDescent="0.3">
      <c r="A417" s="3">
        <v>42601</v>
      </c>
      <c r="B417" s="1">
        <v>10544.36</v>
      </c>
      <c r="C417" s="1">
        <v>10613.23</v>
      </c>
      <c r="D417" s="1">
        <v>10618.11</v>
      </c>
      <c r="E417" s="1">
        <v>10490.96</v>
      </c>
      <c r="F417" s="2">
        <v>-5.4999999999999997E-3</v>
      </c>
      <c r="G417" s="1">
        <f>Tabella3[[#This Row],[MAX]]-Tabella3[[#This Row],[MIN]]</f>
        <v>127.15000000000146</v>
      </c>
    </row>
    <row r="418" spans="1:7" x14ac:dyDescent="0.3">
      <c r="A418" s="3">
        <v>42604</v>
      </c>
      <c r="B418" s="1">
        <v>10494.35</v>
      </c>
      <c r="C418" s="1">
        <v>10528.88</v>
      </c>
      <c r="D418" s="1">
        <v>10656.25</v>
      </c>
      <c r="E418" s="1">
        <v>10443.48</v>
      </c>
      <c r="F418" s="2">
        <v>-4.7000000000000002E-3</v>
      </c>
      <c r="G418" s="1">
        <f>Tabella3[[#This Row],[MAX]]-Tabella3[[#This Row],[MIN]]</f>
        <v>212.77000000000044</v>
      </c>
    </row>
    <row r="419" spans="1:7" x14ac:dyDescent="0.3">
      <c r="A419" s="3">
        <v>42605</v>
      </c>
      <c r="B419" s="1">
        <v>10592.88</v>
      </c>
      <c r="C419" s="1">
        <v>10542.95</v>
      </c>
      <c r="D419" s="1">
        <v>10627</v>
      </c>
      <c r="E419" s="1">
        <v>10516.27</v>
      </c>
      <c r="F419" s="2">
        <v>9.4000000000000004E-3</v>
      </c>
      <c r="G419" s="1">
        <f>Tabella3[[#This Row],[MAX]]-Tabella3[[#This Row],[MIN]]</f>
        <v>110.72999999999956</v>
      </c>
    </row>
    <row r="420" spans="1:7" x14ac:dyDescent="0.3">
      <c r="A420" s="3">
        <v>42606</v>
      </c>
      <c r="B420" s="1">
        <v>10622.97</v>
      </c>
      <c r="C420" s="1">
        <v>10531.14</v>
      </c>
      <c r="D420" s="1">
        <v>10653.17</v>
      </c>
      <c r="E420" s="1">
        <v>10515.16</v>
      </c>
      <c r="F420" s="2">
        <v>2.8E-3</v>
      </c>
      <c r="G420" s="1">
        <f>Tabella3[[#This Row],[MAX]]-Tabella3[[#This Row],[MIN]]</f>
        <v>138.01000000000022</v>
      </c>
    </row>
    <row r="421" spans="1:7" x14ac:dyDescent="0.3">
      <c r="A421" s="3">
        <v>42607</v>
      </c>
      <c r="B421" s="1">
        <v>10529.59</v>
      </c>
      <c r="C421" s="1">
        <v>10576.56</v>
      </c>
      <c r="D421" s="1">
        <v>10576.56</v>
      </c>
      <c r="E421" s="1">
        <v>10470.73</v>
      </c>
      <c r="F421" s="2">
        <v>-8.8000000000000005E-3</v>
      </c>
      <c r="G421" s="1">
        <f>Tabella3[[#This Row],[MAX]]-Tabella3[[#This Row],[MIN]]</f>
        <v>105.82999999999993</v>
      </c>
    </row>
    <row r="422" spans="1:7" x14ac:dyDescent="0.3">
      <c r="A422" s="3">
        <v>42608</v>
      </c>
      <c r="B422" s="1">
        <v>10587.77</v>
      </c>
      <c r="C422" s="1">
        <v>10512.21</v>
      </c>
      <c r="D422" s="1">
        <v>10613.06</v>
      </c>
      <c r="E422" s="1">
        <v>10484.030000000001</v>
      </c>
      <c r="F422" s="2">
        <v>5.4999999999999997E-3</v>
      </c>
      <c r="G422" s="1">
        <f>Tabella3[[#This Row],[MAX]]-Tabella3[[#This Row],[MIN]]</f>
        <v>129.02999999999884</v>
      </c>
    </row>
    <row r="423" spans="1:7" x14ac:dyDescent="0.3">
      <c r="A423" s="3">
        <v>42611</v>
      </c>
      <c r="B423" s="1">
        <v>10544.44</v>
      </c>
      <c r="C423" s="1">
        <v>10503.88</v>
      </c>
      <c r="D423" s="1">
        <v>10566.69</v>
      </c>
      <c r="E423" s="1">
        <v>10441.81</v>
      </c>
      <c r="F423" s="2">
        <v>-4.1000000000000003E-3</v>
      </c>
      <c r="G423" s="1">
        <f>Tabella3[[#This Row],[MAX]]-Tabella3[[#This Row],[MIN]]</f>
        <v>124.88000000000102</v>
      </c>
    </row>
    <row r="424" spans="1:7" x14ac:dyDescent="0.3">
      <c r="A424" s="3">
        <v>42612</v>
      </c>
      <c r="B424" s="1">
        <v>10657.64</v>
      </c>
      <c r="C424" s="1">
        <v>10588.71</v>
      </c>
      <c r="D424" s="1">
        <v>10688.48</v>
      </c>
      <c r="E424" s="1">
        <v>10588.48</v>
      </c>
      <c r="F424" s="2">
        <v>1.0699999999999999E-2</v>
      </c>
      <c r="G424" s="1">
        <f>Tabella3[[#This Row],[MAX]]-Tabella3[[#This Row],[MIN]]</f>
        <v>100</v>
      </c>
    </row>
    <row r="425" spans="1:7" x14ac:dyDescent="0.3">
      <c r="A425" s="3">
        <v>42613</v>
      </c>
      <c r="B425" s="1">
        <v>10592.69</v>
      </c>
      <c r="C425" s="1">
        <v>10627.18</v>
      </c>
      <c r="D425" s="1">
        <v>10666.81</v>
      </c>
      <c r="E425" s="1">
        <v>10591.44</v>
      </c>
      <c r="F425" s="2">
        <v>-6.1000000000000004E-3</v>
      </c>
      <c r="G425" s="1">
        <f>Tabella3[[#This Row],[MAX]]-Tabella3[[#This Row],[MIN]]</f>
        <v>75.369999999998981</v>
      </c>
    </row>
    <row r="426" spans="1:7" x14ac:dyDescent="0.3">
      <c r="A426" s="3">
        <v>42614</v>
      </c>
      <c r="B426" s="1">
        <v>10534.31</v>
      </c>
      <c r="C426" s="1">
        <v>10622.33</v>
      </c>
      <c r="D426" s="1">
        <v>10676.32</v>
      </c>
      <c r="E426" s="1">
        <v>10492.29</v>
      </c>
      <c r="F426" s="2">
        <v>-5.4999999999999997E-3</v>
      </c>
      <c r="G426" s="1">
        <f>Tabella3[[#This Row],[MAX]]-Tabella3[[#This Row],[MIN]]</f>
        <v>184.02999999999884</v>
      </c>
    </row>
    <row r="427" spans="1:7" x14ac:dyDescent="0.3">
      <c r="A427" s="3">
        <v>42615</v>
      </c>
      <c r="B427" s="1">
        <v>10683.82</v>
      </c>
      <c r="C427" s="1">
        <v>10570.7</v>
      </c>
      <c r="D427" s="1">
        <v>10693.64</v>
      </c>
      <c r="E427" s="1">
        <v>10516.81</v>
      </c>
      <c r="F427" s="2">
        <v>1.4200000000000001E-2</v>
      </c>
      <c r="G427" s="1">
        <f>Tabella3[[#This Row],[MAX]]-Tabella3[[#This Row],[MIN]]</f>
        <v>176.82999999999993</v>
      </c>
    </row>
    <row r="428" spans="1:7" x14ac:dyDescent="0.3">
      <c r="A428" s="3">
        <v>42618</v>
      </c>
      <c r="B428" s="1">
        <v>10672.22</v>
      </c>
      <c r="C428" s="1">
        <v>10712.17</v>
      </c>
      <c r="D428" s="1">
        <v>10740.39</v>
      </c>
      <c r="E428" s="1">
        <v>10671.55</v>
      </c>
      <c r="F428" s="2">
        <v>-1.1000000000000001E-3</v>
      </c>
      <c r="G428" s="1">
        <f>Tabella3[[#This Row],[MAX]]-Tabella3[[#This Row],[MIN]]</f>
        <v>68.840000000000146</v>
      </c>
    </row>
    <row r="429" spans="1:7" x14ac:dyDescent="0.3">
      <c r="A429" s="3">
        <v>42619</v>
      </c>
      <c r="B429" s="1">
        <v>10687.14</v>
      </c>
      <c r="C429" s="1">
        <v>10704.89</v>
      </c>
      <c r="D429" s="1">
        <v>10742.49</v>
      </c>
      <c r="E429" s="1">
        <v>10657.43</v>
      </c>
      <c r="F429" s="2">
        <v>1.4E-3</v>
      </c>
      <c r="G429" s="1">
        <f>Tabella3[[#This Row],[MAX]]-Tabella3[[#This Row],[MIN]]</f>
        <v>85.059999999999491</v>
      </c>
    </row>
    <row r="430" spans="1:7" x14ac:dyDescent="0.3">
      <c r="A430" s="3">
        <v>42620</v>
      </c>
      <c r="B430" s="1">
        <v>10752.98</v>
      </c>
      <c r="C430" s="1">
        <v>10706.86</v>
      </c>
      <c r="D430" s="1">
        <v>10775.93</v>
      </c>
      <c r="E430" s="1">
        <v>10659.73</v>
      </c>
      <c r="F430" s="2">
        <v>6.1999999999999998E-3</v>
      </c>
      <c r="G430" s="1">
        <f>Tabella3[[#This Row],[MAX]]-Tabella3[[#This Row],[MIN]]</f>
        <v>116.20000000000073</v>
      </c>
    </row>
    <row r="431" spans="1:7" x14ac:dyDescent="0.3">
      <c r="A431" s="3">
        <v>42621</v>
      </c>
      <c r="B431" s="1">
        <v>10675.29</v>
      </c>
      <c r="C431" s="1">
        <v>10749.82</v>
      </c>
      <c r="D431" s="1">
        <v>10780.42</v>
      </c>
      <c r="E431" s="1">
        <v>10570.06</v>
      </c>
      <c r="F431" s="2">
        <v>-7.1999999999999998E-3</v>
      </c>
      <c r="G431" s="1">
        <f>Tabella3[[#This Row],[MAX]]-Tabella3[[#This Row],[MIN]]</f>
        <v>210.36000000000058</v>
      </c>
    </row>
    <row r="432" spans="1:7" x14ac:dyDescent="0.3">
      <c r="A432" s="3">
        <v>42622</v>
      </c>
      <c r="B432" s="1">
        <v>10573.44</v>
      </c>
      <c r="C432" s="1">
        <v>10641.81</v>
      </c>
      <c r="D432" s="1">
        <v>10671.66</v>
      </c>
      <c r="E432" s="1">
        <v>10539.31</v>
      </c>
      <c r="F432" s="2">
        <v>-9.4999999999999998E-3</v>
      </c>
      <c r="G432" s="1">
        <f>Tabella3[[#This Row],[MAX]]-Tabella3[[#This Row],[MIN]]</f>
        <v>132.35000000000036</v>
      </c>
    </row>
    <row r="433" spans="1:7" x14ac:dyDescent="0.3">
      <c r="A433" s="3">
        <v>42625</v>
      </c>
      <c r="B433" s="1">
        <v>10431.77</v>
      </c>
      <c r="C433" s="1">
        <v>10380.459999999999</v>
      </c>
      <c r="D433" s="1">
        <v>10431.9</v>
      </c>
      <c r="E433" s="1">
        <v>10299.379999999999</v>
      </c>
      <c r="F433" s="2">
        <v>-1.34E-2</v>
      </c>
      <c r="G433" s="1">
        <f>Tabella3[[#This Row],[MAX]]-Tabella3[[#This Row],[MIN]]</f>
        <v>132.52000000000044</v>
      </c>
    </row>
    <row r="434" spans="1:7" x14ac:dyDescent="0.3">
      <c r="A434" s="3">
        <v>42626</v>
      </c>
      <c r="B434" s="1">
        <v>10386.6</v>
      </c>
      <c r="C434" s="1">
        <v>10483.07</v>
      </c>
      <c r="D434" s="1">
        <v>10507.04</v>
      </c>
      <c r="E434" s="1">
        <v>10382.85</v>
      </c>
      <c r="F434" s="2">
        <v>-4.3E-3</v>
      </c>
      <c r="G434" s="1">
        <f>Tabella3[[#This Row],[MAX]]-Tabella3[[#This Row],[MIN]]</f>
        <v>124.19000000000051</v>
      </c>
    </row>
    <row r="435" spans="1:7" x14ac:dyDescent="0.3">
      <c r="A435" s="3">
        <v>42627</v>
      </c>
      <c r="B435" s="1">
        <v>10378.4</v>
      </c>
      <c r="C435" s="1">
        <v>10410.299999999999</v>
      </c>
      <c r="D435" s="1">
        <v>10450.41</v>
      </c>
      <c r="E435" s="1">
        <v>10369.719999999999</v>
      </c>
      <c r="F435" s="2">
        <v>-8.0000000000000004E-4</v>
      </c>
      <c r="G435" s="1">
        <f>Tabella3[[#This Row],[MAX]]-Tabella3[[#This Row],[MIN]]</f>
        <v>80.690000000000509</v>
      </c>
    </row>
    <row r="436" spans="1:7" x14ac:dyDescent="0.3">
      <c r="A436" s="3">
        <v>42628</v>
      </c>
      <c r="B436" s="1">
        <v>10431.200000000001</v>
      </c>
      <c r="C436" s="1">
        <v>10360.84</v>
      </c>
      <c r="D436" s="1">
        <v>10446.4</v>
      </c>
      <c r="E436" s="1">
        <v>10337.23</v>
      </c>
      <c r="F436" s="2">
        <v>5.1000000000000004E-3</v>
      </c>
      <c r="G436" s="1">
        <f>Tabella3[[#This Row],[MAX]]-Tabella3[[#This Row],[MIN]]</f>
        <v>109.17000000000007</v>
      </c>
    </row>
    <row r="437" spans="1:7" x14ac:dyDescent="0.3">
      <c r="A437" s="3">
        <v>42629</v>
      </c>
      <c r="B437" s="1">
        <v>10276.17</v>
      </c>
      <c r="C437" s="1">
        <v>10403.67</v>
      </c>
      <c r="D437" s="1">
        <v>10427.200000000001</v>
      </c>
      <c r="E437" s="1">
        <v>10262.19</v>
      </c>
      <c r="F437" s="2">
        <v>-1.49E-2</v>
      </c>
      <c r="G437" s="1">
        <f>Tabella3[[#This Row],[MAX]]-Tabella3[[#This Row],[MIN]]</f>
        <v>165.01000000000022</v>
      </c>
    </row>
    <row r="438" spans="1:7" x14ac:dyDescent="0.3">
      <c r="A438" s="3">
        <v>42632</v>
      </c>
      <c r="B438" s="1">
        <v>10373.870000000001</v>
      </c>
      <c r="C438" s="1">
        <v>10349.870000000001</v>
      </c>
      <c r="D438" s="1">
        <v>10381.93</v>
      </c>
      <c r="E438" s="1">
        <v>10326.75</v>
      </c>
      <c r="F438" s="2">
        <v>9.4999999999999998E-3</v>
      </c>
      <c r="G438" s="1">
        <f>Tabella3[[#This Row],[MAX]]-Tabella3[[#This Row],[MIN]]</f>
        <v>55.180000000000291</v>
      </c>
    </row>
    <row r="439" spans="1:7" x14ac:dyDescent="0.3">
      <c r="A439" s="3">
        <v>42633</v>
      </c>
      <c r="B439" s="1">
        <v>10393.86</v>
      </c>
      <c r="C439" s="1">
        <v>10374.68</v>
      </c>
      <c r="D439" s="1">
        <v>10465.950000000001</v>
      </c>
      <c r="E439" s="1">
        <v>10371.620000000001</v>
      </c>
      <c r="F439" s="2">
        <v>1.9E-3</v>
      </c>
      <c r="G439" s="1">
        <f>Tabella3[[#This Row],[MAX]]-Tabella3[[#This Row],[MIN]]</f>
        <v>94.329999999999927</v>
      </c>
    </row>
    <row r="440" spans="1:7" x14ac:dyDescent="0.3">
      <c r="A440" s="3">
        <v>42634</v>
      </c>
      <c r="B440" s="1">
        <v>10436.49</v>
      </c>
      <c r="C440" s="1">
        <v>10496.43</v>
      </c>
      <c r="D440" s="1">
        <v>10535.25</v>
      </c>
      <c r="E440" s="1">
        <v>10427.219999999999</v>
      </c>
      <c r="F440" s="2">
        <v>4.1000000000000003E-3</v>
      </c>
      <c r="G440" s="1">
        <f>Tabella3[[#This Row],[MAX]]-Tabella3[[#This Row],[MIN]]</f>
        <v>108.03000000000065</v>
      </c>
    </row>
    <row r="441" spans="1:7" x14ac:dyDescent="0.3">
      <c r="A441" s="3">
        <v>42635</v>
      </c>
      <c r="B441" s="1">
        <v>10674.18</v>
      </c>
      <c r="C441" s="1">
        <v>10518.53</v>
      </c>
      <c r="D441" s="1">
        <v>10705.4</v>
      </c>
      <c r="E441" s="1">
        <v>10517.8</v>
      </c>
      <c r="F441" s="2">
        <v>2.2800000000000001E-2</v>
      </c>
      <c r="G441" s="1">
        <f>Tabella3[[#This Row],[MAX]]-Tabella3[[#This Row],[MIN]]</f>
        <v>187.60000000000036</v>
      </c>
    </row>
    <row r="442" spans="1:7" x14ac:dyDescent="0.3">
      <c r="A442" s="3">
        <v>42636</v>
      </c>
      <c r="B442" s="1">
        <v>10626.97</v>
      </c>
      <c r="C442" s="1">
        <v>10662.49</v>
      </c>
      <c r="D442" s="1">
        <v>10675.62</v>
      </c>
      <c r="E442" s="1">
        <v>10610.95</v>
      </c>
      <c r="F442" s="2">
        <v>-4.4000000000000003E-3</v>
      </c>
      <c r="G442" s="1">
        <f>Tabella3[[#This Row],[MAX]]-Tabella3[[#This Row],[MIN]]</f>
        <v>64.670000000000073</v>
      </c>
    </row>
    <row r="443" spans="1:7" x14ac:dyDescent="0.3">
      <c r="A443" s="3">
        <v>42639</v>
      </c>
      <c r="B443" s="1">
        <v>10393.709999999999</v>
      </c>
      <c r="C443" s="1">
        <v>10555.19</v>
      </c>
      <c r="D443" s="1">
        <v>10560.83</v>
      </c>
      <c r="E443" s="1">
        <v>10385.629999999999</v>
      </c>
      <c r="F443" s="2">
        <v>-2.1899999999999999E-2</v>
      </c>
      <c r="G443" s="1">
        <f>Tabella3[[#This Row],[MAX]]-Tabella3[[#This Row],[MIN]]</f>
        <v>175.20000000000073</v>
      </c>
    </row>
    <row r="444" spans="1:7" x14ac:dyDescent="0.3">
      <c r="A444" s="3">
        <v>42640</v>
      </c>
      <c r="B444" s="1">
        <v>10361.48</v>
      </c>
      <c r="C444" s="1">
        <v>10451.4</v>
      </c>
      <c r="D444" s="1">
        <v>10455.879999999999</v>
      </c>
      <c r="E444" s="1">
        <v>10265.69</v>
      </c>
      <c r="F444" s="2">
        <v>-3.0999999999999999E-3</v>
      </c>
      <c r="G444" s="1">
        <f>Tabella3[[#This Row],[MAX]]-Tabella3[[#This Row],[MIN]]</f>
        <v>190.18999999999869</v>
      </c>
    </row>
    <row r="445" spans="1:7" x14ac:dyDescent="0.3">
      <c r="A445" s="3">
        <v>42641</v>
      </c>
      <c r="B445" s="1">
        <v>10438.34</v>
      </c>
      <c r="C445" s="1">
        <v>10425.89</v>
      </c>
      <c r="D445" s="1">
        <v>10518.36</v>
      </c>
      <c r="E445" s="1">
        <v>10417.15</v>
      </c>
      <c r="F445" s="2">
        <v>7.4000000000000003E-3</v>
      </c>
      <c r="G445" s="1">
        <f>Tabella3[[#This Row],[MAX]]-Tabella3[[#This Row],[MIN]]</f>
        <v>101.21000000000095</v>
      </c>
    </row>
    <row r="446" spans="1:7" x14ac:dyDescent="0.3">
      <c r="A446" s="3">
        <v>42642</v>
      </c>
      <c r="B446" s="1">
        <v>10405.540000000001</v>
      </c>
      <c r="C446" s="1">
        <v>10545.6</v>
      </c>
      <c r="D446" s="1">
        <v>10575.34</v>
      </c>
      <c r="E446" s="1">
        <v>10370.23</v>
      </c>
      <c r="F446" s="2">
        <v>-3.0999999999999999E-3</v>
      </c>
      <c r="G446" s="1">
        <f>Tabella3[[#This Row],[MAX]]-Tabella3[[#This Row],[MIN]]</f>
        <v>205.11000000000058</v>
      </c>
    </row>
    <row r="447" spans="1:7" x14ac:dyDescent="0.3">
      <c r="A447" s="3">
        <v>42643</v>
      </c>
      <c r="B447" s="1">
        <v>10511.02</v>
      </c>
      <c r="C447" s="1">
        <v>10240.69</v>
      </c>
      <c r="D447" s="1">
        <v>10531.26</v>
      </c>
      <c r="E447" s="1">
        <v>10189.94</v>
      </c>
      <c r="F447" s="2">
        <v>1.01E-2</v>
      </c>
      <c r="G447" s="1">
        <f>Tabella3[[#This Row],[MAX]]-Tabella3[[#This Row],[MIN]]</f>
        <v>341.31999999999971</v>
      </c>
    </row>
    <row r="448" spans="1:7" x14ac:dyDescent="0.3">
      <c r="A448" s="3">
        <v>42647</v>
      </c>
      <c r="B448" s="1">
        <v>10619.61</v>
      </c>
      <c r="C448" s="1">
        <v>10492.97</v>
      </c>
      <c r="D448" s="1">
        <v>10646.72</v>
      </c>
      <c r="E448" s="1">
        <v>10492.25</v>
      </c>
      <c r="F448" s="2">
        <v>1.03E-2</v>
      </c>
      <c r="G448" s="1">
        <f>Tabella3[[#This Row],[MAX]]-Tabella3[[#This Row],[MIN]]</f>
        <v>154.46999999999935</v>
      </c>
    </row>
    <row r="449" spans="1:7" x14ac:dyDescent="0.3">
      <c r="A449" s="3">
        <v>42648</v>
      </c>
      <c r="B449" s="1">
        <v>10585.78</v>
      </c>
      <c r="C449" s="1">
        <v>10535.62</v>
      </c>
      <c r="D449" s="1">
        <v>10622.44</v>
      </c>
      <c r="E449" s="1">
        <v>10486.63</v>
      </c>
      <c r="F449" s="2">
        <v>-3.2000000000000002E-3</v>
      </c>
      <c r="G449" s="1">
        <f>Tabella3[[#This Row],[MAX]]-Tabella3[[#This Row],[MIN]]</f>
        <v>135.81000000000131</v>
      </c>
    </row>
    <row r="450" spans="1:7" x14ac:dyDescent="0.3">
      <c r="A450" s="3">
        <v>42649</v>
      </c>
      <c r="B450" s="1">
        <v>10568.8</v>
      </c>
      <c r="C450" s="1">
        <v>10641.13</v>
      </c>
      <c r="D450" s="1">
        <v>10641.13</v>
      </c>
      <c r="E450" s="1">
        <v>10537.68</v>
      </c>
      <c r="F450" s="2">
        <v>-1.6000000000000001E-3</v>
      </c>
      <c r="G450" s="1">
        <f>Tabella3[[#This Row],[MAX]]-Tabella3[[#This Row],[MIN]]</f>
        <v>103.44999999999891</v>
      </c>
    </row>
    <row r="451" spans="1:7" x14ac:dyDescent="0.3">
      <c r="A451" s="3">
        <v>42650</v>
      </c>
      <c r="B451" s="1">
        <v>10490.86</v>
      </c>
      <c r="C451" s="1">
        <v>10549.69</v>
      </c>
      <c r="D451" s="1">
        <v>10579.09</v>
      </c>
      <c r="E451" s="1">
        <v>10465.35</v>
      </c>
      <c r="F451" s="2">
        <v>-7.4000000000000003E-3</v>
      </c>
      <c r="G451" s="1">
        <f>Tabella3[[#This Row],[MAX]]-Tabella3[[#This Row],[MIN]]</f>
        <v>113.73999999999978</v>
      </c>
    </row>
    <row r="452" spans="1:7" x14ac:dyDescent="0.3">
      <c r="A452" s="3">
        <v>42653</v>
      </c>
      <c r="B452" s="1">
        <v>10624.08</v>
      </c>
      <c r="C452" s="1">
        <v>10496.01</v>
      </c>
      <c r="D452" s="1">
        <v>10639.41</v>
      </c>
      <c r="E452" s="1">
        <v>10454.98</v>
      </c>
      <c r="F452" s="2">
        <v>1.2699999999999999E-2</v>
      </c>
      <c r="G452" s="1">
        <f>Tabella3[[#This Row],[MAX]]-Tabella3[[#This Row],[MIN]]</f>
        <v>184.43000000000029</v>
      </c>
    </row>
    <row r="453" spans="1:7" x14ac:dyDescent="0.3">
      <c r="A453" s="3">
        <v>42654</v>
      </c>
      <c r="B453" s="1">
        <v>10577.16</v>
      </c>
      <c r="C453" s="1">
        <v>10600.94</v>
      </c>
      <c r="D453" s="1">
        <v>10692.36</v>
      </c>
      <c r="E453" s="1">
        <v>10568.72</v>
      </c>
      <c r="F453" s="2">
        <v>-4.4000000000000003E-3</v>
      </c>
      <c r="G453" s="1">
        <f>Tabella3[[#This Row],[MAX]]-Tabella3[[#This Row],[MIN]]</f>
        <v>123.64000000000124</v>
      </c>
    </row>
    <row r="454" spans="1:7" x14ac:dyDescent="0.3">
      <c r="A454" s="3">
        <v>42655</v>
      </c>
      <c r="B454" s="1">
        <v>10523.07</v>
      </c>
      <c r="C454" s="1">
        <v>10572.72</v>
      </c>
      <c r="D454" s="1">
        <v>10604</v>
      </c>
      <c r="E454" s="1">
        <v>10503.2</v>
      </c>
      <c r="F454" s="2">
        <v>-5.1000000000000004E-3</v>
      </c>
      <c r="G454" s="1">
        <f>Tabella3[[#This Row],[MAX]]-Tabella3[[#This Row],[MIN]]</f>
        <v>100.79999999999927</v>
      </c>
    </row>
    <row r="455" spans="1:7" x14ac:dyDescent="0.3">
      <c r="A455" s="3">
        <v>42656</v>
      </c>
      <c r="B455" s="1">
        <v>10414.07</v>
      </c>
      <c r="C455" s="1">
        <v>10425.790000000001</v>
      </c>
      <c r="D455" s="1">
        <v>10430.83</v>
      </c>
      <c r="E455" s="1">
        <v>10349.06</v>
      </c>
      <c r="F455" s="2">
        <v>-1.04E-2</v>
      </c>
      <c r="G455" s="1">
        <f>Tabella3[[#This Row],[MAX]]-Tabella3[[#This Row],[MIN]]</f>
        <v>81.770000000000437</v>
      </c>
    </row>
    <row r="456" spans="1:7" x14ac:dyDescent="0.3">
      <c r="A456" s="3">
        <v>42657</v>
      </c>
      <c r="B456" s="1">
        <v>10580.38</v>
      </c>
      <c r="C456" s="1">
        <v>10450.06</v>
      </c>
      <c r="D456" s="1">
        <v>10615.3</v>
      </c>
      <c r="E456" s="1">
        <v>10449.469999999999</v>
      </c>
      <c r="F456" s="2">
        <v>1.6E-2</v>
      </c>
      <c r="G456" s="1">
        <f>Tabella3[[#This Row],[MAX]]-Tabella3[[#This Row],[MIN]]</f>
        <v>165.82999999999993</v>
      </c>
    </row>
    <row r="457" spans="1:7" x14ac:dyDescent="0.3">
      <c r="A457" s="3">
        <v>42660</v>
      </c>
      <c r="B457" s="1">
        <v>10503.57</v>
      </c>
      <c r="C457" s="1">
        <v>10544.69</v>
      </c>
      <c r="D457" s="1">
        <v>10583.7</v>
      </c>
      <c r="E457" s="1">
        <v>10491.28</v>
      </c>
      <c r="F457" s="2">
        <v>-7.3000000000000001E-3</v>
      </c>
      <c r="G457" s="1">
        <f>Tabella3[[#This Row],[MAX]]-Tabella3[[#This Row],[MIN]]</f>
        <v>92.420000000000073</v>
      </c>
    </row>
    <row r="458" spans="1:7" x14ac:dyDescent="0.3">
      <c r="A458" s="3">
        <v>42661</v>
      </c>
      <c r="B458" s="1">
        <v>10631.55</v>
      </c>
      <c r="C458" s="1">
        <v>10560.14</v>
      </c>
      <c r="D458" s="1">
        <v>10657.34</v>
      </c>
      <c r="E458" s="1">
        <v>10543.69</v>
      </c>
      <c r="F458" s="2">
        <v>1.2200000000000001E-2</v>
      </c>
      <c r="G458" s="1">
        <f>Tabella3[[#This Row],[MAX]]-Tabella3[[#This Row],[MIN]]</f>
        <v>113.64999999999964</v>
      </c>
    </row>
    <row r="459" spans="1:7" x14ac:dyDescent="0.3">
      <c r="A459" s="3">
        <v>42662</v>
      </c>
      <c r="B459" s="1">
        <v>10645.68</v>
      </c>
      <c r="C459" s="1">
        <v>10626.99</v>
      </c>
      <c r="D459" s="1">
        <v>10672.22</v>
      </c>
      <c r="E459" s="1">
        <v>10587.71</v>
      </c>
      <c r="F459" s="2">
        <v>1.2999999999999999E-3</v>
      </c>
      <c r="G459" s="1">
        <f>Tabella3[[#This Row],[MAX]]-Tabella3[[#This Row],[MIN]]</f>
        <v>84.510000000000218</v>
      </c>
    </row>
    <row r="460" spans="1:7" x14ac:dyDescent="0.3">
      <c r="A460" s="3">
        <v>42663</v>
      </c>
      <c r="B460" s="1">
        <v>10701.39</v>
      </c>
      <c r="C460" s="1">
        <v>10665.75</v>
      </c>
      <c r="D460" s="1">
        <v>10748.41</v>
      </c>
      <c r="E460" s="1">
        <v>10592.89</v>
      </c>
      <c r="F460" s="2">
        <v>5.1999999999999998E-3</v>
      </c>
      <c r="G460" s="1">
        <f>Tabella3[[#This Row],[MAX]]-Tabella3[[#This Row],[MIN]]</f>
        <v>155.52000000000044</v>
      </c>
    </row>
    <row r="461" spans="1:7" x14ac:dyDescent="0.3">
      <c r="A461" s="3">
        <v>42664</v>
      </c>
      <c r="B461" s="1">
        <v>10710.73</v>
      </c>
      <c r="C461" s="1">
        <v>10710.51</v>
      </c>
      <c r="D461" s="1">
        <v>10737.26</v>
      </c>
      <c r="E461" s="1">
        <v>10672.35</v>
      </c>
      <c r="F461" s="2">
        <v>8.9999999999999998E-4</v>
      </c>
      <c r="G461" s="1">
        <f>Tabella3[[#This Row],[MAX]]-Tabella3[[#This Row],[MIN]]</f>
        <v>64.909999999999854</v>
      </c>
    </row>
    <row r="462" spans="1:7" x14ac:dyDescent="0.3">
      <c r="A462" s="3">
        <v>42667</v>
      </c>
      <c r="B462" s="1">
        <v>10761.17</v>
      </c>
      <c r="C462" s="1">
        <v>10743.87</v>
      </c>
      <c r="D462" s="1">
        <v>10820.08</v>
      </c>
      <c r="E462" s="1">
        <v>10743.87</v>
      </c>
      <c r="F462" s="2">
        <v>4.7000000000000002E-3</v>
      </c>
      <c r="G462" s="1">
        <f>Tabella3[[#This Row],[MAX]]-Tabella3[[#This Row],[MIN]]</f>
        <v>76.209999999999127</v>
      </c>
    </row>
    <row r="463" spans="1:7" x14ac:dyDescent="0.3">
      <c r="A463" s="3">
        <v>42668</v>
      </c>
      <c r="B463" s="1">
        <v>10757.31</v>
      </c>
      <c r="C463" s="1">
        <v>10786.25</v>
      </c>
      <c r="D463" s="1">
        <v>10827.72</v>
      </c>
      <c r="E463" s="1">
        <v>10738.36</v>
      </c>
      <c r="F463" s="2">
        <v>-4.0000000000000002E-4</v>
      </c>
      <c r="G463" s="1">
        <f>Tabella3[[#This Row],[MAX]]-Tabella3[[#This Row],[MIN]]</f>
        <v>89.359999999998763</v>
      </c>
    </row>
    <row r="464" spans="1:7" x14ac:dyDescent="0.3">
      <c r="A464" s="3">
        <v>42669</v>
      </c>
      <c r="B464" s="1">
        <v>10709.68</v>
      </c>
      <c r="C464" s="1">
        <v>10726.22</v>
      </c>
      <c r="D464" s="1">
        <v>10737.79</v>
      </c>
      <c r="E464" s="1">
        <v>10632.29</v>
      </c>
      <c r="F464" s="2">
        <v>-4.4000000000000003E-3</v>
      </c>
      <c r="G464" s="1">
        <f>Tabella3[[#This Row],[MAX]]-Tabella3[[#This Row],[MIN]]</f>
        <v>105.5</v>
      </c>
    </row>
    <row r="465" spans="1:7" x14ac:dyDescent="0.3">
      <c r="A465" s="3">
        <v>42670</v>
      </c>
      <c r="B465" s="1">
        <v>10717.08</v>
      </c>
      <c r="C465" s="1">
        <v>10691.86</v>
      </c>
      <c r="D465" s="1">
        <v>10772.67</v>
      </c>
      <c r="E465" s="1">
        <v>10656.18</v>
      </c>
      <c r="F465" s="2">
        <v>6.9999999999999999E-4</v>
      </c>
      <c r="G465" s="1">
        <f>Tabella3[[#This Row],[MAX]]-Tabella3[[#This Row],[MIN]]</f>
        <v>116.48999999999978</v>
      </c>
    </row>
    <row r="466" spans="1:7" x14ac:dyDescent="0.3">
      <c r="A466" s="3">
        <v>42671</v>
      </c>
      <c r="B466" s="1">
        <v>10696.19</v>
      </c>
      <c r="C466" s="1">
        <v>10634.99</v>
      </c>
      <c r="D466" s="1">
        <v>10716.16</v>
      </c>
      <c r="E466" s="1">
        <v>10583.57</v>
      </c>
      <c r="F466" s="2">
        <v>-1.9E-3</v>
      </c>
      <c r="G466" s="1">
        <f>Tabella3[[#This Row],[MAX]]-Tabella3[[#This Row],[MIN]]</f>
        <v>132.59000000000015</v>
      </c>
    </row>
    <row r="467" spans="1:7" x14ac:dyDescent="0.3">
      <c r="A467" s="3">
        <v>42674</v>
      </c>
      <c r="B467" s="1">
        <v>10665.01</v>
      </c>
      <c r="C467" s="1">
        <v>10658.67</v>
      </c>
      <c r="D467" s="1">
        <v>10687.74</v>
      </c>
      <c r="E467" s="1">
        <v>10634.34</v>
      </c>
      <c r="F467" s="2">
        <v>-2.8999999999999998E-3</v>
      </c>
      <c r="G467" s="1">
        <f>Tabella3[[#This Row],[MAX]]-Tabella3[[#This Row],[MIN]]</f>
        <v>53.399999999999636</v>
      </c>
    </row>
    <row r="468" spans="1:7" x14ac:dyDescent="0.3">
      <c r="A468" s="3">
        <v>42675</v>
      </c>
      <c r="B468" s="1">
        <v>10526.16</v>
      </c>
      <c r="C468" s="1">
        <v>10724.14</v>
      </c>
      <c r="D468" s="1">
        <v>10730.48</v>
      </c>
      <c r="E468" s="1">
        <v>10506.39</v>
      </c>
      <c r="F468" s="2">
        <v>-1.2999999999999999E-2</v>
      </c>
      <c r="G468" s="1">
        <f>Tabella3[[#This Row],[MAX]]-Tabella3[[#This Row],[MIN]]</f>
        <v>224.09000000000015</v>
      </c>
    </row>
    <row r="469" spans="1:7" x14ac:dyDescent="0.3">
      <c r="A469" s="3">
        <v>42676</v>
      </c>
      <c r="B469" s="1">
        <v>10370.93</v>
      </c>
      <c r="C469" s="1">
        <v>10443.52</v>
      </c>
      <c r="D469" s="1">
        <v>10460.93</v>
      </c>
      <c r="E469" s="1">
        <v>10368.200000000001</v>
      </c>
      <c r="F469" s="2">
        <v>-1.47E-2</v>
      </c>
      <c r="G469" s="1">
        <f>Tabella3[[#This Row],[MAX]]-Tabella3[[#This Row],[MIN]]</f>
        <v>92.729999999999563</v>
      </c>
    </row>
    <row r="470" spans="1:7" x14ac:dyDescent="0.3">
      <c r="A470" s="3">
        <v>42677</v>
      </c>
      <c r="B470" s="1">
        <v>10325.879999999999</v>
      </c>
      <c r="C470" s="1">
        <v>10341.86</v>
      </c>
      <c r="D470" s="1">
        <v>10406.719999999999</v>
      </c>
      <c r="E470" s="1">
        <v>10325.879999999999</v>
      </c>
      <c r="F470" s="2">
        <v>-4.3E-3</v>
      </c>
      <c r="G470" s="1">
        <f>Tabella3[[#This Row],[MAX]]-Tabella3[[#This Row],[MIN]]</f>
        <v>80.840000000000146</v>
      </c>
    </row>
    <row r="471" spans="1:7" x14ac:dyDescent="0.3">
      <c r="A471" s="3">
        <v>42678</v>
      </c>
      <c r="B471" s="1">
        <v>10259.129999999999</v>
      </c>
      <c r="C471" s="1">
        <v>10281.870000000001</v>
      </c>
      <c r="D471" s="1">
        <v>10286.39</v>
      </c>
      <c r="E471" s="1">
        <v>10212.530000000001</v>
      </c>
      <c r="F471" s="2">
        <v>-6.4999999999999997E-3</v>
      </c>
      <c r="G471" s="1">
        <f>Tabella3[[#This Row],[MAX]]-Tabella3[[#This Row],[MIN]]</f>
        <v>73.859999999998763</v>
      </c>
    </row>
    <row r="472" spans="1:7" x14ac:dyDescent="0.3">
      <c r="A472" s="3">
        <v>42681</v>
      </c>
      <c r="B472" s="1">
        <v>10456.950000000001</v>
      </c>
      <c r="C472" s="1">
        <v>10410.56</v>
      </c>
      <c r="D472" s="1">
        <v>10456.950000000001</v>
      </c>
      <c r="E472" s="1">
        <v>10381.14</v>
      </c>
      <c r="F472" s="2">
        <v>1.9300000000000001E-2</v>
      </c>
      <c r="G472" s="1">
        <f>Tabella3[[#This Row],[MAX]]-Tabella3[[#This Row],[MIN]]</f>
        <v>75.81000000000131</v>
      </c>
    </row>
    <row r="473" spans="1:7" x14ac:dyDescent="0.3">
      <c r="A473" s="3">
        <v>42682</v>
      </c>
      <c r="B473" s="1">
        <v>10482.32</v>
      </c>
      <c r="C473" s="1">
        <v>10449.52</v>
      </c>
      <c r="D473" s="1">
        <v>10486.04</v>
      </c>
      <c r="E473" s="1">
        <v>10414.83</v>
      </c>
      <c r="F473" s="2">
        <v>2.3999999999999998E-3</v>
      </c>
      <c r="G473" s="1">
        <f>Tabella3[[#This Row],[MAX]]-Tabella3[[#This Row],[MIN]]</f>
        <v>71.210000000000946</v>
      </c>
    </row>
    <row r="474" spans="1:7" x14ac:dyDescent="0.3">
      <c r="A474" s="3">
        <v>42683</v>
      </c>
      <c r="B474" s="1">
        <v>10646.01</v>
      </c>
      <c r="C474" s="1">
        <v>10181.89</v>
      </c>
      <c r="D474" s="1">
        <v>10646.55</v>
      </c>
      <c r="E474" s="1">
        <v>10174.92</v>
      </c>
      <c r="F474" s="2">
        <v>1.5599999999999999E-2</v>
      </c>
      <c r="G474" s="1">
        <f>Tabella3[[#This Row],[MAX]]-Tabella3[[#This Row],[MIN]]</f>
        <v>471.6299999999992</v>
      </c>
    </row>
    <row r="475" spans="1:7" x14ac:dyDescent="0.3">
      <c r="A475" s="3">
        <v>42684</v>
      </c>
      <c r="B475" s="1">
        <v>10630.12</v>
      </c>
      <c r="C475" s="1">
        <v>10710.04</v>
      </c>
      <c r="D475" s="1">
        <v>10793.97</v>
      </c>
      <c r="E475" s="1">
        <v>10575.96</v>
      </c>
      <c r="F475" s="2">
        <v>-1.5E-3</v>
      </c>
      <c r="G475" s="1">
        <f>Tabella3[[#This Row],[MAX]]-Tabella3[[#This Row],[MIN]]</f>
        <v>218.01000000000022</v>
      </c>
    </row>
    <row r="476" spans="1:7" x14ac:dyDescent="0.3">
      <c r="A476" s="3">
        <v>42685</v>
      </c>
      <c r="B476" s="1">
        <v>10667.95</v>
      </c>
      <c r="C476" s="1">
        <v>10702.88</v>
      </c>
      <c r="D476" s="1">
        <v>10714.47</v>
      </c>
      <c r="E476" s="1">
        <v>10584.31</v>
      </c>
      <c r="F476" s="2">
        <v>3.5999999999999999E-3</v>
      </c>
      <c r="G476" s="1">
        <f>Tabella3[[#This Row],[MAX]]-Tabella3[[#This Row],[MIN]]</f>
        <v>130.15999999999985</v>
      </c>
    </row>
    <row r="477" spans="1:7" x14ac:dyDescent="0.3">
      <c r="A477" s="3">
        <v>42688</v>
      </c>
      <c r="B477" s="1">
        <v>10693.69</v>
      </c>
      <c r="C477" s="1">
        <v>10750.62</v>
      </c>
      <c r="D477" s="1">
        <v>10802.39</v>
      </c>
      <c r="E477" s="1">
        <v>10677.09</v>
      </c>
      <c r="F477" s="2">
        <v>2.3999999999999998E-3</v>
      </c>
      <c r="G477" s="1">
        <f>Tabella3[[#This Row],[MAX]]-Tabella3[[#This Row],[MIN]]</f>
        <v>125.29999999999927</v>
      </c>
    </row>
    <row r="478" spans="1:7" x14ac:dyDescent="0.3">
      <c r="A478" s="3">
        <v>42689</v>
      </c>
      <c r="B478" s="1">
        <v>10735.14</v>
      </c>
      <c r="C478" s="1">
        <v>10720.93</v>
      </c>
      <c r="D478" s="1">
        <v>10748.31</v>
      </c>
      <c r="E478" s="1">
        <v>10666.17</v>
      </c>
      <c r="F478" s="2">
        <v>3.8999999999999998E-3</v>
      </c>
      <c r="G478" s="1">
        <f>Tabella3[[#This Row],[MAX]]-Tabella3[[#This Row],[MIN]]</f>
        <v>82.139999999999418</v>
      </c>
    </row>
    <row r="479" spans="1:7" x14ac:dyDescent="0.3">
      <c r="A479" s="3">
        <v>42690</v>
      </c>
      <c r="B479" s="1">
        <v>10663.87</v>
      </c>
      <c r="C479" s="1">
        <v>10726.34</v>
      </c>
      <c r="D479" s="1">
        <v>10735.47</v>
      </c>
      <c r="E479" s="1">
        <v>10610.27</v>
      </c>
      <c r="F479" s="2">
        <v>-6.6E-3</v>
      </c>
      <c r="G479" s="1">
        <f>Tabella3[[#This Row],[MAX]]-Tabella3[[#This Row],[MIN]]</f>
        <v>125.19999999999891</v>
      </c>
    </row>
    <row r="480" spans="1:7" x14ac:dyDescent="0.3">
      <c r="A480" s="3">
        <v>42691</v>
      </c>
      <c r="B480" s="1">
        <v>10685.54</v>
      </c>
      <c r="C480" s="1">
        <v>10640.36</v>
      </c>
      <c r="D480" s="1">
        <v>10686.88</v>
      </c>
      <c r="E480" s="1">
        <v>10604.32</v>
      </c>
      <c r="F480" s="2">
        <v>2E-3</v>
      </c>
      <c r="G480" s="1">
        <f>Tabella3[[#This Row],[MAX]]-Tabella3[[#This Row],[MIN]]</f>
        <v>82.559999999999491</v>
      </c>
    </row>
    <row r="481" spans="1:7" x14ac:dyDescent="0.3">
      <c r="A481" s="3">
        <v>42692</v>
      </c>
      <c r="B481" s="1">
        <v>10664.56</v>
      </c>
      <c r="C481" s="1">
        <v>10735.05</v>
      </c>
      <c r="D481" s="1">
        <v>10737.98</v>
      </c>
      <c r="E481" s="1">
        <v>10649.12</v>
      </c>
      <c r="F481" s="2">
        <v>-2E-3</v>
      </c>
      <c r="G481" s="1">
        <f>Tabella3[[#This Row],[MAX]]-Tabella3[[#This Row],[MIN]]</f>
        <v>88.859999999998763</v>
      </c>
    </row>
    <row r="482" spans="1:7" x14ac:dyDescent="0.3">
      <c r="A482" s="3">
        <v>42695</v>
      </c>
      <c r="B482" s="1">
        <v>10685.13</v>
      </c>
      <c r="C482" s="1">
        <v>10697.95</v>
      </c>
      <c r="D482" s="1">
        <v>10727.09</v>
      </c>
      <c r="E482" s="1">
        <v>10595.14</v>
      </c>
      <c r="F482" s="2">
        <v>1.9E-3</v>
      </c>
      <c r="G482" s="1">
        <f>Tabella3[[#This Row],[MAX]]-Tabella3[[#This Row],[MIN]]</f>
        <v>131.95000000000073</v>
      </c>
    </row>
    <row r="483" spans="1:7" x14ac:dyDescent="0.3">
      <c r="A483" s="3">
        <v>42696</v>
      </c>
      <c r="B483" s="1">
        <v>10713.85</v>
      </c>
      <c r="C483" s="1">
        <v>10745.67</v>
      </c>
      <c r="D483" s="1">
        <v>10767.73</v>
      </c>
      <c r="E483" s="1">
        <v>10707.87</v>
      </c>
      <c r="F483" s="2">
        <v>2.7000000000000001E-3</v>
      </c>
      <c r="G483" s="1">
        <f>Tabella3[[#This Row],[MAX]]-Tabella3[[#This Row],[MIN]]</f>
        <v>59.859999999998763</v>
      </c>
    </row>
    <row r="484" spans="1:7" x14ac:dyDescent="0.3">
      <c r="A484" s="3">
        <v>42697</v>
      </c>
      <c r="B484" s="1">
        <v>10662.44</v>
      </c>
      <c r="C484" s="1">
        <v>10718.89</v>
      </c>
      <c r="D484" s="1">
        <v>10742.66</v>
      </c>
      <c r="E484" s="1">
        <v>10602.21</v>
      </c>
      <c r="F484" s="2">
        <v>-4.7999999999999996E-3</v>
      </c>
      <c r="G484" s="1">
        <f>Tabella3[[#This Row],[MAX]]-Tabella3[[#This Row],[MIN]]</f>
        <v>140.45000000000073</v>
      </c>
    </row>
    <row r="485" spans="1:7" x14ac:dyDescent="0.3">
      <c r="A485" s="3">
        <v>42698</v>
      </c>
      <c r="B485" s="1">
        <v>10689.26</v>
      </c>
      <c r="C485" s="1">
        <v>10689.16</v>
      </c>
      <c r="D485" s="1">
        <v>10715.65</v>
      </c>
      <c r="E485" s="1">
        <v>10653.62</v>
      </c>
      <c r="F485" s="2">
        <v>2.5000000000000001E-3</v>
      </c>
      <c r="G485" s="1">
        <f>Tabella3[[#This Row],[MAX]]-Tabella3[[#This Row],[MIN]]</f>
        <v>62.029999999998836</v>
      </c>
    </row>
    <row r="486" spans="1:7" x14ac:dyDescent="0.3">
      <c r="A486" s="3">
        <v>42699</v>
      </c>
      <c r="B486" s="1">
        <v>10699.27</v>
      </c>
      <c r="C486" s="1">
        <v>10700.17</v>
      </c>
      <c r="D486" s="1">
        <v>10710.16</v>
      </c>
      <c r="E486" s="1">
        <v>10649.37</v>
      </c>
      <c r="F486" s="2">
        <v>8.9999999999999998E-4</v>
      </c>
      <c r="G486" s="1">
        <f>Tabella3[[#This Row],[MAX]]-Tabella3[[#This Row],[MIN]]</f>
        <v>60.789999999999054</v>
      </c>
    </row>
    <row r="487" spans="1:7" x14ac:dyDescent="0.3">
      <c r="A487" s="3">
        <v>42702</v>
      </c>
      <c r="B487" s="1">
        <v>10582.67</v>
      </c>
      <c r="C487" s="1">
        <v>10655.92</v>
      </c>
      <c r="D487" s="1">
        <v>10658.36</v>
      </c>
      <c r="E487" s="1">
        <v>10554.94</v>
      </c>
      <c r="F487" s="2">
        <v>-1.09E-2</v>
      </c>
      <c r="G487" s="1">
        <f>Tabella3[[#This Row],[MAX]]-Tabella3[[#This Row],[MIN]]</f>
        <v>103.42000000000007</v>
      </c>
    </row>
    <row r="488" spans="1:7" x14ac:dyDescent="0.3">
      <c r="A488" s="3">
        <v>42703</v>
      </c>
      <c r="B488" s="1">
        <v>10620.49</v>
      </c>
      <c r="C488" s="1">
        <v>10562.15</v>
      </c>
      <c r="D488" s="1">
        <v>10624.76</v>
      </c>
      <c r="E488" s="1">
        <v>10539.23</v>
      </c>
      <c r="F488" s="2">
        <v>3.5999999999999999E-3</v>
      </c>
      <c r="G488" s="1">
        <f>Tabella3[[#This Row],[MAX]]-Tabella3[[#This Row],[MIN]]</f>
        <v>85.530000000000655</v>
      </c>
    </row>
    <row r="489" spans="1:7" x14ac:dyDescent="0.3">
      <c r="A489" s="3">
        <v>42704</v>
      </c>
      <c r="B489" s="1">
        <v>10640.3</v>
      </c>
      <c r="C489" s="1">
        <v>10615.79</v>
      </c>
      <c r="D489" s="1">
        <v>10691.67</v>
      </c>
      <c r="E489" s="1">
        <v>10606.04</v>
      </c>
      <c r="F489" s="2">
        <v>1.9E-3</v>
      </c>
      <c r="G489" s="1">
        <f>Tabella3[[#This Row],[MAX]]-Tabella3[[#This Row],[MIN]]</f>
        <v>85.6299999999992</v>
      </c>
    </row>
    <row r="490" spans="1:7" x14ac:dyDescent="0.3">
      <c r="A490" s="3">
        <v>42705</v>
      </c>
      <c r="B490" s="1">
        <v>10534.05</v>
      </c>
      <c r="C490" s="1">
        <v>10593.06</v>
      </c>
      <c r="D490" s="1">
        <v>10627.1</v>
      </c>
      <c r="E490" s="1">
        <v>10502.54</v>
      </c>
      <c r="F490" s="2">
        <v>-0.01</v>
      </c>
      <c r="G490" s="1">
        <f>Tabella3[[#This Row],[MAX]]-Tabella3[[#This Row],[MIN]]</f>
        <v>124.55999999999949</v>
      </c>
    </row>
    <row r="491" spans="1:7" x14ac:dyDescent="0.3">
      <c r="A491" s="3">
        <v>42706</v>
      </c>
      <c r="B491" s="1">
        <v>10513.35</v>
      </c>
      <c r="C491" s="1">
        <v>10436.48</v>
      </c>
      <c r="D491" s="1">
        <v>10545.37</v>
      </c>
      <c r="E491" s="1">
        <v>10402.59</v>
      </c>
      <c r="F491" s="2">
        <v>-2E-3</v>
      </c>
      <c r="G491" s="1">
        <f>Tabella3[[#This Row],[MAX]]-Tabella3[[#This Row],[MIN]]</f>
        <v>142.78000000000065</v>
      </c>
    </row>
    <row r="492" spans="1:7" x14ac:dyDescent="0.3">
      <c r="A492" s="3">
        <v>42709</v>
      </c>
      <c r="B492" s="1">
        <v>10684.83</v>
      </c>
      <c r="C492" s="1">
        <v>10494.64</v>
      </c>
      <c r="D492" s="1">
        <v>10730.74</v>
      </c>
      <c r="E492" s="1">
        <v>10493.62</v>
      </c>
      <c r="F492" s="2">
        <v>1.6299999999999999E-2</v>
      </c>
      <c r="G492" s="1">
        <f>Tabella3[[#This Row],[MAX]]-Tabella3[[#This Row],[MIN]]</f>
        <v>237.11999999999898</v>
      </c>
    </row>
    <row r="493" spans="1:7" x14ac:dyDescent="0.3">
      <c r="A493" s="3">
        <v>42710</v>
      </c>
      <c r="B493" s="1">
        <v>10775.32</v>
      </c>
      <c r="C493" s="1">
        <v>10685</v>
      </c>
      <c r="D493" s="1">
        <v>10786.26</v>
      </c>
      <c r="E493" s="1">
        <v>10668.67</v>
      </c>
      <c r="F493" s="2">
        <v>8.5000000000000006E-3</v>
      </c>
      <c r="G493" s="1">
        <f>Tabella3[[#This Row],[MAX]]-Tabella3[[#This Row],[MIN]]</f>
        <v>117.59000000000015</v>
      </c>
    </row>
    <row r="494" spans="1:7" x14ac:dyDescent="0.3">
      <c r="A494" s="3">
        <v>42711</v>
      </c>
      <c r="B494" s="1">
        <v>10986.69</v>
      </c>
      <c r="C494" s="1">
        <v>10885.05</v>
      </c>
      <c r="D494" s="1">
        <v>10988.79</v>
      </c>
      <c r="E494" s="1">
        <v>10873.81</v>
      </c>
      <c r="F494" s="2">
        <v>1.9599999999999999E-2</v>
      </c>
      <c r="G494" s="1">
        <f>Tabella3[[#This Row],[MAX]]-Tabella3[[#This Row],[MIN]]</f>
        <v>114.98000000000138</v>
      </c>
    </row>
    <row r="495" spans="1:7" x14ac:dyDescent="0.3">
      <c r="A495" s="3">
        <v>42712</v>
      </c>
      <c r="B495" s="1">
        <v>11179.42</v>
      </c>
      <c r="C495" s="1">
        <v>11035.76</v>
      </c>
      <c r="D495" s="1">
        <v>11193.1</v>
      </c>
      <c r="E495" s="1">
        <v>10990.6</v>
      </c>
      <c r="F495" s="2">
        <v>1.7500000000000002E-2</v>
      </c>
      <c r="G495" s="1">
        <f>Tabella3[[#This Row],[MAX]]-Tabella3[[#This Row],[MIN]]</f>
        <v>202.5</v>
      </c>
    </row>
    <row r="496" spans="1:7" x14ac:dyDescent="0.3">
      <c r="A496" s="3">
        <v>42713</v>
      </c>
      <c r="B496" s="1">
        <v>11203.63</v>
      </c>
      <c r="C496" s="1">
        <v>11170.18</v>
      </c>
      <c r="D496" s="1">
        <v>11231.69</v>
      </c>
      <c r="E496" s="1">
        <v>11145.98</v>
      </c>
      <c r="F496" s="2">
        <v>2.2000000000000001E-3</v>
      </c>
      <c r="G496" s="1">
        <f>Tabella3[[#This Row],[MAX]]-Tabella3[[#This Row],[MIN]]</f>
        <v>85.710000000000946</v>
      </c>
    </row>
    <row r="497" spans="1:7" x14ac:dyDescent="0.3">
      <c r="A497" s="3">
        <v>42716</v>
      </c>
      <c r="B497" s="1">
        <v>11190.21</v>
      </c>
      <c r="C497" s="1">
        <v>11198.42</v>
      </c>
      <c r="D497" s="1">
        <v>11213.04</v>
      </c>
      <c r="E497" s="1">
        <v>11141.86</v>
      </c>
      <c r="F497" s="2">
        <v>-1.1999999999999999E-3</v>
      </c>
      <c r="G497" s="1">
        <f>Tabella3[[#This Row],[MAX]]-Tabella3[[#This Row],[MIN]]</f>
        <v>71.180000000000291</v>
      </c>
    </row>
    <row r="498" spans="1:7" x14ac:dyDescent="0.3">
      <c r="A498" s="3">
        <v>42717</v>
      </c>
      <c r="B498" s="1">
        <v>11284.65</v>
      </c>
      <c r="C498" s="1">
        <v>11194.67</v>
      </c>
      <c r="D498" s="1">
        <v>11300.44</v>
      </c>
      <c r="E498" s="1">
        <v>11191.64</v>
      </c>
      <c r="F498" s="2">
        <v>8.3999999999999995E-3</v>
      </c>
      <c r="G498" s="1">
        <f>Tabella3[[#This Row],[MAX]]-Tabella3[[#This Row],[MIN]]</f>
        <v>108.80000000000109</v>
      </c>
    </row>
    <row r="499" spans="1:7" x14ac:dyDescent="0.3">
      <c r="A499" s="3">
        <v>42718</v>
      </c>
      <c r="B499" s="1">
        <v>11244.84</v>
      </c>
      <c r="C499" s="1">
        <v>11254.47</v>
      </c>
      <c r="D499" s="1">
        <v>11281.43</v>
      </c>
      <c r="E499" s="1">
        <v>11235.24</v>
      </c>
      <c r="F499" s="2">
        <v>-3.5000000000000001E-3</v>
      </c>
      <c r="G499" s="1">
        <f>Tabella3[[#This Row],[MAX]]-Tabella3[[#This Row],[MIN]]</f>
        <v>46.190000000000509</v>
      </c>
    </row>
    <row r="500" spans="1:7" x14ac:dyDescent="0.3">
      <c r="A500" s="3">
        <v>42719</v>
      </c>
      <c r="B500" s="1">
        <v>11366.4</v>
      </c>
      <c r="C500" s="1">
        <v>11267.03</v>
      </c>
      <c r="D500" s="1">
        <v>11387.11</v>
      </c>
      <c r="E500" s="1">
        <v>11267.03</v>
      </c>
      <c r="F500" s="2">
        <v>1.0800000000000001E-2</v>
      </c>
      <c r="G500" s="1">
        <f>Tabella3[[#This Row],[MAX]]-Tabella3[[#This Row],[MIN]]</f>
        <v>120.07999999999993</v>
      </c>
    </row>
    <row r="501" spans="1:7" x14ac:dyDescent="0.3">
      <c r="A501" s="3">
        <v>42720</v>
      </c>
      <c r="B501" s="1">
        <v>11404.01</v>
      </c>
      <c r="C501" s="1">
        <v>11368.64</v>
      </c>
      <c r="D501" s="1">
        <v>11451.57</v>
      </c>
      <c r="E501" s="1">
        <v>11357.15</v>
      </c>
      <c r="F501" s="2">
        <v>3.3E-3</v>
      </c>
      <c r="G501" s="1">
        <f>Tabella3[[#This Row],[MAX]]-Tabella3[[#This Row],[MIN]]</f>
        <v>94.420000000000073</v>
      </c>
    </row>
    <row r="502" spans="1:7" x14ac:dyDescent="0.3">
      <c r="A502" s="3">
        <v>42723</v>
      </c>
      <c r="B502" s="1">
        <v>11426.7</v>
      </c>
      <c r="C502" s="1">
        <v>11384.03</v>
      </c>
      <c r="D502" s="1">
        <v>11426.7</v>
      </c>
      <c r="E502" s="1">
        <v>11380.12</v>
      </c>
      <c r="F502" s="2">
        <v>2E-3</v>
      </c>
      <c r="G502" s="1">
        <f>Tabella3[[#This Row],[MAX]]-Tabella3[[#This Row],[MIN]]</f>
        <v>46.579999999999927</v>
      </c>
    </row>
    <row r="503" spans="1:7" x14ac:dyDescent="0.3">
      <c r="A503" s="3">
        <v>42724</v>
      </c>
      <c r="B503" s="1">
        <v>11464.74</v>
      </c>
      <c r="C503" s="1">
        <v>11415.3</v>
      </c>
      <c r="D503" s="1">
        <v>11472.08</v>
      </c>
      <c r="E503" s="1">
        <v>11406.95</v>
      </c>
      <c r="F503" s="2">
        <v>3.3E-3</v>
      </c>
      <c r="G503" s="1">
        <f>Tabella3[[#This Row],[MAX]]-Tabella3[[#This Row],[MIN]]</f>
        <v>65.1299999999992</v>
      </c>
    </row>
    <row r="504" spans="1:7" x14ac:dyDescent="0.3">
      <c r="A504" s="3">
        <v>42725</v>
      </c>
      <c r="B504" s="1">
        <v>11468.64</v>
      </c>
      <c r="C504" s="1">
        <v>11445.23</v>
      </c>
      <c r="D504" s="1">
        <v>11479.88</v>
      </c>
      <c r="E504" s="1">
        <v>11440.29</v>
      </c>
      <c r="F504" s="2">
        <v>2.9999999999999997E-4</v>
      </c>
      <c r="G504" s="1">
        <f>Tabella3[[#This Row],[MAX]]-Tabella3[[#This Row],[MIN]]</f>
        <v>39.589999999998327</v>
      </c>
    </row>
    <row r="505" spans="1:7" x14ac:dyDescent="0.3">
      <c r="A505" s="3">
        <v>42726</v>
      </c>
      <c r="B505" s="1">
        <v>11456.1</v>
      </c>
      <c r="C505" s="1">
        <v>11444.41</v>
      </c>
      <c r="D505" s="1">
        <v>11475.76</v>
      </c>
      <c r="E505" s="1">
        <v>11428.77</v>
      </c>
      <c r="F505" s="2">
        <v>-1.1000000000000001E-3</v>
      </c>
      <c r="G505" s="1">
        <f>Tabella3[[#This Row],[MAX]]-Tabella3[[#This Row],[MIN]]</f>
        <v>46.989999999999782</v>
      </c>
    </row>
    <row r="506" spans="1:7" x14ac:dyDescent="0.3">
      <c r="A506" s="3">
        <v>42727</v>
      </c>
      <c r="B506" s="1">
        <v>11449.93</v>
      </c>
      <c r="C506" s="1">
        <v>11477.23</v>
      </c>
      <c r="D506" s="1">
        <v>11480.18</v>
      </c>
      <c r="E506" s="1">
        <v>11409.43</v>
      </c>
      <c r="F506" s="2">
        <v>-5.0000000000000001E-4</v>
      </c>
      <c r="G506" s="1">
        <f>Tabella3[[#This Row],[MAX]]-Tabella3[[#This Row],[MIN]]</f>
        <v>70.75</v>
      </c>
    </row>
    <row r="507" spans="1:7" x14ac:dyDescent="0.3">
      <c r="A507" s="3">
        <v>42731</v>
      </c>
      <c r="B507" s="1">
        <v>11472.24</v>
      </c>
      <c r="C507" s="1">
        <v>11457.91</v>
      </c>
      <c r="D507" s="1">
        <v>11481.46</v>
      </c>
      <c r="E507" s="1">
        <v>11451.55</v>
      </c>
      <c r="F507" s="2">
        <v>1.9E-3</v>
      </c>
      <c r="G507" s="1">
        <f>Tabella3[[#This Row],[MAX]]-Tabella3[[#This Row],[MIN]]</f>
        <v>29.909999999999854</v>
      </c>
    </row>
    <row r="508" spans="1:7" x14ac:dyDescent="0.3">
      <c r="A508" s="3">
        <v>42732</v>
      </c>
      <c r="B508" s="1">
        <v>11474.99</v>
      </c>
      <c r="C508" s="1">
        <v>11469.45</v>
      </c>
      <c r="D508" s="1">
        <v>11475.89</v>
      </c>
      <c r="E508" s="1">
        <v>11459.4</v>
      </c>
      <c r="F508" s="2">
        <v>2.0000000000000001E-4</v>
      </c>
      <c r="G508" s="1">
        <f>Tabella3[[#This Row],[MAX]]-Tabella3[[#This Row],[MIN]]</f>
        <v>16.489999999999782</v>
      </c>
    </row>
    <row r="509" spans="1:7" x14ac:dyDescent="0.3">
      <c r="A509" s="3">
        <v>42733</v>
      </c>
      <c r="B509" s="1">
        <v>11451.05</v>
      </c>
      <c r="C509" s="1">
        <v>11411.36</v>
      </c>
      <c r="D509" s="1">
        <v>11459.19</v>
      </c>
      <c r="E509" s="1">
        <v>11404.82</v>
      </c>
      <c r="F509" s="2">
        <v>-2.0999999999999999E-3</v>
      </c>
      <c r="G509" s="1">
        <f>Tabella3[[#This Row],[MAX]]-Tabella3[[#This Row],[MIN]]</f>
        <v>54.3700000000008</v>
      </c>
    </row>
    <row r="510" spans="1:7" x14ac:dyDescent="0.3">
      <c r="A510" s="3">
        <v>42734</v>
      </c>
      <c r="B510" s="1">
        <v>11481.06</v>
      </c>
      <c r="C510" s="1">
        <v>11443.31</v>
      </c>
      <c r="D510" s="1">
        <v>11481.66</v>
      </c>
      <c r="E510" s="1">
        <v>11405.77</v>
      </c>
      <c r="F510" s="2">
        <v>2.5999999999999999E-3</v>
      </c>
      <c r="G510" s="1">
        <f>Tabella3[[#This Row],[MAX]]-Tabella3[[#This Row],[MIN]]</f>
        <v>75.889999999999418</v>
      </c>
    </row>
    <row r="511" spans="1:7" x14ac:dyDescent="0.3">
      <c r="A511" s="3">
        <v>42737</v>
      </c>
      <c r="B511" s="1">
        <v>11598.33</v>
      </c>
      <c r="C511" s="1">
        <v>11426.38</v>
      </c>
      <c r="D511" s="1">
        <v>11617.28</v>
      </c>
      <c r="E511" s="1">
        <v>11414.82</v>
      </c>
      <c r="F511" s="2">
        <v>1.0200000000000001E-2</v>
      </c>
      <c r="G511" s="1">
        <f>Tabella3[[#This Row],[MAX]]-Tabella3[[#This Row],[MIN]]</f>
        <v>202.46000000000095</v>
      </c>
    </row>
    <row r="512" spans="1:7" x14ac:dyDescent="0.3">
      <c r="A512" s="3">
        <v>42738</v>
      </c>
      <c r="B512" s="1">
        <v>11584.24</v>
      </c>
      <c r="C512" s="1">
        <v>11631.7</v>
      </c>
      <c r="D512" s="1">
        <v>11637.37</v>
      </c>
      <c r="E512" s="1">
        <v>11561.23</v>
      </c>
      <c r="F512" s="2">
        <v>-1.1999999999999999E-3</v>
      </c>
      <c r="G512" s="1">
        <f>Tabella3[[#This Row],[MAX]]-Tabella3[[#This Row],[MIN]]</f>
        <v>76.140000000001237</v>
      </c>
    </row>
    <row r="513" spans="1:7" x14ac:dyDescent="0.3">
      <c r="A513" s="3">
        <v>42739</v>
      </c>
      <c r="B513" s="1">
        <v>11584.31</v>
      </c>
      <c r="C513" s="1">
        <v>11609.53</v>
      </c>
      <c r="D513" s="1">
        <v>11616.09</v>
      </c>
      <c r="E513" s="1">
        <v>11531.43</v>
      </c>
      <c r="F513" s="2">
        <v>0</v>
      </c>
      <c r="G513" s="1">
        <f>Tabella3[[#This Row],[MAX]]-Tabella3[[#This Row],[MIN]]</f>
        <v>84.659999999999854</v>
      </c>
    </row>
    <row r="514" spans="1:7" x14ac:dyDescent="0.3">
      <c r="A514" s="3">
        <v>42740</v>
      </c>
      <c r="B514" s="1">
        <v>11584.94</v>
      </c>
      <c r="C514" s="1">
        <v>11537.73</v>
      </c>
      <c r="D514" s="1">
        <v>11602.54</v>
      </c>
      <c r="E514" s="1">
        <v>11537.4</v>
      </c>
      <c r="F514" s="2">
        <v>1E-4</v>
      </c>
      <c r="G514" s="1">
        <f>Tabella3[[#This Row],[MAX]]-Tabella3[[#This Row],[MIN]]</f>
        <v>65.140000000001237</v>
      </c>
    </row>
    <row r="515" spans="1:7" x14ac:dyDescent="0.3">
      <c r="A515" s="3">
        <v>42741</v>
      </c>
      <c r="B515" s="1">
        <v>11599.01</v>
      </c>
      <c r="C515" s="1">
        <v>11560.52</v>
      </c>
      <c r="D515" s="1">
        <v>11605.74</v>
      </c>
      <c r="E515" s="1">
        <v>11547.05</v>
      </c>
      <c r="F515" s="2">
        <v>1.1999999999999999E-3</v>
      </c>
      <c r="G515" s="1">
        <f>Tabella3[[#This Row],[MAX]]-Tabella3[[#This Row],[MIN]]</f>
        <v>58.690000000000509</v>
      </c>
    </row>
    <row r="516" spans="1:7" x14ac:dyDescent="0.3">
      <c r="A516" s="3">
        <v>42744</v>
      </c>
      <c r="B516" s="1">
        <v>11563.99</v>
      </c>
      <c r="C516" s="1">
        <v>11606.89</v>
      </c>
      <c r="D516" s="1">
        <v>11606.89</v>
      </c>
      <c r="E516" s="1">
        <v>11522.35</v>
      </c>
      <c r="F516" s="2">
        <v>-3.0000000000000001E-3</v>
      </c>
      <c r="G516" s="1">
        <f>Tabella3[[#This Row],[MAX]]-Tabella3[[#This Row],[MIN]]</f>
        <v>84.539999999999054</v>
      </c>
    </row>
    <row r="517" spans="1:7" x14ac:dyDescent="0.3">
      <c r="A517" s="3">
        <v>42745</v>
      </c>
      <c r="B517" s="1">
        <v>11583.3</v>
      </c>
      <c r="C517" s="1">
        <v>11583.24</v>
      </c>
      <c r="D517" s="1">
        <v>11606.95</v>
      </c>
      <c r="E517" s="1">
        <v>11544.99</v>
      </c>
      <c r="F517" s="2">
        <v>1.6999999999999999E-3</v>
      </c>
      <c r="G517" s="1">
        <f>Tabella3[[#This Row],[MAX]]-Tabella3[[#This Row],[MIN]]</f>
        <v>61.960000000000946</v>
      </c>
    </row>
    <row r="518" spans="1:7" x14ac:dyDescent="0.3">
      <c r="A518" s="3">
        <v>42746</v>
      </c>
      <c r="B518" s="1">
        <v>11646.17</v>
      </c>
      <c r="C518" s="1">
        <v>11587.53</v>
      </c>
      <c r="D518" s="1">
        <v>11692.27</v>
      </c>
      <c r="E518" s="1">
        <v>11524.99</v>
      </c>
      <c r="F518" s="2">
        <v>5.4000000000000003E-3</v>
      </c>
      <c r="G518" s="1">
        <f>Tabella3[[#This Row],[MAX]]-Tabella3[[#This Row],[MIN]]</f>
        <v>167.28000000000065</v>
      </c>
    </row>
    <row r="519" spans="1:7" x14ac:dyDescent="0.3">
      <c r="A519" s="3">
        <v>42747</v>
      </c>
      <c r="B519" s="1">
        <v>11521.04</v>
      </c>
      <c r="C519" s="1">
        <v>11599.24</v>
      </c>
      <c r="D519" s="1">
        <v>11606.43</v>
      </c>
      <c r="E519" s="1">
        <v>11491.87</v>
      </c>
      <c r="F519" s="2">
        <v>-1.0699999999999999E-2</v>
      </c>
      <c r="G519" s="1">
        <f>Tabella3[[#This Row],[MAX]]-Tabella3[[#This Row],[MIN]]</f>
        <v>114.55999999999949</v>
      </c>
    </row>
    <row r="520" spans="1:7" x14ac:dyDescent="0.3">
      <c r="A520" s="3">
        <v>42748</v>
      </c>
      <c r="B520" s="1">
        <v>11629.18</v>
      </c>
      <c r="C520" s="1">
        <v>11576.78</v>
      </c>
      <c r="D520" s="1">
        <v>11635.55</v>
      </c>
      <c r="E520" s="1">
        <v>11554.45</v>
      </c>
      <c r="F520" s="2">
        <v>9.4000000000000004E-3</v>
      </c>
      <c r="G520" s="1">
        <f>Tabella3[[#This Row],[MAX]]-Tabella3[[#This Row],[MIN]]</f>
        <v>81.099999999998545</v>
      </c>
    </row>
    <row r="521" spans="1:7" x14ac:dyDescent="0.3">
      <c r="A521" s="3">
        <v>42751</v>
      </c>
      <c r="B521" s="1">
        <v>11554.71</v>
      </c>
      <c r="C521" s="1">
        <v>11537.45</v>
      </c>
      <c r="D521" s="1">
        <v>11579.05</v>
      </c>
      <c r="E521" s="1">
        <v>11535.96</v>
      </c>
      <c r="F521" s="2">
        <v>-6.4000000000000003E-3</v>
      </c>
      <c r="G521" s="1">
        <f>Tabella3[[#This Row],[MAX]]-Tabella3[[#This Row],[MIN]]</f>
        <v>43.090000000000146</v>
      </c>
    </row>
    <row r="522" spans="1:7" x14ac:dyDescent="0.3">
      <c r="A522" s="3">
        <v>42752</v>
      </c>
      <c r="B522" s="1">
        <v>11540</v>
      </c>
      <c r="C522" s="1">
        <v>11521.5</v>
      </c>
      <c r="D522" s="1">
        <v>11583.43</v>
      </c>
      <c r="E522" s="1">
        <v>11425.14</v>
      </c>
      <c r="F522" s="2">
        <v>-1.2999999999999999E-3</v>
      </c>
      <c r="G522" s="1">
        <f>Tabella3[[#This Row],[MAX]]-Tabella3[[#This Row],[MIN]]</f>
        <v>158.29000000000087</v>
      </c>
    </row>
    <row r="523" spans="1:7" x14ac:dyDescent="0.3">
      <c r="A523" s="3">
        <v>42753</v>
      </c>
      <c r="B523" s="1">
        <v>11599.39</v>
      </c>
      <c r="C523" s="1">
        <v>11592.12</v>
      </c>
      <c r="D523" s="1">
        <v>11599.39</v>
      </c>
      <c r="E523" s="1">
        <v>11529.76</v>
      </c>
      <c r="F523" s="2">
        <v>5.1000000000000004E-3</v>
      </c>
      <c r="G523" s="1">
        <f>Tabella3[[#This Row],[MAX]]-Tabella3[[#This Row],[MIN]]</f>
        <v>69.6299999999992</v>
      </c>
    </row>
    <row r="524" spans="1:7" x14ac:dyDescent="0.3">
      <c r="A524" s="3">
        <v>42754</v>
      </c>
      <c r="B524" s="1">
        <v>11596.89</v>
      </c>
      <c r="C524" s="1">
        <v>11624.11</v>
      </c>
      <c r="D524" s="1">
        <v>11644.88</v>
      </c>
      <c r="E524" s="1">
        <v>11578.91</v>
      </c>
      <c r="F524" s="2">
        <v>-2.0000000000000001E-4</v>
      </c>
      <c r="G524" s="1">
        <f>Tabella3[[#This Row],[MAX]]-Tabella3[[#This Row],[MIN]]</f>
        <v>65.969999999999345</v>
      </c>
    </row>
    <row r="525" spans="1:7" x14ac:dyDescent="0.3">
      <c r="A525" s="3">
        <v>42755</v>
      </c>
      <c r="B525" s="1">
        <v>11630.13</v>
      </c>
      <c r="C525" s="1">
        <v>11568.9</v>
      </c>
      <c r="D525" s="1">
        <v>11636.79</v>
      </c>
      <c r="E525" s="1">
        <v>11547.04</v>
      </c>
      <c r="F525" s="2">
        <v>2.8999999999999998E-3</v>
      </c>
      <c r="G525" s="1">
        <f>Tabella3[[#This Row],[MAX]]-Tabella3[[#This Row],[MIN]]</f>
        <v>89.75</v>
      </c>
    </row>
    <row r="526" spans="1:7" x14ac:dyDescent="0.3">
      <c r="A526" s="3">
        <v>42758</v>
      </c>
      <c r="B526" s="1">
        <v>11545.75</v>
      </c>
      <c r="C526" s="1">
        <v>11545.97</v>
      </c>
      <c r="D526" s="1">
        <v>11605.29</v>
      </c>
      <c r="E526" s="1">
        <v>11508.83</v>
      </c>
      <c r="F526" s="2">
        <v>-7.3000000000000001E-3</v>
      </c>
      <c r="G526" s="1">
        <f>Tabella3[[#This Row],[MAX]]-Tabella3[[#This Row],[MIN]]</f>
        <v>96.460000000000946</v>
      </c>
    </row>
    <row r="527" spans="1:7" x14ac:dyDescent="0.3">
      <c r="A527" s="3">
        <v>42759</v>
      </c>
      <c r="B527" s="1">
        <v>11594.94</v>
      </c>
      <c r="C527" s="1">
        <v>11554.8</v>
      </c>
      <c r="D527" s="1">
        <v>11596.18</v>
      </c>
      <c r="E527" s="1">
        <v>11538.05</v>
      </c>
      <c r="F527" s="2">
        <v>4.3E-3</v>
      </c>
      <c r="G527" s="1">
        <f>Tabella3[[#This Row],[MAX]]-Tabella3[[#This Row],[MIN]]</f>
        <v>58.130000000001019</v>
      </c>
    </row>
    <row r="528" spans="1:7" x14ac:dyDescent="0.3">
      <c r="A528" s="3">
        <v>42760</v>
      </c>
      <c r="B528" s="1">
        <v>11806.05</v>
      </c>
      <c r="C528" s="1">
        <v>11677.63</v>
      </c>
      <c r="D528" s="1">
        <v>11827.73</v>
      </c>
      <c r="E528" s="1">
        <v>11669.3</v>
      </c>
      <c r="F528" s="2">
        <v>1.8200000000000001E-2</v>
      </c>
      <c r="G528" s="1">
        <f>Tabella3[[#This Row],[MAX]]-Tabella3[[#This Row],[MIN]]</f>
        <v>158.43000000000029</v>
      </c>
    </row>
    <row r="529" spans="1:7" x14ac:dyDescent="0.3">
      <c r="A529" s="3">
        <v>42761</v>
      </c>
      <c r="B529" s="1">
        <v>11848.63</v>
      </c>
      <c r="C529" s="1">
        <v>11867.91</v>
      </c>
      <c r="D529" s="1">
        <v>11893.08</v>
      </c>
      <c r="E529" s="1">
        <v>11819.76</v>
      </c>
      <c r="F529" s="2">
        <v>3.5999999999999999E-3</v>
      </c>
      <c r="G529" s="1">
        <f>Tabella3[[#This Row],[MAX]]-Tabella3[[#This Row],[MIN]]</f>
        <v>73.319999999999709</v>
      </c>
    </row>
    <row r="530" spans="1:7" x14ac:dyDescent="0.3">
      <c r="A530" s="3">
        <v>42762</v>
      </c>
      <c r="B530" s="1">
        <v>11814.27</v>
      </c>
      <c r="C530" s="1">
        <v>11841.72</v>
      </c>
      <c r="D530" s="1">
        <v>11844.68</v>
      </c>
      <c r="E530" s="1">
        <v>11798.26</v>
      </c>
      <c r="F530" s="2">
        <v>-2.8999999999999998E-3</v>
      </c>
      <c r="G530" s="1">
        <f>Tabella3[[#This Row],[MAX]]-Tabella3[[#This Row],[MIN]]</f>
        <v>46.420000000000073</v>
      </c>
    </row>
    <row r="531" spans="1:7" x14ac:dyDescent="0.3">
      <c r="A531" s="3">
        <v>42765</v>
      </c>
      <c r="B531" s="1">
        <v>11681.89</v>
      </c>
      <c r="C531" s="1">
        <v>11786.31</v>
      </c>
      <c r="D531" s="1">
        <v>11792.33</v>
      </c>
      <c r="E531" s="1">
        <v>11659.35</v>
      </c>
      <c r="F531" s="2">
        <v>-1.12E-2</v>
      </c>
      <c r="G531" s="1">
        <f>Tabella3[[#This Row],[MAX]]-Tabella3[[#This Row],[MIN]]</f>
        <v>132.97999999999956</v>
      </c>
    </row>
    <row r="532" spans="1:7" x14ac:dyDescent="0.3">
      <c r="A532" s="3">
        <v>42766</v>
      </c>
      <c r="B532" s="1">
        <v>11535.31</v>
      </c>
      <c r="C532" s="1">
        <v>11692.53</v>
      </c>
      <c r="D532" s="1">
        <v>11733.16</v>
      </c>
      <c r="E532" s="1">
        <v>11535.31</v>
      </c>
      <c r="F532" s="2">
        <v>-1.2500000000000001E-2</v>
      </c>
      <c r="G532" s="1">
        <f>Tabella3[[#This Row],[MAX]]-Tabella3[[#This Row],[MIN]]</f>
        <v>197.85000000000036</v>
      </c>
    </row>
    <row r="533" spans="1:7" x14ac:dyDescent="0.3">
      <c r="A533" s="3">
        <v>42767</v>
      </c>
      <c r="B533" s="1">
        <v>11659.5</v>
      </c>
      <c r="C533" s="1">
        <v>11646.42</v>
      </c>
      <c r="D533" s="1">
        <v>11723.39</v>
      </c>
      <c r="E533" s="1">
        <v>11622.6</v>
      </c>
      <c r="F533" s="2">
        <v>1.0800000000000001E-2</v>
      </c>
      <c r="G533" s="1">
        <f>Tabella3[[#This Row],[MAX]]-Tabella3[[#This Row],[MIN]]</f>
        <v>100.78999999999905</v>
      </c>
    </row>
    <row r="534" spans="1:7" x14ac:dyDescent="0.3">
      <c r="A534" s="3">
        <v>42768</v>
      </c>
      <c r="B534" s="1">
        <v>11627.95</v>
      </c>
      <c r="C534" s="1">
        <v>11628.28</v>
      </c>
      <c r="D534" s="1">
        <v>11675.98</v>
      </c>
      <c r="E534" s="1">
        <v>11603.65</v>
      </c>
      <c r="F534" s="2">
        <v>-2.7000000000000001E-3</v>
      </c>
      <c r="G534" s="1">
        <f>Tabella3[[#This Row],[MAX]]-Tabella3[[#This Row],[MIN]]</f>
        <v>72.329999999999927</v>
      </c>
    </row>
    <row r="535" spans="1:7" x14ac:dyDescent="0.3">
      <c r="A535" s="3">
        <v>42769</v>
      </c>
      <c r="B535" s="1">
        <v>11651.49</v>
      </c>
      <c r="C535" s="1">
        <v>11636.23</v>
      </c>
      <c r="D535" s="1">
        <v>11696.94</v>
      </c>
      <c r="E535" s="1">
        <v>11627.98</v>
      </c>
      <c r="F535" s="2">
        <v>2E-3</v>
      </c>
      <c r="G535" s="1">
        <f>Tabella3[[#This Row],[MAX]]-Tabella3[[#This Row],[MIN]]</f>
        <v>68.960000000000946</v>
      </c>
    </row>
    <row r="536" spans="1:7" x14ac:dyDescent="0.3">
      <c r="A536" s="3">
        <v>42772</v>
      </c>
      <c r="B536" s="1">
        <v>11509.84</v>
      </c>
      <c r="C536" s="1">
        <v>11628.03</v>
      </c>
      <c r="D536" s="1">
        <v>11679.91</v>
      </c>
      <c r="E536" s="1">
        <v>11509.58</v>
      </c>
      <c r="F536" s="2">
        <v>-1.2200000000000001E-2</v>
      </c>
      <c r="G536" s="1">
        <f>Tabella3[[#This Row],[MAX]]-Tabella3[[#This Row],[MIN]]</f>
        <v>170.32999999999993</v>
      </c>
    </row>
    <row r="537" spans="1:7" x14ac:dyDescent="0.3">
      <c r="A537" s="3">
        <v>42773</v>
      </c>
      <c r="B537" s="1">
        <v>11549.44</v>
      </c>
      <c r="C537" s="1">
        <v>11498.49</v>
      </c>
      <c r="D537" s="1">
        <v>11606.26</v>
      </c>
      <c r="E537" s="1">
        <v>11483.83</v>
      </c>
      <c r="F537" s="2">
        <v>3.3999999999999998E-3</v>
      </c>
      <c r="G537" s="1">
        <f>Tabella3[[#This Row],[MAX]]-Tabella3[[#This Row],[MIN]]</f>
        <v>122.43000000000029</v>
      </c>
    </row>
    <row r="538" spans="1:7" x14ac:dyDescent="0.3">
      <c r="A538" s="3">
        <v>42774</v>
      </c>
      <c r="B538" s="1">
        <v>11543.38</v>
      </c>
      <c r="C538" s="1">
        <v>11546.93</v>
      </c>
      <c r="D538" s="1">
        <v>11591.26</v>
      </c>
      <c r="E538" s="1">
        <v>11479.78</v>
      </c>
      <c r="F538" s="2">
        <v>-5.0000000000000001E-4</v>
      </c>
      <c r="G538" s="1">
        <f>Tabella3[[#This Row],[MAX]]-Tabella3[[#This Row],[MIN]]</f>
        <v>111.47999999999956</v>
      </c>
    </row>
    <row r="539" spans="1:7" x14ac:dyDescent="0.3">
      <c r="A539" s="3">
        <v>42775</v>
      </c>
      <c r="B539" s="1">
        <v>11642.86</v>
      </c>
      <c r="C539" s="1">
        <v>11584.4</v>
      </c>
      <c r="D539" s="1">
        <v>11657.24</v>
      </c>
      <c r="E539" s="1">
        <v>11548.18</v>
      </c>
      <c r="F539" s="2">
        <v>8.6E-3</v>
      </c>
      <c r="G539" s="1">
        <f>Tabella3[[#This Row],[MAX]]-Tabella3[[#This Row],[MIN]]</f>
        <v>109.05999999999949</v>
      </c>
    </row>
    <row r="540" spans="1:7" x14ac:dyDescent="0.3">
      <c r="A540" s="3">
        <v>42776</v>
      </c>
      <c r="B540" s="1">
        <v>11666.97</v>
      </c>
      <c r="C540" s="1">
        <v>11698.7</v>
      </c>
      <c r="D540" s="1">
        <v>11711.55</v>
      </c>
      <c r="E540" s="1">
        <v>11645.13</v>
      </c>
      <c r="F540" s="2">
        <v>2.0999999999999999E-3</v>
      </c>
      <c r="G540" s="1">
        <f>Tabella3[[#This Row],[MAX]]-Tabella3[[#This Row],[MIN]]</f>
        <v>66.420000000000073</v>
      </c>
    </row>
    <row r="541" spans="1:7" x14ac:dyDescent="0.3">
      <c r="A541" s="3">
        <v>42779</v>
      </c>
      <c r="B541" s="1">
        <v>11774.43</v>
      </c>
      <c r="C541" s="1">
        <v>11697.99</v>
      </c>
      <c r="D541" s="1">
        <v>11812.69</v>
      </c>
      <c r="E541" s="1">
        <v>11684.91</v>
      </c>
      <c r="F541" s="2">
        <v>9.1999999999999998E-3</v>
      </c>
      <c r="G541" s="1">
        <f>Tabella3[[#This Row],[MAX]]-Tabella3[[#This Row],[MIN]]</f>
        <v>127.78000000000065</v>
      </c>
    </row>
    <row r="542" spans="1:7" x14ac:dyDescent="0.3">
      <c r="A542" s="3">
        <v>42780</v>
      </c>
      <c r="B542" s="1">
        <v>11771.81</v>
      </c>
      <c r="C542" s="1">
        <v>11766.99</v>
      </c>
      <c r="D542" s="1">
        <v>11787.82</v>
      </c>
      <c r="E542" s="1">
        <v>11752.68</v>
      </c>
      <c r="F542" s="2">
        <v>-2.0000000000000001E-4</v>
      </c>
      <c r="G542" s="1">
        <f>Tabella3[[#This Row],[MAX]]-Tabella3[[#This Row],[MIN]]</f>
        <v>35.139999999999418</v>
      </c>
    </row>
    <row r="543" spans="1:7" x14ac:dyDescent="0.3">
      <c r="A543" s="3">
        <v>42781</v>
      </c>
      <c r="B543" s="1">
        <v>11793.93</v>
      </c>
      <c r="C543" s="1">
        <v>11834.48</v>
      </c>
      <c r="D543" s="1">
        <v>11848.04</v>
      </c>
      <c r="E543" s="1">
        <v>11725.38</v>
      </c>
      <c r="F543" s="2">
        <v>1.9E-3</v>
      </c>
      <c r="G543" s="1">
        <f>Tabella3[[#This Row],[MAX]]-Tabella3[[#This Row],[MIN]]</f>
        <v>122.66000000000167</v>
      </c>
    </row>
    <row r="544" spans="1:7" x14ac:dyDescent="0.3">
      <c r="A544" s="3">
        <v>42782</v>
      </c>
      <c r="B544" s="1">
        <v>11757.24</v>
      </c>
      <c r="C544" s="1">
        <v>11778.99</v>
      </c>
      <c r="D544" s="1">
        <v>11814.7</v>
      </c>
      <c r="E544" s="1">
        <v>11728.38</v>
      </c>
      <c r="F544" s="2">
        <v>-3.0999999999999999E-3</v>
      </c>
      <c r="G544" s="1">
        <f>Tabella3[[#This Row],[MAX]]-Tabella3[[#This Row],[MIN]]</f>
        <v>86.320000000001528</v>
      </c>
    </row>
    <row r="545" spans="1:7" x14ac:dyDescent="0.3">
      <c r="A545" s="3">
        <v>42783</v>
      </c>
      <c r="B545" s="1">
        <v>11757.02</v>
      </c>
      <c r="C545" s="1">
        <v>11759.57</v>
      </c>
      <c r="D545" s="1">
        <v>11775.4</v>
      </c>
      <c r="E545" s="1">
        <v>11693.7</v>
      </c>
      <c r="F545" s="2">
        <v>0</v>
      </c>
      <c r="G545" s="1">
        <f>Tabella3[[#This Row],[MAX]]-Tabella3[[#This Row],[MIN]]</f>
        <v>81.699999999998909</v>
      </c>
    </row>
    <row r="546" spans="1:7" x14ac:dyDescent="0.3">
      <c r="A546" s="3">
        <v>42786</v>
      </c>
      <c r="B546" s="1">
        <v>11827.62</v>
      </c>
      <c r="C546" s="1">
        <v>11831.71</v>
      </c>
      <c r="D546" s="1">
        <v>11841.06</v>
      </c>
      <c r="E546" s="1">
        <v>11804.72</v>
      </c>
      <c r="F546" s="2">
        <v>6.0000000000000001E-3</v>
      </c>
      <c r="G546" s="1">
        <f>Tabella3[[#This Row],[MAX]]-Tabella3[[#This Row],[MIN]]</f>
        <v>36.340000000000146</v>
      </c>
    </row>
    <row r="547" spans="1:7" x14ac:dyDescent="0.3">
      <c r="A547" s="3">
        <v>42787</v>
      </c>
      <c r="B547" s="1">
        <v>11967.49</v>
      </c>
      <c r="C547" s="1">
        <v>11817.97</v>
      </c>
      <c r="D547" s="1">
        <v>11987.58</v>
      </c>
      <c r="E547" s="1">
        <v>11798.48</v>
      </c>
      <c r="F547" s="2">
        <v>1.18E-2</v>
      </c>
      <c r="G547" s="1">
        <f>Tabella3[[#This Row],[MAX]]-Tabella3[[#This Row],[MIN]]</f>
        <v>189.10000000000036</v>
      </c>
    </row>
    <row r="548" spans="1:7" x14ac:dyDescent="0.3">
      <c r="A548" s="3">
        <v>42788</v>
      </c>
      <c r="B548" s="1">
        <v>11998.59</v>
      </c>
      <c r="C548" s="1">
        <v>11989.71</v>
      </c>
      <c r="D548" s="1">
        <v>12031.11</v>
      </c>
      <c r="E548" s="1">
        <v>11966.02</v>
      </c>
      <c r="F548" s="2">
        <v>2.5999999999999999E-3</v>
      </c>
      <c r="G548" s="1">
        <f>Tabella3[[#This Row],[MAX]]-Tabella3[[#This Row],[MIN]]</f>
        <v>65.090000000000146</v>
      </c>
    </row>
    <row r="549" spans="1:7" x14ac:dyDescent="0.3">
      <c r="A549" s="3">
        <v>42789</v>
      </c>
      <c r="B549" s="1">
        <v>11947.83</v>
      </c>
      <c r="C549" s="1">
        <v>11994.06</v>
      </c>
      <c r="D549" s="1">
        <v>12015.98</v>
      </c>
      <c r="E549" s="1">
        <v>11925.88</v>
      </c>
      <c r="F549" s="2">
        <v>-4.1999999999999997E-3</v>
      </c>
      <c r="G549" s="1">
        <f>Tabella3[[#This Row],[MAX]]-Tabella3[[#This Row],[MIN]]</f>
        <v>90.100000000000364</v>
      </c>
    </row>
    <row r="550" spans="1:7" x14ac:dyDescent="0.3">
      <c r="A550" s="3">
        <v>42790</v>
      </c>
      <c r="B550" s="1">
        <v>11804.03</v>
      </c>
      <c r="C550" s="1">
        <v>11920.9</v>
      </c>
      <c r="D550" s="1">
        <v>11934.64</v>
      </c>
      <c r="E550" s="1">
        <v>11722.35</v>
      </c>
      <c r="F550" s="2">
        <v>-1.2E-2</v>
      </c>
      <c r="G550" s="1">
        <f>Tabella3[[#This Row],[MAX]]-Tabella3[[#This Row],[MIN]]</f>
        <v>212.28999999999905</v>
      </c>
    </row>
    <row r="551" spans="1:7" x14ac:dyDescent="0.3">
      <c r="A551" s="3">
        <v>42793</v>
      </c>
      <c r="B551" s="1">
        <v>11822.67</v>
      </c>
      <c r="C551" s="1">
        <v>11858.14</v>
      </c>
      <c r="D551" s="1">
        <v>11860.82</v>
      </c>
      <c r="E551" s="1">
        <v>11792.51</v>
      </c>
      <c r="F551" s="2">
        <v>1.6000000000000001E-3</v>
      </c>
      <c r="G551" s="1">
        <f>Tabella3[[#This Row],[MAX]]-Tabella3[[#This Row],[MIN]]</f>
        <v>68.309999999999491</v>
      </c>
    </row>
    <row r="552" spans="1:7" x14ac:dyDescent="0.3">
      <c r="A552" s="3">
        <v>42794</v>
      </c>
      <c r="B552" s="1">
        <v>11834.41</v>
      </c>
      <c r="C552" s="1">
        <v>11847.09</v>
      </c>
      <c r="D552" s="1">
        <v>11853.5</v>
      </c>
      <c r="E552" s="1">
        <v>11780.83</v>
      </c>
      <c r="F552" s="2">
        <v>1E-3</v>
      </c>
      <c r="G552" s="1">
        <f>Tabella3[[#This Row],[MAX]]-Tabella3[[#This Row],[MIN]]</f>
        <v>72.670000000000073</v>
      </c>
    </row>
    <row r="553" spans="1:7" x14ac:dyDescent="0.3">
      <c r="A553" s="3">
        <v>42795</v>
      </c>
      <c r="B553" s="1">
        <v>12067.19</v>
      </c>
      <c r="C553" s="1">
        <v>11915.03</v>
      </c>
      <c r="D553" s="1">
        <v>12074.02</v>
      </c>
      <c r="E553" s="1">
        <v>11913.84</v>
      </c>
      <c r="F553" s="2">
        <v>1.9699999999999999E-2</v>
      </c>
      <c r="G553" s="1">
        <f>Tabella3[[#This Row],[MAX]]-Tabella3[[#This Row],[MIN]]</f>
        <v>160.18000000000029</v>
      </c>
    </row>
    <row r="554" spans="1:7" x14ac:dyDescent="0.3">
      <c r="A554" s="3">
        <v>42796</v>
      </c>
      <c r="B554" s="1">
        <v>12059.57</v>
      </c>
      <c r="C554" s="1">
        <v>12052.8</v>
      </c>
      <c r="D554" s="1">
        <v>12082.59</v>
      </c>
      <c r="E554" s="1">
        <v>12041.9</v>
      </c>
      <c r="F554" s="2">
        <v>-5.9999999999999995E-4</v>
      </c>
      <c r="G554" s="1">
        <f>Tabella3[[#This Row],[MAX]]-Tabella3[[#This Row],[MIN]]</f>
        <v>40.690000000000509</v>
      </c>
    </row>
    <row r="555" spans="1:7" x14ac:dyDescent="0.3">
      <c r="A555" s="3">
        <v>42797</v>
      </c>
      <c r="B555" s="1">
        <v>12027.36</v>
      </c>
      <c r="C555" s="1">
        <v>11998.06</v>
      </c>
      <c r="D555" s="1">
        <v>12058.21</v>
      </c>
      <c r="E555" s="1">
        <v>11995.4</v>
      </c>
      <c r="F555" s="2">
        <v>-2.7000000000000001E-3</v>
      </c>
      <c r="G555" s="1">
        <f>Tabella3[[#This Row],[MAX]]-Tabella3[[#This Row],[MIN]]</f>
        <v>62.809999999999491</v>
      </c>
    </row>
    <row r="556" spans="1:7" x14ac:dyDescent="0.3">
      <c r="A556" s="3">
        <v>42800</v>
      </c>
      <c r="B556" s="1">
        <v>11958.4</v>
      </c>
      <c r="C556" s="1">
        <v>11956.81</v>
      </c>
      <c r="D556" s="1">
        <v>11998.83</v>
      </c>
      <c r="E556" s="1">
        <v>11921.57</v>
      </c>
      <c r="F556" s="2">
        <v>-5.7000000000000002E-3</v>
      </c>
      <c r="G556" s="1">
        <f>Tabella3[[#This Row],[MAX]]-Tabella3[[#This Row],[MIN]]</f>
        <v>77.260000000000218</v>
      </c>
    </row>
    <row r="557" spans="1:7" x14ac:dyDescent="0.3">
      <c r="A557" s="3">
        <v>42801</v>
      </c>
      <c r="B557" s="1">
        <v>11966.14</v>
      </c>
      <c r="C557" s="1">
        <v>11963.76</v>
      </c>
      <c r="D557" s="1">
        <v>11988.87</v>
      </c>
      <c r="E557" s="1">
        <v>11935.33</v>
      </c>
      <c r="F557" s="2">
        <v>5.9999999999999995E-4</v>
      </c>
      <c r="G557" s="1">
        <f>Tabella3[[#This Row],[MAX]]-Tabella3[[#This Row],[MIN]]</f>
        <v>53.540000000000873</v>
      </c>
    </row>
    <row r="558" spans="1:7" x14ac:dyDescent="0.3">
      <c r="A558" s="3">
        <v>42802</v>
      </c>
      <c r="B558" s="1">
        <v>11967.31</v>
      </c>
      <c r="C558" s="1">
        <v>11922.86</v>
      </c>
      <c r="D558" s="1">
        <v>12017.28</v>
      </c>
      <c r="E558" s="1">
        <v>11922.31</v>
      </c>
      <c r="F558" s="2">
        <v>1E-4</v>
      </c>
      <c r="G558" s="1">
        <f>Tabella3[[#This Row],[MAX]]-Tabella3[[#This Row],[MIN]]</f>
        <v>94.970000000001164</v>
      </c>
    </row>
    <row r="559" spans="1:7" x14ac:dyDescent="0.3">
      <c r="A559" s="3">
        <v>42803</v>
      </c>
      <c r="B559" s="1">
        <v>11978.39</v>
      </c>
      <c r="C559" s="1">
        <v>11923.51</v>
      </c>
      <c r="D559" s="1">
        <v>12024.7</v>
      </c>
      <c r="E559" s="1">
        <v>11917.78</v>
      </c>
      <c r="F559" s="2">
        <v>8.9999999999999998E-4</v>
      </c>
      <c r="G559" s="1">
        <f>Tabella3[[#This Row],[MAX]]-Tabella3[[#This Row],[MIN]]</f>
        <v>106.92000000000007</v>
      </c>
    </row>
    <row r="560" spans="1:7" x14ac:dyDescent="0.3">
      <c r="A560" s="3">
        <v>42804</v>
      </c>
      <c r="B560" s="1">
        <v>11963.18</v>
      </c>
      <c r="C560" s="1">
        <v>12018.48</v>
      </c>
      <c r="D560" s="1">
        <v>12067.07</v>
      </c>
      <c r="E560" s="1">
        <v>11936.81</v>
      </c>
      <c r="F560" s="2">
        <v>-1.2999999999999999E-3</v>
      </c>
      <c r="G560" s="1">
        <f>Tabella3[[#This Row],[MAX]]-Tabella3[[#This Row],[MIN]]</f>
        <v>130.26000000000022</v>
      </c>
    </row>
    <row r="561" spans="1:7" x14ac:dyDescent="0.3">
      <c r="A561" s="3">
        <v>42807</v>
      </c>
      <c r="B561" s="1">
        <v>11990.03</v>
      </c>
      <c r="C561" s="1">
        <v>11954.8</v>
      </c>
      <c r="D561" s="1">
        <v>12006.01</v>
      </c>
      <c r="E561" s="1">
        <v>11949.03</v>
      </c>
      <c r="F561" s="2">
        <v>2.2000000000000001E-3</v>
      </c>
      <c r="G561" s="1">
        <f>Tabella3[[#This Row],[MAX]]-Tabella3[[#This Row],[MIN]]</f>
        <v>56.979999999999563</v>
      </c>
    </row>
    <row r="562" spans="1:7" x14ac:dyDescent="0.3">
      <c r="A562" s="3">
        <v>42808</v>
      </c>
      <c r="B562" s="1">
        <v>11988.79</v>
      </c>
      <c r="C562" s="1">
        <v>11987.34</v>
      </c>
      <c r="D562" s="1">
        <v>12002.75</v>
      </c>
      <c r="E562" s="1">
        <v>11930.38</v>
      </c>
      <c r="F562" s="2">
        <v>-1E-4</v>
      </c>
      <c r="G562" s="1">
        <f>Tabella3[[#This Row],[MAX]]-Tabella3[[#This Row],[MIN]]</f>
        <v>72.3700000000008</v>
      </c>
    </row>
    <row r="563" spans="1:7" x14ac:dyDescent="0.3">
      <c r="A563" s="3">
        <v>42809</v>
      </c>
      <c r="B563" s="1">
        <v>12009.87</v>
      </c>
      <c r="C563" s="1">
        <v>12000.44</v>
      </c>
      <c r="D563" s="1">
        <v>12027.05</v>
      </c>
      <c r="E563" s="1">
        <v>11977.32</v>
      </c>
      <c r="F563" s="2">
        <v>1.8E-3</v>
      </c>
      <c r="G563" s="1">
        <f>Tabella3[[#This Row],[MAX]]-Tabella3[[#This Row],[MIN]]</f>
        <v>49.729999999999563</v>
      </c>
    </row>
    <row r="564" spans="1:7" x14ac:dyDescent="0.3">
      <c r="A564" s="3">
        <v>42810</v>
      </c>
      <c r="B564" s="1">
        <v>12083.18</v>
      </c>
      <c r="C564" s="1">
        <v>12140.3</v>
      </c>
      <c r="D564" s="1">
        <v>12156.44</v>
      </c>
      <c r="E564" s="1">
        <v>12046.07</v>
      </c>
      <c r="F564" s="2">
        <v>6.1000000000000004E-3</v>
      </c>
      <c r="G564" s="1">
        <f>Tabella3[[#This Row],[MAX]]-Tabella3[[#This Row],[MIN]]</f>
        <v>110.3700000000008</v>
      </c>
    </row>
    <row r="565" spans="1:7" x14ac:dyDescent="0.3">
      <c r="A565" s="3">
        <v>42811</v>
      </c>
      <c r="B565" s="1">
        <v>12095.24</v>
      </c>
      <c r="C565" s="1">
        <v>12039.24</v>
      </c>
      <c r="D565" s="1">
        <v>12117.9</v>
      </c>
      <c r="E565" s="1">
        <v>12018.27</v>
      </c>
      <c r="F565" s="2">
        <v>1E-3</v>
      </c>
      <c r="G565" s="1">
        <f>Tabella3[[#This Row],[MAX]]-Tabella3[[#This Row],[MIN]]</f>
        <v>99.6299999999992</v>
      </c>
    </row>
    <row r="566" spans="1:7" x14ac:dyDescent="0.3">
      <c r="A566" s="3">
        <v>42814</v>
      </c>
      <c r="B566" s="1">
        <v>12052.9</v>
      </c>
      <c r="C566" s="1">
        <v>12050.81</v>
      </c>
      <c r="D566" s="1">
        <v>12082.31</v>
      </c>
      <c r="E566" s="1">
        <v>12033.24</v>
      </c>
      <c r="F566" s="2">
        <v>-3.5000000000000001E-3</v>
      </c>
      <c r="G566" s="1">
        <f>Tabella3[[#This Row],[MAX]]-Tabella3[[#This Row],[MIN]]</f>
        <v>49.069999999999709</v>
      </c>
    </row>
    <row r="567" spans="1:7" x14ac:dyDescent="0.3">
      <c r="A567" s="3">
        <v>42815</v>
      </c>
      <c r="B567" s="1">
        <v>11962.13</v>
      </c>
      <c r="C567" s="1">
        <v>12083.01</v>
      </c>
      <c r="D567" s="1">
        <v>12111.24</v>
      </c>
      <c r="E567" s="1">
        <v>11938.42</v>
      </c>
      <c r="F567" s="2">
        <v>-7.4999999999999997E-3</v>
      </c>
      <c r="G567" s="1">
        <f>Tabella3[[#This Row],[MAX]]-Tabella3[[#This Row],[MIN]]</f>
        <v>172.81999999999971</v>
      </c>
    </row>
    <row r="568" spans="1:7" x14ac:dyDescent="0.3">
      <c r="A568" s="3">
        <v>42816</v>
      </c>
      <c r="B568" s="1">
        <v>11904.12</v>
      </c>
      <c r="C568" s="1">
        <v>11870.78</v>
      </c>
      <c r="D568" s="1">
        <v>11934.35</v>
      </c>
      <c r="E568" s="1">
        <v>11850.27</v>
      </c>
      <c r="F568" s="2">
        <v>-4.7999999999999996E-3</v>
      </c>
      <c r="G568" s="1">
        <f>Tabella3[[#This Row],[MAX]]-Tabella3[[#This Row],[MIN]]</f>
        <v>84.079999999999927</v>
      </c>
    </row>
    <row r="569" spans="1:7" x14ac:dyDescent="0.3">
      <c r="A569" s="3">
        <v>42817</v>
      </c>
      <c r="B569" s="1">
        <v>12039.68</v>
      </c>
      <c r="C569" s="1">
        <v>11914.2</v>
      </c>
      <c r="D569" s="1">
        <v>12043.67</v>
      </c>
      <c r="E569" s="1">
        <v>11896.68</v>
      </c>
      <c r="F569" s="2">
        <v>1.14E-2</v>
      </c>
      <c r="G569" s="1">
        <f>Tabella3[[#This Row],[MAX]]-Tabella3[[#This Row],[MIN]]</f>
        <v>146.98999999999978</v>
      </c>
    </row>
    <row r="570" spans="1:7" x14ac:dyDescent="0.3">
      <c r="A570" s="3">
        <v>42818</v>
      </c>
      <c r="B570" s="1">
        <v>12064.27</v>
      </c>
      <c r="C570" s="1">
        <v>12033.27</v>
      </c>
      <c r="D570" s="1">
        <v>12082.67</v>
      </c>
      <c r="E570" s="1">
        <v>12010.33</v>
      </c>
      <c r="F570" s="2">
        <v>2E-3</v>
      </c>
      <c r="G570" s="1">
        <f>Tabella3[[#This Row],[MAX]]-Tabella3[[#This Row],[MIN]]</f>
        <v>72.340000000000146</v>
      </c>
    </row>
    <row r="571" spans="1:7" x14ac:dyDescent="0.3">
      <c r="A571" s="3">
        <v>42821</v>
      </c>
      <c r="B571" s="1">
        <v>11996.07</v>
      </c>
      <c r="C571" s="1">
        <v>11957.65</v>
      </c>
      <c r="D571" s="1">
        <v>11996.35</v>
      </c>
      <c r="E571" s="1">
        <v>11916.07</v>
      </c>
      <c r="F571" s="2">
        <v>-5.7000000000000002E-3</v>
      </c>
      <c r="G571" s="1">
        <f>Tabella3[[#This Row],[MAX]]-Tabella3[[#This Row],[MIN]]</f>
        <v>80.280000000000655</v>
      </c>
    </row>
    <row r="572" spans="1:7" x14ac:dyDescent="0.3">
      <c r="A572" s="3">
        <v>42822</v>
      </c>
      <c r="B572" s="1">
        <v>12149.42</v>
      </c>
      <c r="C572" s="1">
        <v>12062.69</v>
      </c>
      <c r="D572" s="1">
        <v>12158.72</v>
      </c>
      <c r="E572" s="1">
        <v>12045.17</v>
      </c>
      <c r="F572" s="2">
        <v>1.2800000000000001E-2</v>
      </c>
      <c r="G572" s="1">
        <f>Tabella3[[#This Row],[MAX]]-Tabella3[[#This Row],[MIN]]</f>
        <v>113.54999999999927</v>
      </c>
    </row>
    <row r="573" spans="1:7" x14ac:dyDescent="0.3">
      <c r="A573" s="3">
        <v>42823</v>
      </c>
      <c r="B573" s="1">
        <v>12203</v>
      </c>
      <c r="C573" s="1">
        <v>12195.86</v>
      </c>
      <c r="D573" s="1">
        <v>12233.76</v>
      </c>
      <c r="E573" s="1">
        <v>12180.83</v>
      </c>
      <c r="F573" s="2">
        <v>4.4000000000000003E-3</v>
      </c>
      <c r="G573" s="1">
        <f>Tabella3[[#This Row],[MAX]]-Tabella3[[#This Row],[MIN]]</f>
        <v>52.930000000000291</v>
      </c>
    </row>
    <row r="574" spans="1:7" x14ac:dyDescent="0.3">
      <c r="A574" s="3">
        <v>42824</v>
      </c>
      <c r="B574" s="1">
        <v>12256.43</v>
      </c>
      <c r="C574" s="1">
        <v>12220.64</v>
      </c>
      <c r="D574" s="1">
        <v>12258.37</v>
      </c>
      <c r="E574" s="1">
        <v>12200.34</v>
      </c>
      <c r="F574" s="2">
        <v>4.4000000000000003E-3</v>
      </c>
      <c r="G574" s="1">
        <f>Tabella3[[#This Row],[MAX]]-Tabella3[[#This Row],[MIN]]</f>
        <v>58.030000000000655</v>
      </c>
    </row>
    <row r="575" spans="1:7" x14ac:dyDescent="0.3">
      <c r="A575" s="3">
        <v>42825</v>
      </c>
      <c r="B575" s="1">
        <v>12312.87</v>
      </c>
      <c r="C575" s="1">
        <v>12241.57</v>
      </c>
      <c r="D575" s="1">
        <v>12313.29</v>
      </c>
      <c r="E575" s="1">
        <v>12230.17</v>
      </c>
      <c r="F575" s="2">
        <v>4.5999999999999999E-3</v>
      </c>
      <c r="G575" s="1">
        <f>Tabella3[[#This Row],[MAX]]-Tabella3[[#This Row],[MIN]]</f>
        <v>83.1200000000008</v>
      </c>
    </row>
    <row r="576" spans="1:7" x14ac:dyDescent="0.3">
      <c r="A576" s="3">
        <v>42828</v>
      </c>
      <c r="B576" s="1">
        <v>12257.2</v>
      </c>
      <c r="C576" s="1">
        <v>12368.82</v>
      </c>
      <c r="D576" s="1">
        <v>12375.58</v>
      </c>
      <c r="E576" s="1">
        <v>12256.94</v>
      </c>
      <c r="F576" s="2">
        <v>-4.4999999999999997E-3</v>
      </c>
      <c r="G576" s="1">
        <f>Tabella3[[#This Row],[MAX]]-Tabella3[[#This Row],[MIN]]</f>
        <v>118.63999999999942</v>
      </c>
    </row>
    <row r="577" spans="1:7" x14ac:dyDescent="0.3">
      <c r="A577" s="3">
        <v>42829</v>
      </c>
      <c r="B577" s="1">
        <v>12282.34</v>
      </c>
      <c r="C577" s="1">
        <v>12255.72</v>
      </c>
      <c r="D577" s="1">
        <v>12288.78</v>
      </c>
      <c r="E577" s="1">
        <v>12225.38</v>
      </c>
      <c r="F577" s="2">
        <v>2.0999999999999999E-3</v>
      </c>
      <c r="G577" s="1">
        <f>Tabella3[[#This Row],[MAX]]-Tabella3[[#This Row],[MIN]]</f>
        <v>63.400000000001455</v>
      </c>
    </row>
    <row r="578" spans="1:7" x14ac:dyDescent="0.3">
      <c r="A578" s="3">
        <v>42830</v>
      </c>
      <c r="B578" s="1">
        <v>12217.54</v>
      </c>
      <c r="C578" s="1">
        <v>12280.06</v>
      </c>
      <c r="D578" s="1">
        <v>12293.13</v>
      </c>
      <c r="E578" s="1">
        <v>12212.17</v>
      </c>
      <c r="F578" s="2">
        <v>-5.3E-3</v>
      </c>
      <c r="G578" s="1">
        <f>Tabella3[[#This Row],[MAX]]-Tabella3[[#This Row],[MIN]]</f>
        <v>80.959999999999127</v>
      </c>
    </row>
    <row r="579" spans="1:7" x14ac:dyDescent="0.3">
      <c r="A579" s="3">
        <v>42831</v>
      </c>
      <c r="B579" s="1">
        <v>12230.89</v>
      </c>
      <c r="C579" s="1">
        <v>12147.37</v>
      </c>
      <c r="D579" s="1">
        <v>12242.5</v>
      </c>
      <c r="E579" s="1">
        <v>12119.04</v>
      </c>
      <c r="F579" s="2">
        <v>1.1000000000000001E-3</v>
      </c>
      <c r="G579" s="1">
        <f>Tabella3[[#This Row],[MAX]]-Tabella3[[#This Row],[MIN]]</f>
        <v>123.45999999999913</v>
      </c>
    </row>
    <row r="580" spans="1:7" x14ac:dyDescent="0.3">
      <c r="A580" s="3">
        <v>42832</v>
      </c>
      <c r="B580" s="1">
        <v>12225.06</v>
      </c>
      <c r="C580" s="1">
        <v>12174.51</v>
      </c>
      <c r="D580" s="1">
        <v>12225.06</v>
      </c>
      <c r="E580" s="1">
        <v>12144.98</v>
      </c>
      <c r="F580" s="2">
        <v>-5.0000000000000001E-4</v>
      </c>
      <c r="G580" s="1">
        <f>Tabella3[[#This Row],[MAX]]-Tabella3[[#This Row],[MIN]]</f>
        <v>80.079999999999927</v>
      </c>
    </row>
    <row r="581" spans="1:7" x14ac:dyDescent="0.3">
      <c r="A581" s="3">
        <v>42835</v>
      </c>
      <c r="B581" s="1">
        <v>12200.52</v>
      </c>
      <c r="C581" s="1">
        <v>12244.5</v>
      </c>
      <c r="D581" s="1">
        <v>12246.88</v>
      </c>
      <c r="E581" s="1">
        <v>12178.1</v>
      </c>
      <c r="F581" s="2">
        <v>-2E-3</v>
      </c>
      <c r="G581" s="1">
        <f>Tabella3[[#This Row],[MAX]]-Tabella3[[#This Row],[MIN]]</f>
        <v>68.779999999998836</v>
      </c>
    </row>
    <row r="582" spans="1:7" x14ac:dyDescent="0.3">
      <c r="A582" s="3">
        <v>42836</v>
      </c>
      <c r="B582" s="1">
        <v>12139.35</v>
      </c>
      <c r="C582" s="1">
        <v>12149.4</v>
      </c>
      <c r="D582" s="1">
        <v>12221.43</v>
      </c>
      <c r="E582" s="1">
        <v>12049.93</v>
      </c>
      <c r="F582" s="2">
        <v>-5.0000000000000001E-3</v>
      </c>
      <c r="G582" s="1">
        <f>Tabella3[[#This Row],[MAX]]-Tabella3[[#This Row],[MIN]]</f>
        <v>171.5</v>
      </c>
    </row>
    <row r="583" spans="1:7" x14ac:dyDescent="0.3">
      <c r="A583" s="3">
        <v>42837</v>
      </c>
      <c r="B583" s="1">
        <v>12154.7</v>
      </c>
      <c r="C583" s="1">
        <v>12174.96</v>
      </c>
      <c r="D583" s="1">
        <v>12242.76</v>
      </c>
      <c r="E583" s="1">
        <v>12123.12</v>
      </c>
      <c r="F583" s="2">
        <v>1.2999999999999999E-3</v>
      </c>
      <c r="G583" s="1">
        <f>Tabella3[[#This Row],[MAX]]-Tabella3[[#This Row],[MIN]]</f>
        <v>119.63999999999942</v>
      </c>
    </row>
    <row r="584" spans="1:7" x14ac:dyDescent="0.3">
      <c r="A584" s="3">
        <v>42838</v>
      </c>
      <c r="B584" s="1">
        <v>12109</v>
      </c>
      <c r="C584" s="1">
        <v>12137.57</v>
      </c>
      <c r="D584" s="1">
        <v>12147.7</v>
      </c>
      <c r="E584" s="1">
        <v>12089.94</v>
      </c>
      <c r="F584" s="2">
        <v>-3.8E-3</v>
      </c>
      <c r="G584" s="1">
        <f>Tabella3[[#This Row],[MAX]]-Tabella3[[#This Row],[MIN]]</f>
        <v>57.760000000000218</v>
      </c>
    </row>
    <row r="585" spans="1:7" x14ac:dyDescent="0.3">
      <c r="A585" s="3">
        <v>42843</v>
      </c>
      <c r="B585" s="1">
        <v>12000.44</v>
      </c>
      <c r="C585" s="1">
        <v>12135.61</v>
      </c>
      <c r="D585" s="1">
        <v>12162.47</v>
      </c>
      <c r="E585" s="1">
        <v>11996.74</v>
      </c>
      <c r="F585" s="2">
        <v>-8.9999999999999993E-3</v>
      </c>
      <c r="G585" s="1">
        <f>Tabella3[[#This Row],[MAX]]-Tabella3[[#This Row],[MIN]]</f>
        <v>165.72999999999956</v>
      </c>
    </row>
    <row r="586" spans="1:7" x14ac:dyDescent="0.3">
      <c r="A586" s="3">
        <v>42844</v>
      </c>
      <c r="B586" s="1">
        <v>12016.45</v>
      </c>
      <c r="C586" s="1">
        <v>12014.03</v>
      </c>
      <c r="D586" s="1">
        <v>12040.23</v>
      </c>
      <c r="E586" s="1">
        <v>12001.86</v>
      </c>
      <c r="F586" s="2">
        <v>1.2999999999999999E-3</v>
      </c>
      <c r="G586" s="1">
        <f>Tabella3[[#This Row],[MAX]]-Tabella3[[#This Row],[MIN]]</f>
        <v>38.369999999998981</v>
      </c>
    </row>
    <row r="587" spans="1:7" x14ac:dyDescent="0.3">
      <c r="A587" s="3">
        <v>42845</v>
      </c>
      <c r="B587" s="1">
        <v>12027.32</v>
      </c>
      <c r="C587" s="1">
        <v>11968.06</v>
      </c>
      <c r="D587" s="1">
        <v>12050.66</v>
      </c>
      <c r="E587" s="1">
        <v>11941.57</v>
      </c>
      <c r="F587" s="2">
        <v>8.9999999999999998E-4</v>
      </c>
      <c r="G587" s="1">
        <f>Tabella3[[#This Row],[MAX]]-Tabella3[[#This Row],[MIN]]</f>
        <v>109.09000000000015</v>
      </c>
    </row>
    <row r="588" spans="1:7" x14ac:dyDescent="0.3">
      <c r="A588" s="3">
        <v>42846</v>
      </c>
      <c r="B588" s="1">
        <v>12048.57</v>
      </c>
      <c r="C588" s="1">
        <v>12032.78</v>
      </c>
      <c r="D588" s="1">
        <v>12091.33</v>
      </c>
      <c r="E588" s="1">
        <v>12009.12</v>
      </c>
      <c r="F588" s="2">
        <v>1.8E-3</v>
      </c>
      <c r="G588" s="1">
        <f>Tabella3[[#This Row],[MAX]]-Tabella3[[#This Row],[MIN]]</f>
        <v>82.209999999999127</v>
      </c>
    </row>
    <row r="589" spans="1:7" x14ac:dyDescent="0.3">
      <c r="A589" s="3">
        <v>42849</v>
      </c>
      <c r="B589" s="1">
        <v>12454.98</v>
      </c>
      <c r="C589" s="1">
        <v>12296.56</v>
      </c>
      <c r="D589" s="1">
        <v>12456.18</v>
      </c>
      <c r="E589" s="1">
        <v>12289.37</v>
      </c>
      <c r="F589" s="2">
        <v>3.3700000000000001E-2</v>
      </c>
      <c r="G589" s="1">
        <f>Tabella3[[#This Row],[MAX]]-Tabella3[[#This Row],[MIN]]</f>
        <v>166.80999999999949</v>
      </c>
    </row>
    <row r="590" spans="1:7" x14ac:dyDescent="0.3">
      <c r="A590" s="3">
        <v>42850</v>
      </c>
      <c r="B590" s="1">
        <v>12467.04</v>
      </c>
      <c r="C590" s="1">
        <v>12457.83</v>
      </c>
      <c r="D590" s="1">
        <v>12482.9</v>
      </c>
      <c r="E590" s="1">
        <v>12439.11</v>
      </c>
      <c r="F590" s="2">
        <v>1E-3</v>
      </c>
      <c r="G590" s="1">
        <f>Tabella3[[#This Row],[MAX]]-Tabella3[[#This Row],[MIN]]</f>
        <v>43.789999999999054</v>
      </c>
    </row>
    <row r="591" spans="1:7" x14ac:dyDescent="0.3">
      <c r="A591" s="3">
        <v>42851</v>
      </c>
      <c r="B591" s="1">
        <v>12472.8</v>
      </c>
      <c r="C591" s="1">
        <v>12466.5</v>
      </c>
      <c r="D591" s="1">
        <v>12486.29</v>
      </c>
      <c r="E591" s="1">
        <v>12442.37</v>
      </c>
      <c r="F591" s="2">
        <v>5.0000000000000001E-4</v>
      </c>
      <c r="G591" s="1">
        <f>Tabella3[[#This Row],[MAX]]-Tabella3[[#This Row],[MIN]]</f>
        <v>43.920000000000073</v>
      </c>
    </row>
    <row r="592" spans="1:7" x14ac:dyDescent="0.3">
      <c r="A592" s="3">
        <v>42852</v>
      </c>
      <c r="B592" s="1">
        <v>12443.79</v>
      </c>
      <c r="C592" s="1">
        <v>12440.01</v>
      </c>
      <c r="D592" s="1">
        <v>12478.28</v>
      </c>
      <c r="E592" s="1">
        <v>12426.99</v>
      </c>
      <c r="F592" s="2">
        <v>-2.3E-3</v>
      </c>
      <c r="G592" s="1">
        <f>Tabella3[[#This Row],[MAX]]-Tabella3[[#This Row],[MIN]]</f>
        <v>51.290000000000873</v>
      </c>
    </row>
    <row r="593" spans="1:7" x14ac:dyDescent="0.3">
      <c r="A593" s="3">
        <v>42853</v>
      </c>
      <c r="B593" s="1">
        <v>12438.01</v>
      </c>
      <c r="C593" s="1">
        <v>12417.89</v>
      </c>
      <c r="D593" s="1">
        <v>12462.11</v>
      </c>
      <c r="E593" s="1">
        <v>12414.1</v>
      </c>
      <c r="F593" s="2">
        <v>-5.0000000000000001E-4</v>
      </c>
      <c r="G593" s="1">
        <f>Tabella3[[#This Row],[MAX]]-Tabella3[[#This Row],[MIN]]</f>
        <v>48.010000000000218</v>
      </c>
    </row>
    <row r="594" spans="1:7" x14ac:dyDescent="0.3">
      <c r="A594" s="3">
        <v>42857</v>
      </c>
      <c r="B594" s="1">
        <v>12507.9</v>
      </c>
      <c r="C594" s="1">
        <v>12478.46</v>
      </c>
      <c r="D594" s="1">
        <v>12511.17</v>
      </c>
      <c r="E594" s="1">
        <v>12433.51</v>
      </c>
      <c r="F594" s="2">
        <v>5.5999999999999999E-3</v>
      </c>
      <c r="G594" s="1">
        <f>Tabella3[[#This Row],[MAX]]-Tabella3[[#This Row],[MIN]]</f>
        <v>77.659999999999854</v>
      </c>
    </row>
    <row r="595" spans="1:7" x14ac:dyDescent="0.3">
      <c r="A595" s="3">
        <v>42858</v>
      </c>
      <c r="B595" s="1">
        <v>12527.84</v>
      </c>
      <c r="C595" s="1">
        <v>12502.36</v>
      </c>
      <c r="D595" s="1">
        <v>12532.25</v>
      </c>
      <c r="E595" s="1">
        <v>12477.87</v>
      </c>
      <c r="F595" s="2">
        <v>1.6000000000000001E-3</v>
      </c>
      <c r="G595" s="1">
        <f>Tabella3[[#This Row],[MAX]]-Tabella3[[#This Row],[MIN]]</f>
        <v>54.3799999999992</v>
      </c>
    </row>
    <row r="596" spans="1:7" x14ac:dyDescent="0.3">
      <c r="A596" s="3">
        <v>42859</v>
      </c>
      <c r="B596" s="1">
        <v>12647.78</v>
      </c>
      <c r="C596" s="1">
        <v>12552.06</v>
      </c>
      <c r="D596" s="1">
        <v>12648.22</v>
      </c>
      <c r="E596" s="1">
        <v>12539.71</v>
      </c>
      <c r="F596" s="2">
        <v>9.5999999999999992E-3</v>
      </c>
      <c r="G596" s="1">
        <f>Tabella3[[#This Row],[MAX]]-Tabella3[[#This Row],[MIN]]</f>
        <v>108.51000000000022</v>
      </c>
    </row>
    <row r="597" spans="1:7" x14ac:dyDescent="0.3">
      <c r="A597" s="3">
        <v>42860</v>
      </c>
      <c r="B597" s="1">
        <v>12716.89</v>
      </c>
      <c r="C597" s="1">
        <v>12601.46</v>
      </c>
      <c r="D597" s="1">
        <v>12718.66</v>
      </c>
      <c r="E597" s="1">
        <v>12591.75</v>
      </c>
      <c r="F597" s="2">
        <v>5.4999999999999997E-3</v>
      </c>
      <c r="G597" s="1">
        <f>Tabella3[[#This Row],[MAX]]-Tabella3[[#This Row],[MIN]]</f>
        <v>126.90999999999985</v>
      </c>
    </row>
    <row r="598" spans="1:7" x14ac:dyDescent="0.3">
      <c r="A598" s="3">
        <v>42863</v>
      </c>
      <c r="B598" s="1">
        <v>12694.55</v>
      </c>
      <c r="C598" s="1">
        <v>12758.48</v>
      </c>
      <c r="D598" s="1">
        <v>12762.04</v>
      </c>
      <c r="E598" s="1">
        <v>12659.7</v>
      </c>
      <c r="F598" s="2">
        <v>-1.8E-3</v>
      </c>
      <c r="G598" s="1">
        <f>Tabella3[[#This Row],[MAX]]-Tabella3[[#This Row],[MIN]]</f>
        <v>102.34000000000015</v>
      </c>
    </row>
    <row r="599" spans="1:7" x14ac:dyDescent="0.3">
      <c r="A599" s="3">
        <v>42864</v>
      </c>
      <c r="B599" s="1">
        <v>12749.12</v>
      </c>
      <c r="C599" s="1">
        <v>12732.74</v>
      </c>
      <c r="D599" s="1">
        <v>12783.23</v>
      </c>
      <c r="E599" s="1">
        <v>12703.96</v>
      </c>
      <c r="F599" s="2">
        <v>4.3E-3</v>
      </c>
      <c r="G599" s="1">
        <f>Tabella3[[#This Row],[MAX]]-Tabella3[[#This Row],[MIN]]</f>
        <v>79.270000000000437</v>
      </c>
    </row>
    <row r="600" spans="1:7" x14ac:dyDescent="0.3">
      <c r="A600" s="3">
        <v>42865</v>
      </c>
      <c r="B600" s="1">
        <v>12757.46</v>
      </c>
      <c r="C600" s="1">
        <v>12728.97</v>
      </c>
      <c r="D600" s="1">
        <v>12776.08</v>
      </c>
      <c r="E600" s="1">
        <v>12715.67</v>
      </c>
      <c r="F600" s="2">
        <v>6.9999999999999999E-4</v>
      </c>
      <c r="G600" s="1">
        <f>Tabella3[[#This Row],[MAX]]-Tabella3[[#This Row],[MIN]]</f>
        <v>60.409999999999854</v>
      </c>
    </row>
    <row r="601" spans="1:7" x14ac:dyDescent="0.3">
      <c r="A601" s="3">
        <v>42866</v>
      </c>
      <c r="B601" s="1">
        <v>12711.06</v>
      </c>
      <c r="C601" s="1">
        <v>12767.13</v>
      </c>
      <c r="D601" s="1">
        <v>12772.88</v>
      </c>
      <c r="E601" s="1">
        <v>12662.49</v>
      </c>
      <c r="F601" s="2">
        <v>-3.5999999999999999E-3</v>
      </c>
      <c r="G601" s="1">
        <f>Tabella3[[#This Row],[MAX]]-Tabella3[[#This Row],[MIN]]</f>
        <v>110.38999999999942</v>
      </c>
    </row>
    <row r="602" spans="1:7" x14ac:dyDescent="0.3">
      <c r="A602" s="3">
        <v>42867</v>
      </c>
      <c r="B602" s="1">
        <v>12770.41</v>
      </c>
      <c r="C602" s="1">
        <v>12728.84</v>
      </c>
      <c r="D602" s="1">
        <v>12771</v>
      </c>
      <c r="E602" s="1">
        <v>12714.38</v>
      </c>
      <c r="F602" s="2">
        <v>4.7000000000000002E-3</v>
      </c>
      <c r="G602" s="1">
        <f>Tabella3[[#This Row],[MAX]]-Tabella3[[#This Row],[MIN]]</f>
        <v>56.6200000000008</v>
      </c>
    </row>
    <row r="603" spans="1:7" x14ac:dyDescent="0.3">
      <c r="A603" s="3">
        <v>42870</v>
      </c>
      <c r="B603" s="1">
        <v>12807.04</v>
      </c>
      <c r="C603" s="1">
        <v>12824.05</v>
      </c>
      <c r="D603" s="1">
        <v>12832.29</v>
      </c>
      <c r="E603" s="1">
        <v>12729.49</v>
      </c>
      <c r="F603" s="2">
        <v>2.8999999999999998E-3</v>
      </c>
      <c r="G603" s="1">
        <f>Tabella3[[#This Row],[MAX]]-Tabella3[[#This Row],[MIN]]</f>
        <v>102.80000000000109</v>
      </c>
    </row>
    <row r="604" spans="1:7" x14ac:dyDescent="0.3">
      <c r="A604" s="3">
        <v>42871</v>
      </c>
      <c r="B604" s="1">
        <v>12804.53</v>
      </c>
      <c r="C604" s="1">
        <v>12787.69</v>
      </c>
      <c r="D604" s="1">
        <v>12841.66</v>
      </c>
      <c r="E604" s="1">
        <v>12776.02</v>
      </c>
      <c r="F604" s="2">
        <v>-2.0000000000000001E-4</v>
      </c>
      <c r="G604" s="1">
        <f>Tabella3[[#This Row],[MAX]]-Tabella3[[#This Row],[MIN]]</f>
        <v>65.639999999999418</v>
      </c>
    </row>
    <row r="605" spans="1:7" x14ac:dyDescent="0.3">
      <c r="A605" s="3">
        <v>42872</v>
      </c>
      <c r="B605" s="1">
        <v>12631.61</v>
      </c>
      <c r="C605" s="1">
        <v>12700.12</v>
      </c>
      <c r="D605" s="1">
        <v>12786.89</v>
      </c>
      <c r="E605" s="1">
        <v>12587.45</v>
      </c>
      <c r="F605" s="2">
        <v>-1.35E-2</v>
      </c>
      <c r="G605" s="1">
        <f>Tabella3[[#This Row],[MAX]]-Tabella3[[#This Row],[MIN]]</f>
        <v>199.43999999999869</v>
      </c>
    </row>
    <row r="606" spans="1:7" x14ac:dyDescent="0.3">
      <c r="A606" s="3">
        <v>42873</v>
      </c>
      <c r="B606" s="1">
        <v>12590.06</v>
      </c>
      <c r="C606" s="1">
        <v>12608.19</v>
      </c>
      <c r="D606" s="1">
        <v>12634.26</v>
      </c>
      <c r="E606" s="1">
        <v>12489.95</v>
      </c>
      <c r="F606" s="2">
        <v>-3.3E-3</v>
      </c>
      <c r="G606" s="1">
        <f>Tabella3[[#This Row],[MAX]]-Tabella3[[#This Row],[MIN]]</f>
        <v>144.30999999999949</v>
      </c>
    </row>
    <row r="607" spans="1:7" x14ac:dyDescent="0.3">
      <c r="A607" s="3">
        <v>42874</v>
      </c>
      <c r="B607" s="1">
        <v>12638.69</v>
      </c>
      <c r="C607" s="1">
        <v>12612.3</v>
      </c>
      <c r="D607" s="1">
        <v>12658.55</v>
      </c>
      <c r="E607" s="1">
        <v>12596.72</v>
      </c>
      <c r="F607" s="2">
        <v>3.8999999999999998E-3</v>
      </c>
      <c r="G607" s="1">
        <f>Tabella3[[#This Row],[MAX]]-Tabella3[[#This Row],[MIN]]</f>
        <v>61.829999999999927</v>
      </c>
    </row>
    <row r="608" spans="1:7" x14ac:dyDescent="0.3">
      <c r="A608" s="3">
        <v>42877</v>
      </c>
      <c r="B608" s="1">
        <v>12619.46</v>
      </c>
      <c r="C608" s="1">
        <v>12664.97</v>
      </c>
      <c r="D608" s="1">
        <v>12670.26</v>
      </c>
      <c r="E608" s="1">
        <v>12571.06</v>
      </c>
      <c r="F608" s="2">
        <v>-1.5E-3</v>
      </c>
      <c r="G608" s="1">
        <f>Tabella3[[#This Row],[MAX]]-Tabella3[[#This Row],[MIN]]</f>
        <v>99.200000000000728</v>
      </c>
    </row>
    <row r="609" spans="1:7" x14ac:dyDescent="0.3">
      <c r="A609" s="3">
        <v>42878</v>
      </c>
      <c r="B609" s="1">
        <v>12659.15</v>
      </c>
      <c r="C609" s="1">
        <v>12597.54</v>
      </c>
      <c r="D609" s="1">
        <v>12703.74</v>
      </c>
      <c r="E609" s="1">
        <v>12593.33</v>
      </c>
      <c r="F609" s="2">
        <v>3.0999999999999999E-3</v>
      </c>
      <c r="G609" s="1">
        <f>Tabella3[[#This Row],[MAX]]-Tabella3[[#This Row],[MIN]]</f>
        <v>110.40999999999985</v>
      </c>
    </row>
    <row r="610" spans="1:7" x14ac:dyDescent="0.3">
      <c r="A610" s="3">
        <v>42879</v>
      </c>
      <c r="B610" s="1">
        <v>12642.87</v>
      </c>
      <c r="C610" s="1">
        <v>12631.39</v>
      </c>
      <c r="D610" s="1">
        <v>12662.05</v>
      </c>
      <c r="E610" s="1">
        <v>12617.76</v>
      </c>
      <c r="F610" s="2">
        <v>-1.2999999999999999E-3</v>
      </c>
      <c r="G610" s="1">
        <f>Tabella3[[#This Row],[MAX]]-Tabella3[[#This Row],[MIN]]</f>
        <v>44.289999999999054</v>
      </c>
    </row>
    <row r="611" spans="1:7" x14ac:dyDescent="0.3">
      <c r="A611" s="3">
        <v>42880</v>
      </c>
      <c r="B611" s="1">
        <v>12621.72</v>
      </c>
      <c r="C611" s="1">
        <v>12693.84</v>
      </c>
      <c r="D611" s="1">
        <v>12697.66</v>
      </c>
      <c r="E611" s="1">
        <v>12543.77</v>
      </c>
      <c r="F611" s="2">
        <v>-1.6999999999999999E-3</v>
      </c>
      <c r="G611" s="1">
        <f>Tabella3[[#This Row],[MAX]]-Tabella3[[#This Row],[MIN]]</f>
        <v>153.88999999999942</v>
      </c>
    </row>
    <row r="612" spans="1:7" x14ac:dyDescent="0.3">
      <c r="A612" s="3">
        <v>42881</v>
      </c>
      <c r="B612" s="1">
        <v>12602.18</v>
      </c>
      <c r="C612" s="1">
        <v>12604.4</v>
      </c>
      <c r="D612" s="1">
        <v>12611.49</v>
      </c>
      <c r="E612" s="1">
        <v>12529.51</v>
      </c>
      <c r="F612" s="2">
        <v>-1.5E-3</v>
      </c>
      <c r="G612" s="1">
        <f>Tabella3[[#This Row],[MAX]]-Tabella3[[#This Row],[MIN]]</f>
        <v>81.979999999999563</v>
      </c>
    </row>
    <row r="613" spans="1:7" x14ac:dyDescent="0.3">
      <c r="A613" s="3">
        <v>42884</v>
      </c>
      <c r="B613" s="1">
        <v>12628.95</v>
      </c>
      <c r="C613" s="1">
        <v>12588.8</v>
      </c>
      <c r="D613" s="1">
        <v>12633.37</v>
      </c>
      <c r="E613" s="1">
        <v>12578.58</v>
      </c>
      <c r="F613" s="2">
        <v>2.0999999999999999E-3</v>
      </c>
      <c r="G613" s="1">
        <f>Tabella3[[#This Row],[MAX]]-Tabella3[[#This Row],[MIN]]</f>
        <v>54.790000000000873</v>
      </c>
    </row>
    <row r="614" spans="1:7" x14ac:dyDescent="0.3">
      <c r="A614" s="3">
        <v>42885</v>
      </c>
      <c r="B614" s="1">
        <v>12598.68</v>
      </c>
      <c r="C614" s="1">
        <v>12583.82</v>
      </c>
      <c r="D614" s="1">
        <v>12648.1</v>
      </c>
      <c r="E614" s="1">
        <v>12567.22</v>
      </c>
      <c r="F614" s="2">
        <v>-2.3999999999999998E-3</v>
      </c>
      <c r="G614" s="1">
        <f>Tabella3[[#This Row],[MAX]]-Tabella3[[#This Row],[MIN]]</f>
        <v>80.880000000001019</v>
      </c>
    </row>
    <row r="615" spans="1:7" x14ac:dyDescent="0.3">
      <c r="A615" s="3">
        <v>42886</v>
      </c>
      <c r="B615" s="1">
        <v>12615.06</v>
      </c>
      <c r="C615" s="1">
        <v>12612.52</v>
      </c>
      <c r="D615" s="1">
        <v>12709.13</v>
      </c>
      <c r="E615" s="1">
        <v>12582.8</v>
      </c>
      <c r="F615" s="2">
        <v>1.2999999999999999E-3</v>
      </c>
      <c r="G615" s="1">
        <f>Tabella3[[#This Row],[MAX]]-Tabella3[[#This Row],[MIN]]</f>
        <v>126.32999999999993</v>
      </c>
    </row>
    <row r="616" spans="1:7" x14ac:dyDescent="0.3">
      <c r="A616" s="3">
        <v>42887</v>
      </c>
      <c r="B616" s="1">
        <v>12664.92</v>
      </c>
      <c r="C616" s="1">
        <v>12623.61</v>
      </c>
      <c r="D616" s="1">
        <v>12677.6</v>
      </c>
      <c r="E616" s="1">
        <v>12621.53</v>
      </c>
      <c r="F616" s="2">
        <v>4.0000000000000001E-3</v>
      </c>
      <c r="G616" s="1">
        <f>Tabella3[[#This Row],[MAX]]-Tabella3[[#This Row],[MIN]]</f>
        <v>56.069999999999709</v>
      </c>
    </row>
    <row r="617" spans="1:7" x14ac:dyDescent="0.3">
      <c r="A617" s="3">
        <v>42888</v>
      </c>
      <c r="B617" s="1">
        <v>12822.94</v>
      </c>
      <c r="C617" s="1">
        <v>12735</v>
      </c>
      <c r="D617" s="1">
        <v>12878.59</v>
      </c>
      <c r="E617" s="1">
        <v>12734.78</v>
      </c>
      <c r="F617" s="2">
        <v>1.2500000000000001E-2</v>
      </c>
      <c r="G617" s="1">
        <f>Tabella3[[#This Row],[MAX]]-Tabella3[[#This Row],[MIN]]</f>
        <v>143.80999999999949</v>
      </c>
    </row>
    <row r="618" spans="1:7" x14ac:dyDescent="0.3">
      <c r="A618" s="3">
        <v>42892</v>
      </c>
      <c r="B618" s="1">
        <v>12690.12</v>
      </c>
      <c r="C618" s="1">
        <v>12768.46</v>
      </c>
      <c r="D618" s="1">
        <v>12788.34</v>
      </c>
      <c r="E618" s="1">
        <v>12679.58</v>
      </c>
      <c r="F618" s="2">
        <v>-1.04E-2</v>
      </c>
      <c r="G618" s="1">
        <f>Tabella3[[#This Row],[MAX]]-Tabella3[[#This Row],[MIN]]</f>
        <v>108.76000000000022</v>
      </c>
    </row>
    <row r="619" spans="1:7" x14ac:dyDescent="0.3">
      <c r="A619" s="3">
        <v>42893</v>
      </c>
      <c r="B619" s="1">
        <v>12672.49</v>
      </c>
      <c r="C619" s="1">
        <v>12659.97</v>
      </c>
      <c r="D619" s="1">
        <v>12746.42</v>
      </c>
      <c r="E619" s="1">
        <v>12640.52</v>
      </c>
      <c r="F619" s="2">
        <v>-1.4E-3</v>
      </c>
      <c r="G619" s="1">
        <f>Tabella3[[#This Row],[MAX]]-Tabella3[[#This Row],[MIN]]</f>
        <v>105.89999999999964</v>
      </c>
    </row>
    <row r="620" spans="1:7" x14ac:dyDescent="0.3">
      <c r="A620" s="3">
        <v>42894</v>
      </c>
      <c r="B620" s="1">
        <v>12713.58</v>
      </c>
      <c r="C620" s="1">
        <v>12688.54</v>
      </c>
      <c r="D620" s="1">
        <v>12740.36</v>
      </c>
      <c r="E620" s="1">
        <v>12684.71</v>
      </c>
      <c r="F620" s="2">
        <v>3.2000000000000002E-3</v>
      </c>
      <c r="G620" s="1">
        <f>Tabella3[[#This Row],[MAX]]-Tabella3[[#This Row],[MIN]]</f>
        <v>55.650000000001455</v>
      </c>
    </row>
    <row r="621" spans="1:7" x14ac:dyDescent="0.3">
      <c r="A621" s="3">
        <v>42895</v>
      </c>
      <c r="B621" s="1">
        <v>12815.72</v>
      </c>
      <c r="C621" s="1">
        <v>12711.53</v>
      </c>
      <c r="D621" s="1">
        <v>12821.03</v>
      </c>
      <c r="E621" s="1">
        <v>12711.53</v>
      </c>
      <c r="F621" s="2">
        <v>8.0000000000000002E-3</v>
      </c>
      <c r="G621" s="1">
        <f>Tabella3[[#This Row],[MAX]]-Tabella3[[#This Row],[MIN]]</f>
        <v>109.5</v>
      </c>
    </row>
    <row r="622" spans="1:7" x14ac:dyDescent="0.3">
      <c r="A622" s="3">
        <v>42898</v>
      </c>
      <c r="B622" s="1">
        <v>12690.44</v>
      </c>
      <c r="C622" s="1">
        <v>12760.39</v>
      </c>
      <c r="D622" s="1">
        <v>12782.73</v>
      </c>
      <c r="E622" s="1">
        <v>12666.39</v>
      </c>
      <c r="F622" s="2">
        <v>-9.7999999999999997E-3</v>
      </c>
      <c r="G622" s="1">
        <f>Tabella3[[#This Row],[MAX]]-Tabella3[[#This Row],[MIN]]</f>
        <v>116.34000000000015</v>
      </c>
    </row>
    <row r="623" spans="1:7" x14ac:dyDescent="0.3">
      <c r="A623" s="3">
        <v>42899</v>
      </c>
      <c r="B623" s="1">
        <v>12764.98</v>
      </c>
      <c r="C623" s="1">
        <v>12739.5</v>
      </c>
      <c r="D623" s="1">
        <v>12790.3</v>
      </c>
      <c r="E623" s="1">
        <v>12727.83</v>
      </c>
      <c r="F623" s="2">
        <v>5.8999999999999999E-3</v>
      </c>
      <c r="G623" s="1">
        <f>Tabella3[[#This Row],[MAX]]-Tabella3[[#This Row],[MIN]]</f>
        <v>62.469999999999345</v>
      </c>
    </row>
    <row r="624" spans="1:7" x14ac:dyDescent="0.3">
      <c r="A624" s="3">
        <v>42900</v>
      </c>
      <c r="B624" s="1">
        <v>12805.95</v>
      </c>
      <c r="C624" s="1">
        <v>12798.26</v>
      </c>
      <c r="D624" s="1">
        <v>12921.17</v>
      </c>
      <c r="E624" s="1">
        <v>12788.7</v>
      </c>
      <c r="F624" s="2">
        <v>3.2000000000000002E-3</v>
      </c>
      <c r="G624" s="1">
        <f>Tabella3[[#This Row],[MAX]]-Tabella3[[#This Row],[MIN]]</f>
        <v>132.46999999999935</v>
      </c>
    </row>
    <row r="625" spans="1:7" x14ac:dyDescent="0.3">
      <c r="A625" s="3">
        <v>42901</v>
      </c>
      <c r="B625" s="1">
        <v>12691.81</v>
      </c>
      <c r="C625" s="1">
        <v>12801.91</v>
      </c>
      <c r="D625" s="1">
        <v>12804.47</v>
      </c>
      <c r="E625" s="1">
        <v>12620.9</v>
      </c>
      <c r="F625" s="2">
        <v>-8.8999999999999999E-3</v>
      </c>
      <c r="G625" s="1">
        <f>Tabella3[[#This Row],[MAX]]-Tabella3[[#This Row],[MIN]]</f>
        <v>183.56999999999971</v>
      </c>
    </row>
    <row r="626" spans="1:7" x14ac:dyDescent="0.3">
      <c r="A626" s="3">
        <v>42902</v>
      </c>
      <c r="B626" s="1">
        <v>12752.73</v>
      </c>
      <c r="C626" s="1">
        <v>12746.05</v>
      </c>
      <c r="D626" s="1">
        <v>12762.35</v>
      </c>
      <c r="E626" s="1">
        <v>12707.59</v>
      </c>
      <c r="F626" s="2">
        <v>4.7999999999999996E-3</v>
      </c>
      <c r="G626" s="1">
        <f>Tabella3[[#This Row],[MAX]]-Tabella3[[#This Row],[MIN]]</f>
        <v>54.760000000000218</v>
      </c>
    </row>
    <row r="627" spans="1:7" x14ac:dyDescent="0.3">
      <c r="A627" s="3">
        <v>42905</v>
      </c>
      <c r="B627" s="1">
        <v>12888.95</v>
      </c>
      <c r="C627" s="1">
        <v>12849.99</v>
      </c>
      <c r="D627" s="1">
        <v>12912.85</v>
      </c>
      <c r="E627" s="1">
        <v>12833.01</v>
      </c>
      <c r="F627" s="2">
        <v>1.0699999999999999E-2</v>
      </c>
      <c r="G627" s="1">
        <f>Tabella3[[#This Row],[MAX]]-Tabella3[[#This Row],[MIN]]</f>
        <v>79.840000000000146</v>
      </c>
    </row>
    <row r="628" spans="1:7" x14ac:dyDescent="0.3">
      <c r="A628" s="3">
        <v>42906</v>
      </c>
      <c r="B628" s="1">
        <v>12814.79</v>
      </c>
      <c r="C628" s="1">
        <v>12938.04</v>
      </c>
      <c r="D628" s="1">
        <v>12951.54</v>
      </c>
      <c r="E628" s="1">
        <v>12814.76</v>
      </c>
      <c r="F628" s="2">
        <v>-5.7999999999999996E-3</v>
      </c>
      <c r="G628" s="1">
        <f>Tabella3[[#This Row],[MAX]]-Tabella3[[#This Row],[MIN]]</f>
        <v>136.78000000000065</v>
      </c>
    </row>
    <row r="629" spans="1:7" x14ac:dyDescent="0.3">
      <c r="A629" s="3">
        <v>42907</v>
      </c>
      <c r="B629" s="1">
        <v>12774.26</v>
      </c>
      <c r="C629" s="1">
        <v>12792.32</v>
      </c>
      <c r="D629" s="1">
        <v>12804.42</v>
      </c>
      <c r="E629" s="1">
        <v>12708.99</v>
      </c>
      <c r="F629" s="2">
        <v>-3.2000000000000002E-3</v>
      </c>
      <c r="G629" s="1">
        <f>Tabella3[[#This Row],[MAX]]-Tabella3[[#This Row],[MIN]]</f>
        <v>95.430000000000291</v>
      </c>
    </row>
    <row r="630" spans="1:7" x14ac:dyDescent="0.3">
      <c r="A630" s="3">
        <v>42908</v>
      </c>
      <c r="B630" s="1">
        <v>12794</v>
      </c>
      <c r="C630" s="1">
        <v>12758.66</v>
      </c>
      <c r="D630" s="1">
        <v>12806.02</v>
      </c>
      <c r="E630" s="1">
        <v>12717.29</v>
      </c>
      <c r="F630" s="2">
        <v>1.5E-3</v>
      </c>
      <c r="G630" s="1">
        <f>Tabella3[[#This Row],[MAX]]-Tabella3[[#This Row],[MIN]]</f>
        <v>88.729999999999563</v>
      </c>
    </row>
    <row r="631" spans="1:7" x14ac:dyDescent="0.3">
      <c r="A631" s="3">
        <v>42909</v>
      </c>
      <c r="B631" s="1">
        <v>12733.41</v>
      </c>
      <c r="C631" s="1">
        <v>12757.97</v>
      </c>
      <c r="D631" s="1">
        <v>12787.22</v>
      </c>
      <c r="E631" s="1">
        <v>12677.4</v>
      </c>
      <c r="F631" s="2">
        <v>-4.7000000000000002E-3</v>
      </c>
      <c r="G631" s="1">
        <f>Tabella3[[#This Row],[MAX]]-Tabella3[[#This Row],[MIN]]</f>
        <v>109.81999999999971</v>
      </c>
    </row>
    <row r="632" spans="1:7" x14ac:dyDescent="0.3">
      <c r="A632" s="3">
        <v>42912</v>
      </c>
      <c r="B632" s="1">
        <v>12770.83</v>
      </c>
      <c r="C632" s="1">
        <v>12783.89</v>
      </c>
      <c r="D632" s="1">
        <v>12841.31</v>
      </c>
      <c r="E632" s="1">
        <v>12752.75</v>
      </c>
      <c r="F632" s="2">
        <v>2.8999999999999998E-3</v>
      </c>
      <c r="G632" s="1">
        <f>Tabella3[[#This Row],[MAX]]-Tabella3[[#This Row],[MIN]]</f>
        <v>88.559999999999491</v>
      </c>
    </row>
    <row r="633" spans="1:7" x14ac:dyDescent="0.3">
      <c r="A633" s="3">
        <v>42913</v>
      </c>
      <c r="B633" s="1">
        <v>12671.02</v>
      </c>
      <c r="C633" s="1">
        <v>12728.5</v>
      </c>
      <c r="D633" s="1">
        <v>12751.2</v>
      </c>
      <c r="E633" s="1">
        <v>12644.95</v>
      </c>
      <c r="F633" s="2">
        <v>-7.7999999999999996E-3</v>
      </c>
      <c r="G633" s="1">
        <f>Tabella3[[#This Row],[MAX]]-Tabella3[[#This Row],[MIN]]</f>
        <v>106.25</v>
      </c>
    </row>
    <row r="634" spans="1:7" x14ac:dyDescent="0.3">
      <c r="A634" s="3">
        <v>42914</v>
      </c>
      <c r="B634" s="1">
        <v>12647.27</v>
      </c>
      <c r="C634" s="1">
        <v>12586.06</v>
      </c>
      <c r="D634" s="1">
        <v>12671.28</v>
      </c>
      <c r="E634" s="1">
        <v>12536.86</v>
      </c>
      <c r="F634" s="2">
        <v>-1.9E-3</v>
      </c>
      <c r="G634" s="1">
        <f>Tabella3[[#This Row],[MAX]]-Tabella3[[#This Row],[MIN]]</f>
        <v>134.42000000000007</v>
      </c>
    </row>
    <row r="635" spans="1:7" x14ac:dyDescent="0.3">
      <c r="A635" s="3">
        <v>42915</v>
      </c>
      <c r="B635" s="1">
        <v>12416.19</v>
      </c>
      <c r="C635" s="1">
        <v>12707.48</v>
      </c>
      <c r="D635" s="1">
        <v>12729.18</v>
      </c>
      <c r="E635" s="1">
        <v>12396.13</v>
      </c>
      <c r="F635" s="2">
        <v>-1.83E-2</v>
      </c>
      <c r="G635" s="1">
        <f>Tabella3[[#This Row],[MAX]]-Tabella3[[#This Row],[MIN]]</f>
        <v>333.05000000000109</v>
      </c>
    </row>
    <row r="636" spans="1:7" x14ac:dyDescent="0.3">
      <c r="A636" s="3">
        <v>42916</v>
      </c>
      <c r="B636" s="1">
        <v>12325.12</v>
      </c>
      <c r="C636" s="1">
        <v>12424.5</v>
      </c>
      <c r="D636" s="1">
        <v>12459.69</v>
      </c>
      <c r="E636" s="1">
        <v>12319</v>
      </c>
      <c r="F636" s="2">
        <v>-7.3000000000000001E-3</v>
      </c>
      <c r="G636" s="1">
        <f>Tabella3[[#This Row],[MAX]]-Tabella3[[#This Row],[MIN]]</f>
        <v>140.69000000000051</v>
      </c>
    </row>
    <row r="637" spans="1:7" x14ac:dyDescent="0.3">
      <c r="A637" s="3">
        <v>42919</v>
      </c>
      <c r="B637" s="1">
        <v>12475.31</v>
      </c>
      <c r="C637" s="1">
        <v>12396.34</v>
      </c>
      <c r="D637" s="1">
        <v>12486.29</v>
      </c>
      <c r="E637" s="1">
        <v>12390.73</v>
      </c>
      <c r="F637" s="2">
        <v>1.2200000000000001E-2</v>
      </c>
      <c r="G637" s="1">
        <f>Tabella3[[#This Row],[MAX]]-Tabella3[[#This Row],[MIN]]</f>
        <v>95.56000000000131</v>
      </c>
    </row>
    <row r="638" spans="1:7" x14ac:dyDescent="0.3">
      <c r="A638" s="3">
        <v>42920</v>
      </c>
      <c r="B638" s="1">
        <v>12437.13</v>
      </c>
      <c r="C638" s="1">
        <v>12413.6</v>
      </c>
      <c r="D638" s="1">
        <v>12481.81</v>
      </c>
      <c r="E638" s="1">
        <v>12411.56</v>
      </c>
      <c r="F638" s="2">
        <v>-3.0999999999999999E-3</v>
      </c>
      <c r="G638" s="1">
        <f>Tabella3[[#This Row],[MAX]]-Tabella3[[#This Row],[MIN]]</f>
        <v>70.25</v>
      </c>
    </row>
    <row r="639" spans="1:7" x14ac:dyDescent="0.3">
      <c r="A639" s="3">
        <v>42921</v>
      </c>
      <c r="B639" s="1">
        <v>12453.68</v>
      </c>
      <c r="C639" s="1">
        <v>12432.41</v>
      </c>
      <c r="D639" s="1">
        <v>12496.82</v>
      </c>
      <c r="E639" s="1">
        <v>12406.69</v>
      </c>
      <c r="F639" s="2">
        <v>1.2999999999999999E-3</v>
      </c>
      <c r="G639" s="1">
        <f>Tabella3[[#This Row],[MAX]]-Tabella3[[#This Row],[MIN]]</f>
        <v>90.1299999999992</v>
      </c>
    </row>
    <row r="640" spans="1:7" x14ac:dyDescent="0.3">
      <c r="A640" s="3">
        <v>42922</v>
      </c>
      <c r="B640" s="1">
        <v>12381.25</v>
      </c>
      <c r="C640" s="1">
        <v>12474.51</v>
      </c>
      <c r="D640" s="1">
        <v>12490.72</v>
      </c>
      <c r="E640" s="1">
        <v>12316.43</v>
      </c>
      <c r="F640" s="2">
        <v>-5.7999999999999996E-3</v>
      </c>
      <c r="G640" s="1">
        <f>Tabella3[[#This Row],[MAX]]-Tabella3[[#This Row],[MIN]]</f>
        <v>174.28999999999905</v>
      </c>
    </row>
    <row r="641" spans="1:7" x14ac:dyDescent="0.3">
      <c r="A641" s="3">
        <v>42923</v>
      </c>
      <c r="B641" s="1">
        <v>12388.68</v>
      </c>
      <c r="C641" s="1">
        <v>12376.19</v>
      </c>
      <c r="D641" s="1">
        <v>12388.68</v>
      </c>
      <c r="E641" s="1">
        <v>12339.91</v>
      </c>
      <c r="F641" s="2">
        <v>5.9999999999999995E-4</v>
      </c>
      <c r="G641" s="1">
        <f>Tabella3[[#This Row],[MAX]]-Tabella3[[#This Row],[MIN]]</f>
        <v>48.770000000000437</v>
      </c>
    </row>
    <row r="642" spans="1:7" x14ac:dyDescent="0.3">
      <c r="A642" s="3">
        <v>42926</v>
      </c>
      <c r="B642" s="1">
        <v>12445.92</v>
      </c>
      <c r="C642" s="1">
        <v>12464.96</v>
      </c>
      <c r="D642" s="1">
        <v>12482.95</v>
      </c>
      <c r="E642" s="1">
        <v>12406.2</v>
      </c>
      <c r="F642" s="2">
        <v>4.5999999999999999E-3</v>
      </c>
      <c r="G642" s="1">
        <f>Tabella3[[#This Row],[MAX]]-Tabella3[[#This Row],[MIN]]</f>
        <v>76.75</v>
      </c>
    </row>
    <row r="643" spans="1:7" x14ac:dyDescent="0.3">
      <c r="A643" s="3">
        <v>42927</v>
      </c>
      <c r="B643" s="1">
        <v>12437.02</v>
      </c>
      <c r="C643" s="1">
        <v>12479.67</v>
      </c>
      <c r="D643" s="1">
        <v>12539.18</v>
      </c>
      <c r="E643" s="1">
        <v>12417.85</v>
      </c>
      <c r="F643" s="2">
        <v>-6.9999999999999999E-4</v>
      </c>
      <c r="G643" s="1">
        <f>Tabella3[[#This Row],[MAX]]-Tabella3[[#This Row],[MIN]]</f>
        <v>121.32999999999993</v>
      </c>
    </row>
    <row r="644" spans="1:7" x14ac:dyDescent="0.3">
      <c r="A644" s="3">
        <v>42928</v>
      </c>
      <c r="B644" s="1">
        <v>12626.58</v>
      </c>
      <c r="C644" s="1">
        <v>12469.85</v>
      </c>
      <c r="D644" s="1">
        <v>12648.19</v>
      </c>
      <c r="E644" s="1">
        <v>12468.16</v>
      </c>
      <c r="F644" s="2">
        <v>1.52E-2</v>
      </c>
      <c r="G644" s="1">
        <f>Tabella3[[#This Row],[MAX]]-Tabella3[[#This Row],[MIN]]</f>
        <v>180.03000000000065</v>
      </c>
    </row>
    <row r="645" spans="1:7" x14ac:dyDescent="0.3">
      <c r="A645" s="3">
        <v>42929</v>
      </c>
      <c r="B645" s="1">
        <v>12641.33</v>
      </c>
      <c r="C645" s="1">
        <v>12614.13</v>
      </c>
      <c r="D645" s="1">
        <v>12676.52</v>
      </c>
      <c r="E645" s="1">
        <v>12613.52</v>
      </c>
      <c r="F645" s="2">
        <v>1.1999999999999999E-3</v>
      </c>
      <c r="G645" s="1">
        <f>Tabella3[[#This Row],[MAX]]-Tabella3[[#This Row],[MIN]]</f>
        <v>63</v>
      </c>
    </row>
    <row r="646" spans="1:7" x14ac:dyDescent="0.3">
      <c r="A646" s="3">
        <v>42930</v>
      </c>
      <c r="B646" s="1">
        <v>12631.72</v>
      </c>
      <c r="C646" s="1">
        <v>12642.65</v>
      </c>
      <c r="D646" s="1">
        <v>12662.01</v>
      </c>
      <c r="E646" s="1">
        <v>12577.33</v>
      </c>
      <c r="F646" s="2">
        <v>-8.0000000000000004E-4</v>
      </c>
      <c r="G646" s="1">
        <f>Tabella3[[#This Row],[MAX]]-Tabella3[[#This Row],[MIN]]</f>
        <v>84.680000000000291</v>
      </c>
    </row>
    <row r="647" spans="1:7" x14ac:dyDescent="0.3">
      <c r="A647" s="3">
        <v>42933</v>
      </c>
      <c r="B647" s="1">
        <v>12587.16</v>
      </c>
      <c r="C647" s="1">
        <v>12652.37</v>
      </c>
      <c r="D647" s="1">
        <v>12656.13</v>
      </c>
      <c r="E647" s="1">
        <v>12542.96</v>
      </c>
      <c r="F647" s="2">
        <v>-3.5000000000000001E-3</v>
      </c>
      <c r="G647" s="1">
        <f>Tabella3[[#This Row],[MAX]]-Tabella3[[#This Row],[MIN]]</f>
        <v>113.17000000000007</v>
      </c>
    </row>
    <row r="648" spans="1:7" x14ac:dyDescent="0.3">
      <c r="A648" s="3">
        <v>42934</v>
      </c>
      <c r="B648" s="1">
        <v>12430.39</v>
      </c>
      <c r="C648" s="1">
        <v>12540.93</v>
      </c>
      <c r="D648" s="1">
        <v>12572.86</v>
      </c>
      <c r="E648" s="1">
        <v>12384.61</v>
      </c>
      <c r="F648" s="2">
        <v>-1.2500000000000001E-2</v>
      </c>
      <c r="G648" s="1">
        <f>Tabella3[[#This Row],[MAX]]-Tabella3[[#This Row],[MIN]]</f>
        <v>188.25</v>
      </c>
    </row>
    <row r="649" spans="1:7" x14ac:dyDescent="0.3">
      <c r="A649" s="3">
        <v>42935</v>
      </c>
      <c r="B649" s="1">
        <v>12452.05</v>
      </c>
      <c r="C649" s="1">
        <v>12468.06</v>
      </c>
      <c r="D649" s="1">
        <v>12475.17</v>
      </c>
      <c r="E649" s="1">
        <v>12418.67</v>
      </c>
      <c r="F649" s="2">
        <v>1.6999999999999999E-3</v>
      </c>
      <c r="G649" s="1">
        <f>Tabella3[[#This Row],[MAX]]-Tabella3[[#This Row],[MIN]]</f>
        <v>56.5</v>
      </c>
    </row>
    <row r="650" spans="1:7" x14ac:dyDescent="0.3">
      <c r="A650" s="3">
        <v>42936</v>
      </c>
      <c r="B650" s="1">
        <v>12447.25</v>
      </c>
      <c r="C650" s="1">
        <v>12514.84</v>
      </c>
      <c r="D650" s="1">
        <v>12575.52</v>
      </c>
      <c r="E650" s="1">
        <v>12392.19</v>
      </c>
      <c r="F650" s="2">
        <v>-4.0000000000000002E-4</v>
      </c>
      <c r="G650" s="1">
        <f>Tabella3[[#This Row],[MAX]]-Tabella3[[#This Row],[MIN]]</f>
        <v>183.32999999999993</v>
      </c>
    </row>
    <row r="651" spans="1:7" x14ac:dyDescent="0.3">
      <c r="A651" s="3">
        <v>42937</v>
      </c>
      <c r="B651" s="1">
        <v>12240.06</v>
      </c>
      <c r="C651" s="1">
        <v>12424.8</v>
      </c>
      <c r="D651" s="1">
        <v>12464.12</v>
      </c>
      <c r="E651" s="1">
        <v>12190.89</v>
      </c>
      <c r="F651" s="2">
        <v>-1.66E-2</v>
      </c>
      <c r="G651" s="1">
        <f>Tabella3[[#This Row],[MAX]]-Tabella3[[#This Row],[MIN]]</f>
        <v>273.23000000000138</v>
      </c>
    </row>
    <row r="652" spans="1:7" x14ac:dyDescent="0.3">
      <c r="A652" s="3">
        <v>42940</v>
      </c>
      <c r="B652" s="1">
        <v>12208.95</v>
      </c>
      <c r="C652" s="1">
        <v>12228.63</v>
      </c>
      <c r="D652" s="1">
        <v>12235.85</v>
      </c>
      <c r="E652" s="1">
        <v>12142.01</v>
      </c>
      <c r="F652" s="2">
        <v>-2.5000000000000001E-3</v>
      </c>
      <c r="G652" s="1">
        <f>Tabella3[[#This Row],[MAX]]-Tabella3[[#This Row],[MIN]]</f>
        <v>93.840000000000146</v>
      </c>
    </row>
    <row r="653" spans="1:7" x14ac:dyDescent="0.3">
      <c r="A653" s="3">
        <v>42941</v>
      </c>
      <c r="B653" s="1">
        <v>12264.31</v>
      </c>
      <c r="C653" s="1">
        <v>12228.32</v>
      </c>
      <c r="D653" s="1">
        <v>12301.67</v>
      </c>
      <c r="E653" s="1">
        <v>12211.14</v>
      </c>
      <c r="F653" s="2">
        <v>4.4999999999999997E-3</v>
      </c>
      <c r="G653" s="1">
        <f>Tabella3[[#This Row],[MAX]]-Tabella3[[#This Row],[MIN]]</f>
        <v>90.530000000000655</v>
      </c>
    </row>
    <row r="654" spans="1:7" x14ac:dyDescent="0.3">
      <c r="A654" s="3">
        <v>42942</v>
      </c>
      <c r="B654" s="1">
        <v>12305.11</v>
      </c>
      <c r="C654" s="1">
        <v>12260.3</v>
      </c>
      <c r="D654" s="1">
        <v>12341.03</v>
      </c>
      <c r="E654" s="1">
        <v>12255.74</v>
      </c>
      <c r="F654" s="2">
        <v>3.3E-3</v>
      </c>
      <c r="G654" s="1">
        <f>Tabella3[[#This Row],[MAX]]-Tabella3[[#This Row],[MIN]]</f>
        <v>85.290000000000873</v>
      </c>
    </row>
    <row r="655" spans="1:7" x14ac:dyDescent="0.3">
      <c r="A655" s="3">
        <v>42943</v>
      </c>
      <c r="B655" s="1">
        <v>12212.04</v>
      </c>
      <c r="C655" s="1">
        <v>12230.09</v>
      </c>
      <c r="D655" s="1">
        <v>12293.9</v>
      </c>
      <c r="E655" s="1">
        <v>12176.02</v>
      </c>
      <c r="F655" s="2">
        <v>-7.6E-3</v>
      </c>
      <c r="G655" s="1">
        <f>Tabella3[[#This Row],[MAX]]-Tabella3[[#This Row],[MIN]]</f>
        <v>117.8799999999992</v>
      </c>
    </row>
    <row r="656" spans="1:7" x14ac:dyDescent="0.3">
      <c r="A656" s="3">
        <v>42944</v>
      </c>
      <c r="B656" s="1">
        <v>12162.7</v>
      </c>
      <c r="C656" s="1">
        <v>12151.38</v>
      </c>
      <c r="D656" s="1">
        <v>12183.77</v>
      </c>
      <c r="E656" s="1">
        <v>12098.57</v>
      </c>
      <c r="F656" s="2">
        <v>-4.0000000000000001E-3</v>
      </c>
      <c r="G656" s="1">
        <f>Tabella3[[#This Row],[MAX]]-Tabella3[[#This Row],[MIN]]</f>
        <v>85.200000000000728</v>
      </c>
    </row>
    <row r="657" spans="1:7" x14ac:dyDescent="0.3">
      <c r="A657" s="3">
        <v>42947</v>
      </c>
      <c r="B657" s="1">
        <v>12118.25</v>
      </c>
      <c r="C657" s="1">
        <v>12141.53</v>
      </c>
      <c r="D657" s="1">
        <v>12210.3</v>
      </c>
      <c r="E657" s="1">
        <v>12097.36</v>
      </c>
      <c r="F657" s="2">
        <v>-3.7000000000000002E-3</v>
      </c>
      <c r="G657" s="1">
        <f>Tabella3[[#This Row],[MAX]]-Tabella3[[#This Row],[MIN]]</f>
        <v>112.93999999999869</v>
      </c>
    </row>
    <row r="658" spans="1:7" x14ac:dyDescent="0.3">
      <c r="A658" s="3">
        <v>42948</v>
      </c>
      <c r="B658" s="1">
        <v>12251.29</v>
      </c>
      <c r="C658" s="1">
        <v>12147.89</v>
      </c>
      <c r="D658" s="1">
        <v>12302.38</v>
      </c>
      <c r="E658" s="1">
        <v>12092.06</v>
      </c>
      <c r="F658" s="2">
        <v>1.0999999999999999E-2</v>
      </c>
      <c r="G658" s="1">
        <f>Tabella3[[#This Row],[MAX]]-Tabella3[[#This Row],[MIN]]</f>
        <v>210.31999999999971</v>
      </c>
    </row>
    <row r="659" spans="1:7" x14ac:dyDescent="0.3">
      <c r="A659" s="3">
        <v>42949</v>
      </c>
      <c r="B659" s="1">
        <v>12181.48</v>
      </c>
      <c r="C659" s="1">
        <v>12269.9</v>
      </c>
      <c r="D659" s="1">
        <v>12275</v>
      </c>
      <c r="E659" s="1">
        <v>12153.54</v>
      </c>
      <c r="F659" s="2">
        <v>-5.7000000000000002E-3</v>
      </c>
      <c r="G659" s="1">
        <f>Tabella3[[#This Row],[MAX]]-Tabella3[[#This Row],[MIN]]</f>
        <v>121.45999999999913</v>
      </c>
    </row>
    <row r="660" spans="1:7" x14ac:dyDescent="0.3">
      <c r="A660" s="3">
        <v>42950</v>
      </c>
      <c r="B660" s="1">
        <v>12154.72</v>
      </c>
      <c r="C660" s="1">
        <v>12130.76</v>
      </c>
      <c r="D660" s="1">
        <v>12184.6</v>
      </c>
      <c r="E660" s="1">
        <v>12099.13</v>
      </c>
      <c r="F660" s="2">
        <v>-2.2000000000000001E-3</v>
      </c>
      <c r="G660" s="1">
        <f>Tabella3[[#This Row],[MAX]]-Tabella3[[#This Row],[MIN]]</f>
        <v>85.470000000001164</v>
      </c>
    </row>
    <row r="661" spans="1:7" x14ac:dyDescent="0.3">
      <c r="A661" s="3">
        <v>42951</v>
      </c>
      <c r="B661" s="1">
        <v>12297.72</v>
      </c>
      <c r="C661" s="1">
        <v>12138.09</v>
      </c>
      <c r="D661" s="1">
        <v>12321.98</v>
      </c>
      <c r="E661" s="1">
        <v>12123.66</v>
      </c>
      <c r="F661" s="2">
        <v>1.18E-2</v>
      </c>
      <c r="G661" s="1">
        <f>Tabella3[[#This Row],[MAX]]-Tabella3[[#This Row],[MIN]]</f>
        <v>198.31999999999971</v>
      </c>
    </row>
    <row r="662" spans="1:7" x14ac:dyDescent="0.3">
      <c r="A662" s="3">
        <v>42954</v>
      </c>
      <c r="B662" s="1">
        <v>12257.17</v>
      </c>
      <c r="C662" s="1">
        <v>12305.74</v>
      </c>
      <c r="D662" s="1">
        <v>12336</v>
      </c>
      <c r="E662" s="1">
        <v>12225.77</v>
      </c>
      <c r="F662" s="2">
        <v>-3.3E-3</v>
      </c>
      <c r="G662" s="1">
        <f>Tabella3[[#This Row],[MAX]]-Tabella3[[#This Row],[MIN]]</f>
        <v>110.22999999999956</v>
      </c>
    </row>
    <row r="663" spans="1:7" x14ac:dyDescent="0.3">
      <c r="A663" s="3">
        <v>42955</v>
      </c>
      <c r="B663" s="1">
        <v>12292.05</v>
      </c>
      <c r="C663" s="1">
        <v>12239.78</v>
      </c>
      <c r="D663" s="1">
        <v>12329.97</v>
      </c>
      <c r="E663" s="1">
        <v>12184.59</v>
      </c>
      <c r="F663" s="2">
        <v>2.8E-3</v>
      </c>
      <c r="G663" s="1">
        <f>Tabella3[[#This Row],[MAX]]-Tabella3[[#This Row],[MIN]]</f>
        <v>145.3799999999992</v>
      </c>
    </row>
    <row r="664" spans="1:7" x14ac:dyDescent="0.3">
      <c r="A664" s="3">
        <v>42956</v>
      </c>
      <c r="B664" s="1">
        <v>12154</v>
      </c>
      <c r="C664" s="1">
        <v>12191.37</v>
      </c>
      <c r="D664" s="1">
        <v>12227.52</v>
      </c>
      <c r="E664" s="1">
        <v>12100.12</v>
      </c>
      <c r="F664" s="2">
        <v>-1.12E-2</v>
      </c>
      <c r="G664" s="1">
        <f>Tabella3[[#This Row],[MAX]]-Tabella3[[#This Row],[MIN]]</f>
        <v>127.39999999999964</v>
      </c>
    </row>
    <row r="665" spans="1:7" x14ac:dyDescent="0.3">
      <c r="A665" s="3">
        <v>42957</v>
      </c>
      <c r="B665" s="1">
        <v>12014.3</v>
      </c>
      <c r="C665" s="1">
        <v>12158.69</v>
      </c>
      <c r="D665" s="1">
        <v>12158.92</v>
      </c>
      <c r="E665" s="1">
        <v>11993.73</v>
      </c>
      <c r="F665" s="2">
        <v>-1.15E-2</v>
      </c>
      <c r="G665" s="1">
        <f>Tabella3[[#This Row],[MAX]]-Tabella3[[#This Row],[MIN]]</f>
        <v>165.19000000000051</v>
      </c>
    </row>
    <row r="666" spans="1:7" x14ac:dyDescent="0.3">
      <c r="A666" s="3">
        <v>42958</v>
      </c>
      <c r="B666" s="1">
        <v>12014.06</v>
      </c>
      <c r="C666" s="1">
        <v>11961.6</v>
      </c>
      <c r="D666" s="1">
        <v>12046.89</v>
      </c>
      <c r="E666" s="1">
        <v>11934.92</v>
      </c>
      <c r="F666" s="2">
        <v>0</v>
      </c>
      <c r="G666" s="1">
        <f>Tabella3[[#This Row],[MAX]]-Tabella3[[#This Row],[MIN]]</f>
        <v>111.96999999999935</v>
      </c>
    </row>
    <row r="667" spans="1:7" x14ac:dyDescent="0.3">
      <c r="A667" s="3">
        <v>42961</v>
      </c>
      <c r="B667" s="1">
        <v>12165.12</v>
      </c>
      <c r="C667" s="1">
        <v>12100.17</v>
      </c>
      <c r="D667" s="1">
        <v>12195.43</v>
      </c>
      <c r="E667" s="1">
        <v>12097</v>
      </c>
      <c r="F667" s="2">
        <v>1.26E-2</v>
      </c>
      <c r="G667" s="1">
        <f>Tabella3[[#This Row],[MAX]]-Tabella3[[#This Row],[MIN]]</f>
        <v>98.430000000000291</v>
      </c>
    </row>
    <row r="668" spans="1:7" x14ac:dyDescent="0.3">
      <c r="A668" s="3">
        <v>42962</v>
      </c>
      <c r="B668" s="1">
        <v>12177.04</v>
      </c>
      <c r="C668" s="1">
        <v>12208.3</v>
      </c>
      <c r="D668" s="1">
        <v>12234.64</v>
      </c>
      <c r="E668" s="1">
        <v>12156.87</v>
      </c>
      <c r="F668" s="2">
        <v>1E-3</v>
      </c>
      <c r="G668" s="1">
        <f>Tabella3[[#This Row],[MAX]]-Tabella3[[#This Row],[MIN]]</f>
        <v>77.769999999998618</v>
      </c>
    </row>
    <row r="669" spans="1:7" x14ac:dyDescent="0.3">
      <c r="A669" s="3">
        <v>42963</v>
      </c>
      <c r="B669" s="1">
        <v>12263.86</v>
      </c>
      <c r="C669" s="1">
        <v>12250.02</v>
      </c>
      <c r="D669" s="1">
        <v>12301.4</v>
      </c>
      <c r="E669" s="1">
        <v>12240.83</v>
      </c>
      <c r="F669" s="2">
        <v>7.1000000000000004E-3</v>
      </c>
      <c r="G669" s="1">
        <f>Tabella3[[#This Row],[MAX]]-Tabella3[[#This Row],[MIN]]</f>
        <v>60.569999999999709</v>
      </c>
    </row>
    <row r="670" spans="1:7" x14ac:dyDescent="0.3">
      <c r="A670" s="3">
        <v>42964</v>
      </c>
      <c r="B670" s="1">
        <v>12203.46</v>
      </c>
      <c r="C670" s="1">
        <v>12236.6</v>
      </c>
      <c r="D670" s="1">
        <v>12290.05</v>
      </c>
      <c r="E670" s="1">
        <v>12184.27</v>
      </c>
      <c r="F670" s="2">
        <v>-4.8999999999999998E-3</v>
      </c>
      <c r="G670" s="1">
        <f>Tabella3[[#This Row],[MAX]]-Tabella3[[#This Row],[MIN]]</f>
        <v>105.77999999999884</v>
      </c>
    </row>
    <row r="671" spans="1:7" x14ac:dyDescent="0.3">
      <c r="A671" s="3">
        <v>42965</v>
      </c>
      <c r="B671" s="1">
        <v>12165.19</v>
      </c>
      <c r="C671" s="1">
        <v>12103.51</v>
      </c>
      <c r="D671" s="1">
        <v>12178.09</v>
      </c>
      <c r="E671" s="1">
        <v>12080.74</v>
      </c>
      <c r="F671" s="2">
        <v>-3.0999999999999999E-3</v>
      </c>
      <c r="G671" s="1">
        <f>Tabella3[[#This Row],[MAX]]-Tabella3[[#This Row],[MIN]]</f>
        <v>97.350000000000364</v>
      </c>
    </row>
    <row r="672" spans="1:7" x14ac:dyDescent="0.3">
      <c r="A672" s="3">
        <v>42968</v>
      </c>
      <c r="B672" s="1">
        <v>12065.99</v>
      </c>
      <c r="C672" s="1">
        <v>12105.72</v>
      </c>
      <c r="D672" s="1">
        <v>12149.58</v>
      </c>
      <c r="E672" s="1">
        <v>12021.7</v>
      </c>
      <c r="F672" s="2">
        <v>-8.2000000000000007E-3</v>
      </c>
      <c r="G672" s="1">
        <f>Tabella3[[#This Row],[MAX]]-Tabella3[[#This Row],[MIN]]</f>
        <v>127.8799999999992</v>
      </c>
    </row>
    <row r="673" spans="1:7" x14ac:dyDescent="0.3">
      <c r="A673" s="3">
        <v>42969</v>
      </c>
      <c r="B673" s="1">
        <v>12229.34</v>
      </c>
      <c r="C673" s="1">
        <v>12151.76</v>
      </c>
      <c r="D673" s="1">
        <v>12234.79</v>
      </c>
      <c r="E673" s="1">
        <v>12124.15</v>
      </c>
      <c r="F673" s="2">
        <v>1.35E-2</v>
      </c>
      <c r="G673" s="1">
        <f>Tabella3[[#This Row],[MAX]]-Tabella3[[#This Row],[MIN]]</f>
        <v>110.64000000000124</v>
      </c>
    </row>
    <row r="674" spans="1:7" x14ac:dyDescent="0.3">
      <c r="A674" s="3">
        <v>42970</v>
      </c>
      <c r="B674" s="1">
        <v>12174.3</v>
      </c>
      <c r="C674" s="1">
        <v>12227.23</v>
      </c>
      <c r="D674" s="1">
        <v>12269.92</v>
      </c>
      <c r="E674" s="1">
        <v>12155.74</v>
      </c>
      <c r="F674" s="2">
        <v>-4.4999999999999997E-3</v>
      </c>
      <c r="G674" s="1">
        <f>Tabella3[[#This Row],[MAX]]-Tabella3[[#This Row],[MIN]]</f>
        <v>114.18000000000029</v>
      </c>
    </row>
    <row r="675" spans="1:7" x14ac:dyDescent="0.3">
      <c r="A675" s="3">
        <v>42971</v>
      </c>
      <c r="B675" s="1">
        <v>12180.83</v>
      </c>
      <c r="C675" s="1">
        <v>12196.18</v>
      </c>
      <c r="D675" s="1">
        <v>12254.75</v>
      </c>
      <c r="E675" s="1">
        <v>12169.54</v>
      </c>
      <c r="F675" s="2">
        <v>5.0000000000000001E-4</v>
      </c>
      <c r="G675" s="1">
        <f>Tabella3[[#This Row],[MAX]]-Tabella3[[#This Row],[MIN]]</f>
        <v>85.209999999999127</v>
      </c>
    </row>
    <row r="676" spans="1:7" x14ac:dyDescent="0.3">
      <c r="A676" s="3">
        <v>42972</v>
      </c>
      <c r="B676" s="1">
        <v>12167.94</v>
      </c>
      <c r="C676" s="1">
        <v>12194.73</v>
      </c>
      <c r="D676" s="1">
        <v>12249.44</v>
      </c>
      <c r="E676" s="1">
        <v>12132.5</v>
      </c>
      <c r="F676" s="2">
        <v>-1.1000000000000001E-3</v>
      </c>
      <c r="G676" s="1">
        <f>Tabella3[[#This Row],[MAX]]-Tabella3[[#This Row],[MIN]]</f>
        <v>116.94000000000051</v>
      </c>
    </row>
    <row r="677" spans="1:7" x14ac:dyDescent="0.3">
      <c r="A677" s="3">
        <v>42975</v>
      </c>
      <c r="B677" s="1">
        <v>12123.47</v>
      </c>
      <c r="C677" s="1">
        <v>12105.49</v>
      </c>
      <c r="D677" s="1">
        <v>12173.53</v>
      </c>
      <c r="E677" s="1">
        <v>12064.36</v>
      </c>
      <c r="F677" s="2">
        <v>-3.7000000000000002E-3</v>
      </c>
      <c r="G677" s="1">
        <f>Tabella3[[#This Row],[MAX]]-Tabella3[[#This Row],[MIN]]</f>
        <v>109.17000000000007</v>
      </c>
    </row>
    <row r="678" spans="1:7" x14ac:dyDescent="0.3">
      <c r="A678" s="3">
        <v>42976</v>
      </c>
      <c r="B678" s="1">
        <v>11945.88</v>
      </c>
      <c r="C678" s="1">
        <v>12031.12</v>
      </c>
      <c r="D678" s="1">
        <v>12032.32</v>
      </c>
      <c r="E678" s="1">
        <v>11868.84</v>
      </c>
      <c r="F678" s="2">
        <v>-1.46E-2</v>
      </c>
      <c r="G678" s="1">
        <f>Tabella3[[#This Row],[MAX]]-Tabella3[[#This Row],[MIN]]</f>
        <v>163.47999999999956</v>
      </c>
    </row>
    <row r="679" spans="1:7" x14ac:dyDescent="0.3">
      <c r="A679" s="3">
        <v>42977</v>
      </c>
      <c r="B679" s="1">
        <v>12002.47</v>
      </c>
      <c r="C679" s="1">
        <v>12026.45</v>
      </c>
      <c r="D679" s="1">
        <v>12040.82</v>
      </c>
      <c r="E679" s="1">
        <v>11989.61</v>
      </c>
      <c r="F679" s="2">
        <v>4.7000000000000002E-3</v>
      </c>
      <c r="G679" s="1">
        <f>Tabella3[[#This Row],[MAX]]-Tabella3[[#This Row],[MIN]]</f>
        <v>51.209999999999127</v>
      </c>
    </row>
    <row r="680" spans="1:7" x14ac:dyDescent="0.3">
      <c r="A680" s="3">
        <v>42978</v>
      </c>
      <c r="B680" s="1">
        <v>12055.84</v>
      </c>
      <c r="C680" s="1">
        <v>12098.57</v>
      </c>
      <c r="D680" s="1">
        <v>12115.55</v>
      </c>
      <c r="E680" s="1">
        <v>12034.18</v>
      </c>
      <c r="F680" s="2">
        <v>4.4000000000000003E-3</v>
      </c>
      <c r="G680" s="1">
        <f>Tabella3[[#This Row],[MAX]]-Tabella3[[#This Row],[MIN]]</f>
        <v>81.369999999998981</v>
      </c>
    </row>
    <row r="681" spans="1:7" x14ac:dyDescent="0.3">
      <c r="A681" s="3">
        <v>42979</v>
      </c>
      <c r="B681" s="1">
        <v>12142.64</v>
      </c>
      <c r="C681" s="1">
        <v>12101.15</v>
      </c>
      <c r="D681" s="1">
        <v>12191.23</v>
      </c>
      <c r="E681" s="1">
        <v>12085.31</v>
      </c>
      <c r="F681" s="2">
        <v>7.1999999999999998E-3</v>
      </c>
      <c r="G681" s="1">
        <f>Tabella3[[#This Row],[MAX]]-Tabella3[[#This Row],[MIN]]</f>
        <v>105.92000000000007</v>
      </c>
    </row>
    <row r="682" spans="1:7" x14ac:dyDescent="0.3">
      <c r="A682" s="3">
        <v>42982</v>
      </c>
      <c r="B682" s="1">
        <v>12102.21</v>
      </c>
      <c r="C682" s="1">
        <v>12051.8</v>
      </c>
      <c r="D682" s="1">
        <v>12138.41</v>
      </c>
      <c r="E682" s="1">
        <v>12050.53</v>
      </c>
      <c r="F682" s="2">
        <v>-3.3E-3</v>
      </c>
      <c r="G682" s="1">
        <f>Tabella3[[#This Row],[MAX]]-Tabella3[[#This Row],[MIN]]</f>
        <v>87.8799999999992</v>
      </c>
    </row>
    <row r="683" spans="1:7" x14ac:dyDescent="0.3">
      <c r="A683" s="3">
        <v>42983</v>
      </c>
      <c r="B683" s="1">
        <v>12123.71</v>
      </c>
      <c r="C683" s="1">
        <v>12125.42</v>
      </c>
      <c r="D683" s="1">
        <v>12210.25</v>
      </c>
      <c r="E683" s="1">
        <v>12100.26</v>
      </c>
      <c r="F683" s="2">
        <v>1.8E-3</v>
      </c>
      <c r="G683" s="1">
        <f>Tabella3[[#This Row],[MAX]]-Tabella3[[#This Row],[MIN]]</f>
        <v>109.98999999999978</v>
      </c>
    </row>
    <row r="684" spans="1:7" x14ac:dyDescent="0.3">
      <c r="A684" s="3">
        <v>42984</v>
      </c>
      <c r="B684" s="1">
        <v>12214.54</v>
      </c>
      <c r="C684" s="1">
        <v>12071.9</v>
      </c>
      <c r="D684" s="1">
        <v>12260.76</v>
      </c>
      <c r="E684" s="1">
        <v>12066.84</v>
      </c>
      <c r="F684" s="2">
        <v>7.4999999999999997E-3</v>
      </c>
      <c r="G684" s="1">
        <f>Tabella3[[#This Row],[MAX]]-Tabella3[[#This Row],[MIN]]</f>
        <v>193.92000000000007</v>
      </c>
    </row>
    <row r="685" spans="1:7" x14ac:dyDescent="0.3">
      <c r="A685" s="3">
        <v>42985</v>
      </c>
      <c r="B685" s="1">
        <v>12296.63</v>
      </c>
      <c r="C685" s="1">
        <v>12284.14</v>
      </c>
      <c r="D685" s="1">
        <v>12363.6</v>
      </c>
      <c r="E685" s="1">
        <v>12265.51</v>
      </c>
      <c r="F685" s="2">
        <v>6.7000000000000002E-3</v>
      </c>
      <c r="G685" s="1">
        <f>Tabella3[[#This Row],[MAX]]-Tabella3[[#This Row],[MIN]]</f>
        <v>98.090000000000146</v>
      </c>
    </row>
    <row r="686" spans="1:7" x14ac:dyDescent="0.3">
      <c r="A686" s="3">
        <v>42986</v>
      </c>
      <c r="B686" s="1">
        <v>12303.98</v>
      </c>
      <c r="C686" s="1">
        <v>12261.81</v>
      </c>
      <c r="D686" s="1">
        <v>12321.61</v>
      </c>
      <c r="E686" s="1">
        <v>12245.33</v>
      </c>
      <c r="F686" s="2">
        <v>5.9999999999999995E-4</v>
      </c>
      <c r="G686" s="1">
        <f>Tabella3[[#This Row],[MAX]]-Tabella3[[#This Row],[MIN]]</f>
        <v>76.280000000000655</v>
      </c>
    </row>
    <row r="687" spans="1:7" x14ac:dyDescent="0.3">
      <c r="A687" s="3">
        <v>42989</v>
      </c>
      <c r="B687" s="1">
        <v>12475.24</v>
      </c>
      <c r="C687" s="1">
        <v>12381.52</v>
      </c>
      <c r="D687" s="1">
        <v>12481.77</v>
      </c>
      <c r="E687" s="1">
        <v>12381.33</v>
      </c>
      <c r="F687" s="2">
        <v>1.3899999999999999E-2</v>
      </c>
      <c r="G687" s="1">
        <f>Tabella3[[#This Row],[MAX]]-Tabella3[[#This Row],[MIN]]</f>
        <v>100.44000000000051</v>
      </c>
    </row>
    <row r="688" spans="1:7" x14ac:dyDescent="0.3">
      <c r="A688" s="3">
        <v>42990</v>
      </c>
      <c r="B688" s="1">
        <v>12524.77</v>
      </c>
      <c r="C688" s="1">
        <v>12527.44</v>
      </c>
      <c r="D688" s="1">
        <v>12558.03</v>
      </c>
      <c r="E688" s="1">
        <v>12512.59</v>
      </c>
      <c r="F688" s="2">
        <v>4.0000000000000001E-3</v>
      </c>
      <c r="G688" s="1">
        <f>Tabella3[[#This Row],[MAX]]-Tabella3[[#This Row],[MIN]]</f>
        <v>45.440000000000509</v>
      </c>
    </row>
    <row r="689" spans="1:7" x14ac:dyDescent="0.3">
      <c r="A689" s="3">
        <v>42991</v>
      </c>
      <c r="B689" s="1">
        <v>12553.57</v>
      </c>
      <c r="C689" s="1">
        <v>12489.25</v>
      </c>
      <c r="D689" s="1">
        <v>12565.85</v>
      </c>
      <c r="E689" s="1">
        <v>12489.25</v>
      </c>
      <c r="F689" s="2">
        <v>2.3E-3</v>
      </c>
      <c r="G689" s="1">
        <f>Tabella3[[#This Row],[MAX]]-Tabella3[[#This Row],[MIN]]</f>
        <v>76.600000000000364</v>
      </c>
    </row>
    <row r="690" spans="1:7" x14ac:dyDescent="0.3">
      <c r="A690" s="3">
        <v>42992</v>
      </c>
      <c r="B690" s="1">
        <v>12540.45</v>
      </c>
      <c r="C690" s="1">
        <v>12524.12</v>
      </c>
      <c r="D690" s="1">
        <v>12552.16</v>
      </c>
      <c r="E690" s="1">
        <v>12499.55</v>
      </c>
      <c r="F690" s="2">
        <v>-1E-3</v>
      </c>
      <c r="G690" s="1">
        <f>Tabella3[[#This Row],[MAX]]-Tabella3[[#This Row],[MIN]]</f>
        <v>52.610000000000582</v>
      </c>
    </row>
    <row r="691" spans="1:7" x14ac:dyDescent="0.3">
      <c r="A691" s="3">
        <v>42993</v>
      </c>
      <c r="B691" s="1">
        <v>12518.81</v>
      </c>
      <c r="C691" s="1">
        <v>12525.36</v>
      </c>
      <c r="D691" s="1">
        <v>12561.35</v>
      </c>
      <c r="E691" s="1">
        <v>12506.94</v>
      </c>
      <c r="F691" s="2">
        <v>-1.6999999999999999E-3</v>
      </c>
      <c r="G691" s="1">
        <f>Tabella3[[#This Row],[MAX]]-Tabella3[[#This Row],[MIN]]</f>
        <v>54.409999999999854</v>
      </c>
    </row>
    <row r="692" spans="1:7" x14ac:dyDescent="0.3">
      <c r="A692" s="3">
        <v>42996</v>
      </c>
      <c r="B692" s="1">
        <v>12559.39</v>
      </c>
      <c r="C692" s="1">
        <v>12593.55</v>
      </c>
      <c r="D692" s="1">
        <v>12613.56</v>
      </c>
      <c r="E692" s="1">
        <v>12537.07</v>
      </c>
      <c r="F692" s="2">
        <v>3.2000000000000002E-3</v>
      </c>
      <c r="G692" s="1">
        <f>Tabella3[[#This Row],[MAX]]-Tabella3[[#This Row],[MIN]]</f>
        <v>76.489999999999782</v>
      </c>
    </row>
    <row r="693" spans="1:7" x14ac:dyDescent="0.3">
      <c r="A693" s="3">
        <v>42997</v>
      </c>
      <c r="B693" s="1">
        <v>12561.79</v>
      </c>
      <c r="C693" s="1">
        <v>12556.46</v>
      </c>
      <c r="D693" s="1">
        <v>12566.2</v>
      </c>
      <c r="E693" s="1">
        <v>12527.9</v>
      </c>
      <c r="F693" s="2">
        <v>2.0000000000000001E-4</v>
      </c>
      <c r="G693" s="1">
        <f>Tabella3[[#This Row],[MAX]]-Tabella3[[#This Row],[MIN]]</f>
        <v>38.300000000001091</v>
      </c>
    </row>
    <row r="694" spans="1:7" x14ac:dyDescent="0.3">
      <c r="A694" s="3">
        <v>42998</v>
      </c>
      <c r="B694" s="1">
        <v>12569.17</v>
      </c>
      <c r="C694" s="1">
        <v>12550.92</v>
      </c>
      <c r="D694" s="1">
        <v>12593.25</v>
      </c>
      <c r="E694" s="1">
        <v>12518.22</v>
      </c>
      <c r="F694" s="2">
        <v>5.9999999999999995E-4</v>
      </c>
      <c r="G694" s="1">
        <f>Tabella3[[#This Row],[MAX]]-Tabella3[[#This Row],[MIN]]</f>
        <v>75.030000000000655</v>
      </c>
    </row>
    <row r="695" spans="1:7" x14ac:dyDescent="0.3">
      <c r="A695" s="3">
        <v>42999</v>
      </c>
      <c r="B695" s="1">
        <v>12600.03</v>
      </c>
      <c r="C695" s="1">
        <v>12601.95</v>
      </c>
      <c r="D695" s="1">
        <v>12621.28</v>
      </c>
      <c r="E695" s="1">
        <v>12582.04</v>
      </c>
      <c r="F695" s="2">
        <v>2.5000000000000001E-3</v>
      </c>
      <c r="G695" s="1">
        <f>Tabella3[[#This Row],[MAX]]-Tabella3[[#This Row],[MIN]]</f>
        <v>39.239999999999782</v>
      </c>
    </row>
    <row r="696" spans="1:7" x14ac:dyDescent="0.3">
      <c r="A696" s="3">
        <v>43000</v>
      </c>
      <c r="B696" s="1">
        <v>12592.35</v>
      </c>
      <c r="C696" s="1">
        <v>12569.66</v>
      </c>
      <c r="D696" s="1">
        <v>12646.56</v>
      </c>
      <c r="E696" s="1">
        <v>12568.8</v>
      </c>
      <c r="F696" s="2">
        <v>-5.9999999999999995E-4</v>
      </c>
      <c r="G696" s="1">
        <f>Tabella3[[#This Row],[MAX]]-Tabella3[[#This Row],[MIN]]</f>
        <v>77.760000000000218</v>
      </c>
    </row>
    <row r="697" spans="1:7" x14ac:dyDescent="0.3">
      <c r="A697" s="3">
        <v>43003</v>
      </c>
      <c r="B697" s="1">
        <v>12594.81</v>
      </c>
      <c r="C697" s="1">
        <v>12573.35</v>
      </c>
      <c r="D697" s="1">
        <v>12633.06</v>
      </c>
      <c r="E697" s="1">
        <v>12564.84</v>
      </c>
      <c r="F697" s="2">
        <v>2.0000000000000001E-4</v>
      </c>
      <c r="G697" s="1">
        <f>Tabella3[[#This Row],[MAX]]-Tabella3[[#This Row],[MIN]]</f>
        <v>68.219999999999345</v>
      </c>
    </row>
    <row r="698" spans="1:7" x14ac:dyDescent="0.3">
      <c r="A698" s="3">
        <v>43004</v>
      </c>
      <c r="B698" s="1">
        <v>12605.2</v>
      </c>
      <c r="C698" s="1">
        <v>12557.44</v>
      </c>
      <c r="D698" s="1">
        <v>12629.93</v>
      </c>
      <c r="E698" s="1">
        <v>12551.87</v>
      </c>
      <c r="F698" s="2">
        <v>8.0000000000000004E-4</v>
      </c>
      <c r="G698" s="1">
        <f>Tabella3[[#This Row],[MAX]]-Tabella3[[#This Row],[MIN]]</f>
        <v>78.059999999999491</v>
      </c>
    </row>
    <row r="699" spans="1:7" x14ac:dyDescent="0.3">
      <c r="A699" s="3">
        <v>43005</v>
      </c>
      <c r="B699" s="1">
        <v>12657.41</v>
      </c>
      <c r="C699" s="1">
        <v>12630.4</v>
      </c>
      <c r="D699" s="1">
        <v>12685.19</v>
      </c>
      <c r="E699" s="1">
        <v>12625.55</v>
      </c>
      <c r="F699" s="2">
        <v>4.1000000000000003E-3</v>
      </c>
      <c r="G699" s="1">
        <f>Tabella3[[#This Row],[MAX]]-Tabella3[[#This Row],[MIN]]</f>
        <v>59.640000000001237</v>
      </c>
    </row>
    <row r="700" spans="1:7" x14ac:dyDescent="0.3">
      <c r="A700" s="3">
        <v>43006</v>
      </c>
      <c r="B700" s="1">
        <v>12704.65</v>
      </c>
      <c r="C700" s="1">
        <v>12682.37</v>
      </c>
      <c r="D700" s="1">
        <v>12708.7</v>
      </c>
      <c r="E700" s="1">
        <v>12666.03</v>
      </c>
      <c r="F700" s="2">
        <v>3.7000000000000002E-3</v>
      </c>
      <c r="G700" s="1">
        <f>Tabella3[[#This Row],[MAX]]-Tabella3[[#This Row],[MIN]]</f>
        <v>42.670000000000073</v>
      </c>
    </row>
    <row r="701" spans="1:7" x14ac:dyDescent="0.3">
      <c r="A701" s="3">
        <v>43007</v>
      </c>
      <c r="B701" s="1">
        <v>12828.86</v>
      </c>
      <c r="C701" s="1">
        <v>12725.87</v>
      </c>
      <c r="D701" s="1">
        <v>12828.86</v>
      </c>
      <c r="E701" s="1">
        <v>12722.38</v>
      </c>
      <c r="F701" s="2">
        <v>9.7999999999999997E-3</v>
      </c>
      <c r="G701" s="1">
        <f>Tabella3[[#This Row],[MAX]]-Tabella3[[#This Row],[MIN]]</f>
        <v>106.48000000000138</v>
      </c>
    </row>
    <row r="702" spans="1:7" x14ac:dyDescent="0.3">
      <c r="A702" s="3">
        <v>43010</v>
      </c>
      <c r="B702" s="1">
        <v>12902.65</v>
      </c>
      <c r="C702" s="1">
        <v>12866.27</v>
      </c>
      <c r="D702" s="1">
        <v>12902.65</v>
      </c>
      <c r="E702" s="1">
        <v>12849.59</v>
      </c>
      <c r="F702" s="2">
        <v>5.7999999999999996E-3</v>
      </c>
      <c r="G702" s="1">
        <f>Tabella3[[#This Row],[MAX]]-Tabella3[[#This Row],[MIN]]</f>
        <v>53.059999999999491</v>
      </c>
    </row>
    <row r="703" spans="1:7" x14ac:dyDescent="0.3">
      <c r="A703" s="3">
        <v>43012</v>
      </c>
      <c r="B703" s="1">
        <v>12970.52</v>
      </c>
      <c r="C703" s="1">
        <v>12955.89</v>
      </c>
      <c r="D703" s="1">
        <v>12976.24</v>
      </c>
      <c r="E703" s="1">
        <v>12893.75</v>
      </c>
      <c r="F703" s="2">
        <v>5.3E-3</v>
      </c>
      <c r="G703" s="1">
        <f>Tabella3[[#This Row],[MAX]]-Tabella3[[#This Row],[MIN]]</f>
        <v>82.489999999999782</v>
      </c>
    </row>
    <row r="704" spans="1:7" x14ac:dyDescent="0.3">
      <c r="A704" s="3">
        <v>43013</v>
      </c>
      <c r="B704" s="1">
        <v>12968.05</v>
      </c>
      <c r="C704" s="1">
        <v>12950.18</v>
      </c>
      <c r="D704" s="1">
        <v>12969.4</v>
      </c>
      <c r="E704" s="1">
        <v>12933.56</v>
      </c>
      <c r="F704" s="2">
        <v>-2.0000000000000001E-4</v>
      </c>
      <c r="G704" s="1">
        <f>Tabella3[[#This Row],[MAX]]-Tabella3[[#This Row],[MIN]]</f>
        <v>35.840000000000146</v>
      </c>
    </row>
    <row r="705" spans="1:7" x14ac:dyDescent="0.3">
      <c r="A705" s="3">
        <v>43014</v>
      </c>
      <c r="B705" s="1">
        <v>12955.94</v>
      </c>
      <c r="C705" s="1">
        <v>12979.34</v>
      </c>
      <c r="D705" s="1">
        <v>12993.53</v>
      </c>
      <c r="E705" s="1">
        <v>12941.15</v>
      </c>
      <c r="F705" s="2">
        <v>-8.9999999999999998E-4</v>
      </c>
      <c r="G705" s="1">
        <f>Tabella3[[#This Row],[MAX]]-Tabella3[[#This Row],[MIN]]</f>
        <v>52.380000000001019</v>
      </c>
    </row>
    <row r="706" spans="1:7" x14ac:dyDescent="0.3">
      <c r="A706" s="3">
        <v>43017</v>
      </c>
      <c r="B706" s="1">
        <v>12976.4</v>
      </c>
      <c r="C706" s="1">
        <v>12975.86</v>
      </c>
      <c r="D706" s="1">
        <v>12996.64</v>
      </c>
      <c r="E706" s="1">
        <v>12943.55</v>
      </c>
      <c r="F706" s="2">
        <v>1.6000000000000001E-3</v>
      </c>
      <c r="G706" s="1">
        <f>Tabella3[[#This Row],[MAX]]-Tabella3[[#This Row],[MIN]]</f>
        <v>53.090000000000146</v>
      </c>
    </row>
    <row r="707" spans="1:7" x14ac:dyDescent="0.3">
      <c r="A707" s="3">
        <v>43018</v>
      </c>
      <c r="B707" s="1">
        <v>12949.25</v>
      </c>
      <c r="C707" s="1">
        <v>12959.72</v>
      </c>
      <c r="D707" s="1">
        <v>12980.45</v>
      </c>
      <c r="E707" s="1">
        <v>12909.28</v>
      </c>
      <c r="F707" s="2">
        <v>-2.0999999999999999E-3</v>
      </c>
      <c r="G707" s="1">
        <f>Tabella3[[#This Row],[MAX]]-Tabella3[[#This Row],[MIN]]</f>
        <v>71.170000000000073</v>
      </c>
    </row>
    <row r="708" spans="1:7" x14ac:dyDescent="0.3">
      <c r="A708" s="3">
        <v>43019</v>
      </c>
      <c r="B708" s="1">
        <v>12970.68</v>
      </c>
      <c r="C708" s="1">
        <v>12965.28</v>
      </c>
      <c r="D708" s="1">
        <v>12976.32</v>
      </c>
      <c r="E708" s="1">
        <v>12925.24</v>
      </c>
      <c r="F708" s="2">
        <v>1.6999999999999999E-3</v>
      </c>
      <c r="G708" s="1">
        <f>Tabella3[[#This Row],[MAX]]-Tabella3[[#This Row],[MIN]]</f>
        <v>51.079999999999927</v>
      </c>
    </row>
    <row r="709" spans="1:7" x14ac:dyDescent="0.3">
      <c r="A709" s="3">
        <v>43020</v>
      </c>
      <c r="B709" s="1">
        <v>12982.89</v>
      </c>
      <c r="C709" s="1">
        <v>12977.27</v>
      </c>
      <c r="D709" s="1">
        <v>13002.34</v>
      </c>
      <c r="E709" s="1">
        <v>12945.07</v>
      </c>
      <c r="F709" s="2">
        <v>8.9999999999999998E-4</v>
      </c>
      <c r="G709" s="1">
        <f>Tabella3[[#This Row],[MAX]]-Tabella3[[#This Row],[MIN]]</f>
        <v>57.270000000000437</v>
      </c>
    </row>
    <row r="710" spans="1:7" x14ac:dyDescent="0.3">
      <c r="A710" s="3">
        <v>43021</v>
      </c>
      <c r="B710" s="1">
        <v>12991.87</v>
      </c>
      <c r="C710" s="1">
        <v>12995.08</v>
      </c>
      <c r="D710" s="1">
        <v>13036.74</v>
      </c>
      <c r="E710" s="1">
        <v>12964.35</v>
      </c>
      <c r="F710" s="2">
        <v>6.9999999999999999E-4</v>
      </c>
      <c r="G710" s="1">
        <f>Tabella3[[#This Row],[MAX]]-Tabella3[[#This Row],[MIN]]</f>
        <v>72.389999999999418</v>
      </c>
    </row>
    <row r="711" spans="1:7" x14ac:dyDescent="0.3">
      <c r="A711" s="3">
        <v>43024</v>
      </c>
      <c r="B711" s="1">
        <v>13003.7</v>
      </c>
      <c r="C711" s="1">
        <v>13017.18</v>
      </c>
      <c r="D711" s="1">
        <v>13026.45</v>
      </c>
      <c r="E711" s="1">
        <v>13000.38</v>
      </c>
      <c r="F711" s="2">
        <v>8.9999999999999998E-4</v>
      </c>
      <c r="G711" s="1">
        <f>Tabella3[[#This Row],[MAX]]-Tabella3[[#This Row],[MIN]]</f>
        <v>26.070000000001528</v>
      </c>
    </row>
    <row r="712" spans="1:7" x14ac:dyDescent="0.3">
      <c r="A712" s="3">
        <v>43025</v>
      </c>
      <c r="B712" s="1">
        <v>12995.06</v>
      </c>
      <c r="C712" s="1">
        <v>12995.84</v>
      </c>
      <c r="D712" s="1">
        <v>13034.42</v>
      </c>
      <c r="E712" s="1">
        <v>12967.35</v>
      </c>
      <c r="F712" s="2">
        <v>-6.9999999999999999E-4</v>
      </c>
      <c r="G712" s="1">
        <f>Tabella3[[#This Row],[MAX]]-Tabella3[[#This Row],[MIN]]</f>
        <v>67.069999999999709</v>
      </c>
    </row>
    <row r="713" spans="1:7" x14ac:dyDescent="0.3">
      <c r="A713" s="3">
        <v>43026</v>
      </c>
      <c r="B713" s="1">
        <v>13043.03</v>
      </c>
      <c r="C713" s="1">
        <v>13012.8</v>
      </c>
      <c r="D713" s="1">
        <v>13094.76</v>
      </c>
      <c r="E713" s="1">
        <v>13003.92</v>
      </c>
      <c r="F713" s="2">
        <v>3.7000000000000002E-3</v>
      </c>
      <c r="G713" s="1">
        <f>Tabella3[[#This Row],[MAX]]-Tabella3[[#This Row],[MIN]]</f>
        <v>90.840000000000146</v>
      </c>
    </row>
    <row r="714" spans="1:7" x14ac:dyDescent="0.3">
      <c r="A714" s="3">
        <v>43027</v>
      </c>
      <c r="B714" s="1">
        <v>12990.1</v>
      </c>
      <c r="C714" s="1">
        <v>13036.28</v>
      </c>
      <c r="D714" s="1">
        <v>13042.62</v>
      </c>
      <c r="E714" s="1">
        <v>12911.58</v>
      </c>
      <c r="F714" s="2">
        <v>-4.1000000000000003E-3</v>
      </c>
      <c r="G714" s="1">
        <f>Tabella3[[#This Row],[MAX]]-Tabella3[[#This Row],[MIN]]</f>
        <v>131.04000000000087</v>
      </c>
    </row>
    <row r="715" spans="1:7" x14ac:dyDescent="0.3">
      <c r="A715" s="3">
        <v>43028</v>
      </c>
      <c r="B715" s="1">
        <v>12991.28</v>
      </c>
      <c r="C715" s="1">
        <v>13057.78</v>
      </c>
      <c r="D715" s="1">
        <v>13063.57</v>
      </c>
      <c r="E715" s="1">
        <v>12956.42</v>
      </c>
      <c r="F715" s="2">
        <v>1E-4</v>
      </c>
      <c r="G715" s="1">
        <f>Tabella3[[#This Row],[MAX]]-Tabella3[[#This Row],[MIN]]</f>
        <v>107.14999999999964</v>
      </c>
    </row>
    <row r="716" spans="1:7" x14ac:dyDescent="0.3">
      <c r="A716" s="3">
        <v>43031</v>
      </c>
      <c r="B716" s="1">
        <v>13003.14</v>
      </c>
      <c r="C716" s="1">
        <v>13014.57</v>
      </c>
      <c r="D716" s="1">
        <v>13069.4</v>
      </c>
      <c r="E716" s="1">
        <v>12973.43</v>
      </c>
      <c r="F716" s="2">
        <v>8.9999999999999998E-4</v>
      </c>
      <c r="G716" s="1">
        <f>Tabella3[[#This Row],[MAX]]-Tabella3[[#This Row],[MIN]]</f>
        <v>95.969999999999345</v>
      </c>
    </row>
    <row r="717" spans="1:7" x14ac:dyDescent="0.3">
      <c r="A717" s="3">
        <v>43032</v>
      </c>
      <c r="B717" s="1">
        <v>13013.19</v>
      </c>
      <c r="C717" s="1">
        <v>12998.66</v>
      </c>
      <c r="D717" s="1">
        <v>13055.65</v>
      </c>
      <c r="E717" s="1">
        <v>12983.38</v>
      </c>
      <c r="F717" s="2">
        <v>8.0000000000000004E-4</v>
      </c>
      <c r="G717" s="1">
        <f>Tabella3[[#This Row],[MAX]]-Tabella3[[#This Row],[MIN]]</f>
        <v>72.270000000000437</v>
      </c>
    </row>
    <row r="718" spans="1:7" x14ac:dyDescent="0.3">
      <c r="A718" s="3">
        <v>43033</v>
      </c>
      <c r="B718" s="1">
        <v>12953.41</v>
      </c>
      <c r="C718" s="1">
        <v>12998.44</v>
      </c>
      <c r="D718" s="1">
        <v>13049.47</v>
      </c>
      <c r="E718" s="1">
        <v>12931.22</v>
      </c>
      <c r="F718" s="2">
        <v>-4.5999999999999999E-3</v>
      </c>
      <c r="G718" s="1">
        <f>Tabella3[[#This Row],[MAX]]-Tabella3[[#This Row],[MIN]]</f>
        <v>118.25</v>
      </c>
    </row>
    <row r="719" spans="1:7" x14ac:dyDescent="0.3">
      <c r="A719" s="3">
        <v>43034</v>
      </c>
      <c r="B719" s="1">
        <v>13133.28</v>
      </c>
      <c r="C719" s="1">
        <v>12955.43</v>
      </c>
      <c r="D719" s="1">
        <v>13144.65</v>
      </c>
      <c r="E719" s="1">
        <v>12940.83</v>
      </c>
      <c r="F719" s="2">
        <v>1.3899999999999999E-2</v>
      </c>
      <c r="G719" s="1">
        <f>Tabella3[[#This Row],[MAX]]-Tabella3[[#This Row],[MIN]]</f>
        <v>203.81999999999971</v>
      </c>
    </row>
    <row r="720" spans="1:7" x14ac:dyDescent="0.3">
      <c r="A720" s="3">
        <v>43035</v>
      </c>
      <c r="B720" s="1">
        <v>13217.54</v>
      </c>
      <c r="C720" s="1">
        <v>13186.55</v>
      </c>
      <c r="D720" s="1">
        <v>13249.03</v>
      </c>
      <c r="E720" s="1">
        <v>13186.55</v>
      </c>
      <c r="F720" s="2">
        <v>6.4000000000000003E-3</v>
      </c>
      <c r="G720" s="1">
        <f>Tabella3[[#This Row],[MAX]]-Tabella3[[#This Row],[MIN]]</f>
        <v>62.480000000001382</v>
      </c>
    </row>
    <row r="721" spans="1:7" x14ac:dyDescent="0.3">
      <c r="A721" s="3">
        <v>43038</v>
      </c>
      <c r="B721" s="1">
        <v>13229.57</v>
      </c>
      <c r="C721" s="1">
        <v>13227.85</v>
      </c>
      <c r="D721" s="1">
        <v>13255.38</v>
      </c>
      <c r="E721" s="1">
        <v>13214.6</v>
      </c>
      <c r="F721" s="2">
        <v>8.9999999999999998E-4</v>
      </c>
      <c r="G721" s="1">
        <f>Tabella3[[#This Row],[MAX]]-Tabella3[[#This Row],[MIN]]</f>
        <v>40.779999999998836</v>
      </c>
    </row>
    <row r="722" spans="1:7" x14ac:dyDescent="0.3">
      <c r="A722" s="3">
        <v>43040</v>
      </c>
      <c r="B722" s="1">
        <v>13465.51</v>
      </c>
      <c r="C722" s="1">
        <v>13342.44</v>
      </c>
      <c r="D722" s="1">
        <v>13488.59</v>
      </c>
      <c r="E722" s="1">
        <v>13341.3</v>
      </c>
      <c r="F722" s="2">
        <v>1.78E-2</v>
      </c>
      <c r="G722" s="1">
        <f>Tabella3[[#This Row],[MAX]]-Tabella3[[#This Row],[MIN]]</f>
        <v>147.29000000000087</v>
      </c>
    </row>
    <row r="723" spans="1:7" x14ac:dyDescent="0.3">
      <c r="A723" s="3">
        <v>43041</v>
      </c>
      <c r="B723" s="1">
        <v>13440.93</v>
      </c>
      <c r="C723" s="1">
        <v>13448.52</v>
      </c>
      <c r="D723" s="1">
        <v>13460.86</v>
      </c>
      <c r="E723" s="1">
        <v>13405.91</v>
      </c>
      <c r="F723" s="2">
        <v>-1.8E-3</v>
      </c>
      <c r="G723" s="1">
        <f>Tabella3[[#This Row],[MAX]]-Tabella3[[#This Row],[MIN]]</f>
        <v>54.950000000000728</v>
      </c>
    </row>
    <row r="724" spans="1:7" x14ac:dyDescent="0.3">
      <c r="A724" s="3">
        <v>43042</v>
      </c>
      <c r="B724" s="1">
        <v>13478.86</v>
      </c>
      <c r="C724" s="1">
        <v>13476.53</v>
      </c>
      <c r="D724" s="1">
        <v>13505.01</v>
      </c>
      <c r="E724" s="1">
        <v>13430.22</v>
      </c>
      <c r="F724" s="2">
        <v>2.8E-3</v>
      </c>
      <c r="G724" s="1">
        <f>Tabella3[[#This Row],[MAX]]-Tabella3[[#This Row],[MIN]]</f>
        <v>74.790000000000873</v>
      </c>
    </row>
    <row r="725" spans="1:7" x14ac:dyDescent="0.3">
      <c r="A725" s="3">
        <v>43045</v>
      </c>
      <c r="B725" s="1">
        <v>13468.79</v>
      </c>
      <c r="C725" s="1">
        <v>13459.42</v>
      </c>
      <c r="D725" s="1">
        <v>13481.23</v>
      </c>
      <c r="E725" s="1">
        <v>13441.66</v>
      </c>
      <c r="F725" s="2">
        <v>-6.9999999999999999E-4</v>
      </c>
      <c r="G725" s="1">
        <f>Tabella3[[#This Row],[MAX]]-Tabella3[[#This Row],[MIN]]</f>
        <v>39.569999999999709</v>
      </c>
    </row>
    <row r="726" spans="1:7" x14ac:dyDescent="0.3">
      <c r="A726" s="3">
        <v>43046</v>
      </c>
      <c r="B726" s="1">
        <v>13379.27</v>
      </c>
      <c r="C726" s="1">
        <v>13517.98</v>
      </c>
      <c r="D726" s="1">
        <v>13525.56</v>
      </c>
      <c r="E726" s="1">
        <v>13369.85</v>
      </c>
      <c r="F726" s="2">
        <v>-6.6E-3</v>
      </c>
      <c r="G726" s="1">
        <f>Tabella3[[#This Row],[MAX]]-Tabella3[[#This Row],[MIN]]</f>
        <v>155.70999999999913</v>
      </c>
    </row>
    <row r="727" spans="1:7" x14ac:dyDescent="0.3">
      <c r="A727" s="3">
        <v>43047</v>
      </c>
      <c r="B727" s="1">
        <v>13382.42</v>
      </c>
      <c r="C727" s="1">
        <v>13404.58</v>
      </c>
      <c r="D727" s="1">
        <v>13419.77</v>
      </c>
      <c r="E727" s="1">
        <v>13345.11</v>
      </c>
      <c r="F727" s="2">
        <v>2.0000000000000001E-4</v>
      </c>
      <c r="G727" s="1">
        <f>Tabella3[[#This Row],[MAX]]-Tabella3[[#This Row],[MIN]]</f>
        <v>74.659999999999854</v>
      </c>
    </row>
    <row r="728" spans="1:7" x14ac:dyDescent="0.3">
      <c r="A728" s="3">
        <v>43048</v>
      </c>
      <c r="B728" s="1">
        <v>13182.56</v>
      </c>
      <c r="C728" s="1">
        <v>13378.96</v>
      </c>
      <c r="D728" s="1">
        <v>13402.05</v>
      </c>
      <c r="E728" s="1">
        <v>13175.22</v>
      </c>
      <c r="F728" s="2">
        <v>-1.49E-2</v>
      </c>
      <c r="G728" s="1">
        <f>Tabella3[[#This Row],[MAX]]-Tabella3[[#This Row],[MIN]]</f>
        <v>226.82999999999993</v>
      </c>
    </row>
    <row r="729" spans="1:7" x14ac:dyDescent="0.3">
      <c r="A729" s="3">
        <v>43049</v>
      </c>
      <c r="B729" s="1">
        <v>13127.47</v>
      </c>
      <c r="C729" s="1">
        <v>13206.35</v>
      </c>
      <c r="D729" s="1">
        <v>13216.97</v>
      </c>
      <c r="E729" s="1">
        <v>13111.65</v>
      </c>
      <c r="F729" s="2">
        <v>-4.1999999999999997E-3</v>
      </c>
      <c r="G729" s="1">
        <f>Tabella3[[#This Row],[MAX]]-Tabella3[[#This Row],[MIN]]</f>
        <v>105.31999999999971</v>
      </c>
    </row>
    <row r="730" spans="1:7" x14ac:dyDescent="0.3">
      <c r="A730" s="3">
        <v>43052</v>
      </c>
      <c r="B730" s="1">
        <v>13074.42</v>
      </c>
      <c r="C730" s="1">
        <v>13150.78</v>
      </c>
      <c r="D730" s="1">
        <v>13163.94</v>
      </c>
      <c r="E730" s="1">
        <v>12960.65</v>
      </c>
      <c r="F730" s="2">
        <v>-4.0000000000000001E-3</v>
      </c>
      <c r="G730" s="1">
        <f>Tabella3[[#This Row],[MAX]]-Tabella3[[#This Row],[MIN]]</f>
        <v>203.29000000000087</v>
      </c>
    </row>
    <row r="731" spans="1:7" x14ac:dyDescent="0.3">
      <c r="A731" s="3">
        <v>43053</v>
      </c>
      <c r="B731" s="1">
        <v>13033.48</v>
      </c>
      <c r="C731" s="1">
        <v>13101.09</v>
      </c>
      <c r="D731" s="1">
        <v>13139.27</v>
      </c>
      <c r="E731" s="1">
        <v>13000.15</v>
      </c>
      <c r="F731" s="2">
        <v>-3.0999999999999999E-3</v>
      </c>
      <c r="G731" s="1">
        <f>Tabella3[[#This Row],[MAX]]-Tabella3[[#This Row],[MIN]]</f>
        <v>139.1200000000008</v>
      </c>
    </row>
    <row r="732" spans="1:7" x14ac:dyDescent="0.3">
      <c r="A732" s="3">
        <v>43054</v>
      </c>
      <c r="B732" s="1">
        <v>12976.37</v>
      </c>
      <c r="C732" s="1">
        <v>12963.09</v>
      </c>
      <c r="D732" s="1">
        <v>12996.12</v>
      </c>
      <c r="E732" s="1">
        <v>12847.88</v>
      </c>
      <c r="F732" s="2">
        <v>-4.4000000000000003E-3</v>
      </c>
      <c r="G732" s="1">
        <f>Tabella3[[#This Row],[MAX]]-Tabella3[[#This Row],[MIN]]</f>
        <v>148.2400000000016</v>
      </c>
    </row>
    <row r="733" spans="1:7" x14ac:dyDescent="0.3">
      <c r="A733" s="3">
        <v>43055</v>
      </c>
      <c r="B733" s="1">
        <v>13047.22</v>
      </c>
      <c r="C733" s="1">
        <v>13024.39</v>
      </c>
      <c r="D733" s="1">
        <v>13071.94</v>
      </c>
      <c r="E733" s="1">
        <v>13008.02</v>
      </c>
      <c r="F733" s="2">
        <v>5.4999999999999997E-3</v>
      </c>
      <c r="G733" s="1">
        <f>Tabella3[[#This Row],[MAX]]-Tabella3[[#This Row],[MIN]]</f>
        <v>63.920000000000073</v>
      </c>
    </row>
    <row r="734" spans="1:7" x14ac:dyDescent="0.3">
      <c r="A734" s="3">
        <v>43056</v>
      </c>
      <c r="B734" s="1">
        <v>12993.73</v>
      </c>
      <c r="C734" s="1">
        <v>13051.71</v>
      </c>
      <c r="D734" s="1">
        <v>13089.72</v>
      </c>
      <c r="E734" s="1">
        <v>12984.67</v>
      </c>
      <c r="F734" s="2">
        <v>-4.1000000000000003E-3</v>
      </c>
      <c r="G734" s="1">
        <f>Tabella3[[#This Row],[MAX]]-Tabella3[[#This Row],[MIN]]</f>
        <v>105.04999999999927</v>
      </c>
    </row>
    <row r="735" spans="1:7" x14ac:dyDescent="0.3">
      <c r="A735" s="3">
        <v>43059</v>
      </c>
      <c r="B735" s="1">
        <v>13058.66</v>
      </c>
      <c r="C735" s="1">
        <v>12932.81</v>
      </c>
      <c r="D735" s="1">
        <v>13085.17</v>
      </c>
      <c r="E735" s="1">
        <v>12926.13</v>
      </c>
      <c r="F735" s="2">
        <v>5.0000000000000001E-3</v>
      </c>
      <c r="G735" s="1">
        <f>Tabella3[[#This Row],[MAX]]-Tabella3[[#This Row],[MIN]]</f>
        <v>159.04000000000087</v>
      </c>
    </row>
    <row r="736" spans="1:7" x14ac:dyDescent="0.3">
      <c r="A736" s="3">
        <v>43060</v>
      </c>
      <c r="B736" s="1">
        <v>13167.54</v>
      </c>
      <c r="C736" s="1">
        <v>13042.94</v>
      </c>
      <c r="D736" s="1">
        <v>13209.01</v>
      </c>
      <c r="E736" s="1">
        <v>13026.77</v>
      </c>
      <c r="F736" s="2">
        <v>8.3000000000000001E-3</v>
      </c>
      <c r="G736" s="1">
        <f>Tabella3[[#This Row],[MAX]]-Tabella3[[#This Row],[MIN]]</f>
        <v>182.23999999999978</v>
      </c>
    </row>
    <row r="737" spans="1:7" x14ac:dyDescent="0.3">
      <c r="A737" s="3">
        <v>43061</v>
      </c>
      <c r="B737" s="1">
        <v>13015.04</v>
      </c>
      <c r="C737" s="1">
        <v>13171.36</v>
      </c>
      <c r="D737" s="1">
        <v>13191.96</v>
      </c>
      <c r="E737" s="1">
        <v>13008.97</v>
      </c>
      <c r="F737" s="2">
        <v>-1.1599999999999999E-2</v>
      </c>
      <c r="G737" s="1">
        <f>Tabella3[[#This Row],[MAX]]-Tabella3[[#This Row],[MIN]]</f>
        <v>182.98999999999978</v>
      </c>
    </row>
    <row r="738" spans="1:7" x14ac:dyDescent="0.3">
      <c r="A738" s="3">
        <v>43062</v>
      </c>
      <c r="B738" s="1">
        <v>13008.55</v>
      </c>
      <c r="C738" s="1">
        <v>12943.49</v>
      </c>
      <c r="D738" s="1">
        <v>13049.08</v>
      </c>
      <c r="E738" s="1">
        <v>12921.15</v>
      </c>
      <c r="F738" s="2">
        <v>-5.0000000000000001E-4</v>
      </c>
      <c r="G738" s="1">
        <f>Tabella3[[#This Row],[MAX]]-Tabella3[[#This Row],[MIN]]</f>
        <v>127.93000000000029</v>
      </c>
    </row>
    <row r="739" spans="1:7" x14ac:dyDescent="0.3">
      <c r="A739" s="3">
        <v>43063</v>
      </c>
      <c r="B739" s="1">
        <v>13059.84</v>
      </c>
      <c r="C739" s="1">
        <v>13023.52</v>
      </c>
      <c r="D739" s="1">
        <v>13160.81</v>
      </c>
      <c r="E739" s="1">
        <v>12981.68</v>
      </c>
      <c r="F739" s="2">
        <v>3.8999999999999998E-3</v>
      </c>
      <c r="G739" s="1">
        <f>Tabella3[[#This Row],[MAX]]-Tabella3[[#This Row],[MIN]]</f>
        <v>179.1299999999992</v>
      </c>
    </row>
    <row r="740" spans="1:7" x14ac:dyDescent="0.3">
      <c r="A740" s="3">
        <v>43066</v>
      </c>
      <c r="B740" s="1">
        <v>13000.2</v>
      </c>
      <c r="C740" s="1">
        <v>13036.74</v>
      </c>
      <c r="D740" s="1">
        <v>13117.76</v>
      </c>
      <c r="E740" s="1">
        <v>12989.37</v>
      </c>
      <c r="F740" s="2">
        <v>-4.5999999999999999E-3</v>
      </c>
      <c r="G740" s="1">
        <f>Tabella3[[#This Row],[MAX]]-Tabella3[[#This Row],[MIN]]</f>
        <v>128.38999999999942</v>
      </c>
    </row>
    <row r="741" spans="1:7" x14ac:dyDescent="0.3">
      <c r="A741" s="3">
        <v>43067</v>
      </c>
      <c r="B741" s="1">
        <v>13059.53</v>
      </c>
      <c r="C741" s="1">
        <v>13008.94</v>
      </c>
      <c r="D741" s="1">
        <v>13071.01</v>
      </c>
      <c r="E741" s="1">
        <v>12966.38</v>
      </c>
      <c r="F741" s="2">
        <v>4.5999999999999999E-3</v>
      </c>
      <c r="G741" s="1">
        <f>Tabella3[[#This Row],[MAX]]-Tabella3[[#This Row],[MIN]]</f>
        <v>104.63000000000102</v>
      </c>
    </row>
    <row r="742" spans="1:7" x14ac:dyDescent="0.3">
      <c r="A742" s="3">
        <v>43068</v>
      </c>
      <c r="B742" s="1">
        <v>13061.87</v>
      </c>
      <c r="C742" s="1">
        <v>13153.74</v>
      </c>
      <c r="D742" s="1">
        <v>13196.15</v>
      </c>
      <c r="E742" s="1">
        <v>13037.34</v>
      </c>
      <c r="F742" s="2">
        <v>2.0000000000000001E-4</v>
      </c>
      <c r="G742" s="1">
        <f>Tabella3[[#This Row],[MAX]]-Tabella3[[#This Row],[MIN]]</f>
        <v>158.80999999999949</v>
      </c>
    </row>
    <row r="743" spans="1:7" x14ac:dyDescent="0.3">
      <c r="A743" s="3">
        <v>43069</v>
      </c>
      <c r="B743" s="1">
        <v>13023.98</v>
      </c>
      <c r="C743" s="1">
        <v>13060.56</v>
      </c>
      <c r="D743" s="1">
        <v>13177.57</v>
      </c>
      <c r="E743" s="1">
        <v>13023.98</v>
      </c>
      <c r="F743" s="2">
        <v>-2.8999999999999998E-3</v>
      </c>
      <c r="G743" s="1">
        <f>Tabella3[[#This Row],[MAX]]-Tabella3[[#This Row],[MIN]]</f>
        <v>153.59000000000015</v>
      </c>
    </row>
    <row r="744" spans="1:7" x14ac:dyDescent="0.3">
      <c r="A744" s="3">
        <v>43070</v>
      </c>
      <c r="B744" s="1">
        <v>12861.49</v>
      </c>
      <c r="C744" s="1">
        <v>13044.15</v>
      </c>
      <c r="D744" s="1">
        <v>13064.29</v>
      </c>
      <c r="E744" s="1">
        <v>12810.13</v>
      </c>
      <c r="F744" s="2">
        <v>-1.2500000000000001E-2</v>
      </c>
      <c r="G744" s="1">
        <f>Tabella3[[#This Row],[MAX]]-Tabella3[[#This Row],[MIN]]</f>
        <v>254.16000000000167</v>
      </c>
    </row>
    <row r="745" spans="1:7" x14ac:dyDescent="0.3">
      <c r="A745" s="3">
        <v>43073</v>
      </c>
      <c r="B745" s="1">
        <v>13058.55</v>
      </c>
      <c r="C745" s="1">
        <v>13038.77</v>
      </c>
      <c r="D745" s="1">
        <v>13117.75</v>
      </c>
      <c r="E745" s="1">
        <v>12974.32</v>
      </c>
      <c r="F745" s="2">
        <v>1.5299999999999999E-2</v>
      </c>
      <c r="G745" s="1">
        <f>Tabella3[[#This Row],[MAX]]-Tabella3[[#This Row],[MIN]]</f>
        <v>143.43000000000029</v>
      </c>
    </row>
    <row r="746" spans="1:7" x14ac:dyDescent="0.3">
      <c r="A746" s="3">
        <v>43074</v>
      </c>
      <c r="B746" s="1">
        <v>13048.54</v>
      </c>
      <c r="C746" s="1">
        <v>13056.82</v>
      </c>
      <c r="D746" s="1">
        <v>13094.38</v>
      </c>
      <c r="E746" s="1">
        <v>12960.59</v>
      </c>
      <c r="F746" s="2">
        <v>-8.0000000000000004E-4</v>
      </c>
      <c r="G746" s="1">
        <f>Tabella3[[#This Row],[MAX]]-Tabella3[[#This Row],[MIN]]</f>
        <v>133.78999999999905</v>
      </c>
    </row>
    <row r="747" spans="1:7" x14ac:dyDescent="0.3">
      <c r="A747" s="3">
        <v>43075</v>
      </c>
      <c r="B747" s="1">
        <v>12998.85</v>
      </c>
      <c r="C747" s="1">
        <v>12897.43</v>
      </c>
      <c r="D747" s="1">
        <v>13033.75</v>
      </c>
      <c r="E747" s="1">
        <v>12864.68</v>
      </c>
      <c r="F747" s="2">
        <v>-3.8E-3</v>
      </c>
      <c r="G747" s="1">
        <f>Tabella3[[#This Row],[MAX]]-Tabella3[[#This Row],[MIN]]</f>
        <v>169.06999999999971</v>
      </c>
    </row>
    <row r="748" spans="1:7" x14ac:dyDescent="0.3">
      <c r="A748" s="3">
        <v>43076</v>
      </c>
      <c r="B748" s="1">
        <v>13045.15</v>
      </c>
      <c r="C748" s="1">
        <v>13026.3</v>
      </c>
      <c r="D748" s="1">
        <v>13083.08</v>
      </c>
      <c r="E748" s="1">
        <v>12989</v>
      </c>
      <c r="F748" s="2">
        <v>3.5999999999999999E-3</v>
      </c>
      <c r="G748" s="1">
        <f>Tabella3[[#This Row],[MAX]]-Tabella3[[#This Row],[MIN]]</f>
        <v>94.079999999999927</v>
      </c>
    </row>
    <row r="749" spans="1:7" x14ac:dyDescent="0.3">
      <c r="A749" s="3">
        <v>43077</v>
      </c>
      <c r="B749" s="1">
        <v>13153.7</v>
      </c>
      <c r="C749" s="1">
        <v>13146.82</v>
      </c>
      <c r="D749" s="1">
        <v>13240.92</v>
      </c>
      <c r="E749" s="1">
        <v>13136.78</v>
      </c>
      <c r="F749" s="2">
        <v>8.3000000000000001E-3</v>
      </c>
      <c r="G749" s="1">
        <f>Tabella3[[#This Row],[MAX]]-Tabella3[[#This Row],[MIN]]</f>
        <v>104.13999999999942</v>
      </c>
    </row>
    <row r="750" spans="1:7" x14ac:dyDescent="0.3">
      <c r="A750" s="3">
        <v>43080</v>
      </c>
      <c r="B750" s="1">
        <v>13123.65</v>
      </c>
      <c r="C750" s="1">
        <v>13181.85</v>
      </c>
      <c r="D750" s="1">
        <v>13192.42</v>
      </c>
      <c r="E750" s="1">
        <v>13112.82</v>
      </c>
      <c r="F750" s="2">
        <v>-2.3E-3</v>
      </c>
      <c r="G750" s="1">
        <f>Tabella3[[#This Row],[MAX]]-Tabella3[[#This Row],[MIN]]</f>
        <v>79.600000000000364</v>
      </c>
    </row>
    <row r="751" spans="1:7" x14ac:dyDescent="0.3">
      <c r="A751" s="3">
        <v>43081</v>
      </c>
      <c r="B751" s="1">
        <v>13183.53</v>
      </c>
      <c r="C751" s="1">
        <v>13131.41</v>
      </c>
      <c r="D751" s="1">
        <v>13183.83</v>
      </c>
      <c r="E751" s="1">
        <v>13079.86</v>
      </c>
      <c r="F751" s="2">
        <v>4.5999999999999999E-3</v>
      </c>
      <c r="G751" s="1">
        <f>Tabella3[[#This Row],[MAX]]-Tabella3[[#This Row],[MIN]]</f>
        <v>103.96999999999935</v>
      </c>
    </row>
    <row r="752" spans="1:7" x14ac:dyDescent="0.3">
      <c r="A752" s="3">
        <v>43082</v>
      </c>
      <c r="B752" s="1">
        <v>13125.64</v>
      </c>
      <c r="C752" s="1">
        <v>13148.52</v>
      </c>
      <c r="D752" s="1">
        <v>13188.07</v>
      </c>
      <c r="E752" s="1">
        <v>13120.4</v>
      </c>
      <c r="F752" s="2">
        <v>-4.4000000000000003E-3</v>
      </c>
      <c r="G752" s="1">
        <f>Tabella3[[#This Row],[MAX]]-Tabella3[[#This Row],[MIN]]</f>
        <v>67.670000000000073</v>
      </c>
    </row>
    <row r="753" spans="1:7" x14ac:dyDescent="0.3">
      <c r="A753" s="3">
        <v>43083</v>
      </c>
      <c r="B753" s="1">
        <v>13068.08</v>
      </c>
      <c r="C753" s="1">
        <v>13107.11</v>
      </c>
      <c r="D753" s="1">
        <v>13159.48</v>
      </c>
      <c r="E753" s="1">
        <v>13011.97</v>
      </c>
      <c r="F753" s="2">
        <v>-4.4000000000000003E-3</v>
      </c>
      <c r="G753" s="1">
        <f>Tabella3[[#This Row],[MAX]]-Tabella3[[#This Row],[MIN]]</f>
        <v>147.51000000000022</v>
      </c>
    </row>
    <row r="754" spans="1:7" x14ac:dyDescent="0.3">
      <c r="A754" s="3">
        <v>43084</v>
      </c>
      <c r="B754" s="1">
        <v>13103.56</v>
      </c>
      <c r="C754" s="1">
        <v>13027.84</v>
      </c>
      <c r="D754" s="1">
        <v>13109.13</v>
      </c>
      <c r="E754" s="1">
        <v>13008.07</v>
      </c>
      <c r="F754" s="2">
        <v>2.7000000000000001E-3</v>
      </c>
      <c r="G754" s="1">
        <f>Tabella3[[#This Row],[MAX]]-Tabella3[[#This Row],[MIN]]</f>
        <v>101.05999999999949</v>
      </c>
    </row>
    <row r="755" spans="1:7" x14ac:dyDescent="0.3">
      <c r="A755" s="3">
        <v>43087</v>
      </c>
      <c r="B755" s="1">
        <v>13312.3</v>
      </c>
      <c r="C755" s="1">
        <v>13211.63</v>
      </c>
      <c r="D755" s="1">
        <v>13331.95</v>
      </c>
      <c r="E755" s="1">
        <v>13206.12</v>
      </c>
      <c r="F755" s="2">
        <v>1.5900000000000001E-2</v>
      </c>
      <c r="G755" s="1">
        <f>Tabella3[[#This Row],[MAX]]-Tabella3[[#This Row],[MIN]]</f>
        <v>125.82999999999993</v>
      </c>
    </row>
    <row r="756" spans="1:7" x14ac:dyDescent="0.3">
      <c r="A756" s="3">
        <v>43088</v>
      </c>
      <c r="B756" s="1">
        <v>13215.79</v>
      </c>
      <c r="C756" s="1">
        <v>13314.73</v>
      </c>
      <c r="D756" s="1">
        <v>13338.91</v>
      </c>
      <c r="E756" s="1">
        <v>13213.19</v>
      </c>
      <c r="F756" s="2">
        <v>-7.1999999999999998E-3</v>
      </c>
      <c r="G756" s="1">
        <f>Tabella3[[#This Row],[MAX]]-Tabella3[[#This Row],[MIN]]</f>
        <v>125.71999999999935</v>
      </c>
    </row>
    <row r="757" spans="1:7" x14ac:dyDescent="0.3">
      <c r="A757" s="3">
        <v>43089</v>
      </c>
      <c r="B757" s="1">
        <v>13069.17</v>
      </c>
      <c r="C757" s="1">
        <v>13244.27</v>
      </c>
      <c r="D757" s="1">
        <v>13252.67</v>
      </c>
      <c r="E757" s="1">
        <v>13026.11</v>
      </c>
      <c r="F757" s="2">
        <v>-1.11E-2</v>
      </c>
      <c r="G757" s="1">
        <f>Tabella3[[#This Row],[MAX]]-Tabella3[[#This Row],[MIN]]</f>
        <v>226.55999999999949</v>
      </c>
    </row>
    <row r="758" spans="1:7" x14ac:dyDescent="0.3">
      <c r="A758" s="3">
        <v>43090</v>
      </c>
      <c r="B758" s="1">
        <v>13109.74</v>
      </c>
      <c r="C758" s="1">
        <v>13065.79</v>
      </c>
      <c r="D758" s="1">
        <v>13137.71</v>
      </c>
      <c r="E758" s="1">
        <v>13013.63</v>
      </c>
      <c r="F758" s="2">
        <v>3.0999999999999999E-3</v>
      </c>
      <c r="G758" s="1">
        <f>Tabella3[[#This Row],[MAX]]-Tabella3[[#This Row],[MIN]]</f>
        <v>124.07999999999993</v>
      </c>
    </row>
    <row r="759" spans="1:7" x14ac:dyDescent="0.3">
      <c r="A759" s="3">
        <v>43091</v>
      </c>
      <c r="B759" s="1">
        <v>13072.79</v>
      </c>
      <c r="C759" s="1">
        <v>13076.76</v>
      </c>
      <c r="D759" s="1">
        <v>13108.56</v>
      </c>
      <c r="E759" s="1">
        <v>13059.87</v>
      </c>
      <c r="F759" s="2">
        <v>-2.8E-3</v>
      </c>
      <c r="G759" s="1">
        <f>Tabella3[[#This Row],[MAX]]-Tabella3[[#This Row],[MIN]]</f>
        <v>48.68999999999869</v>
      </c>
    </row>
    <row r="760" spans="1:7" x14ac:dyDescent="0.3">
      <c r="A760" s="3">
        <v>43096</v>
      </c>
      <c r="B760" s="1">
        <v>13070.02</v>
      </c>
      <c r="C760" s="1">
        <v>13070.19</v>
      </c>
      <c r="D760" s="1">
        <v>13128.74</v>
      </c>
      <c r="E760" s="1">
        <v>13020.43</v>
      </c>
      <c r="F760" s="2">
        <v>-2.0000000000000001E-4</v>
      </c>
      <c r="G760" s="1">
        <f>Tabella3[[#This Row],[MAX]]-Tabella3[[#This Row],[MIN]]</f>
        <v>108.30999999999949</v>
      </c>
    </row>
    <row r="761" spans="1:7" x14ac:dyDescent="0.3">
      <c r="A761" s="3">
        <v>43097</v>
      </c>
      <c r="B761" s="1">
        <v>12979.94</v>
      </c>
      <c r="C761" s="1">
        <v>13065.46</v>
      </c>
      <c r="D761" s="1">
        <v>13069.4</v>
      </c>
      <c r="E761" s="1">
        <v>12965.28</v>
      </c>
      <c r="F761" s="2">
        <v>-6.8999999999999999E-3</v>
      </c>
      <c r="G761" s="1">
        <f>Tabella3[[#This Row],[MAX]]-Tabella3[[#This Row],[MIN]]</f>
        <v>104.11999999999898</v>
      </c>
    </row>
    <row r="762" spans="1:7" x14ac:dyDescent="0.3">
      <c r="A762" s="3">
        <v>43098</v>
      </c>
      <c r="B762" s="1">
        <v>12917.64</v>
      </c>
      <c r="C762" s="1">
        <v>12980.09</v>
      </c>
      <c r="D762" s="1">
        <v>12980.74</v>
      </c>
      <c r="E762" s="1">
        <v>12911.73</v>
      </c>
      <c r="F762" s="2">
        <v>-4.7999999999999996E-3</v>
      </c>
      <c r="G762" s="1">
        <f>Tabella3[[#This Row],[MAX]]-Tabella3[[#This Row],[MIN]]</f>
        <v>69.010000000000218</v>
      </c>
    </row>
    <row r="763" spans="1:7" x14ac:dyDescent="0.3">
      <c r="A763" s="3">
        <v>43102</v>
      </c>
      <c r="B763" s="1">
        <v>12871.39</v>
      </c>
      <c r="C763" s="1">
        <v>12897.69</v>
      </c>
      <c r="D763" s="1">
        <v>12924.16</v>
      </c>
      <c r="E763" s="1">
        <v>12745.15</v>
      </c>
      <c r="F763" s="2">
        <v>-3.5999999999999999E-3</v>
      </c>
      <c r="G763" s="1">
        <f>Tabella3[[#This Row],[MAX]]-Tabella3[[#This Row],[MIN]]</f>
        <v>179.01000000000022</v>
      </c>
    </row>
    <row r="764" spans="1:7" x14ac:dyDescent="0.3">
      <c r="A764" s="3">
        <v>43103</v>
      </c>
      <c r="B764" s="1">
        <v>12978.21</v>
      </c>
      <c r="C764" s="1">
        <v>12916.18</v>
      </c>
      <c r="D764" s="1">
        <v>13023.59</v>
      </c>
      <c r="E764" s="1">
        <v>12893.05</v>
      </c>
      <c r="F764" s="2">
        <v>8.3000000000000001E-3</v>
      </c>
      <c r="G764" s="1">
        <f>Tabella3[[#This Row],[MAX]]-Tabella3[[#This Row],[MIN]]</f>
        <v>130.54000000000087</v>
      </c>
    </row>
    <row r="765" spans="1:7" x14ac:dyDescent="0.3">
      <c r="A765" s="3">
        <v>43104</v>
      </c>
      <c r="B765" s="1">
        <v>13167.89</v>
      </c>
      <c r="C765" s="1">
        <v>13065.98</v>
      </c>
      <c r="D765" s="1">
        <v>13208.35</v>
      </c>
      <c r="E765" s="1">
        <v>13062.67</v>
      </c>
      <c r="F765" s="2">
        <v>1.46E-2</v>
      </c>
      <c r="G765" s="1">
        <f>Tabella3[[#This Row],[MAX]]-Tabella3[[#This Row],[MIN]]</f>
        <v>145.68000000000029</v>
      </c>
    </row>
    <row r="766" spans="1:7" x14ac:dyDescent="0.3">
      <c r="A766" s="3">
        <v>43105</v>
      </c>
      <c r="B766" s="1">
        <v>13319.64</v>
      </c>
      <c r="C766" s="1">
        <v>13219.11</v>
      </c>
      <c r="D766" s="1">
        <v>13332.8</v>
      </c>
      <c r="E766" s="1">
        <v>13219.11</v>
      </c>
      <c r="F766" s="2">
        <v>1.15E-2</v>
      </c>
      <c r="G766" s="1">
        <f>Tabella3[[#This Row],[MAX]]-Tabella3[[#This Row],[MIN]]</f>
        <v>113.68999999999869</v>
      </c>
    </row>
    <row r="767" spans="1:7" x14ac:dyDescent="0.3">
      <c r="A767" s="3">
        <v>43108</v>
      </c>
      <c r="B767" s="1">
        <v>13367.78</v>
      </c>
      <c r="C767" s="1">
        <v>13399.62</v>
      </c>
      <c r="D767" s="1">
        <v>13407.82</v>
      </c>
      <c r="E767" s="1">
        <v>13334.16</v>
      </c>
      <c r="F767" s="2">
        <v>3.5999999999999999E-3</v>
      </c>
      <c r="G767" s="1">
        <f>Tabella3[[#This Row],[MAX]]-Tabella3[[#This Row],[MIN]]</f>
        <v>73.659999999999854</v>
      </c>
    </row>
    <row r="768" spans="1:7" x14ac:dyDescent="0.3">
      <c r="A768" s="3">
        <v>43109</v>
      </c>
      <c r="B768" s="1">
        <v>13385.59</v>
      </c>
      <c r="C768" s="1">
        <v>13383.26</v>
      </c>
      <c r="D768" s="1">
        <v>13425.02</v>
      </c>
      <c r="E768" s="1">
        <v>13361.22</v>
      </c>
      <c r="F768" s="2">
        <v>1.2999999999999999E-3</v>
      </c>
      <c r="G768" s="1">
        <f>Tabella3[[#This Row],[MAX]]-Tabella3[[#This Row],[MIN]]</f>
        <v>63.800000000001091</v>
      </c>
    </row>
    <row r="769" spans="1:7" x14ac:dyDescent="0.3">
      <c r="A769" s="3">
        <v>43110</v>
      </c>
      <c r="B769" s="1">
        <v>13281.34</v>
      </c>
      <c r="C769" s="1">
        <v>13355.28</v>
      </c>
      <c r="D769" s="1">
        <v>13377.88</v>
      </c>
      <c r="E769" s="1">
        <v>13227.57</v>
      </c>
      <c r="F769" s="2">
        <v>-7.7999999999999996E-3</v>
      </c>
      <c r="G769" s="1">
        <f>Tabella3[[#This Row],[MAX]]-Tabella3[[#This Row],[MIN]]</f>
        <v>150.30999999999949</v>
      </c>
    </row>
    <row r="770" spans="1:7" x14ac:dyDescent="0.3">
      <c r="A770" s="3">
        <v>43111</v>
      </c>
      <c r="B770" s="1">
        <v>13202.9</v>
      </c>
      <c r="C770" s="1">
        <v>13281.2</v>
      </c>
      <c r="D770" s="1">
        <v>13298.65</v>
      </c>
      <c r="E770" s="1">
        <v>13151.84</v>
      </c>
      <c r="F770" s="2">
        <v>-5.8999999999999999E-3</v>
      </c>
      <c r="G770" s="1">
        <f>Tabella3[[#This Row],[MAX]]-Tabella3[[#This Row],[MIN]]</f>
        <v>146.80999999999949</v>
      </c>
    </row>
    <row r="771" spans="1:7" x14ac:dyDescent="0.3">
      <c r="A771" s="3">
        <v>43112</v>
      </c>
      <c r="B771" s="1">
        <v>13245.03</v>
      </c>
      <c r="C771" s="1">
        <v>13241.28</v>
      </c>
      <c r="D771" s="1">
        <v>13265.14</v>
      </c>
      <c r="E771" s="1">
        <v>13168.01</v>
      </c>
      <c r="F771" s="2">
        <v>3.2000000000000002E-3</v>
      </c>
      <c r="G771" s="1">
        <f>Tabella3[[#This Row],[MAX]]-Tabella3[[#This Row],[MIN]]</f>
        <v>97.1299999999992</v>
      </c>
    </row>
    <row r="772" spans="1:7" x14ac:dyDescent="0.3">
      <c r="A772" s="3">
        <v>43115</v>
      </c>
      <c r="B772" s="1">
        <v>13200.51</v>
      </c>
      <c r="C772" s="1">
        <v>13244.37</v>
      </c>
      <c r="D772" s="1">
        <v>13250.37</v>
      </c>
      <c r="E772" s="1">
        <v>13173.71</v>
      </c>
      <c r="F772" s="2">
        <v>-3.3999999999999998E-3</v>
      </c>
      <c r="G772" s="1">
        <f>Tabella3[[#This Row],[MAX]]-Tabella3[[#This Row],[MIN]]</f>
        <v>76.660000000001673</v>
      </c>
    </row>
    <row r="773" spans="1:7" x14ac:dyDescent="0.3">
      <c r="A773" s="3">
        <v>43116</v>
      </c>
      <c r="B773" s="1">
        <v>13246.33</v>
      </c>
      <c r="C773" s="1">
        <v>13228.6</v>
      </c>
      <c r="D773" s="1">
        <v>13351.09</v>
      </c>
      <c r="E773" s="1">
        <v>13196.56</v>
      </c>
      <c r="F773" s="2">
        <v>3.5000000000000001E-3</v>
      </c>
      <c r="G773" s="1">
        <f>Tabella3[[#This Row],[MAX]]-Tabella3[[#This Row],[MIN]]</f>
        <v>154.53000000000065</v>
      </c>
    </row>
    <row r="774" spans="1:7" x14ac:dyDescent="0.3">
      <c r="A774" s="3">
        <v>43117</v>
      </c>
      <c r="B774" s="1">
        <v>13183.96</v>
      </c>
      <c r="C774" s="1">
        <v>13200.92</v>
      </c>
      <c r="D774" s="1">
        <v>13251.44</v>
      </c>
      <c r="E774" s="1">
        <v>13137.51</v>
      </c>
      <c r="F774" s="2">
        <v>-4.7000000000000002E-3</v>
      </c>
      <c r="G774" s="1">
        <f>Tabella3[[#This Row],[MAX]]-Tabella3[[#This Row],[MIN]]</f>
        <v>113.93000000000029</v>
      </c>
    </row>
    <row r="775" spans="1:7" x14ac:dyDescent="0.3">
      <c r="A775" s="3">
        <v>43118</v>
      </c>
      <c r="B775" s="1">
        <v>13281.43</v>
      </c>
      <c r="C775" s="1">
        <v>13250.25</v>
      </c>
      <c r="D775" s="1">
        <v>13293.29</v>
      </c>
      <c r="E775" s="1">
        <v>13201.34</v>
      </c>
      <c r="F775" s="2">
        <v>7.4000000000000003E-3</v>
      </c>
      <c r="G775" s="1">
        <f>Tabella3[[#This Row],[MAX]]-Tabella3[[#This Row],[MIN]]</f>
        <v>91.950000000000728</v>
      </c>
    </row>
    <row r="776" spans="1:7" x14ac:dyDescent="0.3">
      <c r="A776" s="3">
        <v>43119</v>
      </c>
      <c r="B776" s="1">
        <v>13434.45</v>
      </c>
      <c r="C776" s="1">
        <v>13297.74</v>
      </c>
      <c r="D776" s="1">
        <v>13445.47</v>
      </c>
      <c r="E776" s="1">
        <v>13294.81</v>
      </c>
      <c r="F776" s="2">
        <v>1.15E-2</v>
      </c>
      <c r="G776" s="1">
        <f>Tabella3[[#This Row],[MAX]]-Tabella3[[#This Row],[MIN]]</f>
        <v>150.65999999999985</v>
      </c>
    </row>
    <row r="777" spans="1:7" x14ac:dyDescent="0.3">
      <c r="A777" s="3">
        <v>43122</v>
      </c>
      <c r="B777" s="1">
        <v>13463.69</v>
      </c>
      <c r="C777" s="1">
        <v>13435.14</v>
      </c>
      <c r="D777" s="1">
        <v>13470.05</v>
      </c>
      <c r="E777" s="1">
        <v>13410.96</v>
      </c>
      <c r="F777" s="2">
        <v>2.2000000000000001E-3</v>
      </c>
      <c r="G777" s="1">
        <f>Tabella3[[#This Row],[MAX]]-Tabella3[[#This Row],[MIN]]</f>
        <v>59.090000000000146</v>
      </c>
    </row>
    <row r="778" spans="1:7" x14ac:dyDescent="0.3">
      <c r="A778" s="3">
        <v>43123</v>
      </c>
      <c r="B778" s="1">
        <v>13559.6</v>
      </c>
      <c r="C778" s="1">
        <v>13577.14</v>
      </c>
      <c r="D778" s="1">
        <v>13596.89</v>
      </c>
      <c r="E778" s="1">
        <v>13517.81</v>
      </c>
      <c r="F778" s="2">
        <v>7.1000000000000004E-3</v>
      </c>
      <c r="G778" s="1">
        <f>Tabella3[[#This Row],[MAX]]-Tabella3[[#This Row],[MIN]]</f>
        <v>79.079999999999927</v>
      </c>
    </row>
    <row r="779" spans="1:7" x14ac:dyDescent="0.3">
      <c r="A779" s="3">
        <v>43124</v>
      </c>
      <c r="B779" s="1">
        <v>13414.74</v>
      </c>
      <c r="C779" s="1">
        <v>13572.71</v>
      </c>
      <c r="D779" s="1">
        <v>13576.84</v>
      </c>
      <c r="E779" s="1">
        <v>13414.74</v>
      </c>
      <c r="F779" s="2">
        <v>-1.0699999999999999E-2</v>
      </c>
      <c r="G779" s="1">
        <f>Tabella3[[#This Row],[MAX]]-Tabella3[[#This Row],[MIN]]</f>
        <v>162.10000000000036</v>
      </c>
    </row>
    <row r="780" spans="1:7" x14ac:dyDescent="0.3">
      <c r="A780" s="3">
        <v>43125</v>
      </c>
      <c r="B780" s="1">
        <v>13298.36</v>
      </c>
      <c r="C780" s="1">
        <v>13374.38</v>
      </c>
      <c r="D780" s="1">
        <v>13443.36</v>
      </c>
      <c r="E780" s="1">
        <v>13222.47</v>
      </c>
      <c r="F780" s="2">
        <v>-8.6999999999999994E-3</v>
      </c>
      <c r="G780" s="1">
        <f>Tabella3[[#This Row],[MAX]]-Tabella3[[#This Row],[MIN]]</f>
        <v>220.89000000000124</v>
      </c>
    </row>
    <row r="781" spans="1:7" x14ac:dyDescent="0.3">
      <c r="A781" s="3">
        <v>43126</v>
      </c>
      <c r="B781" s="1">
        <v>13340.17</v>
      </c>
      <c r="C781" s="1">
        <v>13297.51</v>
      </c>
      <c r="D781" s="1">
        <v>13348.69</v>
      </c>
      <c r="E781" s="1">
        <v>13268.31</v>
      </c>
      <c r="F781" s="2">
        <v>3.0999999999999999E-3</v>
      </c>
      <c r="G781" s="1">
        <f>Tabella3[[#This Row],[MAX]]-Tabella3[[#This Row],[MIN]]</f>
        <v>80.380000000001019</v>
      </c>
    </row>
    <row r="782" spans="1:7" x14ac:dyDescent="0.3">
      <c r="A782" s="3">
        <v>43129</v>
      </c>
      <c r="B782" s="1">
        <v>13324.48</v>
      </c>
      <c r="C782" s="1">
        <v>13358.9</v>
      </c>
      <c r="D782" s="1">
        <v>13370.02</v>
      </c>
      <c r="E782" s="1">
        <v>13274.84</v>
      </c>
      <c r="F782" s="2">
        <v>-1.1999999999999999E-3</v>
      </c>
      <c r="G782" s="1">
        <f>Tabella3[[#This Row],[MAX]]-Tabella3[[#This Row],[MIN]]</f>
        <v>95.180000000000291</v>
      </c>
    </row>
    <row r="783" spans="1:7" x14ac:dyDescent="0.3">
      <c r="A783" s="3">
        <v>43130</v>
      </c>
      <c r="B783" s="1">
        <v>13197.71</v>
      </c>
      <c r="C783" s="1">
        <v>13223.97</v>
      </c>
      <c r="D783" s="1">
        <v>13309.86</v>
      </c>
      <c r="E783" s="1">
        <v>13171.91</v>
      </c>
      <c r="F783" s="2">
        <v>-9.4999999999999998E-3</v>
      </c>
      <c r="G783" s="1">
        <f>Tabella3[[#This Row],[MAX]]-Tabella3[[#This Row],[MIN]]</f>
        <v>137.95000000000073</v>
      </c>
    </row>
    <row r="784" spans="1:7" x14ac:dyDescent="0.3">
      <c r="A784" s="3">
        <v>43131</v>
      </c>
      <c r="B784" s="1">
        <v>13189.48</v>
      </c>
      <c r="C784" s="1">
        <v>13210.76</v>
      </c>
      <c r="D784" s="1">
        <v>13268.41</v>
      </c>
      <c r="E784" s="1">
        <v>13159.35</v>
      </c>
      <c r="F784" s="2">
        <v>-5.9999999999999995E-4</v>
      </c>
      <c r="G784" s="1">
        <f>Tabella3[[#This Row],[MAX]]-Tabella3[[#This Row],[MIN]]</f>
        <v>109.05999999999949</v>
      </c>
    </row>
    <row r="785" spans="1:7" x14ac:dyDescent="0.3">
      <c r="A785" s="3">
        <v>43132</v>
      </c>
      <c r="B785" s="1">
        <v>13003.9</v>
      </c>
      <c r="C785" s="1">
        <v>13235.15</v>
      </c>
      <c r="D785" s="1">
        <v>13301.41</v>
      </c>
      <c r="E785" s="1">
        <v>12971.78</v>
      </c>
      <c r="F785" s="2">
        <v>-1.41E-2</v>
      </c>
      <c r="G785" s="1">
        <f>Tabella3[[#This Row],[MAX]]-Tabella3[[#This Row],[MIN]]</f>
        <v>329.6299999999992</v>
      </c>
    </row>
    <row r="786" spans="1:7" x14ac:dyDescent="0.3">
      <c r="A786" s="3">
        <v>43133</v>
      </c>
      <c r="B786" s="1">
        <v>12785.16</v>
      </c>
      <c r="C786" s="1">
        <v>12954.59</v>
      </c>
      <c r="D786" s="1">
        <v>12954.59</v>
      </c>
      <c r="E786" s="1">
        <v>12782.07</v>
      </c>
      <c r="F786" s="2">
        <v>-1.6799999999999999E-2</v>
      </c>
      <c r="G786" s="1">
        <f>Tabella3[[#This Row],[MAX]]-Tabella3[[#This Row],[MIN]]</f>
        <v>172.52000000000044</v>
      </c>
    </row>
    <row r="787" spans="1:7" x14ac:dyDescent="0.3">
      <c r="A787" s="3">
        <v>43136</v>
      </c>
      <c r="B787" s="1">
        <v>12687.49</v>
      </c>
      <c r="C787" s="1">
        <v>12687.79</v>
      </c>
      <c r="D787" s="1">
        <v>12752.6</v>
      </c>
      <c r="E787" s="1">
        <v>12622.44</v>
      </c>
      <c r="F787" s="2">
        <v>-7.6E-3</v>
      </c>
      <c r="G787" s="1">
        <f>Tabella3[[#This Row],[MAX]]-Tabella3[[#This Row],[MIN]]</f>
        <v>130.15999999999985</v>
      </c>
    </row>
    <row r="788" spans="1:7" x14ac:dyDescent="0.3">
      <c r="A788" s="3">
        <v>43137</v>
      </c>
      <c r="B788" s="1">
        <v>12392.66</v>
      </c>
      <c r="C788" s="1">
        <v>12232.86</v>
      </c>
      <c r="D788" s="1">
        <v>12550.16</v>
      </c>
      <c r="E788" s="1">
        <v>12232.86</v>
      </c>
      <c r="F788" s="2">
        <v>-2.3199999999999998E-2</v>
      </c>
      <c r="G788" s="1">
        <f>Tabella3[[#This Row],[MAX]]-Tabella3[[#This Row],[MIN]]</f>
        <v>317.29999999999927</v>
      </c>
    </row>
    <row r="789" spans="1:7" x14ac:dyDescent="0.3">
      <c r="A789" s="3">
        <v>43138</v>
      </c>
      <c r="B789" s="1">
        <v>12590.43</v>
      </c>
      <c r="C789" s="1">
        <v>12478.68</v>
      </c>
      <c r="D789" s="1">
        <v>12651.28</v>
      </c>
      <c r="E789" s="1">
        <v>12414.84</v>
      </c>
      <c r="F789" s="2">
        <v>1.6E-2</v>
      </c>
      <c r="G789" s="1">
        <f>Tabella3[[#This Row],[MAX]]-Tabella3[[#This Row],[MIN]]</f>
        <v>236.44000000000051</v>
      </c>
    </row>
    <row r="790" spans="1:7" x14ac:dyDescent="0.3">
      <c r="A790" s="3">
        <v>43139</v>
      </c>
      <c r="B790" s="1">
        <v>12260.29</v>
      </c>
      <c r="C790" s="1">
        <v>12506.18</v>
      </c>
      <c r="D790" s="1">
        <v>12541.32</v>
      </c>
      <c r="E790" s="1">
        <v>12187.45</v>
      </c>
      <c r="F790" s="2">
        <v>-2.6200000000000001E-2</v>
      </c>
      <c r="G790" s="1">
        <f>Tabella3[[#This Row],[MAX]]-Tabella3[[#This Row],[MIN]]</f>
        <v>353.86999999999898</v>
      </c>
    </row>
    <row r="791" spans="1:7" x14ac:dyDescent="0.3">
      <c r="A791" s="3">
        <v>43140</v>
      </c>
      <c r="B791" s="1">
        <v>12107.48</v>
      </c>
      <c r="C791" s="1">
        <v>12263.1</v>
      </c>
      <c r="D791" s="1">
        <v>12296.18</v>
      </c>
      <c r="E791" s="1">
        <v>12003.36</v>
      </c>
      <c r="F791" s="2">
        <v>-1.2500000000000001E-2</v>
      </c>
      <c r="G791" s="1">
        <f>Tabella3[[#This Row],[MAX]]-Tabella3[[#This Row],[MIN]]</f>
        <v>292.81999999999971</v>
      </c>
    </row>
    <row r="792" spans="1:7" x14ac:dyDescent="0.3">
      <c r="A792" s="3">
        <v>43143</v>
      </c>
      <c r="B792" s="1">
        <v>12282.77</v>
      </c>
      <c r="C792" s="1">
        <v>12238.63</v>
      </c>
      <c r="D792" s="1">
        <v>12379.16</v>
      </c>
      <c r="E792" s="1">
        <v>12222.34</v>
      </c>
      <c r="F792" s="2">
        <v>1.4500000000000001E-2</v>
      </c>
      <c r="G792" s="1">
        <f>Tabella3[[#This Row],[MAX]]-Tabella3[[#This Row],[MIN]]</f>
        <v>156.81999999999971</v>
      </c>
    </row>
    <row r="793" spans="1:7" x14ac:dyDescent="0.3">
      <c r="A793" s="3">
        <v>43144</v>
      </c>
      <c r="B793" s="1">
        <v>12196.5</v>
      </c>
      <c r="C793" s="1">
        <v>12282.76</v>
      </c>
      <c r="D793" s="1">
        <v>12300.63</v>
      </c>
      <c r="E793" s="1">
        <v>12196.22</v>
      </c>
      <c r="F793" s="2">
        <v>-7.0000000000000001E-3</v>
      </c>
      <c r="G793" s="1">
        <f>Tabella3[[#This Row],[MAX]]-Tabella3[[#This Row],[MIN]]</f>
        <v>104.40999999999985</v>
      </c>
    </row>
    <row r="794" spans="1:7" x14ac:dyDescent="0.3">
      <c r="A794" s="3">
        <v>43145</v>
      </c>
      <c r="B794" s="1">
        <v>12339.16</v>
      </c>
      <c r="C794" s="1">
        <v>12294.85</v>
      </c>
      <c r="D794" s="1">
        <v>12393.71</v>
      </c>
      <c r="E794" s="1">
        <v>12075.21</v>
      </c>
      <c r="F794" s="2">
        <v>1.17E-2</v>
      </c>
      <c r="G794" s="1">
        <f>Tabella3[[#This Row],[MAX]]-Tabella3[[#This Row],[MIN]]</f>
        <v>318.5</v>
      </c>
    </row>
    <row r="795" spans="1:7" x14ac:dyDescent="0.3">
      <c r="A795" s="3">
        <v>43146</v>
      </c>
      <c r="B795" s="1">
        <v>12346.17</v>
      </c>
      <c r="C795" s="1">
        <v>12425.45</v>
      </c>
      <c r="D795" s="1">
        <v>12479.97</v>
      </c>
      <c r="E795" s="1">
        <v>12275.04</v>
      </c>
      <c r="F795" s="2">
        <v>5.9999999999999995E-4</v>
      </c>
      <c r="G795" s="1">
        <f>Tabella3[[#This Row],[MAX]]-Tabella3[[#This Row],[MIN]]</f>
        <v>204.92999999999847</v>
      </c>
    </row>
    <row r="796" spans="1:7" x14ac:dyDescent="0.3">
      <c r="A796" s="3">
        <v>43147</v>
      </c>
      <c r="B796" s="1">
        <v>12451.96</v>
      </c>
      <c r="C796" s="1">
        <v>12408.48</v>
      </c>
      <c r="D796" s="1">
        <v>12484.12</v>
      </c>
      <c r="E796" s="1">
        <v>12368.71</v>
      </c>
      <c r="F796" s="2">
        <v>8.6E-3</v>
      </c>
      <c r="G796" s="1">
        <f>Tabella3[[#This Row],[MAX]]-Tabella3[[#This Row],[MIN]]</f>
        <v>115.41000000000167</v>
      </c>
    </row>
    <row r="797" spans="1:7" x14ac:dyDescent="0.3">
      <c r="A797" s="3">
        <v>43150</v>
      </c>
      <c r="B797" s="1">
        <v>12385.6</v>
      </c>
      <c r="C797" s="1">
        <v>12495.07</v>
      </c>
      <c r="D797" s="1">
        <v>12505.49</v>
      </c>
      <c r="E797" s="1">
        <v>12361.86</v>
      </c>
      <c r="F797" s="2">
        <v>-5.3E-3</v>
      </c>
      <c r="G797" s="1">
        <f>Tabella3[[#This Row],[MAX]]-Tabella3[[#This Row],[MIN]]</f>
        <v>143.6299999999992</v>
      </c>
    </row>
    <row r="798" spans="1:7" x14ac:dyDescent="0.3">
      <c r="A798" s="3">
        <v>43151</v>
      </c>
      <c r="B798" s="1">
        <v>12487.9</v>
      </c>
      <c r="C798" s="1">
        <v>12403.63</v>
      </c>
      <c r="D798" s="1">
        <v>12496.1</v>
      </c>
      <c r="E798" s="1">
        <v>12333.79</v>
      </c>
      <c r="F798" s="2">
        <v>8.3000000000000001E-3</v>
      </c>
      <c r="G798" s="1">
        <f>Tabella3[[#This Row],[MAX]]-Tabella3[[#This Row],[MIN]]</f>
        <v>162.30999999999949</v>
      </c>
    </row>
    <row r="799" spans="1:7" x14ac:dyDescent="0.3">
      <c r="A799" s="3">
        <v>43152</v>
      </c>
      <c r="B799" s="1">
        <v>12470.49</v>
      </c>
      <c r="C799" s="1">
        <v>12457.22</v>
      </c>
      <c r="D799" s="1">
        <v>12474.37</v>
      </c>
      <c r="E799" s="1">
        <v>12372.26</v>
      </c>
      <c r="F799" s="2">
        <v>-1.4E-3</v>
      </c>
      <c r="G799" s="1">
        <f>Tabella3[[#This Row],[MAX]]-Tabella3[[#This Row],[MIN]]</f>
        <v>102.11000000000058</v>
      </c>
    </row>
    <row r="800" spans="1:7" x14ac:dyDescent="0.3">
      <c r="A800" s="3">
        <v>43153</v>
      </c>
      <c r="B800" s="1">
        <v>12461.91</v>
      </c>
      <c r="C800" s="1">
        <v>12358.82</v>
      </c>
      <c r="D800" s="1">
        <v>12497.71</v>
      </c>
      <c r="E800" s="1">
        <v>12283.7</v>
      </c>
      <c r="F800" s="2">
        <v>-6.9999999999999999E-4</v>
      </c>
      <c r="G800" s="1">
        <f>Tabella3[[#This Row],[MAX]]-Tabella3[[#This Row],[MIN]]</f>
        <v>214.0099999999984</v>
      </c>
    </row>
    <row r="801" spans="1:7" x14ac:dyDescent="0.3">
      <c r="A801" s="3">
        <v>43154</v>
      </c>
      <c r="B801" s="1">
        <v>12483.79</v>
      </c>
      <c r="C801" s="1">
        <v>12491.77</v>
      </c>
      <c r="D801" s="1">
        <v>12513.32</v>
      </c>
      <c r="E801" s="1">
        <v>12431.94</v>
      </c>
      <c r="F801" s="2">
        <v>1.8E-3</v>
      </c>
      <c r="G801" s="1">
        <f>Tabella3[[#This Row],[MAX]]-Tabella3[[#This Row],[MIN]]</f>
        <v>81.3799999999992</v>
      </c>
    </row>
    <row r="802" spans="1:7" x14ac:dyDescent="0.3">
      <c r="A802" s="3">
        <v>43157</v>
      </c>
      <c r="B802" s="1">
        <v>12527.04</v>
      </c>
      <c r="C802" s="1">
        <v>12566.05</v>
      </c>
      <c r="D802" s="1">
        <v>12601.46</v>
      </c>
      <c r="E802" s="1">
        <v>12484.59</v>
      </c>
      <c r="F802" s="2">
        <v>3.5000000000000001E-3</v>
      </c>
      <c r="G802" s="1">
        <f>Tabella3[[#This Row],[MAX]]-Tabella3[[#This Row],[MIN]]</f>
        <v>116.86999999999898</v>
      </c>
    </row>
    <row r="803" spans="1:7" x14ac:dyDescent="0.3">
      <c r="A803" s="3">
        <v>43158</v>
      </c>
      <c r="B803" s="1">
        <v>12490.73</v>
      </c>
      <c r="C803" s="1">
        <v>12573.65</v>
      </c>
      <c r="D803" s="1">
        <v>12577.56</v>
      </c>
      <c r="E803" s="1">
        <v>12436.13</v>
      </c>
      <c r="F803" s="2">
        <v>-2.8999999999999998E-3</v>
      </c>
      <c r="G803" s="1">
        <f>Tabella3[[#This Row],[MAX]]-Tabella3[[#This Row],[MIN]]</f>
        <v>141.43000000000029</v>
      </c>
    </row>
    <row r="804" spans="1:7" x14ac:dyDescent="0.3">
      <c r="A804" s="3">
        <v>43159</v>
      </c>
      <c r="B804" s="1">
        <v>12435.85</v>
      </c>
      <c r="C804" s="1">
        <v>12427.46</v>
      </c>
      <c r="D804" s="1">
        <v>12516.92</v>
      </c>
      <c r="E804" s="1">
        <v>12417.96</v>
      </c>
      <c r="F804" s="2">
        <v>-4.4000000000000003E-3</v>
      </c>
      <c r="G804" s="1">
        <f>Tabella3[[#This Row],[MAX]]-Tabella3[[#This Row],[MIN]]</f>
        <v>98.960000000000946</v>
      </c>
    </row>
    <row r="805" spans="1:7" x14ac:dyDescent="0.3">
      <c r="A805" s="3">
        <v>43160</v>
      </c>
      <c r="B805" s="1">
        <v>12190.94</v>
      </c>
      <c r="C805" s="1">
        <v>12386.4</v>
      </c>
      <c r="D805" s="1">
        <v>12387.88</v>
      </c>
      <c r="E805" s="1">
        <v>12143.14</v>
      </c>
      <c r="F805" s="2">
        <v>-1.9699999999999999E-2</v>
      </c>
      <c r="G805" s="1">
        <f>Tabella3[[#This Row],[MAX]]-Tabella3[[#This Row],[MIN]]</f>
        <v>244.73999999999978</v>
      </c>
    </row>
    <row r="806" spans="1:7" x14ac:dyDescent="0.3">
      <c r="A806" s="3">
        <v>43161</v>
      </c>
      <c r="B806" s="1">
        <v>11913.71</v>
      </c>
      <c r="C806" s="1">
        <v>12051.89</v>
      </c>
      <c r="D806" s="1">
        <v>12081.4</v>
      </c>
      <c r="E806" s="1">
        <v>11877.66</v>
      </c>
      <c r="F806" s="2">
        <v>-2.2700000000000001E-2</v>
      </c>
      <c r="G806" s="1">
        <f>Tabella3[[#This Row],[MAX]]-Tabella3[[#This Row],[MIN]]</f>
        <v>203.73999999999978</v>
      </c>
    </row>
    <row r="807" spans="1:7" x14ac:dyDescent="0.3">
      <c r="A807" s="3">
        <v>43164</v>
      </c>
      <c r="B807" s="1">
        <v>12090.87</v>
      </c>
      <c r="C807" s="1">
        <v>11831.57</v>
      </c>
      <c r="D807" s="1">
        <v>12110.18</v>
      </c>
      <c r="E807" s="1">
        <v>11830.98</v>
      </c>
      <c r="F807" s="2">
        <v>1.49E-2</v>
      </c>
      <c r="G807" s="1">
        <f>Tabella3[[#This Row],[MAX]]-Tabella3[[#This Row],[MIN]]</f>
        <v>279.20000000000073</v>
      </c>
    </row>
    <row r="808" spans="1:7" x14ac:dyDescent="0.3">
      <c r="A808" s="3">
        <v>43165</v>
      </c>
      <c r="B808" s="1">
        <v>12113.87</v>
      </c>
      <c r="C808" s="1">
        <v>12229.29</v>
      </c>
      <c r="D808" s="1">
        <v>12259.58</v>
      </c>
      <c r="E808" s="1">
        <v>12110.34</v>
      </c>
      <c r="F808" s="2">
        <v>1.9E-3</v>
      </c>
      <c r="G808" s="1">
        <f>Tabella3[[#This Row],[MAX]]-Tabella3[[#This Row],[MIN]]</f>
        <v>149.23999999999978</v>
      </c>
    </row>
    <row r="809" spans="1:7" x14ac:dyDescent="0.3">
      <c r="A809" s="3">
        <v>43166</v>
      </c>
      <c r="B809" s="1">
        <v>12245.36</v>
      </c>
      <c r="C809" s="1">
        <v>12060.09</v>
      </c>
      <c r="D809" s="1">
        <v>12275.69</v>
      </c>
      <c r="E809" s="1">
        <v>12020.61</v>
      </c>
      <c r="F809" s="2">
        <v>1.09E-2</v>
      </c>
      <c r="G809" s="1">
        <f>Tabella3[[#This Row],[MAX]]-Tabella3[[#This Row],[MIN]]</f>
        <v>255.07999999999993</v>
      </c>
    </row>
    <row r="810" spans="1:7" x14ac:dyDescent="0.3">
      <c r="A810" s="3">
        <v>43167</v>
      </c>
      <c r="B810" s="1">
        <v>12355.57</v>
      </c>
      <c r="C810" s="1">
        <v>12237.94</v>
      </c>
      <c r="D810" s="1">
        <v>12382.69</v>
      </c>
      <c r="E810" s="1">
        <v>12177.12</v>
      </c>
      <c r="F810" s="2">
        <v>8.9999999999999993E-3</v>
      </c>
      <c r="G810" s="1">
        <f>Tabella3[[#This Row],[MAX]]-Tabella3[[#This Row],[MIN]]</f>
        <v>205.56999999999971</v>
      </c>
    </row>
    <row r="811" spans="1:7" x14ac:dyDescent="0.3">
      <c r="A811" s="3">
        <v>43168</v>
      </c>
      <c r="B811" s="1">
        <v>12346.68</v>
      </c>
      <c r="C811" s="1">
        <v>12331.64</v>
      </c>
      <c r="D811" s="1">
        <v>12407.98</v>
      </c>
      <c r="E811" s="1">
        <v>12284.57</v>
      </c>
      <c r="F811" s="2">
        <v>-6.9999999999999999E-4</v>
      </c>
      <c r="G811" s="1">
        <f>Tabella3[[#This Row],[MAX]]-Tabella3[[#This Row],[MIN]]</f>
        <v>123.40999999999985</v>
      </c>
    </row>
    <row r="812" spans="1:7" x14ac:dyDescent="0.3">
      <c r="A812" s="3">
        <v>43171</v>
      </c>
      <c r="B812" s="1">
        <v>12418.39</v>
      </c>
      <c r="C812" s="1">
        <v>12453.3</v>
      </c>
      <c r="D812" s="1">
        <v>12454.96</v>
      </c>
      <c r="E812" s="1">
        <v>12361.01</v>
      </c>
      <c r="F812" s="2">
        <v>5.7999999999999996E-3</v>
      </c>
      <c r="G812" s="1">
        <f>Tabella3[[#This Row],[MAX]]-Tabella3[[#This Row],[MIN]]</f>
        <v>93.949999999998909</v>
      </c>
    </row>
    <row r="813" spans="1:7" x14ac:dyDescent="0.3">
      <c r="A813" s="3">
        <v>43172</v>
      </c>
      <c r="B813" s="1">
        <v>12221.03</v>
      </c>
      <c r="C813" s="1">
        <v>12425.69</v>
      </c>
      <c r="D813" s="1">
        <v>12459.9</v>
      </c>
      <c r="E813" s="1">
        <v>12162.47</v>
      </c>
      <c r="F813" s="2">
        <v>-1.5900000000000001E-2</v>
      </c>
      <c r="G813" s="1">
        <f>Tabella3[[#This Row],[MAX]]-Tabella3[[#This Row],[MIN]]</f>
        <v>297.43000000000029</v>
      </c>
    </row>
    <row r="814" spans="1:7" x14ac:dyDescent="0.3">
      <c r="A814" s="3">
        <v>43173</v>
      </c>
      <c r="B814" s="1">
        <v>12237.74</v>
      </c>
      <c r="C814" s="1">
        <v>12212.49</v>
      </c>
      <c r="D814" s="1">
        <v>12322.89</v>
      </c>
      <c r="E814" s="1">
        <v>12202.76</v>
      </c>
      <c r="F814" s="2">
        <v>1.4E-3</v>
      </c>
      <c r="G814" s="1">
        <f>Tabella3[[#This Row],[MAX]]-Tabella3[[#This Row],[MIN]]</f>
        <v>120.1299999999992</v>
      </c>
    </row>
    <row r="815" spans="1:7" x14ac:dyDescent="0.3">
      <c r="A815" s="3">
        <v>43174</v>
      </c>
      <c r="B815" s="1">
        <v>12345.56</v>
      </c>
      <c r="C815" s="1">
        <v>12284.14</v>
      </c>
      <c r="D815" s="1">
        <v>12378.39</v>
      </c>
      <c r="E815" s="1">
        <v>12239.96</v>
      </c>
      <c r="F815" s="2">
        <v>8.8000000000000005E-3</v>
      </c>
      <c r="G815" s="1">
        <f>Tabella3[[#This Row],[MAX]]-Tabella3[[#This Row],[MIN]]</f>
        <v>138.43000000000029</v>
      </c>
    </row>
    <row r="816" spans="1:7" x14ac:dyDescent="0.3">
      <c r="A816" s="3">
        <v>43175</v>
      </c>
      <c r="B816" s="1">
        <v>12389.58</v>
      </c>
      <c r="C816" s="1">
        <v>12345.56</v>
      </c>
      <c r="D816" s="1">
        <v>12454.02</v>
      </c>
      <c r="E816" s="1">
        <v>12337.62</v>
      </c>
      <c r="F816" s="2">
        <v>3.5999999999999999E-3</v>
      </c>
      <c r="G816" s="1">
        <f>Tabella3[[#This Row],[MAX]]-Tabella3[[#This Row],[MIN]]</f>
        <v>116.39999999999964</v>
      </c>
    </row>
    <row r="817" spans="1:7" x14ac:dyDescent="0.3">
      <c r="A817" s="3">
        <v>43178</v>
      </c>
      <c r="B817" s="1">
        <v>12217.02</v>
      </c>
      <c r="C817" s="1">
        <v>12346.51</v>
      </c>
      <c r="D817" s="1">
        <v>12369.77</v>
      </c>
      <c r="E817" s="1">
        <v>12183.79</v>
      </c>
      <c r="F817" s="2">
        <v>-1.3899999999999999E-2</v>
      </c>
      <c r="G817" s="1">
        <f>Tabella3[[#This Row],[MAX]]-Tabella3[[#This Row],[MIN]]</f>
        <v>185.97999999999956</v>
      </c>
    </row>
    <row r="818" spans="1:7" x14ac:dyDescent="0.3">
      <c r="A818" s="3">
        <v>43179</v>
      </c>
      <c r="B818" s="1">
        <v>12307.33</v>
      </c>
      <c r="C818" s="1">
        <v>12261.19</v>
      </c>
      <c r="D818" s="1">
        <v>12320</v>
      </c>
      <c r="E818" s="1">
        <v>12191.55</v>
      </c>
      <c r="F818" s="2">
        <v>7.4000000000000003E-3</v>
      </c>
      <c r="G818" s="1">
        <f>Tabella3[[#This Row],[MAX]]-Tabella3[[#This Row],[MIN]]</f>
        <v>128.45000000000073</v>
      </c>
    </row>
    <row r="819" spans="1:7" x14ac:dyDescent="0.3">
      <c r="A819" s="3">
        <v>43180</v>
      </c>
      <c r="B819" s="1">
        <v>12309.15</v>
      </c>
      <c r="C819" s="1">
        <v>12336.76</v>
      </c>
      <c r="D819" s="1">
        <v>12344.09</v>
      </c>
      <c r="E819" s="1">
        <v>12250.37</v>
      </c>
      <c r="F819" s="2">
        <v>1E-4</v>
      </c>
      <c r="G819" s="1">
        <f>Tabella3[[#This Row],[MAX]]-Tabella3[[#This Row],[MIN]]</f>
        <v>93.719999999999345</v>
      </c>
    </row>
    <row r="820" spans="1:7" x14ac:dyDescent="0.3">
      <c r="A820" s="3">
        <v>43181</v>
      </c>
      <c r="B820" s="1">
        <v>12100.08</v>
      </c>
      <c r="C820" s="1">
        <v>12187.73</v>
      </c>
      <c r="D820" s="1">
        <v>12267.17</v>
      </c>
      <c r="E820" s="1">
        <v>12009.5</v>
      </c>
      <c r="F820" s="2">
        <v>-1.7000000000000001E-2</v>
      </c>
      <c r="G820" s="1">
        <f>Tabella3[[#This Row],[MAX]]-Tabella3[[#This Row],[MIN]]</f>
        <v>257.67000000000007</v>
      </c>
    </row>
    <row r="821" spans="1:7" x14ac:dyDescent="0.3">
      <c r="A821" s="3">
        <v>43182</v>
      </c>
      <c r="B821" s="1">
        <v>11886.31</v>
      </c>
      <c r="C821" s="1">
        <v>11995.51</v>
      </c>
      <c r="D821" s="1">
        <v>12001.78</v>
      </c>
      <c r="E821" s="1">
        <v>11818.7</v>
      </c>
      <c r="F821" s="2">
        <v>-1.77E-2</v>
      </c>
      <c r="G821" s="1">
        <f>Tabella3[[#This Row],[MAX]]-Tabella3[[#This Row],[MIN]]</f>
        <v>183.07999999999993</v>
      </c>
    </row>
    <row r="822" spans="1:7" x14ac:dyDescent="0.3">
      <c r="A822" s="3">
        <v>43185</v>
      </c>
      <c r="B822" s="1">
        <v>11787.26</v>
      </c>
      <c r="C822" s="1">
        <v>11919.64</v>
      </c>
      <c r="D822" s="1">
        <v>11984.5</v>
      </c>
      <c r="E822" s="1">
        <v>11726.62</v>
      </c>
      <c r="F822" s="2">
        <v>-8.3000000000000001E-3</v>
      </c>
      <c r="G822" s="1">
        <f>Tabella3[[#This Row],[MAX]]-Tabella3[[#This Row],[MIN]]</f>
        <v>257.8799999999992</v>
      </c>
    </row>
    <row r="823" spans="1:7" x14ac:dyDescent="0.3">
      <c r="A823" s="3">
        <v>43186</v>
      </c>
      <c r="B823" s="1">
        <v>11970.83</v>
      </c>
      <c r="C823" s="1">
        <v>11996.35</v>
      </c>
      <c r="D823" s="1">
        <v>12042.78</v>
      </c>
      <c r="E823" s="1">
        <v>11927.91</v>
      </c>
      <c r="F823" s="2">
        <v>1.5599999999999999E-2</v>
      </c>
      <c r="G823" s="1">
        <f>Tabella3[[#This Row],[MAX]]-Tabella3[[#This Row],[MIN]]</f>
        <v>114.8700000000008</v>
      </c>
    </row>
    <row r="824" spans="1:7" x14ac:dyDescent="0.3">
      <c r="A824" s="3">
        <v>43187</v>
      </c>
      <c r="B824" s="1">
        <v>11940.71</v>
      </c>
      <c r="C824" s="1">
        <v>11868.08</v>
      </c>
      <c r="D824" s="1">
        <v>11961.16</v>
      </c>
      <c r="E824" s="1">
        <v>11770.4</v>
      </c>
      <c r="F824" s="2">
        <v>-2.5000000000000001E-3</v>
      </c>
      <c r="G824" s="1">
        <f>Tabella3[[#This Row],[MAX]]-Tabella3[[#This Row],[MIN]]</f>
        <v>190.76000000000022</v>
      </c>
    </row>
    <row r="825" spans="1:7" x14ac:dyDescent="0.3">
      <c r="A825" s="3">
        <v>43188</v>
      </c>
      <c r="B825" s="1">
        <v>12096.73</v>
      </c>
      <c r="C825" s="1">
        <v>11956.34</v>
      </c>
      <c r="D825" s="1">
        <v>12151.31</v>
      </c>
      <c r="E825" s="1">
        <v>11942.28</v>
      </c>
      <c r="F825" s="2">
        <v>1.3100000000000001E-2</v>
      </c>
      <c r="G825" s="1">
        <f>Tabella3[[#This Row],[MAX]]-Tabella3[[#This Row],[MIN]]</f>
        <v>209.02999999999884</v>
      </c>
    </row>
    <row r="826" spans="1:7" x14ac:dyDescent="0.3">
      <c r="A826" s="3">
        <v>43193</v>
      </c>
      <c r="B826" s="1">
        <v>12002.45</v>
      </c>
      <c r="C826" s="1">
        <v>11997.47</v>
      </c>
      <c r="D826" s="1">
        <v>12069.48</v>
      </c>
      <c r="E826" s="1">
        <v>11913.62</v>
      </c>
      <c r="F826" s="2">
        <v>-7.7999999999999996E-3</v>
      </c>
      <c r="G826" s="1">
        <f>Tabella3[[#This Row],[MAX]]-Tabella3[[#This Row],[MIN]]</f>
        <v>155.85999999999876</v>
      </c>
    </row>
    <row r="827" spans="1:7" x14ac:dyDescent="0.3">
      <c r="A827" s="3">
        <v>43194</v>
      </c>
      <c r="B827" s="1">
        <v>11957.9</v>
      </c>
      <c r="C827" s="1">
        <v>12000.47</v>
      </c>
      <c r="D827" s="1">
        <v>12011.12</v>
      </c>
      <c r="E827" s="1">
        <v>11792.35</v>
      </c>
      <c r="F827" s="2">
        <v>-3.7000000000000002E-3</v>
      </c>
      <c r="G827" s="1">
        <f>Tabella3[[#This Row],[MAX]]-Tabella3[[#This Row],[MIN]]</f>
        <v>218.77000000000044</v>
      </c>
    </row>
    <row r="828" spans="1:7" x14ac:dyDescent="0.3">
      <c r="A828" s="3">
        <v>43195</v>
      </c>
      <c r="B828" s="1">
        <v>12305.19</v>
      </c>
      <c r="C828" s="1">
        <v>12153.61</v>
      </c>
      <c r="D828" s="1">
        <v>12322.37</v>
      </c>
      <c r="E828" s="1">
        <v>12135.64</v>
      </c>
      <c r="F828" s="2">
        <v>2.9000000000000001E-2</v>
      </c>
      <c r="G828" s="1">
        <f>Tabella3[[#This Row],[MAX]]-Tabella3[[#This Row],[MIN]]</f>
        <v>186.73000000000138</v>
      </c>
    </row>
    <row r="829" spans="1:7" x14ac:dyDescent="0.3">
      <c r="A829" s="3">
        <v>43196</v>
      </c>
      <c r="B829" s="1">
        <v>12241.27</v>
      </c>
      <c r="C829" s="1">
        <v>12242.94</v>
      </c>
      <c r="D829" s="1">
        <v>12290.03</v>
      </c>
      <c r="E829" s="1">
        <v>12202.05</v>
      </c>
      <c r="F829" s="2">
        <v>-5.1999999999999998E-3</v>
      </c>
      <c r="G829" s="1">
        <f>Tabella3[[#This Row],[MAX]]-Tabella3[[#This Row],[MIN]]</f>
        <v>87.980000000001382</v>
      </c>
    </row>
    <row r="830" spans="1:7" x14ac:dyDescent="0.3">
      <c r="A830" s="3">
        <v>43199</v>
      </c>
      <c r="B830" s="1">
        <v>12261.75</v>
      </c>
      <c r="C830" s="1">
        <v>12311.02</v>
      </c>
      <c r="D830" s="1">
        <v>12371.11</v>
      </c>
      <c r="E830" s="1">
        <v>12205.39</v>
      </c>
      <c r="F830" s="2">
        <v>1.6999999999999999E-3</v>
      </c>
      <c r="G830" s="1">
        <f>Tabella3[[#This Row],[MAX]]-Tabella3[[#This Row],[MIN]]</f>
        <v>165.72000000000116</v>
      </c>
    </row>
    <row r="831" spans="1:7" x14ac:dyDescent="0.3">
      <c r="A831" s="3">
        <v>43200</v>
      </c>
      <c r="B831" s="1">
        <v>12397.32</v>
      </c>
      <c r="C831" s="1">
        <v>12389.9</v>
      </c>
      <c r="D831" s="1">
        <v>12428.9</v>
      </c>
      <c r="E831" s="1">
        <v>12334.95</v>
      </c>
      <c r="F831" s="2">
        <v>1.11E-2</v>
      </c>
      <c r="G831" s="1">
        <f>Tabella3[[#This Row],[MAX]]-Tabella3[[#This Row],[MIN]]</f>
        <v>93.949999999998909</v>
      </c>
    </row>
    <row r="832" spans="1:7" x14ac:dyDescent="0.3">
      <c r="A832" s="3">
        <v>43201</v>
      </c>
      <c r="B832" s="1">
        <v>12293.97</v>
      </c>
      <c r="C832" s="1">
        <v>12372.07</v>
      </c>
      <c r="D832" s="1">
        <v>12381.53</v>
      </c>
      <c r="E832" s="1">
        <v>12256.59</v>
      </c>
      <c r="F832" s="2">
        <v>-8.3000000000000001E-3</v>
      </c>
      <c r="G832" s="1">
        <f>Tabella3[[#This Row],[MAX]]-Tabella3[[#This Row],[MIN]]</f>
        <v>124.94000000000051</v>
      </c>
    </row>
    <row r="833" spans="1:7" x14ac:dyDescent="0.3">
      <c r="A833" s="3">
        <v>43202</v>
      </c>
      <c r="B833" s="1">
        <v>12415.01</v>
      </c>
      <c r="C833" s="1">
        <v>12282.39</v>
      </c>
      <c r="D833" s="1">
        <v>12434.24</v>
      </c>
      <c r="E833" s="1">
        <v>12263.7</v>
      </c>
      <c r="F833" s="2">
        <v>9.7999999999999997E-3</v>
      </c>
      <c r="G833" s="1">
        <f>Tabella3[[#This Row],[MAX]]-Tabella3[[#This Row],[MIN]]</f>
        <v>170.53999999999905</v>
      </c>
    </row>
    <row r="834" spans="1:7" x14ac:dyDescent="0.3">
      <c r="A834" s="3">
        <v>43203</v>
      </c>
      <c r="B834" s="1">
        <v>12442.4</v>
      </c>
      <c r="C834" s="1">
        <v>12461.31</v>
      </c>
      <c r="D834" s="1">
        <v>12523.97</v>
      </c>
      <c r="E834" s="1">
        <v>12411.65</v>
      </c>
      <c r="F834" s="2">
        <v>2.2000000000000001E-3</v>
      </c>
      <c r="G834" s="1">
        <f>Tabella3[[#This Row],[MAX]]-Tabella3[[#This Row],[MIN]]</f>
        <v>112.31999999999971</v>
      </c>
    </row>
    <row r="835" spans="1:7" x14ac:dyDescent="0.3">
      <c r="A835" s="3">
        <v>43206</v>
      </c>
      <c r="B835" s="1">
        <v>12391.41</v>
      </c>
      <c r="C835" s="1">
        <v>12478.99</v>
      </c>
      <c r="D835" s="1">
        <v>12487.04</v>
      </c>
      <c r="E835" s="1">
        <v>12375.63</v>
      </c>
      <c r="F835" s="2">
        <v>-4.1000000000000003E-3</v>
      </c>
      <c r="G835" s="1">
        <f>Tabella3[[#This Row],[MAX]]-Tabella3[[#This Row],[MIN]]</f>
        <v>111.41000000000167</v>
      </c>
    </row>
    <row r="836" spans="1:7" x14ac:dyDescent="0.3">
      <c r="A836" s="3">
        <v>43207</v>
      </c>
      <c r="B836" s="1">
        <v>12585.57</v>
      </c>
      <c r="C836" s="1">
        <v>12443.2</v>
      </c>
      <c r="D836" s="1">
        <v>12614.25</v>
      </c>
      <c r="E836" s="1">
        <v>12417.26</v>
      </c>
      <c r="F836" s="2">
        <v>1.5699999999999999E-2</v>
      </c>
      <c r="G836" s="1">
        <f>Tabella3[[#This Row],[MAX]]-Tabella3[[#This Row],[MIN]]</f>
        <v>196.98999999999978</v>
      </c>
    </row>
    <row r="837" spans="1:7" x14ac:dyDescent="0.3">
      <c r="A837" s="3">
        <v>43208</v>
      </c>
      <c r="B837" s="1">
        <v>12590.83</v>
      </c>
      <c r="C837" s="1">
        <v>12597.58</v>
      </c>
      <c r="D837" s="1">
        <v>12640.25</v>
      </c>
      <c r="E837" s="1">
        <v>12548.45</v>
      </c>
      <c r="F837" s="2">
        <v>4.0000000000000002E-4</v>
      </c>
      <c r="G837" s="1">
        <f>Tabella3[[#This Row],[MAX]]-Tabella3[[#This Row],[MIN]]</f>
        <v>91.799999999999272</v>
      </c>
    </row>
    <row r="838" spans="1:7" x14ac:dyDescent="0.3">
      <c r="A838" s="3">
        <v>43209</v>
      </c>
      <c r="B838" s="1">
        <v>12567.42</v>
      </c>
      <c r="C838" s="1">
        <v>12595.61</v>
      </c>
      <c r="D838" s="1">
        <v>12595.61</v>
      </c>
      <c r="E838" s="1">
        <v>12534.63</v>
      </c>
      <c r="F838" s="2">
        <v>-1.9E-3</v>
      </c>
      <c r="G838" s="1">
        <f>Tabella3[[#This Row],[MAX]]-Tabella3[[#This Row],[MIN]]</f>
        <v>60.980000000001382</v>
      </c>
    </row>
    <row r="839" spans="1:7" x14ac:dyDescent="0.3">
      <c r="A839" s="3">
        <v>43210</v>
      </c>
      <c r="B839" s="1">
        <v>12540.5</v>
      </c>
      <c r="C839" s="1">
        <v>12555.96</v>
      </c>
      <c r="D839" s="1">
        <v>12585.37</v>
      </c>
      <c r="E839" s="1">
        <v>12490.77</v>
      </c>
      <c r="F839" s="2">
        <v>-2.0999999999999999E-3</v>
      </c>
      <c r="G839" s="1">
        <f>Tabella3[[#This Row],[MAX]]-Tabella3[[#This Row],[MIN]]</f>
        <v>94.600000000000364</v>
      </c>
    </row>
    <row r="840" spans="1:7" x14ac:dyDescent="0.3">
      <c r="A840" s="3">
        <v>43213</v>
      </c>
      <c r="B840" s="1">
        <v>12572.39</v>
      </c>
      <c r="C840" s="1">
        <v>12538.16</v>
      </c>
      <c r="D840" s="1">
        <v>12588.23</v>
      </c>
      <c r="E840" s="1">
        <v>12466.47</v>
      </c>
      <c r="F840" s="2">
        <v>2.5000000000000001E-3</v>
      </c>
      <c r="G840" s="1">
        <f>Tabella3[[#This Row],[MAX]]-Tabella3[[#This Row],[MIN]]</f>
        <v>121.76000000000022</v>
      </c>
    </row>
    <row r="841" spans="1:7" x14ac:dyDescent="0.3">
      <c r="A841" s="3">
        <v>43214</v>
      </c>
      <c r="B841" s="1">
        <v>12550.82</v>
      </c>
      <c r="C841" s="1">
        <v>12602.41</v>
      </c>
      <c r="D841" s="1">
        <v>12647.16</v>
      </c>
      <c r="E841" s="1">
        <v>12481.3</v>
      </c>
      <c r="F841" s="2">
        <v>-1.6999999999999999E-3</v>
      </c>
      <c r="G841" s="1">
        <f>Tabella3[[#This Row],[MAX]]-Tabella3[[#This Row],[MIN]]</f>
        <v>165.86000000000058</v>
      </c>
    </row>
    <row r="842" spans="1:7" x14ac:dyDescent="0.3">
      <c r="A842" s="3">
        <v>43215</v>
      </c>
      <c r="B842" s="1">
        <v>12422.3</v>
      </c>
      <c r="C842" s="1">
        <v>12456.82</v>
      </c>
      <c r="D842" s="1">
        <v>12484.78</v>
      </c>
      <c r="E842" s="1">
        <v>12312.27</v>
      </c>
      <c r="F842" s="2">
        <v>-1.0200000000000001E-2</v>
      </c>
      <c r="G842" s="1">
        <f>Tabella3[[#This Row],[MAX]]-Tabella3[[#This Row],[MIN]]</f>
        <v>172.51000000000022</v>
      </c>
    </row>
    <row r="843" spans="1:7" x14ac:dyDescent="0.3">
      <c r="A843" s="3">
        <v>43216</v>
      </c>
      <c r="B843" s="1">
        <v>12500.47</v>
      </c>
      <c r="C843" s="1">
        <v>12395.9</v>
      </c>
      <c r="D843" s="1">
        <v>12503.22</v>
      </c>
      <c r="E843" s="1">
        <v>12383.95</v>
      </c>
      <c r="F843" s="2">
        <v>6.3E-3</v>
      </c>
      <c r="G843" s="1">
        <f>Tabella3[[#This Row],[MAX]]-Tabella3[[#This Row],[MIN]]</f>
        <v>119.26999999999862</v>
      </c>
    </row>
    <row r="844" spans="1:7" x14ac:dyDescent="0.3">
      <c r="A844" s="3">
        <v>43217</v>
      </c>
      <c r="B844" s="1">
        <v>12580.87</v>
      </c>
      <c r="C844" s="1">
        <v>12572.72</v>
      </c>
      <c r="D844" s="1">
        <v>12627.71</v>
      </c>
      <c r="E844" s="1">
        <v>12518.03</v>
      </c>
      <c r="F844" s="2">
        <v>6.4000000000000003E-3</v>
      </c>
      <c r="G844" s="1">
        <f>Tabella3[[#This Row],[MAX]]-Tabella3[[#This Row],[MIN]]</f>
        <v>109.67999999999847</v>
      </c>
    </row>
    <row r="845" spans="1:7" x14ac:dyDescent="0.3">
      <c r="A845" s="3">
        <v>43220</v>
      </c>
      <c r="B845" s="1">
        <v>12612.11</v>
      </c>
      <c r="C845" s="1">
        <v>12606.27</v>
      </c>
      <c r="D845" s="1">
        <v>12622.93</v>
      </c>
      <c r="E845" s="1">
        <v>12563.74</v>
      </c>
      <c r="F845" s="2">
        <v>2.5000000000000001E-3</v>
      </c>
      <c r="G845" s="1">
        <f>Tabella3[[#This Row],[MAX]]-Tabella3[[#This Row],[MIN]]</f>
        <v>59.190000000000509</v>
      </c>
    </row>
    <row r="846" spans="1:7" x14ac:dyDescent="0.3">
      <c r="A846" s="3">
        <v>43222</v>
      </c>
      <c r="B846" s="1">
        <v>12802.25</v>
      </c>
      <c r="C846" s="1">
        <v>12610.78</v>
      </c>
      <c r="D846" s="1">
        <v>12827.54</v>
      </c>
      <c r="E846" s="1">
        <v>12605.38</v>
      </c>
      <c r="F846" s="2">
        <v>1.5100000000000001E-2</v>
      </c>
      <c r="G846" s="1">
        <f>Tabella3[[#This Row],[MAX]]-Tabella3[[#This Row],[MIN]]</f>
        <v>222.16000000000167</v>
      </c>
    </row>
    <row r="847" spans="1:7" x14ac:dyDescent="0.3">
      <c r="A847" s="3">
        <v>43223</v>
      </c>
      <c r="B847" s="1">
        <v>12690.15</v>
      </c>
      <c r="C847" s="1">
        <v>12775.66</v>
      </c>
      <c r="D847" s="1">
        <v>12798.16</v>
      </c>
      <c r="E847" s="1">
        <v>12665.33</v>
      </c>
      <c r="F847" s="2">
        <v>-8.8000000000000005E-3</v>
      </c>
      <c r="G847" s="1">
        <f>Tabella3[[#This Row],[MAX]]-Tabella3[[#This Row],[MIN]]</f>
        <v>132.82999999999993</v>
      </c>
    </row>
    <row r="848" spans="1:7" x14ac:dyDescent="0.3">
      <c r="A848" s="3">
        <v>43224</v>
      </c>
      <c r="B848" s="1">
        <v>12819.6</v>
      </c>
      <c r="C848" s="1">
        <v>12733.19</v>
      </c>
      <c r="D848" s="1">
        <v>12819.6</v>
      </c>
      <c r="E848" s="1">
        <v>12707.86</v>
      </c>
      <c r="F848" s="2">
        <v>1.0200000000000001E-2</v>
      </c>
      <c r="G848" s="1">
        <f>Tabella3[[#This Row],[MAX]]-Tabella3[[#This Row],[MIN]]</f>
        <v>111.73999999999978</v>
      </c>
    </row>
    <row r="849" spans="1:7" x14ac:dyDescent="0.3">
      <c r="A849" s="3">
        <v>43227</v>
      </c>
      <c r="B849" s="1">
        <v>12948.14</v>
      </c>
      <c r="C849" s="1">
        <v>12827.43</v>
      </c>
      <c r="D849" s="1">
        <v>12961.05</v>
      </c>
      <c r="E849" s="1">
        <v>12813.55</v>
      </c>
      <c r="F849" s="2">
        <v>0.01</v>
      </c>
      <c r="G849" s="1">
        <f>Tabella3[[#This Row],[MAX]]-Tabella3[[#This Row],[MIN]]</f>
        <v>147.5</v>
      </c>
    </row>
    <row r="850" spans="1:7" x14ac:dyDescent="0.3">
      <c r="A850" s="3">
        <v>43228</v>
      </c>
      <c r="B850" s="1">
        <v>12912.21</v>
      </c>
      <c r="C850" s="1">
        <v>12924.23</v>
      </c>
      <c r="D850" s="1">
        <v>12933.67</v>
      </c>
      <c r="E850" s="1">
        <v>12855.09</v>
      </c>
      <c r="F850" s="2">
        <v>-2.8E-3</v>
      </c>
      <c r="G850" s="1">
        <f>Tabella3[[#This Row],[MAX]]-Tabella3[[#This Row],[MIN]]</f>
        <v>78.579999999999927</v>
      </c>
    </row>
    <row r="851" spans="1:7" x14ac:dyDescent="0.3">
      <c r="A851" s="3">
        <v>43229</v>
      </c>
      <c r="B851" s="1">
        <v>12943.06</v>
      </c>
      <c r="C851" s="1">
        <v>12917.82</v>
      </c>
      <c r="D851" s="1">
        <v>12962.52</v>
      </c>
      <c r="E851" s="1">
        <v>12890.38</v>
      </c>
      <c r="F851" s="2">
        <v>2.3999999999999998E-3</v>
      </c>
      <c r="G851" s="1">
        <f>Tabella3[[#This Row],[MAX]]-Tabella3[[#This Row],[MIN]]</f>
        <v>72.140000000001237</v>
      </c>
    </row>
    <row r="852" spans="1:7" x14ac:dyDescent="0.3">
      <c r="A852" s="3">
        <v>43230</v>
      </c>
      <c r="B852" s="1">
        <v>13022.87</v>
      </c>
      <c r="C852" s="1">
        <v>12975.09</v>
      </c>
      <c r="D852" s="1">
        <v>13034.21</v>
      </c>
      <c r="E852" s="1">
        <v>12928.51</v>
      </c>
      <c r="F852" s="2">
        <v>6.1999999999999998E-3</v>
      </c>
      <c r="G852" s="1">
        <f>Tabella3[[#This Row],[MAX]]-Tabella3[[#This Row],[MIN]]</f>
        <v>105.69999999999891</v>
      </c>
    </row>
    <row r="853" spans="1:7" x14ac:dyDescent="0.3">
      <c r="A853" s="3">
        <v>43231</v>
      </c>
      <c r="B853" s="1">
        <v>13001.24</v>
      </c>
      <c r="C853" s="1">
        <v>13023</v>
      </c>
      <c r="D853" s="1">
        <v>13033.3</v>
      </c>
      <c r="E853" s="1">
        <v>12964</v>
      </c>
      <c r="F853" s="2">
        <v>-1.6999999999999999E-3</v>
      </c>
      <c r="G853" s="1">
        <f>Tabella3[[#This Row],[MAX]]-Tabella3[[#This Row],[MIN]]</f>
        <v>69.299999999999272</v>
      </c>
    </row>
    <row r="854" spans="1:7" x14ac:dyDescent="0.3">
      <c r="A854" s="3">
        <v>43234</v>
      </c>
      <c r="B854" s="1">
        <v>12977.71</v>
      </c>
      <c r="C854" s="1">
        <v>13009.83</v>
      </c>
      <c r="D854" s="1">
        <v>13015.1</v>
      </c>
      <c r="E854" s="1">
        <v>12927.24</v>
      </c>
      <c r="F854" s="2">
        <v>-1.8E-3</v>
      </c>
      <c r="G854" s="1">
        <f>Tabella3[[#This Row],[MAX]]-Tabella3[[#This Row],[MIN]]</f>
        <v>87.860000000000582</v>
      </c>
    </row>
    <row r="855" spans="1:7" x14ac:dyDescent="0.3">
      <c r="A855" s="3">
        <v>43235</v>
      </c>
      <c r="B855" s="1">
        <v>12970.04</v>
      </c>
      <c r="C855" s="1">
        <v>12947.97</v>
      </c>
      <c r="D855" s="1">
        <v>13006.34</v>
      </c>
      <c r="E855" s="1">
        <v>12918.29</v>
      </c>
      <c r="F855" s="2">
        <v>-5.9999999999999995E-4</v>
      </c>
      <c r="G855" s="1">
        <f>Tabella3[[#This Row],[MAX]]-Tabella3[[#This Row],[MIN]]</f>
        <v>88.049999999999272</v>
      </c>
    </row>
    <row r="856" spans="1:7" x14ac:dyDescent="0.3">
      <c r="A856" s="3">
        <v>43236</v>
      </c>
      <c r="B856" s="1">
        <v>12996.33</v>
      </c>
      <c r="C856" s="1">
        <v>12983.49</v>
      </c>
      <c r="D856" s="1">
        <v>13030.76</v>
      </c>
      <c r="E856" s="1">
        <v>12960.53</v>
      </c>
      <c r="F856" s="2">
        <v>2E-3</v>
      </c>
      <c r="G856" s="1">
        <f>Tabella3[[#This Row],[MAX]]-Tabella3[[#This Row],[MIN]]</f>
        <v>70.229999999999563</v>
      </c>
    </row>
    <row r="857" spans="1:7" x14ac:dyDescent="0.3">
      <c r="A857" s="3">
        <v>43237</v>
      </c>
      <c r="B857" s="1">
        <v>13114.61</v>
      </c>
      <c r="C857" s="1">
        <v>12985.14</v>
      </c>
      <c r="D857" s="1">
        <v>13114.63</v>
      </c>
      <c r="E857" s="1">
        <v>12981.89</v>
      </c>
      <c r="F857" s="2">
        <v>9.1000000000000004E-3</v>
      </c>
      <c r="G857" s="1">
        <f>Tabella3[[#This Row],[MAX]]-Tabella3[[#This Row],[MIN]]</f>
        <v>132.73999999999978</v>
      </c>
    </row>
    <row r="858" spans="1:7" x14ac:dyDescent="0.3">
      <c r="A858" s="3">
        <v>43238</v>
      </c>
      <c r="B858" s="1">
        <v>13077.72</v>
      </c>
      <c r="C858" s="1">
        <v>13115.63</v>
      </c>
      <c r="D858" s="1">
        <v>13133.19</v>
      </c>
      <c r="E858" s="1">
        <v>13051.13</v>
      </c>
      <c r="F858" s="2">
        <v>-2.8E-3</v>
      </c>
      <c r="G858" s="1">
        <f>Tabella3[[#This Row],[MAX]]-Tabella3[[#This Row],[MIN]]</f>
        <v>82.06000000000131</v>
      </c>
    </row>
    <row r="859" spans="1:7" x14ac:dyDescent="0.3">
      <c r="A859" s="3">
        <v>43242</v>
      </c>
      <c r="B859" s="1">
        <v>13169.92</v>
      </c>
      <c r="C859" s="1">
        <v>13132.56</v>
      </c>
      <c r="D859" s="1">
        <v>13204.31</v>
      </c>
      <c r="E859" s="1">
        <v>13061.77</v>
      </c>
      <c r="F859" s="2">
        <v>7.1000000000000004E-3</v>
      </c>
      <c r="G859" s="1">
        <f>Tabella3[[#This Row],[MAX]]-Tabella3[[#This Row],[MIN]]</f>
        <v>142.53999999999905</v>
      </c>
    </row>
    <row r="860" spans="1:7" x14ac:dyDescent="0.3">
      <c r="A860" s="3">
        <v>43243</v>
      </c>
      <c r="B860" s="1">
        <v>12976.84</v>
      </c>
      <c r="C860" s="1">
        <v>13138.83</v>
      </c>
      <c r="D860" s="1">
        <v>13148.05</v>
      </c>
      <c r="E860" s="1">
        <v>12929.9</v>
      </c>
      <c r="F860" s="2">
        <v>-1.47E-2</v>
      </c>
      <c r="G860" s="1">
        <f>Tabella3[[#This Row],[MAX]]-Tabella3[[#This Row],[MIN]]</f>
        <v>218.14999999999964</v>
      </c>
    </row>
    <row r="861" spans="1:7" x14ac:dyDescent="0.3">
      <c r="A861" s="3">
        <v>43244</v>
      </c>
      <c r="B861" s="1">
        <v>12855.09</v>
      </c>
      <c r="C861" s="1">
        <v>12955.94</v>
      </c>
      <c r="D861" s="1">
        <v>13006.44</v>
      </c>
      <c r="E861" s="1">
        <v>12801.82</v>
      </c>
      <c r="F861" s="2">
        <v>-9.4000000000000004E-3</v>
      </c>
      <c r="G861" s="1">
        <f>Tabella3[[#This Row],[MAX]]-Tabella3[[#This Row],[MIN]]</f>
        <v>204.6200000000008</v>
      </c>
    </row>
    <row r="862" spans="1:7" x14ac:dyDescent="0.3">
      <c r="A862" s="3">
        <v>43245</v>
      </c>
      <c r="B862" s="1">
        <v>12938.01</v>
      </c>
      <c r="C862" s="1">
        <v>12917.15</v>
      </c>
      <c r="D862" s="1">
        <v>13002.47</v>
      </c>
      <c r="E862" s="1">
        <v>12852.17</v>
      </c>
      <c r="F862" s="2">
        <v>6.4999999999999997E-3</v>
      </c>
      <c r="G862" s="1">
        <f>Tabella3[[#This Row],[MAX]]-Tabella3[[#This Row],[MIN]]</f>
        <v>150.29999999999927</v>
      </c>
    </row>
    <row r="863" spans="1:7" x14ac:dyDescent="0.3">
      <c r="A863" s="3">
        <v>43248</v>
      </c>
      <c r="B863" s="1">
        <v>12863.46</v>
      </c>
      <c r="C863" s="1">
        <v>13016.55</v>
      </c>
      <c r="D863" s="1">
        <v>13040.63</v>
      </c>
      <c r="E863" s="1">
        <v>12828.26</v>
      </c>
      <c r="F863" s="2">
        <v>-5.7999999999999996E-3</v>
      </c>
      <c r="G863" s="1">
        <f>Tabella3[[#This Row],[MAX]]-Tabella3[[#This Row],[MIN]]</f>
        <v>212.36999999999898</v>
      </c>
    </row>
    <row r="864" spans="1:7" x14ac:dyDescent="0.3">
      <c r="A864" s="3">
        <v>43249</v>
      </c>
      <c r="B864" s="1">
        <v>12666.51</v>
      </c>
      <c r="C864" s="1">
        <v>12786.15</v>
      </c>
      <c r="D864" s="1">
        <v>12803.29</v>
      </c>
      <c r="E864" s="1">
        <v>12608.7</v>
      </c>
      <c r="F864" s="2">
        <v>-1.5299999999999999E-2</v>
      </c>
      <c r="G864" s="1">
        <f>Tabella3[[#This Row],[MAX]]-Tabella3[[#This Row],[MIN]]</f>
        <v>194.59000000000015</v>
      </c>
    </row>
    <row r="865" spans="1:7" x14ac:dyDescent="0.3">
      <c r="A865" s="3">
        <v>43250</v>
      </c>
      <c r="B865" s="1">
        <v>12783.76</v>
      </c>
      <c r="C865" s="1">
        <v>12693.33</v>
      </c>
      <c r="D865" s="1">
        <v>12783.76</v>
      </c>
      <c r="E865" s="1">
        <v>12663.37</v>
      </c>
      <c r="F865" s="2">
        <v>9.2999999999999992E-3</v>
      </c>
      <c r="G865" s="1">
        <f>Tabella3[[#This Row],[MAX]]-Tabella3[[#This Row],[MIN]]</f>
        <v>120.38999999999942</v>
      </c>
    </row>
    <row r="866" spans="1:7" x14ac:dyDescent="0.3">
      <c r="A866" s="3">
        <v>43251</v>
      </c>
      <c r="B866" s="1">
        <v>12604.89</v>
      </c>
      <c r="C866" s="1">
        <v>12796.16</v>
      </c>
      <c r="D866" s="1">
        <v>12803.6</v>
      </c>
      <c r="E866" s="1">
        <v>12547.61</v>
      </c>
      <c r="F866" s="2">
        <v>-1.4E-2</v>
      </c>
      <c r="G866" s="1">
        <f>Tabella3[[#This Row],[MAX]]-Tabella3[[#This Row],[MIN]]</f>
        <v>255.98999999999978</v>
      </c>
    </row>
    <row r="867" spans="1:7" x14ac:dyDescent="0.3">
      <c r="A867" s="3">
        <v>43252</v>
      </c>
      <c r="B867" s="1">
        <v>12724.27</v>
      </c>
      <c r="C867" s="1">
        <v>12678.07</v>
      </c>
      <c r="D867" s="1">
        <v>12800.45</v>
      </c>
      <c r="E867" s="1">
        <v>12660.79</v>
      </c>
      <c r="F867" s="2">
        <v>9.4999999999999998E-3</v>
      </c>
      <c r="G867" s="1">
        <f>Tabella3[[#This Row],[MAX]]-Tabella3[[#This Row],[MIN]]</f>
        <v>139.65999999999985</v>
      </c>
    </row>
    <row r="868" spans="1:7" x14ac:dyDescent="0.3">
      <c r="A868" s="3">
        <v>43255</v>
      </c>
      <c r="B868" s="1">
        <v>12770.75</v>
      </c>
      <c r="C868" s="1">
        <v>12839.44</v>
      </c>
      <c r="D868" s="1">
        <v>12846.26</v>
      </c>
      <c r="E868" s="1">
        <v>12714.03</v>
      </c>
      <c r="F868" s="2">
        <v>3.7000000000000002E-3</v>
      </c>
      <c r="G868" s="1">
        <f>Tabella3[[#This Row],[MAX]]-Tabella3[[#This Row],[MIN]]</f>
        <v>132.22999999999956</v>
      </c>
    </row>
    <row r="869" spans="1:7" x14ac:dyDescent="0.3">
      <c r="A869" s="3">
        <v>43256</v>
      </c>
      <c r="B869" s="1">
        <v>12787.13</v>
      </c>
      <c r="C869" s="1">
        <v>12766.16</v>
      </c>
      <c r="D869" s="1">
        <v>12925.24</v>
      </c>
      <c r="E869" s="1">
        <v>12753.3</v>
      </c>
      <c r="F869" s="2">
        <v>1.2999999999999999E-3</v>
      </c>
      <c r="G869" s="1">
        <f>Tabella3[[#This Row],[MAX]]-Tabella3[[#This Row],[MIN]]</f>
        <v>171.94000000000051</v>
      </c>
    </row>
    <row r="870" spans="1:7" x14ac:dyDescent="0.3">
      <c r="A870" s="3">
        <v>43257</v>
      </c>
      <c r="B870" s="1">
        <v>12830.07</v>
      </c>
      <c r="C870" s="1">
        <v>12813.39</v>
      </c>
      <c r="D870" s="1">
        <v>12872.9</v>
      </c>
      <c r="E870" s="1">
        <v>12729.23</v>
      </c>
      <c r="F870" s="2">
        <v>3.3999999999999998E-3</v>
      </c>
      <c r="G870" s="1">
        <f>Tabella3[[#This Row],[MAX]]-Tabella3[[#This Row],[MIN]]</f>
        <v>143.67000000000007</v>
      </c>
    </row>
    <row r="871" spans="1:7" x14ac:dyDescent="0.3">
      <c r="A871" s="3">
        <v>43258</v>
      </c>
      <c r="B871" s="1">
        <v>12811.05</v>
      </c>
      <c r="C871" s="1">
        <v>12877.85</v>
      </c>
      <c r="D871" s="1">
        <v>12914.85</v>
      </c>
      <c r="E871" s="1">
        <v>12760.54</v>
      </c>
      <c r="F871" s="2">
        <v>-1.5E-3</v>
      </c>
      <c r="G871" s="1">
        <f>Tabella3[[#This Row],[MAX]]-Tabella3[[#This Row],[MIN]]</f>
        <v>154.30999999999949</v>
      </c>
    </row>
    <row r="872" spans="1:7" x14ac:dyDescent="0.3">
      <c r="A872" s="3">
        <v>43259</v>
      </c>
      <c r="B872" s="1">
        <v>12766.55</v>
      </c>
      <c r="C872" s="1">
        <v>12668.77</v>
      </c>
      <c r="D872" s="1">
        <v>12795.64</v>
      </c>
      <c r="E872" s="1">
        <v>12610.68</v>
      </c>
      <c r="F872" s="2">
        <v>-3.5000000000000001E-3</v>
      </c>
      <c r="G872" s="1">
        <f>Tabella3[[#This Row],[MAX]]-Tabella3[[#This Row],[MIN]]</f>
        <v>184.95999999999913</v>
      </c>
    </row>
    <row r="873" spans="1:7" x14ac:dyDescent="0.3">
      <c r="A873" s="3">
        <v>43262</v>
      </c>
      <c r="B873" s="1">
        <v>12842.91</v>
      </c>
      <c r="C873" s="1">
        <v>12816.32</v>
      </c>
      <c r="D873" s="1">
        <v>12861.95</v>
      </c>
      <c r="E873" s="1">
        <v>12751.66</v>
      </c>
      <c r="F873" s="2">
        <v>6.0000000000000001E-3</v>
      </c>
      <c r="G873" s="1">
        <f>Tabella3[[#This Row],[MAX]]-Tabella3[[#This Row],[MIN]]</f>
        <v>110.29000000000087</v>
      </c>
    </row>
    <row r="874" spans="1:7" x14ac:dyDescent="0.3">
      <c r="A874" s="3">
        <v>43263</v>
      </c>
      <c r="B874" s="1">
        <v>12842.3</v>
      </c>
      <c r="C874" s="1">
        <v>12924.03</v>
      </c>
      <c r="D874" s="1">
        <v>12948.52</v>
      </c>
      <c r="E874" s="1">
        <v>12816.07</v>
      </c>
      <c r="F874" s="2">
        <v>0</v>
      </c>
      <c r="G874" s="1">
        <f>Tabella3[[#This Row],[MAX]]-Tabella3[[#This Row],[MIN]]</f>
        <v>132.45000000000073</v>
      </c>
    </row>
    <row r="875" spans="1:7" x14ac:dyDescent="0.3">
      <c r="A875" s="3">
        <v>43264</v>
      </c>
      <c r="B875" s="1">
        <v>12890.58</v>
      </c>
      <c r="C875" s="1">
        <v>12857.16</v>
      </c>
      <c r="D875" s="1">
        <v>12905.67</v>
      </c>
      <c r="E875" s="1">
        <v>12781.23</v>
      </c>
      <c r="F875" s="2">
        <v>3.8E-3</v>
      </c>
      <c r="G875" s="1">
        <f>Tabella3[[#This Row],[MAX]]-Tabella3[[#This Row],[MIN]]</f>
        <v>124.44000000000051</v>
      </c>
    </row>
    <row r="876" spans="1:7" x14ac:dyDescent="0.3">
      <c r="A876" s="3">
        <v>43265</v>
      </c>
      <c r="B876" s="1">
        <v>13107.1</v>
      </c>
      <c r="C876" s="1">
        <v>12806.07</v>
      </c>
      <c r="D876" s="1">
        <v>13135.97</v>
      </c>
      <c r="E876" s="1">
        <v>12800.66</v>
      </c>
      <c r="F876" s="2">
        <v>1.6799999999999999E-2</v>
      </c>
      <c r="G876" s="1">
        <f>Tabella3[[#This Row],[MAX]]-Tabella3[[#This Row],[MIN]]</f>
        <v>335.30999999999949</v>
      </c>
    </row>
    <row r="877" spans="1:7" x14ac:dyDescent="0.3">
      <c r="A877" s="3">
        <v>43266</v>
      </c>
      <c r="B877" s="1">
        <v>13010.55</v>
      </c>
      <c r="C877" s="1">
        <v>13115.85</v>
      </c>
      <c r="D877" s="1">
        <v>13170.05</v>
      </c>
      <c r="E877" s="1">
        <v>13010.54</v>
      </c>
      <c r="F877" s="2">
        <v>-7.4000000000000003E-3</v>
      </c>
      <c r="G877" s="1">
        <f>Tabella3[[#This Row],[MAX]]-Tabella3[[#This Row],[MIN]]</f>
        <v>159.5099999999984</v>
      </c>
    </row>
    <row r="878" spans="1:7" x14ac:dyDescent="0.3">
      <c r="A878" s="3">
        <v>43269</v>
      </c>
      <c r="B878" s="1">
        <v>12834.11</v>
      </c>
      <c r="C878" s="1">
        <v>12945.53</v>
      </c>
      <c r="D878" s="1">
        <v>12982.92</v>
      </c>
      <c r="E878" s="1">
        <v>12784.48</v>
      </c>
      <c r="F878" s="2">
        <v>-1.3599999999999999E-2</v>
      </c>
      <c r="G878" s="1">
        <f>Tabella3[[#This Row],[MAX]]-Tabella3[[#This Row],[MIN]]</f>
        <v>198.44000000000051</v>
      </c>
    </row>
    <row r="879" spans="1:7" x14ac:dyDescent="0.3">
      <c r="A879" s="3">
        <v>43270</v>
      </c>
      <c r="B879" s="1">
        <v>12677.97</v>
      </c>
      <c r="C879" s="1">
        <v>12647.07</v>
      </c>
      <c r="D879" s="1">
        <v>12708.71</v>
      </c>
      <c r="E879" s="1">
        <v>12594.51</v>
      </c>
      <c r="F879" s="2">
        <v>-1.2200000000000001E-2</v>
      </c>
      <c r="G879" s="1">
        <f>Tabella3[[#This Row],[MAX]]-Tabella3[[#This Row],[MIN]]</f>
        <v>114.19999999999891</v>
      </c>
    </row>
    <row r="880" spans="1:7" x14ac:dyDescent="0.3">
      <c r="A880" s="3">
        <v>43271</v>
      </c>
      <c r="B880" s="1">
        <v>12695.16</v>
      </c>
      <c r="C880" s="1">
        <v>12731.66</v>
      </c>
      <c r="D880" s="1">
        <v>12760.2</v>
      </c>
      <c r="E880" s="1">
        <v>12670.78</v>
      </c>
      <c r="F880" s="2">
        <v>1.4E-3</v>
      </c>
      <c r="G880" s="1">
        <f>Tabella3[[#This Row],[MAX]]-Tabella3[[#This Row],[MIN]]</f>
        <v>89.420000000000073</v>
      </c>
    </row>
    <row r="881" spans="1:7" x14ac:dyDescent="0.3">
      <c r="A881" s="3">
        <v>43272</v>
      </c>
      <c r="B881" s="1">
        <v>12511.91</v>
      </c>
      <c r="C881" s="1">
        <v>12699.71</v>
      </c>
      <c r="D881" s="1">
        <v>12719.45</v>
      </c>
      <c r="E881" s="1">
        <v>12472.98</v>
      </c>
      <c r="F881" s="2">
        <v>-1.44E-2</v>
      </c>
      <c r="G881" s="1">
        <f>Tabella3[[#This Row],[MAX]]-Tabella3[[#This Row],[MIN]]</f>
        <v>246.47000000000116</v>
      </c>
    </row>
    <row r="882" spans="1:7" x14ac:dyDescent="0.3">
      <c r="A882" s="3">
        <v>43273</v>
      </c>
      <c r="B882" s="1">
        <v>12579.72</v>
      </c>
      <c r="C882" s="1">
        <v>12507.72</v>
      </c>
      <c r="D882" s="1">
        <v>12579.72</v>
      </c>
      <c r="E882" s="1">
        <v>12486.26</v>
      </c>
      <c r="F882" s="2">
        <v>5.4000000000000003E-3</v>
      </c>
      <c r="G882" s="1">
        <f>Tabella3[[#This Row],[MAX]]-Tabella3[[#This Row],[MIN]]</f>
        <v>93.459999999999127</v>
      </c>
    </row>
    <row r="883" spans="1:7" x14ac:dyDescent="0.3">
      <c r="A883" s="3">
        <v>43276</v>
      </c>
      <c r="B883" s="1">
        <v>12270.33</v>
      </c>
      <c r="C883" s="1">
        <v>12497.48</v>
      </c>
      <c r="D883" s="1">
        <v>12518.89</v>
      </c>
      <c r="E883" s="1">
        <v>12270.33</v>
      </c>
      <c r="F883" s="2">
        <v>-2.46E-2</v>
      </c>
      <c r="G883" s="1">
        <f>Tabella3[[#This Row],[MAX]]-Tabella3[[#This Row],[MIN]]</f>
        <v>248.55999999999949</v>
      </c>
    </row>
    <row r="884" spans="1:7" x14ac:dyDescent="0.3">
      <c r="A884" s="3">
        <v>43277</v>
      </c>
      <c r="B884" s="1">
        <v>12234.34</v>
      </c>
      <c r="C884" s="1">
        <v>12333.44</v>
      </c>
      <c r="D884" s="1">
        <v>12355.86</v>
      </c>
      <c r="E884" s="1">
        <v>12188.5</v>
      </c>
      <c r="F884" s="2">
        <v>-2.8999999999999998E-3</v>
      </c>
      <c r="G884" s="1">
        <f>Tabella3[[#This Row],[MAX]]-Tabella3[[#This Row],[MIN]]</f>
        <v>167.36000000000058</v>
      </c>
    </row>
    <row r="885" spans="1:7" x14ac:dyDescent="0.3">
      <c r="A885" s="3">
        <v>43278</v>
      </c>
      <c r="B885" s="1">
        <v>12348.61</v>
      </c>
      <c r="C885" s="1">
        <v>12247.75</v>
      </c>
      <c r="D885" s="1">
        <v>12439.91</v>
      </c>
      <c r="E885" s="1">
        <v>12124.87</v>
      </c>
      <c r="F885" s="2">
        <v>9.2999999999999992E-3</v>
      </c>
      <c r="G885" s="1">
        <f>Tabella3[[#This Row],[MAX]]-Tabella3[[#This Row],[MIN]]</f>
        <v>315.03999999999905</v>
      </c>
    </row>
    <row r="886" spans="1:7" x14ac:dyDescent="0.3">
      <c r="A886" s="3">
        <v>43279</v>
      </c>
      <c r="B886" s="1">
        <v>12177.23</v>
      </c>
      <c r="C886" s="1">
        <v>12289.81</v>
      </c>
      <c r="D886" s="1">
        <v>12375.37</v>
      </c>
      <c r="E886" s="1">
        <v>12104.41</v>
      </c>
      <c r="F886" s="2">
        <v>-1.3899999999999999E-2</v>
      </c>
      <c r="G886" s="1">
        <f>Tabella3[[#This Row],[MAX]]-Tabella3[[#This Row],[MIN]]</f>
        <v>270.96000000000095</v>
      </c>
    </row>
    <row r="887" spans="1:7" x14ac:dyDescent="0.3">
      <c r="A887" s="3">
        <v>43280</v>
      </c>
      <c r="B887" s="1">
        <v>12306</v>
      </c>
      <c r="C887" s="1">
        <v>12322.64</v>
      </c>
      <c r="D887" s="1">
        <v>12382.87</v>
      </c>
      <c r="E887" s="1">
        <v>12260.91</v>
      </c>
      <c r="F887" s="2">
        <v>1.06E-2</v>
      </c>
      <c r="G887" s="1">
        <f>Tabella3[[#This Row],[MAX]]-Tabella3[[#This Row],[MIN]]</f>
        <v>121.96000000000095</v>
      </c>
    </row>
    <row r="888" spans="1:7" x14ac:dyDescent="0.3">
      <c r="A888" s="3">
        <v>43283</v>
      </c>
      <c r="B888" s="1">
        <v>12238.17</v>
      </c>
      <c r="C888" s="1">
        <v>12147.94</v>
      </c>
      <c r="D888" s="1">
        <v>12301.93</v>
      </c>
      <c r="E888" s="1">
        <v>12132.72</v>
      </c>
      <c r="F888" s="2">
        <v>-5.4999999999999997E-3</v>
      </c>
      <c r="G888" s="1">
        <f>Tabella3[[#This Row],[MAX]]-Tabella3[[#This Row],[MIN]]</f>
        <v>169.21000000000095</v>
      </c>
    </row>
    <row r="889" spans="1:7" x14ac:dyDescent="0.3">
      <c r="A889" s="3">
        <v>43284</v>
      </c>
      <c r="B889" s="1">
        <v>12349.14</v>
      </c>
      <c r="C889" s="1">
        <v>12321.07</v>
      </c>
      <c r="D889" s="1">
        <v>12428.14</v>
      </c>
      <c r="E889" s="1">
        <v>12278.39</v>
      </c>
      <c r="F889" s="2">
        <v>9.1000000000000004E-3</v>
      </c>
      <c r="G889" s="1">
        <f>Tabella3[[#This Row],[MAX]]-Tabella3[[#This Row],[MIN]]</f>
        <v>149.75</v>
      </c>
    </row>
    <row r="890" spans="1:7" x14ac:dyDescent="0.3">
      <c r="A890" s="3">
        <v>43285</v>
      </c>
      <c r="B890" s="1">
        <v>12317.61</v>
      </c>
      <c r="C890" s="1">
        <v>12323.75</v>
      </c>
      <c r="D890" s="1">
        <v>12350.68</v>
      </c>
      <c r="E890" s="1">
        <v>12284.56</v>
      </c>
      <c r="F890" s="2">
        <v>-2.5999999999999999E-3</v>
      </c>
      <c r="G890" s="1">
        <f>Tabella3[[#This Row],[MAX]]-Tabella3[[#This Row],[MIN]]</f>
        <v>66.1200000000008</v>
      </c>
    </row>
    <row r="891" spans="1:7" x14ac:dyDescent="0.3">
      <c r="A891" s="3">
        <v>43286</v>
      </c>
      <c r="B891" s="1">
        <v>12464.29</v>
      </c>
      <c r="C891" s="1">
        <v>12363.05</v>
      </c>
      <c r="D891" s="1">
        <v>12516.51</v>
      </c>
      <c r="E891" s="1">
        <v>12361.86</v>
      </c>
      <c r="F891" s="2">
        <v>1.1900000000000001E-2</v>
      </c>
      <c r="G891" s="1">
        <f>Tabella3[[#This Row],[MAX]]-Tabella3[[#This Row],[MIN]]</f>
        <v>154.64999999999964</v>
      </c>
    </row>
    <row r="892" spans="1:7" x14ac:dyDescent="0.3">
      <c r="A892" s="3">
        <v>43287</v>
      </c>
      <c r="B892" s="1">
        <v>12496.17</v>
      </c>
      <c r="C892" s="1">
        <v>12506.27</v>
      </c>
      <c r="D892" s="1">
        <v>12508.08</v>
      </c>
      <c r="E892" s="1">
        <v>12426.4</v>
      </c>
      <c r="F892" s="2">
        <v>2.5999999999999999E-3</v>
      </c>
      <c r="G892" s="1">
        <f>Tabella3[[#This Row],[MAX]]-Tabella3[[#This Row],[MIN]]</f>
        <v>81.680000000000291</v>
      </c>
    </row>
    <row r="893" spans="1:7" x14ac:dyDescent="0.3">
      <c r="A893" s="3">
        <v>43290</v>
      </c>
      <c r="B893" s="1">
        <v>12543.89</v>
      </c>
      <c r="C893" s="1">
        <v>12541.74</v>
      </c>
      <c r="D893" s="1">
        <v>12559.97</v>
      </c>
      <c r="E893" s="1">
        <v>12490.4</v>
      </c>
      <c r="F893" s="2">
        <v>3.8E-3</v>
      </c>
      <c r="G893" s="1">
        <f>Tabella3[[#This Row],[MAX]]-Tabella3[[#This Row],[MIN]]</f>
        <v>69.569999999999709</v>
      </c>
    </row>
    <row r="894" spans="1:7" x14ac:dyDescent="0.3">
      <c r="A894" s="3">
        <v>43291</v>
      </c>
      <c r="B894" s="1">
        <v>12609.85</v>
      </c>
      <c r="C894" s="1">
        <v>12580.31</v>
      </c>
      <c r="D894" s="1">
        <v>12639.79</v>
      </c>
      <c r="E894" s="1">
        <v>12530.71</v>
      </c>
      <c r="F894" s="2">
        <v>5.3E-3</v>
      </c>
      <c r="G894" s="1">
        <f>Tabella3[[#This Row],[MAX]]-Tabella3[[#This Row],[MIN]]</f>
        <v>109.08000000000175</v>
      </c>
    </row>
    <row r="895" spans="1:7" x14ac:dyDescent="0.3">
      <c r="A895" s="3">
        <v>43292</v>
      </c>
      <c r="B895" s="1">
        <v>12417.13</v>
      </c>
      <c r="C895" s="1">
        <v>12506.99</v>
      </c>
      <c r="D895" s="1">
        <v>12514.75</v>
      </c>
      <c r="E895" s="1">
        <v>12398.47</v>
      </c>
      <c r="F895" s="2">
        <v>-1.5299999999999999E-2</v>
      </c>
      <c r="G895" s="1">
        <f>Tabella3[[#This Row],[MAX]]-Tabella3[[#This Row],[MIN]]</f>
        <v>116.28000000000065</v>
      </c>
    </row>
    <row r="896" spans="1:7" x14ac:dyDescent="0.3">
      <c r="A896" s="3">
        <v>43293</v>
      </c>
      <c r="B896" s="1">
        <v>12492.97</v>
      </c>
      <c r="C896" s="1">
        <v>12464.06</v>
      </c>
      <c r="D896" s="1">
        <v>12505.2</v>
      </c>
      <c r="E896" s="1">
        <v>12408.63</v>
      </c>
      <c r="F896" s="2">
        <v>6.1000000000000004E-3</v>
      </c>
      <c r="G896" s="1">
        <f>Tabella3[[#This Row],[MAX]]-Tabella3[[#This Row],[MIN]]</f>
        <v>96.570000000001528</v>
      </c>
    </row>
    <row r="897" spans="1:7" x14ac:dyDescent="0.3">
      <c r="A897" s="3">
        <v>43294</v>
      </c>
      <c r="B897" s="1">
        <v>12540.73</v>
      </c>
      <c r="C897" s="1">
        <v>12549.23</v>
      </c>
      <c r="D897" s="1">
        <v>12583.79</v>
      </c>
      <c r="E897" s="1">
        <v>12499.3</v>
      </c>
      <c r="F897" s="2">
        <v>3.8E-3</v>
      </c>
      <c r="G897" s="1">
        <f>Tabella3[[#This Row],[MAX]]-Tabella3[[#This Row],[MIN]]</f>
        <v>84.490000000001601</v>
      </c>
    </row>
    <row r="898" spans="1:7" x14ac:dyDescent="0.3">
      <c r="A898" s="3">
        <v>43297</v>
      </c>
      <c r="B898" s="1">
        <v>12561.02</v>
      </c>
      <c r="C898" s="1">
        <v>12530.98</v>
      </c>
      <c r="D898" s="1">
        <v>12604.24</v>
      </c>
      <c r="E898" s="1">
        <v>12506.99</v>
      </c>
      <c r="F898" s="2">
        <v>1.6000000000000001E-3</v>
      </c>
      <c r="G898" s="1">
        <f>Tabella3[[#This Row],[MAX]]-Tabella3[[#This Row],[MIN]]</f>
        <v>97.25</v>
      </c>
    </row>
    <row r="899" spans="1:7" x14ac:dyDescent="0.3">
      <c r="A899" s="3">
        <v>43298</v>
      </c>
      <c r="B899" s="1">
        <v>12661.54</v>
      </c>
      <c r="C899" s="1">
        <v>12566.97</v>
      </c>
      <c r="D899" s="1">
        <v>12688.5</v>
      </c>
      <c r="E899" s="1">
        <v>12522.05</v>
      </c>
      <c r="F899" s="2">
        <v>8.0000000000000002E-3</v>
      </c>
      <c r="G899" s="1">
        <f>Tabella3[[#This Row],[MAX]]-Tabella3[[#This Row],[MIN]]</f>
        <v>166.45000000000073</v>
      </c>
    </row>
    <row r="900" spans="1:7" x14ac:dyDescent="0.3">
      <c r="A900" s="3">
        <v>43299</v>
      </c>
      <c r="B900" s="1">
        <v>12765.94</v>
      </c>
      <c r="C900" s="1">
        <v>12728.41</v>
      </c>
      <c r="D900" s="1">
        <v>12778.96</v>
      </c>
      <c r="E900" s="1">
        <v>12715.52</v>
      </c>
      <c r="F900" s="2">
        <v>8.2000000000000007E-3</v>
      </c>
      <c r="G900" s="1">
        <f>Tabella3[[#This Row],[MAX]]-Tabella3[[#This Row],[MIN]]</f>
        <v>63.43999999999869</v>
      </c>
    </row>
    <row r="901" spans="1:7" x14ac:dyDescent="0.3">
      <c r="A901" s="3">
        <v>43300</v>
      </c>
      <c r="B901" s="1">
        <v>12686.29</v>
      </c>
      <c r="C901" s="1">
        <v>12740.68</v>
      </c>
      <c r="D901" s="1">
        <v>12759.42</v>
      </c>
      <c r="E901" s="1">
        <v>12658.37</v>
      </c>
      <c r="F901" s="2">
        <v>-6.1999999999999998E-3</v>
      </c>
      <c r="G901" s="1">
        <f>Tabella3[[#This Row],[MAX]]-Tabella3[[#This Row],[MIN]]</f>
        <v>101.04999999999927</v>
      </c>
    </row>
    <row r="902" spans="1:7" x14ac:dyDescent="0.3">
      <c r="A902" s="3">
        <v>43301</v>
      </c>
      <c r="B902" s="1">
        <v>12561.42</v>
      </c>
      <c r="C902" s="1">
        <v>12664.45</v>
      </c>
      <c r="D902" s="1">
        <v>12706.84</v>
      </c>
      <c r="E902" s="1">
        <v>12469.5</v>
      </c>
      <c r="F902" s="2">
        <v>-9.7999999999999997E-3</v>
      </c>
      <c r="G902" s="1">
        <f>Tabella3[[#This Row],[MAX]]-Tabella3[[#This Row],[MIN]]</f>
        <v>237.34000000000015</v>
      </c>
    </row>
    <row r="903" spans="1:7" x14ac:dyDescent="0.3">
      <c r="A903" s="3">
        <v>43304</v>
      </c>
      <c r="B903" s="1">
        <v>12548.57</v>
      </c>
      <c r="C903" s="1">
        <v>12510.23</v>
      </c>
      <c r="D903" s="1">
        <v>12565.12</v>
      </c>
      <c r="E903" s="1">
        <v>12489.33</v>
      </c>
      <c r="F903" s="2">
        <v>-1E-3</v>
      </c>
      <c r="G903" s="1">
        <f>Tabella3[[#This Row],[MAX]]-Tabella3[[#This Row],[MIN]]</f>
        <v>75.790000000000873</v>
      </c>
    </row>
    <row r="904" spans="1:7" x14ac:dyDescent="0.3">
      <c r="A904" s="3">
        <v>43305</v>
      </c>
      <c r="B904" s="1">
        <v>12689.39</v>
      </c>
      <c r="C904" s="1">
        <v>12590.79</v>
      </c>
      <c r="D904" s="1">
        <v>12755.27</v>
      </c>
      <c r="E904" s="1">
        <v>12585.91</v>
      </c>
      <c r="F904" s="2">
        <v>1.12E-2</v>
      </c>
      <c r="G904" s="1">
        <f>Tabella3[[#This Row],[MAX]]-Tabella3[[#This Row],[MIN]]</f>
        <v>169.36000000000058</v>
      </c>
    </row>
    <row r="905" spans="1:7" x14ac:dyDescent="0.3">
      <c r="A905" s="3">
        <v>43306</v>
      </c>
      <c r="B905" s="1">
        <v>12579.33</v>
      </c>
      <c r="C905" s="1">
        <v>12685.68</v>
      </c>
      <c r="D905" s="1">
        <v>12695.12</v>
      </c>
      <c r="E905" s="1">
        <v>12538.12</v>
      </c>
      <c r="F905" s="2">
        <v>-8.6999999999999994E-3</v>
      </c>
      <c r="G905" s="1">
        <f>Tabella3[[#This Row],[MAX]]-Tabella3[[#This Row],[MIN]]</f>
        <v>157</v>
      </c>
    </row>
    <row r="906" spans="1:7" x14ac:dyDescent="0.3">
      <c r="A906" s="3">
        <v>43307</v>
      </c>
      <c r="B906" s="1">
        <v>12809.23</v>
      </c>
      <c r="C906" s="1">
        <v>12732.88</v>
      </c>
      <c r="D906" s="1">
        <v>12827.71</v>
      </c>
      <c r="E906" s="1">
        <v>12701.56</v>
      </c>
      <c r="F906" s="2">
        <v>1.83E-2</v>
      </c>
      <c r="G906" s="1">
        <f>Tabella3[[#This Row],[MAX]]-Tabella3[[#This Row],[MIN]]</f>
        <v>126.14999999999964</v>
      </c>
    </row>
    <row r="907" spans="1:7" x14ac:dyDescent="0.3">
      <c r="A907" s="3">
        <v>43308</v>
      </c>
      <c r="B907" s="1">
        <v>12860.4</v>
      </c>
      <c r="C907" s="1">
        <v>12825.75</v>
      </c>
      <c r="D907" s="1">
        <v>12886.83</v>
      </c>
      <c r="E907" s="1">
        <v>12815.12</v>
      </c>
      <c r="F907" s="2">
        <v>4.0000000000000001E-3</v>
      </c>
      <c r="G907" s="1">
        <f>Tabella3[[#This Row],[MAX]]-Tabella3[[#This Row],[MIN]]</f>
        <v>71.709999999999127</v>
      </c>
    </row>
    <row r="908" spans="1:7" x14ac:dyDescent="0.3">
      <c r="A908" s="3">
        <v>43311</v>
      </c>
      <c r="B908" s="1">
        <v>12798.2</v>
      </c>
      <c r="C908" s="1">
        <v>12822.87</v>
      </c>
      <c r="D908" s="1">
        <v>12848.95</v>
      </c>
      <c r="E908" s="1">
        <v>12798.2</v>
      </c>
      <c r="F908" s="2">
        <v>-4.7999999999999996E-3</v>
      </c>
      <c r="G908" s="1">
        <f>Tabella3[[#This Row],[MAX]]-Tabella3[[#This Row],[MIN]]</f>
        <v>50.75</v>
      </c>
    </row>
    <row r="909" spans="1:7" x14ac:dyDescent="0.3">
      <c r="A909" s="3">
        <v>43312</v>
      </c>
      <c r="B909" s="1">
        <v>12805.5</v>
      </c>
      <c r="C909" s="1">
        <v>12809.74</v>
      </c>
      <c r="D909" s="1">
        <v>12860.59</v>
      </c>
      <c r="E909" s="1">
        <v>12739.83</v>
      </c>
      <c r="F909" s="2">
        <v>5.9999999999999995E-4</v>
      </c>
      <c r="G909" s="1">
        <f>Tabella3[[#This Row],[MAX]]-Tabella3[[#This Row],[MIN]]</f>
        <v>120.76000000000022</v>
      </c>
    </row>
    <row r="910" spans="1:7" x14ac:dyDescent="0.3">
      <c r="A910" s="3">
        <v>43313</v>
      </c>
      <c r="B910" s="1">
        <v>12737.05</v>
      </c>
      <c r="C910" s="1">
        <v>12826.7</v>
      </c>
      <c r="D910" s="1">
        <v>12833.11</v>
      </c>
      <c r="E910" s="1">
        <v>12706.34</v>
      </c>
      <c r="F910" s="2">
        <v>-5.3E-3</v>
      </c>
      <c r="G910" s="1">
        <f>Tabella3[[#This Row],[MAX]]-Tabella3[[#This Row],[MIN]]</f>
        <v>126.77000000000044</v>
      </c>
    </row>
    <row r="911" spans="1:7" x14ac:dyDescent="0.3">
      <c r="A911" s="3">
        <v>43314</v>
      </c>
      <c r="B911" s="1">
        <v>12546.33</v>
      </c>
      <c r="C911" s="1">
        <v>12617.63</v>
      </c>
      <c r="D911" s="1">
        <v>12619.6</v>
      </c>
      <c r="E911" s="1">
        <v>12493.2</v>
      </c>
      <c r="F911" s="2">
        <v>-1.4999999999999999E-2</v>
      </c>
      <c r="G911" s="1">
        <f>Tabella3[[#This Row],[MAX]]-Tabella3[[#This Row],[MIN]]</f>
        <v>126.39999999999964</v>
      </c>
    </row>
    <row r="912" spans="1:7" x14ac:dyDescent="0.3">
      <c r="A912" s="3">
        <v>43315</v>
      </c>
      <c r="B912" s="1">
        <v>12615.76</v>
      </c>
      <c r="C912" s="1">
        <v>12572.61</v>
      </c>
      <c r="D912" s="1">
        <v>12644.52</v>
      </c>
      <c r="E912" s="1">
        <v>12561.62</v>
      </c>
      <c r="F912" s="2">
        <v>5.4999999999999997E-3</v>
      </c>
      <c r="G912" s="1">
        <f>Tabella3[[#This Row],[MAX]]-Tabella3[[#This Row],[MIN]]</f>
        <v>82.899999999999636</v>
      </c>
    </row>
    <row r="913" spans="1:7" x14ac:dyDescent="0.3">
      <c r="A913" s="3">
        <v>43318</v>
      </c>
      <c r="B913" s="1">
        <v>12598.21</v>
      </c>
      <c r="C913" s="1">
        <v>12631.4</v>
      </c>
      <c r="D913" s="1">
        <v>12715.78</v>
      </c>
      <c r="E913" s="1">
        <v>12538.35</v>
      </c>
      <c r="F913" s="2">
        <v>-1.4E-3</v>
      </c>
      <c r="G913" s="1">
        <f>Tabella3[[#This Row],[MAX]]-Tabella3[[#This Row],[MIN]]</f>
        <v>177.43000000000029</v>
      </c>
    </row>
    <row r="914" spans="1:7" x14ac:dyDescent="0.3">
      <c r="A914" s="3">
        <v>43319</v>
      </c>
      <c r="B914" s="1">
        <v>12648.19</v>
      </c>
      <c r="C914" s="1">
        <v>12656.87</v>
      </c>
      <c r="D914" s="1">
        <v>12738.53</v>
      </c>
      <c r="E914" s="1">
        <v>12646.16</v>
      </c>
      <c r="F914" s="2">
        <v>4.0000000000000001E-3</v>
      </c>
      <c r="G914" s="1">
        <f>Tabella3[[#This Row],[MAX]]-Tabella3[[#This Row],[MIN]]</f>
        <v>92.3700000000008</v>
      </c>
    </row>
    <row r="915" spans="1:7" x14ac:dyDescent="0.3">
      <c r="A915" s="3">
        <v>43320</v>
      </c>
      <c r="B915" s="1">
        <v>12633.54</v>
      </c>
      <c r="C915" s="1">
        <v>12622.98</v>
      </c>
      <c r="D915" s="1">
        <v>12704.58</v>
      </c>
      <c r="E915" s="1">
        <v>12586.23</v>
      </c>
      <c r="F915" s="2">
        <v>-1.1999999999999999E-3</v>
      </c>
      <c r="G915" s="1">
        <f>Tabella3[[#This Row],[MAX]]-Tabella3[[#This Row],[MIN]]</f>
        <v>118.35000000000036</v>
      </c>
    </row>
    <row r="916" spans="1:7" x14ac:dyDescent="0.3">
      <c r="A916" s="3">
        <v>43321</v>
      </c>
      <c r="B916" s="1">
        <v>12676.11</v>
      </c>
      <c r="C916" s="1">
        <v>12623.14</v>
      </c>
      <c r="D916" s="1">
        <v>12696.52</v>
      </c>
      <c r="E916" s="1">
        <v>12577.34</v>
      </c>
      <c r="F916" s="2">
        <v>3.3999999999999998E-3</v>
      </c>
      <c r="G916" s="1">
        <f>Tabella3[[#This Row],[MAX]]-Tabella3[[#This Row],[MIN]]</f>
        <v>119.18000000000029</v>
      </c>
    </row>
    <row r="917" spans="1:7" x14ac:dyDescent="0.3">
      <c r="A917" s="3">
        <v>43322</v>
      </c>
      <c r="B917" s="1">
        <v>12424.35</v>
      </c>
      <c r="C917" s="1">
        <v>12574.2</v>
      </c>
      <c r="D917" s="1">
        <v>12585.83</v>
      </c>
      <c r="E917" s="1">
        <v>12390.4</v>
      </c>
      <c r="F917" s="2">
        <v>-1.9900000000000001E-2</v>
      </c>
      <c r="G917" s="1">
        <f>Tabella3[[#This Row],[MAX]]-Tabella3[[#This Row],[MIN]]</f>
        <v>195.43000000000029</v>
      </c>
    </row>
    <row r="918" spans="1:7" x14ac:dyDescent="0.3">
      <c r="A918" s="3">
        <v>43325</v>
      </c>
      <c r="B918" s="1">
        <v>12358.74</v>
      </c>
      <c r="C918" s="1">
        <v>12346.75</v>
      </c>
      <c r="D918" s="1">
        <v>12396.86</v>
      </c>
      <c r="E918" s="1">
        <v>12323.2</v>
      </c>
      <c r="F918" s="2">
        <v>-5.3E-3</v>
      </c>
      <c r="G918" s="1">
        <f>Tabella3[[#This Row],[MAX]]-Tabella3[[#This Row],[MIN]]</f>
        <v>73.659999999999854</v>
      </c>
    </row>
    <row r="919" spans="1:7" x14ac:dyDescent="0.3">
      <c r="A919" s="3">
        <v>43326</v>
      </c>
      <c r="B919" s="1">
        <v>12358.87</v>
      </c>
      <c r="C919" s="1">
        <v>12444.63</v>
      </c>
      <c r="D919" s="1">
        <v>12461.82</v>
      </c>
      <c r="E919" s="1">
        <v>12294.9</v>
      </c>
      <c r="F919" s="2">
        <v>0</v>
      </c>
      <c r="G919" s="1">
        <f>Tabella3[[#This Row],[MAX]]-Tabella3[[#This Row],[MIN]]</f>
        <v>166.92000000000007</v>
      </c>
    </row>
    <row r="920" spans="1:7" x14ac:dyDescent="0.3">
      <c r="A920" s="3">
        <v>43327</v>
      </c>
      <c r="B920" s="1">
        <v>12163.01</v>
      </c>
      <c r="C920" s="1">
        <v>12400.27</v>
      </c>
      <c r="D920" s="1">
        <v>12428.56</v>
      </c>
      <c r="E920" s="1">
        <v>12120.65</v>
      </c>
      <c r="F920" s="2">
        <v>-1.5800000000000002E-2</v>
      </c>
      <c r="G920" s="1">
        <f>Tabella3[[#This Row],[MAX]]-Tabella3[[#This Row],[MIN]]</f>
        <v>307.90999999999985</v>
      </c>
    </row>
    <row r="921" spans="1:7" x14ac:dyDescent="0.3">
      <c r="A921" s="3">
        <v>43328</v>
      </c>
      <c r="B921" s="1">
        <v>12237.17</v>
      </c>
      <c r="C921" s="1">
        <v>12202.13</v>
      </c>
      <c r="D921" s="1">
        <v>12251.4</v>
      </c>
      <c r="E921" s="1">
        <v>12168.92</v>
      </c>
      <c r="F921" s="2">
        <v>6.1000000000000004E-3</v>
      </c>
      <c r="G921" s="1">
        <f>Tabella3[[#This Row],[MAX]]-Tabella3[[#This Row],[MIN]]</f>
        <v>82.479999999999563</v>
      </c>
    </row>
    <row r="922" spans="1:7" x14ac:dyDescent="0.3">
      <c r="A922" s="3">
        <v>43329</v>
      </c>
      <c r="B922" s="1">
        <v>12210.55</v>
      </c>
      <c r="C922" s="1">
        <v>12242.06</v>
      </c>
      <c r="D922" s="1">
        <v>12244.67</v>
      </c>
      <c r="E922" s="1">
        <v>12135.64</v>
      </c>
      <c r="F922" s="2">
        <v>-2.2000000000000001E-3</v>
      </c>
      <c r="G922" s="1">
        <f>Tabella3[[#This Row],[MAX]]-Tabella3[[#This Row],[MIN]]</f>
        <v>109.03000000000065</v>
      </c>
    </row>
    <row r="923" spans="1:7" x14ac:dyDescent="0.3">
      <c r="A923" s="3">
        <v>43332</v>
      </c>
      <c r="B923" s="1">
        <v>12331.3</v>
      </c>
      <c r="C923" s="1">
        <v>12263.01</v>
      </c>
      <c r="D923" s="1">
        <v>12373.36</v>
      </c>
      <c r="E923" s="1">
        <v>12245.56</v>
      </c>
      <c r="F923" s="2">
        <v>9.9000000000000008E-3</v>
      </c>
      <c r="G923" s="1">
        <f>Tabella3[[#This Row],[MAX]]-Tabella3[[#This Row],[MIN]]</f>
        <v>127.80000000000109</v>
      </c>
    </row>
    <row r="924" spans="1:7" x14ac:dyDescent="0.3">
      <c r="A924" s="3">
        <v>43333</v>
      </c>
      <c r="B924" s="1">
        <v>12384.49</v>
      </c>
      <c r="C924" s="1">
        <v>12320.56</v>
      </c>
      <c r="D924" s="1">
        <v>12432.66</v>
      </c>
      <c r="E924" s="1">
        <v>12316.35</v>
      </c>
      <c r="F924" s="2">
        <v>4.3E-3</v>
      </c>
      <c r="G924" s="1">
        <f>Tabella3[[#This Row],[MAX]]-Tabella3[[#This Row],[MIN]]</f>
        <v>116.30999999999949</v>
      </c>
    </row>
    <row r="925" spans="1:7" x14ac:dyDescent="0.3">
      <c r="A925" s="3">
        <v>43334</v>
      </c>
      <c r="B925" s="1">
        <v>12385.7</v>
      </c>
      <c r="C925" s="1">
        <v>12355.53</v>
      </c>
      <c r="D925" s="1">
        <v>12438.66</v>
      </c>
      <c r="E925" s="1">
        <v>12345.32</v>
      </c>
      <c r="F925" s="2">
        <v>1E-4</v>
      </c>
      <c r="G925" s="1">
        <f>Tabella3[[#This Row],[MAX]]-Tabella3[[#This Row],[MIN]]</f>
        <v>93.340000000000146</v>
      </c>
    </row>
    <row r="926" spans="1:7" x14ac:dyDescent="0.3">
      <c r="A926" s="3">
        <v>43335</v>
      </c>
      <c r="B926" s="1">
        <v>12365.58</v>
      </c>
      <c r="C926" s="1">
        <v>12367.48</v>
      </c>
      <c r="D926" s="1">
        <v>12411.01</v>
      </c>
      <c r="E926" s="1">
        <v>12353.55</v>
      </c>
      <c r="F926" s="2">
        <v>-1.6000000000000001E-3</v>
      </c>
      <c r="G926" s="1">
        <f>Tabella3[[#This Row],[MAX]]-Tabella3[[#This Row],[MIN]]</f>
        <v>57.460000000000946</v>
      </c>
    </row>
    <row r="927" spans="1:7" x14ac:dyDescent="0.3">
      <c r="A927" s="3">
        <v>43336</v>
      </c>
      <c r="B927" s="1">
        <v>12394.52</v>
      </c>
      <c r="C927" s="1">
        <v>12396.69</v>
      </c>
      <c r="D927" s="1">
        <v>12444.35</v>
      </c>
      <c r="E927" s="1">
        <v>12344.45</v>
      </c>
      <c r="F927" s="2">
        <v>2.3E-3</v>
      </c>
      <c r="G927" s="1">
        <f>Tabella3[[#This Row],[MAX]]-Tabella3[[#This Row],[MIN]]</f>
        <v>99.899999999999636</v>
      </c>
    </row>
    <row r="928" spans="1:7" x14ac:dyDescent="0.3">
      <c r="A928" s="3">
        <v>43339</v>
      </c>
      <c r="B928" s="1">
        <v>12538.31</v>
      </c>
      <c r="C928" s="1">
        <v>12462.75</v>
      </c>
      <c r="D928" s="1">
        <v>12562.37</v>
      </c>
      <c r="E928" s="1">
        <v>12429.34</v>
      </c>
      <c r="F928" s="2">
        <v>1.1599999999999999E-2</v>
      </c>
      <c r="G928" s="1">
        <f>Tabella3[[#This Row],[MAX]]-Tabella3[[#This Row],[MIN]]</f>
        <v>133.03000000000065</v>
      </c>
    </row>
    <row r="929" spans="1:7" x14ac:dyDescent="0.3">
      <c r="A929" s="3">
        <v>43340</v>
      </c>
      <c r="B929" s="1">
        <v>12527.42</v>
      </c>
      <c r="C929" s="1">
        <v>12578.65</v>
      </c>
      <c r="D929" s="1">
        <v>12597.02</v>
      </c>
      <c r="E929" s="1">
        <v>12527.42</v>
      </c>
      <c r="F929" s="2">
        <v>-8.9999999999999998E-4</v>
      </c>
      <c r="G929" s="1">
        <f>Tabella3[[#This Row],[MAX]]-Tabella3[[#This Row],[MIN]]</f>
        <v>69.600000000000364</v>
      </c>
    </row>
    <row r="930" spans="1:7" x14ac:dyDescent="0.3">
      <c r="A930" s="3">
        <v>43341</v>
      </c>
      <c r="B930" s="1">
        <v>12561.68</v>
      </c>
      <c r="C930" s="1">
        <v>12553.86</v>
      </c>
      <c r="D930" s="1">
        <v>12569.06</v>
      </c>
      <c r="E930" s="1">
        <v>12499.53</v>
      </c>
      <c r="F930" s="2">
        <v>2.7000000000000001E-3</v>
      </c>
      <c r="G930" s="1">
        <f>Tabella3[[#This Row],[MAX]]-Tabella3[[#This Row],[MIN]]</f>
        <v>69.529999999998836</v>
      </c>
    </row>
    <row r="931" spans="1:7" x14ac:dyDescent="0.3">
      <c r="A931" s="3">
        <v>43342</v>
      </c>
      <c r="B931" s="1">
        <v>12494.24</v>
      </c>
      <c r="C931" s="1">
        <v>12516.55</v>
      </c>
      <c r="D931" s="1">
        <v>12529.3</v>
      </c>
      <c r="E931" s="1">
        <v>12400.12</v>
      </c>
      <c r="F931" s="2">
        <v>-5.4000000000000003E-3</v>
      </c>
      <c r="G931" s="1">
        <f>Tabella3[[#This Row],[MAX]]-Tabella3[[#This Row],[MIN]]</f>
        <v>129.17999999999847</v>
      </c>
    </row>
    <row r="932" spans="1:7" x14ac:dyDescent="0.3">
      <c r="A932" s="3">
        <v>43343</v>
      </c>
      <c r="B932" s="1">
        <v>12364.06</v>
      </c>
      <c r="C932" s="1">
        <v>12418.26</v>
      </c>
      <c r="D932" s="1">
        <v>12426.86</v>
      </c>
      <c r="E932" s="1">
        <v>12348.91</v>
      </c>
      <c r="F932" s="2">
        <v>-1.04E-2</v>
      </c>
      <c r="G932" s="1">
        <f>Tabella3[[#This Row],[MAX]]-Tabella3[[#This Row],[MIN]]</f>
        <v>77.950000000000728</v>
      </c>
    </row>
    <row r="933" spans="1:7" x14ac:dyDescent="0.3">
      <c r="A933" s="3">
        <v>43346</v>
      </c>
      <c r="B933" s="1">
        <v>12346.41</v>
      </c>
      <c r="C933" s="1">
        <v>12338.36</v>
      </c>
      <c r="D933" s="1">
        <v>12358.17</v>
      </c>
      <c r="E933" s="1">
        <v>12300.47</v>
      </c>
      <c r="F933" s="2">
        <v>-1.4E-3</v>
      </c>
      <c r="G933" s="1">
        <f>Tabella3[[#This Row],[MAX]]-Tabella3[[#This Row],[MIN]]</f>
        <v>57.700000000000728</v>
      </c>
    </row>
    <row r="934" spans="1:7" x14ac:dyDescent="0.3">
      <c r="A934" s="3">
        <v>43347</v>
      </c>
      <c r="B934" s="1">
        <v>12210.21</v>
      </c>
      <c r="C934" s="1">
        <v>12389.46</v>
      </c>
      <c r="D934" s="1">
        <v>12402.87</v>
      </c>
      <c r="E934" s="1">
        <v>12162.71</v>
      </c>
      <c r="F934" s="2">
        <v>-1.0999999999999999E-2</v>
      </c>
      <c r="G934" s="1">
        <f>Tabella3[[#This Row],[MAX]]-Tabella3[[#This Row],[MIN]]</f>
        <v>240.16000000000167</v>
      </c>
    </row>
    <row r="935" spans="1:7" x14ac:dyDescent="0.3">
      <c r="A935" s="3">
        <v>43348</v>
      </c>
      <c r="B935" s="1">
        <v>12040.46</v>
      </c>
      <c r="C935" s="1">
        <v>12161.65</v>
      </c>
      <c r="D935" s="1">
        <v>12167.36</v>
      </c>
      <c r="E935" s="1">
        <v>12035.76</v>
      </c>
      <c r="F935" s="2">
        <v>-1.3899999999999999E-2</v>
      </c>
      <c r="G935" s="1">
        <f>Tabella3[[#This Row],[MAX]]-Tabella3[[#This Row],[MIN]]</f>
        <v>131.60000000000036</v>
      </c>
    </row>
    <row r="936" spans="1:7" x14ac:dyDescent="0.3">
      <c r="A936" s="3">
        <v>43349</v>
      </c>
      <c r="B936" s="1">
        <v>11955.25</v>
      </c>
      <c r="C936" s="1">
        <v>11995.81</v>
      </c>
      <c r="D936" s="1">
        <v>12091.98</v>
      </c>
      <c r="E936" s="1">
        <v>11944.5</v>
      </c>
      <c r="F936" s="2">
        <v>-7.1000000000000004E-3</v>
      </c>
      <c r="G936" s="1">
        <f>Tabella3[[#This Row],[MAX]]-Tabella3[[#This Row],[MIN]]</f>
        <v>147.47999999999956</v>
      </c>
    </row>
    <row r="937" spans="1:7" x14ac:dyDescent="0.3">
      <c r="A937" s="3">
        <v>43350</v>
      </c>
      <c r="B937" s="1">
        <v>11959.63</v>
      </c>
      <c r="C937" s="1">
        <v>11960.1</v>
      </c>
      <c r="D937" s="1">
        <v>11990.81</v>
      </c>
      <c r="E937" s="1">
        <v>11888.57</v>
      </c>
      <c r="F937" s="2">
        <v>4.0000000000000002E-4</v>
      </c>
      <c r="G937" s="1">
        <f>Tabella3[[#This Row],[MAX]]-Tabella3[[#This Row],[MIN]]</f>
        <v>102.23999999999978</v>
      </c>
    </row>
    <row r="938" spans="1:7" x14ac:dyDescent="0.3">
      <c r="A938" s="3">
        <v>43353</v>
      </c>
      <c r="B938" s="1">
        <v>11986.34</v>
      </c>
      <c r="C938" s="1">
        <v>11950.55</v>
      </c>
      <c r="D938" s="1">
        <v>12039.22</v>
      </c>
      <c r="E938" s="1">
        <v>11930.3</v>
      </c>
      <c r="F938" s="2">
        <v>2.2000000000000001E-3</v>
      </c>
      <c r="G938" s="1">
        <f>Tabella3[[#This Row],[MAX]]-Tabella3[[#This Row],[MIN]]</f>
        <v>108.92000000000007</v>
      </c>
    </row>
    <row r="939" spans="1:7" x14ac:dyDescent="0.3">
      <c r="A939" s="3">
        <v>43354</v>
      </c>
      <c r="B939" s="1">
        <v>11970.27</v>
      </c>
      <c r="C939" s="1">
        <v>12013.01</v>
      </c>
      <c r="D939" s="1">
        <v>12017.73</v>
      </c>
      <c r="E939" s="1">
        <v>11865.47</v>
      </c>
      <c r="F939" s="2">
        <v>-1.2999999999999999E-3</v>
      </c>
      <c r="G939" s="1">
        <f>Tabella3[[#This Row],[MAX]]-Tabella3[[#This Row],[MIN]]</f>
        <v>152.26000000000022</v>
      </c>
    </row>
    <row r="940" spans="1:7" x14ac:dyDescent="0.3">
      <c r="A940" s="3">
        <v>43355</v>
      </c>
      <c r="B940" s="1">
        <v>12032.3</v>
      </c>
      <c r="C940" s="1">
        <v>11989.27</v>
      </c>
      <c r="D940" s="1">
        <v>12046.66</v>
      </c>
      <c r="E940" s="1">
        <v>11952.49</v>
      </c>
      <c r="F940" s="2">
        <v>5.1999999999999998E-3</v>
      </c>
      <c r="G940" s="1">
        <f>Tabella3[[#This Row],[MAX]]-Tabella3[[#This Row],[MIN]]</f>
        <v>94.170000000000073</v>
      </c>
    </row>
    <row r="941" spans="1:7" x14ac:dyDescent="0.3">
      <c r="A941" s="3">
        <v>43356</v>
      </c>
      <c r="B941" s="1">
        <v>12055.55</v>
      </c>
      <c r="C941" s="1">
        <v>12036.79</v>
      </c>
      <c r="D941" s="1">
        <v>12129.81</v>
      </c>
      <c r="E941" s="1">
        <v>12017.41</v>
      </c>
      <c r="F941" s="2">
        <v>1.9E-3</v>
      </c>
      <c r="G941" s="1">
        <f>Tabella3[[#This Row],[MAX]]-Tabella3[[#This Row],[MIN]]</f>
        <v>112.39999999999964</v>
      </c>
    </row>
    <row r="942" spans="1:7" x14ac:dyDescent="0.3">
      <c r="A942" s="3">
        <v>43357</v>
      </c>
      <c r="B942" s="1">
        <v>12124.33</v>
      </c>
      <c r="C942" s="1">
        <v>12109.37</v>
      </c>
      <c r="D942" s="1">
        <v>12134.54</v>
      </c>
      <c r="E942" s="1">
        <v>12075.58</v>
      </c>
      <c r="F942" s="2">
        <v>5.7000000000000002E-3</v>
      </c>
      <c r="G942" s="1">
        <f>Tabella3[[#This Row],[MAX]]-Tabella3[[#This Row],[MIN]]</f>
        <v>58.960000000000946</v>
      </c>
    </row>
    <row r="943" spans="1:7" x14ac:dyDescent="0.3">
      <c r="A943" s="3">
        <v>43360</v>
      </c>
      <c r="B943" s="1">
        <v>12096.41</v>
      </c>
      <c r="C943" s="1">
        <v>12056.38</v>
      </c>
      <c r="D943" s="1">
        <v>12123.09</v>
      </c>
      <c r="E943" s="1">
        <v>12040.8</v>
      </c>
      <c r="F943" s="2">
        <v>-2.3E-3</v>
      </c>
      <c r="G943" s="1">
        <f>Tabella3[[#This Row],[MAX]]-Tabella3[[#This Row],[MIN]]</f>
        <v>82.290000000000873</v>
      </c>
    </row>
    <row r="944" spans="1:7" x14ac:dyDescent="0.3">
      <c r="A944" s="3">
        <v>43361</v>
      </c>
      <c r="B944" s="1">
        <v>12157.67</v>
      </c>
      <c r="C944" s="1">
        <v>12097.19</v>
      </c>
      <c r="D944" s="1">
        <v>12184.41</v>
      </c>
      <c r="E944" s="1">
        <v>12064.41</v>
      </c>
      <c r="F944" s="2">
        <v>5.1000000000000004E-3</v>
      </c>
      <c r="G944" s="1">
        <f>Tabella3[[#This Row],[MAX]]-Tabella3[[#This Row],[MIN]]</f>
        <v>120</v>
      </c>
    </row>
    <row r="945" spans="1:7" x14ac:dyDescent="0.3">
      <c r="A945" s="3">
        <v>43362</v>
      </c>
      <c r="B945" s="1">
        <v>12219.02</v>
      </c>
      <c r="C945" s="1">
        <v>12168.2</v>
      </c>
      <c r="D945" s="1">
        <v>12241.14</v>
      </c>
      <c r="E945" s="1">
        <v>12165.08</v>
      </c>
      <c r="F945" s="2">
        <v>5.0000000000000001E-3</v>
      </c>
      <c r="G945" s="1">
        <f>Tabella3[[#This Row],[MAX]]-Tabella3[[#This Row],[MIN]]</f>
        <v>76.059999999999491</v>
      </c>
    </row>
    <row r="946" spans="1:7" x14ac:dyDescent="0.3">
      <c r="A946" s="3">
        <v>43363</v>
      </c>
      <c r="B946" s="1">
        <v>12326.48</v>
      </c>
      <c r="C946" s="1">
        <v>12210.95</v>
      </c>
      <c r="D946" s="1">
        <v>12354.38</v>
      </c>
      <c r="E946" s="1">
        <v>12210.57</v>
      </c>
      <c r="F946" s="2">
        <v>8.8000000000000005E-3</v>
      </c>
      <c r="G946" s="1">
        <f>Tabella3[[#This Row],[MAX]]-Tabella3[[#This Row],[MIN]]</f>
        <v>143.80999999999949</v>
      </c>
    </row>
    <row r="947" spans="1:7" x14ac:dyDescent="0.3">
      <c r="A947" s="3">
        <v>43364</v>
      </c>
      <c r="B947" s="1">
        <v>12430.88</v>
      </c>
      <c r="C947" s="1">
        <v>12402.72</v>
      </c>
      <c r="D947" s="1">
        <v>12458.3</v>
      </c>
      <c r="E947" s="1">
        <v>12373.95</v>
      </c>
      <c r="F947" s="2">
        <v>8.5000000000000006E-3</v>
      </c>
      <c r="G947" s="1">
        <f>Tabella3[[#This Row],[MAX]]-Tabella3[[#This Row],[MIN]]</f>
        <v>84.349999999998545</v>
      </c>
    </row>
    <row r="948" spans="1:7" x14ac:dyDescent="0.3">
      <c r="A948" s="3">
        <v>43367</v>
      </c>
      <c r="B948" s="1">
        <v>12350.82</v>
      </c>
      <c r="C948" s="1">
        <v>12383.42</v>
      </c>
      <c r="D948" s="1">
        <v>12409.96</v>
      </c>
      <c r="E948" s="1">
        <v>12349.3</v>
      </c>
      <c r="F948" s="2">
        <v>-6.4000000000000003E-3</v>
      </c>
      <c r="G948" s="1">
        <f>Tabella3[[#This Row],[MAX]]-Tabella3[[#This Row],[MIN]]</f>
        <v>60.659999999999854</v>
      </c>
    </row>
    <row r="949" spans="1:7" x14ac:dyDescent="0.3">
      <c r="A949" s="3">
        <v>43368</v>
      </c>
      <c r="B949" s="1">
        <v>12374.66</v>
      </c>
      <c r="C949" s="1">
        <v>12341.85</v>
      </c>
      <c r="D949" s="1">
        <v>12416.87</v>
      </c>
      <c r="E949" s="1">
        <v>12322.19</v>
      </c>
      <c r="F949" s="2">
        <v>1.9E-3</v>
      </c>
      <c r="G949" s="1">
        <f>Tabella3[[#This Row],[MAX]]-Tabella3[[#This Row],[MIN]]</f>
        <v>94.680000000000291</v>
      </c>
    </row>
    <row r="950" spans="1:7" x14ac:dyDescent="0.3">
      <c r="A950" s="3">
        <v>43369</v>
      </c>
      <c r="B950" s="1">
        <v>12385.89</v>
      </c>
      <c r="C950" s="1">
        <v>12395.2</v>
      </c>
      <c r="D950" s="1">
        <v>12395.92</v>
      </c>
      <c r="E950" s="1">
        <v>12329.52</v>
      </c>
      <c r="F950" s="2">
        <v>8.9999999999999998E-4</v>
      </c>
      <c r="G950" s="1">
        <f>Tabella3[[#This Row],[MAX]]-Tabella3[[#This Row],[MIN]]</f>
        <v>66.399999999999636</v>
      </c>
    </row>
    <row r="951" spans="1:7" x14ac:dyDescent="0.3">
      <c r="A951" s="3">
        <v>43370</v>
      </c>
      <c r="B951" s="1">
        <v>12435.59</v>
      </c>
      <c r="C951" s="1">
        <v>12329.4</v>
      </c>
      <c r="D951" s="1">
        <v>12456.69</v>
      </c>
      <c r="E951" s="1">
        <v>12272.65</v>
      </c>
      <c r="F951" s="2">
        <v>4.0000000000000001E-3</v>
      </c>
      <c r="G951" s="1">
        <f>Tabella3[[#This Row],[MAX]]-Tabella3[[#This Row],[MIN]]</f>
        <v>184.04000000000087</v>
      </c>
    </row>
    <row r="952" spans="1:7" x14ac:dyDescent="0.3">
      <c r="A952" s="3">
        <v>43371</v>
      </c>
      <c r="B952" s="1">
        <v>12246.73</v>
      </c>
      <c r="C952" s="1">
        <v>12381.36</v>
      </c>
      <c r="D952" s="1">
        <v>12394.16</v>
      </c>
      <c r="E952" s="1">
        <v>12190.57</v>
      </c>
      <c r="F952" s="2">
        <v>-1.52E-2</v>
      </c>
      <c r="G952" s="1">
        <f>Tabella3[[#This Row],[MAX]]-Tabella3[[#This Row],[MIN]]</f>
        <v>203.59000000000015</v>
      </c>
    </row>
    <row r="953" spans="1:7" x14ac:dyDescent="0.3">
      <c r="A953" s="3">
        <v>43374</v>
      </c>
      <c r="B953" s="1">
        <v>12339.03</v>
      </c>
      <c r="C953" s="1">
        <v>12265.89</v>
      </c>
      <c r="D953" s="1">
        <v>12373.29</v>
      </c>
      <c r="E953" s="1">
        <v>12263.1</v>
      </c>
      <c r="F953" s="2">
        <v>7.4999999999999997E-3</v>
      </c>
      <c r="G953" s="1">
        <f>Tabella3[[#This Row],[MAX]]-Tabella3[[#This Row],[MIN]]</f>
        <v>110.19000000000051</v>
      </c>
    </row>
    <row r="954" spans="1:7" x14ac:dyDescent="0.3">
      <c r="A954" s="3">
        <v>43375</v>
      </c>
      <c r="B954" s="1">
        <v>12287.58</v>
      </c>
      <c r="C954" s="1">
        <v>12229.07</v>
      </c>
      <c r="D954" s="1">
        <v>12310.76</v>
      </c>
      <c r="E954" s="1">
        <v>12203.6</v>
      </c>
      <c r="F954" s="2">
        <v>-4.1999999999999997E-3</v>
      </c>
      <c r="G954" s="1">
        <f>Tabella3[[#This Row],[MAX]]-Tabella3[[#This Row],[MIN]]</f>
        <v>107.15999999999985</v>
      </c>
    </row>
    <row r="955" spans="1:7" x14ac:dyDescent="0.3">
      <c r="A955" s="3">
        <v>43377</v>
      </c>
      <c r="B955" s="1">
        <v>12244.14</v>
      </c>
      <c r="C955" s="1">
        <v>12275.07</v>
      </c>
      <c r="D955" s="1">
        <v>12348.86</v>
      </c>
      <c r="E955" s="1">
        <v>12174.69</v>
      </c>
      <c r="F955" s="2">
        <v>-3.5000000000000001E-3</v>
      </c>
      <c r="G955" s="1">
        <f>Tabella3[[#This Row],[MAX]]-Tabella3[[#This Row],[MIN]]</f>
        <v>174.17000000000007</v>
      </c>
    </row>
    <row r="956" spans="1:7" x14ac:dyDescent="0.3">
      <c r="A956" s="3">
        <v>43378</v>
      </c>
      <c r="B956" s="1">
        <v>12111.9</v>
      </c>
      <c r="C956" s="1">
        <v>12236.29</v>
      </c>
      <c r="D956" s="1">
        <v>12245.41</v>
      </c>
      <c r="E956" s="1">
        <v>12103.55</v>
      </c>
      <c r="F956" s="2">
        <v>-1.0800000000000001E-2</v>
      </c>
      <c r="G956" s="1">
        <f>Tabella3[[#This Row],[MAX]]-Tabella3[[#This Row],[MIN]]</f>
        <v>141.86000000000058</v>
      </c>
    </row>
    <row r="957" spans="1:7" x14ac:dyDescent="0.3">
      <c r="A957" s="3">
        <v>43381</v>
      </c>
      <c r="B957" s="1">
        <v>11947.16</v>
      </c>
      <c r="C957" s="1">
        <v>12044.96</v>
      </c>
      <c r="D957" s="1">
        <v>12072.27</v>
      </c>
      <c r="E957" s="1">
        <v>11938.8</v>
      </c>
      <c r="F957" s="2">
        <v>-1.3599999999999999E-2</v>
      </c>
      <c r="G957" s="1">
        <f>Tabella3[[#This Row],[MAX]]-Tabella3[[#This Row],[MIN]]</f>
        <v>133.47000000000116</v>
      </c>
    </row>
    <row r="958" spans="1:7" x14ac:dyDescent="0.3">
      <c r="A958" s="3">
        <v>43382</v>
      </c>
      <c r="B958" s="1">
        <v>11977.22</v>
      </c>
      <c r="C958" s="1">
        <v>11963.63</v>
      </c>
      <c r="D958" s="1">
        <v>11998.64</v>
      </c>
      <c r="E958" s="1">
        <v>11803.19</v>
      </c>
      <c r="F958" s="2">
        <v>2.5000000000000001E-3</v>
      </c>
      <c r="G958" s="1">
        <f>Tabella3[[#This Row],[MAX]]-Tabella3[[#This Row],[MIN]]</f>
        <v>195.44999999999891</v>
      </c>
    </row>
    <row r="959" spans="1:7" x14ac:dyDescent="0.3">
      <c r="A959" s="3">
        <v>43383</v>
      </c>
      <c r="B959" s="1">
        <v>11712.5</v>
      </c>
      <c r="C959" s="1">
        <v>11976.7</v>
      </c>
      <c r="D959" s="1">
        <v>11978.8</v>
      </c>
      <c r="E959" s="1">
        <v>11712.27</v>
      </c>
      <c r="F959" s="2">
        <v>-2.2100000000000002E-2</v>
      </c>
      <c r="G959" s="1">
        <f>Tabella3[[#This Row],[MAX]]-Tabella3[[#This Row],[MIN]]</f>
        <v>266.52999999999884</v>
      </c>
    </row>
    <row r="960" spans="1:7" x14ac:dyDescent="0.3">
      <c r="A960" s="3">
        <v>43384</v>
      </c>
      <c r="B960" s="1">
        <v>11539.35</v>
      </c>
      <c r="C960" s="1">
        <v>11558.98</v>
      </c>
      <c r="D960" s="1">
        <v>11700.5</v>
      </c>
      <c r="E960" s="1">
        <v>11518.56</v>
      </c>
      <c r="F960" s="2">
        <v>-1.4800000000000001E-2</v>
      </c>
      <c r="G960" s="1">
        <f>Tabella3[[#This Row],[MAX]]-Tabella3[[#This Row],[MIN]]</f>
        <v>181.94000000000051</v>
      </c>
    </row>
    <row r="961" spans="1:7" x14ac:dyDescent="0.3">
      <c r="A961" s="3">
        <v>43385</v>
      </c>
      <c r="B961" s="1">
        <v>11523.81</v>
      </c>
      <c r="C961" s="1">
        <v>11691.47</v>
      </c>
      <c r="D961" s="1">
        <v>11693.84</v>
      </c>
      <c r="E961" s="1">
        <v>11514.55</v>
      </c>
      <c r="F961" s="2">
        <v>-1.2999999999999999E-3</v>
      </c>
      <c r="G961" s="1">
        <f>Tabella3[[#This Row],[MAX]]-Tabella3[[#This Row],[MIN]]</f>
        <v>179.29000000000087</v>
      </c>
    </row>
    <row r="962" spans="1:7" x14ac:dyDescent="0.3">
      <c r="A962" s="3">
        <v>43388</v>
      </c>
      <c r="B962" s="1">
        <v>11614.16</v>
      </c>
      <c r="C962" s="1">
        <v>11523.81</v>
      </c>
      <c r="D962" s="1">
        <v>11625.02</v>
      </c>
      <c r="E962" s="1">
        <v>11459.08</v>
      </c>
      <c r="F962" s="2">
        <v>7.7999999999999996E-3</v>
      </c>
      <c r="G962" s="1">
        <f>Tabella3[[#This Row],[MAX]]-Tabella3[[#This Row],[MIN]]</f>
        <v>165.94000000000051</v>
      </c>
    </row>
    <row r="963" spans="1:7" x14ac:dyDescent="0.3">
      <c r="A963" s="3">
        <v>43389</v>
      </c>
      <c r="B963" s="1">
        <v>11776.55</v>
      </c>
      <c r="C963" s="1">
        <v>11637.62</v>
      </c>
      <c r="D963" s="1">
        <v>11790.15</v>
      </c>
      <c r="E963" s="1">
        <v>11606.97</v>
      </c>
      <c r="F963" s="2">
        <v>1.4E-2</v>
      </c>
      <c r="G963" s="1">
        <f>Tabella3[[#This Row],[MAX]]-Tabella3[[#This Row],[MIN]]</f>
        <v>183.18000000000029</v>
      </c>
    </row>
    <row r="964" spans="1:7" x14ac:dyDescent="0.3">
      <c r="A964" s="3">
        <v>43390</v>
      </c>
      <c r="B964" s="1">
        <v>11715.03</v>
      </c>
      <c r="C964" s="1">
        <v>11811.47</v>
      </c>
      <c r="D964" s="1">
        <v>11847.79</v>
      </c>
      <c r="E964" s="1">
        <v>11669.96</v>
      </c>
      <c r="F964" s="2">
        <v>-5.1999999999999998E-3</v>
      </c>
      <c r="G964" s="1">
        <f>Tabella3[[#This Row],[MAX]]-Tabella3[[#This Row],[MIN]]</f>
        <v>177.83000000000175</v>
      </c>
    </row>
    <row r="965" spans="1:7" x14ac:dyDescent="0.3">
      <c r="A965" s="3">
        <v>43391</v>
      </c>
      <c r="B965" s="1">
        <v>11589.21</v>
      </c>
      <c r="C965" s="1">
        <v>11695.19</v>
      </c>
      <c r="D965" s="1">
        <v>11791.22</v>
      </c>
      <c r="E965" s="1">
        <v>11586.32</v>
      </c>
      <c r="F965" s="2">
        <v>-1.0699999999999999E-2</v>
      </c>
      <c r="G965" s="1">
        <f>Tabella3[[#This Row],[MAX]]-Tabella3[[#This Row],[MIN]]</f>
        <v>204.89999999999964</v>
      </c>
    </row>
    <row r="966" spans="1:7" x14ac:dyDescent="0.3">
      <c r="A966" s="3">
        <v>43392</v>
      </c>
      <c r="B966" s="1">
        <v>11553.83</v>
      </c>
      <c r="C966" s="1">
        <v>11578.85</v>
      </c>
      <c r="D966" s="1">
        <v>11617.28</v>
      </c>
      <c r="E966" s="1">
        <v>11498.69</v>
      </c>
      <c r="F966" s="2">
        <v>-3.0999999999999999E-3</v>
      </c>
      <c r="G966" s="1">
        <f>Tabella3[[#This Row],[MAX]]-Tabella3[[#This Row],[MIN]]</f>
        <v>118.59000000000015</v>
      </c>
    </row>
    <row r="967" spans="1:7" x14ac:dyDescent="0.3">
      <c r="A967" s="3">
        <v>43395</v>
      </c>
      <c r="B967" s="1">
        <v>11524.34</v>
      </c>
      <c r="C967" s="1">
        <v>11665.68</v>
      </c>
      <c r="D967" s="1">
        <v>11677.45</v>
      </c>
      <c r="E967" s="1">
        <v>11497.09</v>
      </c>
      <c r="F967" s="2">
        <v>-2.5999999999999999E-3</v>
      </c>
      <c r="G967" s="1">
        <f>Tabella3[[#This Row],[MAX]]-Tabella3[[#This Row],[MIN]]</f>
        <v>180.36000000000058</v>
      </c>
    </row>
    <row r="968" spans="1:7" x14ac:dyDescent="0.3">
      <c r="A968" s="3">
        <v>43396</v>
      </c>
      <c r="B968" s="1">
        <v>11274.28</v>
      </c>
      <c r="C968" s="1">
        <v>11367.57</v>
      </c>
      <c r="D968" s="1">
        <v>11394.21</v>
      </c>
      <c r="E968" s="1">
        <v>11228.5</v>
      </c>
      <c r="F968" s="2">
        <v>-2.1700000000000001E-2</v>
      </c>
      <c r="G968" s="1">
        <f>Tabella3[[#This Row],[MAX]]-Tabella3[[#This Row],[MIN]]</f>
        <v>165.70999999999913</v>
      </c>
    </row>
    <row r="969" spans="1:7" x14ac:dyDescent="0.3">
      <c r="A969" s="3">
        <v>43397</v>
      </c>
      <c r="B969" s="1">
        <v>11191.63</v>
      </c>
      <c r="C969" s="1">
        <v>11298.65</v>
      </c>
      <c r="D969" s="1">
        <v>11391.94</v>
      </c>
      <c r="E969" s="1">
        <v>11166.84</v>
      </c>
      <c r="F969" s="2">
        <v>-7.3000000000000001E-3</v>
      </c>
      <c r="G969" s="1">
        <f>Tabella3[[#This Row],[MAX]]-Tabella3[[#This Row],[MIN]]</f>
        <v>225.10000000000036</v>
      </c>
    </row>
    <row r="970" spans="1:7" x14ac:dyDescent="0.3">
      <c r="A970" s="3">
        <v>43398</v>
      </c>
      <c r="B970" s="1">
        <v>11307.12</v>
      </c>
      <c r="C970" s="1">
        <v>11098.68</v>
      </c>
      <c r="D970" s="1">
        <v>11324.92</v>
      </c>
      <c r="E970" s="1">
        <v>11078.37</v>
      </c>
      <c r="F970" s="2">
        <v>1.03E-2</v>
      </c>
      <c r="G970" s="1">
        <f>Tabella3[[#This Row],[MAX]]-Tabella3[[#This Row],[MIN]]</f>
        <v>246.54999999999927</v>
      </c>
    </row>
    <row r="971" spans="1:7" x14ac:dyDescent="0.3">
      <c r="A971" s="3">
        <v>43399</v>
      </c>
      <c r="B971" s="1">
        <v>11200.62</v>
      </c>
      <c r="C971" s="1">
        <v>11180.96</v>
      </c>
      <c r="D971" s="1">
        <v>11205.83</v>
      </c>
      <c r="E971" s="1">
        <v>11051.04</v>
      </c>
      <c r="F971" s="2">
        <v>-9.4000000000000004E-3</v>
      </c>
      <c r="G971" s="1">
        <f>Tabella3[[#This Row],[MAX]]-Tabella3[[#This Row],[MIN]]</f>
        <v>154.78999999999905</v>
      </c>
    </row>
    <row r="972" spans="1:7" x14ac:dyDescent="0.3">
      <c r="A972" s="3">
        <v>43402</v>
      </c>
      <c r="B972" s="1">
        <v>11335.48</v>
      </c>
      <c r="C972" s="1">
        <v>11270.67</v>
      </c>
      <c r="D972" s="1">
        <v>11444.86</v>
      </c>
      <c r="E972" s="1">
        <v>11218.92</v>
      </c>
      <c r="F972" s="2">
        <v>1.2E-2</v>
      </c>
      <c r="G972" s="1">
        <f>Tabella3[[#This Row],[MAX]]-Tabella3[[#This Row],[MIN]]</f>
        <v>225.94000000000051</v>
      </c>
    </row>
    <row r="973" spans="1:7" x14ac:dyDescent="0.3">
      <c r="A973" s="3">
        <v>43403</v>
      </c>
      <c r="B973" s="1">
        <v>11287.39</v>
      </c>
      <c r="C973" s="1">
        <v>11391.78</v>
      </c>
      <c r="D973" s="1">
        <v>11394.37</v>
      </c>
      <c r="E973" s="1">
        <v>11212.58</v>
      </c>
      <c r="F973" s="2">
        <v>-4.1999999999999997E-3</v>
      </c>
      <c r="G973" s="1">
        <f>Tabella3[[#This Row],[MAX]]-Tabella3[[#This Row],[MIN]]</f>
        <v>181.79000000000087</v>
      </c>
    </row>
    <row r="974" spans="1:7" x14ac:dyDescent="0.3">
      <c r="A974" s="3">
        <v>43404</v>
      </c>
      <c r="B974" s="1">
        <v>11447.51</v>
      </c>
      <c r="C974" s="1">
        <v>11417.09</v>
      </c>
      <c r="D974" s="1">
        <v>11499.38</v>
      </c>
      <c r="E974" s="1">
        <v>11391.64</v>
      </c>
      <c r="F974" s="2">
        <v>1.4200000000000001E-2</v>
      </c>
      <c r="G974" s="1">
        <f>Tabella3[[#This Row],[MAX]]-Tabella3[[#This Row],[MIN]]</f>
        <v>107.73999999999978</v>
      </c>
    </row>
    <row r="975" spans="1:7" x14ac:dyDescent="0.3">
      <c r="A975" s="3">
        <v>43405</v>
      </c>
      <c r="B975" s="1">
        <v>11468.54</v>
      </c>
      <c r="C975" s="1">
        <v>11419.61</v>
      </c>
      <c r="D975" s="1">
        <v>11575.43</v>
      </c>
      <c r="E975" s="1">
        <v>11416.36</v>
      </c>
      <c r="F975" s="2">
        <v>1.8E-3</v>
      </c>
      <c r="G975" s="1">
        <f>Tabella3[[#This Row],[MAX]]-Tabella3[[#This Row],[MIN]]</f>
        <v>159.06999999999971</v>
      </c>
    </row>
    <row r="976" spans="1:7" x14ac:dyDescent="0.3">
      <c r="A976" s="3">
        <v>43406</v>
      </c>
      <c r="B976" s="1">
        <v>11518.99</v>
      </c>
      <c r="C976" s="1">
        <v>11636.37</v>
      </c>
      <c r="D976" s="1">
        <v>11689.96</v>
      </c>
      <c r="E976" s="1">
        <v>11518.87</v>
      </c>
      <c r="F976" s="2">
        <v>4.4000000000000003E-3</v>
      </c>
      <c r="G976" s="1">
        <f>Tabella3[[#This Row],[MAX]]-Tabella3[[#This Row],[MIN]]</f>
        <v>171.08999999999833</v>
      </c>
    </row>
    <row r="977" spans="1:7" x14ac:dyDescent="0.3">
      <c r="A977" s="3">
        <v>43409</v>
      </c>
      <c r="B977" s="1">
        <v>11494.96</v>
      </c>
      <c r="C977" s="1">
        <v>11522.33</v>
      </c>
      <c r="D977" s="1">
        <v>11555.97</v>
      </c>
      <c r="E977" s="1">
        <v>11479.19</v>
      </c>
      <c r="F977" s="2">
        <v>-2.0999999999999999E-3</v>
      </c>
      <c r="G977" s="1">
        <f>Tabella3[[#This Row],[MAX]]-Tabella3[[#This Row],[MIN]]</f>
        <v>76.779999999998836</v>
      </c>
    </row>
    <row r="978" spans="1:7" x14ac:dyDescent="0.3">
      <c r="A978" s="3">
        <v>43410</v>
      </c>
      <c r="B978" s="1">
        <v>11484.34</v>
      </c>
      <c r="C978" s="1">
        <v>11518.17</v>
      </c>
      <c r="D978" s="1">
        <v>11528.52</v>
      </c>
      <c r="E978" s="1">
        <v>11436.53</v>
      </c>
      <c r="F978" s="2">
        <v>-8.9999999999999998E-4</v>
      </c>
      <c r="G978" s="1">
        <f>Tabella3[[#This Row],[MAX]]-Tabella3[[#This Row],[MIN]]</f>
        <v>91.989999999999782</v>
      </c>
    </row>
    <row r="979" spans="1:7" x14ac:dyDescent="0.3">
      <c r="A979" s="3">
        <v>43411</v>
      </c>
      <c r="B979" s="1">
        <v>11579.1</v>
      </c>
      <c r="C979" s="1">
        <v>11542.09</v>
      </c>
      <c r="D979" s="1">
        <v>11634.81</v>
      </c>
      <c r="E979" s="1">
        <v>11532.34</v>
      </c>
      <c r="F979" s="2">
        <v>8.3000000000000001E-3</v>
      </c>
      <c r="G979" s="1">
        <f>Tabella3[[#This Row],[MAX]]-Tabella3[[#This Row],[MIN]]</f>
        <v>102.46999999999935</v>
      </c>
    </row>
    <row r="980" spans="1:7" x14ac:dyDescent="0.3">
      <c r="A980" s="3">
        <v>43412</v>
      </c>
      <c r="B980" s="1">
        <v>11527.32</v>
      </c>
      <c r="C980" s="1">
        <v>11629</v>
      </c>
      <c r="D980" s="1">
        <v>11648.79</v>
      </c>
      <c r="E980" s="1">
        <v>11503.36</v>
      </c>
      <c r="F980" s="2">
        <v>-4.4999999999999997E-3</v>
      </c>
      <c r="G980" s="1">
        <f>Tabella3[[#This Row],[MAX]]-Tabella3[[#This Row],[MIN]]</f>
        <v>145.43000000000029</v>
      </c>
    </row>
    <row r="981" spans="1:7" x14ac:dyDescent="0.3">
      <c r="A981" s="3">
        <v>43413</v>
      </c>
      <c r="B981" s="1">
        <v>11529.16</v>
      </c>
      <c r="C981" s="1">
        <v>11489.19</v>
      </c>
      <c r="D981" s="1">
        <v>11549.06</v>
      </c>
      <c r="E981" s="1">
        <v>11418.35</v>
      </c>
      <c r="F981" s="2">
        <v>2.0000000000000001E-4</v>
      </c>
      <c r="G981" s="1">
        <f>Tabella3[[#This Row],[MAX]]-Tabella3[[#This Row],[MIN]]</f>
        <v>130.70999999999913</v>
      </c>
    </row>
    <row r="982" spans="1:7" x14ac:dyDescent="0.3">
      <c r="A982" s="3">
        <v>43416</v>
      </c>
      <c r="B982" s="1">
        <v>11325.44</v>
      </c>
      <c r="C982" s="1">
        <v>11591.59</v>
      </c>
      <c r="D982" s="1">
        <v>11598.51</v>
      </c>
      <c r="E982" s="1">
        <v>11310.72</v>
      </c>
      <c r="F982" s="2">
        <v>-1.77E-2</v>
      </c>
      <c r="G982" s="1">
        <f>Tabella3[[#This Row],[MAX]]-Tabella3[[#This Row],[MIN]]</f>
        <v>287.79000000000087</v>
      </c>
    </row>
    <row r="983" spans="1:7" x14ac:dyDescent="0.3">
      <c r="A983" s="3">
        <v>43417</v>
      </c>
      <c r="B983" s="1">
        <v>11472.22</v>
      </c>
      <c r="C983" s="1">
        <v>11374.11</v>
      </c>
      <c r="D983" s="1">
        <v>11495.69</v>
      </c>
      <c r="E983" s="1">
        <v>11349.94</v>
      </c>
      <c r="F983" s="2">
        <v>1.2999999999999999E-2</v>
      </c>
      <c r="G983" s="1">
        <f>Tabella3[[#This Row],[MAX]]-Tabella3[[#This Row],[MIN]]</f>
        <v>145.75</v>
      </c>
    </row>
    <row r="984" spans="1:7" x14ac:dyDescent="0.3">
      <c r="A984" s="3">
        <v>43418</v>
      </c>
      <c r="B984" s="1">
        <v>11412.53</v>
      </c>
      <c r="C984" s="1">
        <v>11394.75</v>
      </c>
      <c r="D984" s="1">
        <v>11566.79</v>
      </c>
      <c r="E984" s="1">
        <v>11314.6</v>
      </c>
      <c r="F984" s="2">
        <v>-5.1999999999999998E-3</v>
      </c>
      <c r="G984" s="1">
        <f>Tabella3[[#This Row],[MAX]]-Tabella3[[#This Row],[MIN]]</f>
        <v>252.19000000000051</v>
      </c>
    </row>
    <row r="985" spans="1:7" x14ac:dyDescent="0.3">
      <c r="A985" s="3">
        <v>43419</v>
      </c>
      <c r="B985" s="1">
        <v>11353.67</v>
      </c>
      <c r="C985" s="1">
        <v>11447.84</v>
      </c>
      <c r="D985" s="1">
        <v>11500.66</v>
      </c>
      <c r="E985" s="1">
        <v>11254.92</v>
      </c>
      <c r="F985" s="2">
        <v>-5.1999999999999998E-3</v>
      </c>
      <c r="G985" s="1">
        <f>Tabella3[[#This Row],[MAX]]-Tabella3[[#This Row],[MIN]]</f>
        <v>245.73999999999978</v>
      </c>
    </row>
    <row r="986" spans="1:7" x14ac:dyDescent="0.3">
      <c r="A986" s="3">
        <v>43420</v>
      </c>
      <c r="B986" s="1">
        <v>11341</v>
      </c>
      <c r="C986" s="1">
        <v>11425.8</v>
      </c>
      <c r="D986" s="1">
        <v>11448.56</v>
      </c>
      <c r="E986" s="1">
        <v>11233.21</v>
      </c>
      <c r="F986" s="2">
        <v>-1.1000000000000001E-3</v>
      </c>
      <c r="G986" s="1">
        <f>Tabella3[[#This Row],[MAX]]-Tabella3[[#This Row],[MIN]]</f>
        <v>215.35000000000036</v>
      </c>
    </row>
    <row r="987" spans="1:7" x14ac:dyDescent="0.3">
      <c r="A987" s="3">
        <v>43423</v>
      </c>
      <c r="B987" s="1">
        <v>11244.54</v>
      </c>
      <c r="C987" s="1">
        <v>11384</v>
      </c>
      <c r="D987" s="1">
        <v>11419.55</v>
      </c>
      <c r="E987" s="1">
        <v>11231.59</v>
      </c>
      <c r="F987" s="2">
        <v>-8.5000000000000006E-3</v>
      </c>
      <c r="G987" s="1">
        <f>Tabella3[[#This Row],[MAX]]-Tabella3[[#This Row],[MIN]]</f>
        <v>187.95999999999913</v>
      </c>
    </row>
    <row r="988" spans="1:7" x14ac:dyDescent="0.3">
      <c r="A988" s="3">
        <v>43424</v>
      </c>
      <c r="B988" s="1">
        <v>11066.41</v>
      </c>
      <c r="C988" s="1">
        <v>11157.65</v>
      </c>
      <c r="D988" s="1">
        <v>11187.16</v>
      </c>
      <c r="E988" s="1">
        <v>11009.25</v>
      </c>
      <c r="F988" s="2">
        <v>-1.5800000000000002E-2</v>
      </c>
      <c r="G988" s="1">
        <f>Tabella3[[#This Row],[MAX]]-Tabella3[[#This Row],[MIN]]</f>
        <v>177.90999999999985</v>
      </c>
    </row>
    <row r="989" spans="1:7" x14ac:dyDescent="0.3">
      <c r="A989" s="3">
        <v>43425</v>
      </c>
      <c r="B989" s="1">
        <v>11244.17</v>
      </c>
      <c r="C989" s="1">
        <v>11138.25</v>
      </c>
      <c r="D989" s="1">
        <v>11257.83</v>
      </c>
      <c r="E989" s="1">
        <v>11113.34</v>
      </c>
      <c r="F989" s="2">
        <v>1.61E-2</v>
      </c>
      <c r="G989" s="1">
        <f>Tabella3[[#This Row],[MAX]]-Tabella3[[#This Row],[MIN]]</f>
        <v>144.48999999999978</v>
      </c>
    </row>
    <row r="990" spans="1:7" x14ac:dyDescent="0.3">
      <c r="A990" s="3">
        <v>43426</v>
      </c>
      <c r="B990" s="1">
        <v>11138.49</v>
      </c>
      <c r="C990" s="1">
        <v>11216.29</v>
      </c>
      <c r="D990" s="1">
        <v>11221.77</v>
      </c>
      <c r="E990" s="1">
        <v>11119.04</v>
      </c>
      <c r="F990" s="2">
        <v>-9.4000000000000004E-3</v>
      </c>
      <c r="G990" s="1">
        <f>Tabella3[[#This Row],[MAX]]-Tabella3[[#This Row],[MIN]]</f>
        <v>102.72999999999956</v>
      </c>
    </row>
    <row r="991" spans="1:7" x14ac:dyDescent="0.3">
      <c r="A991" s="3">
        <v>43427</v>
      </c>
      <c r="B991" s="1">
        <v>11192.69</v>
      </c>
      <c r="C991" s="1">
        <v>11146.55</v>
      </c>
      <c r="D991" s="1">
        <v>11205.99</v>
      </c>
      <c r="E991" s="1">
        <v>11093.52</v>
      </c>
      <c r="F991" s="2">
        <v>4.8999999999999998E-3</v>
      </c>
      <c r="G991" s="1">
        <f>Tabella3[[#This Row],[MAX]]-Tabella3[[#This Row],[MIN]]</f>
        <v>112.46999999999935</v>
      </c>
    </row>
    <row r="992" spans="1:7" x14ac:dyDescent="0.3">
      <c r="A992" s="3">
        <v>43430</v>
      </c>
      <c r="B992" s="1">
        <v>11354.72</v>
      </c>
      <c r="C992" s="1">
        <v>11315.9</v>
      </c>
      <c r="D992" s="1">
        <v>11390.93</v>
      </c>
      <c r="E992" s="1">
        <v>11301.82</v>
      </c>
      <c r="F992" s="2">
        <v>1.4500000000000001E-2</v>
      </c>
      <c r="G992" s="1">
        <f>Tabella3[[#This Row],[MAX]]-Tabella3[[#This Row],[MIN]]</f>
        <v>89.110000000000582</v>
      </c>
    </row>
    <row r="993" spans="1:7" x14ac:dyDescent="0.3">
      <c r="A993" s="3">
        <v>43431</v>
      </c>
      <c r="B993" s="1">
        <v>11309.11</v>
      </c>
      <c r="C993" s="1">
        <v>11380.79</v>
      </c>
      <c r="D993" s="1">
        <v>11400.05</v>
      </c>
      <c r="E993" s="1">
        <v>11264.65</v>
      </c>
      <c r="F993" s="2">
        <v>-4.0000000000000001E-3</v>
      </c>
      <c r="G993" s="1">
        <f>Tabella3[[#This Row],[MAX]]-Tabella3[[#This Row],[MIN]]</f>
        <v>135.39999999999964</v>
      </c>
    </row>
    <row r="994" spans="1:7" x14ac:dyDescent="0.3">
      <c r="A994" s="3">
        <v>43432</v>
      </c>
      <c r="B994" s="1">
        <v>11298.88</v>
      </c>
      <c r="C994" s="1">
        <v>11355.8</v>
      </c>
      <c r="D994" s="1">
        <v>11358.8</v>
      </c>
      <c r="E994" s="1">
        <v>11279.46</v>
      </c>
      <c r="F994" s="2">
        <v>-8.9999999999999998E-4</v>
      </c>
      <c r="G994" s="1">
        <f>Tabella3[[#This Row],[MAX]]-Tabella3[[#This Row],[MIN]]</f>
        <v>79.340000000000146</v>
      </c>
    </row>
    <row r="995" spans="1:7" x14ac:dyDescent="0.3">
      <c r="A995" s="3">
        <v>43433</v>
      </c>
      <c r="B995" s="1">
        <v>11298.23</v>
      </c>
      <c r="C995" s="1">
        <v>11377.21</v>
      </c>
      <c r="D995" s="1">
        <v>11403.72</v>
      </c>
      <c r="E995" s="1">
        <v>11275.7</v>
      </c>
      <c r="F995" s="2">
        <v>-1E-4</v>
      </c>
      <c r="G995" s="1">
        <f>Tabella3[[#This Row],[MAX]]-Tabella3[[#This Row],[MIN]]</f>
        <v>128.01999999999862</v>
      </c>
    </row>
    <row r="996" spans="1:7" x14ac:dyDescent="0.3">
      <c r="A996" s="3">
        <v>43434</v>
      </c>
      <c r="B996" s="1">
        <v>11257.24</v>
      </c>
      <c r="C996" s="1">
        <v>11311.66</v>
      </c>
      <c r="D996" s="1">
        <v>11315.3</v>
      </c>
      <c r="E996" s="1">
        <v>11208.6</v>
      </c>
      <c r="F996" s="2">
        <v>-3.5999999999999999E-3</v>
      </c>
      <c r="G996" s="1">
        <f>Tabella3[[#This Row],[MAX]]-Tabella3[[#This Row],[MIN]]</f>
        <v>106.69999999999891</v>
      </c>
    </row>
    <row r="997" spans="1:7" x14ac:dyDescent="0.3">
      <c r="A997" s="3">
        <v>43437</v>
      </c>
      <c r="B997" s="1">
        <v>11465.46</v>
      </c>
      <c r="C997" s="1">
        <v>11534.75</v>
      </c>
      <c r="D997" s="1">
        <v>11566.97</v>
      </c>
      <c r="E997" s="1">
        <v>11457.61</v>
      </c>
      <c r="F997" s="2">
        <v>1.8499999999999999E-2</v>
      </c>
      <c r="G997" s="1">
        <f>Tabella3[[#This Row],[MAX]]-Tabella3[[#This Row],[MIN]]</f>
        <v>109.35999999999876</v>
      </c>
    </row>
    <row r="998" spans="1:7" x14ac:dyDescent="0.3">
      <c r="A998" s="3">
        <v>43438</v>
      </c>
      <c r="B998" s="1">
        <v>11335.32</v>
      </c>
      <c r="C998" s="1">
        <v>11429.82</v>
      </c>
      <c r="D998" s="1">
        <v>11442.19</v>
      </c>
      <c r="E998" s="1">
        <v>11330.44</v>
      </c>
      <c r="F998" s="2">
        <v>-1.14E-2</v>
      </c>
      <c r="G998" s="1">
        <f>Tabella3[[#This Row],[MAX]]-Tabella3[[#This Row],[MIN]]</f>
        <v>111.75</v>
      </c>
    </row>
    <row r="999" spans="1:7" x14ac:dyDescent="0.3">
      <c r="A999" s="3">
        <v>43439</v>
      </c>
      <c r="B999" s="1">
        <v>11200.24</v>
      </c>
      <c r="C999" s="1">
        <v>11204.32</v>
      </c>
      <c r="D999" s="1">
        <v>11266.28</v>
      </c>
      <c r="E999" s="1">
        <v>11177.15</v>
      </c>
      <c r="F999" s="2">
        <v>-1.1900000000000001E-2</v>
      </c>
      <c r="G999" s="1">
        <f>Tabella3[[#This Row],[MAX]]-Tabella3[[#This Row],[MIN]]</f>
        <v>89.130000000001019</v>
      </c>
    </row>
    <row r="1000" spans="1:7" x14ac:dyDescent="0.3">
      <c r="A1000" s="3">
        <v>43440</v>
      </c>
      <c r="B1000" s="1">
        <v>10810.98</v>
      </c>
      <c r="C1000" s="1">
        <v>11053.58</v>
      </c>
      <c r="D1000" s="1">
        <v>11063.44</v>
      </c>
      <c r="E1000" s="1">
        <v>10762.41</v>
      </c>
      <c r="F1000" s="2">
        <v>-3.4799999999999998E-2</v>
      </c>
      <c r="G1000" s="1">
        <f>Tabella3[[#This Row],[MAX]]-Tabella3[[#This Row],[MIN]]</f>
        <v>301.03000000000065</v>
      </c>
    </row>
    <row r="1001" spans="1:7" x14ac:dyDescent="0.3">
      <c r="A1001" s="3">
        <v>43441</v>
      </c>
      <c r="B1001" s="1">
        <v>10788.09</v>
      </c>
      <c r="C1001" s="1">
        <v>10876.34</v>
      </c>
      <c r="D1001" s="1">
        <v>10927.37</v>
      </c>
      <c r="E1001" s="1">
        <v>10788.09</v>
      </c>
      <c r="F1001" s="2">
        <v>-2.0999999999999999E-3</v>
      </c>
      <c r="G1001" s="1">
        <f>Tabella3[[#This Row],[MAX]]-Tabella3[[#This Row],[MIN]]</f>
        <v>139.28000000000065</v>
      </c>
    </row>
    <row r="1002" spans="1:7" x14ac:dyDescent="0.3">
      <c r="A1002" s="3">
        <v>43444</v>
      </c>
      <c r="B1002" s="1">
        <v>10622.07</v>
      </c>
      <c r="C1002" s="1">
        <v>10726.17</v>
      </c>
      <c r="D1002" s="1">
        <v>10757.73</v>
      </c>
      <c r="E1002" s="1">
        <v>10585.77</v>
      </c>
      <c r="F1002" s="2">
        <v>-1.54E-2</v>
      </c>
      <c r="G1002" s="1">
        <f>Tabella3[[#This Row],[MAX]]-Tabella3[[#This Row],[MIN]]</f>
        <v>171.95999999999913</v>
      </c>
    </row>
    <row r="1003" spans="1:7" x14ac:dyDescent="0.3">
      <c r="A1003" s="3">
        <v>43445</v>
      </c>
      <c r="B1003" s="1">
        <v>10780.51</v>
      </c>
      <c r="C1003" s="1">
        <v>10711.4</v>
      </c>
      <c r="D1003" s="1">
        <v>10884.62</v>
      </c>
      <c r="E1003" s="1">
        <v>10684.62</v>
      </c>
      <c r="F1003" s="2">
        <v>1.49E-2</v>
      </c>
      <c r="G1003" s="1">
        <f>Tabella3[[#This Row],[MAX]]-Tabella3[[#This Row],[MIN]]</f>
        <v>200</v>
      </c>
    </row>
    <row r="1004" spans="1:7" x14ac:dyDescent="0.3">
      <c r="A1004" s="3">
        <v>43446</v>
      </c>
      <c r="B1004" s="1">
        <v>10929.43</v>
      </c>
      <c r="C1004" s="1">
        <v>10832.04</v>
      </c>
      <c r="D1004" s="1">
        <v>10971.12</v>
      </c>
      <c r="E1004" s="1">
        <v>10815.51</v>
      </c>
      <c r="F1004" s="2">
        <v>1.38E-2</v>
      </c>
      <c r="G1004" s="1">
        <f>Tabella3[[#This Row],[MAX]]-Tabella3[[#This Row],[MIN]]</f>
        <v>155.61000000000058</v>
      </c>
    </row>
    <row r="1005" spans="1:7" x14ac:dyDescent="0.3">
      <c r="A1005" s="3">
        <v>43447</v>
      </c>
      <c r="B1005" s="1">
        <v>10924.7</v>
      </c>
      <c r="C1005" s="1">
        <v>10978.68</v>
      </c>
      <c r="D1005" s="1">
        <v>10988.77</v>
      </c>
      <c r="E1005" s="1">
        <v>10887.26</v>
      </c>
      <c r="F1005" s="2">
        <v>-4.0000000000000002E-4</v>
      </c>
      <c r="G1005" s="1">
        <f>Tabella3[[#This Row],[MAX]]-Tabella3[[#This Row],[MIN]]</f>
        <v>101.51000000000022</v>
      </c>
    </row>
    <row r="1006" spans="1:7" x14ac:dyDescent="0.3">
      <c r="A1006" s="3">
        <v>43448</v>
      </c>
      <c r="B1006" s="1">
        <v>10865.77</v>
      </c>
      <c r="C1006" s="1">
        <v>10809.58</v>
      </c>
      <c r="D1006" s="1">
        <v>10903.39</v>
      </c>
      <c r="E1006" s="1">
        <v>10733.75</v>
      </c>
      <c r="F1006" s="2">
        <v>-5.4000000000000003E-3</v>
      </c>
      <c r="G1006" s="1">
        <f>Tabella3[[#This Row],[MAX]]-Tabella3[[#This Row],[MIN]]</f>
        <v>169.63999999999942</v>
      </c>
    </row>
    <row r="1007" spans="1:7" x14ac:dyDescent="0.3">
      <c r="A1007" s="3">
        <v>43451</v>
      </c>
      <c r="B1007" s="1">
        <v>10772.2</v>
      </c>
      <c r="C1007" s="1">
        <v>10852.99</v>
      </c>
      <c r="D1007" s="1">
        <v>10886.8</v>
      </c>
      <c r="E1007" s="1">
        <v>10700.62</v>
      </c>
      <c r="F1007" s="2">
        <v>-8.6E-3</v>
      </c>
      <c r="G1007" s="1">
        <f>Tabella3[[#This Row],[MAX]]-Tabella3[[#This Row],[MIN]]</f>
        <v>186.17999999999847</v>
      </c>
    </row>
    <row r="1008" spans="1:7" x14ac:dyDescent="0.3">
      <c r="A1008" s="3">
        <v>43452</v>
      </c>
      <c r="B1008" s="1">
        <v>10740.89</v>
      </c>
      <c r="C1008" s="1">
        <v>10744.28</v>
      </c>
      <c r="D1008" s="1">
        <v>10841.42</v>
      </c>
      <c r="E1008" s="1">
        <v>10714.97</v>
      </c>
      <c r="F1008" s="2">
        <v>-2.8999999999999998E-3</v>
      </c>
      <c r="G1008" s="1">
        <f>Tabella3[[#This Row],[MAX]]-Tabella3[[#This Row],[MIN]]</f>
        <v>126.45000000000073</v>
      </c>
    </row>
    <row r="1009" spans="1:7" x14ac:dyDescent="0.3">
      <c r="A1009" s="3">
        <v>43453</v>
      </c>
      <c r="B1009" s="1">
        <v>10766.21</v>
      </c>
      <c r="C1009" s="1">
        <v>10777.42</v>
      </c>
      <c r="D1009" s="1">
        <v>10831.44</v>
      </c>
      <c r="E1009" s="1">
        <v>10749.55</v>
      </c>
      <c r="F1009" s="2">
        <v>2.3999999999999998E-3</v>
      </c>
      <c r="G1009" s="1">
        <f>Tabella3[[#This Row],[MAX]]-Tabella3[[#This Row],[MIN]]</f>
        <v>81.890000000001237</v>
      </c>
    </row>
    <row r="1010" spans="1:7" x14ac:dyDescent="0.3">
      <c r="A1010" s="3">
        <v>43454</v>
      </c>
      <c r="B1010" s="1">
        <v>10611.1</v>
      </c>
      <c r="C1010" s="1">
        <v>10621.18</v>
      </c>
      <c r="D1010" s="1">
        <v>10686.37</v>
      </c>
      <c r="E1010" s="1">
        <v>10563.44</v>
      </c>
      <c r="F1010" s="2">
        <v>-1.44E-2</v>
      </c>
      <c r="G1010" s="1">
        <f>Tabella3[[#This Row],[MAX]]-Tabella3[[#This Row],[MIN]]</f>
        <v>122.93000000000029</v>
      </c>
    </row>
    <row r="1011" spans="1:7" x14ac:dyDescent="0.3">
      <c r="A1011" s="3">
        <v>43455</v>
      </c>
      <c r="B1011" s="1">
        <v>10633.82</v>
      </c>
      <c r="C1011" s="1">
        <v>10573.08</v>
      </c>
      <c r="D1011" s="1">
        <v>10654.66</v>
      </c>
      <c r="E1011" s="1">
        <v>10512.64</v>
      </c>
      <c r="F1011" s="2">
        <v>2.0999999999999999E-3</v>
      </c>
      <c r="G1011" s="1">
        <f>Tabella3[[#This Row],[MAX]]-Tabella3[[#This Row],[MIN]]</f>
        <v>142.02000000000044</v>
      </c>
    </row>
    <row r="1012" spans="1:7" x14ac:dyDescent="0.3">
      <c r="A1012" s="3">
        <v>43461</v>
      </c>
      <c r="B1012" s="1">
        <v>10381.51</v>
      </c>
      <c r="C1012" s="1">
        <v>10607.42</v>
      </c>
      <c r="D1012" s="1">
        <v>10635.45</v>
      </c>
      <c r="E1012" s="1">
        <v>10279.200000000001</v>
      </c>
      <c r="F1012" s="2">
        <v>-2.3699999999999999E-2</v>
      </c>
      <c r="G1012" s="1">
        <f>Tabella3[[#This Row],[MAX]]-Tabella3[[#This Row],[MIN]]</f>
        <v>356.25</v>
      </c>
    </row>
    <row r="1013" spans="1:7" x14ac:dyDescent="0.3">
      <c r="A1013" s="3">
        <v>43462</v>
      </c>
      <c r="B1013" s="1">
        <v>10558.96</v>
      </c>
      <c r="C1013" s="1">
        <v>10452.02</v>
      </c>
      <c r="D1013" s="1">
        <v>10586.8</v>
      </c>
      <c r="E1013" s="1">
        <v>10431.379999999999</v>
      </c>
      <c r="F1013" s="2">
        <v>1.7100000000000001E-2</v>
      </c>
      <c r="G1013" s="1">
        <f>Tabella3[[#This Row],[MAX]]-Tabella3[[#This Row],[MIN]]</f>
        <v>155.42000000000007</v>
      </c>
    </row>
    <row r="1014" spans="1:7" x14ac:dyDescent="0.3">
      <c r="A1014" s="3">
        <v>43467</v>
      </c>
      <c r="B1014" s="1">
        <v>10580.19</v>
      </c>
      <c r="C1014" s="1">
        <v>10477.77</v>
      </c>
      <c r="D1014" s="1">
        <v>10612.72</v>
      </c>
      <c r="E1014" s="1">
        <v>10386.969999999999</v>
      </c>
      <c r="F1014" s="2">
        <v>2E-3</v>
      </c>
      <c r="G1014" s="1">
        <f>Tabella3[[#This Row],[MAX]]-Tabella3[[#This Row],[MIN]]</f>
        <v>225.75</v>
      </c>
    </row>
    <row r="1015" spans="1:7" x14ac:dyDescent="0.3">
      <c r="A1015" s="3">
        <v>43468</v>
      </c>
      <c r="B1015" s="1">
        <v>10416.66</v>
      </c>
      <c r="C1015" s="1">
        <v>10467.11</v>
      </c>
      <c r="D1015" s="1">
        <v>10538.66</v>
      </c>
      <c r="E1015" s="1">
        <v>10400.11</v>
      </c>
      <c r="F1015" s="2">
        <v>-1.55E-2</v>
      </c>
      <c r="G1015" s="1">
        <f>Tabella3[[#This Row],[MAX]]-Tabella3[[#This Row],[MIN]]</f>
        <v>138.54999999999927</v>
      </c>
    </row>
    <row r="1016" spans="1:7" x14ac:dyDescent="0.3">
      <c r="A1016" s="3">
        <v>43469</v>
      </c>
      <c r="B1016" s="1">
        <v>10767.69</v>
      </c>
      <c r="C1016" s="1">
        <v>10533.94</v>
      </c>
      <c r="D1016" s="1">
        <v>10786.34</v>
      </c>
      <c r="E1016" s="1">
        <v>10483.9</v>
      </c>
      <c r="F1016" s="2">
        <v>3.3700000000000001E-2</v>
      </c>
      <c r="G1016" s="1">
        <f>Tabella3[[#This Row],[MAX]]-Tabella3[[#This Row],[MIN]]</f>
        <v>302.44000000000051</v>
      </c>
    </row>
    <row r="1017" spans="1:7" x14ac:dyDescent="0.3">
      <c r="A1017" s="3">
        <v>43472</v>
      </c>
      <c r="B1017" s="1">
        <v>10747.81</v>
      </c>
      <c r="C1017" s="1">
        <v>10814.39</v>
      </c>
      <c r="D1017" s="1">
        <v>10814.47</v>
      </c>
      <c r="E1017" s="1">
        <v>10681.27</v>
      </c>
      <c r="F1017" s="2">
        <v>-1.8E-3</v>
      </c>
      <c r="G1017" s="1">
        <f>Tabella3[[#This Row],[MAX]]-Tabella3[[#This Row],[MIN]]</f>
        <v>133.19999999999891</v>
      </c>
    </row>
    <row r="1018" spans="1:7" x14ac:dyDescent="0.3">
      <c r="A1018" s="3">
        <v>43473</v>
      </c>
      <c r="B1018" s="1">
        <v>10803.98</v>
      </c>
      <c r="C1018" s="1">
        <v>10750.19</v>
      </c>
      <c r="D1018" s="1">
        <v>10910.71</v>
      </c>
      <c r="E1018" s="1">
        <v>10745.03</v>
      </c>
      <c r="F1018" s="2">
        <v>5.1999999999999998E-3</v>
      </c>
      <c r="G1018" s="1">
        <f>Tabella3[[#This Row],[MAX]]-Tabella3[[#This Row],[MIN]]</f>
        <v>165.67999999999847</v>
      </c>
    </row>
    <row r="1019" spans="1:7" x14ac:dyDescent="0.3">
      <c r="A1019" s="3">
        <v>43474</v>
      </c>
      <c r="B1019" s="1">
        <v>10893.32</v>
      </c>
      <c r="C1019" s="1">
        <v>10884.75</v>
      </c>
      <c r="D1019" s="1">
        <v>10961.92</v>
      </c>
      <c r="E1019" s="1">
        <v>10839.09</v>
      </c>
      <c r="F1019" s="2">
        <v>8.3000000000000001E-3</v>
      </c>
      <c r="G1019" s="1">
        <f>Tabella3[[#This Row],[MAX]]-Tabella3[[#This Row],[MIN]]</f>
        <v>122.82999999999993</v>
      </c>
    </row>
    <row r="1020" spans="1:7" x14ac:dyDescent="0.3">
      <c r="A1020" s="3">
        <v>43475</v>
      </c>
      <c r="B1020" s="1">
        <v>10921.59</v>
      </c>
      <c r="C1020" s="1">
        <v>10843.89</v>
      </c>
      <c r="D1020" s="1">
        <v>10927.13</v>
      </c>
      <c r="E1020" s="1">
        <v>10788.05</v>
      </c>
      <c r="F1020" s="2">
        <v>2.5999999999999999E-3</v>
      </c>
      <c r="G1020" s="1">
        <f>Tabella3[[#This Row],[MAX]]-Tabella3[[#This Row],[MIN]]</f>
        <v>139.07999999999993</v>
      </c>
    </row>
    <row r="1021" spans="1:7" x14ac:dyDescent="0.3">
      <c r="A1021" s="3">
        <v>43476</v>
      </c>
      <c r="B1021" s="1">
        <v>10887.46</v>
      </c>
      <c r="C1021" s="1">
        <v>10949.13</v>
      </c>
      <c r="D1021" s="1">
        <v>10959</v>
      </c>
      <c r="E1021" s="1">
        <v>10829.92</v>
      </c>
      <c r="F1021" s="2">
        <v>-3.0999999999999999E-3</v>
      </c>
      <c r="G1021" s="1">
        <f>Tabella3[[#This Row],[MAX]]-Tabella3[[#This Row],[MIN]]</f>
        <v>129.07999999999993</v>
      </c>
    </row>
    <row r="1022" spans="1:7" x14ac:dyDescent="0.3">
      <c r="A1022" s="3">
        <v>43479</v>
      </c>
      <c r="B1022" s="1">
        <v>10855.91</v>
      </c>
      <c r="C1022" s="1">
        <v>10820.85</v>
      </c>
      <c r="D1022" s="1">
        <v>10886.23</v>
      </c>
      <c r="E1022" s="1">
        <v>10786.75</v>
      </c>
      <c r="F1022" s="2">
        <v>-2.8999999999999998E-3</v>
      </c>
      <c r="G1022" s="1">
        <f>Tabella3[[#This Row],[MAX]]-Tabella3[[#This Row],[MIN]]</f>
        <v>99.479999999999563</v>
      </c>
    </row>
    <row r="1023" spans="1:7" x14ac:dyDescent="0.3">
      <c r="A1023" s="3">
        <v>43480</v>
      </c>
      <c r="B1023" s="1">
        <v>10891.79</v>
      </c>
      <c r="C1023" s="1">
        <v>10962.95</v>
      </c>
      <c r="D1023" s="1">
        <v>10994.83</v>
      </c>
      <c r="E1023" s="1">
        <v>10812.59</v>
      </c>
      <c r="F1023" s="2">
        <v>3.3E-3</v>
      </c>
      <c r="G1023" s="1">
        <f>Tabella3[[#This Row],[MAX]]-Tabella3[[#This Row],[MIN]]</f>
        <v>182.23999999999978</v>
      </c>
    </row>
    <row r="1024" spans="1:7" x14ac:dyDescent="0.3">
      <c r="A1024" s="3">
        <v>43481</v>
      </c>
      <c r="B1024" s="1">
        <v>10931.24</v>
      </c>
      <c r="C1024" s="1">
        <v>10940.36</v>
      </c>
      <c r="D1024" s="1">
        <v>10947.87</v>
      </c>
      <c r="E1024" s="1">
        <v>10866.39</v>
      </c>
      <c r="F1024" s="2">
        <v>3.5999999999999999E-3</v>
      </c>
      <c r="G1024" s="1">
        <f>Tabella3[[#This Row],[MAX]]-Tabella3[[#This Row],[MIN]]</f>
        <v>81.480000000001382</v>
      </c>
    </row>
    <row r="1025" spans="1:7" x14ac:dyDescent="0.3">
      <c r="A1025" s="3">
        <v>43482</v>
      </c>
      <c r="B1025" s="1">
        <v>10918.62</v>
      </c>
      <c r="C1025" s="1">
        <v>10852.5</v>
      </c>
      <c r="D1025" s="1">
        <v>10929.3</v>
      </c>
      <c r="E1025" s="1">
        <v>10822.25</v>
      </c>
      <c r="F1025" s="2">
        <v>-1.1999999999999999E-3</v>
      </c>
      <c r="G1025" s="1">
        <f>Tabella3[[#This Row],[MAX]]-Tabella3[[#This Row],[MIN]]</f>
        <v>107.04999999999927</v>
      </c>
    </row>
    <row r="1026" spans="1:7" x14ac:dyDescent="0.3">
      <c r="A1026" s="3">
        <v>43483</v>
      </c>
      <c r="B1026" s="1">
        <v>11205.54</v>
      </c>
      <c r="C1026" s="1">
        <v>11001.31</v>
      </c>
      <c r="D1026" s="1">
        <v>11216.82</v>
      </c>
      <c r="E1026" s="1">
        <v>10993.83</v>
      </c>
      <c r="F1026" s="2">
        <v>2.63E-2</v>
      </c>
      <c r="G1026" s="1">
        <f>Tabella3[[#This Row],[MAX]]-Tabella3[[#This Row],[MIN]]</f>
        <v>222.98999999999978</v>
      </c>
    </row>
    <row r="1027" spans="1:7" x14ac:dyDescent="0.3">
      <c r="A1027" s="3">
        <v>43486</v>
      </c>
      <c r="B1027" s="1">
        <v>11136.2</v>
      </c>
      <c r="C1027" s="1">
        <v>11176.12</v>
      </c>
      <c r="D1027" s="1">
        <v>11179.91</v>
      </c>
      <c r="E1027" s="1">
        <v>11125.53</v>
      </c>
      <c r="F1027" s="2">
        <v>-6.1999999999999998E-3</v>
      </c>
      <c r="G1027" s="1">
        <f>Tabella3[[#This Row],[MAX]]-Tabella3[[#This Row],[MIN]]</f>
        <v>54.3799999999992</v>
      </c>
    </row>
    <row r="1028" spans="1:7" x14ac:dyDescent="0.3">
      <c r="A1028" s="3">
        <v>43487</v>
      </c>
      <c r="B1028" s="1">
        <v>11090.11</v>
      </c>
      <c r="C1028" s="1">
        <v>11076.98</v>
      </c>
      <c r="D1028" s="1">
        <v>11142.22</v>
      </c>
      <c r="E1028" s="1">
        <v>11034.55</v>
      </c>
      <c r="F1028" s="2">
        <v>-4.1000000000000003E-3</v>
      </c>
      <c r="G1028" s="1">
        <f>Tabella3[[#This Row],[MAX]]-Tabella3[[#This Row],[MIN]]</f>
        <v>107.67000000000007</v>
      </c>
    </row>
    <row r="1029" spans="1:7" x14ac:dyDescent="0.3">
      <c r="A1029" s="3">
        <v>43488</v>
      </c>
      <c r="B1029" s="1">
        <v>11071.54</v>
      </c>
      <c r="C1029" s="1">
        <v>11043.64</v>
      </c>
      <c r="D1029" s="1">
        <v>11135.75</v>
      </c>
      <c r="E1029" s="1">
        <v>11007.21</v>
      </c>
      <c r="F1029" s="2">
        <v>-1.6999999999999999E-3</v>
      </c>
      <c r="G1029" s="1">
        <f>Tabella3[[#This Row],[MAX]]-Tabella3[[#This Row],[MIN]]</f>
        <v>128.54000000000087</v>
      </c>
    </row>
    <row r="1030" spans="1:7" x14ac:dyDescent="0.3">
      <c r="A1030" s="3">
        <v>43489</v>
      </c>
      <c r="B1030" s="1">
        <v>11130.18</v>
      </c>
      <c r="C1030" s="1">
        <v>11045.64</v>
      </c>
      <c r="D1030" s="1">
        <v>11149.32</v>
      </c>
      <c r="E1030" s="1">
        <v>11032.53</v>
      </c>
      <c r="F1030" s="2">
        <v>5.3E-3</v>
      </c>
      <c r="G1030" s="1">
        <f>Tabella3[[#This Row],[MAX]]-Tabella3[[#This Row],[MIN]]</f>
        <v>116.78999999999905</v>
      </c>
    </row>
    <row r="1031" spans="1:7" x14ac:dyDescent="0.3">
      <c r="A1031" s="3">
        <v>43490</v>
      </c>
      <c r="B1031" s="1">
        <v>11281.79</v>
      </c>
      <c r="C1031" s="1">
        <v>11234.05</v>
      </c>
      <c r="D1031" s="1">
        <v>11321.62</v>
      </c>
      <c r="E1031" s="1">
        <v>11218.35</v>
      </c>
      <c r="F1031" s="2">
        <v>1.3599999999999999E-2</v>
      </c>
      <c r="G1031" s="1">
        <f>Tabella3[[#This Row],[MAX]]-Tabella3[[#This Row],[MIN]]</f>
        <v>103.27000000000044</v>
      </c>
    </row>
    <row r="1032" spans="1:7" x14ac:dyDescent="0.3">
      <c r="A1032" s="3">
        <v>43493</v>
      </c>
      <c r="B1032" s="1">
        <v>11210.31</v>
      </c>
      <c r="C1032" s="1">
        <v>11233.16</v>
      </c>
      <c r="D1032" s="1">
        <v>11275.21</v>
      </c>
      <c r="E1032" s="1">
        <v>11196.42</v>
      </c>
      <c r="F1032" s="2">
        <v>-6.3E-3</v>
      </c>
      <c r="G1032" s="1">
        <f>Tabella3[[#This Row],[MAX]]-Tabella3[[#This Row],[MIN]]</f>
        <v>78.789999999999054</v>
      </c>
    </row>
    <row r="1033" spans="1:7" x14ac:dyDescent="0.3">
      <c r="A1033" s="3">
        <v>43494</v>
      </c>
      <c r="B1033" s="1">
        <v>11218.83</v>
      </c>
      <c r="C1033" s="1">
        <v>11191.52</v>
      </c>
      <c r="D1033" s="1">
        <v>11276.28</v>
      </c>
      <c r="E1033" s="1">
        <v>11159.17</v>
      </c>
      <c r="F1033" s="2">
        <v>8.0000000000000004E-4</v>
      </c>
      <c r="G1033" s="1">
        <f>Tabella3[[#This Row],[MAX]]-Tabella3[[#This Row],[MIN]]</f>
        <v>117.11000000000058</v>
      </c>
    </row>
    <row r="1034" spans="1:7" x14ac:dyDescent="0.3">
      <c r="A1034" s="3">
        <v>43495</v>
      </c>
      <c r="B1034" s="1">
        <v>11181.66</v>
      </c>
      <c r="C1034" s="1">
        <v>11210.68</v>
      </c>
      <c r="D1034" s="1">
        <v>11215.21</v>
      </c>
      <c r="E1034" s="1">
        <v>11132.38</v>
      </c>
      <c r="F1034" s="2">
        <v>-3.3E-3</v>
      </c>
      <c r="G1034" s="1">
        <f>Tabella3[[#This Row],[MAX]]-Tabella3[[#This Row],[MIN]]</f>
        <v>82.829999999999927</v>
      </c>
    </row>
    <row r="1035" spans="1:7" x14ac:dyDescent="0.3">
      <c r="A1035" s="3">
        <v>43496</v>
      </c>
      <c r="B1035" s="1">
        <v>11173.1</v>
      </c>
      <c r="C1035" s="1">
        <v>11257.92</v>
      </c>
      <c r="D1035" s="1">
        <v>11311.37</v>
      </c>
      <c r="E1035" s="1">
        <v>11051.11</v>
      </c>
      <c r="F1035" s="2">
        <v>-8.0000000000000004E-4</v>
      </c>
      <c r="G1035" s="1">
        <f>Tabella3[[#This Row],[MAX]]-Tabella3[[#This Row],[MIN]]</f>
        <v>260.26000000000022</v>
      </c>
    </row>
    <row r="1036" spans="1:7" x14ac:dyDescent="0.3">
      <c r="A1036" s="3">
        <v>43497</v>
      </c>
      <c r="B1036" s="1">
        <v>11180.66</v>
      </c>
      <c r="C1036" s="1">
        <v>11198.46</v>
      </c>
      <c r="D1036" s="1">
        <v>11218.51</v>
      </c>
      <c r="E1036" s="1">
        <v>11116.08</v>
      </c>
      <c r="F1036" s="2">
        <v>6.9999999999999999E-4</v>
      </c>
      <c r="G1036" s="1">
        <f>Tabella3[[#This Row],[MAX]]-Tabella3[[#This Row],[MIN]]</f>
        <v>102.43000000000029</v>
      </c>
    </row>
    <row r="1037" spans="1:7" x14ac:dyDescent="0.3">
      <c r="A1037" s="3">
        <v>43500</v>
      </c>
      <c r="B1037" s="1">
        <v>11176.58</v>
      </c>
      <c r="C1037" s="1">
        <v>11180.42</v>
      </c>
      <c r="D1037" s="1">
        <v>11209.31</v>
      </c>
      <c r="E1037" s="1">
        <v>11100.34</v>
      </c>
      <c r="F1037" s="2">
        <v>-4.0000000000000002E-4</v>
      </c>
      <c r="G1037" s="1">
        <f>Tabella3[[#This Row],[MAX]]-Tabella3[[#This Row],[MIN]]</f>
        <v>108.96999999999935</v>
      </c>
    </row>
    <row r="1038" spans="1:7" x14ac:dyDescent="0.3">
      <c r="A1038" s="3">
        <v>43501</v>
      </c>
      <c r="B1038" s="1">
        <v>11367.98</v>
      </c>
      <c r="C1038" s="1">
        <v>11178.75</v>
      </c>
      <c r="D1038" s="1">
        <v>11371.74</v>
      </c>
      <c r="E1038" s="1">
        <v>11177.7</v>
      </c>
      <c r="F1038" s="2">
        <v>1.7100000000000001E-2</v>
      </c>
      <c r="G1038" s="1">
        <f>Tabella3[[#This Row],[MAX]]-Tabella3[[#This Row],[MIN]]</f>
        <v>194.03999999999905</v>
      </c>
    </row>
    <row r="1039" spans="1:7" x14ac:dyDescent="0.3">
      <c r="A1039" s="3">
        <v>43502</v>
      </c>
      <c r="B1039" s="1">
        <v>11324.72</v>
      </c>
      <c r="C1039" s="1">
        <v>11337.54</v>
      </c>
      <c r="D1039" s="1">
        <v>11347.94</v>
      </c>
      <c r="E1039" s="1">
        <v>11297.42</v>
      </c>
      <c r="F1039" s="2">
        <v>-3.8E-3</v>
      </c>
      <c r="G1039" s="1">
        <f>Tabella3[[#This Row],[MAX]]-Tabella3[[#This Row],[MIN]]</f>
        <v>50.520000000000437</v>
      </c>
    </row>
    <row r="1040" spans="1:7" x14ac:dyDescent="0.3">
      <c r="A1040" s="3">
        <v>43503</v>
      </c>
      <c r="B1040" s="1">
        <v>11022.02</v>
      </c>
      <c r="C1040" s="1">
        <v>11262.97</v>
      </c>
      <c r="D1040" s="1">
        <v>11286.46</v>
      </c>
      <c r="E1040" s="1">
        <v>11022.02</v>
      </c>
      <c r="F1040" s="2">
        <v>-2.6700000000000002E-2</v>
      </c>
      <c r="G1040" s="1">
        <f>Tabella3[[#This Row],[MAX]]-Tabella3[[#This Row],[MIN]]</f>
        <v>264.43999999999869</v>
      </c>
    </row>
    <row r="1041" spans="1:7" x14ac:dyDescent="0.3">
      <c r="A1041" s="3">
        <v>43504</v>
      </c>
      <c r="B1041" s="1">
        <v>10906.78</v>
      </c>
      <c r="C1041" s="1">
        <v>10991.79</v>
      </c>
      <c r="D1041" s="1">
        <v>11045.41</v>
      </c>
      <c r="E1041" s="1">
        <v>10863.56</v>
      </c>
      <c r="F1041" s="2">
        <v>-1.0500000000000001E-2</v>
      </c>
      <c r="G1041" s="1">
        <f>Tabella3[[#This Row],[MAX]]-Tabella3[[#This Row],[MIN]]</f>
        <v>181.85000000000036</v>
      </c>
    </row>
    <row r="1042" spans="1:7" x14ac:dyDescent="0.3">
      <c r="A1042" s="3">
        <v>43507</v>
      </c>
      <c r="B1042" s="1">
        <v>11014.59</v>
      </c>
      <c r="C1042" s="1">
        <v>10955.83</v>
      </c>
      <c r="D1042" s="1">
        <v>11041.95</v>
      </c>
      <c r="E1042" s="1">
        <v>10944.58</v>
      </c>
      <c r="F1042" s="2">
        <v>9.9000000000000008E-3</v>
      </c>
      <c r="G1042" s="1">
        <f>Tabella3[[#This Row],[MAX]]-Tabella3[[#This Row],[MIN]]</f>
        <v>97.3700000000008</v>
      </c>
    </row>
    <row r="1043" spans="1:7" x14ac:dyDescent="0.3">
      <c r="A1043" s="3">
        <v>43508</v>
      </c>
      <c r="B1043" s="1">
        <v>11126.08</v>
      </c>
      <c r="C1043" s="1">
        <v>11123.43</v>
      </c>
      <c r="D1043" s="1">
        <v>11164.38</v>
      </c>
      <c r="E1043" s="1">
        <v>11116.86</v>
      </c>
      <c r="F1043" s="2">
        <v>1.01E-2</v>
      </c>
      <c r="G1043" s="1">
        <f>Tabella3[[#This Row],[MAX]]-Tabella3[[#This Row],[MIN]]</f>
        <v>47.519999999998618</v>
      </c>
    </row>
    <row r="1044" spans="1:7" x14ac:dyDescent="0.3">
      <c r="A1044" s="3">
        <v>43509</v>
      </c>
      <c r="B1044" s="1">
        <v>11167.22</v>
      </c>
      <c r="C1044" s="1">
        <v>11174.85</v>
      </c>
      <c r="D1044" s="1">
        <v>11217.3</v>
      </c>
      <c r="E1044" s="1">
        <v>11125.59</v>
      </c>
      <c r="F1044" s="2">
        <v>3.7000000000000002E-3</v>
      </c>
      <c r="G1044" s="1">
        <f>Tabella3[[#This Row],[MAX]]-Tabella3[[#This Row],[MIN]]</f>
        <v>91.709999999999127</v>
      </c>
    </row>
    <row r="1045" spans="1:7" x14ac:dyDescent="0.3">
      <c r="A1045" s="3">
        <v>43510</v>
      </c>
      <c r="B1045" s="1">
        <v>11089.79</v>
      </c>
      <c r="C1045" s="1">
        <v>11257.8</v>
      </c>
      <c r="D1045" s="1">
        <v>11260.55</v>
      </c>
      <c r="E1045" s="1">
        <v>11077.78</v>
      </c>
      <c r="F1045" s="2">
        <v>-6.8999999999999999E-3</v>
      </c>
      <c r="G1045" s="1">
        <f>Tabella3[[#This Row],[MAX]]-Tabella3[[#This Row],[MIN]]</f>
        <v>182.76999999999862</v>
      </c>
    </row>
    <row r="1046" spans="1:7" x14ac:dyDescent="0.3">
      <c r="A1046" s="3">
        <v>43511</v>
      </c>
      <c r="B1046" s="1">
        <v>11299.8</v>
      </c>
      <c r="C1046" s="1">
        <v>11044.8</v>
      </c>
      <c r="D1046" s="1">
        <v>11323.05</v>
      </c>
      <c r="E1046" s="1">
        <v>11018.95</v>
      </c>
      <c r="F1046" s="2">
        <v>1.89E-2</v>
      </c>
      <c r="G1046" s="1">
        <f>Tabella3[[#This Row],[MAX]]-Tabella3[[#This Row],[MIN]]</f>
        <v>304.09999999999854</v>
      </c>
    </row>
    <row r="1047" spans="1:7" x14ac:dyDescent="0.3">
      <c r="A1047" s="3">
        <v>43514</v>
      </c>
      <c r="B1047" s="1">
        <v>11299.2</v>
      </c>
      <c r="C1047" s="1">
        <v>11287.74</v>
      </c>
      <c r="D1047" s="1">
        <v>11318.19</v>
      </c>
      <c r="E1047" s="1">
        <v>11256.27</v>
      </c>
      <c r="F1047" s="2">
        <v>-1E-4</v>
      </c>
      <c r="G1047" s="1">
        <f>Tabella3[[#This Row],[MAX]]-Tabella3[[#This Row],[MIN]]</f>
        <v>61.920000000000073</v>
      </c>
    </row>
    <row r="1048" spans="1:7" x14ac:dyDescent="0.3">
      <c r="A1048" s="3">
        <v>43515</v>
      </c>
      <c r="B1048" s="1">
        <v>11309.21</v>
      </c>
      <c r="C1048" s="1">
        <v>11280.73</v>
      </c>
      <c r="D1048" s="1">
        <v>11371.44</v>
      </c>
      <c r="E1048" s="1">
        <v>11244.52</v>
      </c>
      <c r="F1048" s="2">
        <v>8.9999999999999998E-4</v>
      </c>
      <c r="G1048" s="1">
        <f>Tabella3[[#This Row],[MAX]]-Tabella3[[#This Row],[MIN]]</f>
        <v>126.92000000000007</v>
      </c>
    </row>
    <row r="1049" spans="1:7" x14ac:dyDescent="0.3">
      <c r="A1049" s="3">
        <v>43516</v>
      </c>
      <c r="B1049" s="1">
        <v>11401.97</v>
      </c>
      <c r="C1049" s="1">
        <v>11338.74</v>
      </c>
      <c r="D1049" s="1">
        <v>11437.47</v>
      </c>
      <c r="E1049" s="1">
        <v>11318.74</v>
      </c>
      <c r="F1049" s="2">
        <v>8.2000000000000007E-3</v>
      </c>
      <c r="G1049" s="1">
        <f>Tabella3[[#This Row],[MAX]]-Tabella3[[#This Row],[MIN]]</f>
        <v>118.72999999999956</v>
      </c>
    </row>
    <row r="1050" spans="1:7" x14ac:dyDescent="0.3">
      <c r="A1050" s="3">
        <v>43517</v>
      </c>
      <c r="B1050" s="1">
        <v>11423.28</v>
      </c>
      <c r="C1050" s="1">
        <v>11448.65</v>
      </c>
      <c r="D1050" s="1">
        <v>11454.44</v>
      </c>
      <c r="E1050" s="1">
        <v>11392.27</v>
      </c>
      <c r="F1050" s="2">
        <v>1.9E-3</v>
      </c>
      <c r="G1050" s="1">
        <f>Tabella3[[#This Row],[MAX]]-Tabella3[[#This Row],[MIN]]</f>
        <v>62.170000000000073</v>
      </c>
    </row>
    <row r="1051" spans="1:7" x14ac:dyDescent="0.3">
      <c r="A1051" s="3">
        <v>43518</v>
      </c>
      <c r="B1051" s="1">
        <v>11457.7</v>
      </c>
      <c r="C1051" s="1">
        <v>11422.62</v>
      </c>
      <c r="D1051" s="1">
        <v>11504.71</v>
      </c>
      <c r="E1051" s="1">
        <v>11420.74</v>
      </c>
      <c r="F1051" s="2">
        <v>3.0000000000000001E-3</v>
      </c>
      <c r="G1051" s="1">
        <f>Tabella3[[#This Row],[MAX]]-Tabella3[[#This Row],[MIN]]</f>
        <v>83.969999999999345</v>
      </c>
    </row>
    <row r="1052" spans="1:7" x14ac:dyDescent="0.3">
      <c r="A1052" s="3">
        <v>43521</v>
      </c>
      <c r="B1052" s="1">
        <v>11505.39</v>
      </c>
      <c r="C1052" s="1">
        <v>11517.76</v>
      </c>
      <c r="D1052" s="1">
        <v>11544.31</v>
      </c>
      <c r="E1052" s="1">
        <v>11480.49</v>
      </c>
      <c r="F1052" s="2">
        <v>4.1999999999999997E-3</v>
      </c>
      <c r="G1052" s="1">
        <f>Tabella3[[#This Row],[MAX]]-Tabella3[[#This Row],[MIN]]</f>
        <v>63.819999999999709</v>
      </c>
    </row>
    <row r="1053" spans="1:7" x14ac:dyDescent="0.3">
      <c r="A1053" s="3">
        <v>43522</v>
      </c>
      <c r="B1053" s="1">
        <v>11540.79</v>
      </c>
      <c r="C1053" s="1">
        <v>11446.29</v>
      </c>
      <c r="D1053" s="1">
        <v>11556.87</v>
      </c>
      <c r="E1053" s="1">
        <v>11441.87</v>
      </c>
      <c r="F1053" s="2">
        <v>3.0999999999999999E-3</v>
      </c>
      <c r="G1053" s="1">
        <f>Tabella3[[#This Row],[MAX]]-Tabella3[[#This Row],[MIN]]</f>
        <v>115</v>
      </c>
    </row>
    <row r="1054" spans="1:7" x14ac:dyDescent="0.3">
      <c r="A1054" s="3">
        <v>43523</v>
      </c>
      <c r="B1054" s="1">
        <v>11487.33</v>
      </c>
      <c r="C1054" s="1">
        <v>11493.81</v>
      </c>
      <c r="D1054" s="1">
        <v>11521.22</v>
      </c>
      <c r="E1054" s="1">
        <v>11442.97</v>
      </c>
      <c r="F1054" s="2">
        <v>-4.5999999999999999E-3</v>
      </c>
      <c r="G1054" s="1">
        <f>Tabella3[[#This Row],[MAX]]-Tabella3[[#This Row],[MIN]]</f>
        <v>78.25</v>
      </c>
    </row>
    <row r="1055" spans="1:7" x14ac:dyDescent="0.3">
      <c r="A1055" s="3">
        <v>43524</v>
      </c>
      <c r="B1055" s="1">
        <v>11515.64</v>
      </c>
      <c r="C1055" s="1">
        <v>11430.8</v>
      </c>
      <c r="D1055" s="1">
        <v>11524.99</v>
      </c>
      <c r="E1055" s="1">
        <v>11416.08</v>
      </c>
      <c r="F1055" s="2">
        <v>2.5000000000000001E-3</v>
      </c>
      <c r="G1055" s="1">
        <f>Tabella3[[#This Row],[MAX]]-Tabella3[[#This Row],[MIN]]</f>
        <v>108.90999999999985</v>
      </c>
    </row>
    <row r="1056" spans="1:7" x14ac:dyDescent="0.3">
      <c r="A1056" s="3">
        <v>43525</v>
      </c>
      <c r="B1056" s="1">
        <v>11601.68</v>
      </c>
      <c r="C1056" s="1">
        <v>11584.24</v>
      </c>
      <c r="D1056" s="1">
        <v>11676.86</v>
      </c>
      <c r="E1056" s="1">
        <v>11583.08</v>
      </c>
      <c r="F1056" s="2">
        <v>7.4999999999999997E-3</v>
      </c>
      <c r="G1056" s="1">
        <f>Tabella3[[#This Row],[MAX]]-Tabella3[[#This Row],[MIN]]</f>
        <v>93.780000000000655</v>
      </c>
    </row>
    <row r="1057" spans="1:7" x14ac:dyDescent="0.3">
      <c r="A1057" s="3">
        <v>43528</v>
      </c>
      <c r="B1057" s="1">
        <v>11592.66</v>
      </c>
      <c r="C1057" s="1">
        <v>11646.21</v>
      </c>
      <c r="D1057" s="1">
        <v>11650.44</v>
      </c>
      <c r="E1057" s="1">
        <v>11591.74</v>
      </c>
      <c r="F1057" s="2">
        <v>-8.0000000000000004E-4</v>
      </c>
      <c r="G1057" s="1">
        <f>Tabella3[[#This Row],[MAX]]-Tabella3[[#This Row],[MIN]]</f>
        <v>58.700000000000728</v>
      </c>
    </row>
    <row r="1058" spans="1:7" x14ac:dyDescent="0.3">
      <c r="A1058" s="3">
        <v>43529</v>
      </c>
      <c r="B1058" s="1">
        <v>11620.74</v>
      </c>
      <c r="C1058" s="1">
        <v>11570.97</v>
      </c>
      <c r="D1058" s="1">
        <v>11627.78</v>
      </c>
      <c r="E1058" s="1">
        <v>11551.45</v>
      </c>
      <c r="F1058" s="2">
        <v>2.3999999999999998E-3</v>
      </c>
      <c r="G1058" s="1">
        <f>Tabella3[[#This Row],[MAX]]-Tabella3[[#This Row],[MIN]]</f>
        <v>76.329999999999927</v>
      </c>
    </row>
    <row r="1059" spans="1:7" x14ac:dyDescent="0.3">
      <c r="A1059" s="3">
        <v>43530</v>
      </c>
      <c r="B1059" s="1">
        <v>11587.63</v>
      </c>
      <c r="C1059" s="1">
        <v>11593.21</v>
      </c>
      <c r="D1059" s="1">
        <v>11652.77</v>
      </c>
      <c r="E1059" s="1">
        <v>11565.22</v>
      </c>
      <c r="F1059" s="2">
        <v>-2.8E-3</v>
      </c>
      <c r="G1059" s="1">
        <f>Tabella3[[#This Row],[MAX]]-Tabella3[[#This Row],[MIN]]</f>
        <v>87.550000000001091</v>
      </c>
    </row>
    <row r="1060" spans="1:7" x14ac:dyDescent="0.3">
      <c r="A1060" s="3">
        <v>43531</v>
      </c>
      <c r="B1060" s="1">
        <v>11517.8</v>
      </c>
      <c r="C1060" s="1">
        <v>11546.42</v>
      </c>
      <c r="D1060" s="1">
        <v>11612.95</v>
      </c>
      <c r="E1060" s="1">
        <v>11452.86</v>
      </c>
      <c r="F1060" s="2">
        <v>-6.0000000000000001E-3</v>
      </c>
      <c r="G1060" s="1">
        <f>Tabella3[[#This Row],[MAX]]-Tabella3[[#This Row],[MIN]]</f>
        <v>160.09000000000015</v>
      </c>
    </row>
    <row r="1061" spans="1:7" x14ac:dyDescent="0.3">
      <c r="A1061" s="3">
        <v>43532</v>
      </c>
      <c r="B1061" s="1">
        <v>11457.84</v>
      </c>
      <c r="C1061" s="1">
        <v>11429.77</v>
      </c>
      <c r="D1061" s="1">
        <v>11475.55</v>
      </c>
      <c r="E1061" s="1">
        <v>11405.21</v>
      </c>
      <c r="F1061" s="2">
        <v>-5.1999999999999998E-3</v>
      </c>
      <c r="G1061" s="1">
        <f>Tabella3[[#This Row],[MAX]]-Tabella3[[#This Row],[MIN]]</f>
        <v>70.340000000000146</v>
      </c>
    </row>
    <row r="1062" spans="1:7" x14ac:dyDescent="0.3">
      <c r="A1062" s="3">
        <v>43535</v>
      </c>
      <c r="B1062" s="1">
        <v>11543.48</v>
      </c>
      <c r="C1062" s="1">
        <v>11497.98</v>
      </c>
      <c r="D1062" s="1">
        <v>11550.59</v>
      </c>
      <c r="E1062" s="1">
        <v>11462.9</v>
      </c>
      <c r="F1062" s="2">
        <v>7.4999999999999997E-3</v>
      </c>
      <c r="G1062" s="1">
        <f>Tabella3[[#This Row],[MAX]]-Tabella3[[#This Row],[MIN]]</f>
        <v>87.690000000000509</v>
      </c>
    </row>
    <row r="1063" spans="1:7" x14ac:dyDescent="0.3">
      <c r="A1063" s="3">
        <v>43536</v>
      </c>
      <c r="B1063" s="1">
        <v>11524.17</v>
      </c>
      <c r="C1063" s="1">
        <v>11612.46</v>
      </c>
      <c r="D1063" s="1">
        <v>11618.73</v>
      </c>
      <c r="E1063" s="1">
        <v>11499.47</v>
      </c>
      <c r="F1063" s="2">
        <v>-1.6999999999999999E-3</v>
      </c>
      <c r="G1063" s="1">
        <f>Tabella3[[#This Row],[MAX]]-Tabella3[[#This Row],[MIN]]</f>
        <v>119.26000000000022</v>
      </c>
    </row>
    <row r="1064" spans="1:7" x14ac:dyDescent="0.3">
      <c r="A1064" s="3">
        <v>43537</v>
      </c>
      <c r="B1064" s="1">
        <v>11572.41</v>
      </c>
      <c r="C1064" s="1">
        <v>11499.32</v>
      </c>
      <c r="D1064" s="1">
        <v>11586.9</v>
      </c>
      <c r="E1064" s="1">
        <v>11486.74</v>
      </c>
      <c r="F1064" s="2">
        <v>4.1999999999999997E-3</v>
      </c>
      <c r="G1064" s="1">
        <f>Tabella3[[#This Row],[MAX]]-Tabella3[[#This Row],[MIN]]</f>
        <v>100.15999999999985</v>
      </c>
    </row>
    <row r="1065" spans="1:7" x14ac:dyDescent="0.3">
      <c r="A1065" s="3">
        <v>43538</v>
      </c>
      <c r="B1065" s="1">
        <v>11587.47</v>
      </c>
      <c r="C1065" s="1">
        <v>11573.42</v>
      </c>
      <c r="D1065" s="1">
        <v>11635.76</v>
      </c>
      <c r="E1065" s="1">
        <v>11541.1</v>
      </c>
      <c r="F1065" s="2">
        <v>1.2999999999999999E-3</v>
      </c>
      <c r="G1065" s="1">
        <f>Tabella3[[#This Row],[MAX]]-Tabella3[[#This Row],[MIN]]</f>
        <v>94.659999999999854</v>
      </c>
    </row>
    <row r="1066" spans="1:7" x14ac:dyDescent="0.3">
      <c r="A1066" s="3">
        <v>43539</v>
      </c>
      <c r="B1066" s="1">
        <v>11685.69</v>
      </c>
      <c r="C1066" s="1">
        <v>11608.67</v>
      </c>
      <c r="D1066" s="1">
        <v>11725.66</v>
      </c>
      <c r="E1066" s="1">
        <v>11575.33</v>
      </c>
      <c r="F1066" s="2">
        <v>8.5000000000000006E-3</v>
      </c>
      <c r="G1066" s="1">
        <f>Tabella3[[#This Row],[MAX]]-Tabella3[[#This Row],[MIN]]</f>
        <v>150.32999999999993</v>
      </c>
    </row>
    <row r="1067" spans="1:7" x14ac:dyDescent="0.3">
      <c r="A1067" s="3">
        <v>43542</v>
      </c>
      <c r="B1067" s="1">
        <v>11657.06</v>
      </c>
      <c r="C1067" s="1">
        <v>11685.54</v>
      </c>
      <c r="D1067" s="1">
        <v>11712.36</v>
      </c>
      <c r="E1067" s="1">
        <v>11635.88</v>
      </c>
      <c r="F1067" s="2">
        <v>-2.5000000000000001E-3</v>
      </c>
      <c r="G1067" s="1">
        <f>Tabella3[[#This Row],[MAX]]-Tabella3[[#This Row],[MIN]]</f>
        <v>76.480000000001382</v>
      </c>
    </row>
    <row r="1068" spans="1:7" x14ac:dyDescent="0.3">
      <c r="A1068" s="3">
        <v>43543</v>
      </c>
      <c r="B1068" s="1">
        <v>11788.41</v>
      </c>
      <c r="C1068" s="1">
        <v>11672.76</v>
      </c>
      <c r="D1068" s="1">
        <v>11823.29</v>
      </c>
      <c r="E1068" s="1">
        <v>11652.02</v>
      </c>
      <c r="F1068" s="2">
        <v>1.1299999999999999E-2</v>
      </c>
      <c r="G1068" s="1">
        <f>Tabella3[[#This Row],[MAX]]-Tabella3[[#This Row],[MIN]]</f>
        <v>171.27000000000044</v>
      </c>
    </row>
    <row r="1069" spans="1:7" x14ac:dyDescent="0.3">
      <c r="A1069" s="3">
        <v>43544</v>
      </c>
      <c r="B1069" s="1">
        <v>11603.89</v>
      </c>
      <c r="C1069" s="1">
        <v>11704.44</v>
      </c>
      <c r="D1069" s="1">
        <v>11721.41</v>
      </c>
      <c r="E1069" s="1">
        <v>11596.2</v>
      </c>
      <c r="F1069" s="2">
        <v>-1.5699999999999999E-2</v>
      </c>
      <c r="G1069" s="1">
        <f>Tabella3[[#This Row],[MAX]]-Tabella3[[#This Row],[MIN]]</f>
        <v>125.20999999999913</v>
      </c>
    </row>
    <row r="1070" spans="1:7" x14ac:dyDescent="0.3">
      <c r="A1070" s="3">
        <v>43545</v>
      </c>
      <c r="B1070" s="1">
        <v>11549.96</v>
      </c>
      <c r="C1070" s="1">
        <v>11566.87</v>
      </c>
      <c r="D1070" s="1">
        <v>11582.54</v>
      </c>
      <c r="E1070" s="1">
        <v>11467.79</v>
      </c>
      <c r="F1070" s="2">
        <v>-4.5999999999999999E-3</v>
      </c>
      <c r="G1070" s="1">
        <f>Tabella3[[#This Row],[MAX]]-Tabella3[[#This Row],[MIN]]</f>
        <v>114.75</v>
      </c>
    </row>
    <row r="1071" spans="1:7" x14ac:dyDescent="0.3">
      <c r="A1071" s="3">
        <v>43546</v>
      </c>
      <c r="B1071" s="1">
        <v>11364.17</v>
      </c>
      <c r="C1071" s="1">
        <v>11578.39</v>
      </c>
      <c r="D1071" s="1">
        <v>11623.97</v>
      </c>
      <c r="E1071" s="1">
        <v>11356.49</v>
      </c>
      <c r="F1071" s="2">
        <v>-1.61E-2</v>
      </c>
      <c r="G1071" s="1">
        <f>Tabella3[[#This Row],[MAX]]-Tabella3[[#This Row],[MIN]]</f>
        <v>267.47999999999956</v>
      </c>
    </row>
    <row r="1072" spans="1:7" x14ac:dyDescent="0.3">
      <c r="A1072" s="3">
        <v>43549</v>
      </c>
      <c r="B1072" s="1">
        <v>11346.65</v>
      </c>
      <c r="C1072" s="1">
        <v>11323.2</v>
      </c>
      <c r="D1072" s="1">
        <v>11392</v>
      </c>
      <c r="E1072" s="1">
        <v>11312.54</v>
      </c>
      <c r="F1072" s="2">
        <v>-1.5E-3</v>
      </c>
      <c r="G1072" s="1">
        <f>Tabella3[[#This Row],[MAX]]-Tabella3[[#This Row],[MIN]]</f>
        <v>79.459999999999127</v>
      </c>
    </row>
    <row r="1073" spans="1:7" x14ac:dyDescent="0.3">
      <c r="A1073" s="3">
        <v>43550</v>
      </c>
      <c r="B1073" s="1">
        <v>11419.48</v>
      </c>
      <c r="C1073" s="1">
        <v>11374.18</v>
      </c>
      <c r="D1073" s="1">
        <v>11447.13</v>
      </c>
      <c r="E1073" s="1">
        <v>11299.8</v>
      </c>
      <c r="F1073" s="2">
        <v>6.4000000000000003E-3</v>
      </c>
      <c r="G1073" s="1">
        <f>Tabella3[[#This Row],[MAX]]-Tabella3[[#This Row],[MIN]]</f>
        <v>147.32999999999993</v>
      </c>
    </row>
    <row r="1074" spans="1:7" x14ac:dyDescent="0.3">
      <c r="A1074" s="3">
        <v>43551</v>
      </c>
      <c r="B1074" s="1">
        <v>11419.04</v>
      </c>
      <c r="C1074" s="1">
        <v>11439.02</v>
      </c>
      <c r="D1074" s="1">
        <v>11502.35</v>
      </c>
      <c r="E1074" s="1">
        <v>11368.13</v>
      </c>
      <c r="F1074" s="2">
        <v>0</v>
      </c>
      <c r="G1074" s="1">
        <f>Tabella3[[#This Row],[MAX]]-Tabella3[[#This Row],[MIN]]</f>
        <v>134.22000000000116</v>
      </c>
    </row>
    <row r="1075" spans="1:7" x14ac:dyDescent="0.3">
      <c r="A1075" s="3">
        <v>43552</v>
      </c>
      <c r="B1075" s="1">
        <v>11428.16</v>
      </c>
      <c r="C1075" s="1">
        <v>11422.16</v>
      </c>
      <c r="D1075" s="1">
        <v>11494.15</v>
      </c>
      <c r="E1075" s="1">
        <v>11414.66</v>
      </c>
      <c r="F1075" s="2">
        <v>8.0000000000000004E-4</v>
      </c>
      <c r="G1075" s="1">
        <f>Tabella3[[#This Row],[MAX]]-Tabella3[[#This Row],[MIN]]</f>
        <v>79.489999999999782</v>
      </c>
    </row>
    <row r="1076" spans="1:7" x14ac:dyDescent="0.3">
      <c r="A1076" s="3">
        <v>43553</v>
      </c>
      <c r="B1076" s="1">
        <v>11526.04</v>
      </c>
      <c r="C1076" s="1">
        <v>11492.09</v>
      </c>
      <c r="D1076" s="1">
        <v>11549.42</v>
      </c>
      <c r="E1076" s="1">
        <v>11442.12</v>
      </c>
      <c r="F1076" s="2">
        <v>8.6E-3</v>
      </c>
      <c r="G1076" s="1">
        <f>Tabella3[[#This Row],[MAX]]-Tabella3[[#This Row],[MIN]]</f>
        <v>107.29999999999927</v>
      </c>
    </row>
    <row r="1077" spans="1:7" x14ac:dyDescent="0.3">
      <c r="A1077" s="3">
        <v>43556</v>
      </c>
      <c r="B1077" s="1">
        <v>11681.99</v>
      </c>
      <c r="C1077" s="1">
        <v>11617.18</v>
      </c>
      <c r="D1077" s="1">
        <v>11706.64</v>
      </c>
      <c r="E1077" s="1">
        <v>11612.7</v>
      </c>
      <c r="F1077" s="2">
        <v>1.35E-2</v>
      </c>
      <c r="G1077" s="1">
        <f>Tabella3[[#This Row],[MAX]]-Tabella3[[#This Row],[MIN]]</f>
        <v>93.93999999999869</v>
      </c>
    </row>
    <row r="1078" spans="1:7" x14ac:dyDescent="0.3">
      <c r="A1078" s="3">
        <v>43557</v>
      </c>
      <c r="B1078" s="1">
        <v>11754.79</v>
      </c>
      <c r="C1078" s="1">
        <v>11703.24</v>
      </c>
      <c r="D1078" s="1">
        <v>11777.65</v>
      </c>
      <c r="E1078" s="1">
        <v>11659.15</v>
      </c>
      <c r="F1078" s="2">
        <v>6.1999999999999998E-3</v>
      </c>
      <c r="G1078" s="1">
        <f>Tabella3[[#This Row],[MAX]]-Tabella3[[#This Row],[MIN]]</f>
        <v>118.5</v>
      </c>
    </row>
    <row r="1079" spans="1:7" x14ac:dyDescent="0.3">
      <c r="A1079" s="3">
        <v>43558</v>
      </c>
      <c r="B1079" s="1">
        <v>11954.4</v>
      </c>
      <c r="C1079" s="1">
        <v>11855.4</v>
      </c>
      <c r="D1079" s="1">
        <v>11961.36</v>
      </c>
      <c r="E1079" s="1">
        <v>11854.21</v>
      </c>
      <c r="F1079" s="2">
        <v>1.7000000000000001E-2</v>
      </c>
      <c r="G1079" s="1">
        <f>Tabella3[[#This Row],[MAX]]-Tabella3[[#This Row],[MIN]]</f>
        <v>107.15000000000146</v>
      </c>
    </row>
    <row r="1080" spans="1:7" x14ac:dyDescent="0.3">
      <c r="A1080" s="3">
        <v>43559</v>
      </c>
      <c r="B1080" s="1">
        <v>11988.01</v>
      </c>
      <c r="C1080" s="1">
        <v>11924.61</v>
      </c>
      <c r="D1080" s="1">
        <v>12029.26</v>
      </c>
      <c r="E1080" s="1">
        <v>11916.57</v>
      </c>
      <c r="F1080" s="2">
        <v>2.8E-3</v>
      </c>
      <c r="G1080" s="1">
        <f>Tabella3[[#This Row],[MAX]]-Tabella3[[#This Row],[MIN]]</f>
        <v>112.69000000000051</v>
      </c>
    </row>
    <row r="1081" spans="1:7" x14ac:dyDescent="0.3">
      <c r="A1081" s="3">
        <v>43560</v>
      </c>
      <c r="B1081" s="1">
        <v>12009.75</v>
      </c>
      <c r="C1081" s="1">
        <v>11993.22</v>
      </c>
      <c r="D1081" s="1">
        <v>12024.23</v>
      </c>
      <c r="E1081" s="1">
        <v>11967.7</v>
      </c>
      <c r="F1081" s="2">
        <v>1.8E-3</v>
      </c>
      <c r="G1081" s="1">
        <f>Tabella3[[#This Row],[MAX]]-Tabella3[[#This Row],[MIN]]</f>
        <v>56.529999999998836</v>
      </c>
    </row>
    <row r="1082" spans="1:7" x14ac:dyDescent="0.3">
      <c r="A1082" s="3">
        <v>43563</v>
      </c>
      <c r="B1082" s="1">
        <v>11963.4</v>
      </c>
      <c r="C1082" s="1">
        <v>11979.73</v>
      </c>
      <c r="D1082" s="1">
        <v>11989.59</v>
      </c>
      <c r="E1082" s="1">
        <v>11948.26</v>
      </c>
      <c r="F1082" s="2">
        <v>-3.8999999999999998E-3</v>
      </c>
      <c r="G1082" s="1">
        <f>Tabella3[[#This Row],[MAX]]-Tabella3[[#This Row],[MIN]]</f>
        <v>41.329999999999927</v>
      </c>
    </row>
    <row r="1083" spans="1:7" x14ac:dyDescent="0.3">
      <c r="A1083" s="3">
        <v>43564</v>
      </c>
      <c r="B1083" s="1">
        <v>11850.57</v>
      </c>
      <c r="C1083" s="1">
        <v>11927.01</v>
      </c>
      <c r="D1083" s="1">
        <v>11988.53</v>
      </c>
      <c r="E1083" s="1">
        <v>11850.57</v>
      </c>
      <c r="F1083" s="2">
        <v>-9.4000000000000004E-3</v>
      </c>
      <c r="G1083" s="1">
        <f>Tabella3[[#This Row],[MAX]]-Tabella3[[#This Row],[MIN]]</f>
        <v>137.96000000000095</v>
      </c>
    </row>
    <row r="1084" spans="1:7" x14ac:dyDescent="0.3">
      <c r="A1084" s="3">
        <v>43565</v>
      </c>
      <c r="B1084" s="1">
        <v>11905.91</v>
      </c>
      <c r="C1084" s="1">
        <v>11864.46</v>
      </c>
      <c r="D1084" s="1">
        <v>11937.11</v>
      </c>
      <c r="E1084" s="1">
        <v>11863.8</v>
      </c>
      <c r="F1084" s="2">
        <v>4.7000000000000002E-3</v>
      </c>
      <c r="G1084" s="1">
        <f>Tabella3[[#This Row],[MAX]]-Tabella3[[#This Row],[MIN]]</f>
        <v>73.31000000000131</v>
      </c>
    </row>
    <row r="1085" spans="1:7" x14ac:dyDescent="0.3">
      <c r="A1085" s="3">
        <v>43566</v>
      </c>
      <c r="B1085" s="1">
        <v>11935.2</v>
      </c>
      <c r="C1085" s="1">
        <v>11914.51</v>
      </c>
      <c r="D1085" s="1">
        <v>11963.43</v>
      </c>
      <c r="E1085" s="1">
        <v>11846.6</v>
      </c>
      <c r="F1085" s="2">
        <v>2.5000000000000001E-3</v>
      </c>
      <c r="G1085" s="1">
        <f>Tabella3[[#This Row],[MAX]]-Tabella3[[#This Row],[MIN]]</f>
        <v>116.82999999999993</v>
      </c>
    </row>
    <row r="1086" spans="1:7" x14ac:dyDescent="0.3">
      <c r="A1086" s="3">
        <v>43567</v>
      </c>
      <c r="B1086" s="1">
        <v>11999.93</v>
      </c>
      <c r="C1086" s="1">
        <v>11912.58</v>
      </c>
      <c r="D1086" s="1">
        <v>12031.15</v>
      </c>
      <c r="E1086" s="1">
        <v>11889.99</v>
      </c>
      <c r="F1086" s="2">
        <v>5.4000000000000003E-3</v>
      </c>
      <c r="G1086" s="1">
        <f>Tabella3[[#This Row],[MAX]]-Tabella3[[#This Row],[MIN]]</f>
        <v>141.15999999999985</v>
      </c>
    </row>
    <row r="1087" spans="1:7" x14ac:dyDescent="0.3">
      <c r="A1087" s="3">
        <v>43570</v>
      </c>
      <c r="B1087" s="1">
        <v>12020.28</v>
      </c>
      <c r="C1087" s="1">
        <v>12011.11</v>
      </c>
      <c r="D1087" s="1">
        <v>12029.98</v>
      </c>
      <c r="E1087" s="1">
        <v>11983.33</v>
      </c>
      <c r="F1087" s="2">
        <v>1.6999999999999999E-3</v>
      </c>
      <c r="G1087" s="1">
        <f>Tabella3[[#This Row],[MAX]]-Tabella3[[#This Row],[MIN]]</f>
        <v>46.649999999999636</v>
      </c>
    </row>
    <row r="1088" spans="1:7" x14ac:dyDescent="0.3">
      <c r="A1088" s="3">
        <v>43571</v>
      </c>
      <c r="B1088" s="1">
        <v>12101.32</v>
      </c>
      <c r="C1088" s="1">
        <v>12026.74</v>
      </c>
      <c r="D1088" s="1">
        <v>12116.25</v>
      </c>
      <c r="E1088" s="1">
        <v>12025.66</v>
      </c>
      <c r="F1088" s="2">
        <v>6.7000000000000002E-3</v>
      </c>
      <c r="G1088" s="1">
        <f>Tabella3[[#This Row],[MAX]]-Tabella3[[#This Row],[MIN]]</f>
        <v>90.590000000000146</v>
      </c>
    </row>
    <row r="1089" spans="1:7" x14ac:dyDescent="0.3">
      <c r="A1089" s="3">
        <v>43572</v>
      </c>
      <c r="B1089" s="1">
        <v>12153.07</v>
      </c>
      <c r="C1089" s="1">
        <v>12100.44</v>
      </c>
      <c r="D1089" s="1">
        <v>12195</v>
      </c>
      <c r="E1089" s="1">
        <v>12086.89</v>
      </c>
      <c r="F1089" s="2">
        <v>4.3E-3</v>
      </c>
      <c r="G1089" s="1">
        <f>Tabella3[[#This Row],[MAX]]-Tabella3[[#This Row],[MIN]]</f>
        <v>108.11000000000058</v>
      </c>
    </row>
    <row r="1090" spans="1:7" x14ac:dyDescent="0.3">
      <c r="A1090" s="3">
        <v>43573</v>
      </c>
      <c r="B1090" s="1">
        <v>12222.39</v>
      </c>
      <c r="C1090" s="1">
        <v>12138.14</v>
      </c>
      <c r="D1090" s="1">
        <v>12243.63</v>
      </c>
      <c r="E1090" s="1">
        <v>12100</v>
      </c>
      <c r="F1090" s="2">
        <v>5.7000000000000002E-3</v>
      </c>
      <c r="G1090" s="1">
        <f>Tabella3[[#This Row],[MAX]]-Tabella3[[#This Row],[MIN]]</f>
        <v>143.6299999999992</v>
      </c>
    </row>
    <row r="1091" spans="1:7" x14ac:dyDescent="0.3">
      <c r="A1091" s="3">
        <v>43578</v>
      </c>
      <c r="B1091" s="1">
        <v>12235.51</v>
      </c>
      <c r="C1091" s="1">
        <v>12224.32</v>
      </c>
      <c r="D1091" s="1">
        <v>12251.81</v>
      </c>
      <c r="E1091" s="1">
        <v>12182.98</v>
      </c>
      <c r="F1091" s="2">
        <v>1.1000000000000001E-3</v>
      </c>
      <c r="G1091" s="1">
        <f>Tabella3[[#This Row],[MAX]]-Tabella3[[#This Row],[MIN]]</f>
        <v>68.829999999999927</v>
      </c>
    </row>
    <row r="1092" spans="1:7" x14ac:dyDescent="0.3">
      <c r="A1092" s="3">
        <v>43579</v>
      </c>
      <c r="B1092" s="1">
        <v>12313.16</v>
      </c>
      <c r="C1092" s="1">
        <v>12232.99</v>
      </c>
      <c r="D1092" s="1">
        <v>12349.83</v>
      </c>
      <c r="E1092" s="1">
        <v>12223.98</v>
      </c>
      <c r="F1092" s="2">
        <v>6.3E-3</v>
      </c>
      <c r="G1092" s="1">
        <f>Tabella3[[#This Row],[MAX]]-Tabella3[[#This Row],[MIN]]</f>
        <v>125.85000000000036</v>
      </c>
    </row>
    <row r="1093" spans="1:7" x14ac:dyDescent="0.3">
      <c r="A1093" s="3">
        <v>43580</v>
      </c>
      <c r="B1093" s="1">
        <v>12282.6</v>
      </c>
      <c r="C1093" s="1">
        <v>12304.53</v>
      </c>
      <c r="D1093" s="1">
        <v>12321.79</v>
      </c>
      <c r="E1093" s="1">
        <v>12236.14</v>
      </c>
      <c r="F1093" s="2">
        <v>-2.5000000000000001E-3</v>
      </c>
      <c r="G1093" s="1">
        <f>Tabella3[[#This Row],[MAX]]-Tabella3[[#This Row],[MIN]]</f>
        <v>85.650000000001455</v>
      </c>
    </row>
    <row r="1094" spans="1:7" x14ac:dyDescent="0.3">
      <c r="A1094" s="3">
        <v>43581</v>
      </c>
      <c r="B1094" s="1">
        <v>12315.18</v>
      </c>
      <c r="C1094" s="1">
        <v>12284.46</v>
      </c>
      <c r="D1094" s="1">
        <v>12323.64</v>
      </c>
      <c r="E1094" s="1">
        <v>12259.76</v>
      </c>
      <c r="F1094" s="2">
        <v>2.7000000000000001E-3</v>
      </c>
      <c r="G1094" s="1">
        <f>Tabella3[[#This Row],[MAX]]-Tabella3[[#This Row],[MIN]]</f>
        <v>63.8799999999992</v>
      </c>
    </row>
    <row r="1095" spans="1:7" x14ac:dyDescent="0.3">
      <c r="A1095" s="3">
        <v>43584</v>
      </c>
      <c r="B1095" s="1">
        <v>12328.02</v>
      </c>
      <c r="C1095" s="1">
        <v>12308.98</v>
      </c>
      <c r="D1095" s="1">
        <v>12376.06</v>
      </c>
      <c r="E1095" s="1">
        <v>12266.34</v>
      </c>
      <c r="F1095" s="2">
        <v>1E-3</v>
      </c>
      <c r="G1095" s="1">
        <f>Tabella3[[#This Row],[MAX]]-Tabella3[[#This Row],[MIN]]</f>
        <v>109.71999999999935</v>
      </c>
    </row>
    <row r="1096" spans="1:7" x14ac:dyDescent="0.3">
      <c r="A1096" s="3">
        <v>43585</v>
      </c>
      <c r="B1096" s="1">
        <v>12344.08</v>
      </c>
      <c r="C1096" s="1">
        <v>12313.97</v>
      </c>
      <c r="D1096" s="1">
        <v>12345.31</v>
      </c>
      <c r="E1096" s="1">
        <v>12281.72</v>
      </c>
      <c r="F1096" s="2">
        <v>1.2999999999999999E-3</v>
      </c>
      <c r="G1096" s="1">
        <f>Tabella3[[#This Row],[MAX]]-Tabella3[[#This Row],[MIN]]</f>
        <v>63.590000000000146</v>
      </c>
    </row>
    <row r="1097" spans="1:7" x14ac:dyDescent="0.3">
      <c r="A1097" s="3">
        <v>43587</v>
      </c>
      <c r="B1097" s="1">
        <v>12345.42</v>
      </c>
      <c r="C1097" s="1">
        <v>12349.1</v>
      </c>
      <c r="D1097" s="1">
        <v>12402.87</v>
      </c>
      <c r="E1097" s="1">
        <v>12303.96</v>
      </c>
      <c r="F1097" s="2">
        <v>1E-4</v>
      </c>
      <c r="G1097" s="1">
        <f>Tabella3[[#This Row],[MAX]]-Tabella3[[#This Row],[MIN]]</f>
        <v>98.910000000001673</v>
      </c>
    </row>
    <row r="1098" spans="1:7" x14ac:dyDescent="0.3">
      <c r="A1098" s="3">
        <v>43588</v>
      </c>
      <c r="B1098" s="1">
        <v>12412.75</v>
      </c>
      <c r="C1098" s="1">
        <v>12345.32</v>
      </c>
      <c r="D1098" s="1">
        <v>12435.67</v>
      </c>
      <c r="E1098" s="1">
        <v>12344.23</v>
      </c>
      <c r="F1098" s="2">
        <v>5.4999999999999997E-3</v>
      </c>
      <c r="G1098" s="1">
        <f>Tabella3[[#This Row],[MAX]]-Tabella3[[#This Row],[MIN]]</f>
        <v>91.440000000000509</v>
      </c>
    </row>
    <row r="1099" spans="1:7" x14ac:dyDescent="0.3">
      <c r="A1099" s="3">
        <v>43591</v>
      </c>
      <c r="B1099" s="1">
        <v>12286.88</v>
      </c>
      <c r="C1099" s="1">
        <v>12171.9</v>
      </c>
      <c r="D1099" s="1">
        <v>12298.66</v>
      </c>
      <c r="E1099" s="1">
        <v>12135.42</v>
      </c>
      <c r="F1099" s="2">
        <v>-1.01E-2</v>
      </c>
      <c r="G1099" s="1">
        <f>Tabella3[[#This Row],[MAX]]-Tabella3[[#This Row],[MIN]]</f>
        <v>163.23999999999978</v>
      </c>
    </row>
    <row r="1100" spans="1:7" x14ac:dyDescent="0.3">
      <c r="A1100" s="3">
        <v>43592</v>
      </c>
      <c r="B1100" s="1">
        <v>12092.74</v>
      </c>
      <c r="C1100" s="1">
        <v>12298.71</v>
      </c>
      <c r="D1100" s="1">
        <v>12319.05</v>
      </c>
      <c r="E1100" s="1">
        <v>12056.8</v>
      </c>
      <c r="F1100" s="2">
        <v>-1.5800000000000002E-2</v>
      </c>
      <c r="G1100" s="1">
        <f>Tabella3[[#This Row],[MAX]]-Tabella3[[#This Row],[MIN]]</f>
        <v>262.25</v>
      </c>
    </row>
    <row r="1101" spans="1:7" x14ac:dyDescent="0.3">
      <c r="A1101" s="3">
        <v>43593</v>
      </c>
      <c r="B1101" s="1">
        <v>12179.93</v>
      </c>
      <c r="C1101" s="1">
        <v>12110.87</v>
      </c>
      <c r="D1101" s="1">
        <v>12208.48</v>
      </c>
      <c r="E1101" s="1">
        <v>12063.74</v>
      </c>
      <c r="F1101" s="2">
        <v>7.1999999999999998E-3</v>
      </c>
      <c r="G1101" s="1">
        <f>Tabella3[[#This Row],[MAX]]-Tabella3[[#This Row],[MIN]]</f>
        <v>144.73999999999978</v>
      </c>
    </row>
    <row r="1102" spans="1:7" x14ac:dyDescent="0.3">
      <c r="A1102" s="3">
        <v>43594</v>
      </c>
      <c r="B1102" s="1">
        <v>11973.92</v>
      </c>
      <c r="C1102" s="1">
        <v>12098.02</v>
      </c>
      <c r="D1102" s="1">
        <v>12125.96</v>
      </c>
      <c r="E1102" s="1">
        <v>11957.31</v>
      </c>
      <c r="F1102" s="2">
        <v>-1.6899999999999998E-2</v>
      </c>
      <c r="G1102" s="1">
        <f>Tabella3[[#This Row],[MAX]]-Tabella3[[#This Row],[MIN]]</f>
        <v>168.64999999999964</v>
      </c>
    </row>
    <row r="1103" spans="1:7" x14ac:dyDescent="0.3">
      <c r="A1103" s="3">
        <v>43595</v>
      </c>
      <c r="B1103" s="1">
        <v>12059.83</v>
      </c>
      <c r="C1103" s="1">
        <v>12105.28</v>
      </c>
      <c r="D1103" s="1">
        <v>12140.61</v>
      </c>
      <c r="E1103" s="1">
        <v>12009.75</v>
      </c>
      <c r="F1103" s="2">
        <v>7.1999999999999998E-3</v>
      </c>
      <c r="G1103" s="1">
        <f>Tabella3[[#This Row],[MAX]]-Tabella3[[#This Row],[MIN]]</f>
        <v>130.86000000000058</v>
      </c>
    </row>
    <row r="1104" spans="1:7" x14ac:dyDescent="0.3">
      <c r="A1104" s="3">
        <v>43598</v>
      </c>
      <c r="B1104" s="1">
        <v>11876.65</v>
      </c>
      <c r="C1104" s="1">
        <v>12044.1</v>
      </c>
      <c r="D1104" s="1">
        <v>12052.93</v>
      </c>
      <c r="E1104" s="1">
        <v>11844.47</v>
      </c>
      <c r="F1104" s="2">
        <v>-1.52E-2</v>
      </c>
      <c r="G1104" s="1">
        <f>Tabella3[[#This Row],[MAX]]-Tabella3[[#This Row],[MIN]]</f>
        <v>208.46000000000095</v>
      </c>
    </row>
    <row r="1105" spans="1:7" x14ac:dyDescent="0.3">
      <c r="A1105" s="3">
        <v>43599</v>
      </c>
      <c r="B1105" s="1">
        <v>11991.62</v>
      </c>
      <c r="C1105" s="1">
        <v>11908.77</v>
      </c>
      <c r="D1105" s="1">
        <v>11991.83</v>
      </c>
      <c r="E1105" s="1">
        <v>11897.93</v>
      </c>
      <c r="F1105" s="2">
        <v>9.7000000000000003E-3</v>
      </c>
      <c r="G1105" s="1">
        <f>Tabella3[[#This Row],[MAX]]-Tabella3[[#This Row],[MIN]]</f>
        <v>93.899999999999636</v>
      </c>
    </row>
    <row r="1106" spans="1:7" x14ac:dyDescent="0.3">
      <c r="A1106" s="3">
        <v>43600</v>
      </c>
      <c r="B1106" s="1">
        <v>12099.57</v>
      </c>
      <c r="C1106" s="1">
        <v>12018.45</v>
      </c>
      <c r="D1106" s="1">
        <v>12099.57</v>
      </c>
      <c r="E1106" s="1">
        <v>11862.21</v>
      </c>
      <c r="F1106" s="2">
        <v>8.9999999999999993E-3</v>
      </c>
      <c r="G1106" s="1">
        <f>Tabella3[[#This Row],[MAX]]-Tabella3[[#This Row],[MIN]]</f>
        <v>237.36000000000058</v>
      </c>
    </row>
    <row r="1107" spans="1:7" x14ac:dyDescent="0.3">
      <c r="A1107" s="3">
        <v>43601</v>
      </c>
      <c r="B1107" s="1">
        <v>12310.37</v>
      </c>
      <c r="C1107" s="1">
        <v>12077.36</v>
      </c>
      <c r="D1107" s="1">
        <v>12310.37</v>
      </c>
      <c r="E1107" s="1">
        <v>12030.3</v>
      </c>
      <c r="F1107" s="2">
        <v>1.7399999999999999E-2</v>
      </c>
      <c r="G1107" s="1">
        <f>Tabella3[[#This Row],[MAX]]-Tabella3[[#This Row],[MIN]]</f>
        <v>280.07000000000153</v>
      </c>
    </row>
    <row r="1108" spans="1:7" x14ac:dyDescent="0.3">
      <c r="A1108" s="3">
        <v>43602</v>
      </c>
      <c r="B1108" s="1">
        <v>12238.94</v>
      </c>
      <c r="C1108" s="1">
        <v>12252.68</v>
      </c>
      <c r="D1108" s="1">
        <v>12270.89</v>
      </c>
      <c r="E1108" s="1">
        <v>12150.33</v>
      </c>
      <c r="F1108" s="2">
        <v>-5.7999999999999996E-3</v>
      </c>
      <c r="G1108" s="1">
        <f>Tabella3[[#This Row],[MAX]]-Tabella3[[#This Row],[MIN]]</f>
        <v>120.55999999999949</v>
      </c>
    </row>
    <row r="1109" spans="1:7" x14ac:dyDescent="0.3">
      <c r="A1109" s="3">
        <v>43605</v>
      </c>
      <c r="B1109" s="1">
        <v>12041.29</v>
      </c>
      <c r="C1109" s="1">
        <v>12226.85</v>
      </c>
      <c r="D1109" s="1">
        <v>12246.5</v>
      </c>
      <c r="E1109" s="1">
        <v>11993.91</v>
      </c>
      <c r="F1109" s="2">
        <v>-1.61E-2</v>
      </c>
      <c r="G1109" s="1">
        <f>Tabella3[[#This Row],[MAX]]-Tabella3[[#This Row],[MIN]]</f>
        <v>252.59000000000015</v>
      </c>
    </row>
    <row r="1110" spans="1:7" x14ac:dyDescent="0.3">
      <c r="A1110" s="3">
        <v>43606</v>
      </c>
      <c r="B1110" s="1">
        <v>12143.47</v>
      </c>
      <c r="C1110" s="1">
        <v>12111.8</v>
      </c>
      <c r="D1110" s="1">
        <v>12178.25</v>
      </c>
      <c r="E1110" s="1">
        <v>12066.9</v>
      </c>
      <c r="F1110" s="2">
        <v>8.5000000000000006E-3</v>
      </c>
      <c r="G1110" s="1">
        <f>Tabella3[[#This Row],[MAX]]-Tabella3[[#This Row],[MIN]]</f>
        <v>111.35000000000036</v>
      </c>
    </row>
    <row r="1111" spans="1:7" x14ac:dyDescent="0.3">
      <c r="A1111" s="3">
        <v>43607</v>
      </c>
      <c r="B1111" s="1">
        <v>12168.74</v>
      </c>
      <c r="C1111" s="1">
        <v>12141.46</v>
      </c>
      <c r="D1111" s="1">
        <v>12211.03</v>
      </c>
      <c r="E1111" s="1">
        <v>12055.5</v>
      </c>
      <c r="F1111" s="2">
        <v>2.0999999999999999E-3</v>
      </c>
      <c r="G1111" s="1">
        <f>Tabella3[[#This Row],[MAX]]-Tabella3[[#This Row],[MIN]]</f>
        <v>155.53000000000065</v>
      </c>
    </row>
    <row r="1112" spans="1:7" x14ac:dyDescent="0.3">
      <c r="A1112" s="3">
        <v>43608</v>
      </c>
      <c r="B1112" s="1">
        <v>11952.41</v>
      </c>
      <c r="C1112" s="1">
        <v>12064.29</v>
      </c>
      <c r="D1112" s="1">
        <v>12082.75</v>
      </c>
      <c r="E1112" s="1">
        <v>11926.34</v>
      </c>
      <c r="F1112" s="2">
        <v>-1.78E-2</v>
      </c>
      <c r="G1112" s="1">
        <f>Tabella3[[#This Row],[MAX]]-Tabella3[[#This Row],[MIN]]</f>
        <v>156.40999999999985</v>
      </c>
    </row>
    <row r="1113" spans="1:7" x14ac:dyDescent="0.3">
      <c r="A1113" s="3">
        <v>43609</v>
      </c>
      <c r="B1113" s="1">
        <v>12011.04</v>
      </c>
      <c r="C1113" s="1">
        <v>12027.31</v>
      </c>
      <c r="D1113" s="1">
        <v>12082.05</v>
      </c>
      <c r="E1113" s="1">
        <v>11990.79</v>
      </c>
      <c r="F1113" s="2">
        <v>4.8999999999999998E-3</v>
      </c>
      <c r="G1113" s="1">
        <f>Tabella3[[#This Row],[MAX]]-Tabella3[[#This Row],[MIN]]</f>
        <v>91.259999999998399</v>
      </c>
    </row>
    <row r="1114" spans="1:7" x14ac:dyDescent="0.3">
      <c r="A1114" s="3">
        <v>43612</v>
      </c>
      <c r="B1114" s="1">
        <v>12071.18</v>
      </c>
      <c r="C1114" s="1">
        <v>12077.88</v>
      </c>
      <c r="D1114" s="1">
        <v>12124.55</v>
      </c>
      <c r="E1114" s="1">
        <v>12050.49</v>
      </c>
      <c r="F1114" s="2">
        <v>5.0000000000000001E-3</v>
      </c>
      <c r="G1114" s="1">
        <f>Tabella3[[#This Row],[MAX]]-Tabella3[[#This Row],[MIN]]</f>
        <v>74.059999999999491</v>
      </c>
    </row>
    <row r="1115" spans="1:7" x14ac:dyDescent="0.3">
      <c r="A1115" s="3">
        <v>43613</v>
      </c>
      <c r="B1115" s="1">
        <v>12027.05</v>
      </c>
      <c r="C1115" s="1">
        <v>12100.39</v>
      </c>
      <c r="D1115" s="1">
        <v>12113.31</v>
      </c>
      <c r="E1115" s="1">
        <v>11992.41</v>
      </c>
      <c r="F1115" s="2">
        <v>-3.7000000000000002E-3</v>
      </c>
      <c r="G1115" s="1">
        <f>Tabella3[[#This Row],[MAX]]-Tabella3[[#This Row],[MIN]]</f>
        <v>120.89999999999964</v>
      </c>
    </row>
    <row r="1116" spans="1:7" x14ac:dyDescent="0.3">
      <c r="A1116" s="3">
        <v>43614</v>
      </c>
      <c r="B1116" s="1">
        <v>11837.81</v>
      </c>
      <c r="C1116" s="1">
        <v>11906.02</v>
      </c>
      <c r="D1116" s="1">
        <v>11927.64</v>
      </c>
      <c r="E1116" s="1">
        <v>11828.75</v>
      </c>
      <c r="F1116" s="2">
        <v>-1.5699999999999999E-2</v>
      </c>
      <c r="G1116" s="1">
        <f>Tabella3[[#This Row],[MAX]]-Tabella3[[#This Row],[MIN]]</f>
        <v>98.889999999999418</v>
      </c>
    </row>
    <row r="1117" spans="1:7" x14ac:dyDescent="0.3">
      <c r="A1117" s="3">
        <v>43615</v>
      </c>
      <c r="B1117" s="1">
        <v>11902.08</v>
      </c>
      <c r="C1117" s="1">
        <v>11885.07</v>
      </c>
      <c r="D1117" s="1">
        <v>11924.66</v>
      </c>
      <c r="E1117" s="1">
        <v>11858.29</v>
      </c>
      <c r="F1117" s="2">
        <v>5.4000000000000003E-3</v>
      </c>
      <c r="G1117" s="1">
        <f>Tabella3[[#This Row],[MAX]]-Tabella3[[#This Row],[MIN]]</f>
        <v>66.369999999998981</v>
      </c>
    </row>
    <row r="1118" spans="1:7" x14ac:dyDescent="0.3">
      <c r="A1118" s="3">
        <v>43616</v>
      </c>
      <c r="B1118" s="1">
        <v>11726.84</v>
      </c>
      <c r="C1118" s="1">
        <v>11742.21</v>
      </c>
      <c r="D1118" s="1">
        <v>11755.12</v>
      </c>
      <c r="E1118" s="1">
        <v>11662.07</v>
      </c>
      <c r="F1118" s="2">
        <v>-1.47E-2</v>
      </c>
      <c r="G1118" s="1">
        <f>Tabella3[[#This Row],[MAX]]-Tabella3[[#This Row],[MIN]]</f>
        <v>93.050000000001091</v>
      </c>
    </row>
    <row r="1119" spans="1:7" x14ac:dyDescent="0.3">
      <c r="A1119" s="3">
        <v>43619</v>
      </c>
      <c r="B1119" s="1">
        <v>11792.81</v>
      </c>
      <c r="C1119" s="1">
        <v>11661.12</v>
      </c>
      <c r="D1119" s="1">
        <v>11793.63</v>
      </c>
      <c r="E1119" s="1">
        <v>11620.64</v>
      </c>
      <c r="F1119" s="2">
        <v>5.5999999999999999E-3</v>
      </c>
      <c r="G1119" s="1">
        <f>Tabella3[[#This Row],[MAX]]-Tabella3[[#This Row],[MIN]]</f>
        <v>172.98999999999978</v>
      </c>
    </row>
    <row r="1120" spans="1:7" x14ac:dyDescent="0.3">
      <c r="A1120" s="3">
        <v>43620</v>
      </c>
      <c r="B1120" s="1">
        <v>11971.17</v>
      </c>
      <c r="C1120" s="1">
        <v>11716.55</v>
      </c>
      <c r="D1120" s="1">
        <v>11987.89</v>
      </c>
      <c r="E1120" s="1">
        <v>11713.87</v>
      </c>
      <c r="F1120" s="2">
        <v>1.5100000000000001E-2</v>
      </c>
      <c r="G1120" s="1">
        <f>Tabella3[[#This Row],[MAX]]-Tabella3[[#This Row],[MIN]]</f>
        <v>274.01999999999862</v>
      </c>
    </row>
    <row r="1121" spans="1:7" x14ac:dyDescent="0.3">
      <c r="A1121" s="3">
        <v>43621</v>
      </c>
      <c r="B1121" s="1">
        <v>11980.81</v>
      </c>
      <c r="C1121" s="1">
        <v>11981.18</v>
      </c>
      <c r="D1121" s="1">
        <v>12057.73</v>
      </c>
      <c r="E1121" s="1">
        <v>11928.87</v>
      </c>
      <c r="F1121" s="2">
        <v>8.0000000000000004E-4</v>
      </c>
      <c r="G1121" s="1">
        <f>Tabella3[[#This Row],[MAX]]-Tabella3[[#This Row],[MIN]]</f>
        <v>128.85999999999876</v>
      </c>
    </row>
    <row r="1122" spans="1:7" x14ac:dyDescent="0.3">
      <c r="A1122" s="3">
        <v>43622</v>
      </c>
      <c r="B1122" s="1">
        <v>11953.14</v>
      </c>
      <c r="C1122" s="1">
        <v>11987.92</v>
      </c>
      <c r="D1122" s="1">
        <v>12076.95</v>
      </c>
      <c r="E1122" s="1">
        <v>11899.82</v>
      </c>
      <c r="F1122" s="2">
        <v>-2.3E-3</v>
      </c>
      <c r="G1122" s="1">
        <f>Tabella3[[#This Row],[MAX]]-Tabella3[[#This Row],[MIN]]</f>
        <v>177.13000000000102</v>
      </c>
    </row>
    <row r="1123" spans="1:7" x14ac:dyDescent="0.3">
      <c r="A1123" s="3">
        <v>43623</v>
      </c>
      <c r="B1123" s="1">
        <v>12045.38</v>
      </c>
      <c r="C1123" s="1">
        <v>12003.92</v>
      </c>
      <c r="D1123" s="1">
        <v>12096.61</v>
      </c>
      <c r="E1123" s="1">
        <v>11987.17</v>
      </c>
      <c r="F1123" s="2">
        <v>7.7000000000000002E-3</v>
      </c>
      <c r="G1123" s="1">
        <f>Tabella3[[#This Row],[MAX]]-Tabella3[[#This Row],[MIN]]</f>
        <v>109.44000000000051</v>
      </c>
    </row>
    <row r="1124" spans="1:7" x14ac:dyDescent="0.3">
      <c r="A1124" s="3">
        <v>43627</v>
      </c>
      <c r="B1124" s="1">
        <v>12155.81</v>
      </c>
      <c r="C1124" s="1">
        <v>12133.6</v>
      </c>
      <c r="D1124" s="1">
        <v>12227.4</v>
      </c>
      <c r="E1124" s="1">
        <v>12117.34</v>
      </c>
      <c r="F1124" s="2">
        <v>9.1999999999999998E-3</v>
      </c>
      <c r="G1124" s="1">
        <f>Tabella3[[#This Row],[MAX]]-Tabella3[[#This Row],[MIN]]</f>
        <v>110.05999999999949</v>
      </c>
    </row>
    <row r="1125" spans="1:7" x14ac:dyDescent="0.3">
      <c r="A1125" s="3">
        <v>43628</v>
      </c>
      <c r="B1125" s="1">
        <v>12115.68</v>
      </c>
      <c r="C1125" s="1">
        <v>12093.98</v>
      </c>
      <c r="D1125" s="1">
        <v>12132.28</v>
      </c>
      <c r="E1125" s="1">
        <v>12068.11</v>
      </c>
      <c r="F1125" s="2">
        <v>-3.3E-3</v>
      </c>
      <c r="G1125" s="1">
        <f>Tabella3[[#This Row],[MAX]]-Tabella3[[#This Row],[MIN]]</f>
        <v>64.170000000000073</v>
      </c>
    </row>
    <row r="1126" spans="1:7" x14ac:dyDescent="0.3">
      <c r="A1126" s="3">
        <v>43629</v>
      </c>
      <c r="B1126" s="1">
        <v>12169.05</v>
      </c>
      <c r="C1126" s="1">
        <v>12095.21</v>
      </c>
      <c r="D1126" s="1">
        <v>12201.78</v>
      </c>
      <c r="E1126" s="1">
        <v>12079.6</v>
      </c>
      <c r="F1126" s="2">
        <v>4.4000000000000003E-3</v>
      </c>
      <c r="G1126" s="1">
        <f>Tabella3[[#This Row],[MAX]]-Tabella3[[#This Row],[MIN]]</f>
        <v>122.18000000000029</v>
      </c>
    </row>
    <row r="1127" spans="1:7" x14ac:dyDescent="0.3">
      <c r="A1127" s="3">
        <v>43630</v>
      </c>
      <c r="B1127" s="1">
        <v>12096.4</v>
      </c>
      <c r="C1127" s="1">
        <v>12124.36</v>
      </c>
      <c r="D1127" s="1">
        <v>12136.65</v>
      </c>
      <c r="E1127" s="1">
        <v>12049.76</v>
      </c>
      <c r="F1127" s="2">
        <v>-6.0000000000000001E-3</v>
      </c>
      <c r="G1127" s="1">
        <f>Tabella3[[#This Row],[MAX]]-Tabella3[[#This Row],[MIN]]</f>
        <v>86.889999999999418</v>
      </c>
    </row>
    <row r="1128" spans="1:7" x14ac:dyDescent="0.3">
      <c r="A1128" s="3">
        <v>43633</v>
      </c>
      <c r="B1128" s="1">
        <v>12085.82</v>
      </c>
      <c r="C1128" s="1">
        <v>12112.47</v>
      </c>
      <c r="D1128" s="1">
        <v>12124.68</v>
      </c>
      <c r="E1128" s="1">
        <v>12059.92</v>
      </c>
      <c r="F1128" s="2">
        <v>-8.9999999999999998E-4</v>
      </c>
      <c r="G1128" s="1">
        <f>Tabella3[[#This Row],[MAX]]-Tabella3[[#This Row],[MIN]]</f>
        <v>64.760000000000218</v>
      </c>
    </row>
    <row r="1129" spans="1:7" x14ac:dyDescent="0.3">
      <c r="A1129" s="3">
        <v>43634</v>
      </c>
      <c r="B1129" s="1">
        <v>12331.75</v>
      </c>
      <c r="C1129" s="1">
        <v>12069.37</v>
      </c>
      <c r="D1129" s="1">
        <v>12358</v>
      </c>
      <c r="E1129" s="1">
        <v>11987.55</v>
      </c>
      <c r="F1129" s="2">
        <v>2.0299999999999999E-2</v>
      </c>
      <c r="G1129" s="1">
        <f>Tabella3[[#This Row],[MAX]]-Tabella3[[#This Row],[MIN]]</f>
        <v>370.45000000000073</v>
      </c>
    </row>
    <row r="1130" spans="1:7" x14ac:dyDescent="0.3">
      <c r="A1130" s="3">
        <v>43635</v>
      </c>
      <c r="B1130" s="1">
        <v>12308.53</v>
      </c>
      <c r="C1130" s="1">
        <v>12321.43</v>
      </c>
      <c r="D1130" s="1">
        <v>12346.7</v>
      </c>
      <c r="E1130" s="1">
        <v>12291.19</v>
      </c>
      <c r="F1130" s="2">
        <v>-1.9E-3</v>
      </c>
      <c r="G1130" s="1">
        <f>Tabella3[[#This Row],[MAX]]-Tabella3[[#This Row],[MIN]]</f>
        <v>55.510000000000218</v>
      </c>
    </row>
    <row r="1131" spans="1:7" x14ac:dyDescent="0.3">
      <c r="A1131" s="3">
        <v>43636</v>
      </c>
      <c r="B1131" s="1">
        <v>12355.39</v>
      </c>
      <c r="C1131" s="1">
        <v>12409.58</v>
      </c>
      <c r="D1131" s="1">
        <v>12438.37</v>
      </c>
      <c r="E1131" s="1">
        <v>12355.39</v>
      </c>
      <c r="F1131" s="2">
        <v>3.8E-3</v>
      </c>
      <c r="G1131" s="1">
        <f>Tabella3[[#This Row],[MAX]]-Tabella3[[#This Row],[MIN]]</f>
        <v>82.980000000001382</v>
      </c>
    </row>
    <row r="1132" spans="1:7" x14ac:dyDescent="0.3">
      <c r="A1132" s="3">
        <v>43637</v>
      </c>
      <c r="B1132" s="1">
        <v>12339.92</v>
      </c>
      <c r="C1132" s="1">
        <v>12351.98</v>
      </c>
      <c r="D1132" s="1">
        <v>12425.2</v>
      </c>
      <c r="E1132" s="1">
        <v>12316.41</v>
      </c>
      <c r="F1132" s="2">
        <v>-1.2999999999999999E-3</v>
      </c>
      <c r="G1132" s="1">
        <f>Tabella3[[#This Row],[MAX]]-Tabella3[[#This Row],[MIN]]</f>
        <v>108.79000000000087</v>
      </c>
    </row>
    <row r="1133" spans="1:7" x14ac:dyDescent="0.3">
      <c r="A1133" s="3">
        <v>43640</v>
      </c>
      <c r="B1133" s="1">
        <v>12274.57</v>
      </c>
      <c r="C1133" s="1">
        <v>12308.11</v>
      </c>
      <c r="D1133" s="1">
        <v>12341.56</v>
      </c>
      <c r="E1133" s="1">
        <v>12250.71</v>
      </c>
      <c r="F1133" s="2">
        <v>-5.3E-3</v>
      </c>
      <c r="G1133" s="1">
        <f>Tabella3[[#This Row],[MAX]]-Tabella3[[#This Row],[MIN]]</f>
        <v>90.850000000000364</v>
      </c>
    </row>
    <row r="1134" spans="1:7" x14ac:dyDescent="0.3">
      <c r="A1134" s="3">
        <v>43641</v>
      </c>
      <c r="B1134" s="1">
        <v>12228.44</v>
      </c>
      <c r="C1134" s="1">
        <v>12226.88</v>
      </c>
      <c r="D1134" s="1">
        <v>12284.57</v>
      </c>
      <c r="E1134" s="1">
        <v>12213.41</v>
      </c>
      <c r="F1134" s="2">
        <v>-3.8E-3</v>
      </c>
      <c r="G1134" s="1">
        <f>Tabella3[[#This Row],[MAX]]-Tabella3[[#This Row],[MIN]]</f>
        <v>71.159999999999854</v>
      </c>
    </row>
    <row r="1135" spans="1:7" x14ac:dyDescent="0.3">
      <c r="A1135" s="3">
        <v>43642</v>
      </c>
      <c r="B1135" s="1">
        <v>12245.32</v>
      </c>
      <c r="C1135" s="1">
        <v>12210.52</v>
      </c>
      <c r="D1135" s="1">
        <v>12315.84</v>
      </c>
      <c r="E1135" s="1">
        <v>12189.49</v>
      </c>
      <c r="F1135" s="2">
        <v>1.4E-3</v>
      </c>
      <c r="G1135" s="1">
        <f>Tabella3[[#This Row],[MAX]]-Tabella3[[#This Row],[MIN]]</f>
        <v>126.35000000000036</v>
      </c>
    </row>
    <row r="1136" spans="1:7" x14ac:dyDescent="0.3">
      <c r="A1136" s="3">
        <v>43643</v>
      </c>
      <c r="B1136" s="1">
        <v>12271.03</v>
      </c>
      <c r="C1136" s="1">
        <v>12308.26</v>
      </c>
      <c r="D1136" s="1">
        <v>12334.57</v>
      </c>
      <c r="E1136" s="1">
        <v>12209.34</v>
      </c>
      <c r="F1136" s="2">
        <v>2.0999999999999999E-3</v>
      </c>
      <c r="G1136" s="1">
        <f>Tabella3[[#This Row],[MAX]]-Tabella3[[#This Row],[MIN]]</f>
        <v>125.22999999999956</v>
      </c>
    </row>
    <row r="1137" spans="1:7" x14ac:dyDescent="0.3">
      <c r="A1137" s="3">
        <v>43644</v>
      </c>
      <c r="B1137" s="1">
        <v>12398.8</v>
      </c>
      <c r="C1137" s="1">
        <v>12302.77</v>
      </c>
      <c r="D1137" s="1">
        <v>12408.22</v>
      </c>
      <c r="E1137" s="1">
        <v>12297.63</v>
      </c>
      <c r="F1137" s="2">
        <v>1.04E-2</v>
      </c>
      <c r="G1137" s="1">
        <f>Tabella3[[#This Row],[MAX]]-Tabella3[[#This Row],[MIN]]</f>
        <v>110.59000000000015</v>
      </c>
    </row>
    <row r="1138" spans="1:7" x14ac:dyDescent="0.3">
      <c r="A1138" s="3">
        <v>43647</v>
      </c>
      <c r="B1138" s="1">
        <v>12521.38</v>
      </c>
      <c r="C1138" s="1">
        <v>12616.34</v>
      </c>
      <c r="D1138" s="1">
        <v>12619.68</v>
      </c>
      <c r="E1138" s="1">
        <v>12519.3</v>
      </c>
      <c r="F1138" s="2">
        <v>9.9000000000000008E-3</v>
      </c>
      <c r="G1138" s="1">
        <f>Tabella3[[#This Row],[MAX]]-Tabella3[[#This Row],[MIN]]</f>
        <v>100.38000000000102</v>
      </c>
    </row>
    <row r="1139" spans="1:7" x14ac:dyDescent="0.3">
      <c r="A1139" s="3">
        <v>43648</v>
      </c>
      <c r="B1139" s="1">
        <v>12526.72</v>
      </c>
      <c r="C1139" s="1">
        <v>12546.93</v>
      </c>
      <c r="D1139" s="1">
        <v>12548.22</v>
      </c>
      <c r="E1139" s="1">
        <v>12484.26</v>
      </c>
      <c r="F1139" s="2">
        <v>4.0000000000000002E-4</v>
      </c>
      <c r="G1139" s="1">
        <f>Tabella3[[#This Row],[MAX]]-Tabella3[[#This Row],[MIN]]</f>
        <v>63.959999999999127</v>
      </c>
    </row>
    <row r="1140" spans="1:7" x14ac:dyDescent="0.3">
      <c r="A1140" s="3">
        <v>43649</v>
      </c>
      <c r="B1140" s="1">
        <v>12616.24</v>
      </c>
      <c r="C1140" s="1">
        <v>12548.3</v>
      </c>
      <c r="D1140" s="1">
        <v>12631.81</v>
      </c>
      <c r="E1140" s="1">
        <v>12545.79</v>
      </c>
      <c r="F1140" s="2">
        <v>7.1000000000000004E-3</v>
      </c>
      <c r="G1140" s="1">
        <f>Tabella3[[#This Row],[MAX]]-Tabella3[[#This Row],[MIN]]</f>
        <v>86.019999999998618</v>
      </c>
    </row>
    <row r="1141" spans="1:7" x14ac:dyDescent="0.3">
      <c r="A1141" s="3">
        <v>43650</v>
      </c>
      <c r="B1141" s="1">
        <v>12629.9</v>
      </c>
      <c r="C1141" s="1">
        <v>12644.35</v>
      </c>
      <c r="D1141" s="1">
        <v>12656.05</v>
      </c>
      <c r="E1141" s="1">
        <v>12616.29</v>
      </c>
      <c r="F1141" s="2">
        <v>1.1000000000000001E-3</v>
      </c>
      <c r="G1141" s="1">
        <f>Tabella3[[#This Row],[MAX]]-Tabella3[[#This Row],[MIN]]</f>
        <v>39.759999999998399</v>
      </c>
    </row>
    <row r="1142" spans="1:7" x14ac:dyDescent="0.3">
      <c r="A1142" s="3">
        <v>43651</v>
      </c>
      <c r="B1142" s="1">
        <v>12568.53</v>
      </c>
      <c r="C1142" s="1">
        <v>12632.12</v>
      </c>
      <c r="D1142" s="1">
        <v>12632.12</v>
      </c>
      <c r="E1142" s="1">
        <v>12522.11</v>
      </c>
      <c r="F1142" s="2">
        <v>-4.8999999999999998E-3</v>
      </c>
      <c r="G1142" s="1">
        <f>Tabella3[[#This Row],[MAX]]-Tabella3[[#This Row],[MIN]]</f>
        <v>110.01000000000022</v>
      </c>
    </row>
    <row r="1143" spans="1:7" x14ac:dyDescent="0.3">
      <c r="A1143" s="3">
        <v>43654</v>
      </c>
      <c r="B1143" s="1">
        <v>12543.51</v>
      </c>
      <c r="C1143" s="1">
        <v>12541.18</v>
      </c>
      <c r="D1143" s="1">
        <v>12587.44</v>
      </c>
      <c r="E1143" s="1">
        <v>12507.72</v>
      </c>
      <c r="F1143" s="2">
        <v>-2E-3</v>
      </c>
      <c r="G1143" s="1">
        <f>Tabella3[[#This Row],[MAX]]-Tabella3[[#This Row],[MIN]]</f>
        <v>79.720000000001164</v>
      </c>
    </row>
    <row r="1144" spans="1:7" x14ac:dyDescent="0.3">
      <c r="A1144" s="3">
        <v>43655</v>
      </c>
      <c r="B1144" s="1">
        <v>12436.55</v>
      </c>
      <c r="C1144" s="1">
        <v>12436.97</v>
      </c>
      <c r="D1144" s="1">
        <v>12477.58</v>
      </c>
      <c r="E1144" s="1">
        <v>12364.16</v>
      </c>
      <c r="F1144" s="2">
        <v>-8.5000000000000006E-3</v>
      </c>
      <c r="G1144" s="1">
        <f>Tabella3[[#This Row],[MAX]]-Tabella3[[#This Row],[MIN]]</f>
        <v>113.42000000000007</v>
      </c>
    </row>
    <row r="1145" spans="1:7" x14ac:dyDescent="0.3">
      <c r="A1145" s="3">
        <v>43656</v>
      </c>
      <c r="B1145" s="1">
        <v>12373.41</v>
      </c>
      <c r="C1145" s="1">
        <v>12412.99</v>
      </c>
      <c r="D1145" s="1">
        <v>12448.81</v>
      </c>
      <c r="E1145" s="1">
        <v>12356.8</v>
      </c>
      <c r="F1145" s="2">
        <v>-5.1000000000000004E-3</v>
      </c>
      <c r="G1145" s="1">
        <f>Tabella3[[#This Row],[MAX]]-Tabella3[[#This Row],[MIN]]</f>
        <v>92.010000000000218</v>
      </c>
    </row>
    <row r="1146" spans="1:7" x14ac:dyDescent="0.3">
      <c r="A1146" s="3">
        <v>43657</v>
      </c>
      <c r="B1146" s="1">
        <v>12332.12</v>
      </c>
      <c r="C1146" s="1">
        <v>12401.02</v>
      </c>
      <c r="D1146" s="1">
        <v>12417.93</v>
      </c>
      <c r="E1146" s="1">
        <v>12307.34</v>
      </c>
      <c r="F1146" s="2">
        <v>-3.3E-3</v>
      </c>
      <c r="G1146" s="1">
        <f>Tabella3[[#This Row],[MAX]]-Tabella3[[#This Row],[MIN]]</f>
        <v>110.59000000000015</v>
      </c>
    </row>
    <row r="1147" spans="1:7" x14ac:dyDescent="0.3">
      <c r="A1147" s="3">
        <v>43658</v>
      </c>
      <c r="B1147" s="1">
        <v>12323.32</v>
      </c>
      <c r="C1147" s="1">
        <v>12318.5</v>
      </c>
      <c r="D1147" s="1">
        <v>12354.87</v>
      </c>
      <c r="E1147" s="1">
        <v>12304.98</v>
      </c>
      <c r="F1147" s="2">
        <v>-6.9999999999999999E-4</v>
      </c>
      <c r="G1147" s="1">
        <f>Tabella3[[#This Row],[MAX]]-Tabella3[[#This Row],[MIN]]</f>
        <v>49.890000000001237</v>
      </c>
    </row>
    <row r="1148" spans="1:7" x14ac:dyDescent="0.3">
      <c r="A1148" s="3">
        <v>43661</v>
      </c>
      <c r="B1148" s="1">
        <v>12387.34</v>
      </c>
      <c r="C1148" s="1">
        <v>12346.59</v>
      </c>
      <c r="D1148" s="1">
        <v>12434.14</v>
      </c>
      <c r="E1148" s="1">
        <v>12301.08</v>
      </c>
      <c r="F1148" s="2">
        <v>5.1999999999999998E-3</v>
      </c>
      <c r="G1148" s="1">
        <f>Tabella3[[#This Row],[MAX]]-Tabella3[[#This Row],[MIN]]</f>
        <v>133.05999999999949</v>
      </c>
    </row>
    <row r="1149" spans="1:7" x14ac:dyDescent="0.3">
      <c r="A1149" s="3">
        <v>43662</v>
      </c>
      <c r="B1149" s="1">
        <v>12430.97</v>
      </c>
      <c r="C1149" s="1">
        <v>12392.19</v>
      </c>
      <c r="D1149" s="1">
        <v>12465.19</v>
      </c>
      <c r="E1149" s="1">
        <v>12366.97</v>
      </c>
      <c r="F1149" s="2">
        <v>3.5000000000000001E-3</v>
      </c>
      <c r="G1149" s="1">
        <f>Tabella3[[#This Row],[MAX]]-Tabella3[[#This Row],[MIN]]</f>
        <v>98.220000000001164</v>
      </c>
    </row>
    <row r="1150" spans="1:7" x14ac:dyDescent="0.3">
      <c r="A1150" s="3">
        <v>43663</v>
      </c>
      <c r="B1150" s="1">
        <v>12341.03</v>
      </c>
      <c r="C1150" s="1">
        <v>12429.87</v>
      </c>
      <c r="D1150" s="1">
        <v>12453.33</v>
      </c>
      <c r="E1150" s="1">
        <v>12324.33</v>
      </c>
      <c r="F1150" s="2">
        <v>-7.1999999999999998E-3</v>
      </c>
      <c r="G1150" s="1">
        <f>Tabella3[[#This Row],[MAX]]-Tabella3[[#This Row],[MIN]]</f>
        <v>129</v>
      </c>
    </row>
    <row r="1151" spans="1:7" x14ac:dyDescent="0.3">
      <c r="A1151" s="3">
        <v>43664</v>
      </c>
      <c r="B1151" s="1">
        <v>12227.85</v>
      </c>
      <c r="C1151" s="1">
        <v>12194.33</v>
      </c>
      <c r="D1151" s="1">
        <v>12296.3</v>
      </c>
      <c r="E1151" s="1">
        <v>12172.59</v>
      </c>
      <c r="F1151" s="2">
        <v>-9.1999999999999998E-3</v>
      </c>
      <c r="G1151" s="1">
        <f>Tabella3[[#This Row],[MAX]]-Tabella3[[#This Row],[MIN]]</f>
        <v>123.70999999999913</v>
      </c>
    </row>
    <row r="1152" spans="1:7" x14ac:dyDescent="0.3">
      <c r="A1152" s="3">
        <v>43665</v>
      </c>
      <c r="B1152" s="1">
        <v>12260.07</v>
      </c>
      <c r="C1152" s="1">
        <v>12302.64</v>
      </c>
      <c r="D1152" s="1">
        <v>12340.11</v>
      </c>
      <c r="E1152" s="1">
        <v>12211.67</v>
      </c>
      <c r="F1152" s="2">
        <v>2.5999999999999999E-3</v>
      </c>
      <c r="G1152" s="1">
        <f>Tabella3[[#This Row],[MAX]]-Tabella3[[#This Row],[MIN]]</f>
        <v>128.44000000000051</v>
      </c>
    </row>
    <row r="1153" spans="1:7" x14ac:dyDescent="0.3">
      <c r="A1153" s="3">
        <v>43668</v>
      </c>
      <c r="B1153" s="1">
        <v>12289.4</v>
      </c>
      <c r="C1153" s="1">
        <v>12243.58</v>
      </c>
      <c r="D1153" s="1">
        <v>12346.02</v>
      </c>
      <c r="E1153" s="1">
        <v>12236.7</v>
      </c>
      <c r="F1153" s="2">
        <v>2.3999999999999998E-3</v>
      </c>
      <c r="G1153" s="1">
        <f>Tabella3[[#This Row],[MAX]]-Tabella3[[#This Row],[MIN]]</f>
        <v>109.31999999999971</v>
      </c>
    </row>
    <row r="1154" spans="1:7" x14ac:dyDescent="0.3">
      <c r="A1154" s="3">
        <v>43669</v>
      </c>
      <c r="B1154" s="1">
        <v>12490.74</v>
      </c>
      <c r="C1154" s="1">
        <v>12384.66</v>
      </c>
      <c r="D1154" s="1">
        <v>12531.16</v>
      </c>
      <c r="E1154" s="1">
        <v>12369.19</v>
      </c>
      <c r="F1154" s="2">
        <v>1.6400000000000001E-2</v>
      </c>
      <c r="G1154" s="1">
        <f>Tabella3[[#This Row],[MAX]]-Tabella3[[#This Row],[MIN]]</f>
        <v>161.96999999999935</v>
      </c>
    </row>
    <row r="1155" spans="1:7" x14ac:dyDescent="0.3">
      <c r="A1155" s="3">
        <v>43670</v>
      </c>
      <c r="B1155" s="1">
        <v>12522.89</v>
      </c>
      <c r="C1155" s="1">
        <v>12510.52</v>
      </c>
      <c r="D1155" s="1">
        <v>12550.34</v>
      </c>
      <c r="E1155" s="1">
        <v>12476.55</v>
      </c>
      <c r="F1155" s="2">
        <v>2.5999999999999999E-3</v>
      </c>
      <c r="G1155" s="1">
        <f>Tabella3[[#This Row],[MAX]]-Tabella3[[#This Row],[MIN]]</f>
        <v>73.790000000000873</v>
      </c>
    </row>
    <row r="1156" spans="1:7" x14ac:dyDescent="0.3">
      <c r="A1156" s="3">
        <v>43671</v>
      </c>
      <c r="B1156" s="1">
        <v>12362.1</v>
      </c>
      <c r="C1156" s="1">
        <v>12576.02</v>
      </c>
      <c r="D1156" s="1">
        <v>12599.93</v>
      </c>
      <c r="E1156" s="1">
        <v>12299.1</v>
      </c>
      <c r="F1156" s="2">
        <v>-1.2800000000000001E-2</v>
      </c>
      <c r="G1156" s="1">
        <f>Tabella3[[#This Row],[MAX]]-Tabella3[[#This Row],[MIN]]</f>
        <v>300.82999999999993</v>
      </c>
    </row>
    <row r="1157" spans="1:7" x14ac:dyDescent="0.3">
      <c r="A1157" s="3">
        <v>43672</v>
      </c>
      <c r="B1157" s="1">
        <v>12419.9</v>
      </c>
      <c r="C1157" s="1">
        <v>12363.86</v>
      </c>
      <c r="D1157" s="1">
        <v>12428.05</v>
      </c>
      <c r="E1157" s="1">
        <v>12356.15</v>
      </c>
      <c r="F1157" s="2">
        <v>4.7000000000000002E-3</v>
      </c>
      <c r="G1157" s="1">
        <f>Tabella3[[#This Row],[MAX]]-Tabella3[[#This Row],[MIN]]</f>
        <v>71.899999999999636</v>
      </c>
    </row>
    <row r="1158" spans="1:7" x14ac:dyDescent="0.3">
      <c r="A1158" s="3">
        <v>43675</v>
      </c>
      <c r="B1158" s="1">
        <v>12417.47</v>
      </c>
      <c r="C1158" s="1">
        <v>12398.29</v>
      </c>
      <c r="D1158" s="1">
        <v>12473.97</v>
      </c>
      <c r="E1158" s="1">
        <v>12387.58</v>
      </c>
      <c r="F1158" s="2">
        <v>-2.0000000000000001E-4</v>
      </c>
      <c r="G1158" s="1">
        <f>Tabella3[[#This Row],[MAX]]-Tabella3[[#This Row],[MIN]]</f>
        <v>86.389999999999418</v>
      </c>
    </row>
    <row r="1159" spans="1:7" x14ac:dyDescent="0.3">
      <c r="A1159" s="3">
        <v>43676</v>
      </c>
      <c r="B1159" s="1">
        <v>12147.24</v>
      </c>
      <c r="C1159" s="1">
        <v>12398.24</v>
      </c>
      <c r="D1159" s="1">
        <v>12404.51</v>
      </c>
      <c r="E1159" s="1">
        <v>12115.28</v>
      </c>
      <c r="F1159" s="2">
        <v>-2.18E-2</v>
      </c>
      <c r="G1159" s="1">
        <f>Tabella3[[#This Row],[MAX]]-Tabella3[[#This Row],[MIN]]</f>
        <v>289.22999999999956</v>
      </c>
    </row>
    <row r="1160" spans="1:7" x14ac:dyDescent="0.3">
      <c r="A1160" s="3">
        <v>43677</v>
      </c>
      <c r="B1160" s="1">
        <v>12189.04</v>
      </c>
      <c r="C1160" s="1">
        <v>12149.09</v>
      </c>
      <c r="D1160" s="1">
        <v>12226.49</v>
      </c>
      <c r="E1160" s="1">
        <v>12139.03</v>
      </c>
      <c r="F1160" s="2">
        <v>3.3999999999999998E-3</v>
      </c>
      <c r="G1160" s="1">
        <f>Tabella3[[#This Row],[MAX]]-Tabella3[[#This Row],[MIN]]</f>
        <v>87.459999999999127</v>
      </c>
    </row>
    <row r="1161" spans="1:7" x14ac:dyDescent="0.3">
      <c r="A1161" s="3">
        <v>43678</v>
      </c>
      <c r="B1161" s="1">
        <v>12253.15</v>
      </c>
      <c r="C1161" s="1">
        <v>12134.71</v>
      </c>
      <c r="D1161" s="1">
        <v>12254.03</v>
      </c>
      <c r="E1161" s="1">
        <v>12129.33</v>
      </c>
      <c r="F1161" s="2">
        <v>5.3E-3</v>
      </c>
      <c r="G1161" s="1">
        <f>Tabella3[[#This Row],[MAX]]-Tabella3[[#This Row],[MIN]]</f>
        <v>124.70000000000073</v>
      </c>
    </row>
    <row r="1162" spans="1:7" x14ac:dyDescent="0.3">
      <c r="A1162" s="3">
        <v>43679</v>
      </c>
      <c r="B1162" s="1">
        <v>11872.44</v>
      </c>
      <c r="C1162" s="1">
        <v>12033.68</v>
      </c>
      <c r="D1162" s="1">
        <v>12034.91</v>
      </c>
      <c r="E1162" s="1">
        <v>11836.75</v>
      </c>
      <c r="F1162" s="2">
        <v>-3.1099999999999999E-2</v>
      </c>
      <c r="G1162" s="1">
        <f>Tabella3[[#This Row],[MAX]]-Tabella3[[#This Row],[MIN]]</f>
        <v>198.15999999999985</v>
      </c>
    </row>
    <row r="1163" spans="1:7" x14ac:dyDescent="0.3">
      <c r="A1163" s="3">
        <v>43682</v>
      </c>
      <c r="B1163" s="1">
        <v>11658.51</v>
      </c>
      <c r="C1163" s="1">
        <v>11758.44</v>
      </c>
      <c r="D1163" s="1">
        <v>11797.52</v>
      </c>
      <c r="E1163" s="1">
        <v>11628.57</v>
      </c>
      <c r="F1163" s="2">
        <v>-1.7999999999999999E-2</v>
      </c>
      <c r="G1163" s="1">
        <f>Tabella3[[#This Row],[MAX]]-Tabella3[[#This Row],[MIN]]</f>
        <v>168.95000000000073</v>
      </c>
    </row>
    <row r="1164" spans="1:7" x14ac:dyDescent="0.3">
      <c r="A1164" s="3">
        <v>43683</v>
      </c>
      <c r="B1164" s="1">
        <v>11567.96</v>
      </c>
      <c r="C1164" s="1">
        <v>11690.27</v>
      </c>
      <c r="D1164" s="1">
        <v>11748.83</v>
      </c>
      <c r="E1164" s="1">
        <v>11567.96</v>
      </c>
      <c r="F1164" s="2">
        <v>-7.7999999999999996E-3</v>
      </c>
      <c r="G1164" s="1">
        <f>Tabella3[[#This Row],[MAX]]-Tabella3[[#This Row],[MIN]]</f>
        <v>180.8700000000008</v>
      </c>
    </row>
    <row r="1165" spans="1:7" x14ac:dyDescent="0.3">
      <c r="A1165" s="3">
        <v>43684</v>
      </c>
      <c r="B1165" s="1">
        <v>11650.15</v>
      </c>
      <c r="C1165" s="1">
        <v>11636.34</v>
      </c>
      <c r="D1165" s="1">
        <v>11747.74</v>
      </c>
      <c r="E1165" s="1">
        <v>11559.76</v>
      </c>
      <c r="F1165" s="2">
        <v>7.1000000000000004E-3</v>
      </c>
      <c r="G1165" s="1">
        <f>Tabella3[[#This Row],[MAX]]-Tabella3[[#This Row],[MIN]]</f>
        <v>187.97999999999956</v>
      </c>
    </row>
    <row r="1166" spans="1:7" x14ac:dyDescent="0.3">
      <c r="A1166" s="3">
        <v>43685</v>
      </c>
      <c r="B1166" s="1">
        <v>11845.41</v>
      </c>
      <c r="C1166" s="1">
        <v>11752.96</v>
      </c>
      <c r="D1166" s="1">
        <v>11845.41</v>
      </c>
      <c r="E1166" s="1">
        <v>11683.99</v>
      </c>
      <c r="F1166" s="2">
        <v>1.6799999999999999E-2</v>
      </c>
      <c r="G1166" s="1">
        <f>Tabella3[[#This Row],[MAX]]-Tabella3[[#This Row],[MIN]]</f>
        <v>161.42000000000007</v>
      </c>
    </row>
    <row r="1167" spans="1:7" x14ac:dyDescent="0.3">
      <c r="A1167" s="3">
        <v>43686</v>
      </c>
      <c r="B1167" s="1">
        <v>11693.8</v>
      </c>
      <c r="C1167" s="1">
        <v>11806.82</v>
      </c>
      <c r="D1167" s="1">
        <v>11865.63</v>
      </c>
      <c r="E1167" s="1">
        <v>11674.11</v>
      </c>
      <c r="F1167" s="2">
        <v>-1.2800000000000001E-2</v>
      </c>
      <c r="G1167" s="1">
        <f>Tabella3[[#This Row],[MAX]]-Tabella3[[#This Row],[MIN]]</f>
        <v>191.51999999999862</v>
      </c>
    </row>
    <row r="1168" spans="1:7" x14ac:dyDescent="0.3">
      <c r="A1168" s="3">
        <v>43689</v>
      </c>
      <c r="B1168" s="1">
        <v>11679.68</v>
      </c>
      <c r="C1168" s="1">
        <v>11801.06</v>
      </c>
      <c r="D1168" s="1">
        <v>11836.97</v>
      </c>
      <c r="E1168" s="1">
        <v>11647.01</v>
      </c>
      <c r="F1168" s="2">
        <v>-1.1999999999999999E-3</v>
      </c>
      <c r="G1168" s="1">
        <f>Tabella3[[#This Row],[MAX]]-Tabella3[[#This Row],[MIN]]</f>
        <v>189.95999999999913</v>
      </c>
    </row>
    <row r="1169" spans="1:7" x14ac:dyDescent="0.3">
      <c r="A1169" s="3">
        <v>43690</v>
      </c>
      <c r="B1169" s="1">
        <v>11750.13</v>
      </c>
      <c r="C1169" s="1">
        <v>11632.85</v>
      </c>
      <c r="D1169" s="1">
        <v>11835.88</v>
      </c>
      <c r="E1169" s="1">
        <v>11539.63</v>
      </c>
      <c r="F1169" s="2">
        <v>6.0000000000000001E-3</v>
      </c>
      <c r="G1169" s="1">
        <f>Tabella3[[#This Row],[MAX]]-Tabella3[[#This Row],[MIN]]</f>
        <v>296.25</v>
      </c>
    </row>
    <row r="1170" spans="1:7" x14ac:dyDescent="0.3">
      <c r="A1170" s="3">
        <v>43691</v>
      </c>
      <c r="B1170" s="1">
        <v>11492.66</v>
      </c>
      <c r="C1170" s="1">
        <v>11758.75</v>
      </c>
      <c r="D1170" s="1">
        <v>11759.57</v>
      </c>
      <c r="E1170" s="1">
        <v>11459.37</v>
      </c>
      <c r="F1170" s="2">
        <v>-2.1899999999999999E-2</v>
      </c>
      <c r="G1170" s="1">
        <f>Tabella3[[#This Row],[MAX]]-Tabella3[[#This Row],[MIN]]</f>
        <v>300.19999999999891</v>
      </c>
    </row>
    <row r="1171" spans="1:7" x14ac:dyDescent="0.3">
      <c r="A1171" s="3">
        <v>43692</v>
      </c>
      <c r="B1171" s="1">
        <v>11412.67</v>
      </c>
      <c r="C1171" s="1">
        <v>11522.46</v>
      </c>
      <c r="D1171" s="1">
        <v>11530.01</v>
      </c>
      <c r="E1171" s="1">
        <v>11266.48</v>
      </c>
      <c r="F1171" s="2">
        <v>-7.0000000000000001E-3</v>
      </c>
      <c r="G1171" s="1">
        <f>Tabella3[[#This Row],[MAX]]-Tabella3[[#This Row],[MIN]]</f>
        <v>263.53000000000065</v>
      </c>
    </row>
    <row r="1172" spans="1:7" x14ac:dyDescent="0.3">
      <c r="A1172" s="3">
        <v>43693</v>
      </c>
      <c r="B1172" s="1">
        <v>11562.74</v>
      </c>
      <c r="C1172" s="1">
        <v>11460.65</v>
      </c>
      <c r="D1172" s="1">
        <v>11578.84</v>
      </c>
      <c r="E1172" s="1">
        <v>11447.34</v>
      </c>
      <c r="F1172" s="2">
        <v>1.3100000000000001E-2</v>
      </c>
      <c r="G1172" s="1">
        <f>Tabella3[[#This Row],[MAX]]-Tabella3[[#This Row],[MIN]]</f>
        <v>131.5</v>
      </c>
    </row>
    <row r="1173" spans="1:7" x14ac:dyDescent="0.3">
      <c r="A1173" s="3">
        <v>43696</v>
      </c>
      <c r="B1173" s="1">
        <v>11715.37</v>
      </c>
      <c r="C1173" s="1">
        <v>11679.72</v>
      </c>
      <c r="D1173" s="1">
        <v>11759</v>
      </c>
      <c r="E1173" s="1">
        <v>11625.67</v>
      </c>
      <c r="F1173" s="2">
        <v>1.32E-2</v>
      </c>
      <c r="G1173" s="1">
        <f>Tabella3[[#This Row],[MAX]]-Tabella3[[#This Row],[MIN]]</f>
        <v>133.32999999999993</v>
      </c>
    </row>
    <row r="1174" spans="1:7" x14ac:dyDescent="0.3">
      <c r="A1174" s="3">
        <v>43697</v>
      </c>
      <c r="B1174" s="1">
        <v>11651.18</v>
      </c>
      <c r="C1174" s="1">
        <v>11711.78</v>
      </c>
      <c r="D1174" s="1">
        <v>11764.93</v>
      </c>
      <c r="E1174" s="1">
        <v>11618.93</v>
      </c>
      <c r="F1174" s="2">
        <v>-5.4999999999999997E-3</v>
      </c>
      <c r="G1174" s="1">
        <f>Tabella3[[#This Row],[MAX]]-Tabella3[[#This Row],[MIN]]</f>
        <v>146</v>
      </c>
    </row>
    <row r="1175" spans="1:7" x14ac:dyDescent="0.3">
      <c r="A1175" s="3">
        <v>43698</v>
      </c>
      <c r="B1175" s="1">
        <v>11802.85</v>
      </c>
      <c r="C1175" s="1">
        <v>11673.66</v>
      </c>
      <c r="D1175" s="1">
        <v>11824.66</v>
      </c>
      <c r="E1175" s="1">
        <v>11673.37</v>
      </c>
      <c r="F1175" s="2">
        <v>1.2999999999999999E-2</v>
      </c>
      <c r="G1175" s="1">
        <f>Tabella3[[#This Row],[MAX]]-Tabella3[[#This Row],[MIN]]</f>
        <v>151.28999999999905</v>
      </c>
    </row>
    <row r="1176" spans="1:7" x14ac:dyDescent="0.3">
      <c r="A1176" s="3">
        <v>43699</v>
      </c>
      <c r="B1176" s="1">
        <v>11747.04</v>
      </c>
      <c r="C1176" s="1">
        <v>11756.21</v>
      </c>
      <c r="D1176" s="1">
        <v>11853.14</v>
      </c>
      <c r="E1176" s="1">
        <v>11715.26</v>
      </c>
      <c r="F1176" s="2">
        <v>-4.7000000000000002E-3</v>
      </c>
      <c r="G1176" s="1">
        <f>Tabella3[[#This Row],[MAX]]-Tabella3[[#This Row],[MIN]]</f>
        <v>137.8799999999992</v>
      </c>
    </row>
    <row r="1177" spans="1:7" x14ac:dyDescent="0.3">
      <c r="A1177" s="3">
        <v>43700</v>
      </c>
      <c r="B1177" s="1">
        <v>11611.51</v>
      </c>
      <c r="C1177" s="1">
        <v>11805.48</v>
      </c>
      <c r="D1177" s="1">
        <v>11823.12</v>
      </c>
      <c r="E1177" s="1">
        <v>11611.51</v>
      </c>
      <c r="F1177" s="2">
        <v>-1.15E-2</v>
      </c>
      <c r="G1177" s="1">
        <f>Tabella3[[#This Row],[MAX]]-Tabella3[[#This Row],[MIN]]</f>
        <v>211.61000000000058</v>
      </c>
    </row>
    <row r="1178" spans="1:7" x14ac:dyDescent="0.3">
      <c r="A1178" s="3">
        <v>43703</v>
      </c>
      <c r="B1178" s="1">
        <v>11658.04</v>
      </c>
      <c r="C1178" s="1">
        <v>11619.66</v>
      </c>
      <c r="D1178" s="1">
        <v>11696.78</v>
      </c>
      <c r="E1178" s="1">
        <v>11551.99</v>
      </c>
      <c r="F1178" s="2">
        <v>4.0000000000000001E-3</v>
      </c>
      <c r="G1178" s="1">
        <f>Tabella3[[#This Row],[MAX]]-Tabella3[[#This Row],[MIN]]</f>
        <v>144.79000000000087</v>
      </c>
    </row>
    <row r="1179" spans="1:7" x14ac:dyDescent="0.3">
      <c r="A1179" s="3">
        <v>43704</v>
      </c>
      <c r="B1179" s="1">
        <v>11730.02</v>
      </c>
      <c r="C1179" s="1">
        <v>11638.51</v>
      </c>
      <c r="D1179" s="1">
        <v>11778.62</v>
      </c>
      <c r="E1179" s="1">
        <v>11616.09</v>
      </c>
      <c r="F1179" s="2">
        <v>6.1999999999999998E-3</v>
      </c>
      <c r="G1179" s="1">
        <f>Tabella3[[#This Row],[MAX]]-Tabella3[[#This Row],[MIN]]</f>
        <v>162.53000000000065</v>
      </c>
    </row>
    <row r="1180" spans="1:7" x14ac:dyDescent="0.3">
      <c r="A1180" s="3">
        <v>43705</v>
      </c>
      <c r="B1180" s="1">
        <v>11701.02</v>
      </c>
      <c r="C1180" s="1">
        <v>11704.67</v>
      </c>
      <c r="D1180" s="1">
        <v>11717.79</v>
      </c>
      <c r="E1180" s="1">
        <v>11573.64</v>
      </c>
      <c r="F1180" s="2">
        <v>-2.5000000000000001E-3</v>
      </c>
      <c r="G1180" s="1">
        <f>Tabella3[[#This Row],[MAX]]-Tabella3[[#This Row],[MIN]]</f>
        <v>144.15000000000146</v>
      </c>
    </row>
    <row r="1181" spans="1:7" x14ac:dyDescent="0.3">
      <c r="A1181" s="3">
        <v>43706</v>
      </c>
      <c r="B1181" s="1">
        <v>11838.88</v>
      </c>
      <c r="C1181" s="1">
        <v>11686.84</v>
      </c>
      <c r="D1181" s="1">
        <v>11853.91</v>
      </c>
      <c r="E1181" s="1">
        <v>11661.73</v>
      </c>
      <c r="F1181" s="2">
        <v>1.18E-2</v>
      </c>
      <c r="G1181" s="1">
        <f>Tabella3[[#This Row],[MAX]]-Tabella3[[#This Row],[MIN]]</f>
        <v>192.18000000000029</v>
      </c>
    </row>
    <row r="1182" spans="1:7" x14ac:dyDescent="0.3">
      <c r="A1182" s="3">
        <v>43707</v>
      </c>
      <c r="B1182" s="1">
        <v>11939.28</v>
      </c>
      <c r="C1182" s="1">
        <v>11850.3</v>
      </c>
      <c r="D1182" s="1">
        <v>11989.44</v>
      </c>
      <c r="E1182" s="1">
        <v>11845.16</v>
      </c>
      <c r="F1182" s="2">
        <v>8.5000000000000006E-3</v>
      </c>
      <c r="G1182" s="1">
        <f>Tabella3[[#This Row],[MAX]]-Tabella3[[#This Row],[MIN]]</f>
        <v>144.28000000000065</v>
      </c>
    </row>
    <row r="1183" spans="1:7" x14ac:dyDescent="0.3">
      <c r="A1183" s="3">
        <v>43710</v>
      </c>
      <c r="B1183" s="1">
        <v>11953.78</v>
      </c>
      <c r="C1183" s="1">
        <v>11939.99</v>
      </c>
      <c r="D1183" s="1">
        <v>11994.11</v>
      </c>
      <c r="E1183" s="1">
        <v>11929.91</v>
      </c>
      <c r="F1183" s="2">
        <v>1.1999999999999999E-3</v>
      </c>
      <c r="G1183" s="1">
        <f>Tabella3[[#This Row],[MAX]]-Tabella3[[#This Row],[MIN]]</f>
        <v>64.200000000000728</v>
      </c>
    </row>
    <row r="1184" spans="1:7" x14ac:dyDescent="0.3">
      <c r="A1184" s="3">
        <v>43711</v>
      </c>
      <c r="B1184" s="1">
        <v>11910.86</v>
      </c>
      <c r="C1184" s="1">
        <v>11921.94</v>
      </c>
      <c r="D1184" s="1">
        <v>11956.69</v>
      </c>
      <c r="E1184" s="1">
        <v>11869.28</v>
      </c>
      <c r="F1184" s="2">
        <v>-3.5999999999999999E-3</v>
      </c>
      <c r="G1184" s="1">
        <f>Tabella3[[#This Row],[MAX]]-Tabella3[[#This Row],[MIN]]</f>
        <v>87.409999999999854</v>
      </c>
    </row>
    <row r="1185" spans="1:7" x14ac:dyDescent="0.3">
      <c r="A1185" s="3">
        <v>43712</v>
      </c>
      <c r="B1185" s="1">
        <v>12025.04</v>
      </c>
      <c r="C1185" s="1">
        <v>12043.96</v>
      </c>
      <c r="D1185" s="1">
        <v>12078.4</v>
      </c>
      <c r="E1185" s="1">
        <v>11999.83</v>
      </c>
      <c r="F1185" s="2">
        <v>9.5999999999999992E-3</v>
      </c>
      <c r="G1185" s="1">
        <f>Tabella3[[#This Row],[MAX]]-Tabella3[[#This Row],[MIN]]</f>
        <v>78.569999999999709</v>
      </c>
    </row>
    <row r="1186" spans="1:7" x14ac:dyDescent="0.3">
      <c r="A1186" s="3">
        <v>43713</v>
      </c>
      <c r="B1186" s="1">
        <v>12126.78</v>
      </c>
      <c r="C1186" s="1">
        <v>12117.9</v>
      </c>
      <c r="D1186" s="1">
        <v>12151.31</v>
      </c>
      <c r="E1186" s="1">
        <v>12084.17</v>
      </c>
      <c r="F1186" s="2">
        <v>8.5000000000000006E-3</v>
      </c>
      <c r="G1186" s="1">
        <f>Tabella3[[#This Row],[MAX]]-Tabella3[[#This Row],[MIN]]</f>
        <v>67.139999999999418</v>
      </c>
    </row>
    <row r="1187" spans="1:7" x14ac:dyDescent="0.3">
      <c r="A1187" s="3">
        <v>43714</v>
      </c>
      <c r="B1187" s="1">
        <v>12191.73</v>
      </c>
      <c r="C1187" s="1">
        <v>12146</v>
      </c>
      <c r="D1187" s="1">
        <v>12205.1</v>
      </c>
      <c r="E1187" s="1">
        <v>12131.29</v>
      </c>
      <c r="F1187" s="2">
        <v>5.4000000000000003E-3</v>
      </c>
      <c r="G1187" s="1">
        <f>Tabella3[[#This Row],[MAX]]-Tabella3[[#This Row],[MIN]]</f>
        <v>73.809999999999491</v>
      </c>
    </row>
    <row r="1188" spans="1:7" x14ac:dyDescent="0.3">
      <c r="A1188" s="3">
        <v>43717</v>
      </c>
      <c r="B1188" s="1">
        <v>12226.1</v>
      </c>
      <c r="C1188" s="1">
        <v>12210.87</v>
      </c>
      <c r="D1188" s="1">
        <v>12245.11</v>
      </c>
      <c r="E1188" s="1">
        <v>12189.6</v>
      </c>
      <c r="F1188" s="2">
        <v>2.8E-3</v>
      </c>
      <c r="G1188" s="1">
        <f>Tabella3[[#This Row],[MAX]]-Tabella3[[#This Row],[MIN]]</f>
        <v>55.510000000000218</v>
      </c>
    </row>
    <row r="1189" spans="1:7" x14ac:dyDescent="0.3">
      <c r="A1189" s="3">
        <v>43718</v>
      </c>
      <c r="B1189" s="1">
        <v>12268.71</v>
      </c>
      <c r="C1189" s="1">
        <v>12210.88</v>
      </c>
      <c r="D1189" s="1">
        <v>12292.14</v>
      </c>
      <c r="E1189" s="1">
        <v>12179.88</v>
      </c>
      <c r="F1189" s="2">
        <v>3.5000000000000001E-3</v>
      </c>
      <c r="G1189" s="1">
        <f>Tabella3[[#This Row],[MAX]]-Tabella3[[#This Row],[MIN]]</f>
        <v>112.26000000000022</v>
      </c>
    </row>
    <row r="1190" spans="1:7" x14ac:dyDescent="0.3">
      <c r="A1190" s="3">
        <v>43719</v>
      </c>
      <c r="B1190" s="1">
        <v>12359.07</v>
      </c>
      <c r="C1190" s="1">
        <v>12341.84</v>
      </c>
      <c r="D1190" s="1">
        <v>12394.28</v>
      </c>
      <c r="E1190" s="1">
        <v>12317.61</v>
      </c>
      <c r="F1190" s="2">
        <v>7.4000000000000003E-3</v>
      </c>
      <c r="G1190" s="1">
        <f>Tabella3[[#This Row],[MAX]]-Tabella3[[#This Row],[MIN]]</f>
        <v>76.670000000000073</v>
      </c>
    </row>
    <row r="1191" spans="1:7" x14ac:dyDescent="0.3">
      <c r="A1191" s="3">
        <v>43720</v>
      </c>
      <c r="B1191" s="1">
        <v>12410.25</v>
      </c>
      <c r="C1191" s="1">
        <v>12399.4</v>
      </c>
      <c r="D1191" s="1">
        <v>12471.83</v>
      </c>
      <c r="E1191" s="1">
        <v>12311.81</v>
      </c>
      <c r="F1191" s="2">
        <v>4.1000000000000003E-3</v>
      </c>
      <c r="G1191" s="1">
        <f>Tabella3[[#This Row],[MAX]]-Tabella3[[#This Row],[MIN]]</f>
        <v>160.02000000000044</v>
      </c>
    </row>
    <row r="1192" spans="1:7" x14ac:dyDescent="0.3">
      <c r="A1192" s="3">
        <v>43721</v>
      </c>
      <c r="B1192" s="1">
        <v>12468.53</v>
      </c>
      <c r="C1192" s="1">
        <v>12412.72</v>
      </c>
      <c r="D1192" s="1">
        <v>12494.25</v>
      </c>
      <c r="E1192" s="1">
        <v>12408.93</v>
      </c>
      <c r="F1192" s="2">
        <v>4.7000000000000002E-3</v>
      </c>
      <c r="G1192" s="1">
        <f>Tabella3[[#This Row],[MAX]]-Tabella3[[#This Row],[MIN]]</f>
        <v>85.319999999999709</v>
      </c>
    </row>
    <row r="1193" spans="1:7" x14ac:dyDescent="0.3">
      <c r="A1193" s="3">
        <v>43724</v>
      </c>
      <c r="B1193" s="1">
        <v>12380.31</v>
      </c>
      <c r="C1193" s="1">
        <v>12387.68</v>
      </c>
      <c r="D1193" s="1">
        <v>12421.25</v>
      </c>
      <c r="E1193" s="1">
        <v>12362.98</v>
      </c>
      <c r="F1193" s="2">
        <v>-7.1000000000000004E-3</v>
      </c>
      <c r="G1193" s="1">
        <f>Tabella3[[#This Row],[MAX]]-Tabella3[[#This Row],[MIN]]</f>
        <v>58.270000000000437</v>
      </c>
    </row>
    <row r="1194" spans="1:7" x14ac:dyDescent="0.3">
      <c r="A1194" s="3">
        <v>43725</v>
      </c>
      <c r="B1194" s="1">
        <v>12372.61</v>
      </c>
      <c r="C1194" s="1">
        <v>12370.96</v>
      </c>
      <c r="D1194" s="1">
        <v>12392.97</v>
      </c>
      <c r="E1194" s="1">
        <v>12303.51</v>
      </c>
      <c r="F1194" s="2">
        <v>-5.9999999999999995E-4</v>
      </c>
      <c r="G1194" s="1">
        <f>Tabella3[[#This Row],[MAX]]-Tabella3[[#This Row],[MIN]]</f>
        <v>89.459999999999127</v>
      </c>
    </row>
    <row r="1195" spans="1:7" x14ac:dyDescent="0.3">
      <c r="A1195" s="3">
        <v>43726</v>
      </c>
      <c r="B1195" s="1">
        <v>12389.62</v>
      </c>
      <c r="C1195" s="1">
        <v>12361.23</v>
      </c>
      <c r="D1195" s="1">
        <v>12416.05</v>
      </c>
      <c r="E1195" s="1">
        <v>12354.49</v>
      </c>
      <c r="F1195" s="2">
        <v>1.4E-3</v>
      </c>
      <c r="G1195" s="1">
        <f>Tabella3[[#This Row],[MAX]]-Tabella3[[#This Row],[MIN]]</f>
        <v>61.559999999999491</v>
      </c>
    </row>
    <row r="1196" spans="1:7" x14ac:dyDescent="0.3">
      <c r="A1196" s="3">
        <v>43727</v>
      </c>
      <c r="B1196" s="1">
        <v>12457.7</v>
      </c>
      <c r="C1196" s="1">
        <v>12355.92</v>
      </c>
      <c r="D1196" s="1">
        <v>12466.78</v>
      </c>
      <c r="E1196" s="1">
        <v>12354.83</v>
      </c>
      <c r="F1196" s="2">
        <v>5.4999999999999997E-3</v>
      </c>
      <c r="G1196" s="1">
        <f>Tabella3[[#This Row],[MAX]]-Tabella3[[#This Row],[MIN]]</f>
        <v>111.95000000000073</v>
      </c>
    </row>
    <row r="1197" spans="1:7" x14ac:dyDescent="0.3">
      <c r="A1197" s="3">
        <v>43728</v>
      </c>
      <c r="B1197" s="1">
        <v>12468.01</v>
      </c>
      <c r="C1197" s="1">
        <v>12462.57</v>
      </c>
      <c r="D1197" s="1">
        <v>12490.84</v>
      </c>
      <c r="E1197" s="1">
        <v>12418.5</v>
      </c>
      <c r="F1197" s="2">
        <v>8.0000000000000004E-4</v>
      </c>
      <c r="G1197" s="1">
        <f>Tabella3[[#This Row],[MAX]]-Tabella3[[#This Row],[MIN]]</f>
        <v>72.340000000000146</v>
      </c>
    </row>
    <row r="1198" spans="1:7" x14ac:dyDescent="0.3">
      <c r="A1198" s="3">
        <v>43731</v>
      </c>
      <c r="B1198" s="1">
        <v>12342.33</v>
      </c>
      <c r="C1198" s="1">
        <v>12432.3</v>
      </c>
      <c r="D1198" s="1">
        <v>12441.02</v>
      </c>
      <c r="E1198" s="1">
        <v>12264.14</v>
      </c>
      <c r="F1198" s="2">
        <v>-1.01E-2</v>
      </c>
      <c r="G1198" s="1">
        <f>Tabella3[[#This Row],[MAX]]-Tabella3[[#This Row],[MIN]]</f>
        <v>176.88000000000102</v>
      </c>
    </row>
    <row r="1199" spans="1:7" x14ac:dyDescent="0.3">
      <c r="A1199" s="3">
        <v>43732</v>
      </c>
      <c r="B1199" s="1">
        <v>12307.15</v>
      </c>
      <c r="C1199" s="1">
        <v>12368.96</v>
      </c>
      <c r="D1199" s="1">
        <v>12375.31</v>
      </c>
      <c r="E1199" s="1">
        <v>12307.15</v>
      </c>
      <c r="F1199" s="2">
        <v>-2.8999999999999998E-3</v>
      </c>
      <c r="G1199" s="1">
        <f>Tabella3[[#This Row],[MAX]]-Tabella3[[#This Row],[MIN]]</f>
        <v>68.159999999999854</v>
      </c>
    </row>
    <row r="1200" spans="1:7" x14ac:dyDescent="0.3">
      <c r="A1200" s="3">
        <v>43733</v>
      </c>
      <c r="B1200" s="1">
        <v>12234.18</v>
      </c>
      <c r="C1200" s="1">
        <v>12250.08</v>
      </c>
      <c r="D1200" s="1">
        <v>12261.06</v>
      </c>
      <c r="E1200" s="1">
        <v>12141.82</v>
      </c>
      <c r="F1200" s="2">
        <v>-5.8999999999999999E-3</v>
      </c>
      <c r="G1200" s="1">
        <f>Tabella3[[#This Row],[MAX]]-Tabella3[[#This Row],[MIN]]</f>
        <v>119.23999999999978</v>
      </c>
    </row>
    <row r="1201" spans="1:7" x14ac:dyDescent="0.3">
      <c r="A1201" s="3">
        <v>43734</v>
      </c>
      <c r="B1201" s="1">
        <v>12288.54</v>
      </c>
      <c r="C1201" s="1">
        <v>12227.77</v>
      </c>
      <c r="D1201" s="1">
        <v>12313.15</v>
      </c>
      <c r="E1201" s="1">
        <v>12223.29</v>
      </c>
      <c r="F1201" s="2">
        <v>4.4000000000000003E-3</v>
      </c>
      <c r="G1201" s="1">
        <f>Tabella3[[#This Row],[MAX]]-Tabella3[[#This Row],[MIN]]</f>
        <v>89.859999999998763</v>
      </c>
    </row>
    <row r="1202" spans="1:7" x14ac:dyDescent="0.3">
      <c r="A1202" s="3">
        <v>43735</v>
      </c>
      <c r="B1202" s="1">
        <v>12380.94</v>
      </c>
      <c r="C1202" s="1">
        <v>12327.79</v>
      </c>
      <c r="D1202" s="1">
        <v>12404.47</v>
      </c>
      <c r="E1202" s="1">
        <v>12324.71</v>
      </c>
      <c r="F1202" s="2">
        <v>7.4999999999999997E-3</v>
      </c>
      <c r="G1202" s="1">
        <f>Tabella3[[#This Row],[MAX]]-Tabella3[[#This Row],[MIN]]</f>
        <v>79.760000000000218</v>
      </c>
    </row>
    <row r="1203" spans="1:7" x14ac:dyDescent="0.3">
      <c r="A1203" s="3">
        <v>43738</v>
      </c>
      <c r="B1203" s="1">
        <v>12428.08</v>
      </c>
      <c r="C1203" s="1">
        <v>12367.81</v>
      </c>
      <c r="D1203" s="1">
        <v>12441.03</v>
      </c>
      <c r="E1203" s="1">
        <v>12346.94</v>
      </c>
      <c r="F1203" s="2">
        <v>3.8E-3</v>
      </c>
      <c r="G1203" s="1">
        <f>Tabella3[[#This Row],[MAX]]-Tabella3[[#This Row],[MIN]]</f>
        <v>94.090000000000146</v>
      </c>
    </row>
    <row r="1204" spans="1:7" x14ac:dyDescent="0.3">
      <c r="A1204" s="3">
        <v>43739</v>
      </c>
      <c r="B1204" s="1">
        <v>12263.83</v>
      </c>
      <c r="C1204" s="1">
        <v>12469.67</v>
      </c>
      <c r="D1204" s="1">
        <v>12497.28</v>
      </c>
      <c r="E1204" s="1">
        <v>12263.83</v>
      </c>
      <c r="F1204" s="2">
        <v>-1.32E-2</v>
      </c>
      <c r="G1204" s="1">
        <f>Tabella3[[#This Row],[MAX]]-Tabella3[[#This Row],[MIN]]</f>
        <v>233.45000000000073</v>
      </c>
    </row>
    <row r="1205" spans="1:7" x14ac:dyDescent="0.3">
      <c r="A1205" s="3">
        <v>43740</v>
      </c>
      <c r="B1205" s="1">
        <v>11925.25</v>
      </c>
      <c r="C1205" s="1">
        <v>12221.74</v>
      </c>
      <c r="D1205" s="1">
        <v>12226.86</v>
      </c>
      <c r="E1205" s="1">
        <v>11925.25</v>
      </c>
      <c r="F1205" s="2">
        <v>-2.76E-2</v>
      </c>
      <c r="G1205" s="1">
        <f>Tabella3[[#This Row],[MAX]]-Tabella3[[#This Row],[MIN]]</f>
        <v>301.61000000000058</v>
      </c>
    </row>
    <row r="1206" spans="1:7" x14ac:dyDescent="0.3">
      <c r="A1206" s="3">
        <v>43742</v>
      </c>
      <c r="B1206" s="1">
        <v>12012.81</v>
      </c>
      <c r="C1206" s="1">
        <v>11958.31</v>
      </c>
      <c r="D1206" s="1">
        <v>12012.91</v>
      </c>
      <c r="E1206" s="1">
        <v>11878.98</v>
      </c>
      <c r="F1206" s="2">
        <v>7.3000000000000001E-3</v>
      </c>
      <c r="G1206" s="1">
        <f>Tabella3[[#This Row],[MAX]]-Tabella3[[#This Row],[MIN]]</f>
        <v>133.93000000000029</v>
      </c>
    </row>
    <row r="1207" spans="1:7" x14ac:dyDescent="0.3">
      <c r="A1207" s="3">
        <v>43745</v>
      </c>
      <c r="B1207" s="1">
        <v>12097.43</v>
      </c>
      <c r="C1207" s="1">
        <v>12008.77</v>
      </c>
      <c r="D1207" s="1">
        <v>12105.09</v>
      </c>
      <c r="E1207" s="1">
        <v>11969.32</v>
      </c>
      <c r="F1207" s="2">
        <v>7.0000000000000001E-3</v>
      </c>
      <c r="G1207" s="1">
        <f>Tabella3[[#This Row],[MAX]]-Tabella3[[#This Row],[MIN]]</f>
        <v>135.77000000000044</v>
      </c>
    </row>
    <row r="1208" spans="1:7" x14ac:dyDescent="0.3">
      <c r="A1208" s="3">
        <v>43746</v>
      </c>
      <c r="B1208" s="1">
        <v>11970.2</v>
      </c>
      <c r="C1208" s="1">
        <v>12097.89</v>
      </c>
      <c r="D1208" s="1">
        <v>12097.94</v>
      </c>
      <c r="E1208" s="1">
        <v>11933.02</v>
      </c>
      <c r="F1208" s="2">
        <v>-1.0500000000000001E-2</v>
      </c>
      <c r="G1208" s="1">
        <f>Tabella3[[#This Row],[MAX]]-Tabella3[[#This Row],[MIN]]</f>
        <v>164.92000000000007</v>
      </c>
    </row>
    <row r="1209" spans="1:7" x14ac:dyDescent="0.3">
      <c r="A1209" s="3">
        <v>43747</v>
      </c>
      <c r="B1209" s="1">
        <v>12094.26</v>
      </c>
      <c r="C1209" s="1">
        <v>11973.82</v>
      </c>
      <c r="D1209" s="1">
        <v>12165.53</v>
      </c>
      <c r="E1209" s="1">
        <v>11953.12</v>
      </c>
      <c r="F1209" s="2">
        <v>1.04E-2</v>
      </c>
      <c r="G1209" s="1">
        <f>Tabella3[[#This Row],[MAX]]-Tabella3[[#This Row],[MIN]]</f>
        <v>212.40999999999985</v>
      </c>
    </row>
    <row r="1210" spans="1:7" x14ac:dyDescent="0.3">
      <c r="A1210" s="3">
        <v>43748</v>
      </c>
      <c r="B1210" s="1">
        <v>12164.2</v>
      </c>
      <c r="C1210" s="1">
        <v>12082.89</v>
      </c>
      <c r="D1210" s="1">
        <v>12202.71</v>
      </c>
      <c r="E1210" s="1">
        <v>12029.46</v>
      </c>
      <c r="F1210" s="2">
        <v>5.7999999999999996E-3</v>
      </c>
      <c r="G1210" s="1">
        <f>Tabella3[[#This Row],[MAX]]-Tabella3[[#This Row],[MIN]]</f>
        <v>173.25</v>
      </c>
    </row>
    <row r="1211" spans="1:7" x14ac:dyDescent="0.3">
      <c r="A1211" s="3">
        <v>43749</v>
      </c>
      <c r="B1211" s="1">
        <v>12511.65</v>
      </c>
      <c r="C1211" s="1">
        <v>12248.88</v>
      </c>
      <c r="D1211" s="1">
        <v>12511.65</v>
      </c>
      <c r="E1211" s="1">
        <v>12240.94</v>
      </c>
      <c r="F1211" s="2">
        <v>2.86E-2</v>
      </c>
      <c r="G1211" s="1">
        <f>Tabella3[[#This Row],[MAX]]-Tabella3[[#This Row],[MIN]]</f>
        <v>270.70999999999913</v>
      </c>
    </row>
    <row r="1212" spans="1:7" x14ac:dyDescent="0.3">
      <c r="A1212" s="3">
        <v>43752</v>
      </c>
      <c r="B1212" s="1">
        <v>12486.56</v>
      </c>
      <c r="C1212" s="1">
        <v>12468.78</v>
      </c>
      <c r="D1212" s="1">
        <v>12495.24</v>
      </c>
      <c r="E1212" s="1">
        <v>12387.95</v>
      </c>
      <c r="F1212" s="2">
        <v>-2E-3</v>
      </c>
      <c r="G1212" s="1">
        <f>Tabella3[[#This Row],[MAX]]-Tabella3[[#This Row],[MIN]]</f>
        <v>107.28999999999905</v>
      </c>
    </row>
    <row r="1213" spans="1:7" x14ac:dyDescent="0.3">
      <c r="A1213" s="3">
        <v>43753</v>
      </c>
      <c r="B1213" s="1">
        <v>12629.79</v>
      </c>
      <c r="C1213" s="1">
        <v>12565.68</v>
      </c>
      <c r="D1213" s="1">
        <v>12682.4</v>
      </c>
      <c r="E1213" s="1">
        <v>12511.9</v>
      </c>
      <c r="F1213" s="2">
        <v>1.15E-2</v>
      </c>
      <c r="G1213" s="1">
        <f>Tabella3[[#This Row],[MAX]]-Tabella3[[#This Row],[MIN]]</f>
        <v>170.5</v>
      </c>
    </row>
    <row r="1214" spans="1:7" x14ac:dyDescent="0.3">
      <c r="A1214" s="3">
        <v>43754</v>
      </c>
      <c r="B1214" s="1">
        <v>12670.11</v>
      </c>
      <c r="C1214" s="1">
        <v>12644.18</v>
      </c>
      <c r="D1214" s="1">
        <v>12698.37</v>
      </c>
      <c r="E1214" s="1">
        <v>12603.83</v>
      </c>
      <c r="F1214" s="2">
        <v>3.2000000000000002E-3</v>
      </c>
      <c r="G1214" s="1">
        <f>Tabella3[[#This Row],[MAX]]-Tabella3[[#This Row],[MIN]]</f>
        <v>94.540000000000873</v>
      </c>
    </row>
    <row r="1215" spans="1:7" x14ac:dyDescent="0.3">
      <c r="A1215" s="3">
        <v>43755</v>
      </c>
      <c r="B1215" s="1">
        <v>12654.95</v>
      </c>
      <c r="C1215" s="1">
        <v>12655.32</v>
      </c>
      <c r="D1215" s="1">
        <v>12814.49</v>
      </c>
      <c r="E1215" s="1">
        <v>12647.86</v>
      </c>
      <c r="F1215" s="2">
        <v>-1.1999999999999999E-3</v>
      </c>
      <c r="G1215" s="1">
        <f>Tabella3[[#This Row],[MAX]]-Tabella3[[#This Row],[MIN]]</f>
        <v>166.6299999999992</v>
      </c>
    </row>
    <row r="1216" spans="1:7" x14ac:dyDescent="0.3">
      <c r="A1216" s="3">
        <v>43756</v>
      </c>
      <c r="B1216" s="1">
        <v>12633.6</v>
      </c>
      <c r="C1216" s="1">
        <v>12637.01</v>
      </c>
      <c r="D1216" s="1">
        <v>12700.38</v>
      </c>
      <c r="E1216" s="1">
        <v>12603.17</v>
      </c>
      <c r="F1216" s="2">
        <v>-1.6999999999999999E-3</v>
      </c>
      <c r="G1216" s="1">
        <f>Tabella3[[#This Row],[MAX]]-Tabella3[[#This Row],[MIN]]</f>
        <v>97.209999999999127</v>
      </c>
    </row>
    <row r="1217" spans="1:7" x14ac:dyDescent="0.3">
      <c r="A1217" s="3">
        <v>43759</v>
      </c>
      <c r="B1217" s="1">
        <v>12747.96</v>
      </c>
      <c r="C1217" s="1">
        <v>12661.93</v>
      </c>
      <c r="D1217" s="1">
        <v>12787.35</v>
      </c>
      <c r="E1217" s="1">
        <v>12646.28</v>
      </c>
      <c r="F1217" s="2">
        <v>9.1000000000000004E-3</v>
      </c>
      <c r="G1217" s="1">
        <f>Tabella3[[#This Row],[MAX]]-Tabella3[[#This Row],[MIN]]</f>
        <v>141.06999999999971</v>
      </c>
    </row>
    <row r="1218" spans="1:7" x14ac:dyDescent="0.3">
      <c r="A1218" s="3">
        <v>43760</v>
      </c>
      <c r="B1218" s="1">
        <v>12754.69</v>
      </c>
      <c r="C1218" s="1">
        <v>12757.73</v>
      </c>
      <c r="D1218" s="1">
        <v>12791.31</v>
      </c>
      <c r="E1218" s="1">
        <v>12730.7</v>
      </c>
      <c r="F1218" s="2">
        <v>5.0000000000000001E-4</v>
      </c>
      <c r="G1218" s="1">
        <f>Tabella3[[#This Row],[MAX]]-Tabella3[[#This Row],[MIN]]</f>
        <v>60.609999999998763</v>
      </c>
    </row>
    <row r="1219" spans="1:7" x14ac:dyDescent="0.3">
      <c r="A1219" s="3">
        <v>43761</v>
      </c>
      <c r="B1219" s="1">
        <v>12798.19</v>
      </c>
      <c r="C1219" s="1">
        <v>12702.92</v>
      </c>
      <c r="D1219" s="1">
        <v>12819.22</v>
      </c>
      <c r="E1219" s="1">
        <v>12699.85</v>
      </c>
      <c r="F1219" s="2">
        <v>3.3999999999999998E-3</v>
      </c>
      <c r="G1219" s="1">
        <f>Tabella3[[#This Row],[MAX]]-Tabella3[[#This Row],[MIN]]</f>
        <v>119.36999999999898</v>
      </c>
    </row>
    <row r="1220" spans="1:7" x14ac:dyDescent="0.3">
      <c r="A1220" s="3">
        <v>43762</v>
      </c>
      <c r="B1220" s="1">
        <v>12872.1</v>
      </c>
      <c r="C1220" s="1">
        <v>12860.63</v>
      </c>
      <c r="D1220" s="1">
        <v>12914.24</v>
      </c>
      <c r="E1220" s="1">
        <v>12820.67</v>
      </c>
      <c r="F1220" s="2">
        <v>5.7999999999999996E-3</v>
      </c>
      <c r="G1220" s="1">
        <f>Tabella3[[#This Row],[MAX]]-Tabella3[[#This Row],[MIN]]</f>
        <v>93.569999999999709</v>
      </c>
    </row>
    <row r="1221" spans="1:7" x14ac:dyDescent="0.3">
      <c r="A1221" s="3">
        <v>43763</v>
      </c>
      <c r="B1221" s="1">
        <v>12894.51</v>
      </c>
      <c r="C1221" s="1">
        <v>12886.42</v>
      </c>
      <c r="D1221" s="1">
        <v>12895.85</v>
      </c>
      <c r="E1221" s="1">
        <v>12834</v>
      </c>
      <c r="F1221" s="2">
        <v>1.6999999999999999E-3</v>
      </c>
      <c r="G1221" s="1">
        <f>Tabella3[[#This Row],[MAX]]-Tabella3[[#This Row],[MIN]]</f>
        <v>61.850000000000364</v>
      </c>
    </row>
    <row r="1222" spans="1:7" x14ac:dyDescent="0.3">
      <c r="A1222" s="3">
        <v>43766</v>
      </c>
      <c r="B1222" s="1">
        <v>12941.71</v>
      </c>
      <c r="C1222" s="1">
        <v>12897.4</v>
      </c>
      <c r="D1222" s="1">
        <v>12986.49</v>
      </c>
      <c r="E1222" s="1">
        <v>12892.84</v>
      </c>
      <c r="F1222" s="2">
        <v>3.7000000000000002E-3</v>
      </c>
      <c r="G1222" s="1">
        <f>Tabella3[[#This Row],[MAX]]-Tabella3[[#This Row],[MIN]]</f>
        <v>93.649999999999636</v>
      </c>
    </row>
    <row r="1223" spans="1:7" x14ac:dyDescent="0.3">
      <c r="A1223" s="3">
        <v>43767</v>
      </c>
      <c r="B1223" s="1">
        <v>12939.62</v>
      </c>
      <c r="C1223" s="1">
        <v>12946.34</v>
      </c>
      <c r="D1223" s="1">
        <v>12951.88</v>
      </c>
      <c r="E1223" s="1">
        <v>12897.34</v>
      </c>
      <c r="F1223" s="2">
        <v>-2.0000000000000001E-4</v>
      </c>
      <c r="G1223" s="1">
        <f>Tabella3[[#This Row],[MAX]]-Tabella3[[#This Row],[MIN]]</f>
        <v>54.539999999999054</v>
      </c>
    </row>
    <row r="1224" spans="1:7" x14ac:dyDescent="0.3">
      <c r="A1224" s="3">
        <v>43768</v>
      </c>
      <c r="B1224" s="1">
        <v>12910.23</v>
      </c>
      <c r="C1224" s="1">
        <v>12929.42</v>
      </c>
      <c r="D1224" s="1">
        <v>12944.26</v>
      </c>
      <c r="E1224" s="1">
        <v>12830.33</v>
      </c>
      <c r="F1224" s="2">
        <v>-2.3E-3</v>
      </c>
      <c r="G1224" s="1">
        <f>Tabella3[[#This Row],[MAX]]-Tabella3[[#This Row],[MIN]]</f>
        <v>113.93000000000029</v>
      </c>
    </row>
    <row r="1225" spans="1:7" x14ac:dyDescent="0.3">
      <c r="A1225" s="3">
        <v>43769</v>
      </c>
      <c r="B1225" s="1">
        <v>12866.79</v>
      </c>
      <c r="C1225" s="1">
        <v>12937.59</v>
      </c>
      <c r="D1225" s="1">
        <v>12953.34</v>
      </c>
      <c r="E1225" s="1">
        <v>12795.09</v>
      </c>
      <c r="F1225" s="2">
        <v>-3.3999999999999998E-3</v>
      </c>
      <c r="G1225" s="1">
        <f>Tabella3[[#This Row],[MAX]]-Tabella3[[#This Row],[MIN]]</f>
        <v>158.25</v>
      </c>
    </row>
    <row r="1226" spans="1:7" x14ac:dyDescent="0.3">
      <c r="A1226" s="3">
        <v>43770</v>
      </c>
      <c r="B1226" s="1">
        <v>12961.05</v>
      </c>
      <c r="C1226" s="1">
        <v>12912.09</v>
      </c>
      <c r="D1226" s="1">
        <v>12992.07</v>
      </c>
      <c r="E1226" s="1">
        <v>12896.72</v>
      </c>
      <c r="F1226" s="2">
        <v>7.3000000000000001E-3</v>
      </c>
      <c r="G1226" s="1">
        <f>Tabella3[[#This Row],[MAX]]-Tabella3[[#This Row],[MIN]]</f>
        <v>95.350000000000364</v>
      </c>
    </row>
    <row r="1227" spans="1:7" x14ac:dyDescent="0.3">
      <c r="A1227" s="3">
        <v>43773</v>
      </c>
      <c r="B1227" s="1">
        <v>13136.28</v>
      </c>
      <c r="C1227" s="1">
        <v>13022.95</v>
      </c>
      <c r="D1227" s="1">
        <v>13171.17</v>
      </c>
      <c r="E1227" s="1">
        <v>13019.18</v>
      </c>
      <c r="F1227" s="2">
        <v>1.35E-2</v>
      </c>
      <c r="G1227" s="1">
        <f>Tabella3[[#This Row],[MAX]]-Tabella3[[#This Row],[MIN]]</f>
        <v>151.98999999999978</v>
      </c>
    </row>
    <row r="1228" spans="1:7" x14ac:dyDescent="0.3">
      <c r="A1228" s="3">
        <v>43774</v>
      </c>
      <c r="B1228" s="1">
        <v>13148.5</v>
      </c>
      <c r="C1228" s="1">
        <v>13134.33</v>
      </c>
      <c r="D1228" s="1">
        <v>13166.08</v>
      </c>
      <c r="E1228" s="1">
        <v>13112.65</v>
      </c>
      <c r="F1228" s="2">
        <v>8.9999999999999998E-4</v>
      </c>
      <c r="G1228" s="1">
        <f>Tabella3[[#This Row],[MAX]]-Tabella3[[#This Row],[MIN]]</f>
        <v>53.430000000000291</v>
      </c>
    </row>
    <row r="1229" spans="1:7" x14ac:dyDescent="0.3">
      <c r="A1229" s="3">
        <v>43775</v>
      </c>
      <c r="B1229" s="1">
        <v>13179.89</v>
      </c>
      <c r="C1229" s="1">
        <v>13150.94</v>
      </c>
      <c r="D1229" s="1">
        <v>13187.66</v>
      </c>
      <c r="E1229" s="1">
        <v>13110.91</v>
      </c>
      <c r="F1229" s="2">
        <v>2.3999999999999998E-3</v>
      </c>
      <c r="G1229" s="1">
        <f>Tabella3[[#This Row],[MAX]]-Tabella3[[#This Row],[MIN]]</f>
        <v>76.75</v>
      </c>
    </row>
    <row r="1230" spans="1:7" x14ac:dyDescent="0.3">
      <c r="A1230" s="3">
        <v>43776</v>
      </c>
      <c r="B1230" s="1">
        <v>13289.46</v>
      </c>
      <c r="C1230" s="1">
        <v>13258.26</v>
      </c>
      <c r="D1230" s="1">
        <v>13300.76</v>
      </c>
      <c r="E1230" s="1">
        <v>13227.37</v>
      </c>
      <c r="F1230" s="2">
        <v>8.3000000000000001E-3</v>
      </c>
      <c r="G1230" s="1">
        <f>Tabella3[[#This Row],[MAX]]-Tabella3[[#This Row],[MIN]]</f>
        <v>73.389999999999418</v>
      </c>
    </row>
    <row r="1231" spans="1:7" x14ac:dyDescent="0.3">
      <c r="A1231" s="3">
        <v>43777</v>
      </c>
      <c r="B1231" s="1">
        <v>13228.56</v>
      </c>
      <c r="C1231" s="1">
        <v>13248.62</v>
      </c>
      <c r="D1231" s="1">
        <v>13278.18</v>
      </c>
      <c r="E1231" s="1">
        <v>13195.83</v>
      </c>
      <c r="F1231" s="2">
        <v>-4.5999999999999999E-3</v>
      </c>
      <c r="G1231" s="1">
        <f>Tabella3[[#This Row],[MAX]]-Tabella3[[#This Row],[MIN]]</f>
        <v>82.350000000000364</v>
      </c>
    </row>
    <row r="1232" spans="1:7" x14ac:dyDescent="0.3">
      <c r="A1232" s="3">
        <v>43780</v>
      </c>
      <c r="B1232" s="1">
        <v>13198.37</v>
      </c>
      <c r="C1232" s="1">
        <v>13170.18</v>
      </c>
      <c r="D1232" s="1">
        <v>13225.62</v>
      </c>
      <c r="E1232" s="1">
        <v>13144.09</v>
      </c>
      <c r="F1232" s="2">
        <v>-2.3E-3</v>
      </c>
      <c r="G1232" s="1">
        <f>Tabella3[[#This Row],[MAX]]-Tabella3[[#This Row],[MIN]]</f>
        <v>81.530000000000655</v>
      </c>
    </row>
    <row r="1233" spans="1:7" x14ac:dyDescent="0.3">
      <c r="A1233" s="3">
        <v>43781</v>
      </c>
      <c r="B1233" s="1">
        <v>13283.51</v>
      </c>
      <c r="C1233" s="1">
        <v>13243.53</v>
      </c>
      <c r="D1233" s="1">
        <v>13308.26</v>
      </c>
      <c r="E1233" s="1">
        <v>13214.66</v>
      </c>
      <c r="F1233" s="2">
        <v>6.4999999999999997E-3</v>
      </c>
      <c r="G1233" s="1">
        <f>Tabella3[[#This Row],[MAX]]-Tabella3[[#This Row],[MIN]]</f>
        <v>93.600000000000364</v>
      </c>
    </row>
    <row r="1234" spans="1:7" x14ac:dyDescent="0.3">
      <c r="A1234" s="3">
        <v>43782</v>
      </c>
      <c r="B1234" s="1">
        <v>13230.07</v>
      </c>
      <c r="C1234" s="1">
        <v>13244.05</v>
      </c>
      <c r="D1234" s="1">
        <v>13273.82</v>
      </c>
      <c r="E1234" s="1">
        <v>13139.25</v>
      </c>
      <c r="F1234" s="2">
        <v>-4.0000000000000001E-3</v>
      </c>
      <c r="G1234" s="1">
        <f>Tabella3[[#This Row],[MAX]]-Tabella3[[#This Row],[MIN]]</f>
        <v>134.56999999999971</v>
      </c>
    </row>
    <row r="1235" spans="1:7" x14ac:dyDescent="0.3">
      <c r="A1235" s="3">
        <v>43783</v>
      </c>
      <c r="B1235" s="1">
        <v>13180.23</v>
      </c>
      <c r="C1235" s="1">
        <v>13198.33</v>
      </c>
      <c r="D1235" s="1">
        <v>13219.3</v>
      </c>
      <c r="E1235" s="1">
        <v>13159.69</v>
      </c>
      <c r="F1235" s="2">
        <v>-3.8E-3</v>
      </c>
      <c r="G1235" s="1">
        <f>Tabella3[[#This Row],[MAX]]-Tabella3[[#This Row],[MIN]]</f>
        <v>59.609999999998763</v>
      </c>
    </row>
    <row r="1236" spans="1:7" x14ac:dyDescent="0.3">
      <c r="A1236" s="3">
        <v>43784</v>
      </c>
      <c r="B1236" s="1">
        <v>13241.75</v>
      </c>
      <c r="C1236" s="1">
        <v>13261.72</v>
      </c>
      <c r="D1236" s="1">
        <v>13261.72</v>
      </c>
      <c r="E1236" s="1">
        <v>13172.89</v>
      </c>
      <c r="F1236" s="2">
        <v>4.7000000000000002E-3</v>
      </c>
      <c r="G1236" s="1">
        <f>Tabella3[[#This Row],[MAX]]-Tabella3[[#This Row],[MIN]]</f>
        <v>88.829999999999927</v>
      </c>
    </row>
    <row r="1237" spans="1:7" x14ac:dyDescent="0.3">
      <c r="A1237" s="3">
        <v>43787</v>
      </c>
      <c r="B1237" s="1">
        <v>13207.01</v>
      </c>
      <c r="C1237" s="1">
        <v>13255.78</v>
      </c>
      <c r="D1237" s="1">
        <v>13282.41</v>
      </c>
      <c r="E1237" s="1">
        <v>13137.88</v>
      </c>
      <c r="F1237" s="2">
        <v>-2.5999999999999999E-3</v>
      </c>
      <c r="G1237" s="1">
        <f>Tabella3[[#This Row],[MAX]]-Tabella3[[#This Row],[MIN]]</f>
        <v>144.53000000000065</v>
      </c>
    </row>
    <row r="1238" spans="1:7" x14ac:dyDescent="0.3">
      <c r="A1238" s="3">
        <v>43788</v>
      </c>
      <c r="B1238" s="1">
        <v>13221.12</v>
      </c>
      <c r="C1238" s="1">
        <v>13235.28</v>
      </c>
      <c r="D1238" s="1">
        <v>13374.27</v>
      </c>
      <c r="E1238" s="1">
        <v>13187.91</v>
      </c>
      <c r="F1238" s="2">
        <v>1.1000000000000001E-3</v>
      </c>
      <c r="G1238" s="1">
        <f>Tabella3[[#This Row],[MAX]]-Tabella3[[#This Row],[MIN]]</f>
        <v>186.36000000000058</v>
      </c>
    </row>
    <row r="1239" spans="1:7" x14ac:dyDescent="0.3">
      <c r="A1239" s="3">
        <v>43789</v>
      </c>
      <c r="B1239" s="1">
        <v>13158.14</v>
      </c>
      <c r="C1239" s="1">
        <v>13127.45</v>
      </c>
      <c r="D1239" s="1">
        <v>13182.22</v>
      </c>
      <c r="E1239" s="1">
        <v>13071.33</v>
      </c>
      <c r="F1239" s="2">
        <v>-4.7999999999999996E-3</v>
      </c>
      <c r="G1239" s="1">
        <f>Tabella3[[#This Row],[MAX]]-Tabella3[[#This Row],[MIN]]</f>
        <v>110.88999999999942</v>
      </c>
    </row>
    <row r="1240" spans="1:7" x14ac:dyDescent="0.3">
      <c r="A1240" s="3">
        <v>43790</v>
      </c>
      <c r="B1240" s="1">
        <v>13137.7</v>
      </c>
      <c r="C1240" s="1">
        <v>13083</v>
      </c>
      <c r="D1240" s="1">
        <v>13171.85</v>
      </c>
      <c r="E1240" s="1">
        <v>13043.9</v>
      </c>
      <c r="F1240" s="2">
        <v>-1.6000000000000001E-3</v>
      </c>
      <c r="G1240" s="1">
        <f>Tabella3[[#This Row],[MAX]]-Tabella3[[#This Row],[MIN]]</f>
        <v>127.95000000000073</v>
      </c>
    </row>
    <row r="1241" spans="1:7" x14ac:dyDescent="0.3">
      <c r="A1241" s="3">
        <v>43791</v>
      </c>
      <c r="B1241" s="1">
        <v>13163.88</v>
      </c>
      <c r="C1241" s="1">
        <v>13145.77</v>
      </c>
      <c r="D1241" s="1">
        <v>13244.57</v>
      </c>
      <c r="E1241" s="1">
        <v>13120.63</v>
      </c>
      <c r="F1241" s="2">
        <v>2E-3</v>
      </c>
      <c r="G1241" s="1">
        <f>Tabella3[[#This Row],[MAX]]-Tabella3[[#This Row],[MIN]]</f>
        <v>123.94000000000051</v>
      </c>
    </row>
    <row r="1242" spans="1:7" x14ac:dyDescent="0.3">
      <c r="A1242" s="3">
        <v>43794</v>
      </c>
      <c r="B1242" s="1">
        <v>13246.45</v>
      </c>
      <c r="C1242" s="1">
        <v>13247.51</v>
      </c>
      <c r="D1242" s="1">
        <v>13268.97</v>
      </c>
      <c r="E1242" s="1">
        <v>13210.25</v>
      </c>
      <c r="F1242" s="2">
        <v>6.3E-3</v>
      </c>
      <c r="G1242" s="1">
        <f>Tabella3[[#This Row],[MAX]]-Tabella3[[#This Row],[MIN]]</f>
        <v>58.719999999999345</v>
      </c>
    </row>
    <row r="1243" spans="1:7" x14ac:dyDescent="0.3">
      <c r="A1243" s="3">
        <v>43795</v>
      </c>
      <c r="B1243" s="1">
        <v>13236.42</v>
      </c>
      <c r="C1243" s="1">
        <v>13256.4</v>
      </c>
      <c r="D1243" s="1">
        <v>13261.98</v>
      </c>
      <c r="E1243" s="1">
        <v>13193.75</v>
      </c>
      <c r="F1243" s="2">
        <v>-8.0000000000000004E-4</v>
      </c>
      <c r="G1243" s="1">
        <f>Tabella3[[#This Row],[MAX]]-Tabella3[[#This Row],[MIN]]</f>
        <v>68.229999999999563</v>
      </c>
    </row>
    <row r="1244" spans="1:7" x14ac:dyDescent="0.3">
      <c r="A1244" s="3">
        <v>43796</v>
      </c>
      <c r="B1244" s="1">
        <v>13287.07</v>
      </c>
      <c r="C1244" s="1">
        <v>13291.09</v>
      </c>
      <c r="D1244" s="1">
        <v>13314.92</v>
      </c>
      <c r="E1244" s="1">
        <v>13219.43</v>
      </c>
      <c r="F1244" s="2">
        <v>3.8E-3</v>
      </c>
      <c r="G1244" s="1">
        <f>Tabella3[[#This Row],[MAX]]-Tabella3[[#This Row],[MIN]]</f>
        <v>95.489999999999782</v>
      </c>
    </row>
    <row r="1245" spans="1:7" x14ac:dyDescent="0.3">
      <c r="A1245" s="3">
        <v>43797</v>
      </c>
      <c r="B1245" s="1">
        <v>13245.58</v>
      </c>
      <c r="C1245" s="1">
        <v>13247.61</v>
      </c>
      <c r="D1245" s="1">
        <v>13259.29</v>
      </c>
      <c r="E1245" s="1">
        <v>13215.71</v>
      </c>
      <c r="F1245" s="2">
        <v>-3.0999999999999999E-3</v>
      </c>
      <c r="G1245" s="1">
        <f>Tabella3[[#This Row],[MAX]]-Tabella3[[#This Row],[MIN]]</f>
        <v>43.580000000001746</v>
      </c>
    </row>
    <row r="1246" spans="1:7" x14ac:dyDescent="0.3">
      <c r="A1246" s="3">
        <v>43798</v>
      </c>
      <c r="B1246" s="1">
        <v>13236.38</v>
      </c>
      <c r="C1246" s="1">
        <v>13179.25</v>
      </c>
      <c r="D1246" s="1">
        <v>13290.33</v>
      </c>
      <c r="E1246" s="1">
        <v>13165.07</v>
      </c>
      <c r="F1246" s="2">
        <v>-6.9999999999999999E-4</v>
      </c>
      <c r="G1246" s="1">
        <f>Tabella3[[#This Row],[MAX]]-Tabella3[[#This Row],[MIN]]</f>
        <v>125.26000000000022</v>
      </c>
    </row>
    <row r="1247" spans="1:7" x14ac:dyDescent="0.3">
      <c r="A1247" s="3">
        <v>43801</v>
      </c>
      <c r="B1247" s="1">
        <v>12964.68</v>
      </c>
      <c r="C1247" s="1">
        <v>13264.93</v>
      </c>
      <c r="D1247" s="1">
        <v>13338.25</v>
      </c>
      <c r="E1247" s="1">
        <v>12954.5</v>
      </c>
      <c r="F1247" s="2">
        <v>-2.0500000000000001E-2</v>
      </c>
      <c r="G1247" s="1">
        <f>Tabella3[[#This Row],[MAX]]-Tabella3[[#This Row],[MIN]]</f>
        <v>383.75</v>
      </c>
    </row>
    <row r="1248" spans="1:7" x14ac:dyDescent="0.3">
      <c r="A1248" s="3">
        <v>43802</v>
      </c>
      <c r="B1248" s="1">
        <v>12989.29</v>
      </c>
      <c r="C1248" s="1">
        <v>13039.61</v>
      </c>
      <c r="D1248" s="1">
        <v>13086.03</v>
      </c>
      <c r="E1248" s="1">
        <v>12927.07</v>
      </c>
      <c r="F1248" s="2">
        <v>1.9E-3</v>
      </c>
      <c r="G1248" s="1">
        <f>Tabella3[[#This Row],[MAX]]-Tabella3[[#This Row],[MIN]]</f>
        <v>158.96000000000095</v>
      </c>
    </row>
    <row r="1249" spans="1:7" x14ac:dyDescent="0.3">
      <c r="A1249" s="3">
        <v>43803</v>
      </c>
      <c r="B1249" s="1">
        <v>13140.57</v>
      </c>
      <c r="C1249" s="1">
        <v>12998.66</v>
      </c>
      <c r="D1249" s="1">
        <v>13157.36</v>
      </c>
      <c r="E1249" s="1">
        <v>12995.32</v>
      </c>
      <c r="F1249" s="2">
        <v>1.1599999999999999E-2</v>
      </c>
      <c r="G1249" s="1">
        <f>Tabella3[[#This Row],[MAX]]-Tabella3[[#This Row],[MIN]]</f>
        <v>162.04000000000087</v>
      </c>
    </row>
    <row r="1250" spans="1:7" x14ac:dyDescent="0.3">
      <c r="A1250" s="3">
        <v>43804</v>
      </c>
      <c r="B1250" s="1">
        <v>13054.8</v>
      </c>
      <c r="C1250" s="1">
        <v>13144.38</v>
      </c>
      <c r="D1250" s="1">
        <v>13188.64</v>
      </c>
      <c r="E1250" s="1">
        <v>13054.8</v>
      </c>
      <c r="F1250" s="2">
        <v>-6.4999999999999997E-3</v>
      </c>
      <c r="G1250" s="1">
        <f>Tabella3[[#This Row],[MAX]]-Tabella3[[#This Row],[MIN]]</f>
        <v>133.84000000000015</v>
      </c>
    </row>
    <row r="1251" spans="1:7" x14ac:dyDescent="0.3">
      <c r="A1251" s="3">
        <v>43805</v>
      </c>
      <c r="B1251" s="1">
        <v>13166.58</v>
      </c>
      <c r="C1251" s="1">
        <v>13087.51</v>
      </c>
      <c r="D1251" s="1">
        <v>13171.21</v>
      </c>
      <c r="E1251" s="1">
        <v>13055.98</v>
      </c>
      <c r="F1251" s="2">
        <v>8.6E-3</v>
      </c>
      <c r="G1251" s="1">
        <f>Tabella3[[#This Row],[MAX]]-Tabella3[[#This Row],[MIN]]</f>
        <v>115.22999999999956</v>
      </c>
    </row>
    <row r="1252" spans="1:7" x14ac:dyDescent="0.3">
      <c r="A1252" s="3">
        <v>43808</v>
      </c>
      <c r="B1252" s="1">
        <v>13105.61</v>
      </c>
      <c r="C1252" s="1">
        <v>13147.57</v>
      </c>
      <c r="D1252" s="1">
        <v>13170.77</v>
      </c>
      <c r="E1252" s="1">
        <v>13100.24</v>
      </c>
      <c r="F1252" s="2">
        <v>-4.5999999999999999E-3</v>
      </c>
      <c r="G1252" s="1">
        <f>Tabella3[[#This Row],[MAX]]-Tabella3[[#This Row],[MIN]]</f>
        <v>70.530000000000655</v>
      </c>
    </row>
    <row r="1253" spans="1:7" x14ac:dyDescent="0.3">
      <c r="A1253" s="3">
        <v>43809</v>
      </c>
      <c r="B1253" s="1">
        <v>13070.72</v>
      </c>
      <c r="C1253" s="1">
        <v>13065.83</v>
      </c>
      <c r="D1253" s="1">
        <v>13091.71</v>
      </c>
      <c r="E1253" s="1">
        <v>12886.55</v>
      </c>
      <c r="F1253" s="2">
        <v>-2.7000000000000001E-3</v>
      </c>
      <c r="G1253" s="1">
        <f>Tabella3[[#This Row],[MAX]]-Tabella3[[#This Row],[MIN]]</f>
        <v>205.15999999999985</v>
      </c>
    </row>
    <row r="1254" spans="1:7" x14ac:dyDescent="0.3">
      <c r="A1254" s="3">
        <v>43810</v>
      </c>
      <c r="B1254" s="1">
        <v>13146.74</v>
      </c>
      <c r="C1254" s="1">
        <v>13075.43</v>
      </c>
      <c r="D1254" s="1">
        <v>13169.77</v>
      </c>
      <c r="E1254" s="1">
        <v>13042.7</v>
      </c>
      <c r="F1254" s="2">
        <v>5.7999999999999996E-3</v>
      </c>
      <c r="G1254" s="1">
        <f>Tabella3[[#This Row],[MAX]]-Tabella3[[#This Row],[MIN]]</f>
        <v>127.06999999999971</v>
      </c>
    </row>
    <row r="1255" spans="1:7" x14ac:dyDescent="0.3">
      <c r="A1255" s="3">
        <v>43811</v>
      </c>
      <c r="B1255" s="1">
        <v>13221.64</v>
      </c>
      <c r="C1255" s="1">
        <v>13167.56</v>
      </c>
      <c r="D1255" s="1">
        <v>13287.81</v>
      </c>
      <c r="E1255" s="1">
        <v>13105.07</v>
      </c>
      <c r="F1255" s="2">
        <v>5.7000000000000002E-3</v>
      </c>
      <c r="G1255" s="1">
        <f>Tabella3[[#This Row],[MAX]]-Tabella3[[#This Row],[MIN]]</f>
        <v>182.73999999999978</v>
      </c>
    </row>
    <row r="1256" spans="1:7" x14ac:dyDescent="0.3">
      <c r="A1256" s="3">
        <v>43812</v>
      </c>
      <c r="B1256" s="1">
        <v>13282.72</v>
      </c>
      <c r="C1256" s="1">
        <v>13383.26</v>
      </c>
      <c r="D1256" s="1">
        <v>13423.41</v>
      </c>
      <c r="E1256" s="1">
        <v>13255.55</v>
      </c>
      <c r="F1256" s="2">
        <v>4.5999999999999999E-3</v>
      </c>
      <c r="G1256" s="1">
        <f>Tabella3[[#This Row],[MAX]]-Tabella3[[#This Row],[MIN]]</f>
        <v>167.86000000000058</v>
      </c>
    </row>
    <row r="1257" spans="1:7" x14ac:dyDescent="0.3">
      <c r="A1257" s="3">
        <v>43815</v>
      </c>
      <c r="B1257" s="1">
        <v>13407.66</v>
      </c>
      <c r="C1257" s="1">
        <v>13349.86</v>
      </c>
      <c r="D1257" s="1">
        <v>13425.85</v>
      </c>
      <c r="E1257" s="1">
        <v>13338.38</v>
      </c>
      <c r="F1257" s="2">
        <v>9.4000000000000004E-3</v>
      </c>
      <c r="G1257" s="1">
        <f>Tabella3[[#This Row],[MAX]]-Tabella3[[#This Row],[MIN]]</f>
        <v>87.470000000001164</v>
      </c>
    </row>
    <row r="1258" spans="1:7" x14ac:dyDescent="0.3">
      <c r="A1258" s="3">
        <v>43816</v>
      </c>
      <c r="B1258" s="1">
        <v>13287.83</v>
      </c>
      <c r="C1258" s="1">
        <v>13391.27</v>
      </c>
      <c r="D1258" s="1">
        <v>13394.47</v>
      </c>
      <c r="E1258" s="1">
        <v>13269.43</v>
      </c>
      <c r="F1258" s="2">
        <v>-8.8999999999999999E-3</v>
      </c>
      <c r="G1258" s="1">
        <f>Tabella3[[#This Row],[MAX]]-Tabella3[[#This Row],[MIN]]</f>
        <v>125.03999999999905</v>
      </c>
    </row>
    <row r="1259" spans="1:7" x14ac:dyDescent="0.3">
      <c r="A1259" s="3">
        <v>43817</v>
      </c>
      <c r="B1259" s="1">
        <v>13222.16</v>
      </c>
      <c r="C1259" s="1">
        <v>13266.35</v>
      </c>
      <c r="D1259" s="1">
        <v>13286</v>
      </c>
      <c r="E1259" s="1">
        <v>13215.88</v>
      </c>
      <c r="F1259" s="2">
        <v>-4.8999999999999998E-3</v>
      </c>
      <c r="G1259" s="1">
        <f>Tabella3[[#This Row],[MAX]]-Tabella3[[#This Row],[MIN]]</f>
        <v>70.1200000000008</v>
      </c>
    </row>
    <row r="1260" spans="1:7" x14ac:dyDescent="0.3">
      <c r="A1260" s="3">
        <v>43818</v>
      </c>
      <c r="B1260" s="1">
        <v>13211.96</v>
      </c>
      <c r="C1260" s="1">
        <v>13226.7</v>
      </c>
      <c r="D1260" s="1">
        <v>13248.98</v>
      </c>
      <c r="E1260" s="1">
        <v>13140.22</v>
      </c>
      <c r="F1260" s="2">
        <v>-8.0000000000000004E-4</v>
      </c>
      <c r="G1260" s="1">
        <f>Tabella3[[#This Row],[MAX]]-Tabella3[[#This Row],[MIN]]</f>
        <v>108.76000000000022</v>
      </c>
    </row>
    <row r="1261" spans="1:7" x14ac:dyDescent="0.3">
      <c r="A1261" s="3">
        <v>43819</v>
      </c>
      <c r="B1261" s="1">
        <v>13318.9</v>
      </c>
      <c r="C1261" s="1">
        <v>13210.26</v>
      </c>
      <c r="D1261" s="1">
        <v>13324.11</v>
      </c>
      <c r="E1261" s="1">
        <v>13201.8</v>
      </c>
      <c r="F1261" s="2">
        <v>8.0999999999999996E-3</v>
      </c>
      <c r="G1261" s="1">
        <f>Tabella3[[#This Row],[MAX]]-Tabella3[[#This Row],[MIN]]</f>
        <v>122.31000000000131</v>
      </c>
    </row>
    <row r="1262" spans="1:7" x14ac:dyDescent="0.3">
      <c r="A1262" s="3">
        <v>43822</v>
      </c>
      <c r="B1262" s="1">
        <v>13300.98</v>
      </c>
      <c r="C1262" s="1">
        <v>13304.77</v>
      </c>
      <c r="D1262" s="1">
        <v>13331.86</v>
      </c>
      <c r="E1262" s="1">
        <v>13285.55</v>
      </c>
      <c r="F1262" s="2">
        <v>-1.2999999999999999E-3</v>
      </c>
      <c r="G1262" s="1">
        <f>Tabella3[[#This Row],[MAX]]-Tabella3[[#This Row],[MIN]]</f>
        <v>46.31000000000131</v>
      </c>
    </row>
    <row r="1263" spans="1:7" x14ac:dyDescent="0.3">
      <c r="A1263" s="3">
        <v>43826</v>
      </c>
      <c r="B1263" s="1">
        <v>13337.11</v>
      </c>
      <c r="C1263" s="1">
        <v>13338.32</v>
      </c>
      <c r="D1263" s="1">
        <v>13381.44</v>
      </c>
      <c r="E1263" s="1">
        <v>13311.52</v>
      </c>
      <c r="F1263" s="2">
        <v>2.7000000000000001E-3</v>
      </c>
      <c r="G1263" s="1">
        <f>Tabella3[[#This Row],[MAX]]-Tabella3[[#This Row],[MIN]]</f>
        <v>69.920000000000073</v>
      </c>
    </row>
    <row r="1264" spans="1:7" x14ac:dyDescent="0.3">
      <c r="A1264" s="3">
        <v>43829</v>
      </c>
      <c r="B1264" s="1">
        <v>13249.01</v>
      </c>
      <c r="C1264" s="1">
        <v>13301.43</v>
      </c>
      <c r="D1264" s="1">
        <v>13316.62</v>
      </c>
      <c r="E1264" s="1">
        <v>13244.17</v>
      </c>
      <c r="F1264" s="2">
        <v>-6.6E-3</v>
      </c>
      <c r="G1264" s="1">
        <f>Tabella3[[#This Row],[MAX]]-Tabella3[[#This Row],[MIN]]</f>
        <v>72.450000000000728</v>
      </c>
    </row>
    <row r="1265" spans="1:7" x14ac:dyDescent="0.3">
      <c r="A1265" s="3">
        <v>43832</v>
      </c>
      <c r="B1265" s="1">
        <v>13385.93</v>
      </c>
      <c r="C1265" s="1">
        <v>13233.71</v>
      </c>
      <c r="D1265" s="1">
        <v>13425.03</v>
      </c>
      <c r="E1265" s="1">
        <v>13225.16</v>
      </c>
      <c r="F1265" s="2">
        <v>1.03E-2</v>
      </c>
      <c r="G1265" s="1">
        <f>Tabella3[[#This Row],[MAX]]-Tabella3[[#This Row],[MIN]]</f>
        <v>199.8700000000008</v>
      </c>
    </row>
    <row r="1266" spans="1:7" x14ac:dyDescent="0.3">
      <c r="A1266" s="3">
        <v>43833</v>
      </c>
      <c r="B1266" s="1">
        <v>13219.14</v>
      </c>
      <c r="C1266" s="1">
        <v>13266.39</v>
      </c>
      <c r="D1266" s="1">
        <v>13282.74</v>
      </c>
      <c r="E1266" s="1">
        <v>13120.72</v>
      </c>
      <c r="F1266" s="2">
        <v>-1.2500000000000001E-2</v>
      </c>
      <c r="G1266" s="1">
        <f>Tabella3[[#This Row],[MAX]]-Tabella3[[#This Row],[MIN]]</f>
        <v>162.02000000000044</v>
      </c>
    </row>
    <row r="1267" spans="1:7" x14ac:dyDescent="0.3">
      <c r="A1267" s="3">
        <v>43836</v>
      </c>
      <c r="B1267" s="1">
        <v>13126.99</v>
      </c>
      <c r="C1267" s="1">
        <v>13085.49</v>
      </c>
      <c r="D1267" s="1">
        <v>13143.11</v>
      </c>
      <c r="E1267" s="1">
        <v>12948.17</v>
      </c>
      <c r="F1267" s="2">
        <v>-7.0000000000000001E-3</v>
      </c>
      <c r="G1267" s="1">
        <f>Tabella3[[#This Row],[MAX]]-Tabella3[[#This Row],[MIN]]</f>
        <v>194.94000000000051</v>
      </c>
    </row>
    <row r="1268" spans="1:7" x14ac:dyDescent="0.3">
      <c r="A1268" s="3">
        <v>43837</v>
      </c>
      <c r="B1268" s="1">
        <v>13226.83</v>
      </c>
      <c r="C1268" s="1">
        <v>13199.59</v>
      </c>
      <c r="D1268" s="1">
        <v>13283.88</v>
      </c>
      <c r="E1268" s="1">
        <v>13166.4</v>
      </c>
      <c r="F1268" s="2">
        <v>7.6E-3</v>
      </c>
      <c r="G1268" s="1">
        <f>Tabella3[[#This Row],[MAX]]-Tabella3[[#This Row],[MIN]]</f>
        <v>117.47999999999956</v>
      </c>
    </row>
    <row r="1269" spans="1:7" x14ac:dyDescent="0.3">
      <c r="A1269" s="3">
        <v>43838</v>
      </c>
      <c r="B1269" s="1">
        <v>13320.18</v>
      </c>
      <c r="C1269" s="1">
        <v>13140.49</v>
      </c>
      <c r="D1269" s="1">
        <v>13334.04</v>
      </c>
      <c r="E1269" s="1">
        <v>13106.27</v>
      </c>
      <c r="F1269" s="2">
        <v>7.1000000000000004E-3</v>
      </c>
      <c r="G1269" s="1">
        <f>Tabella3[[#This Row],[MAX]]-Tabella3[[#This Row],[MIN]]</f>
        <v>227.77000000000044</v>
      </c>
    </row>
    <row r="1270" spans="1:7" x14ac:dyDescent="0.3">
      <c r="A1270" s="3">
        <v>43839</v>
      </c>
      <c r="B1270" s="1">
        <v>13495.06</v>
      </c>
      <c r="C1270" s="1">
        <v>13474.76</v>
      </c>
      <c r="D1270" s="1">
        <v>13523.34</v>
      </c>
      <c r="E1270" s="1">
        <v>13456.78</v>
      </c>
      <c r="F1270" s="2">
        <v>1.3100000000000001E-2</v>
      </c>
      <c r="G1270" s="1">
        <f>Tabella3[[#This Row],[MAX]]-Tabella3[[#This Row],[MIN]]</f>
        <v>66.559999999999491</v>
      </c>
    </row>
    <row r="1271" spans="1:7" x14ac:dyDescent="0.3">
      <c r="A1271" s="3">
        <v>43840</v>
      </c>
      <c r="B1271" s="1">
        <v>13483.31</v>
      </c>
      <c r="C1271" s="1">
        <v>13533.46</v>
      </c>
      <c r="D1271" s="1">
        <v>13548.2</v>
      </c>
      <c r="E1271" s="1">
        <v>13483.31</v>
      </c>
      <c r="F1271" s="2">
        <v>-8.9999999999999998E-4</v>
      </c>
      <c r="G1271" s="1">
        <f>Tabella3[[#This Row],[MAX]]-Tabella3[[#This Row],[MIN]]</f>
        <v>64.890000000001237</v>
      </c>
    </row>
    <row r="1272" spans="1:7" x14ac:dyDescent="0.3">
      <c r="A1272" s="3">
        <v>43843</v>
      </c>
      <c r="B1272" s="1">
        <v>13451.52</v>
      </c>
      <c r="C1272" s="1">
        <v>13521.86</v>
      </c>
      <c r="D1272" s="1">
        <v>13529.21</v>
      </c>
      <c r="E1272" s="1">
        <v>13404.72</v>
      </c>
      <c r="F1272" s="2">
        <v>-2.3999999999999998E-3</v>
      </c>
      <c r="G1272" s="1">
        <f>Tabella3[[#This Row],[MAX]]-Tabella3[[#This Row],[MIN]]</f>
        <v>124.48999999999978</v>
      </c>
    </row>
    <row r="1273" spans="1:7" x14ac:dyDescent="0.3">
      <c r="A1273" s="3">
        <v>43844</v>
      </c>
      <c r="B1273" s="1">
        <v>13456.49</v>
      </c>
      <c r="C1273" s="1">
        <v>13439.2</v>
      </c>
      <c r="D1273" s="1">
        <v>13487.9</v>
      </c>
      <c r="E1273" s="1">
        <v>13362.2</v>
      </c>
      <c r="F1273" s="2">
        <v>4.0000000000000002E-4</v>
      </c>
      <c r="G1273" s="1">
        <f>Tabella3[[#This Row],[MAX]]-Tabella3[[#This Row],[MIN]]</f>
        <v>125.69999999999891</v>
      </c>
    </row>
    <row r="1274" spans="1:7" x14ac:dyDescent="0.3">
      <c r="A1274" s="3">
        <v>43845</v>
      </c>
      <c r="B1274" s="1">
        <v>13432.3</v>
      </c>
      <c r="C1274" s="1">
        <v>13444.95</v>
      </c>
      <c r="D1274" s="1">
        <v>13458.91</v>
      </c>
      <c r="E1274" s="1">
        <v>13388.48</v>
      </c>
      <c r="F1274" s="2">
        <v>-1.8E-3</v>
      </c>
      <c r="G1274" s="1">
        <f>Tabella3[[#This Row],[MAX]]-Tabella3[[#This Row],[MIN]]</f>
        <v>70.430000000000291</v>
      </c>
    </row>
    <row r="1275" spans="1:7" x14ac:dyDescent="0.3">
      <c r="A1275" s="3">
        <v>43846</v>
      </c>
      <c r="B1275" s="1">
        <v>13429.43</v>
      </c>
      <c r="C1275" s="1">
        <v>13463.46</v>
      </c>
      <c r="D1275" s="1">
        <v>13492.74</v>
      </c>
      <c r="E1275" s="1">
        <v>13382.98</v>
      </c>
      <c r="F1275" s="2">
        <v>-2.0000000000000001E-4</v>
      </c>
      <c r="G1275" s="1">
        <f>Tabella3[[#This Row],[MAX]]-Tabella3[[#This Row],[MIN]]</f>
        <v>109.76000000000022</v>
      </c>
    </row>
    <row r="1276" spans="1:7" x14ac:dyDescent="0.3">
      <c r="A1276" s="3">
        <v>43847</v>
      </c>
      <c r="B1276" s="1">
        <v>13526.13</v>
      </c>
      <c r="C1276" s="1">
        <v>13513.48</v>
      </c>
      <c r="D1276" s="1">
        <v>13557.78</v>
      </c>
      <c r="E1276" s="1">
        <v>13497.3</v>
      </c>
      <c r="F1276" s="2">
        <v>7.1999999999999998E-3</v>
      </c>
      <c r="G1276" s="1">
        <f>Tabella3[[#This Row],[MAX]]-Tabella3[[#This Row],[MIN]]</f>
        <v>60.480000000001382</v>
      </c>
    </row>
    <row r="1277" spans="1:7" x14ac:dyDescent="0.3">
      <c r="A1277" s="3">
        <v>43850</v>
      </c>
      <c r="B1277" s="1">
        <v>13548.94</v>
      </c>
      <c r="C1277" s="1">
        <v>13503.83</v>
      </c>
      <c r="D1277" s="1">
        <v>13550.83</v>
      </c>
      <c r="E1277" s="1">
        <v>13487.21</v>
      </c>
      <c r="F1277" s="2">
        <v>1.6999999999999999E-3</v>
      </c>
      <c r="G1277" s="1">
        <f>Tabella3[[#This Row],[MAX]]-Tabella3[[#This Row],[MIN]]</f>
        <v>63.6200000000008</v>
      </c>
    </row>
    <row r="1278" spans="1:7" x14ac:dyDescent="0.3">
      <c r="A1278" s="3">
        <v>43851</v>
      </c>
      <c r="B1278" s="1">
        <v>13555.87</v>
      </c>
      <c r="C1278" s="1">
        <v>13456.9</v>
      </c>
      <c r="D1278" s="1">
        <v>13560.68</v>
      </c>
      <c r="E1278" s="1">
        <v>13443.25</v>
      </c>
      <c r="F1278" s="2">
        <v>5.0000000000000001E-4</v>
      </c>
      <c r="G1278" s="1">
        <f>Tabella3[[#This Row],[MAX]]-Tabella3[[#This Row],[MIN]]</f>
        <v>117.43000000000029</v>
      </c>
    </row>
    <row r="1279" spans="1:7" x14ac:dyDescent="0.3">
      <c r="A1279" s="3">
        <v>43852</v>
      </c>
      <c r="B1279" s="1">
        <v>13515.75</v>
      </c>
      <c r="C1279" s="1">
        <v>13601.65</v>
      </c>
      <c r="D1279" s="1">
        <v>13640.06</v>
      </c>
      <c r="E1279" s="1">
        <v>13498.03</v>
      </c>
      <c r="F1279" s="2">
        <v>-3.0000000000000001E-3</v>
      </c>
      <c r="G1279" s="1">
        <f>Tabella3[[#This Row],[MAX]]-Tabella3[[#This Row],[MIN]]</f>
        <v>142.02999999999884</v>
      </c>
    </row>
    <row r="1280" spans="1:7" x14ac:dyDescent="0.3">
      <c r="A1280" s="3">
        <v>43853</v>
      </c>
      <c r="B1280" s="1">
        <v>13388.42</v>
      </c>
      <c r="C1280" s="1">
        <v>13455.9</v>
      </c>
      <c r="D1280" s="1">
        <v>13486.14</v>
      </c>
      <c r="E1280" s="1">
        <v>13382.23</v>
      </c>
      <c r="F1280" s="2">
        <v>-9.4000000000000004E-3</v>
      </c>
      <c r="G1280" s="1">
        <f>Tabella3[[#This Row],[MAX]]-Tabella3[[#This Row],[MIN]]</f>
        <v>103.90999999999985</v>
      </c>
    </row>
    <row r="1281" spans="1:7" x14ac:dyDescent="0.3">
      <c r="A1281" s="3">
        <v>43854</v>
      </c>
      <c r="B1281" s="1">
        <v>13576.68</v>
      </c>
      <c r="C1281" s="1">
        <v>13512.84</v>
      </c>
      <c r="D1281" s="1">
        <v>13604.85</v>
      </c>
      <c r="E1281" s="1">
        <v>13510.79</v>
      </c>
      <c r="F1281" s="2">
        <v>1.41E-2</v>
      </c>
      <c r="G1281" s="1">
        <f>Tabella3[[#This Row],[MAX]]-Tabella3[[#This Row],[MIN]]</f>
        <v>94.059999999999491</v>
      </c>
    </row>
    <row r="1282" spans="1:7" x14ac:dyDescent="0.3">
      <c r="A1282" s="3">
        <v>43857</v>
      </c>
      <c r="B1282" s="1">
        <v>13204.77</v>
      </c>
      <c r="C1282" s="1">
        <v>13374.99</v>
      </c>
      <c r="D1282" s="1">
        <v>13399.42</v>
      </c>
      <c r="E1282" s="1">
        <v>13195.28</v>
      </c>
      <c r="F1282" s="2">
        <v>-2.7400000000000001E-2</v>
      </c>
      <c r="G1282" s="1">
        <f>Tabella3[[#This Row],[MAX]]-Tabella3[[#This Row],[MIN]]</f>
        <v>204.13999999999942</v>
      </c>
    </row>
    <row r="1283" spans="1:7" x14ac:dyDescent="0.3">
      <c r="A1283" s="3">
        <v>43858</v>
      </c>
      <c r="B1283" s="1">
        <v>13323.69</v>
      </c>
      <c r="C1283" s="1">
        <v>13274.01</v>
      </c>
      <c r="D1283" s="1">
        <v>13327.12</v>
      </c>
      <c r="E1283" s="1">
        <v>13163.36</v>
      </c>
      <c r="F1283" s="2">
        <v>8.9999999999999993E-3</v>
      </c>
      <c r="G1283" s="1">
        <f>Tabella3[[#This Row],[MAX]]-Tabella3[[#This Row],[MIN]]</f>
        <v>163.76000000000022</v>
      </c>
    </row>
    <row r="1284" spans="1:7" x14ac:dyDescent="0.3">
      <c r="A1284" s="3">
        <v>43859</v>
      </c>
      <c r="B1284" s="1">
        <v>13345</v>
      </c>
      <c r="C1284" s="1">
        <v>13316.42</v>
      </c>
      <c r="D1284" s="1">
        <v>13371.3</v>
      </c>
      <c r="E1284" s="1">
        <v>13296.03</v>
      </c>
      <c r="F1284" s="2">
        <v>1.6000000000000001E-3</v>
      </c>
      <c r="G1284" s="1">
        <f>Tabella3[[#This Row],[MAX]]-Tabella3[[#This Row],[MIN]]</f>
        <v>75.269999999998618</v>
      </c>
    </row>
    <row r="1285" spans="1:7" x14ac:dyDescent="0.3">
      <c r="A1285" s="3">
        <v>43860</v>
      </c>
      <c r="B1285" s="1">
        <v>13157.12</v>
      </c>
      <c r="C1285" s="1">
        <v>13186.49</v>
      </c>
      <c r="D1285" s="1">
        <v>13262.18</v>
      </c>
      <c r="E1285" s="1">
        <v>13118.97</v>
      </c>
      <c r="F1285" s="2">
        <v>-1.41E-2</v>
      </c>
      <c r="G1285" s="1">
        <f>Tabella3[[#This Row],[MAX]]-Tabella3[[#This Row],[MIN]]</f>
        <v>143.21000000000095</v>
      </c>
    </row>
    <row r="1286" spans="1:7" x14ac:dyDescent="0.3">
      <c r="A1286" s="3">
        <v>43861</v>
      </c>
      <c r="B1286" s="1">
        <v>12981.97</v>
      </c>
      <c r="C1286" s="1">
        <v>13196.8</v>
      </c>
      <c r="D1286" s="1">
        <v>13208.47</v>
      </c>
      <c r="E1286" s="1">
        <v>12973.7</v>
      </c>
      <c r="F1286" s="2">
        <v>-1.3299999999999999E-2</v>
      </c>
      <c r="G1286" s="1">
        <f>Tabella3[[#This Row],[MAX]]-Tabella3[[#This Row],[MIN]]</f>
        <v>234.76999999999862</v>
      </c>
    </row>
    <row r="1287" spans="1:7" x14ac:dyDescent="0.3">
      <c r="A1287" s="3">
        <v>43864</v>
      </c>
      <c r="B1287" s="1">
        <v>13045.19</v>
      </c>
      <c r="C1287" s="1">
        <v>13033.17</v>
      </c>
      <c r="D1287" s="1">
        <v>13077.57</v>
      </c>
      <c r="E1287" s="1">
        <v>12987.53</v>
      </c>
      <c r="F1287" s="2">
        <v>4.8999999999999998E-3</v>
      </c>
      <c r="G1287" s="1">
        <f>Tabella3[[#This Row],[MAX]]-Tabella3[[#This Row],[MIN]]</f>
        <v>90.039999999999054</v>
      </c>
    </row>
    <row r="1288" spans="1:7" x14ac:dyDescent="0.3">
      <c r="A1288" s="3">
        <v>43865</v>
      </c>
      <c r="B1288" s="1">
        <v>13281.74</v>
      </c>
      <c r="C1288" s="1">
        <v>13135.61</v>
      </c>
      <c r="D1288" s="1">
        <v>13282.63</v>
      </c>
      <c r="E1288" s="1">
        <v>13131.07</v>
      </c>
      <c r="F1288" s="2">
        <v>1.8100000000000002E-2</v>
      </c>
      <c r="G1288" s="1">
        <f>Tabella3[[#This Row],[MAX]]-Tabella3[[#This Row],[MIN]]</f>
        <v>151.55999999999949</v>
      </c>
    </row>
    <row r="1289" spans="1:7" x14ac:dyDescent="0.3">
      <c r="A1289" s="3">
        <v>43866</v>
      </c>
      <c r="B1289" s="1">
        <v>13478.33</v>
      </c>
      <c r="C1289" s="1">
        <v>13224.27</v>
      </c>
      <c r="D1289" s="1">
        <v>13488.58</v>
      </c>
      <c r="E1289" s="1">
        <v>13223.14</v>
      </c>
      <c r="F1289" s="2">
        <v>1.4800000000000001E-2</v>
      </c>
      <c r="G1289" s="1">
        <f>Tabella3[[#This Row],[MAX]]-Tabella3[[#This Row],[MIN]]</f>
        <v>265.44000000000051</v>
      </c>
    </row>
    <row r="1290" spans="1:7" x14ac:dyDescent="0.3">
      <c r="A1290" s="3">
        <v>43867</v>
      </c>
      <c r="B1290" s="1">
        <v>13574.82</v>
      </c>
      <c r="C1290" s="1">
        <v>13570.33</v>
      </c>
      <c r="D1290" s="1">
        <v>13606.97</v>
      </c>
      <c r="E1290" s="1">
        <v>13533.66</v>
      </c>
      <c r="F1290" s="2">
        <v>7.1999999999999998E-3</v>
      </c>
      <c r="G1290" s="1">
        <f>Tabella3[[#This Row],[MAX]]-Tabella3[[#This Row],[MIN]]</f>
        <v>73.309999999999491</v>
      </c>
    </row>
    <row r="1291" spans="1:7" x14ac:dyDescent="0.3">
      <c r="A1291" s="3">
        <v>43868</v>
      </c>
      <c r="B1291" s="1">
        <v>13513.81</v>
      </c>
      <c r="C1291" s="1">
        <v>13530.77</v>
      </c>
      <c r="D1291" s="1">
        <v>13551.03</v>
      </c>
      <c r="E1291" s="1">
        <v>13463.98</v>
      </c>
      <c r="F1291" s="2">
        <v>-4.4999999999999997E-3</v>
      </c>
      <c r="G1291" s="1">
        <f>Tabella3[[#This Row],[MAX]]-Tabella3[[#This Row],[MIN]]</f>
        <v>87.050000000001091</v>
      </c>
    </row>
    <row r="1292" spans="1:7" x14ac:dyDescent="0.3">
      <c r="A1292" s="3">
        <v>43871</v>
      </c>
      <c r="B1292" s="1">
        <v>13494.03</v>
      </c>
      <c r="C1292" s="1">
        <v>13476</v>
      </c>
      <c r="D1292" s="1">
        <v>13501.74</v>
      </c>
      <c r="E1292" s="1">
        <v>13445.41</v>
      </c>
      <c r="F1292" s="2">
        <v>-1.5E-3</v>
      </c>
      <c r="G1292" s="1">
        <f>Tabella3[[#This Row],[MAX]]-Tabella3[[#This Row],[MIN]]</f>
        <v>56.329999999999927</v>
      </c>
    </row>
    <row r="1293" spans="1:7" x14ac:dyDescent="0.3">
      <c r="A1293" s="3">
        <v>43872</v>
      </c>
      <c r="B1293" s="1">
        <v>13627.84</v>
      </c>
      <c r="C1293" s="1">
        <v>13604.74</v>
      </c>
      <c r="D1293" s="1">
        <v>13668.43</v>
      </c>
      <c r="E1293" s="1">
        <v>13557.96</v>
      </c>
      <c r="F1293" s="2">
        <v>9.9000000000000008E-3</v>
      </c>
      <c r="G1293" s="1">
        <f>Tabella3[[#This Row],[MAX]]-Tabella3[[#This Row],[MIN]]</f>
        <v>110.47000000000116</v>
      </c>
    </row>
    <row r="1294" spans="1:7" x14ac:dyDescent="0.3">
      <c r="A1294" s="3">
        <v>43873</v>
      </c>
      <c r="B1294" s="1">
        <v>13749.78</v>
      </c>
      <c r="C1294" s="1">
        <v>13671.15</v>
      </c>
      <c r="D1294" s="1">
        <v>13758.7</v>
      </c>
      <c r="E1294" s="1">
        <v>13658.15</v>
      </c>
      <c r="F1294" s="2">
        <v>8.8999999999999999E-3</v>
      </c>
      <c r="G1294" s="1">
        <f>Tabella3[[#This Row],[MAX]]-Tabella3[[#This Row],[MIN]]</f>
        <v>100.55000000000109</v>
      </c>
    </row>
    <row r="1295" spans="1:7" x14ac:dyDescent="0.3">
      <c r="A1295" s="3">
        <v>43874</v>
      </c>
      <c r="B1295" s="1">
        <v>13745.43</v>
      </c>
      <c r="C1295" s="1">
        <v>13695.93</v>
      </c>
      <c r="D1295" s="1">
        <v>13745.43</v>
      </c>
      <c r="E1295" s="1">
        <v>13576.96</v>
      </c>
      <c r="F1295" s="2">
        <v>-2.9999999999999997E-4</v>
      </c>
      <c r="G1295" s="1">
        <f>Tabella3[[#This Row],[MAX]]-Tabella3[[#This Row],[MIN]]</f>
        <v>168.47000000000116</v>
      </c>
    </row>
    <row r="1296" spans="1:7" x14ac:dyDescent="0.3">
      <c r="A1296" s="3">
        <v>43875</v>
      </c>
      <c r="B1296" s="1">
        <v>13744.21</v>
      </c>
      <c r="C1296" s="1">
        <v>13756.47</v>
      </c>
      <c r="D1296" s="1">
        <v>13788.51</v>
      </c>
      <c r="E1296" s="1">
        <v>13728.12</v>
      </c>
      <c r="F1296" s="2">
        <v>-1E-4</v>
      </c>
      <c r="G1296" s="1">
        <f>Tabella3[[#This Row],[MAX]]-Tabella3[[#This Row],[MIN]]</f>
        <v>60.389999999999418</v>
      </c>
    </row>
    <row r="1297" spans="1:7" x14ac:dyDescent="0.3">
      <c r="A1297" s="3">
        <v>43878</v>
      </c>
      <c r="B1297" s="1">
        <v>13783.89</v>
      </c>
      <c r="C1297" s="1">
        <v>13770.67</v>
      </c>
      <c r="D1297" s="1">
        <v>13795.24</v>
      </c>
      <c r="E1297" s="1">
        <v>13754.04</v>
      </c>
      <c r="F1297" s="2">
        <v>2.8999999999999998E-3</v>
      </c>
      <c r="G1297" s="1">
        <f>Tabella3[[#This Row],[MAX]]-Tabella3[[#This Row],[MIN]]</f>
        <v>41.199999999998909</v>
      </c>
    </row>
    <row r="1298" spans="1:7" x14ac:dyDescent="0.3">
      <c r="A1298" s="3">
        <v>43879</v>
      </c>
      <c r="B1298" s="1">
        <v>13681.19</v>
      </c>
      <c r="C1298" s="1">
        <v>13668.94</v>
      </c>
      <c r="D1298" s="1">
        <v>13731.39</v>
      </c>
      <c r="E1298" s="1">
        <v>13660.45</v>
      </c>
      <c r="F1298" s="2">
        <v>-7.4999999999999997E-3</v>
      </c>
      <c r="G1298" s="1">
        <f>Tabella3[[#This Row],[MAX]]-Tabella3[[#This Row],[MIN]]</f>
        <v>70.93999999999869</v>
      </c>
    </row>
    <row r="1299" spans="1:7" x14ac:dyDescent="0.3">
      <c r="A1299" s="3">
        <v>43880</v>
      </c>
      <c r="B1299" s="1">
        <v>13789</v>
      </c>
      <c r="C1299" s="1">
        <v>13751.05</v>
      </c>
      <c r="D1299" s="1">
        <v>13789</v>
      </c>
      <c r="E1299" s="1">
        <v>13710.78</v>
      </c>
      <c r="F1299" s="2">
        <v>7.9000000000000008E-3</v>
      </c>
      <c r="G1299" s="1">
        <f>Tabella3[[#This Row],[MAX]]-Tabella3[[#This Row],[MIN]]</f>
        <v>78.219999999999345</v>
      </c>
    </row>
    <row r="1300" spans="1:7" x14ac:dyDescent="0.3">
      <c r="A1300" s="3">
        <v>43881</v>
      </c>
      <c r="B1300" s="1">
        <v>13664</v>
      </c>
      <c r="C1300" s="1">
        <v>13774.44</v>
      </c>
      <c r="D1300" s="1">
        <v>13788.41</v>
      </c>
      <c r="E1300" s="1">
        <v>13664</v>
      </c>
      <c r="F1300" s="2">
        <v>-9.1000000000000004E-3</v>
      </c>
      <c r="G1300" s="1">
        <f>Tabella3[[#This Row],[MAX]]-Tabella3[[#This Row],[MIN]]</f>
        <v>124.40999999999985</v>
      </c>
    </row>
    <row r="1301" spans="1:7" x14ac:dyDescent="0.3">
      <c r="A1301" s="3">
        <v>43882</v>
      </c>
      <c r="B1301" s="1">
        <v>13579.33</v>
      </c>
      <c r="C1301" s="1">
        <v>13609.94</v>
      </c>
      <c r="D1301" s="1">
        <v>13689.23</v>
      </c>
      <c r="E1301" s="1">
        <v>13500.5</v>
      </c>
      <c r="F1301" s="2">
        <v>-6.1999999999999998E-3</v>
      </c>
      <c r="G1301" s="1">
        <f>Tabella3[[#This Row],[MAX]]-Tabella3[[#This Row],[MIN]]</f>
        <v>188.72999999999956</v>
      </c>
    </row>
    <row r="1302" spans="1:7" x14ac:dyDescent="0.3">
      <c r="A1302" s="3">
        <v>43885</v>
      </c>
      <c r="B1302" s="1">
        <v>13035.24</v>
      </c>
      <c r="C1302" s="1">
        <v>13231.38</v>
      </c>
      <c r="D1302" s="1">
        <v>13236.58</v>
      </c>
      <c r="E1302" s="1">
        <v>12982.14</v>
      </c>
      <c r="F1302" s="2">
        <v>-4.0099999999999997E-2</v>
      </c>
      <c r="G1302" s="1">
        <f>Tabella3[[#This Row],[MAX]]-Tabella3[[#This Row],[MIN]]</f>
        <v>254.44000000000051</v>
      </c>
    </row>
    <row r="1303" spans="1:7" x14ac:dyDescent="0.3">
      <c r="A1303" s="3">
        <v>43886</v>
      </c>
      <c r="B1303" s="1">
        <v>12790.49</v>
      </c>
      <c r="C1303" s="1">
        <v>13132.04</v>
      </c>
      <c r="D1303" s="1">
        <v>13132.04</v>
      </c>
      <c r="E1303" s="1">
        <v>12778.66</v>
      </c>
      <c r="F1303" s="2">
        <v>-1.8800000000000001E-2</v>
      </c>
      <c r="G1303" s="1">
        <f>Tabella3[[#This Row],[MAX]]-Tabella3[[#This Row],[MIN]]</f>
        <v>353.38000000000102</v>
      </c>
    </row>
    <row r="1304" spans="1:7" x14ac:dyDescent="0.3">
      <c r="A1304" s="3">
        <v>43887</v>
      </c>
      <c r="B1304" s="1">
        <v>12774.88</v>
      </c>
      <c r="C1304" s="1">
        <v>12682.16</v>
      </c>
      <c r="D1304" s="1">
        <v>12849.17</v>
      </c>
      <c r="E1304" s="1">
        <v>12368.05</v>
      </c>
      <c r="F1304" s="2">
        <v>-1.1999999999999999E-3</v>
      </c>
      <c r="G1304" s="1">
        <f>Tabella3[[#This Row],[MAX]]-Tabella3[[#This Row],[MIN]]</f>
        <v>481.1200000000008</v>
      </c>
    </row>
    <row r="1305" spans="1:7" x14ac:dyDescent="0.3">
      <c r="A1305" s="3">
        <v>43888</v>
      </c>
      <c r="B1305" s="1">
        <v>12367.46</v>
      </c>
      <c r="C1305" s="1">
        <v>12526.6</v>
      </c>
      <c r="D1305" s="1">
        <v>12593.62</v>
      </c>
      <c r="E1305" s="1">
        <v>12211.63</v>
      </c>
      <c r="F1305" s="2">
        <v>-3.1899999999999998E-2</v>
      </c>
      <c r="G1305" s="1">
        <f>Tabella3[[#This Row],[MAX]]-Tabella3[[#This Row],[MIN]]</f>
        <v>381.9900000000016</v>
      </c>
    </row>
    <row r="1306" spans="1:7" x14ac:dyDescent="0.3">
      <c r="A1306" s="3">
        <v>43889</v>
      </c>
      <c r="B1306" s="1">
        <v>11890.35</v>
      </c>
      <c r="C1306" s="1">
        <v>11891.87</v>
      </c>
      <c r="D1306" s="1">
        <v>12008.59</v>
      </c>
      <c r="E1306" s="1">
        <v>11724.12</v>
      </c>
      <c r="F1306" s="2">
        <v>-3.8600000000000002E-2</v>
      </c>
      <c r="G1306" s="1">
        <f>Tabella3[[#This Row],[MAX]]-Tabella3[[#This Row],[MIN]]</f>
        <v>284.46999999999935</v>
      </c>
    </row>
    <row r="1307" spans="1:7" x14ac:dyDescent="0.3">
      <c r="A1307" s="3">
        <v>43892</v>
      </c>
      <c r="B1307" s="1">
        <v>11857.87</v>
      </c>
      <c r="C1307" s="1">
        <v>12030.27</v>
      </c>
      <c r="D1307" s="1">
        <v>12121.6</v>
      </c>
      <c r="E1307" s="1">
        <v>11624.63</v>
      </c>
      <c r="F1307" s="2">
        <v>-2.7000000000000001E-3</v>
      </c>
      <c r="G1307" s="1">
        <f>Tabella3[[#This Row],[MAX]]-Tabella3[[#This Row],[MIN]]</f>
        <v>496.97000000000116</v>
      </c>
    </row>
    <row r="1308" spans="1:7" x14ac:dyDescent="0.3">
      <c r="A1308" s="3">
        <v>43893</v>
      </c>
      <c r="B1308" s="1">
        <v>11985.39</v>
      </c>
      <c r="C1308" s="1">
        <v>12013.06</v>
      </c>
      <c r="D1308" s="1">
        <v>12272.99</v>
      </c>
      <c r="E1308" s="1">
        <v>11906.82</v>
      </c>
      <c r="F1308" s="2">
        <v>1.0800000000000001E-2</v>
      </c>
      <c r="G1308" s="1">
        <f>Tabella3[[#This Row],[MAX]]-Tabella3[[#This Row],[MIN]]</f>
        <v>366.17000000000007</v>
      </c>
    </row>
    <row r="1309" spans="1:7" x14ac:dyDescent="0.3">
      <c r="A1309" s="3">
        <v>43894</v>
      </c>
      <c r="B1309" s="1">
        <v>12127.69</v>
      </c>
      <c r="C1309" s="1">
        <v>11992.59</v>
      </c>
      <c r="D1309" s="1">
        <v>12199.82</v>
      </c>
      <c r="E1309" s="1">
        <v>11929.24</v>
      </c>
      <c r="F1309" s="2">
        <v>1.1900000000000001E-2</v>
      </c>
      <c r="G1309" s="1">
        <f>Tabella3[[#This Row],[MAX]]-Tabella3[[#This Row],[MIN]]</f>
        <v>270.57999999999993</v>
      </c>
    </row>
    <row r="1310" spans="1:7" x14ac:dyDescent="0.3">
      <c r="A1310" s="3">
        <v>43895</v>
      </c>
      <c r="B1310" s="1">
        <v>11944.72</v>
      </c>
      <c r="C1310" s="1">
        <v>12191.41</v>
      </c>
      <c r="D1310" s="1">
        <v>12207.77</v>
      </c>
      <c r="E1310" s="1">
        <v>11844.88</v>
      </c>
      <c r="F1310" s="2">
        <v>-1.5100000000000001E-2</v>
      </c>
      <c r="G1310" s="1">
        <f>Tabella3[[#This Row],[MAX]]-Tabella3[[#This Row],[MIN]]</f>
        <v>362.89000000000124</v>
      </c>
    </row>
    <row r="1311" spans="1:7" x14ac:dyDescent="0.3">
      <c r="A1311" s="3">
        <v>43896</v>
      </c>
      <c r="B1311" s="1">
        <v>11541.87</v>
      </c>
      <c r="C1311" s="1">
        <v>11694.56</v>
      </c>
      <c r="D1311" s="1">
        <v>11769.85</v>
      </c>
      <c r="E1311" s="1">
        <v>11447.2</v>
      </c>
      <c r="F1311" s="2">
        <v>-3.3700000000000001E-2</v>
      </c>
      <c r="G1311" s="1">
        <f>Tabella3[[#This Row],[MAX]]-Tabella3[[#This Row],[MIN]]</f>
        <v>322.64999999999964</v>
      </c>
    </row>
    <row r="1312" spans="1:7" x14ac:dyDescent="0.3">
      <c r="A1312" s="3">
        <v>43899</v>
      </c>
      <c r="B1312" s="1">
        <v>10625.02</v>
      </c>
      <c r="C1312" s="1">
        <v>10690.08</v>
      </c>
      <c r="D1312" s="1">
        <v>10995.22</v>
      </c>
      <c r="E1312" s="1">
        <v>10556.64</v>
      </c>
      <c r="F1312" s="2">
        <v>-7.9399999999999998E-2</v>
      </c>
      <c r="G1312" s="1">
        <f>Tabella3[[#This Row],[MAX]]-Tabella3[[#This Row],[MIN]]</f>
        <v>438.57999999999993</v>
      </c>
    </row>
    <row r="1313" spans="1:7" x14ac:dyDescent="0.3">
      <c r="A1313" s="3">
        <v>43900</v>
      </c>
      <c r="B1313" s="1">
        <v>10475.49</v>
      </c>
      <c r="C1313" s="1">
        <v>10724.98</v>
      </c>
      <c r="D1313" s="1">
        <v>11032.29</v>
      </c>
      <c r="E1313" s="1">
        <v>10423.9</v>
      </c>
      <c r="F1313" s="2">
        <v>-1.41E-2</v>
      </c>
      <c r="G1313" s="1">
        <f>Tabella3[[#This Row],[MAX]]-Tabella3[[#This Row],[MIN]]</f>
        <v>608.39000000000124</v>
      </c>
    </row>
    <row r="1314" spans="1:7" x14ac:dyDescent="0.3">
      <c r="A1314" s="3">
        <v>43901</v>
      </c>
      <c r="B1314" s="1">
        <v>10438.68</v>
      </c>
      <c r="C1314" s="1">
        <v>10601.85</v>
      </c>
      <c r="D1314" s="1">
        <v>10761.43</v>
      </c>
      <c r="E1314" s="1">
        <v>10390.51</v>
      </c>
      <c r="F1314" s="2">
        <v>-3.5000000000000001E-3</v>
      </c>
      <c r="G1314" s="1">
        <f>Tabella3[[#This Row],[MAX]]-Tabella3[[#This Row],[MIN]]</f>
        <v>370.92000000000007</v>
      </c>
    </row>
    <row r="1315" spans="1:7" x14ac:dyDescent="0.3">
      <c r="A1315" s="3">
        <v>43902</v>
      </c>
      <c r="B1315" s="1">
        <v>9161.1299999999992</v>
      </c>
      <c r="C1315" s="1">
        <v>9863.99</v>
      </c>
      <c r="D1315" s="1">
        <v>9932.56</v>
      </c>
      <c r="E1315" s="1">
        <v>9139.1200000000008</v>
      </c>
      <c r="F1315" s="2">
        <v>-0.12239999999999999</v>
      </c>
      <c r="G1315" s="1">
        <f>Tabella3[[#This Row],[MAX]]-Tabella3[[#This Row],[MIN]]</f>
        <v>793.43999999999869</v>
      </c>
    </row>
    <row r="1316" spans="1:7" x14ac:dyDescent="0.3">
      <c r="A1316" s="3">
        <v>43903</v>
      </c>
      <c r="B1316" s="1">
        <v>9232.08</v>
      </c>
      <c r="C1316" s="1">
        <v>9480.7800000000007</v>
      </c>
      <c r="D1316" s="1">
        <v>9985.74</v>
      </c>
      <c r="E1316" s="1">
        <v>9064.68</v>
      </c>
      <c r="F1316" s="2">
        <v>7.7000000000000002E-3</v>
      </c>
      <c r="G1316" s="1">
        <f>Tabella3[[#This Row],[MAX]]-Tabella3[[#This Row],[MIN]]</f>
        <v>921.05999999999949</v>
      </c>
    </row>
    <row r="1317" spans="1:7" x14ac:dyDescent="0.3">
      <c r="A1317" s="3">
        <v>43906</v>
      </c>
      <c r="B1317" s="1">
        <v>8742.25</v>
      </c>
      <c r="C1317" s="1">
        <v>8728.48</v>
      </c>
      <c r="D1317" s="1">
        <v>8967.11</v>
      </c>
      <c r="E1317" s="1">
        <v>8255.65</v>
      </c>
      <c r="F1317" s="2">
        <v>-5.3100000000000001E-2</v>
      </c>
      <c r="G1317" s="1">
        <f>Tabella3[[#This Row],[MAX]]-Tabella3[[#This Row],[MIN]]</f>
        <v>711.46000000000095</v>
      </c>
    </row>
    <row r="1318" spans="1:7" x14ac:dyDescent="0.3">
      <c r="A1318" s="3">
        <v>43907</v>
      </c>
      <c r="B1318" s="1">
        <v>8939.1</v>
      </c>
      <c r="C1318" s="1">
        <v>9141.17</v>
      </c>
      <c r="D1318" s="1">
        <v>9145.93</v>
      </c>
      <c r="E1318" s="1">
        <v>8423.56</v>
      </c>
      <c r="F1318" s="2">
        <v>2.2499999999999999E-2</v>
      </c>
      <c r="G1318" s="1">
        <f>Tabella3[[#This Row],[MAX]]-Tabella3[[#This Row],[MIN]]</f>
        <v>722.3700000000008</v>
      </c>
    </row>
    <row r="1319" spans="1:7" x14ac:dyDescent="0.3">
      <c r="A1319" s="3">
        <v>43908</v>
      </c>
      <c r="B1319" s="1">
        <v>8441.7099999999991</v>
      </c>
      <c r="C1319" s="1">
        <v>8613.35</v>
      </c>
      <c r="D1319" s="1">
        <v>8670.41</v>
      </c>
      <c r="E1319" s="1">
        <v>8400.18</v>
      </c>
      <c r="F1319" s="2">
        <v>-5.5599999999999997E-2</v>
      </c>
      <c r="G1319" s="1">
        <f>Tabella3[[#This Row],[MAX]]-Tabella3[[#This Row],[MIN]]</f>
        <v>270.22999999999956</v>
      </c>
    </row>
    <row r="1320" spans="1:7" x14ac:dyDescent="0.3">
      <c r="A1320" s="3">
        <v>43909</v>
      </c>
      <c r="B1320" s="1">
        <v>8610.43</v>
      </c>
      <c r="C1320" s="1">
        <v>8495.94</v>
      </c>
      <c r="D1320" s="1">
        <v>8668.48</v>
      </c>
      <c r="E1320" s="1">
        <v>8257.5300000000007</v>
      </c>
      <c r="F1320" s="2">
        <v>0.02</v>
      </c>
      <c r="G1320" s="1">
        <f>Tabella3[[#This Row],[MAX]]-Tabella3[[#This Row],[MIN]]</f>
        <v>410.94999999999891</v>
      </c>
    </row>
    <row r="1321" spans="1:7" x14ac:dyDescent="0.3">
      <c r="A1321" s="3">
        <v>43910</v>
      </c>
      <c r="B1321" s="1">
        <v>8928.9500000000007</v>
      </c>
      <c r="C1321" s="1">
        <v>9080.49</v>
      </c>
      <c r="D1321" s="1">
        <v>9201.07</v>
      </c>
      <c r="E1321" s="1">
        <v>8838.2999999999993</v>
      </c>
      <c r="F1321" s="2">
        <v>3.6999999999999998E-2</v>
      </c>
      <c r="G1321" s="1">
        <f>Tabella3[[#This Row],[MAX]]-Tabella3[[#This Row],[MIN]]</f>
        <v>362.77000000000044</v>
      </c>
    </row>
    <row r="1322" spans="1:7" x14ac:dyDescent="0.3">
      <c r="A1322" s="3">
        <v>43913</v>
      </c>
      <c r="B1322" s="1">
        <v>8741.15</v>
      </c>
      <c r="C1322" s="1">
        <v>8536.33</v>
      </c>
      <c r="D1322" s="1">
        <v>9071.14</v>
      </c>
      <c r="E1322" s="1">
        <v>8480.2800000000007</v>
      </c>
      <c r="F1322" s="2">
        <v>-2.1000000000000001E-2</v>
      </c>
      <c r="G1322" s="1">
        <f>Tabella3[[#This Row],[MAX]]-Tabella3[[#This Row],[MIN]]</f>
        <v>590.85999999999876</v>
      </c>
    </row>
    <row r="1323" spans="1:7" x14ac:dyDescent="0.3">
      <c r="A1323" s="3">
        <v>43914</v>
      </c>
      <c r="B1323" s="1">
        <v>9700.57</v>
      </c>
      <c r="C1323" s="1">
        <v>9242.06</v>
      </c>
      <c r="D1323" s="1">
        <v>9700.57</v>
      </c>
      <c r="E1323" s="1">
        <v>9102.17</v>
      </c>
      <c r="F1323" s="2">
        <v>0.10979999999999999</v>
      </c>
      <c r="G1323" s="1">
        <f>Tabella3[[#This Row],[MAX]]-Tabella3[[#This Row],[MIN]]</f>
        <v>598.39999999999964</v>
      </c>
    </row>
    <row r="1324" spans="1:7" x14ac:dyDescent="0.3">
      <c r="A1324" s="3">
        <v>43915</v>
      </c>
      <c r="B1324" s="1">
        <v>9874.26</v>
      </c>
      <c r="C1324" s="1">
        <v>9987.3700000000008</v>
      </c>
      <c r="D1324" s="1">
        <v>10137.620000000001</v>
      </c>
      <c r="E1324" s="1">
        <v>9460.91</v>
      </c>
      <c r="F1324" s="2">
        <v>1.7899999999999999E-2</v>
      </c>
      <c r="G1324" s="1">
        <f>Tabella3[[#This Row],[MAX]]-Tabella3[[#This Row],[MIN]]</f>
        <v>676.71000000000095</v>
      </c>
    </row>
    <row r="1325" spans="1:7" x14ac:dyDescent="0.3">
      <c r="A1325" s="3">
        <v>43916</v>
      </c>
      <c r="B1325" s="1">
        <v>10000.959999999999</v>
      </c>
      <c r="C1325" s="1">
        <v>9621.24</v>
      </c>
      <c r="D1325" s="1">
        <v>10000.959999999999</v>
      </c>
      <c r="E1325" s="1">
        <v>9526.17</v>
      </c>
      <c r="F1325" s="2">
        <v>1.2800000000000001E-2</v>
      </c>
      <c r="G1325" s="1">
        <f>Tabella3[[#This Row],[MAX]]-Tabella3[[#This Row],[MIN]]</f>
        <v>474.78999999999905</v>
      </c>
    </row>
    <row r="1326" spans="1:7" x14ac:dyDescent="0.3">
      <c r="A1326" s="3">
        <v>43917</v>
      </c>
      <c r="B1326" s="1">
        <v>9632.52</v>
      </c>
      <c r="C1326" s="1">
        <v>9793.5</v>
      </c>
      <c r="D1326" s="1">
        <v>9886.18</v>
      </c>
      <c r="E1326" s="1">
        <v>9541.83</v>
      </c>
      <c r="F1326" s="2">
        <v>-3.6799999999999999E-2</v>
      </c>
      <c r="G1326" s="1">
        <f>Tabella3[[#This Row],[MAX]]-Tabella3[[#This Row],[MIN]]</f>
        <v>344.35000000000036</v>
      </c>
    </row>
    <row r="1327" spans="1:7" x14ac:dyDescent="0.3">
      <c r="A1327" s="3">
        <v>43920</v>
      </c>
      <c r="B1327" s="1">
        <v>9815.9699999999993</v>
      </c>
      <c r="C1327" s="1">
        <v>9725.8799999999992</v>
      </c>
      <c r="D1327" s="1">
        <v>9817.51</v>
      </c>
      <c r="E1327" s="1">
        <v>9453.7900000000009</v>
      </c>
      <c r="F1327" s="2">
        <v>1.9E-2</v>
      </c>
      <c r="G1327" s="1">
        <f>Tabella3[[#This Row],[MAX]]-Tabella3[[#This Row],[MIN]]</f>
        <v>363.71999999999935</v>
      </c>
    </row>
    <row r="1328" spans="1:7" x14ac:dyDescent="0.3">
      <c r="A1328" s="3">
        <v>43921</v>
      </c>
      <c r="B1328" s="1">
        <v>9935.84</v>
      </c>
      <c r="C1328" s="1">
        <v>9970.7900000000009</v>
      </c>
      <c r="D1328" s="1">
        <v>10096.42</v>
      </c>
      <c r="E1328" s="1">
        <v>9703.8799999999992</v>
      </c>
      <c r="F1328" s="2">
        <v>1.2200000000000001E-2</v>
      </c>
      <c r="G1328" s="1">
        <f>Tabella3[[#This Row],[MAX]]-Tabella3[[#This Row],[MIN]]</f>
        <v>392.54000000000087</v>
      </c>
    </row>
    <row r="1329" spans="1:7" x14ac:dyDescent="0.3">
      <c r="A1329" s="3">
        <v>43922</v>
      </c>
      <c r="B1329" s="1">
        <v>9544.75</v>
      </c>
      <c r="C1329" s="1">
        <v>9610.67</v>
      </c>
      <c r="D1329" s="1">
        <v>9686.4599999999991</v>
      </c>
      <c r="E1329" s="1">
        <v>9498.0499999999993</v>
      </c>
      <c r="F1329" s="2">
        <v>-3.9399999999999998E-2</v>
      </c>
      <c r="G1329" s="1">
        <f>Tabella3[[#This Row],[MAX]]-Tabella3[[#This Row],[MIN]]</f>
        <v>188.40999999999985</v>
      </c>
    </row>
    <row r="1330" spans="1:7" x14ac:dyDescent="0.3">
      <c r="A1330" s="3">
        <v>43923</v>
      </c>
      <c r="B1330" s="1">
        <v>9570.82</v>
      </c>
      <c r="C1330" s="1">
        <v>9587.4500000000007</v>
      </c>
      <c r="D1330" s="1">
        <v>9650.27</v>
      </c>
      <c r="E1330" s="1">
        <v>9337.02</v>
      </c>
      <c r="F1330" s="2">
        <v>2.7000000000000001E-3</v>
      </c>
      <c r="G1330" s="1">
        <f>Tabella3[[#This Row],[MAX]]-Tabella3[[#This Row],[MIN]]</f>
        <v>313.25</v>
      </c>
    </row>
    <row r="1331" spans="1:7" x14ac:dyDescent="0.3">
      <c r="A1331" s="3">
        <v>43924</v>
      </c>
      <c r="B1331" s="1">
        <v>9525.77</v>
      </c>
      <c r="C1331" s="1">
        <v>9535.27</v>
      </c>
      <c r="D1331" s="1">
        <v>9626.7199999999993</v>
      </c>
      <c r="E1331" s="1">
        <v>9470.2000000000007</v>
      </c>
      <c r="F1331" s="2">
        <v>-4.7000000000000002E-3</v>
      </c>
      <c r="G1331" s="1">
        <f>Tabella3[[#This Row],[MAX]]-Tabella3[[#This Row],[MIN]]</f>
        <v>156.51999999999862</v>
      </c>
    </row>
    <row r="1332" spans="1:7" x14ac:dyDescent="0.3">
      <c r="A1332" s="3">
        <v>43927</v>
      </c>
      <c r="B1332" s="1">
        <v>10075.17</v>
      </c>
      <c r="C1332" s="1">
        <v>9889.0300000000007</v>
      </c>
      <c r="D1332" s="1">
        <v>10097.31</v>
      </c>
      <c r="E1332" s="1">
        <v>9841.49</v>
      </c>
      <c r="F1332" s="2">
        <v>5.7700000000000001E-2</v>
      </c>
      <c r="G1332" s="1">
        <f>Tabella3[[#This Row],[MAX]]-Tabella3[[#This Row],[MIN]]</f>
        <v>255.81999999999971</v>
      </c>
    </row>
    <row r="1333" spans="1:7" x14ac:dyDescent="0.3">
      <c r="A1333" s="3">
        <v>43928</v>
      </c>
      <c r="B1333" s="1">
        <v>10356.700000000001</v>
      </c>
      <c r="C1333" s="1">
        <v>10464.11</v>
      </c>
      <c r="D1333" s="1">
        <v>10590.41</v>
      </c>
      <c r="E1333" s="1">
        <v>10225.02</v>
      </c>
      <c r="F1333" s="2">
        <v>2.7900000000000001E-2</v>
      </c>
      <c r="G1333" s="1">
        <f>Tabella3[[#This Row],[MAX]]-Tabella3[[#This Row],[MIN]]</f>
        <v>365.38999999999942</v>
      </c>
    </row>
    <row r="1334" spans="1:7" x14ac:dyDescent="0.3">
      <c r="A1334" s="3">
        <v>43929</v>
      </c>
      <c r="B1334" s="1">
        <v>10332.89</v>
      </c>
      <c r="C1334" s="1">
        <v>10301.56</v>
      </c>
      <c r="D1334" s="1">
        <v>10340.790000000001</v>
      </c>
      <c r="E1334" s="1">
        <v>10198.219999999999</v>
      </c>
      <c r="F1334" s="2">
        <v>-2.3E-3</v>
      </c>
      <c r="G1334" s="1">
        <f>Tabella3[[#This Row],[MAX]]-Tabella3[[#This Row],[MIN]]</f>
        <v>142.57000000000153</v>
      </c>
    </row>
    <row r="1335" spans="1:7" x14ac:dyDescent="0.3">
      <c r="A1335" s="3">
        <v>43930</v>
      </c>
      <c r="B1335" s="1">
        <v>10564.74</v>
      </c>
      <c r="C1335" s="1">
        <v>10490.65</v>
      </c>
      <c r="D1335" s="1">
        <v>10649.79</v>
      </c>
      <c r="E1335" s="1">
        <v>10311.700000000001</v>
      </c>
      <c r="F1335" s="2">
        <v>2.24E-2</v>
      </c>
      <c r="G1335" s="1">
        <f>Tabella3[[#This Row],[MAX]]-Tabella3[[#This Row],[MIN]]</f>
        <v>338.09000000000015</v>
      </c>
    </row>
    <row r="1336" spans="1:7" x14ac:dyDescent="0.3">
      <c r="A1336" s="3">
        <v>43935</v>
      </c>
      <c r="B1336" s="1">
        <v>10696.56</v>
      </c>
      <c r="C1336" s="1">
        <v>10733.97</v>
      </c>
      <c r="D1336" s="1">
        <v>10820.17</v>
      </c>
      <c r="E1336" s="1">
        <v>10658.96</v>
      </c>
      <c r="F1336" s="2">
        <v>1.2500000000000001E-2</v>
      </c>
      <c r="G1336" s="1">
        <f>Tabella3[[#This Row],[MAX]]-Tabella3[[#This Row],[MIN]]</f>
        <v>161.21000000000095</v>
      </c>
    </row>
    <row r="1337" spans="1:7" x14ac:dyDescent="0.3">
      <c r="A1337" s="3">
        <v>43936</v>
      </c>
      <c r="B1337" s="1">
        <v>10279.76</v>
      </c>
      <c r="C1337" s="1">
        <v>10678.19</v>
      </c>
      <c r="D1337" s="1">
        <v>10678.19</v>
      </c>
      <c r="E1337" s="1">
        <v>10243.11</v>
      </c>
      <c r="F1337" s="2">
        <v>-3.9E-2</v>
      </c>
      <c r="G1337" s="1">
        <f>Tabella3[[#This Row],[MAX]]-Tabella3[[#This Row],[MIN]]</f>
        <v>435.07999999999993</v>
      </c>
    </row>
    <row r="1338" spans="1:7" x14ac:dyDescent="0.3">
      <c r="A1338" s="3">
        <v>43937</v>
      </c>
      <c r="B1338" s="1">
        <v>10301.540000000001</v>
      </c>
      <c r="C1338" s="1">
        <v>10420.26</v>
      </c>
      <c r="D1338" s="1">
        <v>10438.370000000001</v>
      </c>
      <c r="E1338" s="1">
        <v>10236.24</v>
      </c>
      <c r="F1338" s="2">
        <v>2.0999999999999999E-3</v>
      </c>
      <c r="G1338" s="1">
        <f>Tabella3[[#This Row],[MAX]]-Tabella3[[#This Row],[MIN]]</f>
        <v>202.13000000000102</v>
      </c>
    </row>
    <row r="1339" spans="1:7" x14ac:dyDescent="0.3">
      <c r="A1339" s="3">
        <v>43938</v>
      </c>
      <c r="B1339" s="1">
        <v>10625.78</v>
      </c>
      <c r="C1339" s="1">
        <v>10607.35</v>
      </c>
      <c r="D1339" s="1">
        <v>10756.78</v>
      </c>
      <c r="E1339" s="1">
        <v>10542.71</v>
      </c>
      <c r="F1339" s="2">
        <v>3.15E-2</v>
      </c>
      <c r="G1339" s="1">
        <f>Tabella3[[#This Row],[MAX]]-Tabella3[[#This Row],[MIN]]</f>
        <v>214.07000000000153</v>
      </c>
    </row>
    <row r="1340" spans="1:7" x14ac:dyDescent="0.3">
      <c r="A1340" s="3">
        <v>43941</v>
      </c>
      <c r="B1340" s="1">
        <v>10675.9</v>
      </c>
      <c r="C1340" s="1">
        <v>10704.35</v>
      </c>
      <c r="D1340" s="1">
        <v>10707.31</v>
      </c>
      <c r="E1340" s="1">
        <v>10444.549999999999</v>
      </c>
      <c r="F1340" s="2">
        <v>4.7000000000000002E-3</v>
      </c>
      <c r="G1340" s="1">
        <f>Tabella3[[#This Row],[MAX]]-Tabella3[[#This Row],[MIN]]</f>
        <v>262.76000000000022</v>
      </c>
    </row>
    <row r="1341" spans="1:7" x14ac:dyDescent="0.3">
      <c r="A1341" s="3">
        <v>43942</v>
      </c>
      <c r="B1341" s="1">
        <v>10249.85</v>
      </c>
      <c r="C1341" s="1">
        <v>10519.44</v>
      </c>
      <c r="D1341" s="1">
        <v>10524.73</v>
      </c>
      <c r="E1341" s="1">
        <v>10249.85</v>
      </c>
      <c r="F1341" s="2">
        <v>-3.9899999999999998E-2</v>
      </c>
      <c r="G1341" s="1">
        <f>Tabella3[[#This Row],[MAX]]-Tabella3[[#This Row],[MIN]]</f>
        <v>274.8799999999992</v>
      </c>
    </row>
    <row r="1342" spans="1:7" x14ac:dyDescent="0.3">
      <c r="A1342" s="3">
        <v>43943</v>
      </c>
      <c r="B1342" s="1">
        <v>10415.030000000001</v>
      </c>
      <c r="C1342" s="1">
        <v>10370.25</v>
      </c>
      <c r="D1342" s="1">
        <v>10425.02</v>
      </c>
      <c r="E1342" s="1">
        <v>10321.200000000001</v>
      </c>
      <c r="F1342" s="2">
        <v>1.61E-2</v>
      </c>
      <c r="G1342" s="1">
        <f>Tabella3[[#This Row],[MAX]]-Tabella3[[#This Row],[MIN]]</f>
        <v>103.81999999999971</v>
      </c>
    </row>
    <row r="1343" spans="1:7" x14ac:dyDescent="0.3">
      <c r="A1343" s="3">
        <v>43944</v>
      </c>
      <c r="B1343" s="1">
        <v>10513.79</v>
      </c>
      <c r="C1343" s="1">
        <v>10437.379999999999</v>
      </c>
      <c r="D1343" s="1">
        <v>10608.39</v>
      </c>
      <c r="E1343" s="1">
        <v>10325.11</v>
      </c>
      <c r="F1343" s="2">
        <v>9.4999999999999998E-3</v>
      </c>
      <c r="G1343" s="1">
        <f>Tabella3[[#This Row],[MAX]]-Tabella3[[#This Row],[MIN]]</f>
        <v>283.27999999999884</v>
      </c>
    </row>
    <row r="1344" spans="1:7" x14ac:dyDescent="0.3">
      <c r="A1344" s="3">
        <v>43945</v>
      </c>
      <c r="B1344" s="1">
        <v>10336.09</v>
      </c>
      <c r="C1344" s="1">
        <v>10299.31</v>
      </c>
      <c r="D1344" s="1">
        <v>10486.47</v>
      </c>
      <c r="E1344" s="1">
        <v>10299.31</v>
      </c>
      <c r="F1344" s="2">
        <v>-1.6899999999999998E-2</v>
      </c>
      <c r="G1344" s="1">
        <f>Tabella3[[#This Row],[MAX]]-Tabella3[[#This Row],[MIN]]</f>
        <v>187.15999999999985</v>
      </c>
    </row>
    <row r="1345" spans="1:7" x14ac:dyDescent="0.3">
      <c r="A1345" s="3">
        <v>43948</v>
      </c>
      <c r="B1345" s="1">
        <v>10659.99</v>
      </c>
      <c r="C1345" s="1">
        <v>10551.07</v>
      </c>
      <c r="D1345" s="1">
        <v>10660.36</v>
      </c>
      <c r="E1345" s="1">
        <v>10523.1</v>
      </c>
      <c r="F1345" s="2">
        <v>3.1300000000000001E-2</v>
      </c>
      <c r="G1345" s="1">
        <f>Tabella3[[#This Row],[MAX]]-Tabella3[[#This Row],[MIN]]</f>
        <v>137.26000000000022</v>
      </c>
    </row>
    <row r="1346" spans="1:7" x14ac:dyDescent="0.3">
      <c r="A1346" s="3">
        <v>43949</v>
      </c>
      <c r="B1346" s="1">
        <v>10795.63</v>
      </c>
      <c r="C1346" s="1">
        <v>10658.47</v>
      </c>
      <c r="D1346" s="1">
        <v>10897.82</v>
      </c>
      <c r="E1346" s="1">
        <v>10651.58</v>
      </c>
      <c r="F1346" s="2">
        <v>1.2699999999999999E-2</v>
      </c>
      <c r="G1346" s="1">
        <f>Tabella3[[#This Row],[MAX]]-Tabella3[[#This Row],[MIN]]</f>
        <v>246.23999999999978</v>
      </c>
    </row>
    <row r="1347" spans="1:7" x14ac:dyDescent="0.3">
      <c r="A1347" s="3">
        <v>43950</v>
      </c>
      <c r="B1347" s="1">
        <v>11107.74</v>
      </c>
      <c r="C1347" s="1">
        <v>10812.74</v>
      </c>
      <c r="D1347" s="1">
        <v>11125.35</v>
      </c>
      <c r="E1347" s="1">
        <v>10789.52</v>
      </c>
      <c r="F1347" s="2">
        <v>2.8899999999999999E-2</v>
      </c>
      <c r="G1347" s="1">
        <f>Tabella3[[#This Row],[MAX]]-Tabella3[[#This Row],[MIN]]</f>
        <v>335.82999999999993</v>
      </c>
    </row>
    <row r="1348" spans="1:7" x14ac:dyDescent="0.3">
      <c r="A1348" s="3">
        <v>43951</v>
      </c>
      <c r="B1348" s="1">
        <v>10861.64</v>
      </c>
      <c r="C1348" s="1">
        <v>11195.21</v>
      </c>
      <c r="D1348" s="1">
        <v>11235.57</v>
      </c>
      <c r="E1348" s="1">
        <v>10839.3</v>
      </c>
      <c r="F1348" s="2">
        <v>-2.2200000000000001E-2</v>
      </c>
      <c r="G1348" s="1">
        <f>Tabella3[[#This Row],[MAX]]-Tabella3[[#This Row],[MIN]]</f>
        <v>396.27000000000044</v>
      </c>
    </row>
    <row r="1349" spans="1:7" x14ac:dyDescent="0.3">
      <c r="A1349" s="3">
        <v>43955</v>
      </c>
      <c r="B1349" s="1">
        <v>10466.799999999999</v>
      </c>
      <c r="C1349" s="1">
        <v>10543.36</v>
      </c>
      <c r="D1349" s="1">
        <v>10578.43</v>
      </c>
      <c r="E1349" s="1">
        <v>10426.06</v>
      </c>
      <c r="F1349" s="2">
        <v>-3.6400000000000002E-2</v>
      </c>
      <c r="G1349" s="1">
        <f>Tabella3[[#This Row],[MAX]]-Tabella3[[#This Row],[MIN]]</f>
        <v>152.3700000000008</v>
      </c>
    </row>
    <row r="1350" spans="1:7" x14ac:dyDescent="0.3">
      <c r="A1350" s="3">
        <v>43956</v>
      </c>
      <c r="B1350" s="1">
        <v>10729.46</v>
      </c>
      <c r="C1350" s="1">
        <v>10627.07</v>
      </c>
      <c r="D1350" s="1">
        <v>10736.95</v>
      </c>
      <c r="E1350" s="1">
        <v>10518.94</v>
      </c>
      <c r="F1350" s="2">
        <v>2.5100000000000001E-2</v>
      </c>
      <c r="G1350" s="1">
        <f>Tabella3[[#This Row],[MAX]]-Tabella3[[#This Row],[MIN]]</f>
        <v>218.01000000000022</v>
      </c>
    </row>
    <row r="1351" spans="1:7" x14ac:dyDescent="0.3">
      <c r="A1351" s="3">
        <v>43957</v>
      </c>
      <c r="B1351" s="1">
        <v>10606.2</v>
      </c>
      <c r="C1351" s="1">
        <v>10716.51</v>
      </c>
      <c r="D1351" s="1">
        <v>10773.86</v>
      </c>
      <c r="E1351" s="1">
        <v>10598.9</v>
      </c>
      <c r="F1351" s="2">
        <v>-1.15E-2</v>
      </c>
      <c r="G1351" s="1">
        <f>Tabella3[[#This Row],[MAX]]-Tabella3[[#This Row],[MIN]]</f>
        <v>174.96000000000095</v>
      </c>
    </row>
    <row r="1352" spans="1:7" x14ac:dyDescent="0.3">
      <c r="A1352" s="3">
        <v>43958</v>
      </c>
      <c r="B1352" s="1">
        <v>10759.27</v>
      </c>
      <c r="C1352" s="1">
        <v>10640.77</v>
      </c>
      <c r="D1352" s="1">
        <v>10761.86</v>
      </c>
      <c r="E1352" s="1">
        <v>10617.23</v>
      </c>
      <c r="F1352" s="2">
        <v>1.44E-2</v>
      </c>
      <c r="G1352" s="1">
        <f>Tabella3[[#This Row],[MAX]]-Tabella3[[#This Row],[MIN]]</f>
        <v>144.63000000000102</v>
      </c>
    </row>
    <row r="1353" spans="1:7" x14ac:dyDescent="0.3">
      <c r="A1353" s="3">
        <v>43959</v>
      </c>
      <c r="B1353" s="1">
        <v>10904.48</v>
      </c>
      <c r="C1353" s="1">
        <v>10882.44</v>
      </c>
      <c r="D1353" s="1">
        <v>10918.32</v>
      </c>
      <c r="E1353" s="1">
        <v>10819.07</v>
      </c>
      <c r="F1353" s="2">
        <v>1.35E-2</v>
      </c>
      <c r="G1353" s="1">
        <f>Tabella3[[#This Row],[MAX]]-Tabella3[[#This Row],[MIN]]</f>
        <v>99.25</v>
      </c>
    </row>
    <row r="1354" spans="1:7" x14ac:dyDescent="0.3">
      <c r="A1354" s="3">
        <v>43962</v>
      </c>
      <c r="B1354" s="1">
        <v>10824.99</v>
      </c>
      <c r="C1354" s="1">
        <v>10948.24</v>
      </c>
      <c r="D1354" s="1">
        <v>10986.22</v>
      </c>
      <c r="E1354" s="1">
        <v>10740.82</v>
      </c>
      <c r="F1354" s="2">
        <v>-7.3000000000000001E-3</v>
      </c>
      <c r="G1354" s="1">
        <f>Tabella3[[#This Row],[MAX]]-Tabella3[[#This Row],[MIN]]</f>
        <v>245.39999999999964</v>
      </c>
    </row>
    <row r="1355" spans="1:7" x14ac:dyDescent="0.3">
      <c r="A1355" s="3">
        <v>43963</v>
      </c>
      <c r="B1355" s="1">
        <v>10819.5</v>
      </c>
      <c r="C1355" s="1">
        <v>10777.74</v>
      </c>
      <c r="D1355" s="1">
        <v>10886.01</v>
      </c>
      <c r="E1355" s="1">
        <v>10772.58</v>
      </c>
      <c r="F1355" s="2">
        <v>-5.0000000000000001E-4</v>
      </c>
      <c r="G1355" s="1">
        <f>Tabella3[[#This Row],[MAX]]-Tabella3[[#This Row],[MIN]]</f>
        <v>113.43000000000029</v>
      </c>
    </row>
    <row r="1356" spans="1:7" x14ac:dyDescent="0.3">
      <c r="A1356" s="3">
        <v>43964</v>
      </c>
      <c r="B1356" s="1">
        <v>10542.66</v>
      </c>
      <c r="C1356" s="1">
        <v>10669.99</v>
      </c>
      <c r="D1356" s="1">
        <v>10698.13</v>
      </c>
      <c r="E1356" s="1">
        <v>10530.32</v>
      </c>
      <c r="F1356" s="2">
        <v>-2.5600000000000001E-2</v>
      </c>
      <c r="G1356" s="1">
        <f>Tabella3[[#This Row],[MAX]]-Tabella3[[#This Row],[MIN]]</f>
        <v>167.80999999999949</v>
      </c>
    </row>
    <row r="1357" spans="1:7" x14ac:dyDescent="0.3">
      <c r="A1357" s="3">
        <v>43965</v>
      </c>
      <c r="B1357" s="1">
        <v>10337.02</v>
      </c>
      <c r="C1357" s="1">
        <v>10418.040000000001</v>
      </c>
      <c r="D1357" s="1">
        <v>10474.08</v>
      </c>
      <c r="E1357" s="1">
        <v>10160.89</v>
      </c>
      <c r="F1357" s="2">
        <v>-1.95E-2</v>
      </c>
      <c r="G1357" s="1">
        <f>Tabella3[[#This Row],[MAX]]-Tabella3[[#This Row],[MIN]]</f>
        <v>313.19000000000051</v>
      </c>
    </row>
    <row r="1358" spans="1:7" x14ac:dyDescent="0.3">
      <c r="A1358" s="3">
        <v>43966</v>
      </c>
      <c r="B1358" s="1">
        <v>10465.17</v>
      </c>
      <c r="C1358" s="1">
        <v>10470.85</v>
      </c>
      <c r="D1358" s="1">
        <v>10547.19</v>
      </c>
      <c r="E1358" s="1">
        <v>10382.540000000001</v>
      </c>
      <c r="F1358" s="2">
        <v>1.24E-2</v>
      </c>
      <c r="G1358" s="1">
        <f>Tabella3[[#This Row],[MAX]]-Tabella3[[#This Row],[MIN]]</f>
        <v>164.64999999999964</v>
      </c>
    </row>
    <row r="1359" spans="1:7" x14ac:dyDescent="0.3">
      <c r="A1359" s="3">
        <v>43969</v>
      </c>
      <c r="B1359" s="1">
        <v>11058.87</v>
      </c>
      <c r="C1359" s="1">
        <v>10683.86</v>
      </c>
      <c r="D1359" s="1">
        <v>11089.5</v>
      </c>
      <c r="E1359" s="1">
        <v>10677.52</v>
      </c>
      <c r="F1359" s="2">
        <v>5.67E-2</v>
      </c>
      <c r="G1359" s="1">
        <f>Tabella3[[#This Row],[MAX]]-Tabella3[[#This Row],[MIN]]</f>
        <v>411.97999999999956</v>
      </c>
    </row>
    <row r="1360" spans="1:7" x14ac:dyDescent="0.3">
      <c r="A1360" s="3">
        <v>43970</v>
      </c>
      <c r="B1360" s="1">
        <v>11075.29</v>
      </c>
      <c r="C1360" s="1">
        <v>11200.92</v>
      </c>
      <c r="D1360" s="1">
        <v>11201.18</v>
      </c>
      <c r="E1360" s="1">
        <v>10936.07</v>
      </c>
      <c r="F1360" s="2">
        <v>1.5E-3</v>
      </c>
      <c r="G1360" s="1">
        <f>Tabella3[[#This Row],[MAX]]-Tabella3[[#This Row],[MIN]]</f>
        <v>265.11000000000058</v>
      </c>
    </row>
    <row r="1361" spans="1:7" x14ac:dyDescent="0.3">
      <c r="A1361" s="3">
        <v>43971</v>
      </c>
      <c r="B1361" s="1">
        <v>11223.71</v>
      </c>
      <c r="C1361" s="1">
        <v>11029.33</v>
      </c>
      <c r="D1361" s="1">
        <v>11246.91</v>
      </c>
      <c r="E1361" s="1">
        <v>10978.57</v>
      </c>
      <c r="F1361" s="2">
        <v>1.34E-2</v>
      </c>
      <c r="G1361" s="1">
        <f>Tabella3[[#This Row],[MAX]]-Tabella3[[#This Row],[MIN]]</f>
        <v>268.34000000000015</v>
      </c>
    </row>
    <row r="1362" spans="1:7" x14ac:dyDescent="0.3">
      <c r="A1362" s="3">
        <v>43972</v>
      </c>
      <c r="B1362" s="1">
        <v>11065.93</v>
      </c>
      <c r="C1362" s="1">
        <v>11088.12</v>
      </c>
      <c r="D1362" s="1">
        <v>11194.92</v>
      </c>
      <c r="E1362" s="1">
        <v>11036.91</v>
      </c>
      <c r="F1362" s="2">
        <v>-1.41E-2</v>
      </c>
      <c r="G1362" s="1">
        <f>Tabella3[[#This Row],[MAX]]-Tabella3[[#This Row],[MIN]]</f>
        <v>158.01000000000022</v>
      </c>
    </row>
    <row r="1363" spans="1:7" x14ac:dyDescent="0.3">
      <c r="A1363" s="3">
        <v>43973</v>
      </c>
      <c r="B1363" s="1">
        <v>11073.87</v>
      </c>
      <c r="C1363" s="1">
        <v>10896.28</v>
      </c>
      <c r="D1363" s="1">
        <v>11138.15</v>
      </c>
      <c r="E1363" s="1">
        <v>10867.17</v>
      </c>
      <c r="F1363" s="2">
        <v>6.9999999999999999E-4</v>
      </c>
      <c r="G1363" s="1">
        <f>Tabella3[[#This Row],[MAX]]-Tabella3[[#This Row],[MIN]]</f>
        <v>270.97999999999956</v>
      </c>
    </row>
    <row r="1364" spans="1:7" x14ac:dyDescent="0.3">
      <c r="A1364" s="3">
        <v>43976</v>
      </c>
      <c r="B1364" s="1">
        <v>11391.28</v>
      </c>
      <c r="C1364" s="1">
        <v>11186.04</v>
      </c>
      <c r="D1364" s="1">
        <v>11391.28</v>
      </c>
      <c r="E1364" s="1">
        <v>11118.12</v>
      </c>
      <c r="F1364" s="2">
        <v>2.87E-2</v>
      </c>
      <c r="G1364" s="1">
        <f>Tabella3[[#This Row],[MAX]]-Tabella3[[#This Row],[MIN]]</f>
        <v>273.15999999999985</v>
      </c>
    </row>
    <row r="1365" spans="1:7" x14ac:dyDescent="0.3">
      <c r="A1365" s="3">
        <v>43977</v>
      </c>
      <c r="B1365" s="1">
        <v>11504.65</v>
      </c>
      <c r="C1365" s="1">
        <v>11488.99</v>
      </c>
      <c r="D1365" s="1">
        <v>11544.35</v>
      </c>
      <c r="E1365" s="1">
        <v>11429.88</v>
      </c>
      <c r="F1365" s="2">
        <v>0.01</v>
      </c>
      <c r="G1365" s="1">
        <f>Tabella3[[#This Row],[MAX]]-Tabella3[[#This Row],[MIN]]</f>
        <v>114.47000000000116</v>
      </c>
    </row>
    <row r="1366" spans="1:7" x14ac:dyDescent="0.3">
      <c r="A1366" s="3">
        <v>43978</v>
      </c>
      <c r="B1366" s="1">
        <v>11657.69</v>
      </c>
      <c r="C1366" s="1">
        <v>11530.2</v>
      </c>
      <c r="D1366" s="1">
        <v>11747.2</v>
      </c>
      <c r="E1366" s="1">
        <v>11519.77</v>
      </c>
      <c r="F1366" s="2">
        <v>1.3299999999999999E-2</v>
      </c>
      <c r="G1366" s="1">
        <f>Tabella3[[#This Row],[MAX]]-Tabella3[[#This Row],[MIN]]</f>
        <v>227.43000000000029</v>
      </c>
    </row>
    <row r="1367" spans="1:7" x14ac:dyDescent="0.3">
      <c r="A1367" s="3">
        <v>43979</v>
      </c>
      <c r="B1367" s="1">
        <v>11781.13</v>
      </c>
      <c r="C1367" s="1">
        <v>11746.78</v>
      </c>
      <c r="D1367" s="1">
        <v>11813.14</v>
      </c>
      <c r="E1367" s="1">
        <v>11654.83</v>
      </c>
      <c r="F1367" s="2">
        <v>1.06E-2</v>
      </c>
      <c r="G1367" s="1">
        <f>Tabella3[[#This Row],[MAX]]-Tabella3[[#This Row],[MIN]]</f>
        <v>158.30999999999949</v>
      </c>
    </row>
    <row r="1368" spans="1:7" x14ac:dyDescent="0.3">
      <c r="A1368" s="3">
        <v>43980</v>
      </c>
      <c r="B1368" s="1">
        <v>11586.85</v>
      </c>
      <c r="C1368" s="1">
        <v>11649.37</v>
      </c>
      <c r="D1368" s="1">
        <v>11729.98</v>
      </c>
      <c r="E1368" s="1">
        <v>11575.74</v>
      </c>
      <c r="F1368" s="2">
        <v>-1.6500000000000001E-2</v>
      </c>
      <c r="G1368" s="1">
        <f>Tabella3[[#This Row],[MAX]]-Tabella3[[#This Row],[MIN]]</f>
        <v>154.23999999999978</v>
      </c>
    </row>
    <row r="1369" spans="1:7" x14ac:dyDescent="0.3">
      <c r="A1369" s="3">
        <v>43984</v>
      </c>
      <c r="B1369" s="1">
        <v>12021.28</v>
      </c>
      <c r="C1369" s="1">
        <v>11896.7</v>
      </c>
      <c r="D1369" s="1">
        <v>12055.57</v>
      </c>
      <c r="E1369" s="1">
        <v>11850.34</v>
      </c>
      <c r="F1369" s="2">
        <v>3.7499999999999999E-2</v>
      </c>
      <c r="G1369" s="1">
        <f>Tabella3[[#This Row],[MAX]]-Tabella3[[#This Row],[MIN]]</f>
        <v>205.22999999999956</v>
      </c>
    </row>
    <row r="1370" spans="1:7" x14ac:dyDescent="0.3">
      <c r="A1370" s="3">
        <v>43985</v>
      </c>
      <c r="B1370" s="1">
        <v>12487.36</v>
      </c>
      <c r="C1370" s="1">
        <v>12147.12</v>
      </c>
      <c r="D1370" s="1">
        <v>12507.41</v>
      </c>
      <c r="E1370" s="1">
        <v>12133.7</v>
      </c>
      <c r="F1370" s="2">
        <v>3.8800000000000001E-2</v>
      </c>
      <c r="G1370" s="1">
        <f>Tabella3[[#This Row],[MAX]]-Tabella3[[#This Row],[MIN]]</f>
        <v>373.70999999999913</v>
      </c>
    </row>
    <row r="1371" spans="1:7" x14ac:dyDescent="0.3">
      <c r="A1371" s="3">
        <v>43986</v>
      </c>
      <c r="B1371" s="1">
        <v>12430.56</v>
      </c>
      <c r="C1371" s="1">
        <v>12390.03</v>
      </c>
      <c r="D1371" s="1">
        <v>12558.24</v>
      </c>
      <c r="E1371" s="1">
        <v>12326.44</v>
      </c>
      <c r="F1371" s="2">
        <v>-4.4999999999999997E-3</v>
      </c>
      <c r="G1371" s="1">
        <f>Tabella3[[#This Row],[MAX]]-Tabella3[[#This Row],[MIN]]</f>
        <v>231.79999999999927</v>
      </c>
    </row>
    <row r="1372" spans="1:7" x14ac:dyDescent="0.3">
      <c r="A1372" s="3">
        <v>43987</v>
      </c>
      <c r="B1372" s="1">
        <v>12847.68</v>
      </c>
      <c r="C1372" s="1">
        <v>12565.16</v>
      </c>
      <c r="D1372" s="1">
        <v>12858.79</v>
      </c>
      <c r="E1372" s="1">
        <v>12560.19</v>
      </c>
      <c r="F1372" s="2">
        <v>3.3599999999999998E-2</v>
      </c>
      <c r="G1372" s="1">
        <f>Tabella3[[#This Row],[MAX]]-Tabella3[[#This Row],[MIN]]</f>
        <v>298.60000000000036</v>
      </c>
    </row>
    <row r="1373" spans="1:7" x14ac:dyDescent="0.3">
      <c r="A1373" s="3">
        <v>43990</v>
      </c>
      <c r="B1373" s="1">
        <v>12819.59</v>
      </c>
      <c r="C1373" s="1">
        <v>12722.68</v>
      </c>
      <c r="D1373" s="1">
        <v>12913.13</v>
      </c>
      <c r="E1373" s="1">
        <v>12670.95</v>
      </c>
      <c r="F1373" s="2">
        <v>-2.2000000000000001E-3</v>
      </c>
      <c r="G1373" s="1">
        <f>Tabella3[[#This Row],[MAX]]-Tabella3[[#This Row],[MIN]]</f>
        <v>242.17999999999847</v>
      </c>
    </row>
    <row r="1374" spans="1:7" x14ac:dyDescent="0.3">
      <c r="A1374" s="3">
        <v>43991</v>
      </c>
      <c r="B1374" s="1">
        <v>12617.99</v>
      </c>
      <c r="C1374" s="1">
        <v>12859.83</v>
      </c>
      <c r="D1374" s="1">
        <v>12864.91</v>
      </c>
      <c r="E1374" s="1">
        <v>12502.45</v>
      </c>
      <c r="F1374" s="2">
        <v>-1.5699999999999999E-2</v>
      </c>
      <c r="G1374" s="1">
        <f>Tabella3[[#This Row],[MAX]]-Tabella3[[#This Row],[MIN]]</f>
        <v>362.45999999999913</v>
      </c>
    </row>
    <row r="1375" spans="1:7" x14ac:dyDescent="0.3">
      <c r="A1375" s="3">
        <v>43992</v>
      </c>
      <c r="B1375" s="1">
        <v>12530.16</v>
      </c>
      <c r="C1375" s="1">
        <v>12719.15</v>
      </c>
      <c r="D1375" s="1">
        <v>12763.89</v>
      </c>
      <c r="E1375" s="1">
        <v>12471.06</v>
      </c>
      <c r="F1375" s="2">
        <v>-7.0000000000000001E-3</v>
      </c>
      <c r="G1375" s="1">
        <f>Tabella3[[#This Row],[MAX]]-Tabella3[[#This Row],[MIN]]</f>
        <v>292.82999999999993</v>
      </c>
    </row>
    <row r="1376" spans="1:7" x14ac:dyDescent="0.3">
      <c r="A1376" s="3">
        <v>43993</v>
      </c>
      <c r="B1376" s="1">
        <v>11970.29</v>
      </c>
      <c r="C1376" s="1">
        <v>12223.42</v>
      </c>
      <c r="D1376" s="1">
        <v>12301.95</v>
      </c>
      <c r="E1376" s="1">
        <v>11970.29</v>
      </c>
      <c r="F1376" s="2">
        <v>-4.4699999999999997E-2</v>
      </c>
      <c r="G1376" s="1">
        <f>Tabella3[[#This Row],[MAX]]-Tabella3[[#This Row],[MIN]]</f>
        <v>331.65999999999985</v>
      </c>
    </row>
    <row r="1377" spans="1:7" x14ac:dyDescent="0.3">
      <c r="A1377" s="3">
        <v>43994</v>
      </c>
      <c r="B1377" s="1">
        <v>11949.28</v>
      </c>
      <c r="C1377" s="1">
        <v>11876.34</v>
      </c>
      <c r="D1377" s="1">
        <v>12172.63</v>
      </c>
      <c r="E1377" s="1">
        <v>11828.66</v>
      </c>
      <c r="F1377" s="2">
        <v>-1.8E-3</v>
      </c>
      <c r="G1377" s="1">
        <f>Tabella3[[#This Row],[MAX]]-Tabella3[[#This Row],[MIN]]</f>
        <v>343.96999999999935</v>
      </c>
    </row>
    <row r="1378" spans="1:7" x14ac:dyDescent="0.3">
      <c r="A1378" s="3">
        <v>43997</v>
      </c>
      <c r="B1378" s="1">
        <v>11911.35</v>
      </c>
      <c r="C1378" s="1">
        <v>11661.36</v>
      </c>
      <c r="D1378" s="1">
        <v>11968.06</v>
      </c>
      <c r="E1378" s="1">
        <v>11597.82</v>
      </c>
      <c r="F1378" s="2">
        <v>-3.2000000000000002E-3</v>
      </c>
      <c r="G1378" s="1">
        <f>Tabella3[[#This Row],[MAX]]-Tabella3[[#This Row],[MIN]]</f>
        <v>370.23999999999978</v>
      </c>
    </row>
    <row r="1379" spans="1:7" x14ac:dyDescent="0.3">
      <c r="A1379" s="3">
        <v>43998</v>
      </c>
      <c r="B1379" s="1">
        <v>12315.66</v>
      </c>
      <c r="C1379" s="1">
        <v>12168.37</v>
      </c>
      <c r="D1379" s="1">
        <v>12434.27</v>
      </c>
      <c r="E1379" s="1">
        <v>12132.8</v>
      </c>
      <c r="F1379" s="2">
        <v>3.39E-2</v>
      </c>
      <c r="G1379" s="1">
        <f>Tabella3[[#This Row],[MAX]]-Tabella3[[#This Row],[MIN]]</f>
        <v>301.47000000000116</v>
      </c>
    </row>
    <row r="1380" spans="1:7" x14ac:dyDescent="0.3">
      <c r="A1380" s="3">
        <v>43999</v>
      </c>
      <c r="B1380" s="1">
        <v>12382.14</v>
      </c>
      <c r="C1380" s="1">
        <v>12312.44</v>
      </c>
      <c r="D1380" s="1">
        <v>12432.23</v>
      </c>
      <c r="E1380" s="1">
        <v>12288.17</v>
      </c>
      <c r="F1380" s="2">
        <v>5.4000000000000003E-3</v>
      </c>
      <c r="G1380" s="1">
        <f>Tabella3[[#This Row],[MAX]]-Tabella3[[#This Row],[MIN]]</f>
        <v>144.05999999999949</v>
      </c>
    </row>
    <row r="1381" spans="1:7" x14ac:dyDescent="0.3">
      <c r="A1381" s="3">
        <v>44000</v>
      </c>
      <c r="B1381" s="1">
        <v>12281.53</v>
      </c>
      <c r="C1381" s="1">
        <v>12347.49</v>
      </c>
      <c r="D1381" s="1">
        <v>12483.84</v>
      </c>
      <c r="E1381" s="1">
        <v>12189.67</v>
      </c>
      <c r="F1381" s="2">
        <v>-8.0999999999999996E-3</v>
      </c>
      <c r="G1381" s="1">
        <f>Tabella3[[#This Row],[MAX]]-Tabella3[[#This Row],[MIN]]</f>
        <v>294.17000000000007</v>
      </c>
    </row>
    <row r="1382" spans="1:7" x14ac:dyDescent="0.3">
      <c r="A1382" s="3">
        <v>44001</v>
      </c>
      <c r="B1382" s="1">
        <v>12330.76</v>
      </c>
      <c r="C1382" s="1">
        <v>12375.18</v>
      </c>
      <c r="D1382" s="1">
        <v>12447.15</v>
      </c>
      <c r="E1382" s="1">
        <v>12319.19</v>
      </c>
      <c r="F1382" s="2">
        <v>4.0000000000000001E-3</v>
      </c>
      <c r="G1382" s="1">
        <f>Tabella3[[#This Row],[MAX]]-Tabella3[[#This Row],[MIN]]</f>
        <v>127.95999999999913</v>
      </c>
    </row>
    <row r="1383" spans="1:7" x14ac:dyDescent="0.3">
      <c r="A1383" s="3">
        <v>44004</v>
      </c>
      <c r="B1383" s="1">
        <v>12262.97</v>
      </c>
      <c r="C1383" s="1">
        <v>12194.48</v>
      </c>
      <c r="D1383" s="1">
        <v>12399.37</v>
      </c>
      <c r="E1383" s="1">
        <v>12172.12</v>
      </c>
      <c r="F1383" s="2">
        <v>-5.4999999999999997E-3</v>
      </c>
      <c r="G1383" s="1">
        <f>Tabella3[[#This Row],[MAX]]-Tabella3[[#This Row],[MIN]]</f>
        <v>227.25</v>
      </c>
    </row>
    <row r="1384" spans="1:7" x14ac:dyDescent="0.3">
      <c r="A1384" s="3">
        <v>44005</v>
      </c>
      <c r="B1384" s="1">
        <v>12523.76</v>
      </c>
      <c r="C1384" s="1">
        <v>12360.09</v>
      </c>
      <c r="D1384" s="1">
        <v>12616.12</v>
      </c>
      <c r="E1384" s="1">
        <v>12332.1</v>
      </c>
      <c r="F1384" s="2">
        <v>2.1299999999999999E-2</v>
      </c>
      <c r="G1384" s="1">
        <f>Tabella3[[#This Row],[MAX]]-Tabella3[[#This Row],[MIN]]</f>
        <v>284.02000000000044</v>
      </c>
    </row>
    <row r="1385" spans="1:7" x14ac:dyDescent="0.3">
      <c r="A1385" s="3">
        <v>44006</v>
      </c>
      <c r="B1385" s="1">
        <v>12093.94</v>
      </c>
      <c r="C1385" s="1">
        <v>12459.81</v>
      </c>
      <c r="D1385" s="1">
        <v>12489.24</v>
      </c>
      <c r="E1385" s="1">
        <v>12093.94</v>
      </c>
      <c r="F1385" s="2">
        <v>-3.4299999999999997E-2</v>
      </c>
      <c r="G1385" s="1">
        <f>Tabella3[[#This Row],[MAX]]-Tabella3[[#This Row],[MIN]]</f>
        <v>395.29999999999927</v>
      </c>
    </row>
    <row r="1386" spans="1:7" x14ac:dyDescent="0.3">
      <c r="A1386" s="3">
        <v>44007</v>
      </c>
      <c r="B1386" s="1">
        <v>12177.87</v>
      </c>
      <c r="C1386" s="1">
        <v>12102.25</v>
      </c>
      <c r="D1386" s="1">
        <v>12236.46</v>
      </c>
      <c r="E1386" s="1">
        <v>11957.31</v>
      </c>
      <c r="F1386" s="2">
        <v>6.8999999999999999E-3</v>
      </c>
      <c r="G1386" s="1">
        <f>Tabella3[[#This Row],[MAX]]-Tabella3[[#This Row],[MIN]]</f>
        <v>279.14999999999964</v>
      </c>
    </row>
    <row r="1387" spans="1:7" x14ac:dyDescent="0.3">
      <c r="A1387" s="3">
        <v>44008</v>
      </c>
      <c r="B1387" s="1">
        <v>12089.39</v>
      </c>
      <c r="C1387" s="1">
        <v>12308.48</v>
      </c>
      <c r="D1387" s="1">
        <v>12347.45</v>
      </c>
      <c r="E1387" s="1">
        <v>12060.89</v>
      </c>
      <c r="F1387" s="2">
        <v>-7.3000000000000001E-3</v>
      </c>
      <c r="G1387" s="1">
        <f>Tabella3[[#This Row],[MAX]]-Tabella3[[#This Row],[MIN]]</f>
        <v>286.56000000000131</v>
      </c>
    </row>
    <row r="1388" spans="1:7" x14ac:dyDescent="0.3">
      <c r="A1388" s="3">
        <v>44011</v>
      </c>
      <c r="B1388" s="1">
        <v>12232.12</v>
      </c>
      <c r="C1388" s="1">
        <v>12090.41</v>
      </c>
      <c r="D1388" s="1">
        <v>12297.68</v>
      </c>
      <c r="E1388" s="1">
        <v>12045.26</v>
      </c>
      <c r="F1388" s="2">
        <v>1.18E-2</v>
      </c>
      <c r="G1388" s="1">
        <f>Tabella3[[#This Row],[MAX]]-Tabella3[[#This Row],[MIN]]</f>
        <v>252.42000000000007</v>
      </c>
    </row>
    <row r="1389" spans="1:7" x14ac:dyDescent="0.3">
      <c r="A1389" s="3">
        <v>44012</v>
      </c>
      <c r="B1389" s="1">
        <v>12310.93</v>
      </c>
      <c r="C1389" s="1">
        <v>12287.94</v>
      </c>
      <c r="D1389" s="1">
        <v>12350.35</v>
      </c>
      <c r="E1389" s="1">
        <v>12188.09</v>
      </c>
      <c r="F1389" s="2">
        <v>6.4000000000000003E-3</v>
      </c>
      <c r="G1389" s="1">
        <f>Tabella3[[#This Row],[MAX]]-Tabella3[[#This Row],[MIN]]</f>
        <v>162.26000000000022</v>
      </c>
    </row>
    <row r="1390" spans="1:7" x14ac:dyDescent="0.3">
      <c r="A1390" s="3">
        <v>44013</v>
      </c>
      <c r="B1390" s="1">
        <v>12260.57</v>
      </c>
      <c r="C1390" s="1">
        <v>12391.72</v>
      </c>
      <c r="D1390" s="1">
        <v>12391.72</v>
      </c>
      <c r="E1390" s="1">
        <v>12095.11</v>
      </c>
      <c r="F1390" s="2">
        <v>-4.1000000000000003E-3</v>
      </c>
      <c r="G1390" s="1">
        <f>Tabella3[[#This Row],[MAX]]-Tabella3[[#This Row],[MIN]]</f>
        <v>296.60999999999876</v>
      </c>
    </row>
    <row r="1391" spans="1:7" x14ac:dyDescent="0.3">
      <c r="A1391" s="3">
        <v>44014</v>
      </c>
      <c r="B1391" s="1">
        <v>12608.46</v>
      </c>
      <c r="C1391" s="1">
        <v>12378.8</v>
      </c>
      <c r="D1391" s="1">
        <v>12658.17</v>
      </c>
      <c r="E1391" s="1">
        <v>12370.72</v>
      </c>
      <c r="F1391" s="2">
        <v>2.8400000000000002E-2</v>
      </c>
      <c r="G1391" s="1">
        <f>Tabella3[[#This Row],[MAX]]-Tabella3[[#This Row],[MIN]]</f>
        <v>287.45000000000073</v>
      </c>
    </row>
    <row r="1392" spans="1:7" x14ac:dyDescent="0.3">
      <c r="A1392" s="3">
        <v>44015</v>
      </c>
      <c r="B1392" s="1">
        <v>12528.18</v>
      </c>
      <c r="C1392" s="1">
        <v>12644.6</v>
      </c>
      <c r="D1392" s="1">
        <v>12649.98</v>
      </c>
      <c r="E1392" s="1">
        <v>12476.13</v>
      </c>
      <c r="F1392" s="2">
        <v>-6.4000000000000003E-3</v>
      </c>
      <c r="G1392" s="1">
        <f>Tabella3[[#This Row],[MAX]]-Tabella3[[#This Row],[MIN]]</f>
        <v>173.85000000000036</v>
      </c>
    </row>
    <row r="1393" spans="1:7" x14ac:dyDescent="0.3">
      <c r="A1393" s="3">
        <v>44018</v>
      </c>
      <c r="B1393" s="1">
        <v>12733.45</v>
      </c>
      <c r="C1393" s="1">
        <v>12774.77</v>
      </c>
      <c r="D1393" s="1">
        <v>12842.59</v>
      </c>
      <c r="E1393" s="1">
        <v>12655.21</v>
      </c>
      <c r="F1393" s="2">
        <v>1.6400000000000001E-2</v>
      </c>
      <c r="G1393" s="1">
        <f>Tabella3[[#This Row],[MAX]]-Tabella3[[#This Row],[MIN]]</f>
        <v>187.38000000000102</v>
      </c>
    </row>
    <row r="1394" spans="1:7" x14ac:dyDescent="0.3">
      <c r="A1394" s="3">
        <v>44019</v>
      </c>
      <c r="B1394" s="1">
        <v>12616.8</v>
      </c>
      <c r="C1394" s="1">
        <v>12660.09</v>
      </c>
      <c r="D1394" s="1">
        <v>12661.12</v>
      </c>
      <c r="E1394" s="1">
        <v>12525.18</v>
      </c>
      <c r="F1394" s="2">
        <v>-9.1999999999999998E-3</v>
      </c>
      <c r="G1394" s="1">
        <f>Tabella3[[#This Row],[MAX]]-Tabella3[[#This Row],[MIN]]</f>
        <v>135.94000000000051</v>
      </c>
    </row>
    <row r="1395" spans="1:7" x14ac:dyDescent="0.3">
      <c r="A1395" s="3">
        <v>44020</v>
      </c>
      <c r="B1395" s="1">
        <v>12494.81</v>
      </c>
      <c r="C1395" s="1">
        <v>12542.58</v>
      </c>
      <c r="D1395" s="1">
        <v>12670.19</v>
      </c>
      <c r="E1395" s="1">
        <v>12463.22</v>
      </c>
      <c r="F1395" s="2">
        <v>-9.7000000000000003E-3</v>
      </c>
      <c r="G1395" s="1">
        <f>Tabella3[[#This Row],[MAX]]-Tabella3[[#This Row],[MIN]]</f>
        <v>206.97000000000116</v>
      </c>
    </row>
    <row r="1396" spans="1:7" x14ac:dyDescent="0.3">
      <c r="A1396" s="3">
        <v>44021</v>
      </c>
      <c r="B1396" s="1">
        <v>12489.46</v>
      </c>
      <c r="C1396" s="1">
        <v>12639.17</v>
      </c>
      <c r="D1396" s="1">
        <v>12709.68</v>
      </c>
      <c r="E1396" s="1">
        <v>12459.16</v>
      </c>
      <c r="F1396" s="2">
        <v>-4.0000000000000002E-4</v>
      </c>
      <c r="G1396" s="1">
        <f>Tabella3[[#This Row],[MAX]]-Tabella3[[#This Row],[MIN]]</f>
        <v>250.52000000000044</v>
      </c>
    </row>
    <row r="1397" spans="1:7" x14ac:dyDescent="0.3">
      <c r="A1397" s="3">
        <v>44022</v>
      </c>
      <c r="B1397" s="1">
        <v>12633.71</v>
      </c>
      <c r="C1397" s="1">
        <v>12442.22</v>
      </c>
      <c r="D1397" s="1">
        <v>12649.99</v>
      </c>
      <c r="E1397" s="1">
        <v>12416.69</v>
      </c>
      <c r="F1397" s="2">
        <v>1.15E-2</v>
      </c>
      <c r="G1397" s="1">
        <f>Tabella3[[#This Row],[MAX]]-Tabella3[[#This Row],[MIN]]</f>
        <v>233.29999999999927</v>
      </c>
    </row>
    <row r="1398" spans="1:7" x14ac:dyDescent="0.3">
      <c r="A1398" s="3">
        <v>44025</v>
      </c>
      <c r="B1398" s="1">
        <v>12799.97</v>
      </c>
      <c r="C1398" s="1">
        <v>12817.19</v>
      </c>
      <c r="D1398" s="1">
        <v>12836.41</v>
      </c>
      <c r="E1398" s="1">
        <v>12688.94</v>
      </c>
      <c r="F1398" s="2">
        <v>1.32E-2</v>
      </c>
      <c r="G1398" s="1">
        <f>Tabella3[[#This Row],[MAX]]-Tabella3[[#This Row],[MIN]]</f>
        <v>147.46999999999935</v>
      </c>
    </row>
    <row r="1399" spans="1:7" x14ac:dyDescent="0.3">
      <c r="A1399" s="3">
        <v>44026</v>
      </c>
      <c r="B1399" s="1">
        <v>12697.36</v>
      </c>
      <c r="C1399" s="1">
        <v>12642.23</v>
      </c>
      <c r="D1399" s="1">
        <v>12697.91</v>
      </c>
      <c r="E1399" s="1">
        <v>12535.9</v>
      </c>
      <c r="F1399" s="2">
        <v>-8.0000000000000002E-3</v>
      </c>
      <c r="G1399" s="1">
        <f>Tabella3[[#This Row],[MAX]]-Tabella3[[#This Row],[MIN]]</f>
        <v>162.01000000000022</v>
      </c>
    </row>
    <row r="1400" spans="1:7" x14ac:dyDescent="0.3">
      <c r="A1400" s="3">
        <v>44027</v>
      </c>
      <c r="B1400" s="1">
        <v>12930.98</v>
      </c>
      <c r="C1400" s="1">
        <v>12812.11</v>
      </c>
      <c r="D1400" s="1">
        <v>12999.84</v>
      </c>
      <c r="E1400" s="1">
        <v>12773.44</v>
      </c>
      <c r="F1400" s="2">
        <v>1.84E-2</v>
      </c>
      <c r="G1400" s="1">
        <f>Tabella3[[#This Row],[MAX]]-Tabella3[[#This Row],[MIN]]</f>
        <v>226.39999999999964</v>
      </c>
    </row>
    <row r="1401" spans="1:7" x14ac:dyDescent="0.3">
      <c r="A1401" s="3">
        <v>44028</v>
      </c>
      <c r="B1401" s="1">
        <v>12874.97</v>
      </c>
      <c r="C1401" s="1">
        <v>12857.3</v>
      </c>
      <c r="D1401" s="1">
        <v>12919.23</v>
      </c>
      <c r="E1401" s="1">
        <v>12805.47</v>
      </c>
      <c r="F1401" s="2">
        <v>-4.3E-3</v>
      </c>
      <c r="G1401" s="1">
        <f>Tabella3[[#This Row],[MAX]]-Tabella3[[#This Row],[MIN]]</f>
        <v>113.76000000000022</v>
      </c>
    </row>
    <row r="1402" spans="1:7" x14ac:dyDescent="0.3">
      <c r="A1402" s="3">
        <v>44029</v>
      </c>
      <c r="B1402" s="1">
        <v>12919.61</v>
      </c>
      <c r="C1402" s="1">
        <v>12915.27</v>
      </c>
      <c r="D1402" s="1">
        <v>12954.25</v>
      </c>
      <c r="E1402" s="1">
        <v>12870.27</v>
      </c>
      <c r="F1402" s="2">
        <v>3.5000000000000001E-3</v>
      </c>
      <c r="G1402" s="1">
        <f>Tabella3[[#This Row],[MAX]]-Tabella3[[#This Row],[MIN]]</f>
        <v>83.979999999999563</v>
      </c>
    </row>
    <row r="1403" spans="1:7" x14ac:dyDescent="0.3">
      <c r="A1403" s="3">
        <v>44032</v>
      </c>
      <c r="B1403" s="1">
        <v>13046.92</v>
      </c>
      <c r="C1403" s="1">
        <v>12898.11</v>
      </c>
      <c r="D1403" s="1">
        <v>13063.69</v>
      </c>
      <c r="E1403" s="1">
        <v>12811.72</v>
      </c>
      <c r="F1403" s="2">
        <v>9.9000000000000008E-3</v>
      </c>
      <c r="G1403" s="1">
        <f>Tabella3[[#This Row],[MAX]]-Tabella3[[#This Row],[MIN]]</f>
        <v>251.97000000000116</v>
      </c>
    </row>
    <row r="1404" spans="1:7" x14ac:dyDescent="0.3">
      <c r="A1404" s="3">
        <v>44033</v>
      </c>
      <c r="B1404" s="1">
        <v>13171.83</v>
      </c>
      <c r="C1404" s="1">
        <v>13194.93</v>
      </c>
      <c r="D1404" s="1">
        <v>13313.9</v>
      </c>
      <c r="E1404" s="1">
        <v>13147.3</v>
      </c>
      <c r="F1404" s="2">
        <v>9.5999999999999992E-3</v>
      </c>
      <c r="G1404" s="1">
        <f>Tabella3[[#This Row],[MAX]]-Tabella3[[#This Row],[MIN]]</f>
        <v>166.60000000000036</v>
      </c>
    </row>
    <row r="1405" spans="1:7" x14ac:dyDescent="0.3">
      <c r="A1405" s="3">
        <v>44034</v>
      </c>
      <c r="B1405" s="1">
        <v>13104.25</v>
      </c>
      <c r="C1405" s="1">
        <v>13165.29</v>
      </c>
      <c r="D1405" s="1">
        <v>13197.92</v>
      </c>
      <c r="E1405" s="1">
        <v>13067.06</v>
      </c>
      <c r="F1405" s="2">
        <v>-5.1000000000000004E-3</v>
      </c>
      <c r="G1405" s="1">
        <f>Tabella3[[#This Row],[MAX]]-Tabella3[[#This Row],[MIN]]</f>
        <v>130.86000000000058</v>
      </c>
    </row>
    <row r="1406" spans="1:7" x14ac:dyDescent="0.3">
      <c r="A1406" s="3">
        <v>44035</v>
      </c>
      <c r="B1406" s="1">
        <v>13103.39</v>
      </c>
      <c r="C1406" s="1">
        <v>13183.5</v>
      </c>
      <c r="D1406" s="1">
        <v>13217.73</v>
      </c>
      <c r="E1406" s="1">
        <v>13072.82</v>
      </c>
      <c r="F1406" s="2">
        <v>-1E-4</v>
      </c>
      <c r="G1406" s="1">
        <f>Tabella3[[#This Row],[MAX]]-Tabella3[[#This Row],[MIN]]</f>
        <v>144.90999999999985</v>
      </c>
    </row>
    <row r="1407" spans="1:7" x14ac:dyDescent="0.3">
      <c r="A1407" s="3">
        <v>44036</v>
      </c>
      <c r="B1407" s="1">
        <v>12838.06</v>
      </c>
      <c r="C1407" s="1">
        <v>12919.31</v>
      </c>
      <c r="D1407" s="1">
        <v>12935.5</v>
      </c>
      <c r="E1407" s="1">
        <v>12812.02</v>
      </c>
      <c r="F1407" s="2">
        <v>-2.0199999999999999E-2</v>
      </c>
      <c r="G1407" s="1">
        <f>Tabella3[[#This Row],[MAX]]-Tabella3[[#This Row],[MIN]]</f>
        <v>123.47999999999956</v>
      </c>
    </row>
    <row r="1408" spans="1:7" x14ac:dyDescent="0.3">
      <c r="A1408" s="3">
        <v>44039</v>
      </c>
      <c r="B1408" s="1">
        <v>12838.66</v>
      </c>
      <c r="C1408" s="1">
        <v>12865.75</v>
      </c>
      <c r="D1408" s="1">
        <v>12908.66</v>
      </c>
      <c r="E1408" s="1">
        <v>12811.44</v>
      </c>
      <c r="F1408" s="2">
        <v>0</v>
      </c>
      <c r="G1408" s="1">
        <f>Tabella3[[#This Row],[MAX]]-Tabella3[[#This Row],[MIN]]</f>
        <v>97.219999999999345</v>
      </c>
    </row>
    <row r="1409" spans="1:7" x14ac:dyDescent="0.3">
      <c r="A1409" s="3">
        <v>44040</v>
      </c>
      <c r="B1409" s="1">
        <v>12835.28</v>
      </c>
      <c r="C1409" s="1">
        <v>12886.23</v>
      </c>
      <c r="D1409" s="1">
        <v>12936.01</v>
      </c>
      <c r="E1409" s="1">
        <v>12746.46</v>
      </c>
      <c r="F1409" s="2">
        <v>-2.9999999999999997E-4</v>
      </c>
      <c r="G1409" s="1">
        <f>Tabella3[[#This Row],[MAX]]-Tabella3[[#This Row],[MIN]]</f>
        <v>189.55000000000109</v>
      </c>
    </row>
    <row r="1410" spans="1:7" x14ac:dyDescent="0.3">
      <c r="A1410" s="3">
        <v>44041</v>
      </c>
      <c r="B1410" s="1">
        <v>12822.26</v>
      </c>
      <c r="C1410" s="1">
        <v>12819.63</v>
      </c>
      <c r="D1410" s="1">
        <v>12864.39</v>
      </c>
      <c r="E1410" s="1">
        <v>12789.97</v>
      </c>
      <c r="F1410" s="2">
        <v>-1E-3</v>
      </c>
      <c r="G1410" s="1">
        <f>Tabella3[[#This Row],[MAX]]-Tabella3[[#This Row],[MIN]]</f>
        <v>74.420000000000073</v>
      </c>
    </row>
    <row r="1411" spans="1:7" x14ac:dyDescent="0.3">
      <c r="A1411" s="3">
        <v>44042</v>
      </c>
      <c r="B1411" s="1">
        <v>12379.65</v>
      </c>
      <c r="C1411" s="1">
        <v>12762.12</v>
      </c>
      <c r="D1411" s="1">
        <v>12768.71</v>
      </c>
      <c r="E1411" s="1">
        <v>12253.92</v>
      </c>
      <c r="F1411" s="2">
        <v>-3.4500000000000003E-2</v>
      </c>
      <c r="G1411" s="1">
        <f>Tabella3[[#This Row],[MAX]]-Tabella3[[#This Row],[MIN]]</f>
        <v>514.78999999999905</v>
      </c>
    </row>
    <row r="1412" spans="1:7" x14ac:dyDescent="0.3">
      <c r="A1412" s="3">
        <v>44043</v>
      </c>
      <c r="B1412" s="1">
        <v>12313.36</v>
      </c>
      <c r="C1412" s="1">
        <v>12403.1</v>
      </c>
      <c r="D1412" s="1">
        <v>12524.75</v>
      </c>
      <c r="E1412" s="1">
        <v>12313.36</v>
      </c>
      <c r="F1412" s="2">
        <v>-5.4000000000000003E-3</v>
      </c>
      <c r="G1412" s="1">
        <f>Tabella3[[#This Row],[MAX]]-Tabella3[[#This Row],[MIN]]</f>
        <v>211.38999999999942</v>
      </c>
    </row>
    <row r="1413" spans="1:7" x14ac:dyDescent="0.3">
      <c r="A1413" s="3">
        <v>44046</v>
      </c>
      <c r="B1413" s="1">
        <v>12646.98</v>
      </c>
      <c r="C1413" s="1">
        <v>12374.46</v>
      </c>
      <c r="D1413" s="1">
        <v>12698.56</v>
      </c>
      <c r="E1413" s="1">
        <v>12365.61</v>
      </c>
      <c r="F1413" s="2">
        <v>2.7099999999999999E-2</v>
      </c>
      <c r="G1413" s="1">
        <f>Tabella3[[#This Row],[MAX]]-Tabella3[[#This Row],[MIN]]</f>
        <v>332.94999999999891</v>
      </c>
    </row>
    <row r="1414" spans="1:7" x14ac:dyDescent="0.3">
      <c r="A1414" s="3">
        <v>44047</v>
      </c>
      <c r="B1414" s="1">
        <v>12600.87</v>
      </c>
      <c r="C1414" s="1">
        <v>12744.13</v>
      </c>
      <c r="D1414" s="1">
        <v>12768.58</v>
      </c>
      <c r="E1414" s="1">
        <v>12528.07</v>
      </c>
      <c r="F1414" s="2">
        <v>-3.5999999999999999E-3</v>
      </c>
      <c r="G1414" s="1">
        <f>Tabella3[[#This Row],[MAX]]-Tabella3[[#This Row],[MIN]]</f>
        <v>240.51000000000022</v>
      </c>
    </row>
    <row r="1415" spans="1:7" x14ac:dyDescent="0.3">
      <c r="A1415" s="3">
        <v>44048</v>
      </c>
      <c r="B1415" s="1">
        <v>12660.25</v>
      </c>
      <c r="C1415" s="1">
        <v>12667.12</v>
      </c>
      <c r="D1415" s="1">
        <v>12757.03</v>
      </c>
      <c r="E1415" s="1">
        <v>12632.99</v>
      </c>
      <c r="F1415" s="2">
        <v>4.7000000000000002E-3</v>
      </c>
      <c r="G1415" s="1">
        <f>Tabella3[[#This Row],[MAX]]-Tabella3[[#This Row],[MIN]]</f>
        <v>124.04000000000087</v>
      </c>
    </row>
    <row r="1416" spans="1:7" x14ac:dyDescent="0.3">
      <c r="A1416" s="3">
        <v>44049</v>
      </c>
      <c r="B1416" s="1">
        <v>12591.68</v>
      </c>
      <c r="C1416" s="1">
        <v>12664.55</v>
      </c>
      <c r="D1416" s="1">
        <v>12799.21</v>
      </c>
      <c r="E1416" s="1">
        <v>12519.85</v>
      </c>
      <c r="F1416" s="2">
        <v>-5.4000000000000003E-3</v>
      </c>
      <c r="G1416" s="1">
        <f>Tabella3[[#This Row],[MAX]]-Tabella3[[#This Row],[MIN]]</f>
        <v>279.35999999999876</v>
      </c>
    </row>
    <row r="1417" spans="1:7" x14ac:dyDescent="0.3">
      <c r="A1417" s="3">
        <v>44050</v>
      </c>
      <c r="B1417" s="1">
        <v>12674.88</v>
      </c>
      <c r="C1417" s="1">
        <v>12634.79</v>
      </c>
      <c r="D1417" s="1">
        <v>12691.66</v>
      </c>
      <c r="E1417" s="1">
        <v>12517.44</v>
      </c>
      <c r="F1417" s="2">
        <v>6.6E-3</v>
      </c>
      <c r="G1417" s="1">
        <f>Tabella3[[#This Row],[MAX]]-Tabella3[[#This Row],[MIN]]</f>
        <v>174.21999999999935</v>
      </c>
    </row>
    <row r="1418" spans="1:7" x14ac:dyDescent="0.3">
      <c r="A1418" s="3">
        <v>44053</v>
      </c>
      <c r="B1418" s="1">
        <v>12687.53</v>
      </c>
      <c r="C1418" s="1">
        <v>12729.1</v>
      </c>
      <c r="D1418" s="1">
        <v>12753.12</v>
      </c>
      <c r="E1418" s="1">
        <v>12605.82</v>
      </c>
      <c r="F1418" s="2">
        <v>1E-3</v>
      </c>
      <c r="G1418" s="1">
        <f>Tabella3[[#This Row],[MAX]]-Tabella3[[#This Row],[MIN]]</f>
        <v>147.30000000000109</v>
      </c>
    </row>
    <row r="1419" spans="1:7" x14ac:dyDescent="0.3">
      <c r="A1419" s="3">
        <v>44054</v>
      </c>
      <c r="B1419" s="1">
        <v>12946.89</v>
      </c>
      <c r="C1419" s="1">
        <v>12806.97</v>
      </c>
      <c r="D1419" s="1">
        <v>13046.13</v>
      </c>
      <c r="E1419" s="1">
        <v>12802.06</v>
      </c>
      <c r="F1419" s="2">
        <v>2.0400000000000001E-2</v>
      </c>
      <c r="G1419" s="1">
        <f>Tabella3[[#This Row],[MAX]]-Tabella3[[#This Row],[MIN]]</f>
        <v>244.06999999999971</v>
      </c>
    </row>
    <row r="1420" spans="1:7" x14ac:dyDescent="0.3">
      <c r="A1420" s="3">
        <v>44055</v>
      </c>
      <c r="B1420" s="1">
        <v>13058.63</v>
      </c>
      <c r="C1420" s="1">
        <v>12917.34</v>
      </c>
      <c r="D1420" s="1">
        <v>13101.12</v>
      </c>
      <c r="E1420" s="1">
        <v>12879.11</v>
      </c>
      <c r="F1420" s="2">
        <v>8.6E-3</v>
      </c>
      <c r="G1420" s="1">
        <f>Tabella3[[#This Row],[MAX]]-Tabella3[[#This Row],[MIN]]</f>
        <v>222.01000000000022</v>
      </c>
    </row>
    <row r="1421" spans="1:7" x14ac:dyDescent="0.3">
      <c r="A1421" s="3">
        <v>44056</v>
      </c>
      <c r="B1421" s="1">
        <v>12993.71</v>
      </c>
      <c r="C1421" s="1">
        <v>13044.47</v>
      </c>
      <c r="D1421" s="1">
        <v>13075.25</v>
      </c>
      <c r="E1421" s="1">
        <v>12956.3</v>
      </c>
      <c r="F1421" s="2">
        <v>-5.0000000000000001E-3</v>
      </c>
      <c r="G1421" s="1">
        <f>Tabella3[[#This Row],[MAX]]-Tabella3[[#This Row],[MIN]]</f>
        <v>118.95000000000073</v>
      </c>
    </row>
    <row r="1422" spans="1:7" x14ac:dyDescent="0.3">
      <c r="A1422" s="3">
        <v>44057</v>
      </c>
      <c r="B1422" s="1">
        <v>12901.34</v>
      </c>
      <c r="C1422" s="1">
        <v>12965.22</v>
      </c>
      <c r="D1422" s="1">
        <v>12971.08</v>
      </c>
      <c r="E1422" s="1">
        <v>12797.52</v>
      </c>
      <c r="F1422" s="2">
        <v>-7.1000000000000004E-3</v>
      </c>
      <c r="G1422" s="1">
        <f>Tabella3[[#This Row],[MAX]]-Tabella3[[#This Row],[MIN]]</f>
        <v>173.55999999999949</v>
      </c>
    </row>
    <row r="1423" spans="1:7" x14ac:dyDescent="0.3">
      <c r="A1423" s="3">
        <v>44060</v>
      </c>
      <c r="B1423" s="1">
        <v>12920.66</v>
      </c>
      <c r="C1423" s="1">
        <v>12924.88</v>
      </c>
      <c r="D1423" s="1">
        <v>12960.84</v>
      </c>
      <c r="E1423" s="1">
        <v>12847.85</v>
      </c>
      <c r="F1423" s="2">
        <v>1.5E-3</v>
      </c>
      <c r="G1423" s="1">
        <f>Tabella3[[#This Row],[MAX]]-Tabella3[[#This Row],[MIN]]</f>
        <v>112.98999999999978</v>
      </c>
    </row>
    <row r="1424" spans="1:7" x14ac:dyDescent="0.3">
      <c r="A1424" s="3">
        <v>44061</v>
      </c>
      <c r="B1424" s="1">
        <v>12881.76</v>
      </c>
      <c r="C1424" s="1">
        <v>12836.87</v>
      </c>
      <c r="D1424" s="1">
        <v>13052.84</v>
      </c>
      <c r="E1424" s="1">
        <v>12807</v>
      </c>
      <c r="F1424" s="2">
        <v>-3.0000000000000001E-3</v>
      </c>
      <c r="G1424" s="1">
        <f>Tabella3[[#This Row],[MAX]]-Tabella3[[#This Row],[MIN]]</f>
        <v>245.84000000000015</v>
      </c>
    </row>
    <row r="1425" spans="1:7" x14ac:dyDescent="0.3">
      <c r="A1425" s="3">
        <v>44062</v>
      </c>
      <c r="B1425" s="1">
        <v>12977.33</v>
      </c>
      <c r="C1425" s="1">
        <v>12838.63</v>
      </c>
      <c r="D1425" s="1">
        <v>12980.7</v>
      </c>
      <c r="E1425" s="1">
        <v>12833.8</v>
      </c>
      <c r="F1425" s="2">
        <v>7.4000000000000003E-3</v>
      </c>
      <c r="G1425" s="1">
        <f>Tabella3[[#This Row],[MAX]]-Tabella3[[#This Row],[MIN]]</f>
        <v>146.90000000000146</v>
      </c>
    </row>
    <row r="1426" spans="1:7" x14ac:dyDescent="0.3">
      <c r="A1426" s="3">
        <v>44063</v>
      </c>
      <c r="B1426" s="1">
        <v>12830</v>
      </c>
      <c r="C1426" s="1">
        <v>12829.39</v>
      </c>
      <c r="D1426" s="1">
        <v>12891.14</v>
      </c>
      <c r="E1426" s="1">
        <v>12755.52</v>
      </c>
      <c r="F1426" s="2">
        <v>-1.14E-2</v>
      </c>
      <c r="G1426" s="1">
        <f>Tabella3[[#This Row],[MAX]]-Tabella3[[#This Row],[MIN]]</f>
        <v>135.61999999999898</v>
      </c>
    </row>
    <row r="1427" spans="1:7" x14ac:dyDescent="0.3">
      <c r="A1427" s="3">
        <v>44064</v>
      </c>
      <c r="B1427" s="1">
        <v>12764.8</v>
      </c>
      <c r="C1427" s="1">
        <v>12879.45</v>
      </c>
      <c r="D1427" s="1">
        <v>12911.27</v>
      </c>
      <c r="E1427" s="1">
        <v>12633.71</v>
      </c>
      <c r="F1427" s="2">
        <v>-5.1000000000000004E-3</v>
      </c>
      <c r="G1427" s="1">
        <f>Tabella3[[#This Row],[MAX]]-Tabella3[[#This Row],[MIN]]</f>
        <v>277.56000000000131</v>
      </c>
    </row>
    <row r="1428" spans="1:7" x14ac:dyDescent="0.3">
      <c r="A1428" s="3">
        <v>44067</v>
      </c>
      <c r="B1428" s="1">
        <v>13066.54</v>
      </c>
      <c r="C1428" s="1">
        <v>12945.97</v>
      </c>
      <c r="D1428" s="1">
        <v>13104.31</v>
      </c>
      <c r="E1428" s="1">
        <v>12924.7</v>
      </c>
      <c r="F1428" s="2">
        <v>2.3599999999999999E-2</v>
      </c>
      <c r="G1428" s="1">
        <f>Tabella3[[#This Row],[MAX]]-Tabella3[[#This Row],[MIN]]</f>
        <v>179.60999999999876</v>
      </c>
    </row>
    <row r="1429" spans="1:7" x14ac:dyDescent="0.3">
      <c r="A1429" s="3">
        <v>44068</v>
      </c>
      <c r="B1429" s="1">
        <v>13061.62</v>
      </c>
      <c r="C1429" s="1">
        <v>13136.77</v>
      </c>
      <c r="D1429" s="1">
        <v>13221.82</v>
      </c>
      <c r="E1429" s="1">
        <v>13060.87</v>
      </c>
      <c r="F1429" s="2">
        <v>-4.0000000000000002E-4</v>
      </c>
      <c r="G1429" s="1">
        <f>Tabella3[[#This Row],[MAX]]-Tabella3[[#This Row],[MIN]]</f>
        <v>160.94999999999891</v>
      </c>
    </row>
    <row r="1430" spans="1:7" x14ac:dyDescent="0.3">
      <c r="A1430" s="3">
        <v>44069</v>
      </c>
      <c r="B1430" s="1">
        <v>13190.15</v>
      </c>
      <c r="C1430" s="1">
        <v>13041.83</v>
      </c>
      <c r="D1430" s="1">
        <v>13192.32</v>
      </c>
      <c r="E1430" s="1">
        <v>13010.53</v>
      </c>
      <c r="F1430" s="2">
        <v>9.7999999999999997E-3</v>
      </c>
      <c r="G1430" s="1">
        <f>Tabella3[[#This Row],[MAX]]-Tabella3[[#This Row],[MIN]]</f>
        <v>181.78999999999905</v>
      </c>
    </row>
    <row r="1431" spans="1:7" x14ac:dyDescent="0.3">
      <c r="A1431" s="3">
        <v>44070</v>
      </c>
      <c r="B1431" s="1">
        <v>13096.36</v>
      </c>
      <c r="C1431" s="1">
        <v>13206.58</v>
      </c>
      <c r="D1431" s="1">
        <v>13218.05</v>
      </c>
      <c r="E1431" s="1">
        <v>13087.37</v>
      </c>
      <c r="F1431" s="2">
        <v>-7.1000000000000004E-3</v>
      </c>
      <c r="G1431" s="1">
        <f>Tabella3[[#This Row],[MAX]]-Tabella3[[#This Row],[MIN]]</f>
        <v>130.67999999999847</v>
      </c>
    </row>
    <row r="1432" spans="1:7" x14ac:dyDescent="0.3">
      <c r="A1432" s="3">
        <v>44071</v>
      </c>
      <c r="B1432" s="1">
        <v>13033.2</v>
      </c>
      <c r="C1432" s="1">
        <v>13140.6</v>
      </c>
      <c r="D1432" s="1">
        <v>13147.24</v>
      </c>
      <c r="E1432" s="1">
        <v>12951.26</v>
      </c>
      <c r="F1432" s="2">
        <v>-4.7999999999999996E-3</v>
      </c>
      <c r="G1432" s="1">
        <f>Tabella3[[#This Row],[MAX]]-Tabella3[[#This Row],[MIN]]</f>
        <v>195.97999999999956</v>
      </c>
    </row>
    <row r="1433" spans="1:7" x14ac:dyDescent="0.3">
      <c r="A1433" s="3">
        <v>44074</v>
      </c>
      <c r="B1433" s="1">
        <v>12945.38</v>
      </c>
      <c r="C1433" s="1">
        <v>13103.93</v>
      </c>
      <c r="D1433" s="1">
        <v>13148.19</v>
      </c>
      <c r="E1433" s="1">
        <v>12923.76</v>
      </c>
      <c r="F1433" s="2">
        <v>-6.7000000000000002E-3</v>
      </c>
      <c r="G1433" s="1">
        <f>Tabella3[[#This Row],[MAX]]-Tabella3[[#This Row],[MIN]]</f>
        <v>224.43000000000029</v>
      </c>
    </row>
    <row r="1434" spans="1:7" x14ac:dyDescent="0.3">
      <c r="A1434" s="3">
        <v>44075</v>
      </c>
      <c r="B1434" s="1">
        <v>12974.25</v>
      </c>
      <c r="C1434" s="1">
        <v>13037.2</v>
      </c>
      <c r="D1434" s="1">
        <v>13127.28</v>
      </c>
      <c r="E1434" s="1">
        <v>12850.3</v>
      </c>
      <c r="F1434" s="2">
        <v>2.2000000000000001E-3</v>
      </c>
      <c r="G1434" s="1">
        <f>Tabella3[[#This Row],[MAX]]-Tabella3[[#This Row],[MIN]]</f>
        <v>276.98000000000138</v>
      </c>
    </row>
    <row r="1435" spans="1:7" x14ac:dyDescent="0.3">
      <c r="A1435" s="3">
        <v>44076</v>
      </c>
      <c r="B1435" s="1">
        <v>13243.43</v>
      </c>
      <c r="C1435" s="1">
        <v>13071.66</v>
      </c>
      <c r="D1435" s="1">
        <v>13303.17</v>
      </c>
      <c r="E1435" s="1">
        <v>13062.17</v>
      </c>
      <c r="F1435" s="2">
        <v>2.07E-2</v>
      </c>
      <c r="G1435" s="1">
        <f>Tabella3[[#This Row],[MAX]]-Tabella3[[#This Row],[MIN]]</f>
        <v>241</v>
      </c>
    </row>
    <row r="1436" spans="1:7" x14ac:dyDescent="0.3">
      <c r="A1436" s="3">
        <v>44077</v>
      </c>
      <c r="B1436" s="1">
        <v>13057.77</v>
      </c>
      <c r="C1436" s="1">
        <v>13354.72</v>
      </c>
      <c r="D1436" s="1">
        <v>13460.46</v>
      </c>
      <c r="E1436" s="1">
        <v>13004.83</v>
      </c>
      <c r="F1436" s="2">
        <v>-1.4E-2</v>
      </c>
      <c r="G1436" s="1">
        <f>Tabella3[[#This Row],[MAX]]-Tabella3[[#This Row],[MIN]]</f>
        <v>455.6299999999992</v>
      </c>
    </row>
    <row r="1437" spans="1:7" x14ac:dyDescent="0.3">
      <c r="A1437" s="3">
        <v>44078</v>
      </c>
      <c r="B1437" s="1">
        <v>12842.66</v>
      </c>
      <c r="C1437" s="1">
        <v>12916.12</v>
      </c>
      <c r="D1437" s="1">
        <v>13127.08</v>
      </c>
      <c r="E1437" s="1">
        <v>12753.69</v>
      </c>
      <c r="F1437" s="2">
        <v>-1.6500000000000001E-2</v>
      </c>
      <c r="G1437" s="1">
        <f>Tabella3[[#This Row],[MAX]]-Tabella3[[#This Row],[MIN]]</f>
        <v>373.38999999999942</v>
      </c>
    </row>
    <row r="1438" spans="1:7" x14ac:dyDescent="0.3">
      <c r="A1438" s="3">
        <v>44081</v>
      </c>
      <c r="B1438" s="1">
        <v>13100.28</v>
      </c>
      <c r="C1438" s="1">
        <v>12931.4</v>
      </c>
      <c r="D1438" s="1">
        <v>13117.61</v>
      </c>
      <c r="E1438" s="1">
        <v>12920.92</v>
      </c>
      <c r="F1438" s="2">
        <v>2.01E-2</v>
      </c>
      <c r="G1438" s="1">
        <f>Tabella3[[#This Row],[MAX]]-Tabella3[[#This Row],[MIN]]</f>
        <v>196.69000000000051</v>
      </c>
    </row>
    <row r="1439" spans="1:7" x14ac:dyDescent="0.3">
      <c r="A1439" s="3">
        <v>44082</v>
      </c>
      <c r="B1439" s="1">
        <v>12968.33</v>
      </c>
      <c r="C1439" s="1">
        <v>13126.23</v>
      </c>
      <c r="D1439" s="1">
        <v>13147.52</v>
      </c>
      <c r="E1439" s="1">
        <v>12856.55</v>
      </c>
      <c r="F1439" s="2">
        <v>-1.01E-2</v>
      </c>
      <c r="G1439" s="1">
        <f>Tabella3[[#This Row],[MAX]]-Tabella3[[#This Row],[MIN]]</f>
        <v>290.97000000000116</v>
      </c>
    </row>
    <row r="1440" spans="1:7" x14ac:dyDescent="0.3">
      <c r="A1440" s="3">
        <v>44083</v>
      </c>
      <c r="B1440" s="1">
        <v>13237.21</v>
      </c>
      <c r="C1440" s="1">
        <v>12990.52</v>
      </c>
      <c r="D1440" s="1">
        <v>13257.54</v>
      </c>
      <c r="E1440" s="1">
        <v>12973.46</v>
      </c>
      <c r="F1440" s="2">
        <v>2.07E-2</v>
      </c>
      <c r="G1440" s="1">
        <f>Tabella3[[#This Row],[MAX]]-Tabella3[[#This Row],[MIN]]</f>
        <v>284.08000000000175</v>
      </c>
    </row>
    <row r="1441" spans="1:7" x14ac:dyDescent="0.3">
      <c r="A1441" s="3">
        <v>44084</v>
      </c>
      <c r="B1441" s="1">
        <v>13208.89</v>
      </c>
      <c r="C1441" s="1">
        <v>13265.51</v>
      </c>
      <c r="D1441" s="1">
        <v>13297.71</v>
      </c>
      <c r="E1441" s="1">
        <v>13161.93</v>
      </c>
      <c r="F1441" s="2">
        <v>-2.0999999999999999E-3</v>
      </c>
      <c r="G1441" s="1">
        <f>Tabella3[[#This Row],[MAX]]-Tabella3[[#This Row],[MIN]]</f>
        <v>135.77999999999884</v>
      </c>
    </row>
    <row r="1442" spans="1:7" x14ac:dyDescent="0.3">
      <c r="A1442" s="3">
        <v>44085</v>
      </c>
      <c r="B1442" s="1">
        <v>13202.84</v>
      </c>
      <c r="C1442" s="1">
        <v>13198.74</v>
      </c>
      <c r="D1442" s="1">
        <v>13255.47</v>
      </c>
      <c r="E1442" s="1">
        <v>13117.46</v>
      </c>
      <c r="F1442" s="2">
        <v>-5.0000000000000001E-4</v>
      </c>
      <c r="G1442" s="1">
        <f>Tabella3[[#This Row],[MAX]]-Tabella3[[#This Row],[MIN]]</f>
        <v>138.01000000000022</v>
      </c>
    </row>
    <row r="1443" spans="1:7" x14ac:dyDescent="0.3">
      <c r="A1443" s="3">
        <v>44088</v>
      </c>
      <c r="B1443" s="1">
        <v>13193.66</v>
      </c>
      <c r="C1443" s="1">
        <v>13329.61</v>
      </c>
      <c r="D1443" s="1">
        <v>13339.14</v>
      </c>
      <c r="E1443" s="1">
        <v>13159.72</v>
      </c>
      <c r="F1443" s="2">
        <v>-6.9999999999999999E-4</v>
      </c>
      <c r="G1443" s="1">
        <f>Tabella3[[#This Row],[MAX]]-Tabella3[[#This Row],[MIN]]</f>
        <v>179.42000000000007</v>
      </c>
    </row>
    <row r="1444" spans="1:7" x14ac:dyDescent="0.3">
      <c r="A1444" s="3">
        <v>44089</v>
      </c>
      <c r="B1444" s="1">
        <v>13217.67</v>
      </c>
      <c r="C1444" s="1">
        <v>13220.81</v>
      </c>
      <c r="D1444" s="1">
        <v>13262.81</v>
      </c>
      <c r="E1444" s="1">
        <v>13138.2</v>
      </c>
      <c r="F1444" s="2">
        <v>1.8E-3</v>
      </c>
      <c r="G1444" s="1">
        <f>Tabella3[[#This Row],[MAX]]-Tabella3[[#This Row],[MIN]]</f>
        <v>124.60999999999876</v>
      </c>
    </row>
    <row r="1445" spans="1:7" x14ac:dyDescent="0.3">
      <c r="A1445" s="3">
        <v>44090</v>
      </c>
      <c r="B1445" s="1">
        <v>13255.37</v>
      </c>
      <c r="C1445" s="1">
        <v>13224.16</v>
      </c>
      <c r="D1445" s="1">
        <v>13277.23</v>
      </c>
      <c r="E1445" s="1">
        <v>13181.56</v>
      </c>
      <c r="F1445" s="2">
        <v>2.8999999999999998E-3</v>
      </c>
      <c r="G1445" s="1">
        <f>Tabella3[[#This Row],[MAX]]-Tabella3[[#This Row],[MIN]]</f>
        <v>95.670000000000073</v>
      </c>
    </row>
    <row r="1446" spans="1:7" x14ac:dyDescent="0.3">
      <c r="A1446" s="3">
        <v>44091</v>
      </c>
      <c r="B1446" s="1">
        <v>13208.12</v>
      </c>
      <c r="C1446" s="1">
        <v>13060.18</v>
      </c>
      <c r="D1446" s="1">
        <v>13245.87</v>
      </c>
      <c r="E1446" s="1">
        <v>13035.94</v>
      </c>
      <c r="F1446" s="2">
        <v>-3.5999999999999999E-3</v>
      </c>
      <c r="G1446" s="1">
        <f>Tabella3[[#This Row],[MAX]]-Tabella3[[#This Row],[MIN]]</f>
        <v>209.93000000000029</v>
      </c>
    </row>
    <row r="1447" spans="1:7" x14ac:dyDescent="0.3">
      <c r="A1447" s="3">
        <v>44092</v>
      </c>
      <c r="B1447" s="1">
        <v>13116.25</v>
      </c>
      <c r="C1447" s="1">
        <v>13210.86</v>
      </c>
      <c r="D1447" s="1">
        <v>13263.44</v>
      </c>
      <c r="E1447" s="1">
        <v>13116.25</v>
      </c>
      <c r="F1447" s="2">
        <v>-7.0000000000000001E-3</v>
      </c>
      <c r="G1447" s="1">
        <f>Tabella3[[#This Row],[MAX]]-Tabella3[[#This Row],[MIN]]</f>
        <v>147.19000000000051</v>
      </c>
    </row>
    <row r="1448" spans="1:7" x14ac:dyDescent="0.3">
      <c r="A1448" s="3">
        <v>44095</v>
      </c>
      <c r="B1448" s="1">
        <v>12542.44</v>
      </c>
      <c r="C1448" s="1">
        <v>12998.9</v>
      </c>
      <c r="D1448" s="1">
        <v>12998.9</v>
      </c>
      <c r="E1448" s="1">
        <v>12505.16</v>
      </c>
      <c r="F1448" s="2">
        <v>-4.3700000000000003E-2</v>
      </c>
      <c r="G1448" s="1">
        <f>Tabella3[[#This Row],[MAX]]-Tabella3[[#This Row],[MIN]]</f>
        <v>493.73999999999978</v>
      </c>
    </row>
    <row r="1449" spans="1:7" x14ac:dyDescent="0.3">
      <c r="A1449" s="3">
        <v>44096</v>
      </c>
      <c r="B1449" s="1">
        <v>12594.39</v>
      </c>
      <c r="C1449" s="1">
        <v>12629.71</v>
      </c>
      <c r="D1449" s="1">
        <v>12698.12</v>
      </c>
      <c r="E1449" s="1">
        <v>12592.97</v>
      </c>
      <c r="F1449" s="2">
        <v>4.1000000000000003E-3</v>
      </c>
      <c r="G1449" s="1">
        <f>Tabella3[[#This Row],[MAX]]-Tabella3[[#This Row],[MIN]]</f>
        <v>105.15000000000146</v>
      </c>
    </row>
    <row r="1450" spans="1:7" x14ac:dyDescent="0.3">
      <c r="A1450" s="3">
        <v>44097</v>
      </c>
      <c r="B1450" s="1">
        <v>12642.97</v>
      </c>
      <c r="C1450" s="1">
        <v>12737.32</v>
      </c>
      <c r="D1450" s="1">
        <v>12830.7</v>
      </c>
      <c r="E1450" s="1">
        <v>12642.97</v>
      </c>
      <c r="F1450" s="2">
        <v>3.8999999999999998E-3</v>
      </c>
      <c r="G1450" s="1">
        <f>Tabella3[[#This Row],[MAX]]-Tabella3[[#This Row],[MIN]]</f>
        <v>187.73000000000138</v>
      </c>
    </row>
    <row r="1451" spans="1:7" x14ac:dyDescent="0.3">
      <c r="A1451" s="3">
        <v>44098</v>
      </c>
      <c r="B1451" s="1">
        <v>12606.57</v>
      </c>
      <c r="C1451" s="1">
        <v>12520.47</v>
      </c>
      <c r="D1451" s="1">
        <v>12684.8</v>
      </c>
      <c r="E1451" s="1">
        <v>12512.5</v>
      </c>
      <c r="F1451" s="2">
        <v>-2.8999999999999998E-3</v>
      </c>
      <c r="G1451" s="1">
        <f>Tabella3[[#This Row],[MAX]]-Tabella3[[#This Row],[MIN]]</f>
        <v>172.29999999999927</v>
      </c>
    </row>
    <row r="1452" spans="1:7" x14ac:dyDescent="0.3">
      <c r="A1452" s="3">
        <v>44099</v>
      </c>
      <c r="B1452" s="1">
        <v>12469.2</v>
      </c>
      <c r="C1452" s="1">
        <v>12615.91</v>
      </c>
      <c r="D1452" s="1">
        <v>12622.77</v>
      </c>
      <c r="E1452" s="1">
        <v>12341.58</v>
      </c>
      <c r="F1452" s="2">
        <v>-1.09E-2</v>
      </c>
      <c r="G1452" s="1">
        <f>Tabella3[[#This Row],[MAX]]-Tabella3[[#This Row],[MIN]]</f>
        <v>281.19000000000051</v>
      </c>
    </row>
    <row r="1453" spans="1:7" x14ac:dyDescent="0.3">
      <c r="A1453" s="3">
        <v>44102</v>
      </c>
      <c r="B1453" s="1">
        <v>12870.87</v>
      </c>
      <c r="C1453" s="1">
        <v>12673.73</v>
      </c>
      <c r="D1453" s="1">
        <v>12873.4</v>
      </c>
      <c r="E1453" s="1">
        <v>12660.15</v>
      </c>
      <c r="F1453" s="2">
        <v>3.2199999999999999E-2</v>
      </c>
      <c r="G1453" s="1">
        <f>Tabella3[[#This Row],[MAX]]-Tabella3[[#This Row],[MIN]]</f>
        <v>213.25</v>
      </c>
    </row>
    <row r="1454" spans="1:7" x14ac:dyDescent="0.3">
      <c r="A1454" s="3">
        <v>44103</v>
      </c>
      <c r="B1454" s="1">
        <v>12825.82</v>
      </c>
      <c r="C1454" s="1">
        <v>12817.79</v>
      </c>
      <c r="D1454" s="1">
        <v>12859.14</v>
      </c>
      <c r="E1454" s="1">
        <v>12738.3</v>
      </c>
      <c r="F1454" s="2">
        <v>-3.5000000000000001E-3</v>
      </c>
      <c r="G1454" s="1">
        <f>Tabella3[[#This Row],[MAX]]-Tabella3[[#This Row],[MIN]]</f>
        <v>120.84000000000015</v>
      </c>
    </row>
    <row r="1455" spans="1:7" x14ac:dyDescent="0.3">
      <c r="A1455" s="3">
        <v>44104</v>
      </c>
      <c r="B1455" s="1">
        <v>12760.73</v>
      </c>
      <c r="C1455" s="1">
        <v>12754.77</v>
      </c>
      <c r="D1455" s="1">
        <v>12869.96</v>
      </c>
      <c r="E1455" s="1">
        <v>12698.42</v>
      </c>
      <c r="F1455" s="2">
        <v>-5.1000000000000004E-3</v>
      </c>
      <c r="G1455" s="1">
        <f>Tabella3[[#This Row],[MAX]]-Tabella3[[#This Row],[MIN]]</f>
        <v>171.53999999999905</v>
      </c>
    </row>
    <row r="1456" spans="1:7" x14ac:dyDescent="0.3">
      <c r="A1456" s="3">
        <v>44105</v>
      </c>
      <c r="B1456" s="1">
        <v>12730.77</v>
      </c>
      <c r="C1456" s="1">
        <v>12812.08</v>
      </c>
      <c r="D1456" s="1">
        <v>12836.65</v>
      </c>
      <c r="E1456" s="1">
        <v>12671.23</v>
      </c>
      <c r="F1456" s="2">
        <v>-2.3E-3</v>
      </c>
      <c r="G1456" s="1">
        <f>Tabella3[[#This Row],[MAX]]-Tabella3[[#This Row],[MIN]]</f>
        <v>165.42000000000007</v>
      </c>
    </row>
    <row r="1457" spans="1:7" x14ac:dyDescent="0.3">
      <c r="A1457" s="3">
        <v>44106</v>
      </c>
      <c r="B1457" s="1">
        <v>12689.04</v>
      </c>
      <c r="C1457" s="1">
        <v>12558.78</v>
      </c>
      <c r="D1457" s="1">
        <v>12690.25</v>
      </c>
      <c r="E1457" s="1">
        <v>12539.86</v>
      </c>
      <c r="F1457" s="2">
        <v>-3.3E-3</v>
      </c>
      <c r="G1457" s="1">
        <f>Tabella3[[#This Row],[MAX]]-Tabella3[[#This Row],[MIN]]</f>
        <v>150.38999999999942</v>
      </c>
    </row>
    <row r="1458" spans="1:7" x14ac:dyDescent="0.3">
      <c r="A1458" s="3">
        <v>44109</v>
      </c>
      <c r="B1458" s="1">
        <v>12828.31</v>
      </c>
      <c r="C1458" s="1">
        <v>12824.05</v>
      </c>
      <c r="D1458" s="1">
        <v>12842.48</v>
      </c>
      <c r="E1458" s="1">
        <v>12727.75</v>
      </c>
      <c r="F1458" s="2">
        <v>1.0999999999999999E-2</v>
      </c>
      <c r="G1458" s="1">
        <f>Tabella3[[#This Row],[MAX]]-Tabella3[[#This Row],[MIN]]</f>
        <v>114.72999999999956</v>
      </c>
    </row>
    <row r="1459" spans="1:7" x14ac:dyDescent="0.3">
      <c r="A1459" s="3">
        <v>44110</v>
      </c>
      <c r="B1459" s="1">
        <v>12906.02</v>
      </c>
      <c r="C1459" s="1">
        <v>12858.97</v>
      </c>
      <c r="D1459" s="1">
        <v>12966.09</v>
      </c>
      <c r="E1459" s="1">
        <v>12779.65</v>
      </c>
      <c r="F1459" s="2">
        <v>6.1000000000000004E-3</v>
      </c>
      <c r="G1459" s="1">
        <f>Tabella3[[#This Row],[MAX]]-Tabella3[[#This Row],[MIN]]</f>
        <v>186.44000000000051</v>
      </c>
    </row>
    <row r="1460" spans="1:7" x14ac:dyDescent="0.3">
      <c r="A1460" s="3">
        <v>44111</v>
      </c>
      <c r="B1460" s="1">
        <v>12928.57</v>
      </c>
      <c r="C1460" s="1">
        <v>12901.29</v>
      </c>
      <c r="D1460" s="1">
        <v>12959.02</v>
      </c>
      <c r="E1460" s="1">
        <v>12837.11</v>
      </c>
      <c r="F1460" s="2">
        <v>1.6999999999999999E-3</v>
      </c>
      <c r="G1460" s="1">
        <f>Tabella3[[#This Row],[MAX]]-Tabella3[[#This Row],[MIN]]</f>
        <v>121.90999999999985</v>
      </c>
    </row>
    <row r="1461" spans="1:7" x14ac:dyDescent="0.3">
      <c r="A1461" s="3">
        <v>44112</v>
      </c>
      <c r="B1461" s="1">
        <v>13042.21</v>
      </c>
      <c r="C1461" s="1">
        <v>13011.23</v>
      </c>
      <c r="D1461" s="1">
        <v>13100.85</v>
      </c>
      <c r="E1461" s="1">
        <v>12956.64</v>
      </c>
      <c r="F1461" s="2">
        <v>8.8000000000000005E-3</v>
      </c>
      <c r="G1461" s="1">
        <f>Tabella3[[#This Row],[MAX]]-Tabella3[[#This Row],[MIN]]</f>
        <v>144.21000000000095</v>
      </c>
    </row>
    <row r="1462" spans="1:7" x14ac:dyDescent="0.3">
      <c r="A1462" s="3">
        <v>44113</v>
      </c>
      <c r="B1462" s="1">
        <v>13051.23</v>
      </c>
      <c r="C1462" s="1">
        <v>13070.04</v>
      </c>
      <c r="D1462" s="1">
        <v>13096.44</v>
      </c>
      <c r="E1462" s="1">
        <v>13009.98</v>
      </c>
      <c r="F1462" s="2">
        <v>6.9999999999999999E-4</v>
      </c>
      <c r="G1462" s="1">
        <f>Tabella3[[#This Row],[MAX]]-Tabella3[[#This Row],[MIN]]</f>
        <v>86.460000000000946</v>
      </c>
    </row>
    <row r="1463" spans="1:7" x14ac:dyDescent="0.3">
      <c r="A1463" s="3">
        <v>44116</v>
      </c>
      <c r="B1463" s="1">
        <v>13138.41</v>
      </c>
      <c r="C1463" s="1">
        <v>13086.06</v>
      </c>
      <c r="D1463" s="1">
        <v>13151.8</v>
      </c>
      <c r="E1463" s="1">
        <v>13058.34</v>
      </c>
      <c r="F1463" s="2">
        <v>6.7000000000000002E-3</v>
      </c>
      <c r="G1463" s="1">
        <f>Tabella3[[#This Row],[MAX]]-Tabella3[[#This Row],[MIN]]</f>
        <v>93.459999999999127</v>
      </c>
    </row>
    <row r="1464" spans="1:7" x14ac:dyDescent="0.3">
      <c r="A1464" s="3">
        <v>44117</v>
      </c>
      <c r="B1464" s="1">
        <v>13018.99</v>
      </c>
      <c r="C1464" s="1">
        <v>13132.9</v>
      </c>
      <c r="D1464" s="1">
        <v>13132.9</v>
      </c>
      <c r="E1464" s="1">
        <v>12959.7</v>
      </c>
      <c r="F1464" s="2">
        <v>-9.1000000000000004E-3</v>
      </c>
      <c r="G1464" s="1">
        <f>Tabella3[[#This Row],[MAX]]-Tabella3[[#This Row],[MIN]]</f>
        <v>173.19999999999891</v>
      </c>
    </row>
    <row r="1465" spans="1:7" x14ac:dyDescent="0.3">
      <c r="A1465" s="3">
        <v>44118</v>
      </c>
      <c r="B1465" s="1">
        <v>13028.06</v>
      </c>
      <c r="C1465" s="1">
        <v>13012.69</v>
      </c>
      <c r="D1465" s="1">
        <v>13066.44</v>
      </c>
      <c r="E1465" s="1">
        <v>12975.12</v>
      </c>
      <c r="F1465" s="2">
        <v>6.9999999999999999E-4</v>
      </c>
      <c r="G1465" s="1">
        <f>Tabella3[[#This Row],[MAX]]-Tabella3[[#This Row],[MIN]]</f>
        <v>91.319999999999709</v>
      </c>
    </row>
    <row r="1466" spans="1:7" x14ac:dyDescent="0.3">
      <c r="A1466" s="3">
        <v>44119</v>
      </c>
      <c r="B1466" s="1">
        <v>12703.75</v>
      </c>
      <c r="C1466" s="1">
        <v>12826.13</v>
      </c>
      <c r="D1466" s="1">
        <v>12839.55</v>
      </c>
      <c r="E1466" s="1">
        <v>12599.82</v>
      </c>
      <c r="F1466" s="2">
        <v>-2.4899999999999999E-2</v>
      </c>
      <c r="G1466" s="1">
        <f>Tabella3[[#This Row],[MAX]]-Tabella3[[#This Row],[MIN]]</f>
        <v>239.72999999999956</v>
      </c>
    </row>
    <row r="1467" spans="1:7" x14ac:dyDescent="0.3">
      <c r="A1467" s="3">
        <v>44120</v>
      </c>
      <c r="B1467" s="1">
        <v>12908.99</v>
      </c>
      <c r="C1467" s="1">
        <v>12773.35</v>
      </c>
      <c r="D1467" s="1">
        <v>12955.86</v>
      </c>
      <c r="E1467" s="1">
        <v>12733.06</v>
      </c>
      <c r="F1467" s="2">
        <v>1.6199999999999999E-2</v>
      </c>
      <c r="G1467" s="1">
        <f>Tabella3[[#This Row],[MAX]]-Tabella3[[#This Row],[MIN]]</f>
        <v>222.80000000000109</v>
      </c>
    </row>
    <row r="1468" spans="1:7" x14ac:dyDescent="0.3">
      <c r="A1468" s="3">
        <v>44123</v>
      </c>
      <c r="B1468" s="1">
        <v>12854.66</v>
      </c>
      <c r="C1468" s="1">
        <v>12948.63</v>
      </c>
      <c r="D1468" s="1">
        <v>13028.73</v>
      </c>
      <c r="E1468" s="1">
        <v>12820.26</v>
      </c>
      <c r="F1468" s="2">
        <v>-4.1999999999999997E-3</v>
      </c>
      <c r="G1468" s="1">
        <f>Tabella3[[#This Row],[MAX]]-Tabella3[[#This Row],[MIN]]</f>
        <v>208.46999999999935</v>
      </c>
    </row>
    <row r="1469" spans="1:7" x14ac:dyDescent="0.3">
      <c r="A1469" s="3">
        <v>44124</v>
      </c>
      <c r="B1469" s="1">
        <v>12736.95</v>
      </c>
      <c r="C1469" s="1">
        <v>12819.15</v>
      </c>
      <c r="D1469" s="1">
        <v>12850.29</v>
      </c>
      <c r="E1469" s="1">
        <v>12725.45</v>
      </c>
      <c r="F1469" s="2">
        <v>-9.1999999999999998E-3</v>
      </c>
      <c r="G1469" s="1">
        <f>Tabella3[[#This Row],[MAX]]-Tabella3[[#This Row],[MIN]]</f>
        <v>124.84000000000015</v>
      </c>
    </row>
    <row r="1470" spans="1:7" x14ac:dyDescent="0.3">
      <c r="A1470" s="3">
        <v>44125</v>
      </c>
      <c r="B1470" s="1">
        <v>12557.64</v>
      </c>
      <c r="C1470" s="1">
        <v>12764.45</v>
      </c>
      <c r="D1470" s="1">
        <v>12765.05</v>
      </c>
      <c r="E1470" s="1">
        <v>12545.59</v>
      </c>
      <c r="F1470" s="2">
        <v>-1.41E-2</v>
      </c>
      <c r="G1470" s="1">
        <f>Tabella3[[#This Row],[MAX]]-Tabella3[[#This Row],[MIN]]</f>
        <v>219.45999999999913</v>
      </c>
    </row>
    <row r="1471" spans="1:7" x14ac:dyDescent="0.3">
      <c r="A1471" s="3">
        <v>44126</v>
      </c>
      <c r="B1471" s="1">
        <v>12543.06</v>
      </c>
      <c r="C1471" s="1">
        <v>12429.41</v>
      </c>
      <c r="D1471" s="1">
        <v>12583.02</v>
      </c>
      <c r="E1471" s="1">
        <v>12345.45</v>
      </c>
      <c r="F1471" s="2">
        <v>-1.1999999999999999E-3</v>
      </c>
      <c r="G1471" s="1">
        <f>Tabella3[[#This Row],[MAX]]-Tabella3[[#This Row],[MIN]]</f>
        <v>237.56999999999971</v>
      </c>
    </row>
    <row r="1472" spans="1:7" x14ac:dyDescent="0.3">
      <c r="A1472" s="3">
        <v>44127</v>
      </c>
      <c r="B1472" s="1">
        <v>12645.75</v>
      </c>
      <c r="C1472" s="1">
        <v>12517.98</v>
      </c>
      <c r="D1472" s="1">
        <v>12718.27</v>
      </c>
      <c r="E1472" s="1">
        <v>12514.99</v>
      </c>
      <c r="F1472" s="2">
        <v>8.2000000000000007E-3</v>
      </c>
      <c r="G1472" s="1">
        <f>Tabella3[[#This Row],[MAX]]-Tabella3[[#This Row],[MIN]]</f>
        <v>203.28000000000065</v>
      </c>
    </row>
    <row r="1473" spans="1:7" x14ac:dyDescent="0.3">
      <c r="A1473" s="3">
        <v>44130</v>
      </c>
      <c r="B1473" s="1">
        <v>12177.18</v>
      </c>
      <c r="C1473" s="1">
        <v>12303.41</v>
      </c>
      <c r="D1473" s="1">
        <v>12404.51</v>
      </c>
      <c r="E1473" s="1">
        <v>12174.22</v>
      </c>
      <c r="F1473" s="2">
        <v>-3.7100000000000001E-2</v>
      </c>
      <c r="G1473" s="1">
        <f>Tabella3[[#This Row],[MAX]]-Tabella3[[#This Row],[MIN]]</f>
        <v>230.29000000000087</v>
      </c>
    </row>
    <row r="1474" spans="1:7" x14ac:dyDescent="0.3">
      <c r="A1474" s="3">
        <v>44131</v>
      </c>
      <c r="B1474" s="1">
        <v>12063.57</v>
      </c>
      <c r="C1474" s="1">
        <v>12206.42</v>
      </c>
      <c r="D1474" s="1">
        <v>12223.6</v>
      </c>
      <c r="E1474" s="1">
        <v>12034.8</v>
      </c>
      <c r="F1474" s="2">
        <v>-9.2999999999999992E-3</v>
      </c>
      <c r="G1474" s="1">
        <f>Tabella3[[#This Row],[MAX]]-Tabella3[[#This Row],[MIN]]</f>
        <v>188.80000000000109</v>
      </c>
    </row>
    <row r="1475" spans="1:7" x14ac:dyDescent="0.3">
      <c r="A1475" s="3">
        <v>44132</v>
      </c>
      <c r="B1475" s="1">
        <v>11560.51</v>
      </c>
      <c r="C1475" s="1">
        <v>11848.31</v>
      </c>
      <c r="D1475" s="1">
        <v>11852.02</v>
      </c>
      <c r="E1475" s="1">
        <v>11457.12</v>
      </c>
      <c r="F1475" s="2">
        <v>-4.1700000000000001E-2</v>
      </c>
      <c r="G1475" s="1">
        <f>Tabella3[[#This Row],[MAX]]-Tabella3[[#This Row],[MIN]]</f>
        <v>394.89999999999964</v>
      </c>
    </row>
    <row r="1476" spans="1:7" x14ac:dyDescent="0.3">
      <c r="A1476" s="3">
        <v>44133</v>
      </c>
      <c r="B1476" s="1">
        <v>11598.07</v>
      </c>
      <c r="C1476" s="1">
        <v>11631.07</v>
      </c>
      <c r="D1476" s="1">
        <v>11707.43</v>
      </c>
      <c r="E1476" s="1">
        <v>11458.56</v>
      </c>
      <c r="F1476" s="2">
        <v>3.2000000000000002E-3</v>
      </c>
      <c r="G1476" s="1">
        <f>Tabella3[[#This Row],[MAX]]-Tabella3[[#This Row],[MIN]]</f>
        <v>248.8700000000008</v>
      </c>
    </row>
    <row r="1477" spans="1:7" x14ac:dyDescent="0.3">
      <c r="A1477" s="3">
        <v>44134</v>
      </c>
      <c r="B1477" s="1">
        <v>11556.48</v>
      </c>
      <c r="C1477" s="1">
        <v>11472.61</v>
      </c>
      <c r="D1477" s="1">
        <v>11614.13</v>
      </c>
      <c r="E1477" s="1">
        <v>11450.08</v>
      </c>
      <c r="F1477" s="2">
        <v>-3.5999999999999999E-3</v>
      </c>
      <c r="G1477" s="1">
        <f>Tabella3[[#This Row],[MAX]]-Tabella3[[#This Row],[MIN]]</f>
        <v>164.04999999999927</v>
      </c>
    </row>
    <row r="1478" spans="1:7" x14ac:dyDescent="0.3">
      <c r="A1478" s="3">
        <v>44137</v>
      </c>
      <c r="B1478" s="1">
        <v>11784.1</v>
      </c>
      <c r="C1478" s="1">
        <v>11644.15</v>
      </c>
      <c r="D1478" s="1">
        <v>11833.55</v>
      </c>
      <c r="E1478" s="1">
        <v>11546.2</v>
      </c>
      <c r="F1478" s="2">
        <v>1.9699999999999999E-2</v>
      </c>
      <c r="G1478" s="1">
        <f>Tabella3[[#This Row],[MAX]]-Tabella3[[#This Row],[MIN]]</f>
        <v>287.34999999999854</v>
      </c>
    </row>
    <row r="1479" spans="1:7" x14ac:dyDescent="0.3">
      <c r="A1479" s="3">
        <v>44138</v>
      </c>
      <c r="B1479" s="1">
        <v>12088.98</v>
      </c>
      <c r="C1479" s="1">
        <v>11858.81</v>
      </c>
      <c r="D1479" s="1">
        <v>12088.98</v>
      </c>
      <c r="E1479" s="1">
        <v>11851.03</v>
      </c>
      <c r="F1479" s="2">
        <v>2.5899999999999999E-2</v>
      </c>
      <c r="G1479" s="1">
        <f>Tabella3[[#This Row],[MAX]]-Tabella3[[#This Row],[MIN]]</f>
        <v>237.94999999999891</v>
      </c>
    </row>
    <row r="1480" spans="1:7" x14ac:dyDescent="0.3">
      <c r="A1480" s="3">
        <v>44139</v>
      </c>
      <c r="B1480" s="1">
        <v>12324.22</v>
      </c>
      <c r="C1480" s="1">
        <v>11896.11</v>
      </c>
      <c r="D1480" s="1">
        <v>12329.96</v>
      </c>
      <c r="E1480" s="1">
        <v>11848.21</v>
      </c>
      <c r="F1480" s="2">
        <v>1.95E-2</v>
      </c>
      <c r="G1480" s="1">
        <f>Tabella3[[#This Row],[MAX]]-Tabella3[[#This Row],[MIN]]</f>
        <v>481.75</v>
      </c>
    </row>
    <row r="1481" spans="1:7" x14ac:dyDescent="0.3">
      <c r="A1481" s="3">
        <v>44140</v>
      </c>
      <c r="B1481" s="1">
        <v>12568.09</v>
      </c>
      <c r="C1481" s="1">
        <v>12420.88</v>
      </c>
      <c r="D1481" s="1">
        <v>12591.3</v>
      </c>
      <c r="E1481" s="1">
        <v>12398.59</v>
      </c>
      <c r="F1481" s="2">
        <v>1.9800000000000002E-2</v>
      </c>
      <c r="G1481" s="1">
        <f>Tabella3[[#This Row],[MAX]]-Tabella3[[#This Row],[MIN]]</f>
        <v>192.70999999999913</v>
      </c>
    </row>
    <row r="1482" spans="1:7" x14ac:dyDescent="0.3">
      <c r="A1482" s="3">
        <v>44141</v>
      </c>
      <c r="B1482" s="1">
        <v>12480.02</v>
      </c>
      <c r="C1482" s="1">
        <v>12531.74</v>
      </c>
      <c r="D1482" s="1">
        <v>12595.87</v>
      </c>
      <c r="E1482" s="1">
        <v>12370.08</v>
      </c>
      <c r="F1482" s="2">
        <v>-7.0000000000000001E-3</v>
      </c>
      <c r="G1482" s="1">
        <f>Tabella3[[#This Row],[MAX]]-Tabella3[[#This Row],[MIN]]</f>
        <v>225.79000000000087</v>
      </c>
    </row>
    <row r="1483" spans="1:7" x14ac:dyDescent="0.3">
      <c r="A1483" s="3">
        <v>44144</v>
      </c>
      <c r="B1483" s="1">
        <v>13095.97</v>
      </c>
      <c r="C1483" s="1">
        <v>12713.19</v>
      </c>
      <c r="D1483" s="1">
        <v>13297.05</v>
      </c>
      <c r="E1483" s="1">
        <v>12670.58</v>
      </c>
      <c r="F1483" s="2">
        <v>4.9399999999999999E-2</v>
      </c>
      <c r="G1483" s="1">
        <f>Tabella3[[#This Row],[MAX]]-Tabella3[[#This Row],[MIN]]</f>
        <v>626.46999999999935</v>
      </c>
    </row>
    <row r="1484" spans="1:7" x14ac:dyDescent="0.3">
      <c r="A1484" s="3">
        <v>44145</v>
      </c>
      <c r="B1484" s="1">
        <v>13163.11</v>
      </c>
      <c r="C1484" s="1">
        <v>13109.77</v>
      </c>
      <c r="D1484" s="1">
        <v>13237.59</v>
      </c>
      <c r="E1484" s="1">
        <v>13018.43</v>
      </c>
      <c r="F1484" s="2">
        <v>5.1000000000000004E-3</v>
      </c>
      <c r="G1484" s="1">
        <f>Tabella3[[#This Row],[MAX]]-Tabella3[[#This Row],[MIN]]</f>
        <v>219.15999999999985</v>
      </c>
    </row>
    <row r="1485" spans="1:7" x14ac:dyDescent="0.3">
      <c r="A1485" s="3">
        <v>44146</v>
      </c>
      <c r="B1485" s="1">
        <v>13216.18</v>
      </c>
      <c r="C1485" s="1">
        <v>13205.95</v>
      </c>
      <c r="D1485" s="1">
        <v>13244.32</v>
      </c>
      <c r="E1485" s="1">
        <v>13138.76</v>
      </c>
      <c r="F1485" s="2">
        <v>4.0000000000000001E-3</v>
      </c>
      <c r="G1485" s="1">
        <f>Tabella3[[#This Row],[MAX]]-Tabella3[[#This Row],[MIN]]</f>
        <v>105.55999999999949</v>
      </c>
    </row>
    <row r="1486" spans="1:7" x14ac:dyDescent="0.3">
      <c r="A1486" s="3">
        <v>44147</v>
      </c>
      <c r="B1486" s="1">
        <v>13052.95</v>
      </c>
      <c r="C1486" s="1">
        <v>13073.48</v>
      </c>
      <c r="D1486" s="1">
        <v>13168.09</v>
      </c>
      <c r="E1486" s="1">
        <v>13022.28</v>
      </c>
      <c r="F1486" s="2">
        <v>-1.24E-2</v>
      </c>
      <c r="G1486" s="1">
        <f>Tabella3[[#This Row],[MAX]]-Tabella3[[#This Row],[MIN]]</f>
        <v>145.80999999999949</v>
      </c>
    </row>
    <row r="1487" spans="1:7" x14ac:dyDescent="0.3">
      <c r="A1487" s="3">
        <v>44148</v>
      </c>
      <c r="B1487" s="1">
        <v>13076.72</v>
      </c>
      <c r="C1487" s="1">
        <v>13036.97</v>
      </c>
      <c r="D1487" s="1">
        <v>13145.48</v>
      </c>
      <c r="E1487" s="1">
        <v>13004.82</v>
      </c>
      <c r="F1487" s="2">
        <v>1.8E-3</v>
      </c>
      <c r="G1487" s="1">
        <f>Tabella3[[#This Row],[MAX]]-Tabella3[[#This Row],[MIN]]</f>
        <v>140.65999999999985</v>
      </c>
    </row>
    <row r="1488" spans="1:7" x14ac:dyDescent="0.3">
      <c r="A1488" s="3">
        <v>44151</v>
      </c>
      <c r="B1488" s="1">
        <v>13138.61</v>
      </c>
      <c r="C1488" s="1">
        <v>13170.52</v>
      </c>
      <c r="D1488" s="1">
        <v>13277.45</v>
      </c>
      <c r="E1488" s="1">
        <v>13081.11</v>
      </c>
      <c r="F1488" s="2">
        <v>4.7000000000000002E-3</v>
      </c>
      <c r="G1488" s="1">
        <f>Tabella3[[#This Row],[MAX]]-Tabella3[[#This Row],[MIN]]</f>
        <v>196.34000000000015</v>
      </c>
    </row>
    <row r="1489" spans="1:7" x14ac:dyDescent="0.3">
      <c r="A1489" s="3">
        <v>44152</v>
      </c>
      <c r="B1489" s="1">
        <v>13133.47</v>
      </c>
      <c r="C1489" s="1">
        <v>13130.54</v>
      </c>
      <c r="D1489" s="1">
        <v>13151.02</v>
      </c>
      <c r="E1489" s="1">
        <v>13050.41</v>
      </c>
      <c r="F1489" s="2">
        <v>-4.0000000000000002E-4</v>
      </c>
      <c r="G1489" s="1">
        <f>Tabella3[[#This Row],[MAX]]-Tabella3[[#This Row],[MIN]]</f>
        <v>100.61000000000058</v>
      </c>
    </row>
    <row r="1490" spans="1:7" x14ac:dyDescent="0.3">
      <c r="A1490" s="3">
        <v>44153</v>
      </c>
      <c r="B1490" s="1">
        <v>13201.89</v>
      </c>
      <c r="C1490" s="1">
        <v>13086.43</v>
      </c>
      <c r="D1490" s="1">
        <v>13213.63</v>
      </c>
      <c r="E1490" s="1">
        <v>13074.67</v>
      </c>
      <c r="F1490" s="2">
        <v>5.1999999999999998E-3</v>
      </c>
      <c r="G1490" s="1">
        <f>Tabella3[[#This Row],[MAX]]-Tabella3[[#This Row],[MIN]]</f>
        <v>138.95999999999913</v>
      </c>
    </row>
    <row r="1491" spans="1:7" x14ac:dyDescent="0.3">
      <c r="A1491" s="3">
        <v>44154</v>
      </c>
      <c r="B1491" s="1">
        <v>13086.16</v>
      </c>
      <c r="C1491" s="1">
        <v>13101.71</v>
      </c>
      <c r="D1491" s="1">
        <v>13138.14</v>
      </c>
      <c r="E1491" s="1">
        <v>13034.51</v>
      </c>
      <c r="F1491" s="2">
        <v>-8.8000000000000005E-3</v>
      </c>
      <c r="G1491" s="1">
        <f>Tabella3[[#This Row],[MAX]]-Tabella3[[#This Row],[MIN]]</f>
        <v>103.6299999999992</v>
      </c>
    </row>
    <row r="1492" spans="1:7" x14ac:dyDescent="0.3">
      <c r="A1492" s="3">
        <v>44155</v>
      </c>
      <c r="B1492" s="1">
        <v>13137.25</v>
      </c>
      <c r="C1492" s="1">
        <v>13054.64</v>
      </c>
      <c r="D1492" s="1">
        <v>13172.91</v>
      </c>
      <c r="E1492" s="1">
        <v>13054.64</v>
      </c>
      <c r="F1492" s="2">
        <v>3.8999999999999998E-3</v>
      </c>
      <c r="G1492" s="1">
        <f>Tabella3[[#This Row],[MAX]]-Tabella3[[#This Row],[MIN]]</f>
        <v>118.27000000000044</v>
      </c>
    </row>
    <row r="1493" spans="1:7" x14ac:dyDescent="0.3">
      <c r="A1493" s="3">
        <v>44158</v>
      </c>
      <c r="B1493" s="1">
        <v>13126.97</v>
      </c>
      <c r="C1493" s="1">
        <v>13215.44</v>
      </c>
      <c r="D1493" s="1">
        <v>13312.42</v>
      </c>
      <c r="E1493" s="1">
        <v>13126.97</v>
      </c>
      <c r="F1493" s="2">
        <v>-8.0000000000000004E-4</v>
      </c>
      <c r="G1493" s="1">
        <f>Tabella3[[#This Row],[MAX]]-Tabella3[[#This Row],[MIN]]</f>
        <v>185.45000000000073</v>
      </c>
    </row>
    <row r="1494" spans="1:7" x14ac:dyDescent="0.3">
      <c r="A1494" s="3">
        <v>44159</v>
      </c>
      <c r="B1494" s="1">
        <v>13292.44</v>
      </c>
      <c r="C1494" s="1">
        <v>13254.42</v>
      </c>
      <c r="D1494" s="1">
        <v>13296.76</v>
      </c>
      <c r="E1494" s="1">
        <v>13192.32</v>
      </c>
      <c r="F1494" s="2">
        <v>1.26E-2</v>
      </c>
      <c r="G1494" s="1">
        <f>Tabella3[[#This Row],[MAX]]-Tabella3[[#This Row],[MIN]]</f>
        <v>104.44000000000051</v>
      </c>
    </row>
    <row r="1495" spans="1:7" x14ac:dyDescent="0.3">
      <c r="A1495" s="3">
        <v>44160</v>
      </c>
      <c r="B1495" s="1">
        <v>13289.8</v>
      </c>
      <c r="C1495" s="1">
        <v>13346.77</v>
      </c>
      <c r="D1495" s="1">
        <v>13346.96</v>
      </c>
      <c r="E1495" s="1">
        <v>13235.82</v>
      </c>
      <c r="F1495" s="2">
        <v>-2.0000000000000001E-4</v>
      </c>
      <c r="G1495" s="1">
        <f>Tabella3[[#This Row],[MAX]]-Tabella3[[#This Row],[MIN]]</f>
        <v>111.13999999999942</v>
      </c>
    </row>
    <row r="1496" spans="1:7" x14ac:dyDescent="0.3">
      <c r="A1496" s="3">
        <v>44161</v>
      </c>
      <c r="B1496" s="1">
        <v>13286.57</v>
      </c>
      <c r="C1496" s="1">
        <v>13315.21</v>
      </c>
      <c r="D1496" s="1">
        <v>13316.19</v>
      </c>
      <c r="E1496" s="1">
        <v>13274.89</v>
      </c>
      <c r="F1496" s="2">
        <v>-2.0000000000000001E-4</v>
      </c>
      <c r="G1496" s="1">
        <f>Tabella3[[#This Row],[MAX]]-Tabella3[[#This Row],[MIN]]</f>
        <v>41.300000000001091</v>
      </c>
    </row>
    <row r="1497" spans="1:7" x14ac:dyDescent="0.3">
      <c r="A1497" s="3">
        <v>44162</v>
      </c>
      <c r="B1497" s="1">
        <v>13335.68</v>
      </c>
      <c r="C1497" s="1">
        <v>13280.51</v>
      </c>
      <c r="D1497" s="1">
        <v>13364.17</v>
      </c>
      <c r="E1497" s="1">
        <v>13272.74</v>
      </c>
      <c r="F1497" s="2">
        <v>3.7000000000000002E-3</v>
      </c>
      <c r="G1497" s="1">
        <f>Tabella3[[#This Row],[MAX]]-Tabella3[[#This Row],[MIN]]</f>
        <v>91.430000000000291</v>
      </c>
    </row>
    <row r="1498" spans="1:7" x14ac:dyDescent="0.3">
      <c r="A1498" s="3">
        <v>44165</v>
      </c>
      <c r="B1498" s="1">
        <v>13291.16</v>
      </c>
      <c r="C1498" s="1">
        <v>13270.51</v>
      </c>
      <c r="D1498" s="1">
        <v>13445.11</v>
      </c>
      <c r="E1498" s="1">
        <v>13256.76</v>
      </c>
      <c r="F1498" s="2">
        <v>-3.3E-3</v>
      </c>
      <c r="G1498" s="1">
        <f>Tabella3[[#This Row],[MAX]]-Tabella3[[#This Row],[MIN]]</f>
        <v>188.35000000000036</v>
      </c>
    </row>
    <row r="1499" spans="1:7" x14ac:dyDescent="0.3">
      <c r="A1499" s="3">
        <v>44166</v>
      </c>
      <c r="B1499" s="1">
        <v>13382.3</v>
      </c>
      <c r="C1499" s="1">
        <v>13371.66</v>
      </c>
      <c r="D1499" s="1">
        <v>13434.3</v>
      </c>
      <c r="E1499" s="1">
        <v>13334.99</v>
      </c>
      <c r="F1499" s="2">
        <v>6.8999999999999999E-3</v>
      </c>
      <c r="G1499" s="1">
        <f>Tabella3[[#This Row],[MAX]]-Tabella3[[#This Row],[MIN]]</f>
        <v>99.309999999999491</v>
      </c>
    </row>
    <row r="1500" spans="1:7" x14ac:dyDescent="0.3">
      <c r="A1500" s="3">
        <v>44167</v>
      </c>
      <c r="B1500" s="1">
        <v>13313.24</v>
      </c>
      <c r="C1500" s="1">
        <v>13341.91</v>
      </c>
      <c r="D1500" s="1">
        <v>13359.27</v>
      </c>
      <c r="E1500" s="1">
        <v>13272.47</v>
      </c>
      <c r="F1500" s="2">
        <v>-5.1999999999999998E-3</v>
      </c>
      <c r="G1500" s="1">
        <f>Tabella3[[#This Row],[MAX]]-Tabella3[[#This Row],[MIN]]</f>
        <v>86.800000000001091</v>
      </c>
    </row>
    <row r="1501" spans="1:7" x14ac:dyDescent="0.3">
      <c r="A1501" s="3">
        <v>44168</v>
      </c>
      <c r="B1501" s="1">
        <v>13252.86</v>
      </c>
      <c r="C1501" s="1">
        <v>13304.83</v>
      </c>
      <c r="D1501" s="1">
        <v>13307.54</v>
      </c>
      <c r="E1501" s="1">
        <v>13223.93</v>
      </c>
      <c r="F1501" s="2">
        <v>-4.4999999999999997E-3</v>
      </c>
      <c r="G1501" s="1">
        <f>Tabella3[[#This Row],[MAX]]-Tabella3[[#This Row],[MIN]]</f>
        <v>83.610000000000582</v>
      </c>
    </row>
    <row r="1502" spans="1:7" x14ac:dyDescent="0.3">
      <c r="A1502" s="3">
        <v>44169</v>
      </c>
      <c r="B1502" s="1">
        <v>13298.96</v>
      </c>
      <c r="C1502" s="1">
        <v>13230.61</v>
      </c>
      <c r="D1502" s="1">
        <v>13315.37</v>
      </c>
      <c r="E1502" s="1">
        <v>13225.08</v>
      </c>
      <c r="F1502" s="2">
        <v>3.5000000000000001E-3</v>
      </c>
      <c r="G1502" s="1">
        <f>Tabella3[[#This Row],[MAX]]-Tabella3[[#This Row],[MIN]]</f>
        <v>90.290000000000873</v>
      </c>
    </row>
    <row r="1503" spans="1:7" x14ac:dyDescent="0.3">
      <c r="A1503" s="3">
        <v>44172</v>
      </c>
      <c r="B1503" s="1">
        <v>13271</v>
      </c>
      <c r="C1503" s="1">
        <v>13255.78</v>
      </c>
      <c r="D1503" s="1">
        <v>13289.43</v>
      </c>
      <c r="E1503" s="1">
        <v>13163.26</v>
      </c>
      <c r="F1503" s="2">
        <v>-2.0999999999999999E-3</v>
      </c>
      <c r="G1503" s="1">
        <f>Tabella3[[#This Row],[MAX]]-Tabella3[[#This Row],[MIN]]</f>
        <v>126.17000000000007</v>
      </c>
    </row>
    <row r="1504" spans="1:7" x14ac:dyDescent="0.3">
      <c r="A1504" s="3">
        <v>44173</v>
      </c>
      <c r="B1504" s="1">
        <v>13278.49</v>
      </c>
      <c r="C1504" s="1">
        <v>13248.02</v>
      </c>
      <c r="D1504" s="1">
        <v>13297.49</v>
      </c>
      <c r="E1504" s="1">
        <v>13199.45</v>
      </c>
      <c r="F1504" s="2">
        <v>5.9999999999999995E-4</v>
      </c>
      <c r="G1504" s="1">
        <f>Tabella3[[#This Row],[MAX]]-Tabella3[[#This Row],[MIN]]</f>
        <v>98.039999999999054</v>
      </c>
    </row>
    <row r="1505" spans="1:7" x14ac:dyDescent="0.3">
      <c r="A1505" s="3">
        <v>44174</v>
      </c>
      <c r="B1505" s="1">
        <v>13340.26</v>
      </c>
      <c r="C1505" s="1">
        <v>13344.14</v>
      </c>
      <c r="D1505" s="1">
        <v>13454.13</v>
      </c>
      <c r="E1505" s="1">
        <v>13327.87</v>
      </c>
      <c r="F1505" s="2">
        <v>4.7000000000000002E-3</v>
      </c>
      <c r="G1505" s="1">
        <f>Tabella3[[#This Row],[MAX]]-Tabella3[[#This Row],[MIN]]</f>
        <v>126.2599999999984</v>
      </c>
    </row>
    <row r="1506" spans="1:7" x14ac:dyDescent="0.3">
      <c r="A1506" s="3">
        <v>44175</v>
      </c>
      <c r="B1506" s="1">
        <v>13295.73</v>
      </c>
      <c r="C1506" s="1">
        <v>13341.68</v>
      </c>
      <c r="D1506" s="1">
        <v>13370.44</v>
      </c>
      <c r="E1506" s="1">
        <v>13213.06</v>
      </c>
      <c r="F1506" s="2">
        <v>-3.3E-3</v>
      </c>
      <c r="G1506" s="1">
        <f>Tabella3[[#This Row],[MAX]]-Tabella3[[#This Row],[MIN]]</f>
        <v>157.38000000000102</v>
      </c>
    </row>
    <row r="1507" spans="1:7" x14ac:dyDescent="0.3">
      <c r="A1507" s="3">
        <v>44176</v>
      </c>
      <c r="B1507" s="1">
        <v>13114.3</v>
      </c>
      <c r="C1507" s="1">
        <v>13255.24</v>
      </c>
      <c r="D1507" s="1">
        <v>13265.61</v>
      </c>
      <c r="E1507" s="1">
        <v>13009.48</v>
      </c>
      <c r="F1507" s="2">
        <v>-1.3599999999999999E-2</v>
      </c>
      <c r="G1507" s="1">
        <f>Tabella3[[#This Row],[MAX]]-Tabella3[[#This Row],[MIN]]</f>
        <v>256.13000000000102</v>
      </c>
    </row>
    <row r="1508" spans="1:7" x14ac:dyDescent="0.3">
      <c r="A1508" s="3">
        <v>44179</v>
      </c>
      <c r="B1508" s="1">
        <v>13223.16</v>
      </c>
      <c r="C1508" s="1">
        <v>13224.26</v>
      </c>
      <c r="D1508" s="1">
        <v>13292.3</v>
      </c>
      <c r="E1508" s="1">
        <v>13190.53</v>
      </c>
      <c r="F1508" s="2">
        <v>8.3000000000000001E-3</v>
      </c>
      <c r="G1508" s="1">
        <f>Tabella3[[#This Row],[MAX]]-Tabella3[[#This Row],[MIN]]</f>
        <v>101.76999999999862</v>
      </c>
    </row>
    <row r="1509" spans="1:7" x14ac:dyDescent="0.3">
      <c r="A1509" s="3">
        <v>44180</v>
      </c>
      <c r="B1509" s="1">
        <v>13362.87</v>
      </c>
      <c r="C1509" s="1">
        <v>13216.49</v>
      </c>
      <c r="D1509" s="1">
        <v>13374.96</v>
      </c>
      <c r="E1509" s="1">
        <v>13210.15</v>
      </c>
      <c r="F1509" s="2">
        <v>1.06E-2</v>
      </c>
      <c r="G1509" s="1">
        <f>Tabella3[[#This Row],[MAX]]-Tabella3[[#This Row],[MIN]]</f>
        <v>164.80999999999949</v>
      </c>
    </row>
    <row r="1510" spans="1:7" x14ac:dyDescent="0.3">
      <c r="A1510" s="3">
        <v>44181</v>
      </c>
      <c r="B1510" s="1">
        <v>13565.98</v>
      </c>
      <c r="C1510" s="1">
        <v>13416.29</v>
      </c>
      <c r="D1510" s="1">
        <v>13596.74</v>
      </c>
      <c r="E1510" s="1">
        <v>13412.41</v>
      </c>
      <c r="F1510" s="2">
        <v>1.52E-2</v>
      </c>
      <c r="G1510" s="1">
        <f>Tabella3[[#This Row],[MAX]]-Tabella3[[#This Row],[MIN]]</f>
        <v>184.32999999999993</v>
      </c>
    </row>
    <row r="1511" spans="1:7" x14ac:dyDescent="0.3">
      <c r="A1511" s="3">
        <v>44182</v>
      </c>
      <c r="B1511" s="1">
        <v>13667.25</v>
      </c>
      <c r="C1511" s="1">
        <v>13691.49</v>
      </c>
      <c r="D1511" s="1">
        <v>13725.84</v>
      </c>
      <c r="E1511" s="1">
        <v>13649.53</v>
      </c>
      <c r="F1511" s="2">
        <v>7.4999999999999997E-3</v>
      </c>
      <c r="G1511" s="1">
        <f>Tabella3[[#This Row],[MAX]]-Tabella3[[#This Row],[MIN]]</f>
        <v>76.309999999999491</v>
      </c>
    </row>
    <row r="1512" spans="1:7" x14ac:dyDescent="0.3">
      <c r="A1512" s="3">
        <v>44183</v>
      </c>
      <c r="B1512" s="1">
        <v>13630.51</v>
      </c>
      <c r="C1512" s="1">
        <v>13649.66</v>
      </c>
      <c r="D1512" s="1">
        <v>13774.45</v>
      </c>
      <c r="E1512" s="1">
        <v>13624.25</v>
      </c>
      <c r="F1512" s="2">
        <v>-2.7000000000000001E-3</v>
      </c>
      <c r="G1512" s="1">
        <f>Tabella3[[#This Row],[MAX]]-Tabella3[[#This Row],[MIN]]</f>
        <v>150.20000000000073</v>
      </c>
    </row>
    <row r="1513" spans="1:7" x14ac:dyDescent="0.3">
      <c r="A1513" s="3">
        <v>44186</v>
      </c>
      <c r="B1513" s="1">
        <v>13246.3</v>
      </c>
      <c r="C1513" s="1">
        <v>13398.22</v>
      </c>
      <c r="D1513" s="1">
        <v>13399.99</v>
      </c>
      <c r="E1513" s="1">
        <v>13060.34</v>
      </c>
      <c r="F1513" s="2">
        <v>-2.8199999999999999E-2</v>
      </c>
      <c r="G1513" s="1">
        <f>Tabella3[[#This Row],[MAX]]-Tabella3[[#This Row],[MIN]]</f>
        <v>339.64999999999964</v>
      </c>
    </row>
    <row r="1514" spans="1:7" x14ac:dyDescent="0.3">
      <c r="A1514" s="3">
        <v>44187</v>
      </c>
      <c r="B1514" s="1">
        <v>13418.11</v>
      </c>
      <c r="C1514" s="1">
        <v>13311.02</v>
      </c>
      <c r="D1514" s="1">
        <v>13441.59</v>
      </c>
      <c r="E1514" s="1">
        <v>13310.42</v>
      </c>
      <c r="F1514" s="2">
        <v>1.2999999999999999E-2</v>
      </c>
      <c r="G1514" s="1">
        <f>Tabella3[[#This Row],[MAX]]-Tabella3[[#This Row],[MIN]]</f>
        <v>131.17000000000007</v>
      </c>
    </row>
    <row r="1515" spans="1:7" x14ac:dyDescent="0.3">
      <c r="A1515" s="3">
        <v>44188</v>
      </c>
      <c r="B1515" s="1">
        <v>13587.23</v>
      </c>
      <c r="C1515" s="1">
        <v>13456.63</v>
      </c>
      <c r="D1515" s="1">
        <v>13601.71</v>
      </c>
      <c r="E1515" s="1">
        <v>13456.63</v>
      </c>
      <c r="F1515" s="2">
        <v>1.26E-2</v>
      </c>
      <c r="G1515" s="1">
        <f>Tabella3[[#This Row],[MAX]]-Tabella3[[#This Row],[MIN]]</f>
        <v>145.07999999999993</v>
      </c>
    </row>
    <row r="1516" spans="1:7" x14ac:dyDescent="0.3">
      <c r="A1516" s="3">
        <v>44193</v>
      </c>
      <c r="B1516" s="1">
        <v>13790.29</v>
      </c>
      <c r="C1516" s="1">
        <v>13779.05</v>
      </c>
      <c r="D1516" s="1">
        <v>13818.65</v>
      </c>
      <c r="E1516" s="1">
        <v>13740.21</v>
      </c>
      <c r="F1516" s="2">
        <v>1.49E-2</v>
      </c>
      <c r="G1516" s="1">
        <f>Tabella3[[#This Row],[MAX]]-Tabella3[[#This Row],[MIN]]</f>
        <v>78.440000000000509</v>
      </c>
    </row>
    <row r="1517" spans="1:7" x14ac:dyDescent="0.3">
      <c r="A1517" s="3">
        <v>44194</v>
      </c>
      <c r="B1517" s="1">
        <v>13761.38</v>
      </c>
      <c r="C1517" s="1">
        <v>13873.35</v>
      </c>
      <c r="D1517" s="1">
        <v>13903.11</v>
      </c>
      <c r="E1517" s="1">
        <v>13747.08</v>
      </c>
      <c r="F1517" s="2">
        <v>-2.0999999999999999E-3</v>
      </c>
      <c r="G1517" s="1">
        <f>Tabella3[[#This Row],[MAX]]-Tabella3[[#This Row],[MIN]]</f>
        <v>156.03000000000065</v>
      </c>
    </row>
    <row r="1518" spans="1:7" x14ac:dyDescent="0.3">
      <c r="A1518" s="3">
        <v>44195</v>
      </c>
      <c r="B1518" s="1">
        <v>13718.78</v>
      </c>
      <c r="C1518" s="1">
        <v>13750.99</v>
      </c>
      <c r="D1518" s="1">
        <v>13797.09</v>
      </c>
      <c r="E1518" s="1">
        <v>13717.47</v>
      </c>
      <c r="F1518" s="2">
        <v>-3.0999999999999999E-3</v>
      </c>
      <c r="G1518" s="1">
        <f>Tabella3[[#This Row],[MAX]]-Tabella3[[#This Row],[MIN]]</f>
        <v>79.6200000000008</v>
      </c>
    </row>
  </sheetData>
  <sortState xmlns:xlrd2="http://schemas.microsoft.com/office/spreadsheetml/2017/richdata2" ref="A2:F1518">
    <sortCondition ref="A2:A1518"/>
  </sortState>
  <pageMargins left="0.7" right="0.7" top="0.75" bottom="0.75" header="0.3" footer="0.3"/>
  <drawing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14DA19-54C2-490F-96F9-69A73134D520}">
  <dimension ref="A1:G1536"/>
  <sheetViews>
    <sheetView workbookViewId="0">
      <selection activeCell="G4" sqref="G4"/>
    </sheetView>
  </sheetViews>
  <sheetFormatPr defaultRowHeight="14.4" x14ac:dyDescent="0.3"/>
  <cols>
    <col min="1" max="1" width="11.44140625" bestFit="1" customWidth="1"/>
    <col min="2" max="2" width="16.6640625" bestFit="1" customWidth="1"/>
    <col min="3" max="3" width="16.88671875" bestFit="1" customWidth="1"/>
    <col min="4" max="4" width="10.6640625" bestFit="1" customWidth="1"/>
    <col min="5" max="5" width="10" bestFit="1" customWidth="1"/>
    <col min="6" max="6" width="12.44140625" bestFit="1" customWidth="1"/>
    <col min="7" max="7" width="19" bestFit="1" customWidth="1"/>
  </cols>
  <sheetData>
    <row r="1" spans="1:7" ht="18" x14ac:dyDescent="0.3">
      <c r="A1" s="5" t="s">
        <v>0</v>
      </c>
      <c r="B1" s="6" t="s">
        <v>1</v>
      </c>
      <c r="C1" s="6" t="s">
        <v>2</v>
      </c>
      <c r="D1" s="6" t="s">
        <v>4</v>
      </c>
      <c r="E1" s="6" t="s">
        <v>3</v>
      </c>
      <c r="F1" s="7" t="s">
        <v>5</v>
      </c>
      <c r="G1" s="6" t="s">
        <v>6</v>
      </c>
    </row>
    <row r="2" spans="1:7" x14ac:dyDescent="0.3">
      <c r="A2" s="3">
        <v>42006</v>
      </c>
      <c r="B2" s="1">
        <v>4252.29</v>
      </c>
      <c r="C2" s="1">
        <v>4294.05</v>
      </c>
      <c r="D2" s="1">
        <v>4311</v>
      </c>
      <c r="E2" s="1">
        <v>4224.34</v>
      </c>
      <c r="F2" s="2">
        <v>-4.7999999999999996E-3</v>
      </c>
      <c r="G2" s="1">
        <f>Tabella4[[#This Row],[MAX]]-Tabella4[[#This Row],[MIN]]</f>
        <v>86.659999999999854</v>
      </c>
    </row>
    <row r="3" spans="1:7" x14ac:dyDescent="0.3">
      <c r="A3" s="3">
        <v>42009</v>
      </c>
      <c r="B3" s="1">
        <v>4111.3599999999997</v>
      </c>
      <c r="C3" s="1">
        <v>4221.99</v>
      </c>
      <c r="D3" s="1">
        <v>4276.92</v>
      </c>
      <c r="E3" s="1">
        <v>4105.45</v>
      </c>
      <c r="F3" s="2">
        <v>-3.3099999999999997E-2</v>
      </c>
      <c r="G3" s="1">
        <f>Tabella4[[#This Row],[MAX]]-Tabella4[[#This Row],[MIN]]</f>
        <v>171.47000000000025</v>
      </c>
    </row>
    <row r="4" spans="1:7" x14ac:dyDescent="0.3">
      <c r="A4" s="3">
        <v>42010</v>
      </c>
      <c r="B4" s="1">
        <v>4083.5</v>
      </c>
      <c r="C4" s="1">
        <v>4129.8900000000003</v>
      </c>
      <c r="D4" s="1">
        <v>4151.41</v>
      </c>
      <c r="E4" s="1">
        <v>4076.16</v>
      </c>
      <c r="F4" s="2">
        <v>-6.7999999999999996E-3</v>
      </c>
      <c r="G4" s="1">
        <f>Tabella4[[#This Row],[MAX]]-Tabella4[[#This Row],[MIN]]</f>
        <v>75.25</v>
      </c>
    </row>
    <row r="5" spans="1:7" x14ac:dyDescent="0.3">
      <c r="A5" s="3">
        <v>42011</v>
      </c>
      <c r="B5" s="1">
        <v>4112.7299999999996</v>
      </c>
      <c r="C5" s="1">
        <v>4111.7299999999996</v>
      </c>
      <c r="D5" s="1">
        <v>4144.95</v>
      </c>
      <c r="E5" s="1">
        <v>4080.78</v>
      </c>
      <c r="F5" s="2">
        <v>7.1999999999999998E-3</v>
      </c>
      <c r="G5" s="1">
        <f>Tabella4[[#This Row],[MAX]]-Tabella4[[#This Row],[MIN]]</f>
        <v>64.169999999999618</v>
      </c>
    </row>
    <row r="6" spans="1:7" x14ac:dyDescent="0.3">
      <c r="A6" s="3">
        <v>42012</v>
      </c>
      <c r="B6" s="1">
        <v>4260.1899999999996</v>
      </c>
      <c r="C6" s="1">
        <v>4176.16</v>
      </c>
      <c r="D6" s="1">
        <v>4270.1099999999997</v>
      </c>
      <c r="E6" s="1">
        <v>4163.63</v>
      </c>
      <c r="F6" s="2">
        <v>3.5900000000000001E-2</v>
      </c>
      <c r="G6" s="1">
        <f>Tabella4[[#This Row],[MAX]]-Tabella4[[#This Row],[MIN]]</f>
        <v>106.47999999999956</v>
      </c>
    </row>
    <row r="7" spans="1:7" x14ac:dyDescent="0.3">
      <c r="A7" s="3">
        <v>42013</v>
      </c>
      <c r="B7" s="1">
        <v>4179.07</v>
      </c>
      <c r="C7" s="1">
        <v>4249.26</v>
      </c>
      <c r="D7" s="1">
        <v>4272.83</v>
      </c>
      <c r="E7" s="1">
        <v>4149.1400000000003</v>
      </c>
      <c r="F7" s="2">
        <v>-1.9E-2</v>
      </c>
      <c r="G7" s="1">
        <f>Tabella4[[#This Row],[MAX]]-Tabella4[[#This Row],[MIN]]</f>
        <v>123.6899999999996</v>
      </c>
    </row>
    <row r="8" spans="1:7" x14ac:dyDescent="0.3">
      <c r="A8" s="3">
        <v>42016</v>
      </c>
      <c r="B8" s="1">
        <v>4228.24</v>
      </c>
      <c r="C8" s="1">
        <v>4196.78</v>
      </c>
      <c r="D8" s="1">
        <v>4252.2700000000004</v>
      </c>
      <c r="E8" s="1">
        <v>4165.1499999999996</v>
      </c>
      <c r="F8" s="2">
        <v>1.18E-2</v>
      </c>
      <c r="G8" s="1">
        <f>Tabella4[[#This Row],[MAX]]-Tabella4[[#This Row],[MIN]]</f>
        <v>87.1200000000008</v>
      </c>
    </row>
    <row r="9" spans="1:7" x14ac:dyDescent="0.3">
      <c r="A9" s="3">
        <v>42017</v>
      </c>
      <c r="B9" s="1">
        <v>4290.28</v>
      </c>
      <c r="C9" s="1">
        <v>4204.7700000000004</v>
      </c>
      <c r="D9" s="1">
        <v>4310.58</v>
      </c>
      <c r="E9" s="1">
        <v>4197.8100000000004</v>
      </c>
      <c r="F9" s="2">
        <v>1.47E-2</v>
      </c>
      <c r="G9" s="1">
        <f>Tabella4[[#This Row],[MAX]]-Tabella4[[#This Row],[MIN]]</f>
        <v>112.76999999999953</v>
      </c>
    </row>
    <row r="10" spans="1:7" x14ac:dyDescent="0.3">
      <c r="A10" s="3">
        <v>42018</v>
      </c>
      <c r="B10" s="1">
        <v>4223.24</v>
      </c>
      <c r="C10" s="1">
        <v>4227.46</v>
      </c>
      <c r="D10" s="1">
        <v>4302.22</v>
      </c>
      <c r="E10" s="1">
        <v>4207.37</v>
      </c>
      <c r="F10" s="2">
        <v>-1.5599999999999999E-2</v>
      </c>
      <c r="G10" s="1">
        <f>Tabella4[[#This Row],[MAX]]-Tabella4[[#This Row],[MIN]]</f>
        <v>94.850000000000364</v>
      </c>
    </row>
    <row r="11" spans="1:7" x14ac:dyDescent="0.3">
      <c r="A11" s="3">
        <v>42019</v>
      </c>
      <c r="B11" s="1">
        <v>4323.2</v>
      </c>
      <c r="C11" s="1">
        <v>4262.9399999999996</v>
      </c>
      <c r="D11" s="1">
        <v>4338.7299999999996</v>
      </c>
      <c r="E11" s="1">
        <v>4119.3500000000004</v>
      </c>
      <c r="F11" s="2">
        <v>2.3699999999999999E-2</v>
      </c>
      <c r="G11" s="1">
        <f>Tabella4[[#This Row],[MAX]]-Tabella4[[#This Row],[MIN]]</f>
        <v>219.3799999999992</v>
      </c>
    </row>
    <row r="12" spans="1:7" x14ac:dyDescent="0.3">
      <c r="A12" s="3">
        <v>42020</v>
      </c>
      <c r="B12" s="1">
        <v>4379.62</v>
      </c>
      <c r="C12" s="1">
        <v>4303.55</v>
      </c>
      <c r="D12" s="1">
        <v>4387.22</v>
      </c>
      <c r="E12" s="1">
        <v>4294.76</v>
      </c>
      <c r="F12" s="2">
        <v>1.3100000000000001E-2</v>
      </c>
      <c r="G12" s="1">
        <f>Tabella4[[#This Row],[MAX]]-Tabella4[[#This Row],[MIN]]</f>
        <v>92.460000000000036</v>
      </c>
    </row>
    <row r="13" spans="1:7" x14ac:dyDescent="0.3">
      <c r="A13" s="3">
        <v>42023</v>
      </c>
      <c r="B13" s="1">
        <v>4394.93</v>
      </c>
      <c r="C13" s="1">
        <v>4388.67</v>
      </c>
      <c r="D13" s="1">
        <v>4423.25</v>
      </c>
      <c r="E13" s="1">
        <v>4367.24</v>
      </c>
      <c r="F13" s="2">
        <v>3.5000000000000001E-3</v>
      </c>
      <c r="G13" s="1">
        <f>Tabella4[[#This Row],[MAX]]-Tabella4[[#This Row],[MIN]]</f>
        <v>56.010000000000218</v>
      </c>
    </row>
    <row r="14" spans="1:7" x14ac:dyDescent="0.3">
      <c r="A14" s="3">
        <v>42024</v>
      </c>
      <c r="B14" s="1">
        <v>4446.0200000000004</v>
      </c>
      <c r="C14" s="1">
        <v>4406.96</v>
      </c>
      <c r="D14" s="1">
        <v>4463.51</v>
      </c>
      <c r="E14" s="1">
        <v>4405.9399999999996</v>
      </c>
      <c r="F14" s="2">
        <v>1.1599999999999999E-2</v>
      </c>
      <c r="G14" s="1">
        <f>Tabella4[[#This Row],[MAX]]-Tabella4[[#This Row],[MIN]]</f>
        <v>57.570000000000618</v>
      </c>
    </row>
    <row r="15" spans="1:7" x14ac:dyDescent="0.3">
      <c r="A15" s="3">
        <v>42025</v>
      </c>
      <c r="B15" s="1">
        <v>4484.82</v>
      </c>
      <c r="C15" s="1">
        <v>4455.01</v>
      </c>
      <c r="D15" s="1">
        <v>4484.82</v>
      </c>
      <c r="E15" s="1">
        <v>4406.72</v>
      </c>
      <c r="F15" s="2">
        <v>8.6999999999999994E-3</v>
      </c>
      <c r="G15" s="1">
        <f>Tabella4[[#This Row],[MAX]]-Tabella4[[#This Row],[MIN]]</f>
        <v>78.099999999999454</v>
      </c>
    </row>
    <row r="16" spans="1:7" x14ac:dyDescent="0.3">
      <c r="A16" s="3">
        <v>42026</v>
      </c>
      <c r="B16" s="1">
        <v>4552.8</v>
      </c>
      <c r="C16" s="1">
        <v>4486.76</v>
      </c>
      <c r="D16" s="1">
        <v>4569.55</v>
      </c>
      <c r="E16" s="1">
        <v>4462.17</v>
      </c>
      <c r="F16" s="2">
        <v>1.52E-2</v>
      </c>
      <c r="G16" s="1">
        <f>Tabella4[[#This Row],[MAX]]-Tabella4[[#This Row],[MIN]]</f>
        <v>107.38000000000011</v>
      </c>
    </row>
    <row r="17" spans="1:7" x14ac:dyDescent="0.3">
      <c r="A17" s="3">
        <v>42027</v>
      </c>
      <c r="B17" s="1">
        <v>4640.6899999999996</v>
      </c>
      <c r="C17" s="1">
        <v>4588.49</v>
      </c>
      <c r="D17" s="1">
        <v>4673.3</v>
      </c>
      <c r="E17" s="1">
        <v>4585.6400000000003</v>
      </c>
      <c r="F17" s="2">
        <v>1.9300000000000001E-2</v>
      </c>
      <c r="G17" s="1">
        <f>Tabella4[[#This Row],[MAX]]-Tabella4[[#This Row],[MIN]]</f>
        <v>87.659999999999854</v>
      </c>
    </row>
    <row r="18" spans="1:7" x14ac:dyDescent="0.3">
      <c r="A18" s="3">
        <v>42030</v>
      </c>
      <c r="B18" s="1">
        <v>4675.13</v>
      </c>
      <c r="C18" s="1">
        <v>4620</v>
      </c>
      <c r="D18" s="1">
        <v>4678.83</v>
      </c>
      <c r="E18" s="1">
        <v>4616.6099999999997</v>
      </c>
      <c r="F18" s="2">
        <v>7.4000000000000003E-3</v>
      </c>
      <c r="G18" s="1">
        <f>Tabella4[[#This Row],[MAX]]-Tabella4[[#This Row],[MIN]]</f>
        <v>62.220000000000255</v>
      </c>
    </row>
    <row r="19" spans="1:7" x14ac:dyDescent="0.3">
      <c r="A19" s="3">
        <v>42031</v>
      </c>
      <c r="B19" s="1">
        <v>4624.21</v>
      </c>
      <c r="C19" s="1">
        <v>4671.76</v>
      </c>
      <c r="D19" s="1">
        <v>4679.26</v>
      </c>
      <c r="E19" s="1">
        <v>4592.62</v>
      </c>
      <c r="F19" s="2">
        <v>-1.09E-2</v>
      </c>
      <c r="G19" s="1">
        <f>Tabella4[[#This Row],[MAX]]-Tabella4[[#This Row],[MIN]]</f>
        <v>86.640000000000327</v>
      </c>
    </row>
    <row r="20" spans="1:7" x14ac:dyDescent="0.3">
      <c r="A20" s="3">
        <v>42032</v>
      </c>
      <c r="B20" s="1">
        <v>4610.9399999999996</v>
      </c>
      <c r="C20" s="1">
        <v>4660.45</v>
      </c>
      <c r="D20" s="1">
        <v>4660.88</v>
      </c>
      <c r="E20" s="1">
        <v>4582.58</v>
      </c>
      <c r="F20" s="2">
        <v>-2.8999999999999998E-3</v>
      </c>
      <c r="G20" s="1">
        <f>Tabella4[[#This Row],[MAX]]-Tabella4[[#This Row],[MIN]]</f>
        <v>78.300000000000182</v>
      </c>
    </row>
    <row r="21" spans="1:7" x14ac:dyDescent="0.3">
      <c r="A21" s="3">
        <v>42033</v>
      </c>
      <c r="B21" s="1">
        <v>4631.43</v>
      </c>
      <c r="C21" s="1">
        <v>4571.05</v>
      </c>
      <c r="D21" s="1">
        <v>4632.38</v>
      </c>
      <c r="E21" s="1">
        <v>4571.05</v>
      </c>
      <c r="F21" s="2">
        <v>4.4000000000000003E-3</v>
      </c>
      <c r="G21" s="1">
        <f>Tabella4[[#This Row],[MAX]]-Tabella4[[#This Row],[MIN]]</f>
        <v>61.329999999999927</v>
      </c>
    </row>
    <row r="22" spans="1:7" x14ac:dyDescent="0.3">
      <c r="A22" s="3">
        <v>42034</v>
      </c>
      <c r="B22" s="1">
        <v>4604.25</v>
      </c>
      <c r="C22" s="1">
        <v>4655.95</v>
      </c>
      <c r="D22" s="1">
        <v>4660.71</v>
      </c>
      <c r="E22" s="1">
        <v>4583.68</v>
      </c>
      <c r="F22" s="2">
        <v>-5.8999999999999999E-3</v>
      </c>
      <c r="G22" s="1">
        <f>Tabella4[[#This Row],[MAX]]-Tabella4[[#This Row],[MIN]]</f>
        <v>77.029999999999745</v>
      </c>
    </row>
    <row r="23" spans="1:7" x14ac:dyDescent="0.3">
      <c r="A23" s="3">
        <v>42037</v>
      </c>
      <c r="B23" s="1">
        <v>4627.67</v>
      </c>
      <c r="C23" s="1">
        <v>4613.3100000000004</v>
      </c>
      <c r="D23" s="1">
        <v>4646.55</v>
      </c>
      <c r="E23" s="1">
        <v>4584.37</v>
      </c>
      <c r="F23" s="2">
        <v>5.1000000000000004E-3</v>
      </c>
      <c r="G23" s="1">
        <f>Tabella4[[#This Row],[MAX]]-Tabella4[[#This Row],[MIN]]</f>
        <v>62.180000000000291</v>
      </c>
    </row>
    <row r="24" spans="1:7" x14ac:dyDescent="0.3">
      <c r="A24" s="3">
        <v>42038</v>
      </c>
      <c r="B24" s="1">
        <v>4677.8999999999996</v>
      </c>
      <c r="C24" s="1">
        <v>4651.07</v>
      </c>
      <c r="D24" s="1">
        <v>4701.5200000000004</v>
      </c>
      <c r="E24" s="1">
        <v>4645.1499999999996</v>
      </c>
      <c r="F24" s="2">
        <v>1.09E-2</v>
      </c>
      <c r="G24" s="1">
        <f>Tabella4[[#This Row],[MAX]]-Tabella4[[#This Row],[MIN]]</f>
        <v>56.3700000000008</v>
      </c>
    </row>
    <row r="25" spans="1:7" x14ac:dyDescent="0.3">
      <c r="A25" s="3">
        <v>42039</v>
      </c>
      <c r="B25" s="1">
        <v>4696.3</v>
      </c>
      <c r="C25" s="1">
        <v>4682.8100000000004</v>
      </c>
      <c r="D25" s="1">
        <v>4696.3</v>
      </c>
      <c r="E25" s="1">
        <v>4651.78</v>
      </c>
      <c r="F25" s="2">
        <v>3.8999999999999998E-3</v>
      </c>
      <c r="G25" s="1">
        <f>Tabella4[[#This Row],[MAX]]-Tabella4[[#This Row],[MIN]]</f>
        <v>44.520000000000437</v>
      </c>
    </row>
    <row r="26" spans="1:7" x14ac:dyDescent="0.3">
      <c r="A26" s="3">
        <v>42040</v>
      </c>
      <c r="B26" s="1">
        <v>4703.3</v>
      </c>
      <c r="C26" s="1">
        <v>4654.5600000000004</v>
      </c>
      <c r="D26" s="1">
        <v>4705.1000000000004</v>
      </c>
      <c r="E26" s="1">
        <v>4647.8500000000004</v>
      </c>
      <c r="F26" s="2">
        <v>1.5E-3</v>
      </c>
      <c r="G26" s="1">
        <f>Tabella4[[#This Row],[MAX]]-Tabella4[[#This Row],[MIN]]</f>
        <v>57.25</v>
      </c>
    </row>
    <row r="27" spans="1:7" x14ac:dyDescent="0.3">
      <c r="A27" s="3">
        <v>42041</v>
      </c>
      <c r="B27" s="1">
        <v>4691.03</v>
      </c>
      <c r="C27" s="1">
        <v>4698.84</v>
      </c>
      <c r="D27" s="1">
        <v>4707.24</v>
      </c>
      <c r="E27" s="1">
        <v>4675.37</v>
      </c>
      <c r="F27" s="2">
        <v>-2.5999999999999999E-3</v>
      </c>
      <c r="G27" s="1">
        <f>Tabella4[[#This Row],[MAX]]-Tabella4[[#This Row],[MIN]]</f>
        <v>31.869999999999891</v>
      </c>
    </row>
    <row r="28" spans="1:7" x14ac:dyDescent="0.3">
      <c r="A28" s="3">
        <v>42044</v>
      </c>
      <c r="B28" s="1">
        <v>4651.08</v>
      </c>
      <c r="C28" s="1">
        <v>4652.16</v>
      </c>
      <c r="D28" s="1">
        <v>4659.26</v>
      </c>
      <c r="E28" s="1">
        <v>4611.1499999999996</v>
      </c>
      <c r="F28" s="2">
        <v>-8.5000000000000006E-3</v>
      </c>
      <c r="G28" s="1">
        <f>Tabella4[[#This Row],[MAX]]-Tabella4[[#This Row],[MIN]]</f>
        <v>48.110000000000582</v>
      </c>
    </row>
    <row r="29" spans="1:7" x14ac:dyDescent="0.3">
      <c r="A29" s="3">
        <v>42045</v>
      </c>
      <c r="B29" s="1">
        <v>4695.6499999999996</v>
      </c>
      <c r="C29" s="1">
        <v>4663.46</v>
      </c>
      <c r="D29" s="1">
        <v>4716.49</v>
      </c>
      <c r="E29" s="1">
        <v>4636.08</v>
      </c>
      <c r="F29" s="2">
        <v>9.5999999999999992E-3</v>
      </c>
      <c r="G29" s="1">
        <f>Tabella4[[#This Row],[MAX]]-Tabella4[[#This Row],[MIN]]</f>
        <v>80.409999999999854</v>
      </c>
    </row>
    <row r="30" spans="1:7" x14ac:dyDescent="0.3">
      <c r="A30" s="3">
        <v>42046</v>
      </c>
      <c r="B30" s="1">
        <v>4679.38</v>
      </c>
      <c r="C30" s="1">
        <v>4687.87</v>
      </c>
      <c r="D30" s="1">
        <v>4694.4399999999996</v>
      </c>
      <c r="E30" s="1">
        <v>4659.46</v>
      </c>
      <c r="F30" s="2">
        <v>-3.5000000000000001E-3</v>
      </c>
      <c r="G30" s="1">
        <f>Tabella4[[#This Row],[MAX]]-Tabella4[[#This Row],[MIN]]</f>
        <v>34.979999999999563</v>
      </c>
    </row>
    <row r="31" spans="1:7" x14ac:dyDescent="0.3">
      <c r="A31" s="3">
        <v>42047</v>
      </c>
      <c r="B31" s="1">
        <v>4726.2</v>
      </c>
      <c r="C31" s="1">
        <v>4670.08</v>
      </c>
      <c r="D31" s="1">
        <v>4746.75</v>
      </c>
      <c r="E31" s="1">
        <v>4664.03</v>
      </c>
      <c r="F31" s="2">
        <v>0.01</v>
      </c>
      <c r="G31" s="1">
        <f>Tabella4[[#This Row],[MAX]]-Tabella4[[#This Row],[MIN]]</f>
        <v>82.720000000000255</v>
      </c>
    </row>
    <row r="32" spans="1:7" x14ac:dyDescent="0.3">
      <c r="A32" s="3">
        <v>42048</v>
      </c>
      <c r="B32" s="1">
        <v>4759.3599999999997</v>
      </c>
      <c r="C32" s="1">
        <v>4748.04</v>
      </c>
      <c r="D32" s="1">
        <v>4779.54</v>
      </c>
      <c r="E32" s="1">
        <v>4741.2</v>
      </c>
      <c r="F32" s="2">
        <v>7.0000000000000001E-3</v>
      </c>
      <c r="G32" s="1">
        <f>Tabella4[[#This Row],[MAX]]-Tabella4[[#This Row],[MIN]]</f>
        <v>38.340000000000146</v>
      </c>
    </row>
    <row r="33" spans="1:7" x14ac:dyDescent="0.3">
      <c r="A33" s="3">
        <v>42051</v>
      </c>
      <c r="B33" s="1">
        <v>4751.95</v>
      </c>
      <c r="C33" s="1">
        <v>4757.5200000000004</v>
      </c>
      <c r="D33" s="1">
        <v>4766.47</v>
      </c>
      <c r="E33" s="1">
        <v>4747.22</v>
      </c>
      <c r="F33" s="2">
        <v>-1.6000000000000001E-3</v>
      </c>
      <c r="G33" s="1">
        <f>Tabella4[[#This Row],[MAX]]-Tabella4[[#This Row],[MIN]]</f>
        <v>19.25</v>
      </c>
    </row>
    <row r="34" spans="1:7" x14ac:dyDescent="0.3">
      <c r="A34" s="3">
        <v>42052</v>
      </c>
      <c r="B34" s="1">
        <v>4753.99</v>
      </c>
      <c r="C34" s="1">
        <v>4720.93</v>
      </c>
      <c r="D34" s="1">
        <v>4766.67</v>
      </c>
      <c r="E34" s="1">
        <v>4683.1899999999996</v>
      </c>
      <c r="F34" s="2">
        <v>4.0000000000000002E-4</v>
      </c>
      <c r="G34" s="1">
        <f>Tabella4[[#This Row],[MAX]]-Tabella4[[#This Row],[MIN]]</f>
        <v>83.480000000000473</v>
      </c>
    </row>
    <row r="35" spans="1:7" x14ac:dyDescent="0.3">
      <c r="A35" s="3">
        <v>42053</v>
      </c>
      <c r="B35" s="1">
        <v>4799.03</v>
      </c>
      <c r="C35" s="1">
        <v>4782.59</v>
      </c>
      <c r="D35" s="1">
        <v>4806.68</v>
      </c>
      <c r="E35" s="1">
        <v>4775.87</v>
      </c>
      <c r="F35" s="2">
        <v>9.4999999999999998E-3</v>
      </c>
      <c r="G35" s="1">
        <f>Tabella4[[#This Row],[MAX]]-Tabella4[[#This Row],[MIN]]</f>
        <v>30.8100000000004</v>
      </c>
    </row>
    <row r="36" spans="1:7" x14ac:dyDescent="0.3">
      <c r="A36" s="3">
        <v>42054</v>
      </c>
      <c r="B36" s="1">
        <v>4833.28</v>
      </c>
      <c r="C36" s="1">
        <v>4788.3999999999996</v>
      </c>
      <c r="D36" s="1">
        <v>4841.6899999999996</v>
      </c>
      <c r="E36" s="1">
        <v>4770.17</v>
      </c>
      <c r="F36" s="2">
        <v>7.1000000000000004E-3</v>
      </c>
      <c r="G36" s="1">
        <f>Tabella4[[#This Row],[MAX]]-Tabella4[[#This Row],[MIN]]</f>
        <v>71.519999999999527</v>
      </c>
    </row>
    <row r="37" spans="1:7" x14ac:dyDescent="0.3">
      <c r="A37" s="3">
        <v>42055</v>
      </c>
      <c r="B37" s="1">
        <v>4830.8999999999996</v>
      </c>
      <c r="C37" s="1">
        <v>4821.38</v>
      </c>
      <c r="D37" s="1">
        <v>4837.93</v>
      </c>
      <c r="E37" s="1">
        <v>4780.8100000000004</v>
      </c>
      <c r="F37" s="2">
        <v>-5.0000000000000001E-4</v>
      </c>
      <c r="G37" s="1">
        <f>Tabella4[[#This Row],[MAX]]-Tabella4[[#This Row],[MIN]]</f>
        <v>57.119999999999891</v>
      </c>
    </row>
    <row r="38" spans="1:7" x14ac:dyDescent="0.3">
      <c r="A38" s="3">
        <v>42058</v>
      </c>
      <c r="B38" s="1">
        <v>4862.3</v>
      </c>
      <c r="C38" s="1">
        <v>4872.13</v>
      </c>
      <c r="D38" s="1">
        <v>4875.97</v>
      </c>
      <c r="E38" s="1">
        <v>4832.3599999999997</v>
      </c>
      <c r="F38" s="2">
        <v>6.4999999999999997E-3</v>
      </c>
      <c r="G38" s="1">
        <f>Tabella4[[#This Row],[MAX]]-Tabella4[[#This Row],[MIN]]</f>
        <v>43.610000000000582</v>
      </c>
    </row>
    <row r="39" spans="1:7" x14ac:dyDescent="0.3">
      <c r="A39" s="3">
        <v>42059</v>
      </c>
      <c r="B39" s="1">
        <v>4886.4399999999996</v>
      </c>
      <c r="C39" s="1">
        <v>4865.68</v>
      </c>
      <c r="D39" s="1">
        <v>4899.5200000000004</v>
      </c>
      <c r="E39" s="1">
        <v>4843.96</v>
      </c>
      <c r="F39" s="2">
        <v>5.0000000000000001E-3</v>
      </c>
      <c r="G39" s="1">
        <f>Tabella4[[#This Row],[MAX]]-Tabella4[[#This Row],[MIN]]</f>
        <v>55.5600000000004</v>
      </c>
    </row>
    <row r="40" spans="1:7" x14ac:dyDescent="0.3">
      <c r="A40" s="3">
        <v>42060</v>
      </c>
      <c r="B40" s="1">
        <v>4882.22</v>
      </c>
      <c r="C40" s="1">
        <v>4885</v>
      </c>
      <c r="D40" s="1">
        <v>4894.6000000000004</v>
      </c>
      <c r="E40" s="1">
        <v>4863.22</v>
      </c>
      <c r="F40" s="2">
        <v>-8.9999999999999998E-4</v>
      </c>
      <c r="G40" s="1">
        <f>Tabella4[[#This Row],[MAX]]-Tabella4[[#This Row],[MIN]]</f>
        <v>31.380000000000109</v>
      </c>
    </row>
    <row r="41" spans="1:7" x14ac:dyDescent="0.3">
      <c r="A41" s="3">
        <v>42061</v>
      </c>
      <c r="B41" s="1">
        <v>4910.62</v>
      </c>
      <c r="C41" s="1">
        <v>4884.8900000000003</v>
      </c>
      <c r="D41" s="1">
        <v>4910.62</v>
      </c>
      <c r="E41" s="1">
        <v>4877.24</v>
      </c>
      <c r="F41" s="2">
        <v>5.7999999999999996E-3</v>
      </c>
      <c r="G41" s="1">
        <f>Tabella4[[#This Row],[MAX]]-Tabella4[[#This Row],[MIN]]</f>
        <v>33.380000000000109</v>
      </c>
    </row>
    <row r="42" spans="1:7" x14ac:dyDescent="0.3">
      <c r="A42" s="3">
        <v>42062</v>
      </c>
      <c r="B42" s="1">
        <v>4951.4799999999996</v>
      </c>
      <c r="C42" s="1">
        <v>4905.7700000000004</v>
      </c>
      <c r="D42" s="1">
        <v>4951.4799999999996</v>
      </c>
      <c r="E42" s="1">
        <v>4903.09</v>
      </c>
      <c r="F42" s="2">
        <v>8.3000000000000001E-3</v>
      </c>
      <c r="G42" s="1">
        <f>Tabella4[[#This Row],[MAX]]-Tabella4[[#This Row],[MIN]]</f>
        <v>48.389999999999418</v>
      </c>
    </row>
    <row r="43" spans="1:7" x14ac:dyDescent="0.3">
      <c r="A43" s="3">
        <v>42065</v>
      </c>
      <c r="B43" s="1">
        <v>4917.32</v>
      </c>
      <c r="C43" s="1">
        <v>4937.43</v>
      </c>
      <c r="D43" s="1">
        <v>4950.59</v>
      </c>
      <c r="E43" s="1">
        <v>4900.1099999999997</v>
      </c>
      <c r="F43" s="2">
        <v>-6.8999999999999999E-3</v>
      </c>
      <c r="G43" s="1">
        <f>Tabella4[[#This Row],[MAX]]-Tabella4[[#This Row],[MIN]]</f>
        <v>50.480000000000473</v>
      </c>
    </row>
    <row r="44" spans="1:7" x14ac:dyDescent="0.3">
      <c r="A44" s="3">
        <v>42066</v>
      </c>
      <c r="B44" s="1">
        <v>4869.25</v>
      </c>
      <c r="C44" s="1">
        <v>4922.43</v>
      </c>
      <c r="D44" s="1">
        <v>4936.47</v>
      </c>
      <c r="E44" s="1">
        <v>4863.92</v>
      </c>
      <c r="F44" s="2">
        <v>-9.7999999999999997E-3</v>
      </c>
      <c r="G44" s="1">
        <f>Tabella4[[#This Row],[MAX]]-Tabella4[[#This Row],[MIN]]</f>
        <v>72.550000000000182</v>
      </c>
    </row>
    <row r="45" spans="1:7" x14ac:dyDescent="0.3">
      <c r="A45" s="3">
        <v>42067</v>
      </c>
      <c r="B45" s="1">
        <v>4917.3500000000004</v>
      </c>
      <c r="C45" s="1">
        <v>4882.9399999999996</v>
      </c>
      <c r="D45" s="1">
        <v>4917.3500000000004</v>
      </c>
      <c r="E45" s="1">
        <v>4856.1400000000003</v>
      </c>
      <c r="F45" s="2">
        <v>9.9000000000000008E-3</v>
      </c>
      <c r="G45" s="1">
        <f>Tabella4[[#This Row],[MAX]]-Tabella4[[#This Row],[MIN]]</f>
        <v>61.210000000000036</v>
      </c>
    </row>
    <row r="46" spans="1:7" x14ac:dyDescent="0.3">
      <c r="A46" s="3">
        <v>42068</v>
      </c>
      <c r="B46" s="1">
        <v>4963.51</v>
      </c>
      <c r="C46" s="1">
        <v>4929.04</v>
      </c>
      <c r="D46" s="1">
        <v>4974.6400000000003</v>
      </c>
      <c r="E46" s="1">
        <v>4926.09</v>
      </c>
      <c r="F46" s="2">
        <v>9.4000000000000004E-3</v>
      </c>
      <c r="G46" s="1">
        <f>Tabella4[[#This Row],[MAX]]-Tabella4[[#This Row],[MIN]]</f>
        <v>48.550000000000182</v>
      </c>
    </row>
    <row r="47" spans="1:7" x14ac:dyDescent="0.3">
      <c r="A47" s="3">
        <v>42069</v>
      </c>
      <c r="B47" s="1">
        <v>4964.3500000000004</v>
      </c>
      <c r="C47" s="1">
        <v>4953.68</v>
      </c>
      <c r="D47" s="1">
        <v>4986.88</v>
      </c>
      <c r="E47" s="1">
        <v>4949.88</v>
      </c>
      <c r="F47" s="2">
        <v>2.0000000000000001E-4</v>
      </c>
      <c r="G47" s="1">
        <f>Tabella4[[#This Row],[MAX]]-Tabella4[[#This Row],[MIN]]</f>
        <v>37</v>
      </c>
    </row>
    <row r="48" spans="1:7" x14ac:dyDescent="0.3">
      <c r="A48" s="3">
        <v>42072</v>
      </c>
      <c r="B48" s="1">
        <v>4937.2</v>
      </c>
      <c r="C48" s="1">
        <v>4940.6400000000003</v>
      </c>
      <c r="D48" s="1">
        <v>4950.42</v>
      </c>
      <c r="E48" s="1">
        <v>4917.46</v>
      </c>
      <c r="F48" s="2">
        <v>-5.4999999999999997E-3</v>
      </c>
      <c r="G48" s="1">
        <f>Tabella4[[#This Row],[MAX]]-Tabella4[[#This Row],[MIN]]</f>
        <v>32.960000000000036</v>
      </c>
    </row>
    <row r="49" spans="1:7" x14ac:dyDescent="0.3">
      <c r="A49" s="3">
        <v>42073</v>
      </c>
      <c r="B49" s="1">
        <v>4881.95</v>
      </c>
      <c r="C49" s="1">
        <v>4930.0600000000004</v>
      </c>
      <c r="D49" s="1">
        <v>4941.38</v>
      </c>
      <c r="E49" s="1">
        <v>4869.45</v>
      </c>
      <c r="F49" s="2">
        <v>-1.12E-2</v>
      </c>
      <c r="G49" s="1">
        <f>Tabella4[[#This Row],[MAX]]-Tabella4[[#This Row],[MIN]]</f>
        <v>71.930000000000291</v>
      </c>
    </row>
    <row r="50" spans="1:7" x14ac:dyDescent="0.3">
      <c r="A50" s="3">
        <v>42074</v>
      </c>
      <c r="B50" s="1">
        <v>4997.75</v>
      </c>
      <c r="C50" s="1">
        <v>4900.37</v>
      </c>
      <c r="D50" s="1">
        <v>5003.58</v>
      </c>
      <c r="E50" s="1">
        <v>4900.33</v>
      </c>
      <c r="F50" s="2">
        <v>2.3699999999999999E-2</v>
      </c>
      <c r="G50" s="1">
        <f>Tabella4[[#This Row],[MAX]]-Tabella4[[#This Row],[MIN]]</f>
        <v>103.25</v>
      </c>
    </row>
    <row r="51" spans="1:7" x14ac:dyDescent="0.3">
      <c r="A51" s="3">
        <v>42075</v>
      </c>
      <c r="B51" s="1">
        <v>4987.33</v>
      </c>
      <c r="C51" s="1">
        <v>4990.96</v>
      </c>
      <c r="D51" s="1">
        <v>5000.9399999999996</v>
      </c>
      <c r="E51" s="1">
        <v>4981.28</v>
      </c>
      <c r="F51" s="2">
        <v>-2.0999999999999999E-3</v>
      </c>
      <c r="G51" s="1">
        <f>Tabella4[[#This Row],[MAX]]-Tabella4[[#This Row],[MIN]]</f>
        <v>19.659999999999854</v>
      </c>
    </row>
    <row r="52" spans="1:7" x14ac:dyDescent="0.3">
      <c r="A52" s="3">
        <v>42076</v>
      </c>
      <c r="B52" s="1">
        <v>5010.46</v>
      </c>
      <c r="C52" s="1">
        <v>4997.9399999999996</v>
      </c>
      <c r="D52" s="1">
        <v>5010.8</v>
      </c>
      <c r="E52" s="1">
        <v>4969.47</v>
      </c>
      <c r="F52" s="2">
        <v>4.5999999999999999E-3</v>
      </c>
      <c r="G52" s="1">
        <f>Tabella4[[#This Row],[MAX]]-Tabella4[[#This Row],[MIN]]</f>
        <v>41.329999999999927</v>
      </c>
    </row>
    <row r="53" spans="1:7" x14ac:dyDescent="0.3">
      <c r="A53" s="3">
        <v>42079</v>
      </c>
      <c r="B53" s="1">
        <v>5061.16</v>
      </c>
      <c r="C53" s="1">
        <v>5019.0200000000004</v>
      </c>
      <c r="D53" s="1">
        <v>5071.68</v>
      </c>
      <c r="E53" s="1">
        <v>5019.0200000000004</v>
      </c>
      <c r="F53" s="2">
        <v>1.01E-2</v>
      </c>
      <c r="G53" s="1">
        <f>Tabella4[[#This Row],[MAX]]-Tabella4[[#This Row],[MIN]]</f>
        <v>52.659999999999854</v>
      </c>
    </row>
    <row r="54" spans="1:7" x14ac:dyDescent="0.3">
      <c r="A54" s="3">
        <v>42080</v>
      </c>
      <c r="B54" s="1">
        <v>5028.93</v>
      </c>
      <c r="C54" s="1">
        <v>5065.62</v>
      </c>
      <c r="D54" s="1">
        <v>5074.83</v>
      </c>
      <c r="E54" s="1">
        <v>5006.93</v>
      </c>
      <c r="F54" s="2">
        <v>-6.4000000000000003E-3</v>
      </c>
      <c r="G54" s="1">
        <f>Tabella4[[#This Row],[MAX]]-Tabella4[[#This Row],[MIN]]</f>
        <v>67.899999999999636</v>
      </c>
    </row>
    <row r="55" spans="1:7" x14ac:dyDescent="0.3">
      <c r="A55" s="3">
        <v>42081</v>
      </c>
      <c r="B55" s="1">
        <v>5033.42</v>
      </c>
      <c r="C55" s="1">
        <v>5032.18</v>
      </c>
      <c r="D55" s="1">
        <v>5041.32</v>
      </c>
      <c r="E55" s="1">
        <v>5001.37</v>
      </c>
      <c r="F55" s="2">
        <v>8.9999999999999998E-4</v>
      </c>
      <c r="G55" s="1">
        <f>Tabella4[[#This Row],[MAX]]-Tabella4[[#This Row],[MIN]]</f>
        <v>39.949999999999818</v>
      </c>
    </row>
    <row r="56" spans="1:7" x14ac:dyDescent="0.3">
      <c r="A56" s="3">
        <v>42082</v>
      </c>
      <c r="B56" s="1">
        <v>5037.18</v>
      </c>
      <c r="C56" s="1">
        <v>5029.97</v>
      </c>
      <c r="D56" s="1">
        <v>5059.68</v>
      </c>
      <c r="E56" s="1">
        <v>5006.82</v>
      </c>
      <c r="F56" s="2">
        <v>6.9999999999999999E-4</v>
      </c>
      <c r="G56" s="1">
        <f>Tabella4[[#This Row],[MAX]]-Tabella4[[#This Row],[MIN]]</f>
        <v>52.860000000000582</v>
      </c>
    </row>
    <row r="57" spans="1:7" x14ac:dyDescent="0.3">
      <c r="A57" s="3">
        <v>42083</v>
      </c>
      <c r="B57" s="1">
        <v>5087.49</v>
      </c>
      <c r="C57" s="1">
        <v>5044.42</v>
      </c>
      <c r="D57" s="1">
        <v>5106.04</v>
      </c>
      <c r="E57" s="1">
        <v>5036.2700000000004</v>
      </c>
      <c r="F57" s="2">
        <v>0.01</v>
      </c>
      <c r="G57" s="1">
        <f>Tabella4[[#This Row],[MAX]]-Tabella4[[#This Row],[MIN]]</f>
        <v>69.769999999999527</v>
      </c>
    </row>
    <row r="58" spans="1:7" x14ac:dyDescent="0.3">
      <c r="A58" s="3">
        <v>42086</v>
      </c>
      <c r="B58" s="1">
        <v>5054.5200000000004</v>
      </c>
      <c r="C58" s="1">
        <v>5078.25</v>
      </c>
      <c r="D58" s="1">
        <v>5078.25</v>
      </c>
      <c r="E58" s="1">
        <v>5036.2299999999996</v>
      </c>
      <c r="F58" s="2">
        <v>-6.4999999999999997E-3</v>
      </c>
      <c r="G58" s="1">
        <f>Tabella4[[#This Row],[MAX]]-Tabella4[[#This Row],[MIN]]</f>
        <v>42.020000000000437</v>
      </c>
    </row>
    <row r="59" spans="1:7" x14ac:dyDescent="0.3">
      <c r="A59" s="3">
        <v>42087</v>
      </c>
      <c r="B59" s="1">
        <v>5088.28</v>
      </c>
      <c r="C59" s="1">
        <v>5040.8599999999997</v>
      </c>
      <c r="D59" s="1">
        <v>5103.3</v>
      </c>
      <c r="E59" s="1">
        <v>5032.78</v>
      </c>
      <c r="F59" s="2">
        <v>6.7000000000000002E-3</v>
      </c>
      <c r="G59" s="1">
        <f>Tabella4[[#This Row],[MAX]]-Tabella4[[#This Row],[MIN]]</f>
        <v>70.520000000000437</v>
      </c>
    </row>
    <row r="60" spans="1:7" x14ac:dyDescent="0.3">
      <c r="A60" s="3">
        <v>42088</v>
      </c>
      <c r="B60" s="1">
        <v>5020.99</v>
      </c>
      <c r="C60" s="1">
        <v>5073.28</v>
      </c>
      <c r="D60" s="1">
        <v>5087.3</v>
      </c>
      <c r="E60" s="1">
        <v>5012.87</v>
      </c>
      <c r="F60" s="2">
        <v>-1.32E-2</v>
      </c>
      <c r="G60" s="1">
        <f>Tabella4[[#This Row],[MAX]]-Tabella4[[#This Row],[MIN]]</f>
        <v>74.430000000000291</v>
      </c>
    </row>
    <row r="61" spans="1:7" x14ac:dyDescent="0.3">
      <c r="A61" s="3">
        <v>42089</v>
      </c>
      <c r="B61" s="1">
        <v>5006.3500000000004</v>
      </c>
      <c r="C61" s="1">
        <v>4992.55</v>
      </c>
      <c r="D61" s="1">
        <v>5006.3500000000004</v>
      </c>
      <c r="E61" s="1">
        <v>4932.53</v>
      </c>
      <c r="F61" s="2">
        <v>-2.8999999999999998E-3</v>
      </c>
      <c r="G61" s="1">
        <f>Tabella4[[#This Row],[MAX]]-Tabella4[[#This Row],[MIN]]</f>
        <v>73.820000000000618</v>
      </c>
    </row>
    <row r="62" spans="1:7" x14ac:dyDescent="0.3">
      <c r="A62" s="3">
        <v>42090</v>
      </c>
      <c r="B62" s="1">
        <v>5034.0600000000004</v>
      </c>
      <c r="C62" s="1">
        <v>5020.09</v>
      </c>
      <c r="D62" s="1">
        <v>5048.37</v>
      </c>
      <c r="E62" s="1">
        <v>5003.3100000000004</v>
      </c>
      <c r="F62" s="2">
        <v>5.4999999999999997E-3</v>
      </c>
      <c r="G62" s="1">
        <f>Tabella4[[#This Row],[MAX]]-Tabella4[[#This Row],[MIN]]</f>
        <v>45.059999999999491</v>
      </c>
    </row>
    <row r="63" spans="1:7" x14ac:dyDescent="0.3">
      <c r="A63" s="3">
        <v>42093</v>
      </c>
      <c r="B63" s="1">
        <v>5083.5200000000004</v>
      </c>
      <c r="C63" s="1">
        <v>5052.25</v>
      </c>
      <c r="D63" s="1">
        <v>5097.59</v>
      </c>
      <c r="E63" s="1">
        <v>5045.3599999999997</v>
      </c>
      <c r="F63" s="2">
        <v>9.7999999999999997E-3</v>
      </c>
      <c r="G63" s="1">
        <f>Tabella4[[#This Row],[MAX]]-Tabella4[[#This Row],[MIN]]</f>
        <v>52.230000000000473</v>
      </c>
    </row>
    <row r="64" spans="1:7" x14ac:dyDescent="0.3">
      <c r="A64" s="3">
        <v>42094</v>
      </c>
      <c r="B64" s="1">
        <v>5033.6400000000003</v>
      </c>
      <c r="C64" s="1">
        <v>5073.99</v>
      </c>
      <c r="D64" s="1">
        <v>5098.8599999999997</v>
      </c>
      <c r="E64" s="1">
        <v>5028.38</v>
      </c>
      <c r="F64" s="2">
        <v>-9.7999999999999997E-3</v>
      </c>
      <c r="G64" s="1">
        <f>Tabella4[[#This Row],[MAX]]-Tabella4[[#This Row],[MIN]]</f>
        <v>70.479999999999563</v>
      </c>
    </row>
    <row r="65" spans="1:7" x14ac:dyDescent="0.3">
      <c r="A65" s="3">
        <v>42095</v>
      </c>
      <c r="B65" s="1">
        <v>5062.22</v>
      </c>
      <c r="C65" s="1">
        <v>5009.63</v>
      </c>
      <c r="D65" s="1">
        <v>5110.79</v>
      </c>
      <c r="E65" s="1">
        <v>5007.68</v>
      </c>
      <c r="F65" s="2">
        <v>5.7000000000000002E-3</v>
      </c>
      <c r="G65" s="1">
        <f>Tabella4[[#This Row],[MAX]]-Tabella4[[#This Row],[MIN]]</f>
        <v>103.10999999999967</v>
      </c>
    </row>
    <row r="66" spans="1:7" x14ac:dyDescent="0.3">
      <c r="A66" s="3">
        <v>42096</v>
      </c>
      <c r="B66" s="1">
        <v>5074.1400000000003</v>
      </c>
      <c r="C66" s="1">
        <v>5068.0600000000004</v>
      </c>
      <c r="D66" s="1">
        <v>5080.53</v>
      </c>
      <c r="E66" s="1">
        <v>5059.42</v>
      </c>
      <c r="F66" s="2">
        <v>2.3999999999999998E-3</v>
      </c>
      <c r="G66" s="1">
        <f>Tabella4[[#This Row],[MAX]]-Tabella4[[#This Row],[MIN]]</f>
        <v>21.109999999999673</v>
      </c>
    </row>
    <row r="67" spans="1:7" x14ac:dyDescent="0.3">
      <c r="A67" s="3">
        <v>42101</v>
      </c>
      <c r="B67" s="1">
        <v>5151.1899999999996</v>
      </c>
      <c r="C67" s="1">
        <v>5106.3599999999997</v>
      </c>
      <c r="D67" s="1">
        <v>5166.7700000000004</v>
      </c>
      <c r="E67" s="1">
        <v>5096</v>
      </c>
      <c r="F67" s="2">
        <v>1.52E-2</v>
      </c>
      <c r="G67" s="1">
        <f>Tabella4[[#This Row],[MAX]]-Tabella4[[#This Row],[MIN]]</f>
        <v>70.770000000000437</v>
      </c>
    </row>
    <row r="68" spans="1:7" x14ac:dyDescent="0.3">
      <c r="A68" s="3">
        <v>42102</v>
      </c>
      <c r="B68" s="1">
        <v>5136.8599999999997</v>
      </c>
      <c r="C68" s="1">
        <v>5146.78</v>
      </c>
      <c r="D68" s="1">
        <v>5168.03</v>
      </c>
      <c r="E68" s="1">
        <v>5128.18</v>
      </c>
      <c r="F68" s="2">
        <v>-2.8E-3</v>
      </c>
      <c r="G68" s="1">
        <f>Tabella4[[#This Row],[MAX]]-Tabella4[[#This Row],[MIN]]</f>
        <v>39.849999999999454</v>
      </c>
    </row>
    <row r="69" spans="1:7" x14ac:dyDescent="0.3">
      <c r="A69" s="3">
        <v>42103</v>
      </c>
      <c r="B69" s="1">
        <v>5208.95</v>
      </c>
      <c r="C69" s="1">
        <v>5156.16</v>
      </c>
      <c r="D69" s="1">
        <v>5208.95</v>
      </c>
      <c r="E69" s="1">
        <v>5154.6000000000004</v>
      </c>
      <c r="F69" s="2">
        <v>1.4E-2</v>
      </c>
      <c r="G69" s="1">
        <f>Tabella4[[#This Row],[MAX]]-Tabella4[[#This Row],[MIN]]</f>
        <v>54.349999999999454</v>
      </c>
    </row>
    <row r="70" spans="1:7" x14ac:dyDescent="0.3">
      <c r="A70" s="3">
        <v>42104</v>
      </c>
      <c r="B70" s="1">
        <v>5240.46</v>
      </c>
      <c r="C70" s="1">
        <v>5224.22</v>
      </c>
      <c r="D70" s="1">
        <v>5240.6499999999996</v>
      </c>
      <c r="E70" s="1">
        <v>5210.6099999999997</v>
      </c>
      <c r="F70" s="2">
        <v>6.0000000000000001E-3</v>
      </c>
      <c r="G70" s="1">
        <f>Tabella4[[#This Row],[MAX]]-Tabella4[[#This Row],[MIN]]</f>
        <v>30.039999999999964</v>
      </c>
    </row>
    <row r="71" spans="1:7" x14ac:dyDescent="0.3">
      <c r="A71" s="3">
        <v>42107</v>
      </c>
      <c r="B71" s="1">
        <v>5254.12</v>
      </c>
      <c r="C71" s="1">
        <v>5236.1099999999997</v>
      </c>
      <c r="D71" s="1">
        <v>5262.74</v>
      </c>
      <c r="E71" s="1">
        <v>5222.3999999999996</v>
      </c>
      <c r="F71" s="2">
        <v>2.5999999999999999E-3</v>
      </c>
      <c r="G71" s="1">
        <f>Tabella4[[#This Row],[MAX]]-Tabella4[[#This Row],[MIN]]</f>
        <v>40.340000000000146</v>
      </c>
    </row>
    <row r="72" spans="1:7" x14ac:dyDescent="0.3">
      <c r="A72" s="3">
        <v>42108</v>
      </c>
      <c r="B72" s="1">
        <v>5218.0600000000004</v>
      </c>
      <c r="C72" s="1">
        <v>5252.48</v>
      </c>
      <c r="D72" s="1">
        <v>5260.78</v>
      </c>
      <c r="E72" s="1">
        <v>5192.8900000000003</v>
      </c>
      <c r="F72" s="2">
        <v>-6.8999999999999999E-3</v>
      </c>
      <c r="G72" s="1">
        <f>Tabella4[[#This Row],[MAX]]-Tabella4[[#This Row],[MIN]]</f>
        <v>67.889999999999418</v>
      </c>
    </row>
    <row r="73" spans="1:7" x14ac:dyDescent="0.3">
      <c r="A73" s="3">
        <v>42109</v>
      </c>
      <c r="B73" s="1">
        <v>5254.35</v>
      </c>
      <c r="C73" s="1">
        <v>5230.9799999999996</v>
      </c>
      <c r="D73" s="1">
        <v>5269.5</v>
      </c>
      <c r="E73" s="1">
        <v>5217.04</v>
      </c>
      <c r="F73" s="2">
        <v>7.0000000000000001E-3</v>
      </c>
      <c r="G73" s="1">
        <f>Tabella4[[#This Row],[MAX]]-Tabella4[[#This Row],[MIN]]</f>
        <v>52.460000000000036</v>
      </c>
    </row>
    <row r="74" spans="1:7" x14ac:dyDescent="0.3">
      <c r="A74" s="3">
        <v>42110</v>
      </c>
      <c r="B74" s="1">
        <v>5224.49</v>
      </c>
      <c r="C74" s="1">
        <v>5246.75</v>
      </c>
      <c r="D74" s="1">
        <v>5255.24</v>
      </c>
      <c r="E74" s="1">
        <v>5214.9399999999996</v>
      </c>
      <c r="F74" s="2">
        <v>-5.7000000000000002E-3</v>
      </c>
      <c r="G74" s="1">
        <f>Tabella4[[#This Row],[MAX]]-Tabella4[[#This Row],[MIN]]</f>
        <v>40.300000000000182</v>
      </c>
    </row>
    <row r="75" spans="1:7" x14ac:dyDescent="0.3">
      <c r="A75" s="3">
        <v>42111</v>
      </c>
      <c r="B75" s="1">
        <v>5143.26</v>
      </c>
      <c r="C75" s="1">
        <v>5214.33</v>
      </c>
      <c r="D75" s="1">
        <v>5238.91</v>
      </c>
      <c r="E75" s="1">
        <v>5132.71</v>
      </c>
      <c r="F75" s="2">
        <v>-1.55E-2</v>
      </c>
      <c r="G75" s="1">
        <f>Tabella4[[#This Row],[MAX]]-Tabella4[[#This Row],[MIN]]</f>
        <v>106.19999999999982</v>
      </c>
    </row>
    <row r="76" spans="1:7" x14ac:dyDescent="0.3">
      <c r="A76" s="3">
        <v>42114</v>
      </c>
      <c r="B76" s="1">
        <v>5187.59</v>
      </c>
      <c r="C76" s="1">
        <v>5154.91</v>
      </c>
      <c r="D76" s="1">
        <v>5187.59</v>
      </c>
      <c r="E76" s="1">
        <v>5151.12</v>
      </c>
      <c r="F76" s="2">
        <v>8.6E-3</v>
      </c>
      <c r="G76" s="1">
        <f>Tabella4[[#This Row],[MAX]]-Tabella4[[#This Row],[MIN]]</f>
        <v>36.470000000000255</v>
      </c>
    </row>
    <row r="77" spans="1:7" x14ac:dyDescent="0.3">
      <c r="A77" s="3">
        <v>42115</v>
      </c>
      <c r="B77" s="1">
        <v>5192.6400000000003</v>
      </c>
      <c r="C77" s="1">
        <v>5205.1000000000004</v>
      </c>
      <c r="D77" s="1">
        <v>5243.57</v>
      </c>
      <c r="E77" s="1">
        <v>5172.76</v>
      </c>
      <c r="F77" s="2">
        <v>1E-3</v>
      </c>
      <c r="G77" s="1">
        <f>Tabella4[[#This Row],[MAX]]-Tabella4[[#This Row],[MIN]]</f>
        <v>70.809999999999491</v>
      </c>
    </row>
    <row r="78" spans="1:7" x14ac:dyDescent="0.3">
      <c r="A78" s="3">
        <v>42116</v>
      </c>
      <c r="B78" s="1">
        <v>5211.09</v>
      </c>
      <c r="C78" s="1">
        <v>5210.7</v>
      </c>
      <c r="D78" s="1">
        <v>5225.8599999999997</v>
      </c>
      <c r="E78" s="1">
        <v>5146.2700000000004</v>
      </c>
      <c r="F78" s="2">
        <v>3.5999999999999999E-3</v>
      </c>
      <c r="G78" s="1">
        <f>Tabella4[[#This Row],[MAX]]-Tabella4[[#This Row],[MIN]]</f>
        <v>79.589999999999236</v>
      </c>
    </row>
    <row r="79" spans="1:7" x14ac:dyDescent="0.3">
      <c r="A79" s="3">
        <v>42117</v>
      </c>
      <c r="B79" s="1">
        <v>5178.91</v>
      </c>
      <c r="C79" s="1">
        <v>5217.08</v>
      </c>
      <c r="D79" s="1">
        <v>5226.17</v>
      </c>
      <c r="E79" s="1">
        <v>5146.68</v>
      </c>
      <c r="F79" s="2">
        <v>-6.1999999999999998E-3</v>
      </c>
      <c r="G79" s="1">
        <f>Tabella4[[#This Row],[MAX]]-Tabella4[[#This Row],[MIN]]</f>
        <v>79.489999999999782</v>
      </c>
    </row>
    <row r="80" spans="1:7" x14ac:dyDescent="0.3">
      <c r="A80" s="3">
        <v>42118</v>
      </c>
      <c r="B80" s="1">
        <v>5201.45</v>
      </c>
      <c r="C80" s="1">
        <v>5202.63</v>
      </c>
      <c r="D80" s="1">
        <v>5225.3900000000003</v>
      </c>
      <c r="E80" s="1">
        <v>5166.8100000000004</v>
      </c>
      <c r="F80" s="2">
        <v>4.4000000000000003E-3</v>
      </c>
      <c r="G80" s="1">
        <f>Tabella4[[#This Row],[MAX]]-Tabella4[[#This Row],[MIN]]</f>
        <v>58.579999999999927</v>
      </c>
    </row>
    <row r="81" spans="1:7" x14ac:dyDescent="0.3">
      <c r="A81" s="3">
        <v>42121</v>
      </c>
      <c r="B81" s="1">
        <v>5268.91</v>
      </c>
      <c r="C81" s="1">
        <v>5198.79</v>
      </c>
      <c r="D81" s="1">
        <v>5283.71</v>
      </c>
      <c r="E81" s="1">
        <v>5135.8900000000003</v>
      </c>
      <c r="F81" s="2">
        <v>1.2999999999999999E-2</v>
      </c>
      <c r="G81" s="1">
        <f>Tabella4[[#This Row],[MAX]]-Tabella4[[#This Row],[MIN]]</f>
        <v>147.81999999999971</v>
      </c>
    </row>
    <row r="82" spans="1:7" x14ac:dyDescent="0.3">
      <c r="A82" s="3">
        <v>42122</v>
      </c>
      <c r="B82" s="1">
        <v>5173.38</v>
      </c>
      <c r="C82" s="1">
        <v>5256.79</v>
      </c>
      <c r="D82" s="1">
        <v>5256.79</v>
      </c>
      <c r="E82" s="1">
        <v>5138.3</v>
      </c>
      <c r="F82" s="2">
        <v>-1.8100000000000002E-2</v>
      </c>
      <c r="G82" s="1">
        <f>Tabella4[[#This Row],[MAX]]-Tabella4[[#This Row],[MIN]]</f>
        <v>118.48999999999978</v>
      </c>
    </row>
    <row r="83" spans="1:7" x14ac:dyDescent="0.3">
      <c r="A83" s="3">
        <v>42123</v>
      </c>
      <c r="B83" s="1">
        <v>5039.3900000000003</v>
      </c>
      <c r="C83" s="1">
        <v>5176.67</v>
      </c>
      <c r="D83" s="1">
        <v>5202.5600000000004</v>
      </c>
      <c r="E83" s="1">
        <v>5034.83</v>
      </c>
      <c r="F83" s="2">
        <v>-2.5899999999999999E-2</v>
      </c>
      <c r="G83" s="1">
        <f>Tabella4[[#This Row],[MAX]]-Tabella4[[#This Row],[MIN]]</f>
        <v>167.73000000000047</v>
      </c>
    </row>
    <row r="84" spans="1:7" x14ac:dyDescent="0.3">
      <c r="A84" s="3">
        <v>42124</v>
      </c>
      <c r="B84" s="1">
        <v>5046.49</v>
      </c>
      <c r="C84" s="1">
        <v>5040.51</v>
      </c>
      <c r="D84" s="1">
        <v>5069.04</v>
      </c>
      <c r="E84" s="1">
        <v>4987.26</v>
      </c>
      <c r="F84" s="2">
        <v>1.4E-3</v>
      </c>
      <c r="G84" s="1">
        <f>Tabella4[[#This Row],[MAX]]-Tabella4[[#This Row],[MIN]]</f>
        <v>81.779999999999745</v>
      </c>
    </row>
    <row r="85" spans="1:7" x14ac:dyDescent="0.3">
      <c r="A85" s="3">
        <v>42128</v>
      </c>
      <c r="B85" s="1">
        <v>5081.97</v>
      </c>
      <c r="C85" s="1">
        <v>5060.5</v>
      </c>
      <c r="D85" s="1">
        <v>5112.8599999999997</v>
      </c>
      <c r="E85" s="1">
        <v>5013.53</v>
      </c>
      <c r="F85" s="2">
        <v>7.0000000000000001E-3</v>
      </c>
      <c r="G85" s="1">
        <f>Tabella4[[#This Row],[MAX]]-Tabella4[[#This Row],[MIN]]</f>
        <v>99.329999999999927</v>
      </c>
    </row>
    <row r="86" spans="1:7" x14ac:dyDescent="0.3">
      <c r="A86" s="3">
        <v>42129</v>
      </c>
      <c r="B86" s="1">
        <v>4974.07</v>
      </c>
      <c r="C86" s="1">
        <v>5074.42</v>
      </c>
      <c r="D86" s="1">
        <v>5133.17</v>
      </c>
      <c r="E86" s="1">
        <v>4969.97</v>
      </c>
      <c r="F86" s="2">
        <v>-2.12E-2</v>
      </c>
      <c r="G86" s="1">
        <f>Tabella4[[#This Row],[MAX]]-Tabella4[[#This Row],[MIN]]</f>
        <v>163.19999999999982</v>
      </c>
    </row>
    <row r="87" spans="1:7" x14ac:dyDescent="0.3">
      <c r="A87" s="3">
        <v>42130</v>
      </c>
      <c r="B87" s="1">
        <v>4981.59</v>
      </c>
      <c r="C87" s="1">
        <v>4968.1400000000003</v>
      </c>
      <c r="D87" s="1">
        <v>5013.21</v>
      </c>
      <c r="E87" s="1">
        <v>4936.34</v>
      </c>
      <c r="F87" s="2">
        <v>1.5E-3</v>
      </c>
      <c r="G87" s="1">
        <f>Tabella4[[#This Row],[MAX]]-Tabella4[[#This Row],[MIN]]</f>
        <v>76.869999999999891</v>
      </c>
    </row>
    <row r="88" spans="1:7" x14ac:dyDescent="0.3">
      <c r="A88" s="3">
        <v>42131</v>
      </c>
      <c r="B88" s="1">
        <v>4967.22</v>
      </c>
      <c r="C88" s="1">
        <v>4945.82</v>
      </c>
      <c r="D88" s="1">
        <v>4981.99</v>
      </c>
      <c r="E88" s="1">
        <v>4874.8999999999996</v>
      </c>
      <c r="F88" s="2">
        <v>-2.8999999999999998E-3</v>
      </c>
      <c r="G88" s="1">
        <f>Tabella4[[#This Row],[MAX]]-Tabella4[[#This Row],[MIN]]</f>
        <v>107.09000000000015</v>
      </c>
    </row>
    <row r="89" spans="1:7" x14ac:dyDescent="0.3">
      <c r="A89" s="3">
        <v>42132</v>
      </c>
      <c r="B89" s="1">
        <v>5090.3900000000003</v>
      </c>
      <c r="C89" s="1">
        <v>4999.4799999999996</v>
      </c>
      <c r="D89" s="1">
        <v>5094.01</v>
      </c>
      <c r="E89" s="1">
        <v>4981.41</v>
      </c>
      <c r="F89" s="2">
        <v>2.4799999999999999E-2</v>
      </c>
      <c r="G89" s="1">
        <f>Tabella4[[#This Row],[MAX]]-Tabella4[[#This Row],[MIN]]</f>
        <v>112.60000000000036</v>
      </c>
    </row>
    <row r="90" spans="1:7" x14ac:dyDescent="0.3">
      <c r="A90" s="3">
        <v>42135</v>
      </c>
      <c r="B90" s="1">
        <v>5027.87</v>
      </c>
      <c r="C90" s="1">
        <v>5050.92</v>
      </c>
      <c r="D90" s="1">
        <v>5050.92</v>
      </c>
      <c r="E90" s="1">
        <v>5008.8900000000003</v>
      </c>
      <c r="F90" s="2">
        <v>-1.23E-2</v>
      </c>
      <c r="G90" s="1">
        <f>Tabella4[[#This Row],[MAX]]-Tabella4[[#This Row],[MIN]]</f>
        <v>42.029999999999745</v>
      </c>
    </row>
    <row r="91" spans="1:7" x14ac:dyDescent="0.3">
      <c r="A91" s="3">
        <v>42136</v>
      </c>
      <c r="B91" s="1">
        <v>4974.6499999999996</v>
      </c>
      <c r="C91" s="1">
        <v>4988.8500000000004</v>
      </c>
      <c r="D91" s="1">
        <v>4992.92</v>
      </c>
      <c r="E91" s="1">
        <v>4922.0200000000004</v>
      </c>
      <c r="F91" s="2">
        <v>-1.06E-2</v>
      </c>
      <c r="G91" s="1">
        <f>Tabella4[[#This Row],[MAX]]-Tabella4[[#This Row],[MIN]]</f>
        <v>70.899999999999636</v>
      </c>
    </row>
    <row r="92" spans="1:7" x14ac:dyDescent="0.3">
      <c r="A92" s="3">
        <v>42137</v>
      </c>
      <c r="B92" s="1">
        <v>4961.8599999999997</v>
      </c>
      <c r="C92" s="1">
        <v>4996.1899999999996</v>
      </c>
      <c r="D92" s="1">
        <v>5045.54</v>
      </c>
      <c r="E92" s="1">
        <v>4944.3900000000003</v>
      </c>
      <c r="F92" s="2">
        <v>-2.5999999999999999E-3</v>
      </c>
      <c r="G92" s="1">
        <f>Tabella4[[#This Row],[MAX]]-Tabella4[[#This Row],[MIN]]</f>
        <v>101.14999999999964</v>
      </c>
    </row>
    <row r="93" spans="1:7" x14ac:dyDescent="0.3">
      <c r="A93" s="3">
        <v>42138</v>
      </c>
      <c r="B93" s="1">
        <v>5029.3100000000004</v>
      </c>
      <c r="C93" s="1">
        <v>4942.49</v>
      </c>
      <c r="D93" s="1">
        <v>5043.6899999999996</v>
      </c>
      <c r="E93" s="1">
        <v>4905.7</v>
      </c>
      <c r="F93" s="2">
        <v>1.3599999999999999E-2</v>
      </c>
      <c r="G93" s="1">
        <f>Tabella4[[#This Row],[MAX]]-Tabella4[[#This Row],[MIN]]</f>
        <v>137.98999999999978</v>
      </c>
    </row>
    <row r="94" spans="1:7" x14ac:dyDescent="0.3">
      <c r="A94" s="3">
        <v>42139</v>
      </c>
      <c r="B94" s="1">
        <v>4993.82</v>
      </c>
      <c r="C94" s="1">
        <v>5049.5600000000004</v>
      </c>
      <c r="D94" s="1">
        <v>5066.57</v>
      </c>
      <c r="E94" s="1">
        <v>4965.8599999999997</v>
      </c>
      <c r="F94" s="2">
        <v>-7.1000000000000004E-3</v>
      </c>
      <c r="G94" s="1">
        <f>Tabella4[[#This Row],[MAX]]-Tabella4[[#This Row],[MIN]]</f>
        <v>100.71000000000004</v>
      </c>
    </row>
    <row r="95" spans="1:7" x14ac:dyDescent="0.3">
      <c r="A95" s="3">
        <v>42142</v>
      </c>
      <c r="B95" s="1">
        <v>5012.3100000000004</v>
      </c>
      <c r="C95" s="1">
        <v>4996.96</v>
      </c>
      <c r="D95" s="1">
        <v>5026.28</v>
      </c>
      <c r="E95" s="1">
        <v>4932.01</v>
      </c>
      <c r="F95" s="2">
        <v>3.7000000000000002E-3</v>
      </c>
      <c r="G95" s="1">
        <f>Tabella4[[#This Row],[MAX]]-Tabella4[[#This Row],[MIN]]</f>
        <v>94.269999999999527</v>
      </c>
    </row>
    <row r="96" spans="1:7" x14ac:dyDescent="0.3">
      <c r="A96" s="3">
        <v>42143</v>
      </c>
      <c r="B96" s="1">
        <v>5117.3</v>
      </c>
      <c r="C96" s="1">
        <v>5040.45</v>
      </c>
      <c r="D96" s="1">
        <v>5124.5</v>
      </c>
      <c r="E96" s="1">
        <v>5040.45</v>
      </c>
      <c r="F96" s="2">
        <v>2.0899999999999998E-2</v>
      </c>
      <c r="G96" s="1">
        <f>Tabella4[[#This Row],[MAX]]-Tabella4[[#This Row],[MIN]]</f>
        <v>84.050000000000182</v>
      </c>
    </row>
    <row r="97" spans="1:7" x14ac:dyDescent="0.3">
      <c r="A97" s="3">
        <v>42144</v>
      </c>
      <c r="B97" s="1">
        <v>5133.3</v>
      </c>
      <c r="C97" s="1">
        <v>5106.26</v>
      </c>
      <c r="D97" s="1">
        <v>5139.0600000000004</v>
      </c>
      <c r="E97" s="1">
        <v>5089.43</v>
      </c>
      <c r="F97" s="2">
        <v>3.0999999999999999E-3</v>
      </c>
      <c r="G97" s="1">
        <f>Tabella4[[#This Row],[MAX]]-Tabella4[[#This Row],[MIN]]</f>
        <v>49.630000000000109</v>
      </c>
    </row>
    <row r="98" spans="1:7" x14ac:dyDescent="0.3">
      <c r="A98" s="3">
        <v>42145</v>
      </c>
      <c r="B98" s="1">
        <v>5146.7</v>
      </c>
      <c r="C98" s="1">
        <v>5120.88</v>
      </c>
      <c r="D98" s="1">
        <v>5148.87</v>
      </c>
      <c r="E98" s="1">
        <v>5104.21</v>
      </c>
      <c r="F98" s="2">
        <v>2.5999999999999999E-3</v>
      </c>
      <c r="G98" s="1">
        <f>Tabella4[[#This Row],[MAX]]-Tabella4[[#This Row],[MIN]]</f>
        <v>44.659999999999854</v>
      </c>
    </row>
    <row r="99" spans="1:7" x14ac:dyDescent="0.3">
      <c r="A99" s="3">
        <v>42146</v>
      </c>
      <c r="B99" s="1">
        <v>5142.8900000000003</v>
      </c>
      <c r="C99" s="1">
        <v>5147.41</v>
      </c>
      <c r="D99" s="1">
        <v>5155.28</v>
      </c>
      <c r="E99" s="1">
        <v>5121.6899999999996</v>
      </c>
      <c r="F99" s="2">
        <v>-6.9999999999999999E-4</v>
      </c>
      <c r="G99" s="1">
        <f>Tabella4[[#This Row],[MAX]]-Tabella4[[#This Row],[MIN]]</f>
        <v>33.590000000000146</v>
      </c>
    </row>
    <row r="100" spans="1:7" x14ac:dyDescent="0.3">
      <c r="A100" s="3">
        <v>42149</v>
      </c>
      <c r="B100" s="1">
        <v>5117.17</v>
      </c>
      <c r="C100" s="1">
        <v>5139.6499999999996</v>
      </c>
      <c r="D100" s="1">
        <v>5139.6499999999996</v>
      </c>
      <c r="E100" s="1">
        <v>5099.13</v>
      </c>
      <c r="F100" s="2">
        <v>-5.0000000000000001E-3</v>
      </c>
      <c r="G100" s="1">
        <f>Tabella4[[#This Row],[MAX]]-Tabella4[[#This Row],[MIN]]</f>
        <v>40.519999999999527</v>
      </c>
    </row>
    <row r="101" spans="1:7" x14ac:dyDescent="0.3">
      <c r="A101" s="3">
        <v>42150</v>
      </c>
      <c r="B101" s="1">
        <v>5083.54</v>
      </c>
      <c r="C101" s="1">
        <v>5122.87</v>
      </c>
      <c r="D101" s="1">
        <v>5146.03</v>
      </c>
      <c r="E101" s="1">
        <v>5062.47</v>
      </c>
      <c r="F101" s="2">
        <v>-6.6E-3</v>
      </c>
      <c r="G101" s="1">
        <f>Tabella4[[#This Row],[MAX]]-Tabella4[[#This Row],[MIN]]</f>
        <v>83.559999999999491</v>
      </c>
    </row>
    <row r="102" spans="1:7" x14ac:dyDescent="0.3">
      <c r="A102" s="3">
        <v>42151</v>
      </c>
      <c r="B102" s="1">
        <v>5182.53</v>
      </c>
      <c r="C102" s="1">
        <v>5105.8599999999997</v>
      </c>
      <c r="D102" s="1">
        <v>5193.7700000000004</v>
      </c>
      <c r="E102" s="1">
        <v>5086.3599999999997</v>
      </c>
      <c r="F102" s="2">
        <v>1.95E-2</v>
      </c>
      <c r="G102" s="1">
        <f>Tabella4[[#This Row],[MAX]]-Tabella4[[#This Row],[MIN]]</f>
        <v>107.41000000000076</v>
      </c>
    </row>
    <row r="103" spans="1:7" x14ac:dyDescent="0.3">
      <c r="A103" s="3">
        <v>42152</v>
      </c>
      <c r="B103" s="1">
        <v>5137.83</v>
      </c>
      <c r="C103" s="1">
        <v>5157.25</v>
      </c>
      <c r="D103" s="1">
        <v>5164.24</v>
      </c>
      <c r="E103" s="1">
        <v>5096.53</v>
      </c>
      <c r="F103" s="2">
        <v>-8.6E-3</v>
      </c>
      <c r="G103" s="1">
        <f>Tabella4[[#This Row],[MAX]]-Tabella4[[#This Row],[MIN]]</f>
        <v>67.710000000000036</v>
      </c>
    </row>
    <row r="104" spans="1:7" x14ac:dyDescent="0.3">
      <c r="A104" s="3">
        <v>42153</v>
      </c>
      <c r="B104" s="1">
        <v>5007.8900000000003</v>
      </c>
      <c r="C104" s="1">
        <v>5137.0200000000004</v>
      </c>
      <c r="D104" s="1">
        <v>5144.7299999999996</v>
      </c>
      <c r="E104" s="1">
        <v>5006.46</v>
      </c>
      <c r="F104" s="2">
        <v>-2.53E-2</v>
      </c>
      <c r="G104" s="1">
        <f>Tabella4[[#This Row],[MAX]]-Tabella4[[#This Row],[MIN]]</f>
        <v>138.26999999999953</v>
      </c>
    </row>
    <row r="105" spans="1:7" x14ac:dyDescent="0.3">
      <c r="A105" s="3">
        <v>42156</v>
      </c>
      <c r="B105" s="1">
        <v>5025.3</v>
      </c>
      <c r="C105" s="1">
        <v>5029.05</v>
      </c>
      <c r="D105" s="1">
        <v>5060.49</v>
      </c>
      <c r="E105" s="1">
        <v>4989.9399999999996</v>
      </c>
      <c r="F105" s="2">
        <v>3.5000000000000001E-3</v>
      </c>
      <c r="G105" s="1">
        <f>Tabella4[[#This Row],[MAX]]-Tabella4[[#This Row],[MIN]]</f>
        <v>70.550000000000182</v>
      </c>
    </row>
    <row r="106" spans="1:7" x14ac:dyDescent="0.3">
      <c r="A106" s="3">
        <v>42157</v>
      </c>
      <c r="B106" s="1">
        <v>5004.46</v>
      </c>
      <c r="C106" s="1">
        <v>5051.68</v>
      </c>
      <c r="D106" s="1">
        <v>5051.68</v>
      </c>
      <c r="E106" s="1">
        <v>4960.72</v>
      </c>
      <c r="F106" s="2">
        <v>-4.1000000000000003E-3</v>
      </c>
      <c r="G106" s="1">
        <f>Tabella4[[#This Row],[MAX]]-Tabella4[[#This Row],[MIN]]</f>
        <v>90.960000000000036</v>
      </c>
    </row>
    <row r="107" spans="1:7" x14ac:dyDescent="0.3">
      <c r="A107" s="3">
        <v>42158</v>
      </c>
      <c r="B107" s="1">
        <v>5034.17</v>
      </c>
      <c r="C107" s="1">
        <v>5016.37</v>
      </c>
      <c r="D107" s="1">
        <v>5088.1400000000003</v>
      </c>
      <c r="E107" s="1">
        <v>4991.2700000000004</v>
      </c>
      <c r="F107" s="2">
        <v>5.8999999999999999E-3</v>
      </c>
      <c r="G107" s="1">
        <f>Tabella4[[#This Row],[MAX]]-Tabella4[[#This Row],[MIN]]</f>
        <v>96.869999999999891</v>
      </c>
    </row>
    <row r="108" spans="1:7" x14ac:dyDescent="0.3">
      <c r="A108" s="3">
        <v>42159</v>
      </c>
      <c r="B108" s="1">
        <v>4987.13</v>
      </c>
      <c r="C108" s="1">
        <v>5006.1899999999996</v>
      </c>
      <c r="D108" s="1">
        <v>5044.75</v>
      </c>
      <c r="E108" s="1">
        <v>4916.45</v>
      </c>
      <c r="F108" s="2">
        <v>-9.2999999999999992E-3</v>
      </c>
      <c r="G108" s="1">
        <f>Tabella4[[#This Row],[MAX]]-Tabella4[[#This Row],[MIN]]</f>
        <v>128.30000000000018</v>
      </c>
    </row>
    <row r="109" spans="1:7" x14ac:dyDescent="0.3">
      <c r="A109" s="3">
        <v>42160</v>
      </c>
      <c r="B109" s="1">
        <v>4920.74</v>
      </c>
      <c r="C109" s="1">
        <v>4951.8</v>
      </c>
      <c r="D109" s="1">
        <v>4966.45</v>
      </c>
      <c r="E109" s="1">
        <v>4894.17</v>
      </c>
      <c r="F109" s="2">
        <v>-1.3299999999999999E-2</v>
      </c>
      <c r="G109" s="1">
        <f>Tabella4[[#This Row],[MAX]]-Tabella4[[#This Row],[MIN]]</f>
        <v>72.279999999999745</v>
      </c>
    </row>
    <row r="110" spans="1:7" x14ac:dyDescent="0.3">
      <c r="A110" s="3">
        <v>42163</v>
      </c>
      <c r="B110" s="1">
        <v>4857.66</v>
      </c>
      <c r="C110" s="1">
        <v>4906.17</v>
      </c>
      <c r="D110" s="1">
        <v>4917.5200000000004</v>
      </c>
      <c r="E110" s="1">
        <v>4857.66</v>
      </c>
      <c r="F110" s="2">
        <v>-1.2800000000000001E-2</v>
      </c>
      <c r="G110" s="1">
        <f>Tabella4[[#This Row],[MAX]]-Tabella4[[#This Row],[MIN]]</f>
        <v>59.860000000000582</v>
      </c>
    </row>
    <row r="111" spans="1:7" x14ac:dyDescent="0.3">
      <c r="A111" s="3">
        <v>42164</v>
      </c>
      <c r="B111" s="1">
        <v>4850.22</v>
      </c>
      <c r="C111" s="1">
        <v>4849.12</v>
      </c>
      <c r="D111" s="1">
        <v>4868.42</v>
      </c>
      <c r="E111" s="1">
        <v>4783.92</v>
      </c>
      <c r="F111" s="2">
        <v>-1.5E-3</v>
      </c>
      <c r="G111" s="1">
        <f>Tabella4[[#This Row],[MAX]]-Tabella4[[#This Row],[MIN]]</f>
        <v>84.5</v>
      </c>
    </row>
    <row r="112" spans="1:7" x14ac:dyDescent="0.3">
      <c r="A112" s="3">
        <v>42165</v>
      </c>
      <c r="B112" s="1">
        <v>4934.91</v>
      </c>
      <c r="C112" s="1">
        <v>4831.03</v>
      </c>
      <c r="D112" s="1">
        <v>4956.74</v>
      </c>
      <c r="E112" s="1">
        <v>4811.54</v>
      </c>
      <c r="F112" s="2">
        <v>1.7500000000000002E-2</v>
      </c>
      <c r="G112" s="1">
        <f>Tabella4[[#This Row],[MAX]]-Tabella4[[#This Row],[MIN]]</f>
        <v>145.19999999999982</v>
      </c>
    </row>
    <row r="113" spans="1:7" x14ac:dyDescent="0.3">
      <c r="A113" s="3">
        <v>42166</v>
      </c>
      <c r="B113" s="1">
        <v>4971.37</v>
      </c>
      <c r="C113" s="1">
        <v>4926.7700000000004</v>
      </c>
      <c r="D113" s="1">
        <v>5022.1000000000004</v>
      </c>
      <c r="E113" s="1">
        <v>4917.92</v>
      </c>
      <c r="F113" s="2">
        <v>7.4000000000000003E-3</v>
      </c>
      <c r="G113" s="1">
        <f>Tabella4[[#This Row],[MAX]]-Tabella4[[#This Row],[MIN]]</f>
        <v>104.18000000000029</v>
      </c>
    </row>
    <row r="114" spans="1:7" x14ac:dyDescent="0.3">
      <c r="A114" s="3">
        <v>42167</v>
      </c>
      <c r="B114" s="1">
        <v>4901.1899999999996</v>
      </c>
      <c r="C114" s="1">
        <v>4962.22</v>
      </c>
      <c r="D114" s="1">
        <v>4973.07</v>
      </c>
      <c r="E114" s="1">
        <v>4852.3599999999997</v>
      </c>
      <c r="F114" s="2">
        <v>-1.41E-2</v>
      </c>
      <c r="G114" s="1">
        <f>Tabella4[[#This Row],[MAX]]-Tabella4[[#This Row],[MIN]]</f>
        <v>120.71000000000004</v>
      </c>
    </row>
    <row r="115" spans="1:7" x14ac:dyDescent="0.3">
      <c r="A115" s="3">
        <v>42170</v>
      </c>
      <c r="B115" s="1">
        <v>4815.3599999999997</v>
      </c>
      <c r="C115" s="1">
        <v>4844.95</v>
      </c>
      <c r="D115" s="1">
        <v>4871.07</v>
      </c>
      <c r="E115" s="1">
        <v>4805.1000000000004</v>
      </c>
      <c r="F115" s="2">
        <v>-1.7500000000000002E-2</v>
      </c>
      <c r="G115" s="1">
        <f>Tabella4[[#This Row],[MAX]]-Tabella4[[#This Row],[MIN]]</f>
        <v>65.969999999999345</v>
      </c>
    </row>
    <row r="116" spans="1:7" x14ac:dyDescent="0.3">
      <c r="A116" s="3">
        <v>42171</v>
      </c>
      <c r="B116" s="1">
        <v>4839.8599999999997</v>
      </c>
      <c r="C116" s="1">
        <v>4778.21</v>
      </c>
      <c r="D116" s="1">
        <v>4857.63</v>
      </c>
      <c r="E116" s="1">
        <v>4748.93</v>
      </c>
      <c r="F116" s="2">
        <v>5.1000000000000004E-3</v>
      </c>
      <c r="G116" s="1">
        <f>Tabella4[[#This Row],[MAX]]-Tabella4[[#This Row],[MIN]]</f>
        <v>108.69999999999982</v>
      </c>
    </row>
    <row r="117" spans="1:7" x14ac:dyDescent="0.3">
      <c r="A117" s="3">
        <v>42172</v>
      </c>
      <c r="B117" s="1">
        <v>4790.62</v>
      </c>
      <c r="C117" s="1">
        <v>4845.7299999999996</v>
      </c>
      <c r="D117" s="1">
        <v>4858.05</v>
      </c>
      <c r="E117" s="1">
        <v>4773.1899999999996</v>
      </c>
      <c r="F117" s="2">
        <v>-1.0200000000000001E-2</v>
      </c>
      <c r="G117" s="1">
        <f>Tabella4[[#This Row],[MAX]]-Tabella4[[#This Row],[MIN]]</f>
        <v>84.860000000000582</v>
      </c>
    </row>
    <row r="118" spans="1:7" x14ac:dyDescent="0.3">
      <c r="A118" s="3">
        <v>42173</v>
      </c>
      <c r="B118" s="1">
        <v>4803.4799999999996</v>
      </c>
      <c r="C118" s="1">
        <v>4777.91</v>
      </c>
      <c r="D118" s="1">
        <v>4805.01</v>
      </c>
      <c r="E118" s="1">
        <v>4712.97</v>
      </c>
      <c r="F118" s="2">
        <v>2.7000000000000001E-3</v>
      </c>
      <c r="G118" s="1">
        <f>Tabella4[[#This Row],[MAX]]-Tabella4[[#This Row],[MIN]]</f>
        <v>92.039999999999964</v>
      </c>
    </row>
    <row r="119" spans="1:7" x14ac:dyDescent="0.3">
      <c r="A119" s="3">
        <v>42174</v>
      </c>
      <c r="B119" s="1">
        <v>4815.37</v>
      </c>
      <c r="C119" s="1">
        <v>4807.58</v>
      </c>
      <c r="D119" s="1">
        <v>4870.5200000000004</v>
      </c>
      <c r="E119" s="1">
        <v>4799.2700000000004</v>
      </c>
      <c r="F119" s="2">
        <v>2.5000000000000001E-3</v>
      </c>
      <c r="G119" s="1">
        <f>Tabella4[[#This Row],[MAX]]-Tabella4[[#This Row],[MIN]]</f>
        <v>71.25</v>
      </c>
    </row>
    <row r="120" spans="1:7" x14ac:dyDescent="0.3">
      <c r="A120" s="3">
        <v>42177</v>
      </c>
      <c r="B120" s="1">
        <v>4998.6099999999997</v>
      </c>
      <c r="C120" s="1">
        <v>4926.63</v>
      </c>
      <c r="D120" s="1">
        <v>5010.3900000000003</v>
      </c>
      <c r="E120" s="1">
        <v>4911.8599999999997</v>
      </c>
      <c r="F120" s="2">
        <v>3.8100000000000002E-2</v>
      </c>
      <c r="G120" s="1">
        <f>Tabella4[[#This Row],[MAX]]-Tabella4[[#This Row],[MIN]]</f>
        <v>98.530000000000655</v>
      </c>
    </row>
    <row r="121" spans="1:7" x14ac:dyDescent="0.3">
      <c r="A121" s="3">
        <v>42178</v>
      </c>
      <c r="B121" s="1">
        <v>5057.68</v>
      </c>
      <c r="C121" s="1">
        <v>5045.57</v>
      </c>
      <c r="D121" s="1">
        <v>5078.51</v>
      </c>
      <c r="E121" s="1">
        <v>5024.26</v>
      </c>
      <c r="F121" s="2">
        <v>1.18E-2</v>
      </c>
      <c r="G121" s="1">
        <f>Tabella4[[#This Row],[MAX]]-Tabella4[[#This Row],[MIN]]</f>
        <v>54.25</v>
      </c>
    </row>
    <row r="122" spans="1:7" x14ac:dyDescent="0.3">
      <c r="A122" s="3">
        <v>42179</v>
      </c>
      <c r="B122" s="1">
        <v>5045.3500000000004</v>
      </c>
      <c r="C122" s="1">
        <v>5060.58</v>
      </c>
      <c r="D122" s="1">
        <v>5065.74</v>
      </c>
      <c r="E122" s="1">
        <v>5001.67</v>
      </c>
      <c r="F122" s="2">
        <v>-2.3999999999999998E-3</v>
      </c>
      <c r="G122" s="1">
        <f>Tabella4[[#This Row],[MAX]]-Tabella4[[#This Row],[MIN]]</f>
        <v>64.069999999999709</v>
      </c>
    </row>
    <row r="123" spans="1:7" x14ac:dyDescent="0.3">
      <c r="A123" s="3">
        <v>42180</v>
      </c>
      <c r="B123" s="1">
        <v>5041.71</v>
      </c>
      <c r="C123" s="1">
        <v>4996.63</v>
      </c>
      <c r="D123" s="1">
        <v>5087.08</v>
      </c>
      <c r="E123" s="1">
        <v>4996.63</v>
      </c>
      <c r="F123" s="2">
        <v>-6.9999999999999999E-4</v>
      </c>
      <c r="G123" s="1">
        <f>Tabella4[[#This Row],[MAX]]-Tabella4[[#This Row],[MIN]]</f>
        <v>90.449999999999818</v>
      </c>
    </row>
    <row r="124" spans="1:7" x14ac:dyDescent="0.3">
      <c r="A124" s="3">
        <v>42181</v>
      </c>
      <c r="B124" s="1">
        <v>5059.17</v>
      </c>
      <c r="C124" s="1">
        <v>5010.22</v>
      </c>
      <c r="D124" s="1">
        <v>5095.04</v>
      </c>
      <c r="E124" s="1">
        <v>4985.88</v>
      </c>
      <c r="F124" s="2">
        <v>3.5000000000000001E-3</v>
      </c>
      <c r="G124" s="1">
        <f>Tabella4[[#This Row],[MAX]]-Tabella4[[#This Row],[MIN]]</f>
        <v>109.15999999999985</v>
      </c>
    </row>
    <row r="125" spans="1:7" x14ac:dyDescent="0.3">
      <c r="A125" s="3">
        <v>42184</v>
      </c>
      <c r="B125" s="1">
        <v>4869.82</v>
      </c>
      <c r="C125" s="1">
        <v>4821.45</v>
      </c>
      <c r="D125" s="1">
        <v>4946.62</v>
      </c>
      <c r="E125" s="1">
        <v>4819.03</v>
      </c>
      <c r="F125" s="2">
        <v>-3.7400000000000003E-2</v>
      </c>
      <c r="G125" s="1">
        <f>Tabella4[[#This Row],[MAX]]-Tabella4[[#This Row],[MIN]]</f>
        <v>127.59000000000015</v>
      </c>
    </row>
    <row r="126" spans="1:7" x14ac:dyDescent="0.3">
      <c r="A126" s="3">
        <v>42185</v>
      </c>
      <c r="B126" s="1">
        <v>4790.2</v>
      </c>
      <c r="C126" s="1">
        <v>4849.3900000000003</v>
      </c>
      <c r="D126" s="1">
        <v>4892.4799999999996</v>
      </c>
      <c r="E126" s="1">
        <v>4789.6099999999997</v>
      </c>
      <c r="F126" s="2">
        <v>-1.6299999999999999E-2</v>
      </c>
      <c r="G126" s="1">
        <f>Tabella4[[#This Row],[MAX]]-Tabella4[[#This Row],[MIN]]</f>
        <v>102.86999999999989</v>
      </c>
    </row>
    <row r="127" spans="1:7" x14ac:dyDescent="0.3">
      <c r="A127" s="3">
        <v>42186</v>
      </c>
      <c r="B127" s="1">
        <v>4883.1899999999996</v>
      </c>
      <c r="C127" s="1">
        <v>4849.43</v>
      </c>
      <c r="D127" s="1">
        <v>4941.6099999999997</v>
      </c>
      <c r="E127" s="1">
        <v>4813.6899999999996</v>
      </c>
      <c r="F127" s="2">
        <v>1.9400000000000001E-2</v>
      </c>
      <c r="G127" s="1">
        <f>Tabella4[[#This Row],[MAX]]-Tabella4[[#This Row],[MIN]]</f>
        <v>127.92000000000007</v>
      </c>
    </row>
    <row r="128" spans="1:7" x14ac:dyDescent="0.3">
      <c r="A128" s="3">
        <v>42187</v>
      </c>
      <c r="B128" s="1">
        <v>4835.5600000000004</v>
      </c>
      <c r="C128" s="1">
        <v>4898.55</v>
      </c>
      <c r="D128" s="1">
        <v>4903.51</v>
      </c>
      <c r="E128" s="1">
        <v>4833.1400000000003</v>
      </c>
      <c r="F128" s="2">
        <v>-9.7999999999999997E-3</v>
      </c>
      <c r="G128" s="1">
        <f>Tabella4[[#This Row],[MAX]]-Tabella4[[#This Row],[MIN]]</f>
        <v>70.369999999999891</v>
      </c>
    </row>
    <row r="129" spans="1:7" x14ac:dyDescent="0.3">
      <c r="A129" s="3">
        <v>42188</v>
      </c>
      <c r="B129" s="1">
        <v>4808.22</v>
      </c>
      <c r="C129" s="1">
        <v>4836.46</v>
      </c>
      <c r="D129" s="1">
        <v>4847.38</v>
      </c>
      <c r="E129" s="1">
        <v>4780.55</v>
      </c>
      <c r="F129" s="2">
        <v>-5.7000000000000002E-3</v>
      </c>
      <c r="G129" s="1">
        <f>Tabella4[[#This Row],[MAX]]-Tabella4[[#This Row],[MIN]]</f>
        <v>66.829999999999927</v>
      </c>
    </row>
    <row r="130" spans="1:7" x14ac:dyDescent="0.3">
      <c r="A130" s="3">
        <v>42191</v>
      </c>
      <c r="B130" s="1">
        <v>4711.54</v>
      </c>
      <c r="C130" s="1">
        <v>4709.01</v>
      </c>
      <c r="D130" s="1">
        <v>4775.49</v>
      </c>
      <c r="E130" s="1">
        <v>4699.17</v>
      </c>
      <c r="F130" s="2">
        <v>-2.01E-2</v>
      </c>
      <c r="G130" s="1">
        <f>Tabella4[[#This Row],[MAX]]-Tabella4[[#This Row],[MIN]]</f>
        <v>76.319999999999709</v>
      </c>
    </row>
    <row r="131" spans="1:7" x14ac:dyDescent="0.3">
      <c r="A131" s="3">
        <v>42192</v>
      </c>
      <c r="B131" s="1">
        <v>4604.6400000000003</v>
      </c>
      <c r="C131" s="1">
        <v>4712.63</v>
      </c>
      <c r="D131" s="1">
        <v>4724.54</v>
      </c>
      <c r="E131" s="1">
        <v>4602.16</v>
      </c>
      <c r="F131" s="2">
        <v>-2.2700000000000001E-2</v>
      </c>
      <c r="G131" s="1">
        <f>Tabella4[[#This Row],[MAX]]-Tabella4[[#This Row],[MIN]]</f>
        <v>122.38000000000011</v>
      </c>
    </row>
    <row r="132" spans="1:7" x14ac:dyDescent="0.3">
      <c r="A132" s="3">
        <v>42193</v>
      </c>
      <c r="B132" s="1">
        <v>4639.0200000000004</v>
      </c>
      <c r="C132" s="1">
        <v>4611.8599999999997</v>
      </c>
      <c r="D132" s="1">
        <v>4671.87</v>
      </c>
      <c r="E132" s="1">
        <v>4601.8999999999996</v>
      </c>
      <c r="F132" s="2">
        <v>7.4999999999999997E-3</v>
      </c>
      <c r="G132" s="1">
        <f>Tabella4[[#This Row],[MAX]]-Tabella4[[#This Row],[MIN]]</f>
        <v>69.970000000000255</v>
      </c>
    </row>
    <row r="133" spans="1:7" x14ac:dyDescent="0.3">
      <c r="A133" s="3">
        <v>42194</v>
      </c>
      <c r="B133" s="1">
        <v>4757.22</v>
      </c>
      <c r="C133" s="1">
        <v>4667.21</v>
      </c>
      <c r="D133" s="1">
        <v>4777.03</v>
      </c>
      <c r="E133" s="1">
        <v>4655.45</v>
      </c>
      <c r="F133" s="2">
        <v>2.5499999999999998E-2</v>
      </c>
      <c r="G133" s="1">
        <f>Tabella4[[#This Row],[MAX]]-Tabella4[[#This Row],[MIN]]</f>
        <v>121.57999999999993</v>
      </c>
    </row>
    <row r="134" spans="1:7" x14ac:dyDescent="0.3">
      <c r="A134" s="3">
        <v>42195</v>
      </c>
      <c r="B134" s="1">
        <v>4903.07</v>
      </c>
      <c r="C134" s="1">
        <v>4884.05</v>
      </c>
      <c r="D134" s="1">
        <v>4922.63</v>
      </c>
      <c r="E134" s="1">
        <v>4850.9399999999996</v>
      </c>
      <c r="F134" s="2">
        <v>3.0700000000000002E-2</v>
      </c>
      <c r="G134" s="1">
        <f>Tabella4[[#This Row],[MAX]]-Tabella4[[#This Row],[MIN]]</f>
        <v>71.690000000000509</v>
      </c>
    </row>
    <row r="135" spans="1:7" x14ac:dyDescent="0.3">
      <c r="A135" s="3">
        <v>42198</v>
      </c>
      <c r="B135" s="1">
        <v>4998.1000000000004</v>
      </c>
      <c r="C135" s="1">
        <v>4985.1400000000003</v>
      </c>
      <c r="D135" s="1">
        <v>5010.58</v>
      </c>
      <c r="E135" s="1">
        <v>4959.62</v>
      </c>
      <c r="F135" s="2">
        <v>1.9400000000000001E-2</v>
      </c>
      <c r="G135" s="1">
        <f>Tabella4[[#This Row],[MAX]]-Tabella4[[#This Row],[MIN]]</f>
        <v>50.960000000000036</v>
      </c>
    </row>
    <row r="136" spans="1:7" x14ac:dyDescent="0.3">
      <c r="A136" s="3">
        <v>42199</v>
      </c>
      <c r="B136" s="1">
        <v>5032.47</v>
      </c>
      <c r="C136" s="1">
        <v>4995.3599999999997</v>
      </c>
      <c r="D136" s="1">
        <v>5032.47</v>
      </c>
      <c r="E136" s="1">
        <v>4981.0200000000004</v>
      </c>
      <c r="F136" s="2">
        <v>6.8999999999999999E-3</v>
      </c>
      <c r="G136" s="1">
        <f>Tabella4[[#This Row],[MAX]]-Tabella4[[#This Row],[MIN]]</f>
        <v>51.449999999999818</v>
      </c>
    </row>
    <row r="137" spans="1:7" x14ac:dyDescent="0.3">
      <c r="A137" s="3">
        <v>42200</v>
      </c>
      <c r="B137" s="1">
        <v>5047.24</v>
      </c>
      <c r="C137" s="1">
        <v>5027.91</v>
      </c>
      <c r="D137" s="1">
        <v>5055.6000000000004</v>
      </c>
      <c r="E137" s="1">
        <v>5017.83</v>
      </c>
      <c r="F137" s="2">
        <v>2.8999999999999998E-3</v>
      </c>
      <c r="G137" s="1">
        <f>Tabella4[[#This Row],[MAX]]-Tabella4[[#This Row],[MIN]]</f>
        <v>37.770000000000437</v>
      </c>
    </row>
    <row r="138" spans="1:7" x14ac:dyDescent="0.3">
      <c r="A138" s="3">
        <v>42201</v>
      </c>
      <c r="B138" s="1">
        <v>5121.5</v>
      </c>
      <c r="C138" s="1">
        <v>5071.8999999999996</v>
      </c>
      <c r="D138" s="1">
        <v>5147.3999999999996</v>
      </c>
      <c r="E138" s="1">
        <v>5067.75</v>
      </c>
      <c r="F138" s="2">
        <v>1.47E-2</v>
      </c>
      <c r="G138" s="1">
        <f>Tabella4[[#This Row],[MAX]]-Tabella4[[#This Row],[MIN]]</f>
        <v>79.649999999999636</v>
      </c>
    </row>
    <row r="139" spans="1:7" x14ac:dyDescent="0.3">
      <c r="A139" s="3">
        <v>42202</v>
      </c>
      <c r="B139" s="1">
        <v>5124.3900000000003</v>
      </c>
      <c r="C139" s="1">
        <v>5138.9799999999996</v>
      </c>
      <c r="D139" s="1">
        <v>5138.9799999999996</v>
      </c>
      <c r="E139" s="1">
        <v>5110.4799999999996</v>
      </c>
      <c r="F139" s="2">
        <v>5.9999999999999995E-4</v>
      </c>
      <c r="G139" s="1">
        <f>Tabella4[[#This Row],[MAX]]-Tabella4[[#This Row],[MIN]]</f>
        <v>28.5</v>
      </c>
    </row>
    <row r="140" spans="1:7" x14ac:dyDescent="0.3">
      <c r="A140" s="3">
        <v>42205</v>
      </c>
      <c r="B140" s="1">
        <v>5142.49</v>
      </c>
      <c r="C140" s="1">
        <v>5134.16</v>
      </c>
      <c r="D140" s="1">
        <v>5184.74</v>
      </c>
      <c r="E140" s="1">
        <v>5130.97</v>
      </c>
      <c r="F140" s="2">
        <v>3.5000000000000001E-3</v>
      </c>
      <c r="G140" s="1">
        <f>Tabella4[[#This Row],[MAX]]-Tabella4[[#This Row],[MIN]]</f>
        <v>53.769999999999527</v>
      </c>
    </row>
    <row r="141" spans="1:7" x14ac:dyDescent="0.3">
      <c r="A141" s="3">
        <v>42206</v>
      </c>
      <c r="B141" s="1">
        <v>5106.57</v>
      </c>
      <c r="C141" s="1">
        <v>5153.8500000000004</v>
      </c>
      <c r="D141" s="1">
        <v>5157.24</v>
      </c>
      <c r="E141" s="1">
        <v>5093.7700000000004</v>
      </c>
      <c r="F141" s="2">
        <v>-7.0000000000000001E-3</v>
      </c>
      <c r="G141" s="1">
        <f>Tabella4[[#This Row],[MAX]]-Tabella4[[#This Row],[MIN]]</f>
        <v>63.469999999999345</v>
      </c>
    </row>
    <row r="142" spans="1:7" x14ac:dyDescent="0.3">
      <c r="A142" s="3">
        <v>42207</v>
      </c>
      <c r="B142" s="1">
        <v>5082.57</v>
      </c>
      <c r="C142" s="1">
        <v>5070.67</v>
      </c>
      <c r="D142" s="1">
        <v>5101.22</v>
      </c>
      <c r="E142" s="1">
        <v>5070.67</v>
      </c>
      <c r="F142" s="2">
        <v>-4.7000000000000002E-3</v>
      </c>
      <c r="G142" s="1">
        <f>Tabella4[[#This Row],[MAX]]-Tabella4[[#This Row],[MIN]]</f>
        <v>30.550000000000182</v>
      </c>
    </row>
    <row r="143" spans="1:7" x14ac:dyDescent="0.3">
      <c r="A143" s="3">
        <v>42208</v>
      </c>
      <c r="B143" s="1">
        <v>5086.74</v>
      </c>
      <c r="C143" s="1">
        <v>5122.8500000000004</v>
      </c>
      <c r="D143" s="1">
        <v>5122.8500000000004</v>
      </c>
      <c r="E143" s="1">
        <v>5067.82</v>
      </c>
      <c r="F143" s="2">
        <v>8.0000000000000004E-4</v>
      </c>
      <c r="G143" s="1">
        <f>Tabella4[[#This Row],[MAX]]-Tabella4[[#This Row],[MIN]]</f>
        <v>55.030000000000655</v>
      </c>
    </row>
    <row r="144" spans="1:7" x14ac:dyDescent="0.3">
      <c r="A144" s="3">
        <v>42209</v>
      </c>
      <c r="B144" s="1">
        <v>5057.3599999999997</v>
      </c>
      <c r="C144" s="1">
        <v>5075.25</v>
      </c>
      <c r="D144" s="1">
        <v>5120.6400000000003</v>
      </c>
      <c r="E144" s="1">
        <v>5051.1400000000003</v>
      </c>
      <c r="F144" s="2">
        <v>-5.7999999999999996E-3</v>
      </c>
      <c r="G144" s="1">
        <f>Tabella4[[#This Row],[MAX]]-Tabella4[[#This Row],[MIN]]</f>
        <v>69.5</v>
      </c>
    </row>
    <row r="145" spans="1:7" x14ac:dyDescent="0.3">
      <c r="A145" s="3">
        <v>42212</v>
      </c>
      <c r="B145" s="1">
        <v>4927.6000000000004</v>
      </c>
      <c r="C145" s="1">
        <v>5030.8900000000003</v>
      </c>
      <c r="D145" s="1">
        <v>5033.91</v>
      </c>
      <c r="E145" s="1">
        <v>4924.29</v>
      </c>
      <c r="F145" s="2">
        <v>-2.5700000000000001E-2</v>
      </c>
      <c r="G145" s="1">
        <f>Tabella4[[#This Row],[MAX]]-Tabella4[[#This Row],[MIN]]</f>
        <v>109.61999999999989</v>
      </c>
    </row>
    <row r="146" spans="1:7" x14ac:dyDescent="0.3">
      <c r="A146" s="3">
        <v>42213</v>
      </c>
      <c r="B146" s="1">
        <v>4977.32</v>
      </c>
      <c r="C146" s="1">
        <v>4958.46</v>
      </c>
      <c r="D146" s="1">
        <v>4997.1499999999996</v>
      </c>
      <c r="E146" s="1">
        <v>4937.6499999999996</v>
      </c>
      <c r="F146" s="2">
        <v>1.01E-2</v>
      </c>
      <c r="G146" s="1">
        <f>Tabella4[[#This Row],[MAX]]-Tabella4[[#This Row],[MIN]]</f>
        <v>59.5</v>
      </c>
    </row>
    <row r="147" spans="1:7" x14ac:dyDescent="0.3">
      <c r="A147" s="3">
        <v>42214</v>
      </c>
      <c r="B147" s="1">
        <v>5017.4399999999996</v>
      </c>
      <c r="C147" s="1">
        <v>5006.01</v>
      </c>
      <c r="D147" s="1">
        <v>5021.4399999999996</v>
      </c>
      <c r="E147" s="1">
        <v>4970.28</v>
      </c>
      <c r="F147" s="2">
        <v>8.0999999999999996E-3</v>
      </c>
      <c r="G147" s="1">
        <f>Tabella4[[#This Row],[MAX]]-Tabella4[[#This Row],[MIN]]</f>
        <v>51.159999999999854</v>
      </c>
    </row>
    <row r="148" spans="1:7" x14ac:dyDescent="0.3">
      <c r="A148" s="3">
        <v>42215</v>
      </c>
      <c r="B148" s="1">
        <v>5046.42</v>
      </c>
      <c r="C148" s="1">
        <v>5049.24</v>
      </c>
      <c r="D148" s="1">
        <v>5061.53</v>
      </c>
      <c r="E148" s="1">
        <v>5000.97</v>
      </c>
      <c r="F148" s="2">
        <v>5.7999999999999996E-3</v>
      </c>
      <c r="G148" s="1">
        <f>Tabella4[[#This Row],[MAX]]-Tabella4[[#This Row],[MIN]]</f>
        <v>60.559999999999491</v>
      </c>
    </row>
    <row r="149" spans="1:7" x14ac:dyDescent="0.3">
      <c r="A149" s="3">
        <v>42216</v>
      </c>
      <c r="B149" s="1">
        <v>5082.6099999999997</v>
      </c>
      <c r="C149" s="1">
        <v>5063.47</v>
      </c>
      <c r="D149" s="1">
        <v>5083.6400000000003</v>
      </c>
      <c r="E149" s="1">
        <v>5035.38</v>
      </c>
      <c r="F149" s="2">
        <v>7.1999999999999998E-3</v>
      </c>
      <c r="G149" s="1">
        <f>Tabella4[[#This Row],[MAX]]-Tabella4[[#This Row],[MIN]]</f>
        <v>48.260000000000218</v>
      </c>
    </row>
    <row r="150" spans="1:7" x14ac:dyDescent="0.3">
      <c r="A150" s="3">
        <v>42219</v>
      </c>
      <c r="B150" s="1">
        <v>5120.5200000000004</v>
      </c>
      <c r="C150" s="1">
        <v>5076.8</v>
      </c>
      <c r="D150" s="1">
        <v>5125.71</v>
      </c>
      <c r="E150" s="1">
        <v>5066.1499999999996</v>
      </c>
      <c r="F150" s="2">
        <v>7.4999999999999997E-3</v>
      </c>
      <c r="G150" s="1">
        <f>Tabella4[[#This Row],[MAX]]-Tabella4[[#This Row],[MIN]]</f>
        <v>59.5600000000004</v>
      </c>
    </row>
    <row r="151" spans="1:7" x14ac:dyDescent="0.3">
      <c r="A151" s="3">
        <v>42220</v>
      </c>
      <c r="B151" s="1">
        <v>5112.1400000000003</v>
      </c>
      <c r="C151" s="1">
        <v>5114.63</v>
      </c>
      <c r="D151" s="1">
        <v>5114.63</v>
      </c>
      <c r="E151" s="1">
        <v>5075.88</v>
      </c>
      <c r="F151" s="2">
        <v>-1.6000000000000001E-3</v>
      </c>
      <c r="G151" s="1">
        <f>Tabella4[[#This Row],[MAX]]-Tabella4[[#This Row],[MIN]]</f>
        <v>38.75</v>
      </c>
    </row>
    <row r="152" spans="1:7" x14ac:dyDescent="0.3">
      <c r="A152" s="3">
        <v>42221</v>
      </c>
      <c r="B152" s="1">
        <v>5196.7299999999996</v>
      </c>
      <c r="C152" s="1">
        <v>5135.3100000000004</v>
      </c>
      <c r="D152" s="1">
        <v>5202.76</v>
      </c>
      <c r="E152" s="1">
        <v>5134.37</v>
      </c>
      <c r="F152" s="2">
        <v>1.6500000000000001E-2</v>
      </c>
      <c r="G152" s="1">
        <f>Tabella4[[#This Row],[MAX]]-Tabella4[[#This Row],[MIN]]</f>
        <v>68.390000000000327</v>
      </c>
    </row>
    <row r="153" spans="1:7" x14ac:dyDescent="0.3">
      <c r="A153" s="3">
        <v>42222</v>
      </c>
      <c r="B153" s="1">
        <v>5192.1099999999997</v>
      </c>
      <c r="C153" s="1">
        <v>5186.55</v>
      </c>
      <c r="D153" s="1">
        <v>5217.8</v>
      </c>
      <c r="E153" s="1">
        <v>5177.95</v>
      </c>
      <c r="F153" s="2">
        <v>-8.9999999999999998E-4</v>
      </c>
      <c r="G153" s="1">
        <f>Tabella4[[#This Row],[MAX]]-Tabella4[[#This Row],[MIN]]</f>
        <v>39.850000000000364</v>
      </c>
    </row>
    <row r="154" spans="1:7" x14ac:dyDescent="0.3">
      <c r="A154" s="3">
        <v>42223</v>
      </c>
      <c r="B154" s="1">
        <v>5154.75</v>
      </c>
      <c r="C154" s="1">
        <v>5187.87</v>
      </c>
      <c r="D154" s="1">
        <v>5190.3500000000004</v>
      </c>
      <c r="E154" s="1">
        <v>5152.8900000000003</v>
      </c>
      <c r="F154" s="2">
        <v>-7.1999999999999998E-3</v>
      </c>
      <c r="G154" s="1">
        <f>Tabella4[[#This Row],[MAX]]-Tabella4[[#This Row],[MIN]]</f>
        <v>37.460000000000036</v>
      </c>
    </row>
    <row r="155" spans="1:7" x14ac:dyDescent="0.3">
      <c r="A155" s="3">
        <v>42226</v>
      </c>
      <c r="B155" s="1">
        <v>5195.41</v>
      </c>
      <c r="C155" s="1">
        <v>5179.84</v>
      </c>
      <c r="D155" s="1">
        <v>5197.6499999999996</v>
      </c>
      <c r="E155" s="1">
        <v>5133.63</v>
      </c>
      <c r="F155" s="2">
        <v>7.9000000000000008E-3</v>
      </c>
      <c r="G155" s="1">
        <f>Tabella4[[#This Row],[MAX]]-Tabella4[[#This Row],[MIN]]</f>
        <v>64.019999999999527</v>
      </c>
    </row>
    <row r="156" spans="1:7" x14ac:dyDescent="0.3">
      <c r="A156" s="3">
        <v>42227</v>
      </c>
      <c r="B156" s="1">
        <v>5099.03</v>
      </c>
      <c r="C156" s="1">
        <v>5184.21</v>
      </c>
      <c r="D156" s="1">
        <v>5184.21</v>
      </c>
      <c r="E156" s="1">
        <v>5094.4799999999996</v>
      </c>
      <c r="F156" s="2">
        <v>-1.8599999999999998E-2</v>
      </c>
      <c r="G156" s="1">
        <f>Tabella4[[#This Row],[MAX]]-Tabella4[[#This Row],[MIN]]</f>
        <v>89.730000000000473</v>
      </c>
    </row>
    <row r="157" spans="1:7" x14ac:dyDescent="0.3">
      <c r="A157" s="3">
        <v>42228</v>
      </c>
      <c r="B157" s="1">
        <v>4925.43</v>
      </c>
      <c r="C157" s="1">
        <v>5051.49</v>
      </c>
      <c r="D157" s="1">
        <v>5051.72</v>
      </c>
      <c r="E157" s="1">
        <v>4907.33</v>
      </c>
      <c r="F157" s="2">
        <v>-3.4000000000000002E-2</v>
      </c>
      <c r="G157" s="1">
        <f>Tabella4[[#This Row],[MAX]]-Tabella4[[#This Row],[MIN]]</f>
        <v>144.39000000000033</v>
      </c>
    </row>
    <row r="158" spans="1:7" x14ac:dyDescent="0.3">
      <c r="A158" s="3">
        <v>42229</v>
      </c>
      <c r="B158" s="1">
        <v>4986.8500000000004</v>
      </c>
      <c r="C158" s="1">
        <v>5006.01</v>
      </c>
      <c r="D158" s="1">
        <v>5023.9399999999996</v>
      </c>
      <c r="E158" s="1">
        <v>4972.58</v>
      </c>
      <c r="F158" s="2">
        <v>1.2500000000000001E-2</v>
      </c>
      <c r="G158" s="1">
        <f>Tabella4[[#This Row],[MAX]]-Tabella4[[#This Row],[MIN]]</f>
        <v>51.359999999999673</v>
      </c>
    </row>
    <row r="159" spans="1:7" x14ac:dyDescent="0.3">
      <c r="A159" s="3">
        <v>42230</v>
      </c>
      <c r="B159" s="1">
        <v>4956.47</v>
      </c>
      <c r="C159" s="1">
        <v>4987.0600000000004</v>
      </c>
      <c r="D159" s="1">
        <v>5017.22</v>
      </c>
      <c r="E159" s="1">
        <v>4940.7299999999996</v>
      </c>
      <c r="F159" s="2">
        <v>-6.1000000000000004E-3</v>
      </c>
      <c r="G159" s="1">
        <f>Tabella4[[#This Row],[MAX]]-Tabella4[[#This Row],[MIN]]</f>
        <v>76.490000000000691</v>
      </c>
    </row>
    <row r="160" spans="1:7" x14ac:dyDescent="0.3">
      <c r="A160" s="3">
        <v>42233</v>
      </c>
      <c r="B160" s="1">
        <v>4984.83</v>
      </c>
      <c r="C160" s="1">
        <v>4996.76</v>
      </c>
      <c r="D160" s="1">
        <v>5025.71</v>
      </c>
      <c r="E160" s="1">
        <v>4923.01</v>
      </c>
      <c r="F160" s="2">
        <v>5.7000000000000002E-3</v>
      </c>
      <c r="G160" s="1">
        <f>Tabella4[[#This Row],[MAX]]-Tabella4[[#This Row],[MIN]]</f>
        <v>102.69999999999982</v>
      </c>
    </row>
    <row r="161" spans="1:7" x14ac:dyDescent="0.3">
      <c r="A161" s="3">
        <v>42234</v>
      </c>
      <c r="B161" s="1">
        <v>4971.25</v>
      </c>
      <c r="C161" s="1">
        <v>4972.79</v>
      </c>
      <c r="D161" s="1">
        <v>5000.28</v>
      </c>
      <c r="E161" s="1">
        <v>4956.12</v>
      </c>
      <c r="F161" s="2">
        <v>-2.7000000000000001E-3</v>
      </c>
      <c r="G161" s="1">
        <f>Tabella4[[#This Row],[MAX]]-Tabella4[[#This Row],[MIN]]</f>
        <v>44.159999999999854</v>
      </c>
    </row>
    <row r="162" spans="1:7" x14ac:dyDescent="0.3">
      <c r="A162" s="3">
        <v>42235</v>
      </c>
      <c r="B162" s="1">
        <v>4884.1000000000004</v>
      </c>
      <c r="C162" s="1">
        <v>4939.3</v>
      </c>
      <c r="D162" s="1">
        <v>4949.12</v>
      </c>
      <c r="E162" s="1">
        <v>4884.1000000000004</v>
      </c>
      <c r="F162" s="2">
        <v>-1.7500000000000002E-2</v>
      </c>
      <c r="G162" s="1">
        <f>Tabella4[[#This Row],[MAX]]-Tabella4[[#This Row],[MIN]]</f>
        <v>65.019999999999527</v>
      </c>
    </row>
    <row r="163" spans="1:7" x14ac:dyDescent="0.3">
      <c r="A163" s="3">
        <v>42236</v>
      </c>
      <c r="B163" s="1">
        <v>4783.55</v>
      </c>
      <c r="C163" s="1">
        <v>4867.45</v>
      </c>
      <c r="D163" s="1">
        <v>4882.1099999999997</v>
      </c>
      <c r="E163" s="1">
        <v>4774.87</v>
      </c>
      <c r="F163" s="2">
        <v>-2.06E-2</v>
      </c>
      <c r="G163" s="1">
        <f>Tabella4[[#This Row],[MAX]]-Tabella4[[#This Row],[MIN]]</f>
        <v>107.23999999999978</v>
      </c>
    </row>
    <row r="164" spans="1:7" x14ac:dyDescent="0.3">
      <c r="A164" s="3">
        <v>42237</v>
      </c>
      <c r="B164" s="1">
        <v>4630.99</v>
      </c>
      <c r="C164" s="1">
        <v>4704.2700000000004</v>
      </c>
      <c r="D164" s="1">
        <v>4775.72</v>
      </c>
      <c r="E164" s="1">
        <v>4630.99</v>
      </c>
      <c r="F164" s="2">
        <v>-3.1899999999999998E-2</v>
      </c>
      <c r="G164" s="1">
        <f>Tabella4[[#This Row],[MAX]]-Tabella4[[#This Row],[MIN]]</f>
        <v>144.73000000000047</v>
      </c>
    </row>
    <row r="165" spans="1:7" x14ac:dyDescent="0.3">
      <c r="A165" s="3">
        <v>42240</v>
      </c>
      <c r="B165" s="1">
        <v>4383.46</v>
      </c>
      <c r="C165" s="1">
        <v>4465.4799999999996</v>
      </c>
      <c r="D165" s="1">
        <v>4540.13</v>
      </c>
      <c r="E165" s="1">
        <v>4230.49</v>
      </c>
      <c r="F165" s="2">
        <v>-5.3499999999999999E-2</v>
      </c>
      <c r="G165" s="1">
        <f>Tabella4[[#This Row],[MAX]]-Tabella4[[#This Row],[MIN]]</f>
        <v>309.64000000000033</v>
      </c>
    </row>
    <row r="166" spans="1:7" x14ac:dyDescent="0.3">
      <c r="A166" s="3">
        <v>42241</v>
      </c>
      <c r="B166" s="1">
        <v>4564.8599999999997</v>
      </c>
      <c r="C166" s="1">
        <v>4458.09</v>
      </c>
      <c r="D166" s="1">
        <v>4596.24</v>
      </c>
      <c r="E166" s="1">
        <v>4431.83</v>
      </c>
      <c r="F166" s="2">
        <v>4.1399999999999999E-2</v>
      </c>
      <c r="G166" s="1">
        <f>Tabella4[[#This Row],[MAX]]-Tabella4[[#This Row],[MIN]]</f>
        <v>164.40999999999985</v>
      </c>
    </row>
    <row r="167" spans="1:7" x14ac:dyDescent="0.3">
      <c r="A167" s="3">
        <v>42242</v>
      </c>
      <c r="B167" s="1">
        <v>4501.05</v>
      </c>
      <c r="C167" s="1">
        <v>4499.2299999999996</v>
      </c>
      <c r="D167" s="1">
        <v>4582.21</v>
      </c>
      <c r="E167" s="1">
        <v>4430.75</v>
      </c>
      <c r="F167" s="2">
        <v>-1.4E-2</v>
      </c>
      <c r="G167" s="1">
        <f>Tabella4[[#This Row],[MAX]]-Tabella4[[#This Row],[MIN]]</f>
        <v>151.46000000000004</v>
      </c>
    </row>
    <row r="168" spans="1:7" x14ac:dyDescent="0.3">
      <c r="A168" s="3">
        <v>42243</v>
      </c>
      <c r="B168" s="1">
        <v>4658.18</v>
      </c>
      <c r="C168" s="1">
        <v>4612.2700000000004</v>
      </c>
      <c r="D168" s="1">
        <v>4686.67</v>
      </c>
      <c r="E168" s="1">
        <v>4589.5200000000004</v>
      </c>
      <c r="F168" s="2">
        <v>3.49E-2</v>
      </c>
      <c r="G168" s="1">
        <f>Tabella4[[#This Row],[MAX]]-Tabella4[[#This Row],[MIN]]</f>
        <v>97.149999999999636</v>
      </c>
    </row>
    <row r="169" spans="1:7" x14ac:dyDescent="0.3">
      <c r="A169" s="3">
        <v>42244</v>
      </c>
      <c r="B169" s="1">
        <v>4675.13</v>
      </c>
      <c r="C169" s="1">
        <v>4663.9799999999996</v>
      </c>
      <c r="D169" s="1">
        <v>4675.13</v>
      </c>
      <c r="E169" s="1">
        <v>4624.1099999999997</v>
      </c>
      <c r="F169" s="2">
        <v>3.5999999999999999E-3</v>
      </c>
      <c r="G169" s="1">
        <f>Tabella4[[#This Row],[MAX]]-Tabella4[[#This Row],[MIN]]</f>
        <v>51.020000000000437</v>
      </c>
    </row>
    <row r="170" spans="1:7" x14ac:dyDescent="0.3">
      <c r="A170" s="3">
        <v>42247</v>
      </c>
      <c r="B170" s="1">
        <v>4652.95</v>
      </c>
      <c r="C170" s="1">
        <v>4636.4399999999996</v>
      </c>
      <c r="D170" s="1">
        <v>4657.76</v>
      </c>
      <c r="E170" s="1">
        <v>4608.62</v>
      </c>
      <c r="F170" s="2">
        <v>-4.7000000000000002E-3</v>
      </c>
      <c r="G170" s="1">
        <f>Tabella4[[#This Row],[MAX]]-Tabella4[[#This Row],[MIN]]</f>
        <v>49.140000000000327</v>
      </c>
    </row>
    <row r="171" spans="1:7" x14ac:dyDescent="0.3">
      <c r="A171" s="3">
        <v>42248</v>
      </c>
      <c r="B171" s="1">
        <v>4541.16</v>
      </c>
      <c r="C171" s="1">
        <v>4586.33</v>
      </c>
      <c r="D171" s="1">
        <v>4599.2299999999996</v>
      </c>
      <c r="E171" s="1">
        <v>4499.49</v>
      </c>
      <c r="F171" s="2">
        <v>-2.4E-2</v>
      </c>
      <c r="G171" s="1">
        <f>Tabella4[[#This Row],[MAX]]-Tabella4[[#This Row],[MIN]]</f>
        <v>99.739999999999782</v>
      </c>
    </row>
    <row r="172" spans="1:7" x14ac:dyDescent="0.3">
      <c r="A172" s="3">
        <v>42249</v>
      </c>
      <c r="B172" s="1">
        <v>4554.92</v>
      </c>
      <c r="C172" s="1">
        <v>4558</v>
      </c>
      <c r="D172" s="1">
        <v>4599.76</v>
      </c>
      <c r="E172" s="1">
        <v>4517.8100000000004</v>
      </c>
      <c r="F172" s="2">
        <v>3.0000000000000001E-3</v>
      </c>
      <c r="G172" s="1">
        <f>Tabella4[[#This Row],[MAX]]-Tabella4[[#This Row],[MIN]]</f>
        <v>81.949999999999818</v>
      </c>
    </row>
    <row r="173" spans="1:7" x14ac:dyDescent="0.3">
      <c r="A173" s="3">
        <v>42250</v>
      </c>
      <c r="B173" s="1">
        <v>4653.79</v>
      </c>
      <c r="C173" s="1">
        <v>4601.75</v>
      </c>
      <c r="D173" s="1">
        <v>4692.3</v>
      </c>
      <c r="E173" s="1">
        <v>4589.9799999999996</v>
      </c>
      <c r="F173" s="2">
        <v>2.1700000000000001E-2</v>
      </c>
      <c r="G173" s="1">
        <f>Tabella4[[#This Row],[MAX]]-Tabella4[[#This Row],[MIN]]</f>
        <v>102.32000000000062</v>
      </c>
    </row>
    <row r="174" spans="1:7" x14ac:dyDescent="0.3">
      <c r="A174" s="3">
        <v>42251</v>
      </c>
      <c r="B174" s="1">
        <v>4523.08</v>
      </c>
      <c r="C174" s="1">
        <v>4607.91</v>
      </c>
      <c r="D174" s="1">
        <v>4611.05</v>
      </c>
      <c r="E174" s="1">
        <v>4500.95</v>
      </c>
      <c r="F174" s="2">
        <v>-2.81E-2</v>
      </c>
      <c r="G174" s="1">
        <f>Tabella4[[#This Row],[MAX]]-Tabella4[[#This Row],[MIN]]</f>
        <v>110.10000000000036</v>
      </c>
    </row>
    <row r="175" spans="1:7" x14ac:dyDescent="0.3">
      <c r="A175" s="3">
        <v>42254</v>
      </c>
      <c r="B175" s="1">
        <v>4549.6400000000003</v>
      </c>
      <c r="C175" s="1">
        <v>4563.8500000000004</v>
      </c>
      <c r="D175" s="1">
        <v>4587.59</v>
      </c>
      <c r="E175" s="1">
        <v>4524.99</v>
      </c>
      <c r="F175" s="2">
        <v>5.8999999999999999E-3</v>
      </c>
      <c r="G175" s="1">
        <f>Tabella4[[#This Row],[MAX]]-Tabella4[[#This Row],[MIN]]</f>
        <v>62.600000000000364</v>
      </c>
    </row>
    <row r="176" spans="1:7" x14ac:dyDescent="0.3">
      <c r="A176" s="3">
        <v>42255</v>
      </c>
      <c r="B176" s="1">
        <v>4598.26</v>
      </c>
      <c r="C176" s="1">
        <v>4581.66</v>
      </c>
      <c r="D176" s="1">
        <v>4655.08</v>
      </c>
      <c r="E176" s="1">
        <v>4575.6099999999997</v>
      </c>
      <c r="F176" s="2">
        <v>1.0699999999999999E-2</v>
      </c>
      <c r="G176" s="1">
        <f>Tabella4[[#This Row],[MAX]]-Tabella4[[#This Row],[MIN]]</f>
        <v>79.470000000000255</v>
      </c>
    </row>
    <row r="177" spans="1:7" x14ac:dyDescent="0.3">
      <c r="A177" s="3">
        <v>42256</v>
      </c>
      <c r="B177" s="1">
        <v>4664.59</v>
      </c>
      <c r="C177" s="1">
        <v>4707.41</v>
      </c>
      <c r="D177" s="1">
        <v>4733.05</v>
      </c>
      <c r="E177" s="1">
        <v>4662.88</v>
      </c>
      <c r="F177" s="2">
        <v>1.44E-2</v>
      </c>
      <c r="G177" s="1">
        <f>Tabella4[[#This Row],[MAX]]-Tabella4[[#This Row],[MIN]]</f>
        <v>70.170000000000073</v>
      </c>
    </row>
    <row r="178" spans="1:7" x14ac:dyDescent="0.3">
      <c r="A178" s="3">
        <v>42257</v>
      </c>
      <c r="B178" s="1">
        <v>4596.53</v>
      </c>
      <c r="C178" s="1">
        <v>4615.72</v>
      </c>
      <c r="D178" s="1">
        <v>4665.83</v>
      </c>
      <c r="E178" s="1">
        <v>4584.29</v>
      </c>
      <c r="F178" s="2">
        <v>-1.46E-2</v>
      </c>
      <c r="G178" s="1">
        <f>Tabella4[[#This Row],[MAX]]-Tabella4[[#This Row],[MIN]]</f>
        <v>81.539999999999964</v>
      </c>
    </row>
    <row r="179" spans="1:7" x14ac:dyDescent="0.3">
      <c r="A179" s="3">
        <v>42258</v>
      </c>
      <c r="B179" s="1">
        <v>4548.72</v>
      </c>
      <c r="C179" s="1">
        <v>4618.59</v>
      </c>
      <c r="D179" s="1">
        <v>4618.59</v>
      </c>
      <c r="E179" s="1">
        <v>4545.1400000000003</v>
      </c>
      <c r="F179" s="2">
        <v>-1.04E-2</v>
      </c>
      <c r="G179" s="1">
        <f>Tabella4[[#This Row],[MAX]]-Tabella4[[#This Row],[MIN]]</f>
        <v>73.449999999999818</v>
      </c>
    </row>
    <row r="180" spans="1:7" x14ac:dyDescent="0.3">
      <c r="A180" s="3">
        <v>42261</v>
      </c>
      <c r="B180" s="1">
        <v>4518.1499999999996</v>
      </c>
      <c r="C180" s="1">
        <v>4554.71</v>
      </c>
      <c r="D180" s="1">
        <v>4596.75</v>
      </c>
      <c r="E180" s="1">
        <v>4513.5</v>
      </c>
      <c r="F180" s="2">
        <v>-6.7000000000000002E-3</v>
      </c>
      <c r="G180" s="1">
        <f>Tabella4[[#This Row],[MAX]]-Tabella4[[#This Row],[MIN]]</f>
        <v>83.25</v>
      </c>
    </row>
    <row r="181" spans="1:7" x14ac:dyDescent="0.3">
      <c r="A181" s="3">
        <v>42262</v>
      </c>
      <c r="B181" s="1">
        <v>4569.37</v>
      </c>
      <c r="C181" s="1">
        <v>4529.96</v>
      </c>
      <c r="D181" s="1">
        <v>4591.47</v>
      </c>
      <c r="E181" s="1">
        <v>4502.21</v>
      </c>
      <c r="F181" s="2">
        <v>1.1299999999999999E-2</v>
      </c>
      <c r="G181" s="1">
        <f>Tabella4[[#This Row],[MAX]]-Tabella4[[#This Row],[MIN]]</f>
        <v>89.260000000000218</v>
      </c>
    </row>
    <row r="182" spans="1:7" x14ac:dyDescent="0.3">
      <c r="A182" s="3">
        <v>42263</v>
      </c>
      <c r="B182" s="1">
        <v>4645.84</v>
      </c>
      <c r="C182" s="1">
        <v>4610.16</v>
      </c>
      <c r="D182" s="1">
        <v>4653.34</v>
      </c>
      <c r="E182" s="1">
        <v>4604.08</v>
      </c>
      <c r="F182" s="2">
        <v>1.67E-2</v>
      </c>
      <c r="G182" s="1">
        <f>Tabella4[[#This Row],[MAX]]-Tabella4[[#This Row],[MIN]]</f>
        <v>49.260000000000218</v>
      </c>
    </row>
    <row r="183" spans="1:7" x14ac:dyDescent="0.3">
      <c r="A183" s="3">
        <v>42264</v>
      </c>
      <c r="B183" s="1">
        <v>4655.1400000000003</v>
      </c>
      <c r="C183" s="1">
        <v>4660.17</v>
      </c>
      <c r="D183" s="1">
        <v>4665.99</v>
      </c>
      <c r="E183" s="1">
        <v>4629.2</v>
      </c>
      <c r="F183" s="2">
        <v>2E-3</v>
      </c>
      <c r="G183" s="1">
        <f>Tabella4[[#This Row],[MAX]]-Tabella4[[#This Row],[MIN]]</f>
        <v>36.789999999999964</v>
      </c>
    </row>
    <row r="184" spans="1:7" x14ac:dyDescent="0.3">
      <c r="A184" s="3">
        <v>42265</v>
      </c>
      <c r="B184" s="1">
        <v>4535.8500000000004</v>
      </c>
      <c r="C184" s="1">
        <v>4623.1000000000004</v>
      </c>
      <c r="D184" s="1">
        <v>4623.1000000000004</v>
      </c>
      <c r="E184" s="1">
        <v>4495.05</v>
      </c>
      <c r="F184" s="2">
        <v>-2.5600000000000001E-2</v>
      </c>
      <c r="G184" s="1">
        <f>Tabella4[[#This Row],[MAX]]-Tabella4[[#This Row],[MIN]]</f>
        <v>128.05000000000018</v>
      </c>
    </row>
    <row r="185" spans="1:7" x14ac:dyDescent="0.3">
      <c r="A185" s="3">
        <v>42268</v>
      </c>
      <c r="B185" s="1">
        <v>4585.5</v>
      </c>
      <c r="C185" s="1">
        <v>4526.28</v>
      </c>
      <c r="D185" s="1">
        <v>4605.26</v>
      </c>
      <c r="E185" s="1">
        <v>4526.28</v>
      </c>
      <c r="F185" s="2">
        <v>1.09E-2</v>
      </c>
      <c r="G185" s="1">
        <f>Tabella4[[#This Row],[MAX]]-Tabella4[[#This Row],[MIN]]</f>
        <v>78.980000000000473</v>
      </c>
    </row>
    <row r="186" spans="1:7" x14ac:dyDescent="0.3">
      <c r="A186" s="3">
        <v>42269</v>
      </c>
      <c r="B186" s="1">
        <v>4428.51</v>
      </c>
      <c r="C186" s="1">
        <v>4582.92</v>
      </c>
      <c r="D186" s="1">
        <v>4582.92</v>
      </c>
      <c r="E186" s="1">
        <v>4415.97</v>
      </c>
      <c r="F186" s="2">
        <v>-3.4200000000000001E-2</v>
      </c>
      <c r="G186" s="1">
        <f>Tabella4[[#This Row],[MAX]]-Tabella4[[#This Row],[MIN]]</f>
        <v>166.94999999999982</v>
      </c>
    </row>
    <row r="187" spans="1:7" x14ac:dyDescent="0.3">
      <c r="A187" s="3">
        <v>42270</v>
      </c>
      <c r="B187" s="1">
        <v>4432.83</v>
      </c>
      <c r="C187" s="1">
        <v>4427.79</v>
      </c>
      <c r="D187" s="1">
        <v>4488.2700000000004</v>
      </c>
      <c r="E187" s="1">
        <v>4400.42</v>
      </c>
      <c r="F187" s="2">
        <v>1E-3</v>
      </c>
      <c r="G187" s="1">
        <f>Tabella4[[#This Row],[MAX]]-Tabella4[[#This Row],[MIN]]</f>
        <v>87.850000000000364</v>
      </c>
    </row>
    <row r="188" spans="1:7" x14ac:dyDescent="0.3">
      <c r="A188" s="3">
        <v>42271</v>
      </c>
      <c r="B188" s="1">
        <v>4347.24</v>
      </c>
      <c r="C188" s="1">
        <v>4434.7</v>
      </c>
      <c r="D188" s="1">
        <v>4455.05</v>
      </c>
      <c r="E188" s="1">
        <v>4309.42</v>
      </c>
      <c r="F188" s="2">
        <v>-1.9300000000000001E-2</v>
      </c>
      <c r="G188" s="1">
        <f>Tabella4[[#This Row],[MAX]]-Tabella4[[#This Row],[MIN]]</f>
        <v>145.63000000000011</v>
      </c>
    </row>
    <row r="189" spans="1:7" x14ac:dyDescent="0.3">
      <c r="A189" s="3">
        <v>42272</v>
      </c>
      <c r="B189" s="1">
        <v>4480.66</v>
      </c>
      <c r="C189" s="1">
        <v>4423.12</v>
      </c>
      <c r="D189" s="1">
        <v>4514.42</v>
      </c>
      <c r="E189" s="1">
        <v>4413.71</v>
      </c>
      <c r="F189" s="2">
        <v>3.0700000000000002E-2</v>
      </c>
      <c r="G189" s="1">
        <f>Tabella4[[#This Row],[MAX]]-Tabella4[[#This Row],[MIN]]</f>
        <v>100.71000000000004</v>
      </c>
    </row>
    <row r="190" spans="1:7" x14ac:dyDescent="0.3">
      <c r="A190" s="3">
        <v>42275</v>
      </c>
      <c r="B190" s="1">
        <v>4357.05</v>
      </c>
      <c r="C190" s="1">
        <v>4452.24</v>
      </c>
      <c r="D190" s="1">
        <v>4470.07</v>
      </c>
      <c r="E190" s="1">
        <v>4337.28</v>
      </c>
      <c r="F190" s="2">
        <v>-2.76E-2</v>
      </c>
      <c r="G190" s="1">
        <f>Tabella4[[#This Row],[MAX]]-Tabella4[[#This Row],[MIN]]</f>
        <v>132.78999999999996</v>
      </c>
    </row>
    <row r="191" spans="1:7" x14ac:dyDescent="0.3">
      <c r="A191" s="3">
        <v>42276</v>
      </c>
      <c r="B191" s="1">
        <v>4343.7299999999996</v>
      </c>
      <c r="C191" s="1">
        <v>4297.1899999999996</v>
      </c>
      <c r="D191" s="1">
        <v>4377.22</v>
      </c>
      <c r="E191" s="1">
        <v>4278.57</v>
      </c>
      <c r="F191" s="2">
        <v>-3.0999999999999999E-3</v>
      </c>
      <c r="G191" s="1">
        <f>Tabella4[[#This Row],[MAX]]-Tabella4[[#This Row],[MIN]]</f>
        <v>98.650000000000546</v>
      </c>
    </row>
    <row r="192" spans="1:7" x14ac:dyDescent="0.3">
      <c r="A192" s="3">
        <v>42277</v>
      </c>
      <c r="B192" s="1">
        <v>4455.29</v>
      </c>
      <c r="C192" s="1">
        <v>4433.76</v>
      </c>
      <c r="D192" s="1">
        <v>4474.72</v>
      </c>
      <c r="E192" s="1">
        <v>4413.08</v>
      </c>
      <c r="F192" s="2">
        <v>2.5700000000000001E-2</v>
      </c>
      <c r="G192" s="1">
        <f>Tabella4[[#This Row],[MAX]]-Tabella4[[#This Row],[MIN]]</f>
        <v>61.640000000000327</v>
      </c>
    </row>
    <row r="193" spans="1:7" x14ac:dyDescent="0.3">
      <c r="A193" s="3">
        <v>42278</v>
      </c>
      <c r="B193" s="1">
        <v>4426.54</v>
      </c>
      <c r="C193" s="1">
        <v>4518.03</v>
      </c>
      <c r="D193" s="1">
        <v>4528.16</v>
      </c>
      <c r="E193" s="1">
        <v>4408.12</v>
      </c>
      <c r="F193" s="2">
        <v>-6.4999999999999997E-3</v>
      </c>
      <c r="G193" s="1">
        <f>Tabella4[[#This Row],[MAX]]-Tabella4[[#This Row],[MIN]]</f>
        <v>120.03999999999996</v>
      </c>
    </row>
    <row r="194" spans="1:7" x14ac:dyDescent="0.3">
      <c r="A194" s="3">
        <v>42279</v>
      </c>
      <c r="B194" s="1">
        <v>4458.88</v>
      </c>
      <c r="C194" s="1">
        <v>4472.5</v>
      </c>
      <c r="D194" s="1">
        <v>4518.3900000000003</v>
      </c>
      <c r="E194" s="1">
        <v>4386.1000000000004</v>
      </c>
      <c r="F194" s="2">
        <v>7.3000000000000001E-3</v>
      </c>
      <c r="G194" s="1">
        <f>Tabella4[[#This Row],[MAX]]-Tabella4[[#This Row],[MIN]]</f>
        <v>132.28999999999996</v>
      </c>
    </row>
    <row r="195" spans="1:7" x14ac:dyDescent="0.3">
      <c r="A195" s="3">
        <v>42282</v>
      </c>
      <c r="B195" s="1">
        <v>4616.8999999999996</v>
      </c>
      <c r="C195" s="1">
        <v>4543.07</v>
      </c>
      <c r="D195" s="1">
        <v>4631.84</v>
      </c>
      <c r="E195" s="1">
        <v>4528.0200000000004</v>
      </c>
      <c r="F195" s="2">
        <v>3.5400000000000001E-2</v>
      </c>
      <c r="G195" s="1">
        <f>Tabella4[[#This Row],[MAX]]-Tabella4[[#This Row],[MIN]]</f>
        <v>103.81999999999971</v>
      </c>
    </row>
    <row r="196" spans="1:7" x14ac:dyDescent="0.3">
      <c r="A196" s="3">
        <v>42283</v>
      </c>
      <c r="B196" s="1">
        <v>4660.6400000000003</v>
      </c>
      <c r="C196" s="1">
        <v>4610.43</v>
      </c>
      <c r="D196" s="1">
        <v>4684.79</v>
      </c>
      <c r="E196" s="1">
        <v>4589.29</v>
      </c>
      <c r="F196" s="2">
        <v>9.4999999999999998E-3</v>
      </c>
      <c r="G196" s="1">
        <f>Tabella4[[#This Row],[MAX]]-Tabella4[[#This Row],[MIN]]</f>
        <v>95.5</v>
      </c>
    </row>
    <row r="197" spans="1:7" x14ac:dyDescent="0.3">
      <c r="A197" s="3">
        <v>42284</v>
      </c>
      <c r="B197" s="1">
        <v>4667.34</v>
      </c>
      <c r="C197" s="1">
        <v>4680.8500000000004</v>
      </c>
      <c r="D197" s="1">
        <v>4730.3</v>
      </c>
      <c r="E197" s="1">
        <v>4654.28</v>
      </c>
      <c r="F197" s="2">
        <v>1.4E-3</v>
      </c>
      <c r="G197" s="1">
        <f>Tabella4[[#This Row],[MAX]]-Tabella4[[#This Row],[MIN]]</f>
        <v>76.020000000000437</v>
      </c>
    </row>
    <row r="198" spans="1:7" x14ac:dyDescent="0.3">
      <c r="A198" s="3">
        <v>42285</v>
      </c>
      <c r="B198" s="1">
        <v>4675.91</v>
      </c>
      <c r="C198" s="1">
        <v>4657.24</v>
      </c>
      <c r="D198" s="1">
        <v>4687.1899999999996</v>
      </c>
      <c r="E198" s="1">
        <v>4643.92</v>
      </c>
      <c r="F198" s="2">
        <v>1.8E-3</v>
      </c>
      <c r="G198" s="1">
        <f>Tabella4[[#This Row],[MAX]]-Tabella4[[#This Row],[MIN]]</f>
        <v>43.269999999999527</v>
      </c>
    </row>
    <row r="199" spans="1:7" x14ac:dyDescent="0.3">
      <c r="A199" s="3">
        <v>42286</v>
      </c>
      <c r="B199" s="1">
        <v>4701.3900000000003</v>
      </c>
      <c r="C199" s="1">
        <v>4723.28</v>
      </c>
      <c r="D199" s="1">
        <v>4737.6899999999996</v>
      </c>
      <c r="E199" s="1">
        <v>4693.25</v>
      </c>
      <c r="F199" s="2">
        <v>5.4000000000000003E-3</v>
      </c>
      <c r="G199" s="1">
        <f>Tabella4[[#This Row],[MAX]]-Tabella4[[#This Row],[MIN]]</f>
        <v>44.4399999999996</v>
      </c>
    </row>
    <row r="200" spans="1:7" x14ac:dyDescent="0.3">
      <c r="A200" s="3">
        <v>42289</v>
      </c>
      <c r="B200" s="1">
        <v>4688.7</v>
      </c>
      <c r="C200" s="1">
        <v>4705.22</v>
      </c>
      <c r="D200" s="1">
        <v>4713.41</v>
      </c>
      <c r="E200" s="1">
        <v>4663.34</v>
      </c>
      <c r="F200" s="2">
        <v>-2.7000000000000001E-3</v>
      </c>
      <c r="G200" s="1">
        <f>Tabella4[[#This Row],[MAX]]-Tabella4[[#This Row],[MIN]]</f>
        <v>50.069999999999709</v>
      </c>
    </row>
    <row r="201" spans="1:7" x14ac:dyDescent="0.3">
      <c r="A201" s="3">
        <v>42290</v>
      </c>
      <c r="B201" s="1">
        <v>4643.38</v>
      </c>
      <c r="C201" s="1">
        <v>4667.51</v>
      </c>
      <c r="D201" s="1">
        <v>4667.51</v>
      </c>
      <c r="E201" s="1">
        <v>4598.1099999999997</v>
      </c>
      <c r="F201" s="2">
        <v>-9.7000000000000003E-3</v>
      </c>
      <c r="G201" s="1">
        <f>Tabella4[[#This Row],[MAX]]-Tabella4[[#This Row],[MIN]]</f>
        <v>69.400000000000546</v>
      </c>
    </row>
    <row r="202" spans="1:7" x14ac:dyDescent="0.3">
      <c r="A202" s="3">
        <v>42291</v>
      </c>
      <c r="B202" s="1">
        <v>4609.03</v>
      </c>
      <c r="C202" s="1">
        <v>4608.42</v>
      </c>
      <c r="D202" s="1">
        <v>4660.43</v>
      </c>
      <c r="E202" s="1">
        <v>4580.84</v>
      </c>
      <c r="F202" s="2">
        <v>-7.4000000000000003E-3</v>
      </c>
      <c r="G202" s="1">
        <f>Tabella4[[#This Row],[MAX]]-Tabella4[[#This Row],[MIN]]</f>
        <v>79.590000000000146</v>
      </c>
    </row>
    <row r="203" spans="1:7" x14ac:dyDescent="0.3">
      <c r="A203" s="3">
        <v>42292</v>
      </c>
      <c r="B203" s="1">
        <v>4675.29</v>
      </c>
      <c r="C203" s="1">
        <v>4651.7700000000004</v>
      </c>
      <c r="D203" s="1">
        <v>4683.75</v>
      </c>
      <c r="E203" s="1">
        <v>4622.45</v>
      </c>
      <c r="F203" s="2">
        <v>1.44E-2</v>
      </c>
      <c r="G203" s="1">
        <f>Tabella4[[#This Row],[MAX]]-Tabella4[[#This Row],[MIN]]</f>
        <v>61.300000000000182</v>
      </c>
    </row>
    <row r="204" spans="1:7" x14ac:dyDescent="0.3">
      <c r="A204" s="3">
        <v>42293</v>
      </c>
      <c r="B204" s="1">
        <v>4702.79</v>
      </c>
      <c r="C204" s="1">
        <v>4702.5600000000004</v>
      </c>
      <c r="D204" s="1">
        <v>4718.91</v>
      </c>
      <c r="E204" s="1">
        <v>4680.22</v>
      </c>
      <c r="F204" s="2">
        <v>5.8999999999999999E-3</v>
      </c>
      <c r="G204" s="1">
        <f>Tabella4[[#This Row],[MAX]]-Tabella4[[#This Row],[MIN]]</f>
        <v>38.6899999999996</v>
      </c>
    </row>
    <row r="205" spans="1:7" x14ac:dyDescent="0.3">
      <c r="A205" s="3">
        <v>42296</v>
      </c>
      <c r="B205" s="1">
        <v>4704.07</v>
      </c>
      <c r="C205" s="1">
        <v>4697.5200000000004</v>
      </c>
      <c r="D205" s="1">
        <v>4744.97</v>
      </c>
      <c r="E205" s="1">
        <v>4684.5200000000004</v>
      </c>
      <c r="F205" s="2">
        <v>2.9999999999999997E-4</v>
      </c>
      <c r="G205" s="1">
        <f>Tabella4[[#This Row],[MAX]]-Tabella4[[#This Row],[MIN]]</f>
        <v>60.449999999999818</v>
      </c>
    </row>
    <row r="206" spans="1:7" x14ac:dyDescent="0.3">
      <c r="A206" s="3">
        <v>42297</v>
      </c>
      <c r="B206" s="1">
        <v>4673.8100000000004</v>
      </c>
      <c r="C206" s="1">
        <v>4708.1899999999996</v>
      </c>
      <c r="D206" s="1">
        <v>4711.95</v>
      </c>
      <c r="E206" s="1">
        <v>4649.9799999999996</v>
      </c>
      <c r="F206" s="2">
        <v>-6.4000000000000003E-3</v>
      </c>
      <c r="G206" s="1">
        <f>Tabella4[[#This Row],[MAX]]-Tabella4[[#This Row],[MIN]]</f>
        <v>61.970000000000255</v>
      </c>
    </row>
    <row r="207" spans="1:7" x14ac:dyDescent="0.3">
      <c r="A207" s="3">
        <v>42298</v>
      </c>
      <c r="B207" s="1">
        <v>4695.1000000000004</v>
      </c>
      <c r="C207" s="1">
        <v>4691.37</v>
      </c>
      <c r="D207" s="1">
        <v>4716.57</v>
      </c>
      <c r="E207" s="1">
        <v>4642.9399999999996</v>
      </c>
      <c r="F207" s="2">
        <v>4.5999999999999999E-3</v>
      </c>
      <c r="G207" s="1">
        <f>Tabella4[[#This Row],[MAX]]-Tabella4[[#This Row],[MIN]]</f>
        <v>73.630000000000109</v>
      </c>
    </row>
    <row r="208" spans="1:7" x14ac:dyDescent="0.3">
      <c r="A208" s="3">
        <v>42299</v>
      </c>
      <c r="B208" s="1">
        <v>4802.18</v>
      </c>
      <c r="C208" s="1">
        <v>4675.1499999999996</v>
      </c>
      <c r="D208" s="1">
        <v>4816.99</v>
      </c>
      <c r="E208" s="1">
        <v>4670.1000000000004</v>
      </c>
      <c r="F208" s="2">
        <v>2.2800000000000001E-2</v>
      </c>
      <c r="G208" s="1">
        <f>Tabella4[[#This Row],[MAX]]-Tabella4[[#This Row],[MIN]]</f>
        <v>146.88999999999942</v>
      </c>
    </row>
    <row r="209" spans="1:7" x14ac:dyDescent="0.3">
      <c r="A209" s="3">
        <v>42300</v>
      </c>
      <c r="B209" s="1">
        <v>4923.6400000000003</v>
      </c>
      <c r="C209" s="1">
        <v>4840.32</v>
      </c>
      <c r="D209" s="1">
        <v>4947.0200000000004</v>
      </c>
      <c r="E209" s="1">
        <v>4840.32</v>
      </c>
      <c r="F209" s="2">
        <v>2.53E-2</v>
      </c>
      <c r="G209" s="1">
        <f>Tabella4[[#This Row],[MAX]]-Tabella4[[#This Row],[MIN]]</f>
        <v>106.70000000000073</v>
      </c>
    </row>
    <row r="210" spans="1:7" x14ac:dyDescent="0.3">
      <c r="A210" s="3">
        <v>42303</v>
      </c>
      <c r="B210" s="1">
        <v>4897.13</v>
      </c>
      <c r="C210" s="1">
        <v>4908.33</v>
      </c>
      <c r="D210" s="1">
        <v>4924.24</v>
      </c>
      <c r="E210" s="1">
        <v>4881.05</v>
      </c>
      <c r="F210" s="2">
        <v>-5.4000000000000003E-3</v>
      </c>
      <c r="G210" s="1">
        <f>Tabella4[[#This Row],[MAX]]-Tabella4[[#This Row],[MIN]]</f>
        <v>43.1899999999996</v>
      </c>
    </row>
    <row r="211" spans="1:7" x14ac:dyDescent="0.3">
      <c r="A211" s="3">
        <v>42304</v>
      </c>
      <c r="B211" s="1">
        <v>4847.07</v>
      </c>
      <c r="C211" s="1">
        <v>4885.09</v>
      </c>
      <c r="D211" s="1">
        <v>4896.46</v>
      </c>
      <c r="E211" s="1">
        <v>4847.07</v>
      </c>
      <c r="F211" s="2">
        <v>-1.0200000000000001E-2</v>
      </c>
      <c r="G211" s="1">
        <f>Tabella4[[#This Row],[MAX]]-Tabella4[[#This Row],[MIN]]</f>
        <v>49.390000000000327</v>
      </c>
    </row>
    <row r="212" spans="1:7" x14ac:dyDescent="0.3">
      <c r="A212" s="3">
        <v>42305</v>
      </c>
      <c r="B212" s="1">
        <v>4890.58</v>
      </c>
      <c r="C212" s="1">
        <v>4857.8500000000004</v>
      </c>
      <c r="D212" s="1">
        <v>4907.84</v>
      </c>
      <c r="E212" s="1">
        <v>4848.5</v>
      </c>
      <c r="F212" s="2">
        <v>8.9999999999999993E-3</v>
      </c>
      <c r="G212" s="1">
        <f>Tabella4[[#This Row],[MAX]]-Tabella4[[#This Row],[MIN]]</f>
        <v>59.340000000000146</v>
      </c>
    </row>
    <row r="213" spans="1:7" x14ac:dyDescent="0.3">
      <c r="A213" s="3">
        <v>42306</v>
      </c>
      <c r="B213" s="1">
        <v>4885.82</v>
      </c>
      <c r="C213" s="1">
        <v>4892.88</v>
      </c>
      <c r="D213" s="1">
        <v>4899.84</v>
      </c>
      <c r="E213" s="1">
        <v>4841.3900000000003</v>
      </c>
      <c r="F213" s="2">
        <v>-1E-3</v>
      </c>
      <c r="G213" s="1">
        <f>Tabella4[[#This Row],[MAX]]-Tabella4[[#This Row],[MIN]]</f>
        <v>58.449999999999818</v>
      </c>
    </row>
    <row r="214" spans="1:7" x14ac:dyDescent="0.3">
      <c r="A214" s="3">
        <v>42307</v>
      </c>
      <c r="B214" s="1">
        <v>4897.66</v>
      </c>
      <c r="C214" s="1">
        <v>4895.03</v>
      </c>
      <c r="D214" s="1">
        <v>4909.16</v>
      </c>
      <c r="E214" s="1">
        <v>4865.16</v>
      </c>
      <c r="F214" s="2">
        <v>2.3999999999999998E-3</v>
      </c>
      <c r="G214" s="1">
        <f>Tabella4[[#This Row],[MAX]]-Tabella4[[#This Row],[MIN]]</f>
        <v>44</v>
      </c>
    </row>
    <row r="215" spans="1:7" x14ac:dyDescent="0.3">
      <c r="A215" s="3">
        <v>42310</v>
      </c>
      <c r="B215" s="1">
        <v>4916.21</v>
      </c>
      <c r="C215" s="1">
        <v>4848.8599999999997</v>
      </c>
      <c r="D215" s="1">
        <v>4936.8500000000004</v>
      </c>
      <c r="E215" s="1">
        <v>4845.12</v>
      </c>
      <c r="F215" s="2">
        <v>3.8E-3</v>
      </c>
      <c r="G215" s="1">
        <f>Tabella4[[#This Row],[MAX]]-Tabella4[[#This Row],[MIN]]</f>
        <v>91.730000000000473</v>
      </c>
    </row>
    <row r="216" spans="1:7" x14ac:dyDescent="0.3">
      <c r="A216" s="3">
        <v>42311</v>
      </c>
      <c r="B216" s="1">
        <v>4936.18</v>
      </c>
      <c r="C216" s="1">
        <v>4920.0200000000004</v>
      </c>
      <c r="D216" s="1">
        <v>4936.18</v>
      </c>
      <c r="E216" s="1">
        <v>4895.84</v>
      </c>
      <c r="F216" s="2">
        <v>4.1000000000000003E-3</v>
      </c>
      <c r="G216" s="1">
        <f>Tabella4[[#This Row],[MAX]]-Tabella4[[#This Row],[MIN]]</f>
        <v>40.340000000000146</v>
      </c>
    </row>
    <row r="217" spans="1:7" x14ac:dyDescent="0.3">
      <c r="A217" s="3">
        <v>42312</v>
      </c>
      <c r="B217" s="1">
        <v>4948.29</v>
      </c>
      <c r="C217" s="1">
        <v>4951.1899999999996</v>
      </c>
      <c r="D217" s="1">
        <v>4992.97</v>
      </c>
      <c r="E217" s="1">
        <v>4942.08</v>
      </c>
      <c r="F217" s="2">
        <v>2.5000000000000001E-3</v>
      </c>
      <c r="G217" s="1">
        <f>Tabella4[[#This Row],[MAX]]-Tabella4[[#This Row],[MIN]]</f>
        <v>50.890000000000327</v>
      </c>
    </row>
    <row r="218" spans="1:7" x14ac:dyDescent="0.3">
      <c r="A218" s="3">
        <v>42313</v>
      </c>
      <c r="B218" s="1">
        <v>4980.04</v>
      </c>
      <c r="C218" s="1">
        <v>4967.9399999999996</v>
      </c>
      <c r="D218" s="1">
        <v>5008.0600000000004</v>
      </c>
      <c r="E218" s="1">
        <v>4935.22</v>
      </c>
      <c r="F218" s="2">
        <v>6.4000000000000003E-3</v>
      </c>
      <c r="G218" s="1">
        <f>Tabella4[[#This Row],[MAX]]-Tabella4[[#This Row],[MIN]]</f>
        <v>72.840000000000146</v>
      </c>
    </row>
    <row r="219" spans="1:7" x14ac:dyDescent="0.3">
      <c r="A219" s="3">
        <v>42314</v>
      </c>
      <c r="B219" s="1">
        <v>4984.1499999999996</v>
      </c>
      <c r="C219" s="1">
        <v>4964.88</v>
      </c>
      <c r="D219" s="1">
        <v>5011.6499999999996</v>
      </c>
      <c r="E219" s="1">
        <v>4930.92</v>
      </c>
      <c r="F219" s="2">
        <v>8.0000000000000004E-4</v>
      </c>
      <c r="G219" s="1">
        <f>Tabella4[[#This Row],[MAX]]-Tabella4[[#This Row],[MIN]]</f>
        <v>80.729999999999563</v>
      </c>
    </row>
    <row r="220" spans="1:7" x14ac:dyDescent="0.3">
      <c r="A220" s="3">
        <v>42317</v>
      </c>
      <c r="B220" s="1">
        <v>4911.17</v>
      </c>
      <c r="C220" s="1">
        <v>4978.84</v>
      </c>
      <c r="D220" s="1">
        <v>4983.7700000000004</v>
      </c>
      <c r="E220" s="1">
        <v>4906.4799999999996</v>
      </c>
      <c r="F220" s="2">
        <v>-1.46E-2</v>
      </c>
      <c r="G220" s="1">
        <f>Tabella4[[#This Row],[MAX]]-Tabella4[[#This Row],[MIN]]</f>
        <v>77.290000000000873</v>
      </c>
    </row>
    <row r="221" spans="1:7" x14ac:dyDescent="0.3">
      <c r="A221" s="3">
        <v>42318</v>
      </c>
      <c r="B221" s="1">
        <v>4912.16</v>
      </c>
      <c r="C221" s="1">
        <v>4937.37</v>
      </c>
      <c r="D221" s="1">
        <v>4942.62</v>
      </c>
      <c r="E221" s="1">
        <v>4873.45</v>
      </c>
      <c r="F221" s="2">
        <v>2.0000000000000001E-4</v>
      </c>
      <c r="G221" s="1">
        <f>Tabella4[[#This Row],[MAX]]-Tabella4[[#This Row],[MIN]]</f>
        <v>69.170000000000073</v>
      </c>
    </row>
    <row r="222" spans="1:7" x14ac:dyDescent="0.3">
      <c r="A222" s="3">
        <v>42319</v>
      </c>
      <c r="B222" s="1">
        <v>4952.51</v>
      </c>
      <c r="C222" s="1">
        <v>4919.1000000000004</v>
      </c>
      <c r="D222" s="1">
        <v>4973.8999999999996</v>
      </c>
      <c r="E222" s="1">
        <v>4917.09</v>
      </c>
      <c r="F222" s="2">
        <v>8.2000000000000007E-3</v>
      </c>
      <c r="G222" s="1">
        <f>Tabella4[[#This Row],[MAX]]-Tabella4[[#This Row],[MIN]]</f>
        <v>56.809999999999491</v>
      </c>
    </row>
    <row r="223" spans="1:7" x14ac:dyDescent="0.3">
      <c r="A223" s="3">
        <v>42320</v>
      </c>
      <c r="B223" s="1">
        <v>4856.6499999999996</v>
      </c>
      <c r="C223" s="1">
        <v>4941.26</v>
      </c>
      <c r="D223" s="1">
        <v>4963.38</v>
      </c>
      <c r="E223" s="1">
        <v>4851.04</v>
      </c>
      <c r="F223" s="2">
        <v>-1.9400000000000001E-2</v>
      </c>
      <c r="G223" s="1">
        <f>Tabella4[[#This Row],[MAX]]-Tabella4[[#This Row],[MIN]]</f>
        <v>112.34000000000015</v>
      </c>
    </row>
    <row r="224" spans="1:7" x14ac:dyDescent="0.3">
      <c r="A224" s="3">
        <v>42321</v>
      </c>
      <c r="B224" s="1">
        <v>4807.95</v>
      </c>
      <c r="C224" s="1">
        <v>4835.6899999999996</v>
      </c>
      <c r="D224" s="1">
        <v>4860.53</v>
      </c>
      <c r="E224" s="1">
        <v>4762.33</v>
      </c>
      <c r="F224" s="2">
        <v>-0.01</v>
      </c>
      <c r="G224" s="1">
        <f>Tabella4[[#This Row],[MAX]]-Tabella4[[#This Row],[MIN]]</f>
        <v>98.199999999999818</v>
      </c>
    </row>
    <row r="225" spans="1:7" x14ac:dyDescent="0.3">
      <c r="A225" s="3">
        <v>42324</v>
      </c>
      <c r="B225" s="1">
        <v>4804.3100000000004</v>
      </c>
      <c r="C225" s="1">
        <v>4756.92</v>
      </c>
      <c r="D225" s="1">
        <v>4824.0200000000004</v>
      </c>
      <c r="E225" s="1">
        <v>4751.03</v>
      </c>
      <c r="F225" s="2">
        <v>-8.0000000000000004E-4</v>
      </c>
      <c r="G225" s="1">
        <f>Tabella4[[#This Row],[MAX]]-Tabella4[[#This Row],[MIN]]</f>
        <v>72.990000000000691</v>
      </c>
    </row>
    <row r="226" spans="1:7" x14ac:dyDescent="0.3">
      <c r="A226" s="3">
        <v>42325</v>
      </c>
      <c r="B226" s="1">
        <v>4937.3100000000004</v>
      </c>
      <c r="C226" s="1">
        <v>4850.29</v>
      </c>
      <c r="D226" s="1">
        <v>4937.3100000000004</v>
      </c>
      <c r="E226" s="1">
        <v>4840.75</v>
      </c>
      <c r="F226" s="2">
        <v>2.7699999999999999E-2</v>
      </c>
      <c r="G226" s="1">
        <f>Tabella4[[#This Row],[MAX]]-Tabella4[[#This Row],[MIN]]</f>
        <v>96.5600000000004</v>
      </c>
    </row>
    <row r="227" spans="1:7" x14ac:dyDescent="0.3">
      <c r="A227" s="3">
        <v>42326</v>
      </c>
      <c r="B227" s="1">
        <v>4906.72</v>
      </c>
      <c r="C227" s="1">
        <v>4901.12</v>
      </c>
      <c r="D227" s="1">
        <v>4918.1400000000003</v>
      </c>
      <c r="E227" s="1">
        <v>4879.3599999999997</v>
      </c>
      <c r="F227" s="2">
        <v>-6.1999999999999998E-3</v>
      </c>
      <c r="G227" s="1">
        <f>Tabella4[[#This Row],[MAX]]-Tabella4[[#This Row],[MIN]]</f>
        <v>38.780000000000655</v>
      </c>
    </row>
    <row r="228" spans="1:7" x14ac:dyDescent="0.3">
      <c r="A228" s="3">
        <v>42327</v>
      </c>
      <c r="B228" s="1">
        <v>4915.1000000000004</v>
      </c>
      <c r="C228" s="1">
        <v>4943.8999999999996</v>
      </c>
      <c r="D228" s="1">
        <v>4962.45</v>
      </c>
      <c r="E228" s="1">
        <v>4901.07</v>
      </c>
      <c r="F228" s="2">
        <v>1.6999999999999999E-3</v>
      </c>
      <c r="G228" s="1">
        <f>Tabella4[[#This Row],[MAX]]-Tabella4[[#This Row],[MIN]]</f>
        <v>61.380000000000109</v>
      </c>
    </row>
    <row r="229" spans="1:7" x14ac:dyDescent="0.3">
      <c r="A229" s="3">
        <v>42328</v>
      </c>
      <c r="B229" s="1">
        <v>4910.97</v>
      </c>
      <c r="C229" s="1">
        <v>4929.34</v>
      </c>
      <c r="D229" s="1">
        <v>4934.29</v>
      </c>
      <c r="E229" s="1">
        <v>4879.49</v>
      </c>
      <c r="F229" s="2">
        <v>-8.0000000000000004E-4</v>
      </c>
      <c r="G229" s="1">
        <f>Tabella4[[#This Row],[MAX]]-Tabella4[[#This Row],[MIN]]</f>
        <v>54.800000000000182</v>
      </c>
    </row>
    <row r="230" spans="1:7" x14ac:dyDescent="0.3">
      <c r="A230" s="3">
        <v>42331</v>
      </c>
      <c r="B230" s="1">
        <v>4889.12</v>
      </c>
      <c r="C230" s="1">
        <v>4901.68</v>
      </c>
      <c r="D230" s="1">
        <v>4905.33</v>
      </c>
      <c r="E230" s="1">
        <v>4860.7299999999996</v>
      </c>
      <c r="F230" s="2">
        <v>-4.4000000000000003E-3</v>
      </c>
      <c r="G230" s="1">
        <f>Tabella4[[#This Row],[MAX]]-Tabella4[[#This Row],[MIN]]</f>
        <v>44.600000000000364</v>
      </c>
    </row>
    <row r="231" spans="1:7" x14ac:dyDescent="0.3">
      <c r="A231" s="3">
        <v>42332</v>
      </c>
      <c r="B231" s="1">
        <v>4820.28</v>
      </c>
      <c r="C231" s="1">
        <v>4863.8100000000004</v>
      </c>
      <c r="D231" s="1">
        <v>4865.42</v>
      </c>
      <c r="E231" s="1">
        <v>4773.9799999999996</v>
      </c>
      <c r="F231" s="2">
        <v>-1.41E-2</v>
      </c>
      <c r="G231" s="1">
        <f>Tabella4[[#This Row],[MAX]]-Tabella4[[#This Row],[MIN]]</f>
        <v>91.440000000000509</v>
      </c>
    </row>
    <row r="232" spans="1:7" x14ac:dyDescent="0.3">
      <c r="A232" s="3">
        <v>42333</v>
      </c>
      <c r="B232" s="1">
        <v>4892.99</v>
      </c>
      <c r="C232" s="1">
        <v>4830.22</v>
      </c>
      <c r="D232" s="1">
        <v>4911.83</v>
      </c>
      <c r="E232" s="1">
        <v>4821.51</v>
      </c>
      <c r="F232" s="2">
        <v>1.5100000000000001E-2</v>
      </c>
      <c r="G232" s="1">
        <f>Tabella4[[#This Row],[MAX]]-Tabella4[[#This Row],[MIN]]</f>
        <v>90.319999999999709</v>
      </c>
    </row>
    <row r="233" spans="1:7" x14ac:dyDescent="0.3">
      <c r="A233" s="3">
        <v>42334</v>
      </c>
      <c r="B233" s="1">
        <v>4946.0200000000004</v>
      </c>
      <c r="C233" s="1">
        <v>4884.3500000000004</v>
      </c>
      <c r="D233" s="1">
        <v>4956.08</v>
      </c>
      <c r="E233" s="1">
        <v>4883.2700000000004</v>
      </c>
      <c r="F233" s="2">
        <v>1.0800000000000001E-2</v>
      </c>
      <c r="G233" s="1">
        <f>Tabella4[[#This Row],[MAX]]-Tabella4[[#This Row],[MIN]]</f>
        <v>72.809999999999491</v>
      </c>
    </row>
    <row r="234" spans="1:7" x14ac:dyDescent="0.3">
      <c r="A234" s="3">
        <v>42335</v>
      </c>
      <c r="B234" s="1">
        <v>4930.1400000000003</v>
      </c>
      <c r="C234" s="1">
        <v>4919.01</v>
      </c>
      <c r="D234" s="1">
        <v>4961.45</v>
      </c>
      <c r="E234" s="1">
        <v>4908.8999999999996</v>
      </c>
      <c r="F234" s="2">
        <v>-3.2000000000000002E-3</v>
      </c>
      <c r="G234" s="1">
        <f>Tabella4[[#This Row],[MAX]]-Tabella4[[#This Row],[MIN]]</f>
        <v>52.550000000000182</v>
      </c>
    </row>
    <row r="235" spans="1:7" x14ac:dyDescent="0.3">
      <c r="A235" s="3">
        <v>42338</v>
      </c>
      <c r="B235" s="1">
        <v>4957.6000000000004</v>
      </c>
      <c r="C235" s="1">
        <v>4917.1499999999996</v>
      </c>
      <c r="D235" s="1">
        <v>4974.3599999999997</v>
      </c>
      <c r="E235" s="1">
        <v>4901.29</v>
      </c>
      <c r="F235" s="2">
        <v>5.5999999999999999E-3</v>
      </c>
      <c r="G235" s="1">
        <f>Tabella4[[#This Row],[MAX]]-Tabella4[[#This Row],[MIN]]</f>
        <v>73.069999999999709</v>
      </c>
    </row>
    <row r="236" spans="1:7" x14ac:dyDescent="0.3">
      <c r="A236" s="3">
        <v>42339</v>
      </c>
      <c r="B236" s="1">
        <v>4914.53</v>
      </c>
      <c r="C236" s="1">
        <v>4960.38</v>
      </c>
      <c r="D236" s="1">
        <v>4968.3100000000004</v>
      </c>
      <c r="E236" s="1">
        <v>4897.87</v>
      </c>
      <c r="F236" s="2">
        <v>-8.6999999999999994E-3</v>
      </c>
      <c r="G236" s="1">
        <f>Tabella4[[#This Row],[MAX]]-Tabella4[[#This Row],[MIN]]</f>
        <v>70.440000000000509</v>
      </c>
    </row>
    <row r="237" spans="1:7" x14ac:dyDescent="0.3">
      <c r="A237" s="3">
        <v>42340</v>
      </c>
      <c r="B237" s="1">
        <v>4905.76</v>
      </c>
      <c r="C237" s="1">
        <v>4925.24</v>
      </c>
      <c r="D237" s="1">
        <v>4942.12</v>
      </c>
      <c r="E237" s="1">
        <v>4886.8599999999997</v>
      </c>
      <c r="F237" s="2">
        <v>-1.8E-3</v>
      </c>
      <c r="G237" s="1">
        <f>Tabella4[[#This Row],[MAX]]-Tabella4[[#This Row],[MIN]]</f>
        <v>55.260000000000218</v>
      </c>
    </row>
    <row r="238" spans="1:7" x14ac:dyDescent="0.3">
      <c r="A238" s="3">
        <v>42341</v>
      </c>
      <c r="B238" s="1">
        <v>4730.21</v>
      </c>
      <c r="C238" s="1">
        <v>4895.6400000000003</v>
      </c>
      <c r="D238" s="1">
        <v>4975.71</v>
      </c>
      <c r="E238" s="1">
        <v>4730.21</v>
      </c>
      <c r="F238" s="2">
        <v>-3.5799999999999998E-2</v>
      </c>
      <c r="G238" s="1">
        <f>Tabella4[[#This Row],[MAX]]-Tabella4[[#This Row],[MIN]]</f>
        <v>245.5</v>
      </c>
    </row>
    <row r="239" spans="1:7" x14ac:dyDescent="0.3">
      <c r="A239" s="3">
        <v>42342</v>
      </c>
      <c r="B239" s="1">
        <v>4714.79</v>
      </c>
      <c r="C239" s="1">
        <v>4715.6899999999996</v>
      </c>
      <c r="D239" s="1">
        <v>4740.47</v>
      </c>
      <c r="E239" s="1">
        <v>4670.99</v>
      </c>
      <c r="F239" s="2">
        <v>-3.3E-3</v>
      </c>
      <c r="G239" s="1">
        <f>Tabella4[[#This Row],[MAX]]-Tabella4[[#This Row],[MIN]]</f>
        <v>69.480000000000473</v>
      </c>
    </row>
    <row r="240" spans="1:7" x14ac:dyDescent="0.3">
      <c r="A240" s="3">
        <v>42345</v>
      </c>
      <c r="B240" s="1">
        <v>4756.41</v>
      </c>
      <c r="C240" s="1">
        <v>4746.26</v>
      </c>
      <c r="D240" s="1">
        <v>4803.4799999999996</v>
      </c>
      <c r="E240" s="1">
        <v>4733.34</v>
      </c>
      <c r="F240" s="2">
        <v>8.8000000000000005E-3</v>
      </c>
      <c r="G240" s="1">
        <f>Tabella4[[#This Row],[MAX]]-Tabella4[[#This Row],[MIN]]</f>
        <v>70.139999999999418</v>
      </c>
    </row>
    <row r="241" spans="1:7" x14ac:dyDescent="0.3">
      <c r="A241" s="3">
        <v>42346</v>
      </c>
      <c r="B241" s="1">
        <v>4681.8599999999997</v>
      </c>
      <c r="C241" s="1">
        <v>4750.42</v>
      </c>
      <c r="D241" s="1">
        <v>4757.2</v>
      </c>
      <c r="E241" s="1">
        <v>4656.5600000000004</v>
      </c>
      <c r="F241" s="2">
        <v>-1.5699999999999999E-2</v>
      </c>
      <c r="G241" s="1">
        <f>Tabella4[[#This Row],[MAX]]-Tabella4[[#This Row],[MIN]]</f>
        <v>100.63999999999942</v>
      </c>
    </row>
    <row r="242" spans="1:7" x14ac:dyDescent="0.3">
      <c r="A242" s="3">
        <v>42347</v>
      </c>
      <c r="B242" s="1">
        <v>4637.45</v>
      </c>
      <c r="C242" s="1">
        <v>4695.8999999999996</v>
      </c>
      <c r="D242" s="1">
        <v>4714.6400000000003</v>
      </c>
      <c r="E242" s="1">
        <v>4619.49</v>
      </c>
      <c r="F242" s="2">
        <v>-9.4999999999999998E-3</v>
      </c>
      <c r="G242" s="1">
        <f>Tabella4[[#This Row],[MAX]]-Tabella4[[#This Row],[MIN]]</f>
        <v>95.150000000000546</v>
      </c>
    </row>
    <row r="243" spans="1:7" x14ac:dyDescent="0.3">
      <c r="A243" s="3">
        <v>42348</v>
      </c>
      <c r="B243" s="1">
        <v>4635.0600000000004</v>
      </c>
      <c r="C243" s="1">
        <v>4617.54</v>
      </c>
      <c r="D243" s="1">
        <v>4661.04</v>
      </c>
      <c r="E243" s="1">
        <v>4596.34</v>
      </c>
      <c r="F243" s="2">
        <v>-5.0000000000000001E-4</v>
      </c>
      <c r="G243" s="1">
        <f>Tabella4[[#This Row],[MAX]]-Tabella4[[#This Row],[MIN]]</f>
        <v>64.699999999999818</v>
      </c>
    </row>
    <row r="244" spans="1:7" x14ac:dyDescent="0.3">
      <c r="A244" s="3">
        <v>42349</v>
      </c>
      <c r="B244" s="1">
        <v>4549.5600000000004</v>
      </c>
      <c r="C244" s="1">
        <v>4617.18</v>
      </c>
      <c r="D244" s="1">
        <v>4630.2700000000004</v>
      </c>
      <c r="E244" s="1">
        <v>4527.26</v>
      </c>
      <c r="F244" s="2">
        <v>-1.84E-2</v>
      </c>
      <c r="G244" s="1">
        <f>Tabella4[[#This Row],[MAX]]-Tabella4[[#This Row],[MIN]]</f>
        <v>103.01000000000022</v>
      </c>
    </row>
    <row r="245" spans="1:7" x14ac:dyDescent="0.3">
      <c r="A245" s="3">
        <v>42352</v>
      </c>
      <c r="B245" s="1">
        <v>4473.07</v>
      </c>
      <c r="C245" s="1">
        <v>4572.37</v>
      </c>
      <c r="D245" s="1">
        <v>4623.16</v>
      </c>
      <c r="E245" s="1">
        <v>4472.6499999999996</v>
      </c>
      <c r="F245" s="2">
        <v>-1.6799999999999999E-2</v>
      </c>
      <c r="G245" s="1">
        <f>Tabella4[[#This Row],[MAX]]-Tabella4[[#This Row],[MIN]]</f>
        <v>150.51000000000022</v>
      </c>
    </row>
    <row r="246" spans="1:7" x14ac:dyDescent="0.3">
      <c r="A246" s="3">
        <v>42353</v>
      </c>
      <c r="B246" s="1">
        <v>4614.3999999999996</v>
      </c>
      <c r="C246" s="1">
        <v>4522.47</v>
      </c>
      <c r="D246" s="1">
        <v>4626.76</v>
      </c>
      <c r="E246" s="1">
        <v>4519.96</v>
      </c>
      <c r="F246" s="2">
        <v>3.1600000000000003E-2</v>
      </c>
      <c r="G246" s="1">
        <f>Tabella4[[#This Row],[MAX]]-Tabella4[[#This Row],[MIN]]</f>
        <v>106.80000000000018</v>
      </c>
    </row>
    <row r="247" spans="1:7" x14ac:dyDescent="0.3">
      <c r="A247" s="3">
        <v>42354</v>
      </c>
      <c r="B247" s="1">
        <v>4624.67</v>
      </c>
      <c r="C247" s="1">
        <v>4621.47</v>
      </c>
      <c r="D247" s="1">
        <v>4664.2</v>
      </c>
      <c r="E247" s="1">
        <v>4593.92</v>
      </c>
      <c r="F247" s="2">
        <v>2.2000000000000001E-3</v>
      </c>
      <c r="G247" s="1">
        <f>Tabella4[[#This Row],[MAX]]-Tabella4[[#This Row],[MIN]]</f>
        <v>70.279999999999745</v>
      </c>
    </row>
    <row r="248" spans="1:7" x14ac:dyDescent="0.3">
      <c r="A248" s="3">
        <v>42355</v>
      </c>
      <c r="B248" s="1">
        <v>4677.54</v>
      </c>
      <c r="C248" s="1">
        <v>4729.3999999999996</v>
      </c>
      <c r="D248" s="1">
        <v>4748.76</v>
      </c>
      <c r="E248" s="1">
        <v>4674.58</v>
      </c>
      <c r="F248" s="2">
        <v>1.14E-2</v>
      </c>
      <c r="G248" s="1">
        <f>Tabella4[[#This Row],[MAX]]-Tabella4[[#This Row],[MIN]]</f>
        <v>74.180000000000291</v>
      </c>
    </row>
    <row r="249" spans="1:7" x14ac:dyDescent="0.3">
      <c r="A249" s="3">
        <v>42356</v>
      </c>
      <c r="B249" s="1">
        <v>4625.26</v>
      </c>
      <c r="C249" s="1">
        <v>4629.5600000000004</v>
      </c>
      <c r="D249" s="1">
        <v>4672.3500000000004</v>
      </c>
      <c r="E249" s="1">
        <v>4601.3900000000003</v>
      </c>
      <c r="F249" s="2">
        <v>-1.12E-2</v>
      </c>
      <c r="G249" s="1">
        <f>Tabella4[[#This Row],[MAX]]-Tabella4[[#This Row],[MIN]]</f>
        <v>70.960000000000036</v>
      </c>
    </row>
    <row r="250" spans="1:7" x14ac:dyDescent="0.3">
      <c r="A250" s="3">
        <v>42359</v>
      </c>
      <c r="B250" s="1">
        <v>4565.17</v>
      </c>
      <c r="C250" s="1">
        <v>4617.2</v>
      </c>
      <c r="D250" s="1">
        <v>4666.49</v>
      </c>
      <c r="E250" s="1">
        <v>4565.17</v>
      </c>
      <c r="F250" s="2">
        <v>-1.2999999999999999E-2</v>
      </c>
      <c r="G250" s="1">
        <f>Tabella4[[#This Row],[MAX]]-Tabella4[[#This Row],[MIN]]</f>
        <v>101.31999999999971</v>
      </c>
    </row>
    <row r="251" spans="1:7" x14ac:dyDescent="0.3">
      <c r="A251" s="3">
        <v>42360</v>
      </c>
      <c r="B251" s="1">
        <v>4567.6000000000004</v>
      </c>
      <c r="C251" s="1">
        <v>4596.55</v>
      </c>
      <c r="D251" s="1">
        <v>4604.79</v>
      </c>
      <c r="E251" s="1">
        <v>4526.8599999999997</v>
      </c>
      <c r="F251" s="2">
        <v>5.0000000000000001E-4</v>
      </c>
      <c r="G251" s="1">
        <f>Tabella4[[#This Row],[MAX]]-Tabella4[[#This Row],[MIN]]</f>
        <v>77.930000000000291</v>
      </c>
    </row>
    <row r="252" spans="1:7" x14ac:dyDescent="0.3">
      <c r="A252" s="3">
        <v>42361</v>
      </c>
      <c r="B252" s="1">
        <v>4674.53</v>
      </c>
      <c r="C252" s="1">
        <v>4614.25</v>
      </c>
      <c r="D252" s="1">
        <v>4686.09</v>
      </c>
      <c r="E252" s="1">
        <v>4614.25</v>
      </c>
      <c r="F252" s="2">
        <v>2.3400000000000001E-2</v>
      </c>
      <c r="G252" s="1">
        <f>Tabella4[[#This Row],[MAX]]-Tabella4[[#This Row],[MIN]]</f>
        <v>71.840000000000146</v>
      </c>
    </row>
    <row r="253" spans="1:7" x14ac:dyDescent="0.3">
      <c r="A253" s="3">
        <v>42362</v>
      </c>
      <c r="B253" s="1">
        <v>4663.18</v>
      </c>
      <c r="C253" s="1">
        <v>4670.8599999999997</v>
      </c>
      <c r="D253" s="1">
        <v>4671.68</v>
      </c>
      <c r="E253" s="1">
        <v>4651.4399999999996</v>
      </c>
      <c r="F253" s="2">
        <v>-2.3999999999999998E-3</v>
      </c>
      <c r="G253" s="1">
        <f>Tabella4[[#This Row],[MAX]]-Tabella4[[#This Row],[MIN]]</f>
        <v>20.240000000000691</v>
      </c>
    </row>
    <row r="254" spans="1:7" x14ac:dyDescent="0.3">
      <c r="A254" s="3">
        <v>42366</v>
      </c>
      <c r="B254" s="1">
        <v>4617.95</v>
      </c>
      <c r="C254" s="1">
        <v>4667.03</v>
      </c>
      <c r="D254" s="1">
        <v>4669.84</v>
      </c>
      <c r="E254" s="1">
        <v>4613.78</v>
      </c>
      <c r="F254" s="2">
        <v>-9.7000000000000003E-3</v>
      </c>
      <c r="G254" s="1">
        <f>Tabella4[[#This Row],[MAX]]-Tabella4[[#This Row],[MIN]]</f>
        <v>56.0600000000004</v>
      </c>
    </row>
    <row r="255" spans="1:7" x14ac:dyDescent="0.3">
      <c r="A255" s="3">
        <v>42367</v>
      </c>
      <c r="B255" s="1">
        <v>4701.3599999999997</v>
      </c>
      <c r="C255" s="1">
        <v>4648.79</v>
      </c>
      <c r="D255" s="1">
        <v>4701.3599999999997</v>
      </c>
      <c r="E255" s="1">
        <v>4648.79</v>
      </c>
      <c r="F255" s="2">
        <v>1.8100000000000002E-2</v>
      </c>
      <c r="G255" s="1">
        <f>Tabella4[[#This Row],[MAX]]-Tabella4[[#This Row],[MIN]]</f>
        <v>52.569999999999709</v>
      </c>
    </row>
    <row r="256" spans="1:7" x14ac:dyDescent="0.3">
      <c r="A256" s="3">
        <v>42368</v>
      </c>
      <c r="B256" s="1">
        <v>4677.1400000000003</v>
      </c>
      <c r="C256" s="1">
        <v>4690.3100000000004</v>
      </c>
      <c r="D256" s="1">
        <v>4708.32</v>
      </c>
      <c r="E256" s="1">
        <v>4672.26</v>
      </c>
      <c r="F256" s="2">
        <v>-5.1999999999999998E-3</v>
      </c>
      <c r="G256" s="1">
        <f>Tabella4[[#This Row],[MAX]]-Tabella4[[#This Row],[MIN]]</f>
        <v>36.059999999999491</v>
      </c>
    </row>
    <row r="257" spans="1:7" x14ac:dyDescent="0.3">
      <c r="A257" s="3">
        <v>42369</v>
      </c>
      <c r="B257" s="1">
        <v>4637.0600000000004</v>
      </c>
      <c r="C257" s="1">
        <v>4657.0200000000004</v>
      </c>
      <c r="D257" s="1">
        <v>4667.5200000000004</v>
      </c>
      <c r="E257" s="1">
        <v>4637.0600000000004</v>
      </c>
      <c r="F257" s="2">
        <v>-8.6E-3</v>
      </c>
      <c r="G257" s="1">
        <f>Tabella4[[#This Row],[MAX]]-Tabella4[[#This Row],[MIN]]</f>
        <v>30.460000000000036</v>
      </c>
    </row>
    <row r="258" spans="1:7" x14ac:dyDescent="0.3">
      <c r="A258" s="3">
        <v>42373</v>
      </c>
      <c r="B258" s="1">
        <v>4522.45</v>
      </c>
      <c r="C258" s="1">
        <v>4582.05</v>
      </c>
      <c r="D258" s="1">
        <v>4586.1099999999997</v>
      </c>
      <c r="E258" s="1">
        <v>4490.3</v>
      </c>
      <c r="F258" s="2">
        <v>-2.47E-2</v>
      </c>
      <c r="G258" s="1">
        <f>Tabella4[[#This Row],[MAX]]-Tabella4[[#This Row],[MIN]]</f>
        <v>95.809999999999491</v>
      </c>
    </row>
    <row r="259" spans="1:7" x14ac:dyDescent="0.3">
      <c r="A259" s="3">
        <v>42374</v>
      </c>
      <c r="B259" s="1">
        <v>4537.63</v>
      </c>
      <c r="C259" s="1">
        <v>4573.54</v>
      </c>
      <c r="D259" s="1">
        <v>4575.45</v>
      </c>
      <c r="E259" s="1">
        <v>4481.7</v>
      </c>
      <c r="F259" s="2">
        <v>3.3999999999999998E-3</v>
      </c>
      <c r="G259" s="1">
        <f>Tabella4[[#This Row],[MAX]]-Tabella4[[#This Row],[MIN]]</f>
        <v>93.75</v>
      </c>
    </row>
    <row r="260" spans="1:7" x14ac:dyDescent="0.3">
      <c r="A260" s="3">
        <v>42375</v>
      </c>
      <c r="B260" s="1">
        <v>4480.47</v>
      </c>
      <c r="C260" s="1">
        <v>4528.12</v>
      </c>
      <c r="D260" s="1">
        <v>4533.24</v>
      </c>
      <c r="E260" s="1">
        <v>4440.7700000000004</v>
      </c>
      <c r="F260" s="2">
        <v>-1.26E-2</v>
      </c>
      <c r="G260" s="1">
        <f>Tabella4[[#This Row],[MAX]]-Tabella4[[#This Row],[MIN]]</f>
        <v>92.469999999999345</v>
      </c>
    </row>
    <row r="261" spans="1:7" x14ac:dyDescent="0.3">
      <c r="A261" s="3">
        <v>42376</v>
      </c>
      <c r="B261" s="1">
        <v>4403.58</v>
      </c>
      <c r="C261" s="1">
        <v>4346.1000000000004</v>
      </c>
      <c r="D261" s="1">
        <v>4424.1400000000003</v>
      </c>
      <c r="E261" s="1">
        <v>4323.55</v>
      </c>
      <c r="F261" s="2">
        <v>-1.72E-2</v>
      </c>
      <c r="G261" s="1">
        <f>Tabella4[[#This Row],[MAX]]-Tabella4[[#This Row],[MIN]]</f>
        <v>100.59000000000015</v>
      </c>
    </row>
    <row r="262" spans="1:7" x14ac:dyDescent="0.3">
      <c r="A262" s="3">
        <v>42377</v>
      </c>
      <c r="B262" s="1">
        <v>4333.76</v>
      </c>
      <c r="C262" s="1">
        <v>4404.18</v>
      </c>
      <c r="D262" s="1">
        <v>4437.0200000000004</v>
      </c>
      <c r="E262" s="1">
        <v>4333.74</v>
      </c>
      <c r="F262" s="2">
        <v>-1.5900000000000001E-2</v>
      </c>
      <c r="G262" s="1">
        <f>Tabella4[[#This Row],[MAX]]-Tabella4[[#This Row],[MIN]]</f>
        <v>103.28000000000065</v>
      </c>
    </row>
    <row r="263" spans="1:7" x14ac:dyDescent="0.3">
      <c r="A263" s="3">
        <v>42380</v>
      </c>
      <c r="B263" s="1">
        <v>4312.74</v>
      </c>
      <c r="C263" s="1">
        <v>4333.21</v>
      </c>
      <c r="D263" s="1">
        <v>4383.92</v>
      </c>
      <c r="E263" s="1">
        <v>4312.74</v>
      </c>
      <c r="F263" s="2">
        <v>-4.8999999999999998E-3</v>
      </c>
      <c r="G263" s="1">
        <f>Tabella4[[#This Row],[MAX]]-Tabella4[[#This Row],[MIN]]</f>
        <v>71.180000000000291</v>
      </c>
    </row>
    <row r="264" spans="1:7" x14ac:dyDescent="0.3">
      <c r="A264" s="3">
        <v>42381</v>
      </c>
      <c r="B264" s="1">
        <v>4378.75</v>
      </c>
      <c r="C264" s="1">
        <v>4317.49</v>
      </c>
      <c r="D264" s="1">
        <v>4429.04</v>
      </c>
      <c r="E264" s="1">
        <v>4305.7700000000004</v>
      </c>
      <c r="F264" s="2">
        <v>1.5299999999999999E-2</v>
      </c>
      <c r="G264" s="1">
        <f>Tabella4[[#This Row],[MAX]]-Tabella4[[#This Row],[MIN]]</f>
        <v>123.26999999999953</v>
      </c>
    </row>
    <row r="265" spans="1:7" x14ac:dyDescent="0.3">
      <c r="A265" s="3">
        <v>42382</v>
      </c>
      <c r="B265" s="1">
        <v>4391.9399999999996</v>
      </c>
      <c r="C265" s="1">
        <v>4426.76</v>
      </c>
      <c r="D265" s="1">
        <v>4465.5600000000004</v>
      </c>
      <c r="E265" s="1">
        <v>4374.0200000000004</v>
      </c>
      <c r="F265" s="2">
        <v>3.0000000000000001E-3</v>
      </c>
      <c r="G265" s="1">
        <f>Tabella4[[#This Row],[MAX]]-Tabella4[[#This Row],[MIN]]</f>
        <v>91.539999999999964</v>
      </c>
    </row>
    <row r="266" spans="1:7" x14ac:dyDescent="0.3">
      <c r="A266" s="3">
        <v>42383</v>
      </c>
      <c r="B266" s="1">
        <v>4312.8900000000003</v>
      </c>
      <c r="C266" s="1">
        <v>4341.3599999999997</v>
      </c>
      <c r="D266" s="1">
        <v>4352.1499999999996</v>
      </c>
      <c r="E266" s="1">
        <v>4234.84</v>
      </c>
      <c r="F266" s="2">
        <v>-1.7999999999999999E-2</v>
      </c>
      <c r="G266" s="1">
        <f>Tabella4[[#This Row],[MAX]]-Tabella4[[#This Row],[MIN]]</f>
        <v>117.30999999999949</v>
      </c>
    </row>
    <row r="267" spans="1:7" x14ac:dyDescent="0.3">
      <c r="A267" s="3">
        <v>42384</v>
      </c>
      <c r="B267" s="1">
        <v>4210.16</v>
      </c>
      <c r="C267" s="1">
        <v>4305.4399999999996</v>
      </c>
      <c r="D267" s="1">
        <v>4319.47</v>
      </c>
      <c r="E267" s="1">
        <v>4178.87</v>
      </c>
      <c r="F267" s="2">
        <v>-2.3800000000000002E-2</v>
      </c>
      <c r="G267" s="1">
        <f>Tabella4[[#This Row],[MAX]]-Tabella4[[#This Row],[MIN]]</f>
        <v>140.60000000000036</v>
      </c>
    </row>
    <row r="268" spans="1:7" x14ac:dyDescent="0.3">
      <c r="A268" s="3">
        <v>42387</v>
      </c>
      <c r="B268" s="1">
        <v>4189.57</v>
      </c>
      <c r="C268" s="1">
        <v>4211.1099999999997</v>
      </c>
      <c r="D268" s="1">
        <v>4254.46</v>
      </c>
      <c r="E268" s="1">
        <v>4161.37</v>
      </c>
      <c r="F268" s="2">
        <v>-4.8999999999999998E-3</v>
      </c>
      <c r="G268" s="1">
        <f>Tabella4[[#This Row],[MAX]]-Tabella4[[#This Row],[MIN]]</f>
        <v>93.090000000000146</v>
      </c>
    </row>
    <row r="269" spans="1:7" x14ac:dyDescent="0.3">
      <c r="A269" s="3">
        <v>42388</v>
      </c>
      <c r="B269" s="1">
        <v>4272.26</v>
      </c>
      <c r="C269" s="1">
        <v>4267.7700000000004</v>
      </c>
      <c r="D269" s="1">
        <v>4308.09</v>
      </c>
      <c r="E269" s="1">
        <v>4251.53</v>
      </c>
      <c r="F269" s="2">
        <v>1.9699999999999999E-2</v>
      </c>
      <c r="G269" s="1">
        <f>Tabella4[[#This Row],[MAX]]-Tabella4[[#This Row],[MIN]]</f>
        <v>56.5600000000004</v>
      </c>
    </row>
    <row r="270" spans="1:7" x14ac:dyDescent="0.3">
      <c r="A270" s="3">
        <v>42389</v>
      </c>
      <c r="B270" s="1">
        <v>4124.95</v>
      </c>
      <c r="C270" s="1">
        <v>4171.43</v>
      </c>
      <c r="D270" s="1">
        <v>4178.82</v>
      </c>
      <c r="E270" s="1">
        <v>4084.68</v>
      </c>
      <c r="F270" s="2">
        <v>-3.4500000000000003E-2</v>
      </c>
      <c r="G270" s="1">
        <f>Tabella4[[#This Row],[MAX]]-Tabella4[[#This Row],[MIN]]</f>
        <v>94.139999999999873</v>
      </c>
    </row>
    <row r="271" spans="1:7" x14ac:dyDescent="0.3">
      <c r="A271" s="3">
        <v>42390</v>
      </c>
      <c r="B271" s="1">
        <v>4206.3999999999996</v>
      </c>
      <c r="C271" s="1">
        <v>4129.7</v>
      </c>
      <c r="D271" s="1">
        <v>4234.6499999999996</v>
      </c>
      <c r="E271" s="1">
        <v>4113.58</v>
      </c>
      <c r="F271" s="2">
        <v>1.9699999999999999E-2</v>
      </c>
      <c r="G271" s="1">
        <f>Tabella4[[#This Row],[MAX]]-Tabella4[[#This Row],[MIN]]</f>
        <v>121.06999999999971</v>
      </c>
    </row>
    <row r="272" spans="1:7" x14ac:dyDescent="0.3">
      <c r="A272" s="3">
        <v>42391</v>
      </c>
      <c r="B272" s="1">
        <v>4336.6899999999996</v>
      </c>
      <c r="C272" s="1">
        <v>4293.26</v>
      </c>
      <c r="D272" s="1">
        <v>4371.6499999999996</v>
      </c>
      <c r="E272" s="1">
        <v>4280.95</v>
      </c>
      <c r="F272" s="2">
        <v>3.1E-2</v>
      </c>
      <c r="G272" s="1">
        <f>Tabella4[[#This Row],[MAX]]-Tabella4[[#This Row],[MIN]]</f>
        <v>90.699999999999818</v>
      </c>
    </row>
    <row r="273" spans="1:7" x14ac:dyDescent="0.3">
      <c r="A273" s="3">
        <v>42394</v>
      </c>
      <c r="B273" s="1">
        <v>4311.33</v>
      </c>
      <c r="C273" s="1">
        <v>4365.1499999999996</v>
      </c>
      <c r="D273" s="1">
        <v>4365.1499999999996</v>
      </c>
      <c r="E273" s="1">
        <v>4291.8599999999997</v>
      </c>
      <c r="F273" s="2">
        <v>-5.7999999999999996E-3</v>
      </c>
      <c r="G273" s="1">
        <f>Tabella4[[#This Row],[MAX]]-Tabella4[[#This Row],[MIN]]</f>
        <v>73.289999999999964</v>
      </c>
    </row>
    <row r="274" spans="1:7" x14ac:dyDescent="0.3">
      <c r="A274" s="3">
        <v>42395</v>
      </c>
      <c r="B274" s="1">
        <v>4356.8100000000004</v>
      </c>
      <c r="C274" s="1">
        <v>4238.8500000000004</v>
      </c>
      <c r="D274" s="1">
        <v>4366.6499999999996</v>
      </c>
      <c r="E274" s="1">
        <v>4224.45</v>
      </c>
      <c r="F274" s="2">
        <v>1.0500000000000001E-2</v>
      </c>
      <c r="G274" s="1">
        <f>Tabella4[[#This Row],[MAX]]-Tabella4[[#This Row],[MIN]]</f>
        <v>142.19999999999982</v>
      </c>
    </row>
    <row r="275" spans="1:7" x14ac:dyDescent="0.3">
      <c r="A275" s="3">
        <v>42396</v>
      </c>
      <c r="B275" s="1">
        <v>4380.3599999999997</v>
      </c>
      <c r="C275" s="1">
        <v>4349.79</v>
      </c>
      <c r="D275" s="1">
        <v>4380.3599999999997</v>
      </c>
      <c r="E275" s="1">
        <v>4319.3599999999997</v>
      </c>
      <c r="F275" s="2">
        <v>5.4000000000000003E-3</v>
      </c>
      <c r="G275" s="1">
        <f>Tabella4[[#This Row],[MAX]]-Tabella4[[#This Row],[MIN]]</f>
        <v>61</v>
      </c>
    </row>
    <row r="276" spans="1:7" x14ac:dyDescent="0.3">
      <c r="A276" s="3">
        <v>42397</v>
      </c>
      <c r="B276" s="1">
        <v>4322.16</v>
      </c>
      <c r="C276" s="1">
        <v>4362.55</v>
      </c>
      <c r="D276" s="1">
        <v>4403.68</v>
      </c>
      <c r="E276" s="1">
        <v>4284.38</v>
      </c>
      <c r="F276" s="2">
        <v>-1.3299999999999999E-2</v>
      </c>
      <c r="G276" s="1">
        <f>Tabella4[[#This Row],[MAX]]-Tabella4[[#This Row],[MIN]]</f>
        <v>119.30000000000018</v>
      </c>
    </row>
    <row r="277" spans="1:7" x14ac:dyDescent="0.3">
      <c r="A277" s="3">
        <v>42398</v>
      </c>
      <c r="B277" s="1">
        <v>4417.0200000000004</v>
      </c>
      <c r="C277" s="1">
        <v>4386.8500000000004</v>
      </c>
      <c r="D277" s="1">
        <v>4417.0200000000004</v>
      </c>
      <c r="E277" s="1">
        <v>4340.1899999999996</v>
      </c>
      <c r="F277" s="2">
        <v>2.1899999999999999E-2</v>
      </c>
      <c r="G277" s="1">
        <f>Tabella4[[#This Row],[MAX]]-Tabella4[[#This Row],[MIN]]</f>
        <v>76.830000000000837</v>
      </c>
    </row>
    <row r="278" spans="1:7" x14ac:dyDescent="0.3">
      <c r="A278" s="3">
        <v>42401</v>
      </c>
      <c r="B278" s="1">
        <v>4392.33</v>
      </c>
      <c r="C278" s="1">
        <v>4418.1400000000003</v>
      </c>
      <c r="D278" s="1">
        <v>4422.6099999999997</v>
      </c>
      <c r="E278" s="1">
        <v>4350.09</v>
      </c>
      <c r="F278" s="2">
        <v>-5.5999999999999999E-3</v>
      </c>
      <c r="G278" s="1">
        <f>Tabella4[[#This Row],[MAX]]-Tabella4[[#This Row],[MIN]]</f>
        <v>72.519999999999527</v>
      </c>
    </row>
    <row r="279" spans="1:7" x14ac:dyDescent="0.3">
      <c r="A279" s="3">
        <v>42402</v>
      </c>
      <c r="B279" s="1">
        <v>4283.99</v>
      </c>
      <c r="C279" s="1">
        <v>4368.92</v>
      </c>
      <c r="D279" s="1">
        <v>4377.57</v>
      </c>
      <c r="E279" s="1">
        <v>4253.51</v>
      </c>
      <c r="F279" s="2">
        <v>-2.47E-2</v>
      </c>
      <c r="G279" s="1">
        <f>Tabella4[[#This Row],[MAX]]-Tabella4[[#This Row],[MIN]]</f>
        <v>124.05999999999949</v>
      </c>
    </row>
    <row r="280" spans="1:7" x14ac:dyDescent="0.3">
      <c r="A280" s="3">
        <v>42403</v>
      </c>
      <c r="B280" s="1">
        <v>4226.96</v>
      </c>
      <c r="C280" s="1">
        <v>4282.41</v>
      </c>
      <c r="D280" s="1">
        <v>4294.41</v>
      </c>
      <c r="E280" s="1">
        <v>4177.97</v>
      </c>
      <c r="F280" s="2">
        <v>-1.3299999999999999E-2</v>
      </c>
      <c r="G280" s="1">
        <f>Tabella4[[#This Row],[MAX]]-Tabella4[[#This Row],[MIN]]</f>
        <v>116.4399999999996</v>
      </c>
    </row>
    <row r="281" spans="1:7" x14ac:dyDescent="0.3">
      <c r="A281" s="3">
        <v>42404</v>
      </c>
      <c r="B281" s="1">
        <v>4228.53</v>
      </c>
      <c r="C281" s="1">
        <v>4276.17</v>
      </c>
      <c r="D281" s="1">
        <v>4279.12</v>
      </c>
      <c r="E281" s="1">
        <v>4176.4799999999996</v>
      </c>
      <c r="F281" s="2">
        <v>4.0000000000000002E-4</v>
      </c>
      <c r="G281" s="1">
        <f>Tabella4[[#This Row],[MAX]]-Tabella4[[#This Row],[MIN]]</f>
        <v>102.64000000000033</v>
      </c>
    </row>
    <row r="282" spans="1:7" x14ac:dyDescent="0.3">
      <c r="A282" s="3">
        <v>42405</v>
      </c>
      <c r="B282" s="1">
        <v>4200.67</v>
      </c>
      <c r="C282" s="1">
        <v>4236.07</v>
      </c>
      <c r="D282" s="1">
        <v>4269.47</v>
      </c>
      <c r="E282" s="1">
        <v>4187.97</v>
      </c>
      <c r="F282" s="2">
        <v>-6.6E-3</v>
      </c>
      <c r="G282" s="1">
        <f>Tabella4[[#This Row],[MAX]]-Tabella4[[#This Row],[MIN]]</f>
        <v>81.5</v>
      </c>
    </row>
    <row r="283" spans="1:7" x14ac:dyDescent="0.3">
      <c r="A283" s="3">
        <v>42408</v>
      </c>
      <c r="B283" s="1">
        <v>4066.31</v>
      </c>
      <c r="C283" s="1">
        <v>4217.45</v>
      </c>
      <c r="D283" s="1">
        <v>4220.8500000000004</v>
      </c>
      <c r="E283" s="1">
        <v>4046.64</v>
      </c>
      <c r="F283" s="2">
        <v>-3.2000000000000001E-2</v>
      </c>
      <c r="G283" s="1">
        <f>Tabella4[[#This Row],[MAX]]-Tabella4[[#This Row],[MIN]]</f>
        <v>174.21000000000049</v>
      </c>
    </row>
    <row r="284" spans="1:7" x14ac:dyDescent="0.3">
      <c r="A284" s="3">
        <v>42409</v>
      </c>
      <c r="B284" s="1">
        <v>3997.54</v>
      </c>
      <c r="C284" s="1">
        <v>4072.32</v>
      </c>
      <c r="D284" s="1">
        <v>4091.88</v>
      </c>
      <c r="E284" s="1">
        <v>3951.29</v>
      </c>
      <c r="F284" s="2">
        <v>-1.6899999999999998E-2</v>
      </c>
      <c r="G284" s="1">
        <f>Tabella4[[#This Row],[MAX]]-Tabella4[[#This Row],[MIN]]</f>
        <v>140.59000000000015</v>
      </c>
    </row>
    <row r="285" spans="1:7" x14ac:dyDescent="0.3">
      <c r="A285" s="3">
        <v>42410</v>
      </c>
      <c r="B285" s="1">
        <v>4061.2</v>
      </c>
      <c r="C285" s="1">
        <v>4027.08</v>
      </c>
      <c r="D285" s="1">
        <v>4115.17</v>
      </c>
      <c r="E285" s="1">
        <v>3987.49</v>
      </c>
      <c r="F285" s="2">
        <v>1.5900000000000001E-2</v>
      </c>
      <c r="G285" s="1">
        <f>Tabella4[[#This Row],[MAX]]-Tabella4[[#This Row],[MIN]]</f>
        <v>127.68000000000029</v>
      </c>
    </row>
    <row r="286" spans="1:7" x14ac:dyDescent="0.3">
      <c r="A286" s="3">
        <v>42411</v>
      </c>
      <c r="B286" s="1">
        <v>3896.71</v>
      </c>
      <c r="C286" s="1">
        <v>3990.33</v>
      </c>
      <c r="D286" s="1">
        <v>3998.1</v>
      </c>
      <c r="E286" s="1">
        <v>3892.46</v>
      </c>
      <c r="F286" s="2">
        <v>-4.0500000000000001E-2</v>
      </c>
      <c r="G286" s="1">
        <f>Tabella4[[#This Row],[MAX]]-Tabella4[[#This Row],[MIN]]</f>
        <v>105.63999999999987</v>
      </c>
    </row>
    <row r="287" spans="1:7" x14ac:dyDescent="0.3">
      <c r="A287" s="3">
        <v>42412</v>
      </c>
      <c r="B287" s="1">
        <v>3995.06</v>
      </c>
      <c r="C287" s="1">
        <v>3949.16</v>
      </c>
      <c r="D287" s="1">
        <v>3995.06</v>
      </c>
      <c r="E287" s="1">
        <v>3922.71</v>
      </c>
      <c r="F287" s="2">
        <v>2.52E-2</v>
      </c>
      <c r="G287" s="1">
        <f>Tabella4[[#This Row],[MAX]]-Tabella4[[#This Row],[MIN]]</f>
        <v>72.349999999999909</v>
      </c>
    </row>
    <row r="288" spans="1:7" x14ac:dyDescent="0.3">
      <c r="A288" s="3">
        <v>42415</v>
      </c>
      <c r="B288" s="1">
        <v>4115.25</v>
      </c>
      <c r="C288" s="1">
        <v>4086.29</v>
      </c>
      <c r="D288" s="1">
        <v>4144.8100000000004</v>
      </c>
      <c r="E288" s="1">
        <v>4076.81</v>
      </c>
      <c r="F288" s="2">
        <v>3.0099999999999998E-2</v>
      </c>
      <c r="G288" s="1">
        <f>Tabella4[[#This Row],[MAX]]-Tabella4[[#This Row],[MIN]]</f>
        <v>68.000000000000455</v>
      </c>
    </row>
    <row r="289" spans="1:7" x14ac:dyDescent="0.3">
      <c r="A289" s="3">
        <v>42416</v>
      </c>
      <c r="B289" s="1">
        <v>4110.66</v>
      </c>
      <c r="C289" s="1">
        <v>4157.3</v>
      </c>
      <c r="D289" s="1">
        <v>4157.3</v>
      </c>
      <c r="E289" s="1">
        <v>4086.83</v>
      </c>
      <c r="F289" s="2">
        <v>-1.1000000000000001E-3</v>
      </c>
      <c r="G289" s="1">
        <f>Tabella4[[#This Row],[MAX]]-Tabella4[[#This Row],[MIN]]</f>
        <v>70.470000000000255</v>
      </c>
    </row>
    <row r="290" spans="1:7" x14ac:dyDescent="0.3">
      <c r="A290" s="3">
        <v>42417</v>
      </c>
      <c r="B290" s="1">
        <v>4233.47</v>
      </c>
      <c r="C290" s="1">
        <v>4119.3500000000004</v>
      </c>
      <c r="D290" s="1">
        <v>4238.33</v>
      </c>
      <c r="E290" s="1">
        <v>4112.04</v>
      </c>
      <c r="F290" s="2">
        <v>2.9899999999999999E-2</v>
      </c>
      <c r="G290" s="1">
        <f>Tabella4[[#This Row],[MAX]]-Tabella4[[#This Row],[MIN]]</f>
        <v>126.28999999999996</v>
      </c>
    </row>
    <row r="291" spans="1:7" x14ac:dyDescent="0.3">
      <c r="A291" s="3">
        <v>42418</v>
      </c>
      <c r="B291" s="1">
        <v>4239.76</v>
      </c>
      <c r="C291" s="1">
        <v>4255.07</v>
      </c>
      <c r="D291" s="1">
        <v>4279.1899999999996</v>
      </c>
      <c r="E291" s="1">
        <v>4212.59</v>
      </c>
      <c r="F291" s="2">
        <v>1.5E-3</v>
      </c>
      <c r="G291" s="1">
        <f>Tabella4[[#This Row],[MAX]]-Tabella4[[#This Row],[MIN]]</f>
        <v>66.599999999999454</v>
      </c>
    </row>
    <row r="292" spans="1:7" x14ac:dyDescent="0.3">
      <c r="A292" s="3">
        <v>42419</v>
      </c>
      <c r="B292" s="1">
        <v>4223.04</v>
      </c>
      <c r="C292" s="1">
        <v>4232.22</v>
      </c>
      <c r="D292" s="1">
        <v>4255.57</v>
      </c>
      <c r="E292" s="1">
        <v>4182.33</v>
      </c>
      <c r="F292" s="2">
        <v>-3.8999999999999998E-3</v>
      </c>
      <c r="G292" s="1">
        <f>Tabella4[[#This Row],[MAX]]-Tabella4[[#This Row],[MIN]]</f>
        <v>73.239999999999782</v>
      </c>
    </row>
    <row r="293" spans="1:7" x14ac:dyDescent="0.3">
      <c r="A293" s="3">
        <v>42422</v>
      </c>
      <c r="B293" s="1">
        <v>4298.7</v>
      </c>
      <c r="C293" s="1">
        <v>4260.62</v>
      </c>
      <c r="D293" s="1">
        <v>4303.8999999999996</v>
      </c>
      <c r="E293" s="1">
        <v>4259.26</v>
      </c>
      <c r="F293" s="2">
        <v>1.7899999999999999E-2</v>
      </c>
      <c r="G293" s="1">
        <f>Tabella4[[#This Row],[MAX]]-Tabella4[[#This Row],[MIN]]</f>
        <v>44.639999999999418</v>
      </c>
    </row>
    <row r="294" spans="1:7" x14ac:dyDescent="0.3">
      <c r="A294" s="3">
        <v>42423</v>
      </c>
      <c r="B294" s="1">
        <v>4238.42</v>
      </c>
      <c r="C294" s="1">
        <v>4272.22</v>
      </c>
      <c r="D294" s="1">
        <v>4301.92</v>
      </c>
      <c r="E294" s="1">
        <v>4236.95</v>
      </c>
      <c r="F294" s="2">
        <v>-1.4E-2</v>
      </c>
      <c r="G294" s="1">
        <f>Tabella4[[#This Row],[MAX]]-Tabella4[[#This Row],[MIN]]</f>
        <v>64.970000000000255</v>
      </c>
    </row>
    <row r="295" spans="1:7" x14ac:dyDescent="0.3">
      <c r="A295" s="3">
        <v>42424</v>
      </c>
      <c r="B295" s="1">
        <v>4155.34</v>
      </c>
      <c r="C295" s="1">
        <v>4232.4799999999996</v>
      </c>
      <c r="D295" s="1">
        <v>4233.3</v>
      </c>
      <c r="E295" s="1">
        <v>4117.49</v>
      </c>
      <c r="F295" s="2">
        <v>-1.9599999999999999E-2</v>
      </c>
      <c r="G295" s="1">
        <f>Tabella4[[#This Row],[MAX]]-Tabella4[[#This Row],[MIN]]</f>
        <v>115.8100000000004</v>
      </c>
    </row>
    <row r="296" spans="1:7" x14ac:dyDescent="0.3">
      <c r="A296" s="3">
        <v>42425</v>
      </c>
      <c r="B296" s="1">
        <v>4248.45</v>
      </c>
      <c r="C296" s="1">
        <v>4219.8</v>
      </c>
      <c r="D296" s="1">
        <v>4268.66</v>
      </c>
      <c r="E296" s="1">
        <v>4198.09</v>
      </c>
      <c r="F296" s="2">
        <v>2.24E-2</v>
      </c>
      <c r="G296" s="1">
        <f>Tabella4[[#This Row],[MAX]]-Tabella4[[#This Row],[MIN]]</f>
        <v>70.569999999999709</v>
      </c>
    </row>
    <row r="297" spans="1:7" x14ac:dyDescent="0.3">
      <c r="A297" s="3">
        <v>42426</v>
      </c>
      <c r="B297" s="1">
        <v>4314.57</v>
      </c>
      <c r="C297" s="1">
        <v>4297.87</v>
      </c>
      <c r="D297" s="1">
        <v>4352.3900000000003</v>
      </c>
      <c r="E297" s="1">
        <v>4292.5200000000004</v>
      </c>
      <c r="F297" s="2">
        <v>1.5599999999999999E-2</v>
      </c>
      <c r="G297" s="1">
        <f>Tabella4[[#This Row],[MAX]]-Tabella4[[#This Row],[MIN]]</f>
        <v>59.869999999999891</v>
      </c>
    </row>
    <row r="298" spans="1:7" x14ac:dyDescent="0.3">
      <c r="A298" s="3">
        <v>42429</v>
      </c>
      <c r="B298" s="1">
        <v>4353.55</v>
      </c>
      <c r="C298" s="1">
        <v>4275.84</v>
      </c>
      <c r="D298" s="1">
        <v>4354.62</v>
      </c>
      <c r="E298" s="1">
        <v>4254.7700000000004</v>
      </c>
      <c r="F298" s="2">
        <v>8.9999999999999993E-3</v>
      </c>
      <c r="G298" s="1">
        <f>Tabella4[[#This Row],[MAX]]-Tabella4[[#This Row],[MIN]]</f>
        <v>99.849999999999454</v>
      </c>
    </row>
    <row r="299" spans="1:7" x14ac:dyDescent="0.3">
      <c r="A299" s="3">
        <v>42430</v>
      </c>
      <c r="B299" s="1">
        <v>4406.84</v>
      </c>
      <c r="C299" s="1">
        <v>4343.93</v>
      </c>
      <c r="D299" s="1">
        <v>4406.95</v>
      </c>
      <c r="E299" s="1">
        <v>4328.8</v>
      </c>
      <c r="F299" s="2">
        <v>1.2200000000000001E-2</v>
      </c>
      <c r="G299" s="1">
        <f>Tabella4[[#This Row],[MAX]]-Tabella4[[#This Row],[MIN]]</f>
        <v>78.149999999999636</v>
      </c>
    </row>
    <row r="300" spans="1:7" x14ac:dyDescent="0.3">
      <c r="A300" s="3">
        <v>42431</v>
      </c>
      <c r="B300" s="1">
        <v>4424.8900000000003</v>
      </c>
      <c r="C300" s="1">
        <v>4428.95</v>
      </c>
      <c r="D300" s="1">
        <v>4448.3</v>
      </c>
      <c r="E300" s="1">
        <v>4387.21</v>
      </c>
      <c r="F300" s="2">
        <v>4.1000000000000003E-3</v>
      </c>
      <c r="G300" s="1">
        <f>Tabella4[[#This Row],[MAX]]-Tabella4[[#This Row],[MIN]]</f>
        <v>61.090000000000146</v>
      </c>
    </row>
    <row r="301" spans="1:7" x14ac:dyDescent="0.3">
      <c r="A301" s="3">
        <v>42432</v>
      </c>
      <c r="B301" s="1">
        <v>4416.08</v>
      </c>
      <c r="C301" s="1">
        <v>4430.8999999999996</v>
      </c>
      <c r="D301" s="1">
        <v>4430.8999999999996</v>
      </c>
      <c r="E301" s="1">
        <v>4392.58</v>
      </c>
      <c r="F301" s="2">
        <v>-2E-3</v>
      </c>
      <c r="G301" s="1">
        <f>Tabella4[[#This Row],[MAX]]-Tabella4[[#This Row],[MIN]]</f>
        <v>38.319999999999709</v>
      </c>
    </row>
    <row r="302" spans="1:7" x14ac:dyDescent="0.3">
      <c r="A302" s="3">
        <v>42433</v>
      </c>
      <c r="B302" s="1">
        <v>4456.62</v>
      </c>
      <c r="C302" s="1">
        <v>4437.82</v>
      </c>
      <c r="D302" s="1">
        <v>4480.21</v>
      </c>
      <c r="E302" s="1">
        <v>4413.93</v>
      </c>
      <c r="F302" s="2">
        <v>9.1999999999999998E-3</v>
      </c>
      <c r="G302" s="1">
        <f>Tabella4[[#This Row],[MAX]]-Tabella4[[#This Row],[MIN]]</f>
        <v>66.279999999999745</v>
      </c>
    </row>
    <row r="303" spans="1:7" x14ac:dyDescent="0.3">
      <c r="A303" s="3">
        <v>42436</v>
      </c>
      <c r="B303" s="1">
        <v>4442.29</v>
      </c>
      <c r="C303" s="1">
        <v>4436.37</v>
      </c>
      <c r="D303" s="1">
        <v>4458.82</v>
      </c>
      <c r="E303" s="1">
        <v>4406.8999999999996</v>
      </c>
      <c r="F303" s="2">
        <v>-3.2000000000000002E-3</v>
      </c>
      <c r="G303" s="1">
        <f>Tabella4[[#This Row],[MAX]]-Tabella4[[#This Row],[MIN]]</f>
        <v>51.920000000000073</v>
      </c>
    </row>
    <row r="304" spans="1:7" x14ac:dyDescent="0.3">
      <c r="A304" s="3">
        <v>42437</v>
      </c>
      <c r="B304" s="1">
        <v>4404.0200000000004</v>
      </c>
      <c r="C304" s="1">
        <v>4405.16</v>
      </c>
      <c r="D304" s="1">
        <v>4437.17</v>
      </c>
      <c r="E304" s="1">
        <v>4363.55</v>
      </c>
      <c r="F304" s="2">
        <v>-8.6E-3</v>
      </c>
      <c r="G304" s="1">
        <f>Tabella4[[#This Row],[MAX]]-Tabella4[[#This Row],[MIN]]</f>
        <v>73.619999999999891</v>
      </c>
    </row>
    <row r="305" spans="1:7" x14ac:dyDescent="0.3">
      <c r="A305" s="3">
        <v>42438</v>
      </c>
      <c r="B305" s="1">
        <v>4425.6499999999996</v>
      </c>
      <c r="C305" s="1">
        <v>4405.95</v>
      </c>
      <c r="D305" s="1">
        <v>4458.7700000000004</v>
      </c>
      <c r="E305" s="1">
        <v>4397.9799999999996</v>
      </c>
      <c r="F305" s="2">
        <v>4.8999999999999998E-3</v>
      </c>
      <c r="G305" s="1">
        <f>Tabella4[[#This Row],[MAX]]-Tabella4[[#This Row],[MIN]]</f>
        <v>60.790000000000873</v>
      </c>
    </row>
    <row r="306" spans="1:7" x14ac:dyDescent="0.3">
      <c r="A306" s="3">
        <v>42439</v>
      </c>
      <c r="B306" s="1">
        <v>4350.3500000000004</v>
      </c>
      <c r="C306" s="1">
        <v>4432.5600000000004</v>
      </c>
      <c r="D306" s="1">
        <v>4580.97</v>
      </c>
      <c r="E306" s="1">
        <v>4350.3500000000004</v>
      </c>
      <c r="F306" s="2">
        <v>-1.7000000000000001E-2</v>
      </c>
      <c r="G306" s="1">
        <f>Tabella4[[#This Row],[MAX]]-Tabella4[[#This Row],[MIN]]</f>
        <v>230.61999999999989</v>
      </c>
    </row>
    <row r="307" spans="1:7" x14ac:dyDescent="0.3">
      <c r="A307" s="3">
        <v>42440</v>
      </c>
      <c r="B307" s="1">
        <v>4492.79</v>
      </c>
      <c r="C307" s="1">
        <v>4430.24</v>
      </c>
      <c r="D307" s="1">
        <v>4492.79</v>
      </c>
      <c r="E307" s="1">
        <v>4421.95</v>
      </c>
      <c r="F307" s="2">
        <v>3.27E-2</v>
      </c>
      <c r="G307" s="1">
        <f>Tabella4[[#This Row],[MAX]]-Tabella4[[#This Row],[MIN]]</f>
        <v>70.840000000000146</v>
      </c>
    </row>
    <row r="308" spans="1:7" x14ac:dyDescent="0.3">
      <c r="A308" s="3">
        <v>42443</v>
      </c>
      <c r="B308" s="1">
        <v>4506.59</v>
      </c>
      <c r="C308" s="1">
        <v>4501.8100000000004</v>
      </c>
      <c r="D308" s="1">
        <v>4535.91</v>
      </c>
      <c r="E308" s="1">
        <v>4494.6000000000004</v>
      </c>
      <c r="F308" s="2">
        <v>3.0999999999999999E-3</v>
      </c>
      <c r="G308" s="1">
        <f>Tabella4[[#This Row],[MAX]]-Tabella4[[#This Row],[MIN]]</f>
        <v>41.309999999999491</v>
      </c>
    </row>
    <row r="309" spans="1:7" x14ac:dyDescent="0.3">
      <c r="A309" s="3">
        <v>42444</v>
      </c>
      <c r="B309" s="1">
        <v>4472.63</v>
      </c>
      <c r="C309" s="1">
        <v>4474.26</v>
      </c>
      <c r="D309" s="1">
        <v>4488.78</v>
      </c>
      <c r="E309" s="1">
        <v>4450.16</v>
      </c>
      <c r="F309" s="2">
        <v>-7.4999999999999997E-3</v>
      </c>
      <c r="G309" s="1">
        <f>Tabella4[[#This Row],[MAX]]-Tabella4[[#This Row],[MIN]]</f>
        <v>38.619999999999891</v>
      </c>
    </row>
    <row r="310" spans="1:7" x14ac:dyDescent="0.3">
      <c r="A310" s="3">
        <v>42445</v>
      </c>
      <c r="B310" s="1">
        <v>4463</v>
      </c>
      <c r="C310" s="1">
        <v>4486.7</v>
      </c>
      <c r="D310" s="1">
        <v>4502.96</v>
      </c>
      <c r="E310" s="1">
        <v>4446.99</v>
      </c>
      <c r="F310" s="2">
        <v>-2.2000000000000001E-3</v>
      </c>
      <c r="G310" s="1">
        <f>Tabella4[[#This Row],[MAX]]-Tabella4[[#This Row],[MIN]]</f>
        <v>55.970000000000255</v>
      </c>
    </row>
    <row r="311" spans="1:7" x14ac:dyDescent="0.3">
      <c r="A311" s="3">
        <v>42446</v>
      </c>
      <c r="B311" s="1">
        <v>4442.8900000000003</v>
      </c>
      <c r="C311" s="1">
        <v>4501.68</v>
      </c>
      <c r="D311" s="1">
        <v>4501.68</v>
      </c>
      <c r="E311" s="1">
        <v>4367.4399999999996</v>
      </c>
      <c r="F311" s="2">
        <v>-4.4999999999999997E-3</v>
      </c>
      <c r="G311" s="1">
        <f>Tabella4[[#This Row],[MAX]]-Tabella4[[#This Row],[MIN]]</f>
        <v>134.24000000000069</v>
      </c>
    </row>
    <row r="312" spans="1:7" x14ac:dyDescent="0.3">
      <c r="A312" s="3">
        <v>42447</v>
      </c>
      <c r="B312" s="1">
        <v>4462.51</v>
      </c>
      <c r="C312" s="1">
        <v>4452.04</v>
      </c>
      <c r="D312" s="1">
        <v>4472.7299999999996</v>
      </c>
      <c r="E312" s="1">
        <v>4418.49</v>
      </c>
      <c r="F312" s="2">
        <v>4.4000000000000003E-3</v>
      </c>
      <c r="G312" s="1">
        <f>Tabella4[[#This Row],[MAX]]-Tabella4[[#This Row],[MIN]]</f>
        <v>54.239999999999782</v>
      </c>
    </row>
    <row r="313" spans="1:7" x14ac:dyDescent="0.3">
      <c r="A313" s="3">
        <v>42450</v>
      </c>
      <c r="B313" s="1">
        <v>4427.8</v>
      </c>
      <c r="C313" s="1">
        <v>4425.84</v>
      </c>
      <c r="D313" s="1">
        <v>4481.1099999999997</v>
      </c>
      <c r="E313" s="1">
        <v>4415.93</v>
      </c>
      <c r="F313" s="2">
        <v>-7.7999999999999996E-3</v>
      </c>
      <c r="G313" s="1">
        <f>Tabella4[[#This Row],[MAX]]-Tabella4[[#This Row],[MIN]]</f>
        <v>65.179999999999382</v>
      </c>
    </row>
    <row r="314" spans="1:7" x14ac:dyDescent="0.3">
      <c r="A314" s="3">
        <v>42451</v>
      </c>
      <c r="B314" s="1">
        <v>4431.97</v>
      </c>
      <c r="C314" s="1">
        <v>4396.87</v>
      </c>
      <c r="D314" s="1">
        <v>4431.97</v>
      </c>
      <c r="E314" s="1">
        <v>4358.57</v>
      </c>
      <c r="F314" s="2">
        <v>8.9999999999999998E-4</v>
      </c>
      <c r="G314" s="1">
        <f>Tabella4[[#This Row],[MAX]]-Tabella4[[#This Row],[MIN]]</f>
        <v>73.400000000000546</v>
      </c>
    </row>
    <row r="315" spans="1:7" x14ac:dyDescent="0.3">
      <c r="A315" s="3">
        <v>42452</v>
      </c>
      <c r="B315" s="1">
        <v>4423.9799999999996</v>
      </c>
      <c r="C315" s="1">
        <v>4442.59</v>
      </c>
      <c r="D315" s="1">
        <v>4467.8599999999997</v>
      </c>
      <c r="E315" s="1">
        <v>4396.1000000000004</v>
      </c>
      <c r="F315" s="2">
        <v>-1.8E-3</v>
      </c>
      <c r="G315" s="1">
        <f>Tabella4[[#This Row],[MAX]]-Tabella4[[#This Row],[MIN]]</f>
        <v>71.759999999999309</v>
      </c>
    </row>
    <row r="316" spans="1:7" x14ac:dyDescent="0.3">
      <c r="A316" s="3">
        <v>42453</v>
      </c>
      <c r="B316" s="1">
        <v>4329.68</v>
      </c>
      <c r="C316" s="1">
        <v>4390.1099999999997</v>
      </c>
      <c r="D316" s="1">
        <v>4392.8100000000004</v>
      </c>
      <c r="E316" s="1">
        <v>4323.18</v>
      </c>
      <c r="F316" s="2">
        <v>-2.1299999999999999E-2</v>
      </c>
      <c r="G316" s="1">
        <f>Tabella4[[#This Row],[MAX]]-Tabella4[[#This Row],[MIN]]</f>
        <v>69.630000000000109</v>
      </c>
    </row>
    <row r="317" spans="1:7" x14ac:dyDescent="0.3">
      <c r="A317" s="3">
        <v>42458</v>
      </c>
      <c r="B317" s="1">
        <v>4366.67</v>
      </c>
      <c r="C317" s="1">
        <v>4354.03</v>
      </c>
      <c r="D317" s="1">
        <v>4382.9799999999996</v>
      </c>
      <c r="E317" s="1">
        <v>4333.33</v>
      </c>
      <c r="F317" s="2">
        <v>8.5000000000000006E-3</v>
      </c>
      <c r="G317" s="1">
        <f>Tabella4[[#This Row],[MAX]]-Tabella4[[#This Row],[MIN]]</f>
        <v>49.649999999999636</v>
      </c>
    </row>
    <row r="318" spans="1:7" x14ac:dyDescent="0.3">
      <c r="A318" s="3">
        <v>42459</v>
      </c>
      <c r="B318" s="1">
        <v>4444.42</v>
      </c>
      <c r="C318" s="1">
        <v>4387.3599999999997</v>
      </c>
      <c r="D318" s="1">
        <v>4466.5</v>
      </c>
      <c r="E318" s="1">
        <v>4387.3599999999997</v>
      </c>
      <c r="F318" s="2">
        <v>1.78E-2</v>
      </c>
      <c r="G318" s="1">
        <f>Tabella4[[#This Row],[MAX]]-Tabella4[[#This Row],[MIN]]</f>
        <v>79.140000000000327</v>
      </c>
    </row>
    <row r="319" spans="1:7" x14ac:dyDescent="0.3">
      <c r="A319" s="3">
        <v>42460</v>
      </c>
      <c r="B319" s="1">
        <v>4385.0600000000004</v>
      </c>
      <c r="C319" s="1">
        <v>4416.84</v>
      </c>
      <c r="D319" s="1">
        <v>4419.62</v>
      </c>
      <c r="E319" s="1">
        <v>4378.7700000000004</v>
      </c>
      <c r="F319" s="2">
        <v>-1.34E-2</v>
      </c>
      <c r="G319" s="1">
        <f>Tabella4[[#This Row],[MAX]]-Tabella4[[#This Row],[MIN]]</f>
        <v>40.849999999999454</v>
      </c>
    </row>
    <row r="320" spans="1:7" x14ac:dyDescent="0.3">
      <c r="A320" s="3">
        <v>42461</v>
      </c>
      <c r="B320" s="1">
        <v>4322.24</v>
      </c>
      <c r="C320" s="1">
        <v>4331.28</v>
      </c>
      <c r="D320" s="1">
        <v>4331.28</v>
      </c>
      <c r="E320" s="1">
        <v>4261.25</v>
      </c>
      <c r="F320" s="2">
        <v>-1.43E-2</v>
      </c>
      <c r="G320" s="1">
        <f>Tabella4[[#This Row],[MAX]]-Tabella4[[#This Row],[MIN]]</f>
        <v>70.029999999999745</v>
      </c>
    </row>
    <row r="321" spans="1:7" x14ac:dyDescent="0.3">
      <c r="A321" s="3">
        <v>42464</v>
      </c>
      <c r="B321" s="1">
        <v>4345.22</v>
      </c>
      <c r="C321" s="1">
        <v>4311.1899999999996</v>
      </c>
      <c r="D321" s="1">
        <v>4378.05</v>
      </c>
      <c r="E321" s="1">
        <v>4280.8999999999996</v>
      </c>
      <c r="F321" s="2">
        <v>5.3E-3</v>
      </c>
      <c r="G321" s="1">
        <f>Tabella4[[#This Row],[MAX]]-Tabella4[[#This Row],[MIN]]</f>
        <v>97.150000000000546</v>
      </c>
    </row>
    <row r="322" spans="1:7" x14ac:dyDescent="0.3">
      <c r="A322" s="3">
        <v>42465</v>
      </c>
      <c r="B322" s="1">
        <v>4250.28</v>
      </c>
      <c r="C322" s="1">
        <v>4283.1400000000003</v>
      </c>
      <c r="D322" s="1">
        <v>4285.7299999999996</v>
      </c>
      <c r="E322" s="1">
        <v>4241.6099999999997</v>
      </c>
      <c r="F322" s="2">
        <v>-2.18E-2</v>
      </c>
      <c r="G322" s="1">
        <f>Tabella4[[#This Row],[MAX]]-Tabella4[[#This Row],[MIN]]</f>
        <v>44.119999999999891</v>
      </c>
    </row>
    <row r="323" spans="1:7" x14ac:dyDescent="0.3">
      <c r="A323" s="3">
        <v>42466</v>
      </c>
      <c r="B323" s="1">
        <v>4284.6400000000003</v>
      </c>
      <c r="C323" s="1">
        <v>4262.3</v>
      </c>
      <c r="D323" s="1">
        <v>4284.6400000000003</v>
      </c>
      <c r="E323" s="1">
        <v>4243.0200000000004</v>
      </c>
      <c r="F323" s="2">
        <v>8.0999999999999996E-3</v>
      </c>
      <c r="G323" s="1">
        <f>Tabella4[[#This Row],[MAX]]-Tabella4[[#This Row],[MIN]]</f>
        <v>41.619999999999891</v>
      </c>
    </row>
    <row r="324" spans="1:7" x14ac:dyDescent="0.3">
      <c r="A324" s="3">
        <v>42467</v>
      </c>
      <c r="B324" s="1">
        <v>4245.91</v>
      </c>
      <c r="C324" s="1">
        <v>4288.71</v>
      </c>
      <c r="D324" s="1">
        <v>4316.78</v>
      </c>
      <c r="E324" s="1">
        <v>4229.12</v>
      </c>
      <c r="F324" s="2">
        <v>-8.9999999999999993E-3</v>
      </c>
      <c r="G324" s="1">
        <f>Tabella4[[#This Row],[MAX]]-Tabella4[[#This Row],[MIN]]</f>
        <v>87.659999999999854</v>
      </c>
    </row>
    <row r="325" spans="1:7" x14ac:dyDescent="0.3">
      <c r="A325" s="3">
        <v>42468</v>
      </c>
      <c r="B325" s="1">
        <v>4303.12</v>
      </c>
      <c r="C325" s="1">
        <v>4259.1000000000004</v>
      </c>
      <c r="D325" s="1">
        <v>4315.59</v>
      </c>
      <c r="E325" s="1">
        <v>4258.51</v>
      </c>
      <c r="F325" s="2">
        <v>1.35E-2</v>
      </c>
      <c r="G325" s="1">
        <f>Tabella4[[#This Row],[MAX]]-Tabella4[[#This Row],[MIN]]</f>
        <v>57.079999999999927</v>
      </c>
    </row>
    <row r="326" spans="1:7" x14ac:dyDescent="0.3">
      <c r="A326" s="3">
        <v>42471</v>
      </c>
      <c r="B326" s="1">
        <v>4312.63</v>
      </c>
      <c r="C326" s="1">
        <v>4294.12</v>
      </c>
      <c r="D326" s="1">
        <v>4338.8100000000004</v>
      </c>
      <c r="E326" s="1">
        <v>4263.08</v>
      </c>
      <c r="F326" s="2">
        <v>2.2000000000000001E-3</v>
      </c>
      <c r="G326" s="1">
        <f>Tabella4[[#This Row],[MAX]]-Tabella4[[#This Row],[MIN]]</f>
        <v>75.730000000000473</v>
      </c>
    </row>
    <row r="327" spans="1:7" x14ac:dyDescent="0.3">
      <c r="A327" s="3">
        <v>42472</v>
      </c>
      <c r="B327" s="1">
        <v>4345.91</v>
      </c>
      <c r="C327" s="1">
        <v>4317.5</v>
      </c>
      <c r="D327" s="1">
        <v>4348.3999999999996</v>
      </c>
      <c r="E327" s="1">
        <v>4269.1000000000004</v>
      </c>
      <c r="F327" s="2">
        <v>7.7000000000000002E-3</v>
      </c>
      <c r="G327" s="1">
        <f>Tabella4[[#This Row],[MAX]]-Tabella4[[#This Row],[MIN]]</f>
        <v>79.299999999999272</v>
      </c>
    </row>
    <row r="328" spans="1:7" x14ac:dyDescent="0.3">
      <c r="A328" s="3">
        <v>42473</v>
      </c>
      <c r="B328" s="1">
        <v>4490.3100000000004</v>
      </c>
      <c r="C328" s="1">
        <v>4407.03</v>
      </c>
      <c r="D328" s="1">
        <v>4490.3100000000004</v>
      </c>
      <c r="E328" s="1">
        <v>4404.58</v>
      </c>
      <c r="F328" s="2">
        <v>3.32E-2</v>
      </c>
      <c r="G328" s="1">
        <f>Tabella4[[#This Row],[MAX]]-Tabella4[[#This Row],[MIN]]</f>
        <v>85.730000000000473</v>
      </c>
    </row>
    <row r="329" spans="1:7" x14ac:dyDescent="0.3">
      <c r="A329" s="3">
        <v>42474</v>
      </c>
      <c r="B329" s="1">
        <v>4511.51</v>
      </c>
      <c r="C329" s="1">
        <v>4487.22</v>
      </c>
      <c r="D329" s="1">
        <v>4515</v>
      </c>
      <c r="E329" s="1">
        <v>4473.3500000000004</v>
      </c>
      <c r="F329" s="2">
        <v>4.7000000000000002E-3</v>
      </c>
      <c r="G329" s="1">
        <f>Tabella4[[#This Row],[MAX]]-Tabella4[[#This Row],[MIN]]</f>
        <v>41.649999999999636</v>
      </c>
    </row>
    <row r="330" spans="1:7" x14ac:dyDescent="0.3">
      <c r="A330" s="3">
        <v>42475</v>
      </c>
      <c r="B330" s="1">
        <v>4495.17</v>
      </c>
      <c r="C330" s="1">
        <v>4502.16</v>
      </c>
      <c r="D330" s="1">
        <v>4508.16</v>
      </c>
      <c r="E330" s="1">
        <v>4482.33</v>
      </c>
      <c r="F330" s="2">
        <v>-3.5999999999999999E-3</v>
      </c>
      <c r="G330" s="1">
        <f>Tabella4[[#This Row],[MAX]]-Tabella4[[#This Row],[MIN]]</f>
        <v>25.829999999999927</v>
      </c>
    </row>
    <row r="331" spans="1:7" x14ac:dyDescent="0.3">
      <c r="A331" s="3">
        <v>42478</v>
      </c>
      <c r="B331" s="1">
        <v>4506.84</v>
      </c>
      <c r="C331" s="1">
        <v>4425.25</v>
      </c>
      <c r="D331" s="1">
        <v>4517.08</v>
      </c>
      <c r="E331" s="1">
        <v>4424.76</v>
      </c>
      <c r="F331" s="2">
        <v>2.5999999999999999E-3</v>
      </c>
      <c r="G331" s="1">
        <f>Tabella4[[#This Row],[MAX]]-Tabella4[[#This Row],[MIN]]</f>
        <v>92.319999999999709</v>
      </c>
    </row>
    <row r="332" spans="1:7" x14ac:dyDescent="0.3">
      <c r="A332" s="3">
        <v>42479</v>
      </c>
      <c r="B332" s="1">
        <v>4566.4799999999996</v>
      </c>
      <c r="C332" s="1">
        <v>4521.6000000000004</v>
      </c>
      <c r="D332" s="1">
        <v>4577.87</v>
      </c>
      <c r="E332" s="1">
        <v>4521.6000000000004</v>
      </c>
      <c r="F332" s="2">
        <v>1.32E-2</v>
      </c>
      <c r="G332" s="1">
        <f>Tabella4[[#This Row],[MAX]]-Tabella4[[#This Row],[MIN]]</f>
        <v>56.269999999999527</v>
      </c>
    </row>
    <row r="333" spans="1:7" x14ac:dyDescent="0.3">
      <c r="A333" s="3">
        <v>42480</v>
      </c>
      <c r="B333" s="1">
        <v>4591.92</v>
      </c>
      <c r="C333" s="1">
        <v>4546.3500000000004</v>
      </c>
      <c r="D333" s="1">
        <v>4596.33</v>
      </c>
      <c r="E333" s="1">
        <v>4538.43</v>
      </c>
      <c r="F333" s="2">
        <v>5.5999999999999999E-3</v>
      </c>
      <c r="G333" s="1">
        <f>Tabella4[[#This Row],[MAX]]-Tabella4[[#This Row],[MIN]]</f>
        <v>57.899999999999636</v>
      </c>
    </row>
    <row r="334" spans="1:7" x14ac:dyDescent="0.3">
      <c r="A334" s="3">
        <v>42481</v>
      </c>
      <c r="B334" s="1">
        <v>4582.83</v>
      </c>
      <c r="C334" s="1">
        <v>4607.6899999999996</v>
      </c>
      <c r="D334" s="1">
        <v>4607.6899999999996</v>
      </c>
      <c r="E334" s="1">
        <v>4551.33</v>
      </c>
      <c r="F334" s="2">
        <v>-2E-3</v>
      </c>
      <c r="G334" s="1">
        <f>Tabella4[[#This Row],[MAX]]-Tabella4[[#This Row],[MIN]]</f>
        <v>56.359999999999673</v>
      </c>
    </row>
    <row r="335" spans="1:7" x14ac:dyDescent="0.3">
      <c r="A335" s="3">
        <v>42482</v>
      </c>
      <c r="B335" s="1">
        <v>4569.66</v>
      </c>
      <c r="C335" s="1">
        <v>4578.82</v>
      </c>
      <c r="D335" s="1">
        <v>4580.5200000000004</v>
      </c>
      <c r="E335" s="1">
        <v>4553.59</v>
      </c>
      <c r="F335" s="2">
        <v>-2.8999999999999998E-3</v>
      </c>
      <c r="G335" s="1">
        <f>Tabella4[[#This Row],[MAX]]-Tabella4[[#This Row],[MIN]]</f>
        <v>26.930000000000291</v>
      </c>
    </row>
    <row r="336" spans="1:7" x14ac:dyDescent="0.3">
      <c r="A336" s="3">
        <v>42485</v>
      </c>
      <c r="B336" s="1">
        <v>4546.12</v>
      </c>
      <c r="C336" s="1">
        <v>4561.92</v>
      </c>
      <c r="D336" s="1">
        <v>4574.46</v>
      </c>
      <c r="E336" s="1">
        <v>4522.2299999999996</v>
      </c>
      <c r="F336" s="2">
        <v>-5.1999999999999998E-3</v>
      </c>
      <c r="G336" s="1">
        <f>Tabella4[[#This Row],[MAX]]-Tabella4[[#This Row],[MIN]]</f>
        <v>52.230000000000473</v>
      </c>
    </row>
    <row r="337" spans="1:7" x14ac:dyDescent="0.3">
      <c r="A337" s="3">
        <v>42486</v>
      </c>
      <c r="B337" s="1">
        <v>4533.18</v>
      </c>
      <c r="C337" s="1">
        <v>4557</v>
      </c>
      <c r="D337" s="1">
        <v>4579.12</v>
      </c>
      <c r="E337" s="1">
        <v>4515.3999999999996</v>
      </c>
      <c r="F337" s="2">
        <v>-2.8E-3</v>
      </c>
      <c r="G337" s="1">
        <f>Tabella4[[#This Row],[MAX]]-Tabella4[[#This Row],[MIN]]</f>
        <v>63.720000000000255</v>
      </c>
    </row>
    <row r="338" spans="1:7" x14ac:dyDescent="0.3">
      <c r="A338" s="3">
        <v>42487</v>
      </c>
      <c r="B338" s="1">
        <v>4559.3999999999996</v>
      </c>
      <c r="C338" s="1">
        <v>4534.99</v>
      </c>
      <c r="D338" s="1">
        <v>4564.7</v>
      </c>
      <c r="E338" s="1">
        <v>4525.79</v>
      </c>
      <c r="F338" s="2">
        <v>5.7999999999999996E-3</v>
      </c>
      <c r="G338" s="1">
        <f>Tabella4[[#This Row],[MAX]]-Tabella4[[#This Row],[MIN]]</f>
        <v>38.909999999999854</v>
      </c>
    </row>
    <row r="339" spans="1:7" x14ac:dyDescent="0.3">
      <c r="A339" s="3">
        <v>42488</v>
      </c>
      <c r="B339" s="1">
        <v>4557.3599999999997</v>
      </c>
      <c r="C339" s="1">
        <v>4520.25</v>
      </c>
      <c r="D339" s="1">
        <v>4557.3599999999997</v>
      </c>
      <c r="E339" s="1">
        <v>4482.37</v>
      </c>
      <c r="F339" s="2">
        <v>-4.0000000000000002E-4</v>
      </c>
      <c r="G339" s="1">
        <f>Tabella4[[#This Row],[MAX]]-Tabella4[[#This Row],[MIN]]</f>
        <v>74.989999999999782</v>
      </c>
    </row>
    <row r="340" spans="1:7" x14ac:dyDescent="0.3">
      <c r="A340" s="3">
        <v>42489</v>
      </c>
      <c r="B340" s="1">
        <v>4428.96</v>
      </c>
      <c r="C340" s="1">
        <v>4500.43</v>
      </c>
      <c r="D340" s="1">
        <v>4508.83</v>
      </c>
      <c r="E340" s="1">
        <v>4428.59</v>
      </c>
      <c r="F340" s="2">
        <v>-2.8199999999999999E-2</v>
      </c>
      <c r="G340" s="1">
        <f>Tabella4[[#This Row],[MAX]]-Tabella4[[#This Row],[MIN]]</f>
        <v>80.239999999999782</v>
      </c>
    </row>
    <row r="341" spans="1:7" x14ac:dyDescent="0.3">
      <c r="A341" s="3">
        <v>42492</v>
      </c>
      <c r="B341" s="1">
        <v>4442.75</v>
      </c>
      <c r="C341" s="1">
        <v>4455.76</v>
      </c>
      <c r="D341" s="1">
        <v>4458.74</v>
      </c>
      <c r="E341" s="1">
        <v>4429.47</v>
      </c>
      <c r="F341" s="2">
        <v>3.0999999999999999E-3</v>
      </c>
      <c r="G341" s="1">
        <f>Tabella4[[#This Row],[MAX]]-Tabella4[[#This Row],[MIN]]</f>
        <v>29.269999999999527</v>
      </c>
    </row>
    <row r="342" spans="1:7" x14ac:dyDescent="0.3">
      <c r="A342" s="3">
        <v>42493</v>
      </c>
      <c r="B342" s="1">
        <v>4371.9799999999996</v>
      </c>
      <c r="C342" s="1">
        <v>4435</v>
      </c>
      <c r="D342" s="1">
        <v>4437.6499999999996</v>
      </c>
      <c r="E342" s="1">
        <v>4364.01</v>
      </c>
      <c r="F342" s="2">
        <v>-1.5900000000000001E-2</v>
      </c>
      <c r="G342" s="1">
        <f>Tabella4[[#This Row],[MAX]]-Tabella4[[#This Row],[MIN]]</f>
        <v>73.639999999999418</v>
      </c>
    </row>
    <row r="343" spans="1:7" x14ac:dyDescent="0.3">
      <c r="A343" s="3">
        <v>42494</v>
      </c>
      <c r="B343" s="1">
        <v>4324.2299999999996</v>
      </c>
      <c r="C343" s="1">
        <v>4365.2</v>
      </c>
      <c r="D343" s="1">
        <v>4387.75</v>
      </c>
      <c r="E343" s="1">
        <v>4317.28</v>
      </c>
      <c r="F343" s="2">
        <v>-1.09E-2</v>
      </c>
      <c r="G343" s="1">
        <f>Tabella4[[#This Row],[MAX]]-Tabella4[[#This Row],[MIN]]</f>
        <v>70.470000000000255</v>
      </c>
    </row>
    <row r="344" spans="1:7" x14ac:dyDescent="0.3">
      <c r="A344" s="3">
        <v>42495</v>
      </c>
      <c r="B344" s="1">
        <v>4319.46</v>
      </c>
      <c r="C344" s="1">
        <v>4321.3599999999997</v>
      </c>
      <c r="D344" s="1">
        <v>4346.2</v>
      </c>
      <c r="E344" s="1">
        <v>4303.25</v>
      </c>
      <c r="F344" s="2">
        <v>-1.1000000000000001E-3</v>
      </c>
      <c r="G344" s="1">
        <f>Tabella4[[#This Row],[MAX]]-Tabella4[[#This Row],[MIN]]</f>
        <v>42.949999999999818</v>
      </c>
    </row>
    <row r="345" spans="1:7" x14ac:dyDescent="0.3">
      <c r="A345" s="3">
        <v>42496</v>
      </c>
      <c r="B345" s="1">
        <v>4301.24</v>
      </c>
      <c r="C345" s="1">
        <v>4290.41</v>
      </c>
      <c r="D345" s="1">
        <v>4311.49</v>
      </c>
      <c r="E345" s="1">
        <v>4245.17</v>
      </c>
      <c r="F345" s="2">
        <v>-4.1999999999999997E-3</v>
      </c>
      <c r="G345" s="1">
        <f>Tabella4[[#This Row],[MAX]]-Tabella4[[#This Row],[MIN]]</f>
        <v>66.319999999999709</v>
      </c>
    </row>
    <row r="346" spans="1:7" x14ac:dyDescent="0.3">
      <c r="A346" s="3">
        <v>42499</v>
      </c>
      <c r="B346" s="1">
        <v>4322.8100000000004</v>
      </c>
      <c r="C346" s="1">
        <v>4322.6899999999996</v>
      </c>
      <c r="D346" s="1">
        <v>4363.5600000000004</v>
      </c>
      <c r="E346" s="1">
        <v>4302.96</v>
      </c>
      <c r="F346" s="2">
        <v>5.0000000000000001E-3</v>
      </c>
      <c r="G346" s="1">
        <f>Tabella4[[#This Row],[MAX]]-Tabella4[[#This Row],[MIN]]</f>
        <v>60.600000000000364</v>
      </c>
    </row>
    <row r="347" spans="1:7" x14ac:dyDescent="0.3">
      <c r="A347" s="3">
        <v>42500</v>
      </c>
      <c r="B347" s="1">
        <v>4338.21</v>
      </c>
      <c r="C347" s="1">
        <v>4338.05</v>
      </c>
      <c r="D347" s="1">
        <v>4374.75</v>
      </c>
      <c r="E347" s="1">
        <v>4320.29</v>
      </c>
      <c r="F347" s="2">
        <v>3.5999999999999999E-3</v>
      </c>
      <c r="G347" s="1">
        <f>Tabella4[[#This Row],[MAX]]-Tabella4[[#This Row],[MIN]]</f>
        <v>54.460000000000036</v>
      </c>
    </row>
    <row r="348" spans="1:7" x14ac:dyDescent="0.3">
      <c r="A348" s="3">
        <v>42501</v>
      </c>
      <c r="B348" s="1">
        <v>4316.67</v>
      </c>
      <c r="C348" s="1">
        <v>4335.1400000000003</v>
      </c>
      <c r="D348" s="1">
        <v>4340.58</v>
      </c>
      <c r="E348" s="1">
        <v>4289.38</v>
      </c>
      <c r="F348" s="2">
        <v>-5.0000000000000001E-3</v>
      </c>
      <c r="G348" s="1">
        <f>Tabella4[[#This Row],[MAX]]-Tabella4[[#This Row],[MIN]]</f>
        <v>51.199999999999818</v>
      </c>
    </row>
    <row r="349" spans="1:7" x14ac:dyDescent="0.3">
      <c r="A349" s="3">
        <v>42502</v>
      </c>
      <c r="B349" s="1">
        <v>4293.2700000000004</v>
      </c>
      <c r="C349" s="1">
        <v>4295.74</v>
      </c>
      <c r="D349" s="1">
        <v>4361.88</v>
      </c>
      <c r="E349" s="1">
        <v>4266.96</v>
      </c>
      <c r="F349" s="2">
        <v>-5.4000000000000003E-3</v>
      </c>
      <c r="G349" s="1">
        <f>Tabella4[[#This Row],[MAX]]-Tabella4[[#This Row],[MIN]]</f>
        <v>94.920000000000073</v>
      </c>
    </row>
    <row r="350" spans="1:7" x14ac:dyDescent="0.3">
      <c r="A350" s="3">
        <v>42503</v>
      </c>
      <c r="B350" s="1">
        <v>4319.99</v>
      </c>
      <c r="C350" s="1">
        <v>4264.7700000000004</v>
      </c>
      <c r="D350" s="1">
        <v>4335.1499999999996</v>
      </c>
      <c r="E350" s="1">
        <v>4253.13</v>
      </c>
      <c r="F350" s="2">
        <v>6.1999999999999998E-3</v>
      </c>
      <c r="G350" s="1">
        <f>Tabella4[[#This Row],[MAX]]-Tabella4[[#This Row],[MIN]]</f>
        <v>82.019999999999527</v>
      </c>
    </row>
    <row r="351" spans="1:7" x14ac:dyDescent="0.3">
      <c r="A351" s="3">
        <v>42506</v>
      </c>
      <c r="B351" s="1">
        <v>4312.28</v>
      </c>
      <c r="C351" s="1">
        <v>4290.6499999999996</v>
      </c>
      <c r="D351" s="1">
        <v>4316.28</v>
      </c>
      <c r="E351" s="1">
        <v>4269.63</v>
      </c>
      <c r="F351" s="2">
        <v>-1.8E-3</v>
      </c>
      <c r="G351" s="1">
        <f>Tabella4[[#This Row],[MAX]]-Tabella4[[#This Row],[MIN]]</f>
        <v>46.649999999999636</v>
      </c>
    </row>
    <row r="352" spans="1:7" x14ac:dyDescent="0.3">
      <c r="A352" s="3">
        <v>42507</v>
      </c>
      <c r="B352" s="1">
        <v>4297.57</v>
      </c>
      <c r="C352" s="1">
        <v>4325.1099999999997</v>
      </c>
      <c r="D352" s="1">
        <v>4362.33</v>
      </c>
      <c r="E352" s="1">
        <v>4273.8599999999997</v>
      </c>
      <c r="F352" s="2">
        <v>-3.3999999999999998E-3</v>
      </c>
      <c r="G352" s="1">
        <f>Tabella4[[#This Row],[MAX]]-Tabella4[[#This Row],[MIN]]</f>
        <v>88.470000000000255</v>
      </c>
    </row>
    <row r="353" spans="1:7" x14ac:dyDescent="0.3">
      <c r="A353" s="3">
        <v>42508</v>
      </c>
      <c r="B353" s="1">
        <v>4319.3</v>
      </c>
      <c r="C353" s="1">
        <v>4275.3900000000003</v>
      </c>
      <c r="D353" s="1">
        <v>4322.2299999999996</v>
      </c>
      <c r="E353" s="1">
        <v>4267.71</v>
      </c>
      <c r="F353" s="2">
        <v>5.1000000000000004E-3</v>
      </c>
      <c r="G353" s="1">
        <f>Tabella4[[#This Row],[MAX]]-Tabella4[[#This Row],[MIN]]</f>
        <v>54.519999999999527</v>
      </c>
    </row>
    <row r="354" spans="1:7" x14ac:dyDescent="0.3">
      <c r="A354" s="3">
        <v>42509</v>
      </c>
      <c r="B354" s="1">
        <v>4282.54</v>
      </c>
      <c r="C354" s="1">
        <v>4292.25</v>
      </c>
      <c r="D354" s="1">
        <v>4314.2299999999996</v>
      </c>
      <c r="E354" s="1">
        <v>4274.57</v>
      </c>
      <c r="F354" s="2">
        <v>-8.5000000000000006E-3</v>
      </c>
      <c r="G354" s="1">
        <f>Tabella4[[#This Row],[MAX]]-Tabella4[[#This Row],[MIN]]</f>
        <v>39.659999999999854</v>
      </c>
    </row>
    <row r="355" spans="1:7" x14ac:dyDescent="0.3">
      <c r="A355" s="3">
        <v>42510</v>
      </c>
      <c r="B355" s="1">
        <v>4353.8999999999996</v>
      </c>
      <c r="C355" s="1">
        <v>4323.62</v>
      </c>
      <c r="D355" s="1">
        <v>4353.8999999999996</v>
      </c>
      <c r="E355" s="1">
        <v>4312.5</v>
      </c>
      <c r="F355" s="2">
        <v>1.67E-2</v>
      </c>
      <c r="G355" s="1">
        <f>Tabella4[[#This Row],[MAX]]-Tabella4[[#This Row],[MIN]]</f>
        <v>41.399999999999636</v>
      </c>
    </row>
    <row r="356" spans="1:7" x14ac:dyDescent="0.3">
      <c r="A356" s="3">
        <v>42513</v>
      </c>
      <c r="B356" s="1">
        <v>4325.1000000000004</v>
      </c>
      <c r="C356" s="1">
        <v>4344.8900000000003</v>
      </c>
      <c r="D356" s="1">
        <v>4357.08</v>
      </c>
      <c r="E356" s="1">
        <v>4300.18</v>
      </c>
      <c r="F356" s="2">
        <v>-6.6E-3</v>
      </c>
      <c r="G356" s="1">
        <f>Tabella4[[#This Row],[MAX]]-Tabella4[[#This Row],[MIN]]</f>
        <v>56.899999999999636</v>
      </c>
    </row>
    <row r="357" spans="1:7" x14ac:dyDescent="0.3">
      <c r="A357" s="3">
        <v>42514</v>
      </c>
      <c r="B357" s="1">
        <v>4431.5200000000004</v>
      </c>
      <c r="C357" s="1">
        <v>4309.3</v>
      </c>
      <c r="D357" s="1">
        <v>4440.6499999999996</v>
      </c>
      <c r="E357" s="1">
        <v>4300.42</v>
      </c>
      <c r="F357" s="2">
        <v>2.46E-2</v>
      </c>
      <c r="G357" s="1">
        <f>Tabella4[[#This Row],[MAX]]-Tabella4[[#This Row],[MIN]]</f>
        <v>140.22999999999956</v>
      </c>
    </row>
    <row r="358" spans="1:7" x14ac:dyDescent="0.3">
      <c r="A358" s="3">
        <v>42515</v>
      </c>
      <c r="B358" s="1">
        <v>4481.6400000000003</v>
      </c>
      <c r="C358" s="1">
        <v>4457.8500000000004</v>
      </c>
      <c r="D358" s="1">
        <v>4490.17</v>
      </c>
      <c r="E358" s="1">
        <v>4445.79</v>
      </c>
      <c r="F358" s="2">
        <v>1.1299999999999999E-2</v>
      </c>
      <c r="G358" s="1">
        <f>Tabella4[[#This Row],[MAX]]-Tabella4[[#This Row],[MIN]]</f>
        <v>44.380000000000109</v>
      </c>
    </row>
    <row r="359" spans="1:7" x14ac:dyDescent="0.3">
      <c r="A359" s="3">
        <v>42516</v>
      </c>
      <c r="B359" s="1">
        <v>4512.6400000000003</v>
      </c>
      <c r="C359" s="1">
        <v>4478.17</v>
      </c>
      <c r="D359" s="1">
        <v>4513.7700000000004</v>
      </c>
      <c r="E359" s="1">
        <v>4477.0200000000004</v>
      </c>
      <c r="F359" s="2">
        <v>6.8999999999999999E-3</v>
      </c>
      <c r="G359" s="1">
        <f>Tabella4[[#This Row],[MAX]]-Tabella4[[#This Row],[MIN]]</f>
        <v>36.75</v>
      </c>
    </row>
    <row r="360" spans="1:7" x14ac:dyDescent="0.3">
      <c r="A360" s="3">
        <v>42517</v>
      </c>
      <c r="B360" s="1">
        <v>4514.74</v>
      </c>
      <c r="C360" s="1">
        <v>4498.43</v>
      </c>
      <c r="D360" s="1">
        <v>4518.22</v>
      </c>
      <c r="E360" s="1">
        <v>4493.0600000000004</v>
      </c>
      <c r="F360" s="2">
        <v>5.0000000000000001E-4</v>
      </c>
      <c r="G360" s="1">
        <f>Tabella4[[#This Row],[MAX]]-Tabella4[[#This Row],[MIN]]</f>
        <v>25.159999999999854</v>
      </c>
    </row>
    <row r="361" spans="1:7" x14ac:dyDescent="0.3">
      <c r="A361" s="3">
        <v>42520</v>
      </c>
      <c r="B361" s="1">
        <v>4529.3999999999996</v>
      </c>
      <c r="C361" s="1">
        <v>4507.09</v>
      </c>
      <c r="D361" s="1">
        <v>4531.18</v>
      </c>
      <c r="E361" s="1">
        <v>4503.5200000000004</v>
      </c>
      <c r="F361" s="2">
        <v>3.2000000000000002E-3</v>
      </c>
      <c r="G361" s="1">
        <f>Tabella4[[#This Row],[MAX]]-Tabella4[[#This Row],[MIN]]</f>
        <v>27.659999999999854</v>
      </c>
    </row>
    <row r="362" spans="1:7" x14ac:dyDescent="0.3">
      <c r="A362" s="3">
        <v>42521</v>
      </c>
      <c r="B362" s="1">
        <v>4505.62</v>
      </c>
      <c r="C362" s="1">
        <v>4532.32</v>
      </c>
      <c r="D362" s="1">
        <v>4536.63</v>
      </c>
      <c r="E362" s="1">
        <v>4496.8599999999997</v>
      </c>
      <c r="F362" s="2">
        <v>-5.3E-3</v>
      </c>
      <c r="G362" s="1">
        <f>Tabella4[[#This Row],[MAX]]-Tabella4[[#This Row],[MIN]]</f>
        <v>39.770000000000437</v>
      </c>
    </row>
    <row r="363" spans="1:7" x14ac:dyDescent="0.3">
      <c r="A363" s="3">
        <v>42522</v>
      </c>
      <c r="B363" s="1">
        <v>4475.3900000000003</v>
      </c>
      <c r="C363" s="1">
        <v>4502.84</v>
      </c>
      <c r="D363" s="1">
        <v>4507.22</v>
      </c>
      <c r="E363" s="1">
        <v>4458.3</v>
      </c>
      <c r="F363" s="2">
        <v>-6.7000000000000002E-3</v>
      </c>
      <c r="G363" s="1">
        <f>Tabella4[[#This Row],[MAX]]-Tabella4[[#This Row],[MIN]]</f>
        <v>48.920000000000073</v>
      </c>
    </row>
    <row r="364" spans="1:7" x14ac:dyDescent="0.3">
      <c r="A364" s="3">
        <v>42523</v>
      </c>
      <c r="B364" s="1">
        <v>4466</v>
      </c>
      <c r="C364" s="1">
        <v>4468.84</v>
      </c>
      <c r="D364" s="1">
        <v>4486.5600000000004</v>
      </c>
      <c r="E364" s="1">
        <v>4447.62</v>
      </c>
      <c r="F364" s="2">
        <v>-2.0999999999999999E-3</v>
      </c>
      <c r="G364" s="1">
        <f>Tabella4[[#This Row],[MAX]]-Tabella4[[#This Row],[MIN]]</f>
        <v>38.940000000000509</v>
      </c>
    </row>
    <row r="365" spans="1:7" x14ac:dyDescent="0.3">
      <c r="A365" s="3">
        <v>42524</v>
      </c>
      <c r="B365" s="1">
        <v>4421.78</v>
      </c>
      <c r="C365" s="1">
        <v>4477.83</v>
      </c>
      <c r="D365" s="1">
        <v>4492.2</v>
      </c>
      <c r="E365" s="1">
        <v>4396.63</v>
      </c>
      <c r="F365" s="2">
        <v>-9.9000000000000008E-3</v>
      </c>
      <c r="G365" s="1">
        <f>Tabella4[[#This Row],[MAX]]-Tabella4[[#This Row],[MIN]]</f>
        <v>95.569999999999709</v>
      </c>
    </row>
    <row r="366" spans="1:7" x14ac:dyDescent="0.3">
      <c r="A366" s="3">
        <v>42527</v>
      </c>
      <c r="B366" s="1">
        <v>4423.38</v>
      </c>
      <c r="C366" s="1">
        <v>4407.01</v>
      </c>
      <c r="D366" s="1">
        <v>4435.63</v>
      </c>
      <c r="E366" s="1">
        <v>4407.01</v>
      </c>
      <c r="F366" s="2">
        <v>4.0000000000000002E-4</v>
      </c>
      <c r="G366" s="1">
        <f>Tabella4[[#This Row],[MAX]]-Tabella4[[#This Row],[MIN]]</f>
        <v>28.619999999999891</v>
      </c>
    </row>
    <row r="367" spans="1:7" x14ac:dyDescent="0.3">
      <c r="A367" s="3">
        <v>42528</v>
      </c>
      <c r="B367" s="1">
        <v>4475.8599999999997</v>
      </c>
      <c r="C367" s="1">
        <v>4443.41</v>
      </c>
      <c r="D367" s="1">
        <v>4486.47</v>
      </c>
      <c r="E367" s="1">
        <v>4441.21</v>
      </c>
      <c r="F367" s="2">
        <v>1.1900000000000001E-2</v>
      </c>
      <c r="G367" s="1">
        <f>Tabella4[[#This Row],[MAX]]-Tabella4[[#This Row],[MIN]]</f>
        <v>45.260000000000218</v>
      </c>
    </row>
    <row r="368" spans="1:7" x14ac:dyDescent="0.3">
      <c r="A368" s="3">
        <v>42529</v>
      </c>
      <c r="B368" s="1">
        <v>4448.7299999999996</v>
      </c>
      <c r="C368" s="1">
        <v>4461.28</v>
      </c>
      <c r="D368" s="1">
        <v>4473.29</v>
      </c>
      <c r="E368" s="1">
        <v>4435.3500000000004</v>
      </c>
      <c r="F368" s="2">
        <v>-6.1000000000000004E-3</v>
      </c>
      <c r="G368" s="1">
        <f>Tabella4[[#This Row],[MAX]]-Tabella4[[#This Row],[MIN]]</f>
        <v>37.9399999999996</v>
      </c>
    </row>
    <row r="369" spans="1:7" x14ac:dyDescent="0.3">
      <c r="A369" s="3">
        <v>42530</v>
      </c>
      <c r="B369" s="1">
        <v>4405.6099999999997</v>
      </c>
      <c r="C369" s="1">
        <v>4437.0200000000004</v>
      </c>
      <c r="D369" s="1">
        <v>4438.38</v>
      </c>
      <c r="E369" s="1">
        <v>4394.5200000000004</v>
      </c>
      <c r="F369" s="2">
        <v>-9.7000000000000003E-3</v>
      </c>
      <c r="G369" s="1">
        <f>Tabella4[[#This Row],[MAX]]-Tabella4[[#This Row],[MIN]]</f>
        <v>43.859999999999673</v>
      </c>
    </row>
    <row r="370" spans="1:7" x14ac:dyDescent="0.3">
      <c r="A370" s="3">
        <v>42531</v>
      </c>
      <c r="B370" s="1">
        <v>4306.72</v>
      </c>
      <c r="C370" s="1">
        <v>4390.8100000000004</v>
      </c>
      <c r="D370" s="1">
        <v>4390.8100000000004</v>
      </c>
      <c r="E370" s="1">
        <v>4301.1000000000004</v>
      </c>
      <c r="F370" s="2">
        <v>-2.24E-2</v>
      </c>
      <c r="G370" s="1">
        <f>Tabella4[[#This Row],[MAX]]-Tabella4[[#This Row],[MIN]]</f>
        <v>89.710000000000036</v>
      </c>
    </row>
    <row r="371" spans="1:7" x14ac:dyDescent="0.3">
      <c r="A371" s="3">
        <v>42534</v>
      </c>
      <c r="B371" s="1">
        <v>4227.0200000000004</v>
      </c>
      <c r="C371" s="1">
        <v>4253.9799999999996</v>
      </c>
      <c r="D371" s="1">
        <v>4275.97</v>
      </c>
      <c r="E371" s="1">
        <v>4227.0200000000004</v>
      </c>
      <c r="F371" s="2">
        <v>-1.8499999999999999E-2</v>
      </c>
      <c r="G371" s="1">
        <f>Tabella4[[#This Row],[MAX]]-Tabella4[[#This Row],[MIN]]</f>
        <v>48.949999999999818</v>
      </c>
    </row>
    <row r="372" spans="1:7" x14ac:dyDescent="0.3">
      <c r="A372" s="3">
        <v>42535</v>
      </c>
      <c r="B372" s="1">
        <v>4130.33</v>
      </c>
      <c r="C372" s="1">
        <v>4175.21</v>
      </c>
      <c r="D372" s="1">
        <v>4199.54</v>
      </c>
      <c r="E372" s="1">
        <v>4127.87</v>
      </c>
      <c r="F372" s="2">
        <v>-2.29E-2</v>
      </c>
      <c r="G372" s="1">
        <f>Tabella4[[#This Row],[MAX]]-Tabella4[[#This Row],[MIN]]</f>
        <v>71.670000000000073</v>
      </c>
    </row>
    <row r="373" spans="1:7" x14ac:dyDescent="0.3">
      <c r="A373" s="3">
        <v>42536</v>
      </c>
      <c r="B373" s="1">
        <v>4171.58</v>
      </c>
      <c r="C373" s="1">
        <v>4172.7299999999996</v>
      </c>
      <c r="D373" s="1">
        <v>4204.01</v>
      </c>
      <c r="E373" s="1">
        <v>4162.0200000000004</v>
      </c>
      <c r="F373" s="2">
        <v>0.01</v>
      </c>
      <c r="G373" s="1">
        <f>Tabella4[[#This Row],[MAX]]-Tabella4[[#This Row],[MIN]]</f>
        <v>41.989999999999782</v>
      </c>
    </row>
    <row r="374" spans="1:7" x14ac:dyDescent="0.3">
      <c r="A374" s="3">
        <v>42537</v>
      </c>
      <c r="B374" s="1">
        <v>4153.01</v>
      </c>
      <c r="C374" s="1">
        <v>4116.5</v>
      </c>
      <c r="D374" s="1">
        <v>4162.37</v>
      </c>
      <c r="E374" s="1">
        <v>4109.82</v>
      </c>
      <c r="F374" s="2">
        <v>-4.4999999999999997E-3</v>
      </c>
      <c r="G374" s="1">
        <f>Tabella4[[#This Row],[MAX]]-Tabella4[[#This Row],[MIN]]</f>
        <v>52.550000000000182</v>
      </c>
    </row>
    <row r="375" spans="1:7" x14ac:dyDescent="0.3">
      <c r="A375" s="3">
        <v>42538</v>
      </c>
      <c r="B375" s="1">
        <v>4193.83</v>
      </c>
      <c r="C375" s="1">
        <v>4179.4399999999996</v>
      </c>
      <c r="D375" s="1">
        <v>4218.53</v>
      </c>
      <c r="E375" s="1">
        <v>4170.17</v>
      </c>
      <c r="F375" s="2">
        <v>9.7999999999999997E-3</v>
      </c>
      <c r="G375" s="1">
        <f>Tabella4[[#This Row],[MAX]]-Tabella4[[#This Row],[MIN]]</f>
        <v>48.359999999999673</v>
      </c>
    </row>
    <row r="376" spans="1:7" x14ac:dyDescent="0.3">
      <c r="A376" s="3">
        <v>42541</v>
      </c>
      <c r="B376" s="1">
        <v>4340.76</v>
      </c>
      <c r="C376" s="1">
        <v>4301.1899999999996</v>
      </c>
      <c r="D376" s="1">
        <v>4351.21</v>
      </c>
      <c r="E376" s="1">
        <v>4292.92</v>
      </c>
      <c r="F376" s="2">
        <v>3.5000000000000003E-2</v>
      </c>
      <c r="G376" s="1">
        <f>Tabella4[[#This Row],[MAX]]-Tabella4[[#This Row],[MIN]]</f>
        <v>58.289999999999964</v>
      </c>
    </row>
    <row r="377" spans="1:7" x14ac:dyDescent="0.3">
      <c r="A377" s="3">
        <v>42542</v>
      </c>
      <c r="B377" s="1">
        <v>4367.24</v>
      </c>
      <c r="C377" s="1">
        <v>4335.8900000000003</v>
      </c>
      <c r="D377" s="1">
        <v>4382.91</v>
      </c>
      <c r="E377" s="1">
        <v>4321.46</v>
      </c>
      <c r="F377" s="2">
        <v>6.1000000000000004E-3</v>
      </c>
      <c r="G377" s="1">
        <f>Tabella4[[#This Row],[MAX]]-Tabella4[[#This Row],[MIN]]</f>
        <v>61.449999999999818</v>
      </c>
    </row>
    <row r="378" spans="1:7" x14ac:dyDescent="0.3">
      <c r="A378" s="3">
        <v>42543</v>
      </c>
      <c r="B378" s="1">
        <v>4380.03</v>
      </c>
      <c r="C378" s="1">
        <v>4398.3999999999996</v>
      </c>
      <c r="D378" s="1">
        <v>4416.9799999999996</v>
      </c>
      <c r="E378" s="1">
        <v>4372.3500000000004</v>
      </c>
      <c r="F378" s="2">
        <v>2.8999999999999998E-3</v>
      </c>
      <c r="G378" s="1">
        <f>Tabella4[[#This Row],[MAX]]-Tabella4[[#This Row],[MIN]]</f>
        <v>44.6299999999992</v>
      </c>
    </row>
    <row r="379" spans="1:7" x14ac:dyDescent="0.3">
      <c r="A379" s="3">
        <v>42544</v>
      </c>
      <c r="B379" s="1">
        <v>4465.8999999999996</v>
      </c>
      <c r="C379" s="1">
        <v>4404.68</v>
      </c>
      <c r="D379" s="1">
        <v>4490.55</v>
      </c>
      <c r="E379" s="1">
        <v>4392.5200000000004</v>
      </c>
      <c r="F379" s="2">
        <v>1.9599999999999999E-2</v>
      </c>
      <c r="G379" s="1">
        <f>Tabella4[[#This Row],[MAX]]-Tabella4[[#This Row],[MIN]]</f>
        <v>98.029999999999745</v>
      </c>
    </row>
    <row r="380" spans="1:7" x14ac:dyDescent="0.3">
      <c r="A380" s="3">
        <v>42545</v>
      </c>
      <c r="B380" s="1">
        <v>4106.7299999999996</v>
      </c>
      <c r="C380" s="1">
        <v>4114.58</v>
      </c>
      <c r="D380" s="1">
        <v>4198.8999999999996</v>
      </c>
      <c r="E380" s="1">
        <v>4007.97</v>
      </c>
      <c r="F380" s="2">
        <v>-8.0399999999999999E-2</v>
      </c>
      <c r="G380" s="1">
        <f>Tabella4[[#This Row],[MAX]]-Tabella4[[#This Row],[MIN]]</f>
        <v>190.92999999999984</v>
      </c>
    </row>
    <row r="381" spans="1:7" x14ac:dyDescent="0.3">
      <c r="A381" s="3">
        <v>42548</v>
      </c>
      <c r="B381" s="1">
        <v>3984.72</v>
      </c>
      <c r="C381" s="1">
        <v>4073.72</v>
      </c>
      <c r="D381" s="1">
        <v>4115.47</v>
      </c>
      <c r="E381" s="1">
        <v>3955.98</v>
      </c>
      <c r="F381" s="2">
        <v>-2.9700000000000001E-2</v>
      </c>
      <c r="G381" s="1">
        <f>Tabella4[[#This Row],[MAX]]-Tabella4[[#This Row],[MIN]]</f>
        <v>159.49000000000024</v>
      </c>
    </row>
    <row r="382" spans="1:7" x14ac:dyDescent="0.3">
      <c r="A382" s="3">
        <v>42549</v>
      </c>
      <c r="B382" s="1">
        <v>4088.85</v>
      </c>
      <c r="C382" s="1">
        <v>4074.36</v>
      </c>
      <c r="D382" s="1">
        <v>4119.08</v>
      </c>
      <c r="E382" s="1">
        <v>4059.9</v>
      </c>
      <c r="F382" s="2">
        <v>2.6100000000000002E-2</v>
      </c>
      <c r="G382" s="1">
        <f>Tabella4[[#This Row],[MAX]]-Tabella4[[#This Row],[MIN]]</f>
        <v>59.179999999999836</v>
      </c>
    </row>
    <row r="383" spans="1:7" x14ac:dyDescent="0.3">
      <c r="A383" s="3">
        <v>42550</v>
      </c>
      <c r="B383" s="1">
        <v>4195.32</v>
      </c>
      <c r="C383" s="1">
        <v>4139.37</v>
      </c>
      <c r="D383" s="1">
        <v>4206.3500000000004</v>
      </c>
      <c r="E383" s="1">
        <v>4128.08</v>
      </c>
      <c r="F383" s="2">
        <v>2.5999999999999999E-2</v>
      </c>
      <c r="G383" s="1">
        <f>Tabella4[[#This Row],[MAX]]-Tabella4[[#This Row],[MIN]]</f>
        <v>78.270000000000437</v>
      </c>
    </row>
    <row r="384" spans="1:7" x14ac:dyDescent="0.3">
      <c r="A384" s="3">
        <v>42551</v>
      </c>
      <c r="B384" s="1">
        <v>4237.4799999999996</v>
      </c>
      <c r="C384" s="1">
        <v>4182.1099999999997</v>
      </c>
      <c r="D384" s="1">
        <v>4249.53</v>
      </c>
      <c r="E384" s="1">
        <v>4155.45</v>
      </c>
      <c r="F384" s="2">
        <v>0.01</v>
      </c>
      <c r="G384" s="1">
        <f>Tabella4[[#This Row],[MAX]]-Tabella4[[#This Row],[MIN]]</f>
        <v>94.079999999999927</v>
      </c>
    </row>
    <row r="385" spans="1:7" x14ac:dyDescent="0.3">
      <c r="A385" s="3">
        <v>42552</v>
      </c>
      <c r="B385" s="1">
        <v>4273.96</v>
      </c>
      <c r="C385" s="1">
        <v>4261.09</v>
      </c>
      <c r="D385" s="1">
        <v>4288.72</v>
      </c>
      <c r="E385" s="1">
        <v>4218.1000000000004</v>
      </c>
      <c r="F385" s="2">
        <v>8.6E-3</v>
      </c>
      <c r="G385" s="1">
        <f>Tabella4[[#This Row],[MAX]]-Tabella4[[#This Row],[MIN]]</f>
        <v>70.619999999999891</v>
      </c>
    </row>
    <row r="386" spans="1:7" x14ac:dyDescent="0.3">
      <c r="A386" s="3">
        <v>42555</v>
      </c>
      <c r="B386" s="1">
        <v>4234.8599999999997</v>
      </c>
      <c r="C386" s="1">
        <v>4288.5</v>
      </c>
      <c r="D386" s="1">
        <v>4288.66</v>
      </c>
      <c r="E386" s="1">
        <v>4233</v>
      </c>
      <c r="F386" s="2">
        <v>-9.1000000000000004E-3</v>
      </c>
      <c r="G386" s="1">
        <f>Tabella4[[#This Row],[MAX]]-Tabella4[[#This Row],[MIN]]</f>
        <v>55.659999999999854</v>
      </c>
    </row>
    <row r="387" spans="1:7" x14ac:dyDescent="0.3">
      <c r="A387" s="3">
        <v>42556</v>
      </c>
      <c r="B387" s="1">
        <v>4163.42</v>
      </c>
      <c r="C387" s="1">
        <v>4203.97</v>
      </c>
      <c r="D387" s="1">
        <v>4216.0600000000004</v>
      </c>
      <c r="E387" s="1">
        <v>4148.79</v>
      </c>
      <c r="F387" s="2">
        <v>-1.6899999999999998E-2</v>
      </c>
      <c r="G387" s="1">
        <f>Tabella4[[#This Row],[MAX]]-Tabella4[[#This Row],[MIN]]</f>
        <v>67.270000000000437</v>
      </c>
    </row>
    <row r="388" spans="1:7" x14ac:dyDescent="0.3">
      <c r="A388" s="3">
        <v>42557</v>
      </c>
      <c r="B388" s="1">
        <v>4085.3</v>
      </c>
      <c r="C388" s="1">
        <v>4127.2</v>
      </c>
      <c r="D388" s="1">
        <v>4153.41</v>
      </c>
      <c r="E388" s="1">
        <v>4062.07</v>
      </c>
      <c r="F388" s="2">
        <v>-1.8800000000000001E-2</v>
      </c>
      <c r="G388" s="1">
        <f>Tabella4[[#This Row],[MAX]]-Tabella4[[#This Row],[MIN]]</f>
        <v>91.339999999999691</v>
      </c>
    </row>
    <row r="389" spans="1:7" x14ac:dyDescent="0.3">
      <c r="A389" s="3">
        <v>42558</v>
      </c>
      <c r="B389" s="1">
        <v>4117.8500000000004</v>
      </c>
      <c r="C389" s="1">
        <v>4115.5</v>
      </c>
      <c r="D389" s="1">
        <v>4167.88</v>
      </c>
      <c r="E389" s="1">
        <v>4110.24</v>
      </c>
      <c r="F389" s="2">
        <v>8.0000000000000002E-3</v>
      </c>
      <c r="G389" s="1">
        <f>Tabella4[[#This Row],[MAX]]-Tabella4[[#This Row],[MIN]]</f>
        <v>57.640000000000327</v>
      </c>
    </row>
    <row r="390" spans="1:7" x14ac:dyDescent="0.3">
      <c r="A390" s="3">
        <v>42559</v>
      </c>
      <c r="B390" s="1">
        <v>4190.68</v>
      </c>
      <c r="C390" s="1">
        <v>4106.6499999999996</v>
      </c>
      <c r="D390" s="1">
        <v>4210.34</v>
      </c>
      <c r="E390" s="1">
        <v>4102.68</v>
      </c>
      <c r="F390" s="2">
        <v>1.77E-2</v>
      </c>
      <c r="G390" s="1">
        <f>Tabella4[[#This Row],[MAX]]-Tabella4[[#This Row],[MIN]]</f>
        <v>107.65999999999985</v>
      </c>
    </row>
    <row r="391" spans="1:7" x14ac:dyDescent="0.3">
      <c r="A391" s="3">
        <v>42562</v>
      </c>
      <c r="B391" s="1">
        <v>4264.53</v>
      </c>
      <c r="C391" s="1">
        <v>4221.22</v>
      </c>
      <c r="D391" s="1">
        <v>4271.71</v>
      </c>
      <c r="E391" s="1">
        <v>4207.37</v>
      </c>
      <c r="F391" s="2">
        <v>1.7600000000000001E-2</v>
      </c>
      <c r="G391" s="1">
        <f>Tabella4[[#This Row],[MAX]]-Tabella4[[#This Row],[MIN]]</f>
        <v>64.340000000000146</v>
      </c>
    </row>
    <row r="392" spans="1:7" x14ac:dyDescent="0.3">
      <c r="A392" s="3">
        <v>42563</v>
      </c>
      <c r="B392" s="1">
        <v>4331.38</v>
      </c>
      <c r="C392" s="1">
        <v>4272.45</v>
      </c>
      <c r="D392" s="1">
        <v>4342.67</v>
      </c>
      <c r="E392" s="1">
        <v>4270.99</v>
      </c>
      <c r="F392" s="2">
        <v>1.5699999999999999E-2</v>
      </c>
      <c r="G392" s="1">
        <f>Tabella4[[#This Row],[MAX]]-Tabella4[[#This Row],[MIN]]</f>
        <v>71.680000000000291</v>
      </c>
    </row>
    <row r="393" spans="1:7" x14ac:dyDescent="0.3">
      <c r="A393" s="3">
        <v>42564</v>
      </c>
      <c r="B393" s="1">
        <v>4335.26</v>
      </c>
      <c r="C393" s="1">
        <v>4329.53</v>
      </c>
      <c r="D393" s="1">
        <v>4358.67</v>
      </c>
      <c r="E393" s="1">
        <v>4321.8999999999996</v>
      </c>
      <c r="F393" s="2">
        <v>8.9999999999999998E-4</v>
      </c>
      <c r="G393" s="1">
        <f>Tabella4[[#This Row],[MAX]]-Tabella4[[#This Row],[MIN]]</f>
        <v>36.770000000000437</v>
      </c>
    </row>
    <row r="394" spans="1:7" x14ac:dyDescent="0.3">
      <c r="A394" s="3">
        <v>42565</v>
      </c>
      <c r="B394" s="1">
        <v>4385.5200000000004</v>
      </c>
      <c r="C394" s="1">
        <v>4375.67</v>
      </c>
      <c r="D394" s="1">
        <v>4402.2299999999996</v>
      </c>
      <c r="E394" s="1">
        <v>4345.4399999999996</v>
      </c>
      <c r="F394" s="2">
        <v>1.1599999999999999E-2</v>
      </c>
      <c r="G394" s="1">
        <f>Tabella4[[#This Row],[MAX]]-Tabella4[[#This Row],[MIN]]</f>
        <v>56.789999999999964</v>
      </c>
    </row>
    <row r="395" spans="1:7" x14ac:dyDescent="0.3">
      <c r="A395" s="3">
        <v>42566</v>
      </c>
      <c r="B395" s="1">
        <v>4372.51</v>
      </c>
      <c r="C395" s="1">
        <v>4367.43</v>
      </c>
      <c r="D395" s="1">
        <v>4383.6899999999996</v>
      </c>
      <c r="E395" s="1">
        <v>4342.7700000000004</v>
      </c>
      <c r="F395" s="2">
        <v>-3.0000000000000001E-3</v>
      </c>
      <c r="G395" s="1">
        <f>Tabella4[[#This Row],[MAX]]-Tabella4[[#This Row],[MIN]]</f>
        <v>40.919999999999163</v>
      </c>
    </row>
    <row r="396" spans="1:7" x14ac:dyDescent="0.3">
      <c r="A396" s="3">
        <v>42569</v>
      </c>
      <c r="B396" s="1">
        <v>4357.74</v>
      </c>
      <c r="C396" s="1">
        <v>4375.09</v>
      </c>
      <c r="D396" s="1">
        <v>4408.13</v>
      </c>
      <c r="E396" s="1">
        <v>4334.3599999999997</v>
      </c>
      <c r="F396" s="2">
        <v>-3.3999999999999998E-3</v>
      </c>
      <c r="G396" s="1">
        <f>Tabella4[[#This Row],[MAX]]-Tabella4[[#This Row],[MIN]]</f>
        <v>73.770000000000437</v>
      </c>
    </row>
    <row r="397" spans="1:7" x14ac:dyDescent="0.3">
      <c r="A397" s="3">
        <v>42570</v>
      </c>
      <c r="B397" s="1">
        <v>4330.13</v>
      </c>
      <c r="C397" s="1">
        <v>4345.3999999999996</v>
      </c>
      <c r="D397" s="1">
        <v>4357.34</v>
      </c>
      <c r="E397" s="1">
        <v>4304.2</v>
      </c>
      <c r="F397" s="2">
        <v>-6.3E-3</v>
      </c>
      <c r="G397" s="1">
        <f>Tabella4[[#This Row],[MAX]]-Tabella4[[#This Row],[MIN]]</f>
        <v>53.140000000000327</v>
      </c>
    </row>
    <row r="398" spans="1:7" x14ac:dyDescent="0.3">
      <c r="A398" s="3">
        <v>42571</v>
      </c>
      <c r="B398" s="1">
        <v>4379.76</v>
      </c>
      <c r="C398" s="1">
        <v>4354.57</v>
      </c>
      <c r="D398" s="1">
        <v>4391.57</v>
      </c>
      <c r="E398" s="1">
        <v>4333.3599999999997</v>
      </c>
      <c r="F398" s="2">
        <v>1.15E-2</v>
      </c>
      <c r="G398" s="1">
        <f>Tabella4[[#This Row],[MAX]]-Tabella4[[#This Row],[MIN]]</f>
        <v>58.210000000000036</v>
      </c>
    </row>
    <row r="399" spans="1:7" x14ac:dyDescent="0.3">
      <c r="A399" s="3">
        <v>42572</v>
      </c>
      <c r="B399" s="1">
        <v>4376.25</v>
      </c>
      <c r="C399" s="1">
        <v>4382.16</v>
      </c>
      <c r="D399" s="1">
        <v>4389.8999999999996</v>
      </c>
      <c r="E399" s="1">
        <v>4340.9399999999996</v>
      </c>
      <c r="F399" s="2">
        <v>-8.0000000000000004E-4</v>
      </c>
      <c r="G399" s="1">
        <f>Tabella4[[#This Row],[MAX]]-Tabella4[[#This Row],[MIN]]</f>
        <v>48.960000000000036</v>
      </c>
    </row>
    <row r="400" spans="1:7" x14ac:dyDescent="0.3">
      <c r="A400" s="3">
        <v>42573</v>
      </c>
      <c r="B400" s="1">
        <v>4381.1000000000004</v>
      </c>
      <c r="C400" s="1">
        <v>4365.38</v>
      </c>
      <c r="D400" s="1">
        <v>4398.2700000000004</v>
      </c>
      <c r="E400" s="1">
        <v>4345.2299999999996</v>
      </c>
      <c r="F400" s="2">
        <v>1.1000000000000001E-3</v>
      </c>
      <c r="G400" s="1">
        <f>Tabella4[[#This Row],[MAX]]-Tabella4[[#This Row],[MIN]]</f>
        <v>53.040000000000873</v>
      </c>
    </row>
    <row r="401" spans="1:7" x14ac:dyDescent="0.3">
      <c r="A401" s="3">
        <v>42576</v>
      </c>
      <c r="B401" s="1">
        <v>4388</v>
      </c>
      <c r="C401" s="1">
        <v>4381.63</v>
      </c>
      <c r="D401" s="1">
        <v>4419.7700000000004</v>
      </c>
      <c r="E401" s="1">
        <v>4368.0600000000004</v>
      </c>
      <c r="F401" s="2">
        <v>1.6000000000000001E-3</v>
      </c>
      <c r="G401" s="1">
        <f>Tabella4[[#This Row],[MAX]]-Tabella4[[#This Row],[MIN]]</f>
        <v>51.710000000000036</v>
      </c>
    </row>
    <row r="402" spans="1:7" x14ac:dyDescent="0.3">
      <c r="A402" s="3">
        <v>42577</v>
      </c>
      <c r="B402" s="1">
        <v>4394.7700000000004</v>
      </c>
      <c r="C402" s="1">
        <v>4385.32</v>
      </c>
      <c r="D402" s="1">
        <v>4405.66</v>
      </c>
      <c r="E402" s="1">
        <v>4353.62</v>
      </c>
      <c r="F402" s="2">
        <v>1.5E-3</v>
      </c>
      <c r="G402" s="1">
        <f>Tabella4[[#This Row],[MAX]]-Tabella4[[#This Row],[MIN]]</f>
        <v>52.039999999999964</v>
      </c>
    </row>
    <row r="403" spans="1:7" x14ac:dyDescent="0.3">
      <c r="A403" s="3">
        <v>42578</v>
      </c>
      <c r="B403" s="1">
        <v>4446.96</v>
      </c>
      <c r="C403" s="1">
        <v>4424.6000000000004</v>
      </c>
      <c r="D403" s="1">
        <v>4469.8999999999996</v>
      </c>
      <c r="E403" s="1">
        <v>4424.6000000000004</v>
      </c>
      <c r="F403" s="2">
        <v>1.1900000000000001E-2</v>
      </c>
      <c r="G403" s="1">
        <f>Tabella4[[#This Row],[MAX]]-Tabella4[[#This Row],[MIN]]</f>
        <v>45.299999999999272</v>
      </c>
    </row>
    <row r="404" spans="1:7" x14ac:dyDescent="0.3">
      <c r="A404" s="3">
        <v>42579</v>
      </c>
      <c r="B404" s="1">
        <v>4420.58</v>
      </c>
      <c r="C404" s="1">
        <v>4447.21</v>
      </c>
      <c r="D404" s="1">
        <v>4474.67</v>
      </c>
      <c r="E404" s="1">
        <v>4420.58</v>
      </c>
      <c r="F404" s="2">
        <v>-5.8999999999999999E-3</v>
      </c>
      <c r="G404" s="1">
        <f>Tabella4[[#This Row],[MAX]]-Tabella4[[#This Row],[MIN]]</f>
        <v>54.090000000000146</v>
      </c>
    </row>
    <row r="405" spans="1:7" x14ac:dyDescent="0.3">
      <c r="A405" s="3">
        <v>42580</v>
      </c>
      <c r="B405" s="1">
        <v>4439.8100000000004</v>
      </c>
      <c r="C405" s="1">
        <v>4429.49</v>
      </c>
      <c r="D405" s="1">
        <v>4439.8100000000004</v>
      </c>
      <c r="E405" s="1">
        <v>4408.38</v>
      </c>
      <c r="F405" s="2">
        <v>4.4000000000000003E-3</v>
      </c>
      <c r="G405" s="1">
        <f>Tabella4[[#This Row],[MAX]]-Tabella4[[#This Row],[MIN]]</f>
        <v>31.430000000000291</v>
      </c>
    </row>
    <row r="406" spans="1:7" x14ac:dyDescent="0.3">
      <c r="A406" s="3">
        <v>42583</v>
      </c>
      <c r="B406" s="1">
        <v>4409.17</v>
      </c>
      <c r="C406" s="1">
        <v>4469.99</v>
      </c>
      <c r="D406" s="1">
        <v>4477.4399999999996</v>
      </c>
      <c r="E406" s="1">
        <v>4395.33</v>
      </c>
      <c r="F406" s="2">
        <v>-6.8999999999999999E-3</v>
      </c>
      <c r="G406" s="1">
        <f>Tabella4[[#This Row],[MAX]]-Tabella4[[#This Row],[MIN]]</f>
        <v>82.109999999999673</v>
      </c>
    </row>
    <row r="407" spans="1:7" x14ac:dyDescent="0.3">
      <c r="A407" s="3">
        <v>42584</v>
      </c>
      <c r="B407" s="1">
        <v>4327.99</v>
      </c>
      <c r="C407" s="1">
        <v>4395.8599999999997</v>
      </c>
      <c r="D407" s="1">
        <v>4398.2</v>
      </c>
      <c r="E407" s="1">
        <v>4320.8900000000003</v>
      </c>
      <c r="F407" s="2">
        <v>-1.84E-2</v>
      </c>
      <c r="G407" s="1">
        <f>Tabella4[[#This Row],[MAX]]-Tabella4[[#This Row],[MIN]]</f>
        <v>77.309999999999491</v>
      </c>
    </row>
    <row r="408" spans="1:7" x14ac:dyDescent="0.3">
      <c r="A408" s="3">
        <v>42585</v>
      </c>
      <c r="B408" s="1">
        <v>4321.08</v>
      </c>
      <c r="C408" s="1">
        <v>4346.3100000000004</v>
      </c>
      <c r="D408" s="1">
        <v>4347.9399999999996</v>
      </c>
      <c r="E408" s="1">
        <v>4293.34</v>
      </c>
      <c r="F408" s="2">
        <v>-1.6000000000000001E-3</v>
      </c>
      <c r="G408" s="1">
        <f>Tabella4[[#This Row],[MAX]]-Tabella4[[#This Row],[MIN]]</f>
        <v>54.599999999999454</v>
      </c>
    </row>
    <row r="409" spans="1:7" x14ac:dyDescent="0.3">
      <c r="A409" s="3">
        <v>42586</v>
      </c>
      <c r="B409" s="1">
        <v>4345.63</v>
      </c>
      <c r="C409" s="1">
        <v>4344.18</v>
      </c>
      <c r="D409" s="1">
        <v>4359.79</v>
      </c>
      <c r="E409" s="1">
        <v>4324.8100000000004</v>
      </c>
      <c r="F409" s="2">
        <v>5.7000000000000002E-3</v>
      </c>
      <c r="G409" s="1">
        <f>Tabella4[[#This Row],[MAX]]-Tabella4[[#This Row],[MIN]]</f>
        <v>34.979999999999563</v>
      </c>
    </row>
    <row r="410" spans="1:7" x14ac:dyDescent="0.3">
      <c r="A410" s="3">
        <v>42587</v>
      </c>
      <c r="B410" s="1">
        <v>4410.55</v>
      </c>
      <c r="C410" s="1">
        <v>4362.9399999999996</v>
      </c>
      <c r="D410" s="1">
        <v>4416.66</v>
      </c>
      <c r="E410" s="1">
        <v>4361.58</v>
      </c>
      <c r="F410" s="2">
        <v>1.49E-2</v>
      </c>
      <c r="G410" s="1">
        <f>Tabella4[[#This Row],[MAX]]-Tabella4[[#This Row],[MIN]]</f>
        <v>55.079999999999927</v>
      </c>
    </row>
    <row r="411" spans="1:7" x14ac:dyDescent="0.3">
      <c r="A411" s="3">
        <v>42590</v>
      </c>
      <c r="B411" s="1">
        <v>4415.46</v>
      </c>
      <c r="C411" s="1">
        <v>4419.0200000000004</v>
      </c>
      <c r="D411" s="1">
        <v>4441.16</v>
      </c>
      <c r="E411" s="1">
        <v>4407.32</v>
      </c>
      <c r="F411" s="2">
        <v>1.1000000000000001E-3</v>
      </c>
      <c r="G411" s="1">
        <f>Tabella4[[#This Row],[MAX]]-Tabella4[[#This Row],[MIN]]</f>
        <v>33.840000000000146</v>
      </c>
    </row>
    <row r="412" spans="1:7" x14ac:dyDescent="0.3">
      <c r="A412" s="3">
        <v>42591</v>
      </c>
      <c r="B412" s="1">
        <v>4468.07</v>
      </c>
      <c r="C412" s="1">
        <v>4412.8599999999997</v>
      </c>
      <c r="D412" s="1">
        <v>4468.34</v>
      </c>
      <c r="E412" s="1">
        <v>4410.72</v>
      </c>
      <c r="F412" s="2">
        <v>1.1900000000000001E-2</v>
      </c>
      <c r="G412" s="1">
        <f>Tabella4[[#This Row],[MAX]]-Tabella4[[#This Row],[MIN]]</f>
        <v>57.619999999999891</v>
      </c>
    </row>
    <row r="413" spans="1:7" x14ac:dyDescent="0.3">
      <c r="A413" s="3">
        <v>42592</v>
      </c>
      <c r="B413" s="1">
        <v>4452.01</v>
      </c>
      <c r="C413" s="1">
        <v>4443.38</v>
      </c>
      <c r="D413" s="1">
        <v>4465.8900000000003</v>
      </c>
      <c r="E413" s="1">
        <v>4440.5600000000004</v>
      </c>
      <c r="F413" s="2">
        <v>-3.5999999999999999E-3</v>
      </c>
      <c r="G413" s="1">
        <f>Tabella4[[#This Row],[MAX]]-Tabella4[[#This Row],[MIN]]</f>
        <v>25.329999999999927</v>
      </c>
    </row>
    <row r="414" spans="1:7" x14ac:dyDescent="0.3">
      <c r="A414" s="3">
        <v>42593</v>
      </c>
      <c r="B414" s="1">
        <v>4503.95</v>
      </c>
      <c r="C414" s="1">
        <v>4471.3</v>
      </c>
      <c r="D414" s="1">
        <v>4503.95</v>
      </c>
      <c r="E414" s="1">
        <v>4446.46</v>
      </c>
      <c r="F414" s="2">
        <v>1.17E-2</v>
      </c>
      <c r="G414" s="1">
        <f>Tabella4[[#This Row],[MAX]]-Tabella4[[#This Row],[MIN]]</f>
        <v>57.489999999999782</v>
      </c>
    </row>
    <row r="415" spans="1:7" x14ac:dyDescent="0.3">
      <c r="A415" s="3">
        <v>42594</v>
      </c>
      <c r="B415" s="1">
        <v>4500.1899999999996</v>
      </c>
      <c r="C415" s="1">
        <v>4501.0600000000004</v>
      </c>
      <c r="D415" s="1">
        <v>4510.0600000000004</v>
      </c>
      <c r="E415" s="1">
        <v>4490.45</v>
      </c>
      <c r="F415" s="2">
        <v>-8.0000000000000004E-4</v>
      </c>
      <c r="G415" s="1">
        <f>Tabella4[[#This Row],[MAX]]-Tabella4[[#This Row],[MIN]]</f>
        <v>19.610000000000582</v>
      </c>
    </row>
    <row r="416" spans="1:7" x14ac:dyDescent="0.3">
      <c r="A416" s="3">
        <v>42597</v>
      </c>
      <c r="B416" s="1">
        <v>4497.8599999999997</v>
      </c>
      <c r="C416" s="1">
        <v>4503.6499999999996</v>
      </c>
      <c r="D416" s="1">
        <v>4528</v>
      </c>
      <c r="E416" s="1">
        <v>4494.49</v>
      </c>
      <c r="F416" s="2">
        <v>-5.0000000000000001E-4</v>
      </c>
      <c r="G416" s="1">
        <f>Tabella4[[#This Row],[MAX]]-Tabella4[[#This Row],[MIN]]</f>
        <v>33.510000000000218</v>
      </c>
    </row>
    <row r="417" spans="1:7" x14ac:dyDescent="0.3">
      <c r="A417" s="3">
        <v>42598</v>
      </c>
      <c r="B417" s="1">
        <v>4460.4399999999996</v>
      </c>
      <c r="C417" s="1">
        <v>4476.07</v>
      </c>
      <c r="D417" s="1">
        <v>4499.59</v>
      </c>
      <c r="E417" s="1">
        <v>4457.25</v>
      </c>
      <c r="F417" s="2">
        <v>-8.3000000000000001E-3</v>
      </c>
      <c r="G417" s="1">
        <f>Tabella4[[#This Row],[MAX]]-Tabella4[[#This Row],[MIN]]</f>
        <v>42.340000000000146</v>
      </c>
    </row>
    <row r="418" spans="1:7" x14ac:dyDescent="0.3">
      <c r="A418" s="3">
        <v>42599</v>
      </c>
      <c r="B418" s="1">
        <v>4417.68</v>
      </c>
      <c r="C418" s="1">
        <v>4475.13</v>
      </c>
      <c r="D418" s="1">
        <v>4478.58</v>
      </c>
      <c r="E418" s="1">
        <v>4415.33</v>
      </c>
      <c r="F418" s="2">
        <v>-9.5999999999999992E-3</v>
      </c>
      <c r="G418" s="1">
        <f>Tabella4[[#This Row],[MAX]]-Tabella4[[#This Row],[MIN]]</f>
        <v>63.25</v>
      </c>
    </row>
    <row r="419" spans="1:7" x14ac:dyDescent="0.3">
      <c r="A419" s="3">
        <v>42600</v>
      </c>
      <c r="B419" s="1">
        <v>4437.0600000000004</v>
      </c>
      <c r="C419" s="1">
        <v>4441.2</v>
      </c>
      <c r="D419" s="1">
        <v>4447.25</v>
      </c>
      <c r="E419" s="1">
        <v>4413.0600000000004</v>
      </c>
      <c r="F419" s="2">
        <v>4.4000000000000003E-3</v>
      </c>
      <c r="G419" s="1">
        <f>Tabella4[[#This Row],[MAX]]-Tabella4[[#This Row],[MIN]]</f>
        <v>34.1899999999996</v>
      </c>
    </row>
    <row r="420" spans="1:7" x14ac:dyDescent="0.3">
      <c r="A420" s="3">
        <v>42601</v>
      </c>
      <c r="B420" s="1">
        <v>4400.5200000000004</v>
      </c>
      <c r="C420" s="1">
        <v>4436.09</v>
      </c>
      <c r="D420" s="1">
        <v>4436.87</v>
      </c>
      <c r="E420" s="1">
        <v>4373.75</v>
      </c>
      <c r="F420" s="2">
        <v>-8.2000000000000007E-3</v>
      </c>
      <c r="G420" s="1">
        <f>Tabella4[[#This Row],[MAX]]-Tabella4[[#This Row],[MIN]]</f>
        <v>63.119999999999891</v>
      </c>
    </row>
    <row r="421" spans="1:7" x14ac:dyDescent="0.3">
      <c r="A421" s="3">
        <v>42604</v>
      </c>
      <c r="B421" s="1">
        <v>4389.9399999999996</v>
      </c>
      <c r="C421" s="1">
        <v>4397.3900000000003</v>
      </c>
      <c r="D421" s="1">
        <v>4443.07</v>
      </c>
      <c r="E421" s="1">
        <v>4377.7</v>
      </c>
      <c r="F421" s="2">
        <v>-2.3999999999999998E-3</v>
      </c>
      <c r="G421" s="1">
        <f>Tabella4[[#This Row],[MAX]]-Tabella4[[#This Row],[MIN]]</f>
        <v>65.369999999999891</v>
      </c>
    </row>
    <row r="422" spans="1:7" x14ac:dyDescent="0.3">
      <c r="A422" s="3">
        <v>42605</v>
      </c>
      <c r="B422" s="1">
        <v>4421.45</v>
      </c>
      <c r="C422" s="1">
        <v>4406.34</v>
      </c>
      <c r="D422" s="1">
        <v>4436.1499999999996</v>
      </c>
      <c r="E422" s="1">
        <v>4404</v>
      </c>
      <c r="F422" s="2">
        <v>7.1999999999999998E-3</v>
      </c>
      <c r="G422" s="1">
        <f>Tabella4[[#This Row],[MAX]]-Tabella4[[#This Row],[MIN]]</f>
        <v>32.149999999999636</v>
      </c>
    </row>
    <row r="423" spans="1:7" x14ac:dyDescent="0.3">
      <c r="A423" s="3">
        <v>42606</v>
      </c>
      <c r="B423" s="1">
        <v>4435.47</v>
      </c>
      <c r="C423" s="1">
        <v>4389.17</v>
      </c>
      <c r="D423" s="1">
        <v>4453.7299999999996</v>
      </c>
      <c r="E423" s="1">
        <v>4382.71</v>
      </c>
      <c r="F423" s="2">
        <v>3.2000000000000002E-3</v>
      </c>
      <c r="G423" s="1">
        <f>Tabella4[[#This Row],[MAX]]-Tabella4[[#This Row],[MIN]]</f>
        <v>71.019999999999527</v>
      </c>
    </row>
    <row r="424" spans="1:7" x14ac:dyDescent="0.3">
      <c r="A424" s="3">
        <v>42607</v>
      </c>
      <c r="B424" s="1">
        <v>4406.6099999999997</v>
      </c>
      <c r="C424" s="1">
        <v>4414.41</v>
      </c>
      <c r="D424" s="1">
        <v>4415.3100000000004</v>
      </c>
      <c r="E424" s="1">
        <v>4377.79</v>
      </c>
      <c r="F424" s="2">
        <v>-6.4999999999999997E-3</v>
      </c>
      <c r="G424" s="1">
        <f>Tabella4[[#This Row],[MAX]]-Tabella4[[#This Row],[MIN]]</f>
        <v>37.520000000000437</v>
      </c>
    </row>
    <row r="425" spans="1:7" x14ac:dyDescent="0.3">
      <c r="A425" s="3">
        <v>42608</v>
      </c>
      <c r="B425" s="1">
        <v>4441.87</v>
      </c>
      <c r="C425" s="1">
        <v>4399.46</v>
      </c>
      <c r="D425" s="1">
        <v>4455.6099999999997</v>
      </c>
      <c r="E425" s="1">
        <v>4387.71</v>
      </c>
      <c r="F425" s="2">
        <v>8.0000000000000002E-3</v>
      </c>
      <c r="G425" s="1">
        <f>Tabella4[[#This Row],[MAX]]-Tabella4[[#This Row],[MIN]]</f>
        <v>67.899999999999636</v>
      </c>
    </row>
    <row r="426" spans="1:7" x14ac:dyDescent="0.3">
      <c r="A426" s="3">
        <v>42611</v>
      </c>
      <c r="B426" s="1">
        <v>4424.25</v>
      </c>
      <c r="C426" s="1">
        <v>4421.46</v>
      </c>
      <c r="D426" s="1">
        <v>4437.82</v>
      </c>
      <c r="E426" s="1">
        <v>4390.04</v>
      </c>
      <c r="F426" s="2">
        <v>-4.0000000000000001E-3</v>
      </c>
      <c r="G426" s="1">
        <f>Tabella4[[#This Row],[MAX]]-Tabella4[[#This Row],[MIN]]</f>
        <v>47.779999999999745</v>
      </c>
    </row>
    <row r="427" spans="1:7" x14ac:dyDescent="0.3">
      <c r="A427" s="3">
        <v>42612</v>
      </c>
      <c r="B427" s="1">
        <v>4457.49</v>
      </c>
      <c r="C427" s="1">
        <v>4439.68</v>
      </c>
      <c r="D427" s="1">
        <v>4475.0200000000004</v>
      </c>
      <c r="E427" s="1">
        <v>4438.42</v>
      </c>
      <c r="F427" s="2">
        <v>7.4999999999999997E-3</v>
      </c>
      <c r="G427" s="1">
        <f>Tabella4[[#This Row],[MAX]]-Tabella4[[#This Row],[MIN]]</f>
        <v>36.600000000000364</v>
      </c>
    </row>
    <row r="428" spans="1:7" x14ac:dyDescent="0.3">
      <c r="A428" s="3">
        <v>42613</v>
      </c>
      <c r="B428" s="1">
        <v>4438.22</v>
      </c>
      <c r="C428" s="1">
        <v>4451.3999999999996</v>
      </c>
      <c r="D428" s="1">
        <v>4486.84</v>
      </c>
      <c r="E428" s="1">
        <v>4438.22</v>
      </c>
      <c r="F428" s="2">
        <v>-4.3E-3</v>
      </c>
      <c r="G428" s="1">
        <f>Tabella4[[#This Row],[MAX]]-Tabella4[[#This Row],[MIN]]</f>
        <v>48.619999999999891</v>
      </c>
    </row>
    <row r="429" spans="1:7" x14ac:dyDescent="0.3">
      <c r="A429" s="3">
        <v>42614</v>
      </c>
      <c r="B429" s="1">
        <v>4439.67</v>
      </c>
      <c r="C429" s="1">
        <v>4448.03</v>
      </c>
      <c r="D429" s="1">
        <v>4490.91</v>
      </c>
      <c r="E429" s="1">
        <v>4421.97</v>
      </c>
      <c r="F429" s="2">
        <v>2.9999999999999997E-4</v>
      </c>
      <c r="G429" s="1">
        <f>Tabella4[[#This Row],[MAX]]-Tabella4[[#This Row],[MIN]]</f>
        <v>68.9399999999996</v>
      </c>
    </row>
    <row r="430" spans="1:7" x14ac:dyDescent="0.3">
      <c r="A430" s="3">
        <v>42615</v>
      </c>
      <c r="B430" s="1">
        <v>4542.17</v>
      </c>
      <c r="C430" s="1">
        <v>4461.29</v>
      </c>
      <c r="D430" s="1">
        <v>4548.04</v>
      </c>
      <c r="E430" s="1">
        <v>4446.5</v>
      </c>
      <c r="F430" s="2">
        <v>2.3099999999999999E-2</v>
      </c>
      <c r="G430" s="1">
        <f>Tabella4[[#This Row],[MAX]]-Tabella4[[#This Row],[MIN]]</f>
        <v>101.53999999999996</v>
      </c>
    </row>
    <row r="431" spans="1:7" x14ac:dyDescent="0.3">
      <c r="A431" s="3">
        <v>42618</v>
      </c>
      <c r="B431" s="1">
        <v>4541.08</v>
      </c>
      <c r="C431" s="1">
        <v>4550.82</v>
      </c>
      <c r="D431" s="1">
        <v>4566.55</v>
      </c>
      <c r="E431" s="1">
        <v>4541.08</v>
      </c>
      <c r="F431" s="2">
        <v>-2.0000000000000001E-4</v>
      </c>
      <c r="G431" s="1">
        <f>Tabella4[[#This Row],[MAX]]-Tabella4[[#This Row],[MIN]]</f>
        <v>25.470000000000255</v>
      </c>
    </row>
    <row r="432" spans="1:7" x14ac:dyDescent="0.3">
      <c r="A432" s="3">
        <v>42619</v>
      </c>
      <c r="B432" s="1">
        <v>4529.96</v>
      </c>
      <c r="C432" s="1">
        <v>4556.3500000000004</v>
      </c>
      <c r="D432" s="1">
        <v>4557.95</v>
      </c>
      <c r="E432" s="1">
        <v>4523.4399999999996</v>
      </c>
      <c r="F432" s="2">
        <v>-2.3999999999999998E-3</v>
      </c>
      <c r="G432" s="1">
        <f>Tabella4[[#This Row],[MAX]]-Tabella4[[#This Row],[MIN]]</f>
        <v>34.510000000000218</v>
      </c>
    </row>
    <row r="433" spans="1:7" x14ac:dyDescent="0.3">
      <c r="A433" s="3">
        <v>42620</v>
      </c>
      <c r="B433" s="1">
        <v>4557.66</v>
      </c>
      <c r="C433" s="1">
        <v>4536.95</v>
      </c>
      <c r="D433" s="1">
        <v>4561.3599999999997</v>
      </c>
      <c r="E433" s="1">
        <v>4520.21</v>
      </c>
      <c r="F433" s="2">
        <v>6.1000000000000004E-3</v>
      </c>
      <c r="G433" s="1">
        <f>Tabella4[[#This Row],[MAX]]-Tabella4[[#This Row],[MIN]]</f>
        <v>41.149999999999636</v>
      </c>
    </row>
    <row r="434" spans="1:7" x14ac:dyDescent="0.3">
      <c r="A434" s="3">
        <v>42621</v>
      </c>
      <c r="B434" s="1">
        <v>4542.2</v>
      </c>
      <c r="C434" s="1">
        <v>4554.1499999999996</v>
      </c>
      <c r="D434" s="1">
        <v>4569.62</v>
      </c>
      <c r="E434" s="1">
        <v>4485.47</v>
      </c>
      <c r="F434" s="2">
        <v>-3.3999999999999998E-3</v>
      </c>
      <c r="G434" s="1">
        <f>Tabella4[[#This Row],[MAX]]-Tabella4[[#This Row],[MIN]]</f>
        <v>84.149999999999636</v>
      </c>
    </row>
    <row r="435" spans="1:7" x14ac:dyDescent="0.3">
      <c r="A435" s="3">
        <v>42622</v>
      </c>
      <c r="B435" s="1">
        <v>4491.3999999999996</v>
      </c>
      <c r="C435" s="1">
        <v>4531.42</v>
      </c>
      <c r="D435" s="1">
        <v>4541.76</v>
      </c>
      <c r="E435" s="1">
        <v>4481.09</v>
      </c>
      <c r="F435" s="2">
        <v>-1.12E-2</v>
      </c>
      <c r="G435" s="1">
        <f>Tabella4[[#This Row],[MAX]]-Tabella4[[#This Row],[MIN]]</f>
        <v>60.670000000000073</v>
      </c>
    </row>
    <row r="436" spans="1:7" x14ac:dyDescent="0.3">
      <c r="A436" s="3">
        <v>42625</v>
      </c>
      <c r="B436" s="1">
        <v>4439.8</v>
      </c>
      <c r="C436" s="1">
        <v>4415.2299999999996</v>
      </c>
      <c r="D436" s="1">
        <v>4439.8</v>
      </c>
      <c r="E436" s="1">
        <v>4386.1099999999997</v>
      </c>
      <c r="F436" s="2">
        <v>-1.15E-2</v>
      </c>
      <c r="G436" s="1">
        <f>Tabella4[[#This Row],[MAX]]-Tabella4[[#This Row],[MIN]]</f>
        <v>53.690000000000509</v>
      </c>
    </row>
    <row r="437" spans="1:7" x14ac:dyDescent="0.3">
      <c r="A437" s="3">
        <v>42626</v>
      </c>
      <c r="B437" s="1">
        <v>4387.18</v>
      </c>
      <c r="C437" s="1">
        <v>4463.26</v>
      </c>
      <c r="D437" s="1">
        <v>4470.26</v>
      </c>
      <c r="E437" s="1">
        <v>4387.18</v>
      </c>
      <c r="F437" s="2">
        <v>-1.1900000000000001E-2</v>
      </c>
      <c r="G437" s="1">
        <f>Tabella4[[#This Row],[MAX]]-Tabella4[[#This Row],[MIN]]</f>
        <v>83.079999999999927</v>
      </c>
    </row>
    <row r="438" spans="1:7" x14ac:dyDescent="0.3">
      <c r="A438" s="3">
        <v>42627</v>
      </c>
      <c r="B438" s="1">
        <v>4370.26</v>
      </c>
      <c r="C438" s="1">
        <v>4407.45</v>
      </c>
      <c r="D438" s="1">
        <v>4407.4799999999996</v>
      </c>
      <c r="E438" s="1">
        <v>4360.95</v>
      </c>
      <c r="F438" s="2">
        <v>-3.8999999999999998E-3</v>
      </c>
      <c r="G438" s="1">
        <f>Tabella4[[#This Row],[MAX]]-Tabella4[[#This Row],[MIN]]</f>
        <v>46.529999999999745</v>
      </c>
    </row>
    <row r="439" spans="1:7" x14ac:dyDescent="0.3">
      <c r="A439" s="3">
        <v>42628</v>
      </c>
      <c r="B439" s="1">
        <v>4373.22</v>
      </c>
      <c r="C439" s="1">
        <v>4357.29</v>
      </c>
      <c r="D439" s="1">
        <v>4381.54</v>
      </c>
      <c r="E439" s="1">
        <v>4341.04</v>
      </c>
      <c r="F439" s="2">
        <v>6.9999999999999999E-4</v>
      </c>
      <c r="G439" s="1">
        <f>Tabella4[[#This Row],[MAX]]-Tabella4[[#This Row],[MIN]]</f>
        <v>40.5</v>
      </c>
    </row>
    <row r="440" spans="1:7" x14ac:dyDescent="0.3">
      <c r="A440" s="3">
        <v>42629</v>
      </c>
      <c r="B440" s="1">
        <v>4332.45</v>
      </c>
      <c r="C440" s="1">
        <v>4359.87</v>
      </c>
      <c r="D440" s="1">
        <v>4380.13</v>
      </c>
      <c r="E440" s="1">
        <v>4310.88</v>
      </c>
      <c r="F440" s="2">
        <v>-9.2999999999999992E-3</v>
      </c>
      <c r="G440" s="1">
        <f>Tabella4[[#This Row],[MAX]]-Tabella4[[#This Row],[MIN]]</f>
        <v>69.25</v>
      </c>
    </row>
    <row r="441" spans="1:7" x14ac:dyDescent="0.3">
      <c r="A441" s="3">
        <v>42632</v>
      </c>
      <c r="B441" s="1">
        <v>4394.1899999999996</v>
      </c>
      <c r="C441" s="1">
        <v>4368.8500000000004</v>
      </c>
      <c r="D441" s="1">
        <v>4398.97</v>
      </c>
      <c r="E441" s="1">
        <v>4368.8500000000004</v>
      </c>
      <c r="F441" s="2">
        <v>1.43E-2</v>
      </c>
      <c r="G441" s="1">
        <f>Tabella4[[#This Row],[MAX]]-Tabella4[[#This Row],[MIN]]</f>
        <v>30.119999999999891</v>
      </c>
    </row>
    <row r="442" spans="1:7" x14ac:dyDescent="0.3">
      <c r="A442" s="3">
        <v>42633</v>
      </c>
      <c r="B442" s="1">
        <v>4388.6000000000004</v>
      </c>
      <c r="C442" s="1">
        <v>4383.3100000000004</v>
      </c>
      <c r="D442" s="1">
        <v>4419.8999999999996</v>
      </c>
      <c r="E442" s="1">
        <v>4375.57</v>
      </c>
      <c r="F442" s="2">
        <v>-1.2999999999999999E-3</v>
      </c>
      <c r="G442" s="1">
        <f>Tabella4[[#This Row],[MAX]]-Tabella4[[#This Row],[MIN]]</f>
        <v>44.329999999999927</v>
      </c>
    </row>
    <row r="443" spans="1:7" x14ac:dyDescent="0.3">
      <c r="A443" s="3">
        <v>42634</v>
      </c>
      <c r="B443" s="1">
        <v>4409.55</v>
      </c>
      <c r="C443" s="1">
        <v>4439.7</v>
      </c>
      <c r="D443" s="1">
        <v>4451.32</v>
      </c>
      <c r="E443" s="1">
        <v>4408.3</v>
      </c>
      <c r="F443" s="2">
        <v>4.7999999999999996E-3</v>
      </c>
      <c r="G443" s="1">
        <f>Tabella4[[#This Row],[MAX]]-Tabella4[[#This Row],[MIN]]</f>
        <v>43.019999999999527</v>
      </c>
    </row>
    <row r="444" spans="1:7" x14ac:dyDescent="0.3">
      <c r="A444" s="3">
        <v>42635</v>
      </c>
      <c r="B444" s="1">
        <v>4509.82</v>
      </c>
      <c r="C444" s="1">
        <v>4444.5</v>
      </c>
      <c r="D444" s="1">
        <v>4528.8900000000003</v>
      </c>
      <c r="E444" s="1">
        <v>4443.67</v>
      </c>
      <c r="F444" s="2">
        <v>2.2700000000000001E-2</v>
      </c>
      <c r="G444" s="1">
        <f>Tabella4[[#This Row],[MAX]]-Tabella4[[#This Row],[MIN]]</f>
        <v>85.220000000000255</v>
      </c>
    </row>
    <row r="445" spans="1:7" x14ac:dyDescent="0.3">
      <c r="A445" s="3">
        <v>42636</v>
      </c>
      <c r="B445" s="1">
        <v>4488.6899999999996</v>
      </c>
      <c r="C445" s="1">
        <v>4494.5</v>
      </c>
      <c r="D445" s="1">
        <v>4498.3500000000004</v>
      </c>
      <c r="E445" s="1">
        <v>4476.8599999999997</v>
      </c>
      <c r="F445" s="2">
        <v>-4.7000000000000002E-3</v>
      </c>
      <c r="G445" s="1">
        <f>Tabella4[[#This Row],[MAX]]-Tabella4[[#This Row],[MIN]]</f>
        <v>21.490000000000691</v>
      </c>
    </row>
    <row r="446" spans="1:7" x14ac:dyDescent="0.3">
      <c r="A446" s="3">
        <v>42639</v>
      </c>
      <c r="B446" s="1">
        <v>4407.8500000000004</v>
      </c>
      <c r="C446" s="1">
        <v>4455.59</v>
      </c>
      <c r="D446" s="1">
        <v>4455.59</v>
      </c>
      <c r="E446" s="1">
        <v>4402.13</v>
      </c>
      <c r="F446" s="2">
        <v>-1.7999999999999999E-2</v>
      </c>
      <c r="G446" s="1">
        <f>Tabella4[[#This Row],[MAX]]-Tabella4[[#This Row],[MIN]]</f>
        <v>53.460000000000036</v>
      </c>
    </row>
    <row r="447" spans="1:7" x14ac:dyDescent="0.3">
      <c r="A447" s="3">
        <v>42640</v>
      </c>
      <c r="B447" s="1">
        <v>4398.68</v>
      </c>
      <c r="C447" s="1">
        <v>4436</v>
      </c>
      <c r="D447" s="1">
        <v>4438.59</v>
      </c>
      <c r="E447" s="1">
        <v>4362.93</v>
      </c>
      <c r="F447" s="2">
        <v>-2.0999999999999999E-3</v>
      </c>
      <c r="G447" s="1">
        <f>Tabella4[[#This Row],[MAX]]-Tabella4[[#This Row],[MIN]]</f>
        <v>75.659999999999854</v>
      </c>
    </row>
    <row r="448" spans="1:7" x14ac:dyDescent="0.3">
      <c r="A448" s="3">
        <v>42641</v>
      </c>
      <c r="B448" s="1">
        <v>4432.45</v>
      </c>
      <c r="C448" s="1">
        <v>4413.12</v>
      </c>
      <c r="D448" s="1">
        <v>4460.83</v>
      </c>
      <c r="E448" s="1">
        <v>4413.12</v>
      </c>
      <c r="F448" s="2">
        <v>7.7000000000000002E-3</v>
      </c>
      <c r="G448" s="1">
        <f>Tabella4[[#This Row],[MAX]]-Tabella4[[#This Row],[MIN]]</f>
        <v>47.710000000000036</v>
      </c>
    </row>
    <row r="449" spans="1:7" x14ac:dyDescent="0.3">
      <c r="A449" s="3">
        <v>42642</v>
      </c>
      <c r="B449" s="1">
        <v>4443.84</v>
      </c>
      <c r="C449" s="1">
        <v>4490.55</v>
      </c>
      <c r="D449" s="1">
        <v>4505.3</v>
      </c>
      <c r="E449" s="1">
        <v>4434.09</v>
      </c>
      <c r="F449" s="2">
        <v>2.5999999999999999E-3</v>
      </c>
      <c r="G449" s="1">
        <f>Tabella4[[#This Row],[MAX]]-Tabella4[[#This Row],[MIN]]</f>
        <v>71.210000000000036</v>
      </c>
    </row>
    <row r="450" spans="1:7" x14ac:dyDescent="0.3">
      <c r="A450" s="3">
        <v>42643</v>
      </c>
      <c r="B450" s="1">
        <v>4448.26</v>
      </c>
      <c r="C450" s="1">
        <v>4383.7</v>
      </c>
      <c r="D450" s="1">
        <v>4463.3900000000003</v>
      </c>
      <c r="E450" s="1">
        <v>4342.6400000000003</v>
      </c>
      <c r="F450" s="2">
        <v>1E-3</v>
      </c>
      <c r="G450" s="1">
        <f>Tabella4[[#This Row],[MAX]]-Tabella4[[#This Row],[MIN]]</f>
        <v>120.75</v>
      </c>
    </row>
    <row r="451" spans="1:7" x14ac:dyDescent="0.3">
      <c r="A451" s="3">
        <v>42646</v>
      </c>
      <c r="B451" s="1">
        <v>4453.5600000000004</v>
      </c>
      <c r="C451" s="1">
        <v>4447.54</v>
      </c>
      <c r="D451" s="1">
        <v>4465.29</v>
      </c>
      <c r="E451" s="1">
        <v>4432.7700000000004</v>
      </c>
      <c r="F451" s="2">
        <v>1.1999999999999999E-3</v>
      </c>
      <c r="G451" s="1">
        <f>Tabella4[[#This Row],[MAX]]-Tabella4[[#This Row],[MIN]]</f>
        <v>32.519999999999527</v>
      </c>
    </row>
    <row r="452" spans="1:7" x14ac:dyDescent="0.3">
      <c r="A452" s="3">
        <v>42647</v>
      </c>
      <c r="B452" s="1">
        <v>4503.09</v>
      </c>
      <c r="C452" s="1">
        <v>4458.67</v>
      </c>
      <c r="D452" s="1">
        <v>4521.3599999999997</v>
      </c>
      <c r="E452" s="1">
        <v>4453.67</v>
      </c>
      <c r="F452" s="2">
        <v>1.11E-2</v>
      </c>
      <c r="G452" s="1">
        <f>Tabella4[[#This Row],[MAX]]-Tabella4[[#This Row],[MIN]]</f>
        <v>67.6899999999996</v>
      </c>
    </row>
    <row r="453" spans="1:7" x14ac:dyDescent="0.3">
      <c r="A453" s="3">
        <v>42648</v>
      </c>
      <c r="B453" s="1">
        <v>4489.95</v>
      </c>
      <c r="C453" s="1">
        <v>4462.72</v>
      </c>
      <c r="D453" s="1">
        <v>4499.38</v>
      </c>
      <c r="E453" s="1">
        <v>4441.25</v>
      </c>
      <c r="F453" s="2">
        <v>-2.8999999999999998E-3</v>
      </c>
      <c r="G453" s="1">
        <f>Tabella4[[#This Row],[MAX]]-Tabella4[[#This Row],[MIN]]</f>
        <v>58.130000000000109</v>
      </c>
    </row>
    <row r="454" spans="1:7" x14ac:dyDescent="0.3">
      <c r="A454" s="3">
        <v>42649</v>
      </c>
      <c r="B454" s="1">
        <v>4480.1000000000004</v>
      </c>
      <c r="C454" s="1">
        <v>4500.3599999999997</v>
      </c>
      <c r="D454" s="1">
        <v>4511.88</v>
      </c>
      <c r="E454" s="1">
        <v>4470.12</v>
      </c>
      <c r="F454" s="2">
        <v>-2.2000000000000001E-3</v>
      </c>
      <c r="G454" s="1">
        <f>Tabella4[[#This Row],[MAX]]-Tabella4[[#This Row],[MIN]]</f>
        <v>41.760000000000218</v>
      </c>
    </row>
    <row r="455" spans="1:7" x14ac:dyDescent="0.3">
      <c r="A455" s="3">
        <v>42650</v>
      </c>
      <c r="B455" s="1">
        <v>4449.91</v>
      </c>
      <c r="C455" s="1">
        <v>4480.53</v>
      </c>
      <c r="D455" s="1">
        <v>4487.18</v>
      </c>
      <c r="E455" s="1">
        <v>4444.32</v>
      </c>
      <c r="F455" s="2">
        <v>-6.7000000000000002E-3</v>
      </c>
      <c r="G455" s="1">
        <f>Tabella4[[#This Row],[MAX]]-Tabella4[[#This Row],[MIN]]</f>
        <v>42.860000000000582</v>
      </c>
    </row>
    <row r="456" spans="1:7" x14ac:dyDescent="0.3">
      <c r="A456" s="3">
        <v>42653</v>
      </c>
      <c r="B456" s="1">
        <v>4497.26</v>
      </c>
      <c r="C456" s="1">
        <v>4458.07</v>
      </c>
      <c r="D456" s="1">
        <v>4500.46</v>
      </c>
      <c r="E456" s="1">
        <v>4428.7299999999996</v>
      </c>
      <c r="F456" s="2">
        <v>1.06E-2</v>
      </c>
      <c r="G456" s="1">
        <f>Tabella4[[#This Row],[MAX]]-Tabella4[[#This Row],[MIN]]</f>
        <v>71.730000000000473</v>
      </c>
    </row>
    <row r="457" spans="1:7" x14ac:dyDescent="0.3">
      <c r="A457" s="3">
        <v>42654</v>
      </c>
      <c r="B457" s="1">
        <v>4471.74</v>
      </c>
      <c r="C457" s="1">
        <v>4490.83</v>
      </c>
      <c r="D457" s="1">
        <v>4520.18</v>
      </c>
      <c r="E457" s="1">
        <v>4469.3</v>
      </c>
      <c r="F457" s="2">
        <v>-5.7000000000000002E-3</v>
      </c>
      <c r="G457" s="1">
        <f>Tabella4[[#This Row],[MAX]]-Tabella4[[#This Row],[MIN]]</f>
        <v>50.880000000000109</v>
      </c>
    </row>
    <row r="458" spans="1:7" x14ac:dyDescent="0.3">
      <c r="A458" s="3">
        <v>42655</v>
      </c>
      <c r="B458" s="1">
        <v>4452.24</v>
      </c>
      <c r="C458" s="1">
        <v>4467.09</v>
      </c>
      <c r="D458" s="1">
        <v>4474.2</v>
      </c>
      <c r="E458" s="1">
        <v>4442.0200000000004</v>
      </c>
      <c r="F458" s="2">
        <v>-4.4000000000000003E-3</v>
      </c>
      <c r="G458" s="1">
        <f>Tabella4[[#This Row],[MAX]]-Tabella4[[#This Row],[MIN]]</f>
        <v>32.179999999999382</v>
      </c>
    </row>
    <row r="459" spans="1:7" x14ac:dyDescent="0.3">
      <c r="A459" s="3">
        <v>42656</v>
      </c>
      <c r="B459" s="1">
        <v>4405.17</v>
      </c>
      <c r="C459" s="1">
        <v>4421.8100000000004</v>
      </c>
      <c r="D459" s="1">
        <v>4421.8100000000004</v>
      </c>
      <c r="E459" s="1">
        <v>4370.6499999999996</v>
      </c>
      <c r="F459" s="2">
        <v>-1.06E-2</v>
      </c>
      <c r="G459" s="1">
        <f>Tabella4[[#This Row],[MAX]]-Tabella4[[#This Row],[MIN]]</f>
        <v>51.160000000000764</v>
      </c>
    </row>
    <row r="460" spans="1:7" x14ac:dyDescent="0.3">
      <c r="A460" s="3">
        <v>42657</v>
      </c>
      <c r="B460" s="1">
        <v>4470.92</v>
      </c>
      <c r="C460" s="1">
        <v>4424.25</v>
      </c>
      <c r="D460" s="1">
        <v>4497.6499999999996</v>
      </c>
      <c r="E460" s="1">
        <v>4424.25</v>
      </c>
      <c r="F460" s="2">
        <v>1.49E-2</v>
      </c>
      <c r="G460" s="1">
        <f>Tabella4[[#This Row],[MAX]]-Tabella4[[#This Row],[MIN]]</f>
        <v>73.399999999999636</v>
      </c>
    </row>
    <row r="461" spans="1:7" x14ac:dyDescent="0.3">
      <c r="A461" s="3">
        <v>42660</v>
      </c>
      <c r="B461" s="1">
        <v>4450.2299999999996</v>
      </c>
      <c r="C461" s="1">
        <v>4452.72</v>
      </c>
      <c r="D461" s="1">
        <v>4474.33</v>
      </c>
      <c r="E461" s="1">
        <v>4439.91</v>
      </c>
      <c r="F461" s="2">
        <v>-4.5999999999999999E-3</v>
      </c>
      <c r="G461" s="1">
        <f>Tabella4[[#This Row],[MAX]]-Tabella4[[#This Row],[MIN]]</f>
        <v>34.420000000000073</v>
      </c>
    </row>
    <row r="462" spans="1:7" x14ac:dyDescent="0.3">
      <c r="A462" s="3">
        <v>42661</v>
      </c>
      <c r="B462" s="1">
        <v>4508.91</v>
      </c>
      <c r="C462" s="1">
        <v>4479.68</v>
      </c>
      <c r="D462" s="1">
        <v>4515.6099999999997</v>
      </c>
      <c r="E462" s="1">
        <v>4474.84</v>
      </c>
      <c r="F462" s="2">
        <v>1.32E-2</v>
      </c>
      <c r="G462" s="1">
        <f>Tabella4[[#This Row],[MAX]]-Tabella4[[#This Row],[MIN]]</f>
        <v>40.769999999999527</v>
      </c>
    </row>
    <row r="463" spans="1:7" x14ac:dyDescent="0.3">
      <c r="A463" s="3">
        <v>42662</v>
      </c>
      <c r="B463" s="1">
        <v>4520.3</v>
      </c>
      <c r="C463" s="1">
        <v>4513.49</v>
      </c>
      <c r="D463" s="1">
        <v>4528.97</v>
      </c>
      <c r="E463" s="1">
        <v>4495.9399999999996</v>
      </c>
      <c r="F463" s="2">
        <v>2.5000000000000001E-3</v>
      </c>
      <c r="G463" s="1">
        <f>Tabella4[[#This Row],[MAX]]-Tabella4[[#This Row],[MIN]]</f>
        <v>33.030000000000655</v>
      </c>
    </row>
    <row r="464" spans="1:7" x14ac:dyDescent="0.3">
      <c r="A464" s="3">
        <v>42663</v>
      </c>
      <c r="B464" s="1">
        <v>4540.12</v>
      </c>
      <c r="C464" s="1">
        <v>4528.66</v>
      </c>
      <c r="D464" s="1">
        <v>4552.24</v>
      </c>
      <c r="E464" s="1">
        <v>4500.6499999999996</v>
      </c>
      <c r="F464" s="2">
        <v>4.4000000000000003E-3</v>
      </c>
      <c r="G464" s="1">
        <f>Tabella4[[#This Row],[MAX]]-Tabella4[[#This Row],[MIN]]</f>
        <v>51.590000000000146</v>
      </c>
    </row>
    <row r="465" spans="1:7" x14ac:dyDescent="0.3">
      <c r="A465" s="3">
        <v>42664</v>
      </c>
      <c r="B465" s="1">
        <v>4536.07</v>
      </c>
      <c r="C465" s="1">
        <v>4546.6499999999996</v>
      </c>
      <c r="D465" s="1">
        <v>4555.1099999999997</v>
      </c>
      <c r="E465" s="1">
        <v>4517.8</v>
      </c>
      <c r="F465" s="2">
        <v>-8.9999999999999998E-4</v>
      </c>
      <c r="G465" s="1">
        <f>Tabella4[[#This Row],[MAX]]-Tabella4[[#This Row],[MIN]]</f>
        <v>37.309999999999491</v>
      </c>
    </row>
    <row r="466" spans="1:7" x14ac:dyDescent="0.3">
      <c r="A466" s="3">
        <v>42667</v>
      </c>
      <c r="B466" s="1">
        <v>4552.58</v>
      </c>
      <c r="C466" s="1">
        <v>4551.7299999999996</v>
      </c>
      <c r="D466" s="1">
        <v>4579.28</v>
      </c>
      <c r="E466" s="1">
        <v>4551.7299999999996</v>
      </c>
      <c r="F466" s="2">
        <v>3.5999999999999999E-3</v>
      </c>
      <c r="G466" s="1">
        <f>Tabella4[[#This Row],[MAX]]-Tabella4[[#This Row],[MIN]]</f>
        <v>27.550000000000182</v>
      </c>
    </row>
    <row r="467" spans="1:7" x14ac:dyDescent="0.3">
      <c r="A467" s="3">
        <v>42668</v>
      </c>
      <c r="B467" s="1">
        <v>4540.84</v>
      </c>
      <c r="C467" s="1">
        <v>4560.46</v>
      </c>
      <c r="D467" s="1">
        <v>4570.63</v>
      </c>
      <c r="E467" s="1">
        <v>4528.03</v>
      </c>
      <c r="F467" s="2">
        <v>-2.5999999999999999E-3</v>
      </c>
      <c r="G467" s="1">
        <f>Tabella4[[#This Row],[MAX]]-Tabella4[[#This Row],[MIN]]</f>
        <v>42.600000000000364</v>
      </c>
    </row>
    <row r="468" spans="1:7" x14ac:dyDescent="0.3">
      <c r="A468" s="3">
        <v>42669</v>
      </c>
      <c r="B468" s="1">
        <v>4534.59</v>
      </c>
      <c r="C468" s="1">
        <v>4523.96</v>
      </c>
      <c r="D468" s="1">
        <v>4539.07</v>
      </c>
      <c r="E468" s="1">
        <v>4496.97</v>
      </c>
      <c r="F468" s="2">
        <v>-1.4E-3</v>
      </c>
      <c r="G468" s="1">
        <f>Tabella4[[#This Row],[MAX]]-Tabella4[[#This Row],[MIN]]</f>
        <v>42.099999999999454</v>
      </c>
    </row>
    <row r="469" spans="1:7" x14ac:dyDescent="0.3">
      <c r="A469" s="3">
        <v>42670</v>
      </c>
      <c r="B469" s="1">
        <v>4533.57</v>
      </c>
      <c r="C469" s="1">
        <v>4526.34</v>
      </c>
      <c r="D469" s="1">
        <v>4556.74</v>
      </c>
      <c r="E469" s="1">
        <v>4502.55</v>
      </c>
      <c r="F469" s="2">
        <v>-2.0000000000000001E-4</v>
      </c>
      <c r="G469" s="1">
        <f>Tabella4[[#This Row],[MAX]]-Tabella4[[#This Row],[MIN]]</f>
        <v>54.1899999999996</v>
      </c>
    </row>
    <row r="470" spans="1:7" x14ac:dyDescent="0.3">
      <c r="A470" s="3">
        <v>42671</v>
      </c>
      <c r="B470" s="1">
        <v>4548.58</v>
      </c>
      <c r="C470" s="1">
        <v>4515.25</v>
      </c>
      <c r="D470" s="1">
        <v>4554.3500000000004</v>
      </c>
      <c r="E470" s="1">
        <v>4504.5</v>
      </c>
      <c r="F470" s="2">
        <v>3.3E-3</v>
      </c>
      <c r="G470" s="1">
        <f>Tabella4[[#This Row],[MAX]]-Tabella4[[#This Row],[MIN]]</f>
        <v>49.850000000000364</v>
      </c>
    </row>
    <row r="471" spans="1:7" x14ac:dyDescent="0.3">
      <c r="A471" s="3">
        <v>42674</v>
      </c>
      <c r="B471" s="1">
        <v>4509.26</v>
      </c>
      <c r="C471" s="1">
        <v>4525.6000000000004</v>
      </c>
      <c r="D471" s="1">
        <v>4540.26</v>
      </c>
      <c r="E471" s="1">
        <v>4500.1899999999996</v>
      </c>
      <c r="F471" s="2">
        <v>-8.6E-3</v>
      </c>
      <c r="G471" s="1">
        <f>Tabella4[[#This Row],[MAX]]-Tabella4[[#This Row],[MIN]]</f>
        <v>40.070000000000618</v>
      </c>
    </row>
    <row r="472" spans="1:7" x14ac:dyDescent="0.3">
      <c r="A472" s="3">
        <v>42675</v>
      </c>
      <c r="B472" s="1">
        <v>4470.28</v>
      </c>
      <c r="C472" s="1">
        <v>4532.34</v>
      </c>
      <c r="D472" s="1">
        <v>4537.99</v>
      </c>
      <c r="E472" s="1">
        <v>4460.54</v>
      </c>
      <c r="F472" s="2">
        <v>-8.6E-3</v>
      </c>
      <c r="G472" s="1">
        <f>Tabella4[[#This Row],[MAX]]-Tabella4[[#This Row],[MIN]]</f>
        <v>77.449999999999818</v>
      </c>
    </row>
    <row r="473" spans="1:7" x14ac:dyDescent="0.3">
      <c r="A473" s="3">
        <v>42676</v>
      </c>
      <c r="B473" s="1">
        <v>4414.67</v>
      </c>
      <c r="C473" s="1">
        <v>4437.99</v>
      </c>
      <c r="D473" s="1">
        <v>4449.4399999999996</v>
      </c>
      <c r="E473" s="1">
        <v>4414.67</v>
      </c>
      <c r="F473" s="2">
        <v>-1.24E-2</v>
      </c>
      <c r="G473" s="1">
        <f>Tabella4[[#This Row],[MAX]]-Tabella4[[#This Row],[MIN]]</f>
        <v>34.769999999999527</v>
      </c>
    </row>
    <row r="474" spans="1:7" x14ac:dyDescent="0.3">
      <c r="A474" s="3">
        <v>42677</v>
      </c>
      <c r="B474" s="1">
        <v>4411.68</v>
      </c>
      <c r="C474" s="1">
        <v>4402.79</v>
      </c>
      <c r="D474" s="1">
        <v>4456.21</v>
      </c>
      <c r="E474" s="1">
        <v>4399.29</v>
      </c>
      <c r="F474" s="2">
        <v>-6.9999999999999999E-4</v>
      </c>
      <c r="G474" s="1">
        <f>Tabella4[[#This Row],[MAX]]-Tabella4[[#This Row],[MIN]]</f>
        <v>56.920000000000073</v>
      </c>
    </row>
    <row r="475" spans="1:7" x14ac:dyDescent="0.3">
      <c r="A475" s="3">
        <v>42678</v>
      </c>
      <c r="B475" s="1">
        <v>4377.46</v>
      </c>
      <c r="C475" s="1">
        <v>4403.16</v>
      </c>
      <c r="D475" s="1">
        <v>4403.6400000000003</v>
      </c>
      <c r="E475" s="1">
        <v>4355.8100000000004</v>
      </c>
      <c r="F475" s="2">
        <v>-7.7999999999999996E-3</v>
      </c>
      <c r="G475" s="1">
        <f>Tabella4[[#This Row],[MAX]]-Tabella4[[#This Row],[MIN]]</f>
        <v>47.829999999999927</v>
      </c>
    </row>
    <row r="476" spans="1:7" x14ac:dyDescent="0.3">
      <c r="A476" s="3">
        <v>42681</v>
      </c>
      <c r="B476" s="1">
        <v>4461.21</v>
      </c>
      <c r="C476" s="1">
        <v>4440.1099999999997</v>
      </c>
      <c r="D476" s="1">
        <v>4464.2299999999996</v>
      </c>
      <c r="E476" s="1">
        <v>4430.13</v>
      </c>
      <c r="F476" s="2">
        <v>1.9099999999999999E-2</v>
      </c>
      <c r="G476" s="1">
        <f>Tabella4[[#This Row],[MAX]]-Tabella4[[#This Row],[MIN]]</f>
        <v>34.099999999999454</v>
      </c>
    </row>
    <row r="477" spans="1:7" x14ac:dyDescent="0.3">
      <c r="A477" s="3">
        <v>42682</v>
      </c>
      <c r="B477" s="1">
        <v>4476.8900000000003</v>
      </c>
      <c r="C477" s="1">
        <v>4454.58</v>
      </c>
      <c r="D477" s="1">
        <v>4482.59</v>
      </c>
      <c r="E477" s="1">
        <v>4446.3900000000003</v>
      </c>
      <c r="F477" s="2">
        <v>3.5000000000000001E-3</v>
      </c>
      <c r="G477" s="1">
        <f>Tabella4[[#This Row],[MAX]]-Tabella4[[#This Row],[MIN]]</f>
        <v>36.199999999999818</v>
      </c>
    </row>
    <row r="478" spans="1:7" x14ac:dyDescent="0.3">
      <c r="A478" s="3">
        <v>42683</v>
      </c>
      <c r="B478" s="1">
        <v>4543.4799999999996</v>
      </c>
      <c r="C478" s="1">
        <v>4350.07</v>
      </c>
      <c r="D478" s="1">
        <v>4543.4799999999996</v>
      </c>
      <c r="E478" s="1">
        <v>4344.88</v>
      </c>
      <c r="F478" s="2">
        <v>1.49E-2</v>
      </c>
      <c r="G478" s="1">
        <f>Tabella4[[#This Row],[MAX]]-Tabella4[[#This Row],[MIN]]</f>
        <v>198.59999999999945</v>
      </c>
    </row>
    <row r="479" spans="1:7" x14ac:dyDescent="0.3">
      <c r="A479" s="3">
        <v>42684</v>
      </c>
      <c r="B479" s="1">
        <v>4530.95</v>
      </c>
      <c r="C479" s="1">
        <v>4577.01</v>
      </c>
      <c r="D479" s="1">
        <v>4606.66</v>
      </c>
      <c r="E479" s="1">
        <v>4502.74</v>
      </c>
      <c r="F479" s="2">
        <v>-2.8E-3</v>
      </c>
      <c r="G479" s="1">
        <f>Tabella4[[#This Row],[MAX]]-Tabella4[[#This Row],[MIN]]</f>
        <v>103.92000000000007</v>
      </c>
    </row>
    <row r="480" spans="1:7" x14ac:dyDescent="0.3">
      <c r="A480" s="3">
        <v>42685</v>
      </c>
      <c r="B480" s="1">
        <v>4489.2700000000004</v>
      </c>
      <c r="C480" s="1">
        <v>4545.05</v>
      </c>
      <c r="D480" s="1">
        <v>4553.79</v>
      </c>
      <c r="E480" s="1">
        <v>4473.3500000000004</v>
      </c>
      <c r="F480" s="2">
        <v>-9.1999999999999998E-3</v>
      </c>
      <c r="G480" s="1">
        <f>Tabella4[[#This Row],[MAX]]-Tabella4[[#This Row],[MIN]]</f>
        <v>80.4399999999996</v>
      </c>
    </row>
    <row r="481" spans="1:7" x14ac:dyDescent="0.3">
      <c r="A481" s="3">
        <v>42688</v>
      </c>
      <c r="B481" s="1">
        <v>4508.55</v>
      </c>
      <c r="C481" s="1">
        <v>4528.05</v>
      </c>
      <c r="D481" s="1">
        <v>4560.88</v>
      </c>
      <c r="E481" s="1">
        <v>4492.03</v>
      </c>
      <c r="F481" s="2">
        <v>4.3E-3</v>
      </c>
      <c r="G481" s="1">
        <f>Tabella4[[#This Row],[MAX]]-Tabella4[[#This Row],[MIN]]</f>
        <v>68.850000000000364</v>
      </c>
    </row>
    <row r="482" spans="1:7" x14ac:dyDescent="0.3">
      <c r="A482" s="3">
        <v>42689</v>
      </c>
      <c r="B482" s="1">
        <v>4536.53</v>
      </c>
      <c r="C482" s="1">
        <v>4524.9799999999996</v>
      </c>
      <c r="D482" s="1">
        <v>4541.46</v>
      </c>
      <c r="E482" s="1">
        <v>4504.3500000000004</v>
      </c>
      <c r="F482" s="2">
        <v>6.1999999999999998E-3</v>
      </c>
      <c r="G482" s="1">
        <f>Tabella4[[#This Row],[MAX]]-Tabella4[[#This Row],[MIN]]</f>
        <v>37.109999999999673</v>
      </c>
    </row>
    <row r="483" spans="1:7" x14ac:dyDescent="0.3">
      <c r="A483" s="3">
        <v>42690</v>
      </c>
      <c r="B483" s="1">
        <v>4501.1400000000003</v>
      </c>
      <c r="C483" s="1">
        <v>4545.8900000000003</v>
      </c>
      <c r="D483" s="1">
        <v>4548.83</v>
      </c>
      <c r="E483" s="1">
        <v>4479.9399999999996</v>
      </c>
      <c r="F483" s="2">
        <v>-7.7999999999999996E-3</v>
      </c>
      <c r="G483" s="1">
        <f>Tabella4[[#This Row],[MAX]]-Tabella4[[#This Row],[MIN]]</f>
        <v>68.890000000000327</v>
      </c>
    </row>
    <row r="484" spans="1:7" x14ac:dyDescent="0.3">
      <c r="A484" s="3">
        <v>42691</v>
      </c>
      <c r="B484" s="1">
        <v>4527.7700000000004</v>
      </c>
      <c r="C484" s="1">
        <v>4494.53</v>
      </c>
      <c r="D484" s="1">
        <v>4527.7700000000004</v>
      </c>
      <c r="E484" s="1">
        <v>4482.58</v>
      </c>
      <c r="F484" s="2">
        <v>5.8999999999999999E-3</v>
      </c>
      <c r="G484" s="1">
        <f>Tabella4[[#This Row],[MAX]]-Tabella4[[#This Row],[MIN]]</f>
        <v>45.190000000000509</v>
      </c>
    </row>
    <row r="485" spans="1:7" x14ac:dyDescent="0.3">
      <c r="A485" s="3">
        <v>42692</v>
      </c>
      <c r="B485" s="1">
        <v>4504.3500000000004</v>
      </c>
      <c r="C485" s="1">
        <v>4547.05</v>
      </c>
      <c r="D485" s="1">
        <v>4551.63</v>
      </c>
      <c r="E485" s="1">
        <v>4496.74</v>
      </c>
      <c r="F485" s="2">
        <v>-5.1999999999999998E-3</v>
      </c>
      <c r="G485" s="1">
        <f>Tabella4[[#This Row],[MAX]]-Tabella4[[#This Row],[MIN]]</f>
        <v>54.890000000000327</v>
      </c>
    </row>
    <row r="486" spans="1:7" x14ac:dyDescent="0.3">
      <c r="A486" s="3">
        <v>42695</v>
      </c>
      <c r="B486" s="1">
        <v>4529.58</v>
      </c>
      <c r="C486" s="1">
        <v>4525.46</v>
      </c>
      <c r="D486" s="1">
        <v>4540.8999999999996</v>
      </c>
      <c r="E486" s="1">
        <v>4479.6899999999996</v>
      </c>
      <c r="F486" s="2">
        <v>5.5999999999999999E-3</v>
      </c>
      <c r="G486" s="1">
        <f>Tabella4[[#This Row],[MAX]]-Tabella4[[#This Row],[MIN]]</f>
        <v>61.210000000000036</v>
      </c>
    </row>
    <row r="487" spans="1:7" x14ac:dyDescent="0.3">
      <c r="A487" s="3">
        <v>42696</v>
      </c>
      <c r="B487" s="1">
        <v>4548.3500000000004</v>
      </c>
      <c r="C487" s="1">
        <v>4561.7</v>
      </c>
      <c r="D487" s="1">
        <v>4571.79</v>
      </c>
      <c r="E487" s="1">
        <v>4541.58</v>
      </c>
      <c r="F487" s="2">
        <v>4.1000000000000003E-3</v>
      </c>
      <c r="G487" s="1">
        <f>Tabella4[[#This Row],[MAX]]-Tabella4[[#This Row],[MIN]]</f>
        <v>30.210000000000036</v>
      </c>
    </row>
    <row r="488" spans="1:7" x14ac:dyDescent="0.3">
      <c r="A488" s="3">
        <v>42697</v>
      </c>
      <c r="B488" s="1">
        <v>4529.21</v>
      </c>
      <c r="C488" s="1">
        <v>4557.93</v>
      </c>
      <c r="D488" s="1">
        <v>4559.21</v>
      </c>
      <c r="E488" s="1">
        <v>4509.0200000000004</v>
      </c>
      <c r="F488" s="2">
        <v>-4.1999999999999997E-3</v>
      </c>
      <c r="G488" s="1">
        <f>Tabella4[[#This Row],[MAX]]-Tabella4[[#This Row],[MIN]]</f>
        <v>50.1899999999996</v>
      </c>
    </row>
    <row r="489" spans="1:7" x14ac:dyDescent="0.3">
      <c r="A489" s="3">
        <v>42698</v>
      </c>
      <c r="B489" s="1">
        <v>4542.5600000000004</v>
      </c>
      <c r="C489" s="1">
        <v>4537.2700000000004</v>
      </c>
      <c r="D489" s="1">
        <v>4552.04</v>
      </c>
      <c r="E489" s="1">
        <v>4520.49</v>
      </c>
      <c r="F489" s="2">
        <v>2.8999999999999998E-3</v>
      </c>
      <c r="G489" s="1">
        <f>Tabella4[[#This Row],[MAX]]-Tabella4[[#This Row],[MIN]]</f>
        <v>31.550000000000182</v>
      </c>
    </row>
    <row r="490" spans="1:7" x14ac:dyDescent="0.3">
      <c r="A490" s="3">
        <v>42699</v>
      </c>
      <c r="B490" s="1">
        <v>4550.2700000000004</v>
      </c>
      <c r="C490" s="1">
        <v>4548.8500000000004</v>
      </c>
      <c r="D490" s="1">
        <v>4555.47</v>
      </c>
      <c r="E490" s="1">
        <v>4524.34</v>
      </c>
      <c r="F490" s="2">
        <v>1.6999999999999999E-3</v>
      </c>
      <c r="G490" s="1">
        <f>Tabella4[[#This Row],[MAX]]-Tabella4[[#This Row],[MIN]]</f>
        <v>31.130000000000109</v>
      </c>
    </row>
    <row r="491" spans="1:7" x14ac:dyDescent="0.3">
      <c r="A491" s="3">
        <v>42702</v>
      </c>
      <c r="B491" s="1">
        <v>4510.3900000000003</v>
      </c>
      <c r="C491" s="1">
        <v>4544.09</v>
      </c>
      <c r="D491" s="1">
        <v>4545.1400000000003</v>
      </c>
      <c r="E491" s="1">
        <v>4499.2</v>
      </c>
      <c r="F491" s="2">
        <v>-8.8000000000000005E-3</v>
      </c>
      <c r="G491" s="1">
        <f>Tabella4[[#This Row],[MAX]]-Tabella4[[#This Row],[MIN]]</f>
        <v>45.940000000000509</v>
      </c>
    </row>
    <row r="492" spans="1:7" x14ac:dyDescent="0.3">
      <c r="A492" s="3">
        <v>42703</v>
      </c>
      <c r="B492" s="1">
        <v>4551.46</v>
      </c>
      <c r="C492" s="1">
        <v>4506.91</v>
      </c>
      <c r="D492" s="1">
        <v>4551.46</v>
      </c>
      <c r="E492" s="1">
        <v>4494.37</v>
      </c>
      <c r="F492" s="2">
        <v>9.1000000000000004E-3</v>
      </c>
      <c r="G492" s="1">
        <f>Tabella4[[#This Row],[MAX]]-Tabella4[[#This Row],[MIN]]</f>
        <v>57.090000000000146</v>
      </c>
    </row>
    <row r="493" spans="1:7" x14ac:dyDescent="0.3">
      <c r="A493" s="3">
        <v>42704</v>
      </c>
      <c r="B493" s="1">
        <v>4578.34</v>
      </c>
      <c r="C493" s="1">
        <v>4548.9799999999996</v>
      </c>
      <c r="D493" s="1">
        <v>4597.54</v>
      </c>
      <c r="E493" s="1">
        <v>4547.58</v>
      </c>
      <c r="F493" s="2">
        <v>5.8999999999999999E-3</v>
      </c>
      <c r="G493" s="1">
        <f>Tabella4[[#This Row],[MAX]]-Tabella4[[#This Row],[MIN]]</f>
        <v>49.960000000000036</v>
      </c>
    </row>
    <row r="494" spans="1:7" x14ac:dyDescent="0.3">
      <c r="A494" s="3">
        <v>42705</v>
      </c>
      <c r="B494" s="1">
        <v>4560.6099999999997</v>
      </c>
      <c r="C494" s="1">
        <v>4571.2</v>
      </c>
      <c r="D494" s="1">
        <v>4582.83</v>
      </c>
      <c r="E494" s="1">
        <v>4541.0200000000004</v>
      </c>
      <c r="F494" s="2">
        <v>-3.8999999999999998E-3</v>
      </c>
      <c r="G494" s="1">
        <f>Tabella4[[#This Row],[MAX]]-Tabella4[[#This Row],[MIN]]</f>
        <v>41.809999999999491</v>
      </c>
    </row>
    <row r="495" spans="1:7" x14ac:dyDescent="0.3">
      <c r="A495" s="3">
        <v>42706</v>
      </c>
      <c r="B495" s="1">
        <v>4528.82</v>
      </c>
      <c r="C495" s="1">
        <v>4527.84</v>
      </c>
      <c r="D495" s="1">
        <v>4545.25</v>
      </c>
      <c r="E495" s="1">
        <v>4490.1499999999996</v>
      </c>
      <c r="F495" s="2">
        <v>-7.0000000000000001E-3</v>
      </c>
      <c r="G495" s="1">
        <f>Tabella4[[#This Row],[MAX]]-Tabella4[[#This Row],[MIN]]</f>
        <v>55.100000000000364</v>
      </c>
    </row>
    <row r="496" spans="1:7" x14ac:dyDescent="0.3">
      <c r="A496" s="3">
        <v>42709</v>
      </c>
      <c r="B496" s="1">
        <v>4574.32</v>
      </c>
      <c r="C496" s="1">
        <v>4506.66</v>
      </c>
      <c r="D496" s="1">
        <v>4605.5600000000004</v>
      </c>
      <c r="E496" s="1">
        <v>4502.2</v>
      </c>
      <c r="F496" s="2">
        <v>0.01</v>
      </c>
      <c r="G496" s="1">
        <f>Tabella4[[#This Row],[MAX]]-Tabella4[[#This Row],[MIN]]</f>
        <v>103.36000000000058</v>
      </c>
    </row>
    <row r="497" spans="1:7" x14ac:dyDescent="0.3">
      <c r="A497" s="3">
        <v>42710</v>
      </c>
      <c r="B497" s="1">
        <v>4631.9399999999996</v>
      </c>
      <c r="C497" s="1">
        <v>4576.87</v>
      </c>
      <c r="D497" s="1">
        <v>4639.91</v>
      </c>
      <c r="E497" s="1">
        <v>4558.8999999999996</v>
      </c>
      <c r="F497" s="2">
        <v>1.26E-2</v>
      </c>
      <c r="G497" s="1">
        <f>Tabella4[[#This Row],[MAX]]-Tabella4[[#This Row],[MIN]]</f>
        <v>81.010000000000218</v>
      </c>
    </row>
    <row r="498" spans="1:7" x14ac:dyDescent="0.3">
      <c r="A498" s="3">
        <v>42711</v>
      </c>
      <c r="B498" s="1">
        <v>4694.72</v>
      </c>
      <c r="C498" s="1">
        <v>4676.6099999999997</v>
      </c>
      <c r="D498" s="1">
        <v>4694.72</v>
      </c>
      <c r="E498" s="1">
        <v>4658.7299999999996</v>
      </c>
      <c r="F498" s="2">
        <v>1.3599999999999999E-2</v>
      </c>
      <c r="G498" s="1">
        <f>Tabella4[[#This Row],[MAX]]-Tabella4[[#This Row],[MIN]]</f>
        <v>35.990000000000691</v>
      </c>
    </row>
    <row r="499" spans="1:7" x14ac:dyDescent="0.3">
      <c r="A499" s="3">
        <v>42712</v>
      </c>
      <c r="B499" s="1">
        <v>4735.4799999999996</v>
      </c>
      <c r="C499" s="1">
        <v>4709.8900000000003</v>
      </c>
      <c r="D499" s="1">
        <v>4748.51</v>
      </c>
      <c r="E499" s="1">
        <v>4688.58</v>
      </c>
      <c r="F499" s="2">
        <v>8.6999999999999994E-3</v>
      </c>
      <c r="G499" s="1">
        <f>Tabella4[[#This Row],[MAX]]-Tabella4[[#This Row],[MIN]]</f>
        <v>59.930000000000291</v>
      </c>
    </row>
    <row r="500" spans="1:7" x14ac:dyDescent="0.3">
      <c r="A500" s="3">
        <v>42713</v>
      </c>
      <c r="B500" s="1">
        <v>4764.07</v>
      </c>
      <c r="C500" s="1">
        <v>4741.1000000000004</v>
      </c>
      <c r="D500" s="1">
        <v>4780.5200000000004</v>
      </c>
      <c r="E500" s="1">
        <v>4737.38</v>
      </c>
      <c r="F500" s="2">
        <v>6.0000000000000001E-3</v>
      </c>
      <c r="G500" s="1">
        <f>Tabella4[[#This Row],[MAX]]-Tabella4[[#This Row],[MIN]]</f>
        <v>43.140000000000327</v>
      </c>
    </row>
    <row r="501" spans="1:7" x14ac:dyDescent="0.3">
      <c r="A501" s="3">
        <v>42716</v>
      </c>
      <c r="B501" s="1">
        <v>4760.7700000000004</v>
      </c>
      <c r="C501" s="1">
        <v>4769.84</v>
      </c>
      <c r="D501" s="1">
        <v>4780.95</v>
      </c>
      <c r="E501" s="1">
        <v>4754.1499999999996</v>
      </c>
      <c r="F501" s="2">
        <v>-6.9999999999999999E-4</v>
      </c>
      <c r="G501" s="1">
        <f>Tabella4[[#This Row],[MAX]]-Tabella4[[#This Row],[MIN]]</f>
        <v>26.800000000000182</v>
      </c>
    </row>
    <row r="502" spans="1:7" x14ac:dyDescent="0.3">
      <c r="A502" s="3">
        <v>42717</v>
      </c>
      <c r="B502" s="1">
        <v>4803.87</v>
      </c>
      <c r="C502" s="1">
        <v>4754.22</v>
      </c>
      <c r="D502" s="1">
        <v>4807.88</v>
      </c>
      <c r="E502" s="1">
        <v>4746.55</v>
      </c>
      <c r="F502" s="2">
        <v>9.1000000000000004E-3</v>
      </c>
      <c r="G502" s="1">
        <f>Tabella4[[#This Row],[MAX]]-Tabella4[[#This Row],[MIN]]</f>
        <v>61.329999999999927</v>
      </c>
    </row>
    <row r="503" spans="1:7" x14ac:dyDescent="0.3">
      <c r="A503" s="3">
        <v>42718</v>
      </c>
      <c r="B503" s="1">
        <v>4769.24</v>
      </c>
      <c r="C503" s="1">
        <v>4778.96</v>
      </c>
      <c r="D503" s="1">
        <v>4790.63</v>
      </c>
      <c r="E503" s="1">
        <v>4765.01</v>
      </c>
      <c r="F503" s="2">
        <v>-7.1999999999999998E-3</v>
      </c>
      <c r="G503" s="1">
        <f>Tabella4[[#This Row],[MAX]]-Tabella4[[#This Row],[MIN]]</f>
        <v>25.619999999999891</v>
      </c>
    </row>
    <row r="504" spans="1:7" x14ac:dyDescent="0.3">
      <c r="A504" s="3">
        <v>42719</v>
      </c>
      <c r="B504" s="1">
        <v>4819.2299999999996</v>
      </c>
      <c r="C504" s="1">
        <v>4776.83</v>
      </c>
      <c r="D504" s="1">
        <v>4830.3</v>
      </c>
      <c r="E504" s="1">
        <v>4776.33</v>
      </c>
      <c r="F504" s="2">
        <v>1.0500000000000001E-2</v>
      </c>
      <c r="G504" s="1">
        <f>Tabella4[[#This Row],[MAX]]-Tabella4[[#This Row],[MIN]]</f>
        <v>53.970000000000255</v>
      </c>
    </row>
    <row r="505" spans="1:7" x14ac:dyDescent="0.3">
      <c r="A505" s="3">
        <v>42720</v>
      </c>
      <c r="B505" s="1">
        <v>4833.2700000000004</v>
      </c>
      <c r="C505" s="1">
        <v>4815.3500000000004</v>
      </c>
      <c r="D505" s="1">
        <v>4856.96</v>
      </c>
      <c r="E505" s="1">
        <v>4804.7</v>
      </c>
      <c r="F505" s="2">
        <v>2.8999999999999998E-3</v>
      </c>
      <c r="G505" s="1">
        <f>Tabella4[[#This Row],[MAX]]-Tabella4[[#This Row],[MIN]]</f>
        <v>52.260000000000218</v>
      </c>
    </row>
    <row r="506" spans="1:7" x14ac:dyDescent="0.3">
      <c r="A506" s="3">
        <v>42723</v>
      </c>
      <c r="B506" s="1">
        <v>4822.7700000000004</v>
      </c>
      <c r="C506" s="1">
        <v>4820.49</v>
      </c>
      <c r="D506" s="1">
        <v>4829.55</v>
      </c>
      <c r="E506" s="1">
        <v>4812.08</v>
      </c>
      <c r="F506" s="2">
        <v>-2.2000000000000001E-3</v>
      </c>
      <c r="G506" s="1">
        <f>Tabella4[[#This Row],[MAX]]-Tabella4[[#This Row],[MIN]]</f>
        <v>17.470000000000255</v>
      </c>
    </row>
    <row r="507" spans="1:7" x14ac:dyDescent="0.3">
      <c r="A507" s="3">
        <v>42724</v>
      </c>
      <c r="B507" s="1">
        <v>4849.8900000000003</v>
      </c>
      <c r="C507" s="1">
        <v>4822.3</v>
      </c>
      <c r="D507" s="1">
        <v>4852.58</v>
      </c>
      <c r="E507" s="1">
        <v>4815.2299999999996</v>
      </c>
      <c r="F507" s="2">
        <v>5.5999999999999999E-3</v>
      </c>
      <c r="G507" s="1">
        <f>Tabella4[[#This Row],[MAX]]-Tabella4[[#This Row],[MIN]]</f>
        <v>37.350000000000364</v>
      </c>
    </row>
    <row r="508" spans="1:7" x14ac:dyDescent="0.3">
      <c r="A508" s="3">
        <v>42725</v>
      </c>
      <c r="B508" s="1">
        <v>4833.82</v>
      </c>
      <c r="C508" s="1">
        <v>4831.5600000000004</v>
      </c>
      <c r="D508" s="1">
        <v>4851.5200000000004</v>
      </c>
      <c r="E508" s="1">
        <v>4821.24</v>
      </c>
      <c r="F508" s="2">
        <v>-3.3E-3</v>
      </c>
      <c r="G508" s="1">
        <f>Tabella4[[#This Row],[MAX]]-Tabella4[[#This Row],[MIN]]</f>
        <v>30.280000000000655</v>
      </c>
    </row>
    <row r="509" spans="1:7" x14ac:dyDescent="0.3">
      <c r="A509" s="3">
        <v>42726</v>
      </c>
      <c r="B509" s="1">
        <v>4834.63</v>
      </c>
      <c r="C509" s="1">
        <v>4825.1499999999996</v>
      </c>
      <c r="D509" s="1">
        <v>4841.6499999999996</v>
      </c>
      <c r="E509" s="1">
        <v>4818.8100000000004</v>
      </c>
      <c r="F509" s="2">
        <v>2.0000000000000001E-4</v>
      </c>
      <c r="G509" s="1">
        <f>Tabella4[[#This Row],[MAX]]-Tabella4[[#This Row],[MIN]]</f>
        <v>22.839999999999236</v>
      </c>
    </row>
    <row r="510" spans="1:7" x14ac:dyDescent="0.3">
      <c r="A510" s="3">
        <v>42727</v>
      </c>
      <c r="B510" s="1">
        <v>4839.68</v>
      </c>
      <c r="C510" s="1">
        <v>4837.41</v>
      </c>
      <c r="D510" s="1">
        <v>4844.8</v>
      </c>
      <c r="E510" s="1">
        <v>4825.93</v>
      </c>
      <c r="F510" s="2">
        <v>1E-3</v>
      </c>
      <c r="G510" s="1">
        <f>Tabella4[[#This Row],[MAX]]-Tabella4[[#This Row],[MIN]]</f>
        <v>18.869999999999891</v>
      </c>
    </row>
    <row r="511" spans="1:7" x14ac:dyDescent="0.3">
      <c r="A511" s="3">
        <v>42731</v>
      </c>
      <c r="B511" s="1">
        <v>4848.28</v>
      </c>
      <c r="C511" s="1">
        <v>4840.17</v>
      </c>
      <c r="D511" s="1">
        <v>4852.55</v>
      </c>
      <c r="E511" s="1">
        <v>4837</v>
      </c>
      <c r="F511" s="2">
        <v>1.8E-3</v>
      </c>
      <c r="G511" s="1">
        <f>Tabella4[[#This Row],[MAX]]-Tabella4[[#This Row],[MIN]]</f>
        <v>15.550000000000182</v>
      </c>
    </row>
    <row r="512" spans="1:7" x14ac:dyDescent="0.3">
      <c r="A512" s="3">
        <v>42732</v>
      </c>
      <c r="B512" s="1">
        <v>4848.01</v>
      </c>
      <c r="C512" s="1">
        <v>4846.1400000000003</v>
      </c>
      <c r="D512" s="1">
        <v>4851.51</v>
      </c>
      <c r="E512" s="1">
        <v>4840.1400000000003</v>
      </c>
      <c r="F512" s="2">
        <v>-1E-4</v>
      </c>
      <c r="G512" s="1">
        <f>Tabella4[[#This Row],[MAX]]-Tabella4[[#This Row],[MIN]]</f>
        <v>11.369999999999891</v>
      </c>
    </row>
    <row r="513" spans="1:7" x14ac:dyDescent="0.3">
      <c r="A513" s="3">
        <v>42733</v>
      </c>
      <c r="B513" s="1">
        <v>4838.47</v>
      </c>
      <c r="C513" s="1">
        <v>4824.75</v>
      </c>
      <c r="D513" s="1">
        <v>4845.67</v>
      </c>
      <c r="E513" s="1">
        <v>4822.29</v>
      </c>
      <c r="F513" s="2">
        <v>-2E-3</v>
      </c>
      <c r="G513" s="1">
        <f>Tabella4[[#This Row],[MAX]]-Tabella4[[#This Row],[MIN]]</f>
        <v>23.380000000000109</v>
      </c>
    </row>
    <row r="514" spans="1:7" x14ac:dyDescent="0.3">
      <c r="A514" s="3">
        <v>42734</v>
      </c>
      <c r="B514" s="1">
        <v>4862.3100000000004</v>
      </c>
      <c r="C514" s="1">
        <v>4837.68</v>
      </c>
      <c r="D514" s="1">
        <v>4864.29</v>
      </c>
      <c r="E514" s="1">
        <v>4825.1400000000003</v>
      </c>
      <c r="F514" s="2">
        <v>4.8999999999999998E-3</v>
      </c>
      <c r="G514" s="1">
        <f>Tabella4[[#This Row],[MAX]]-Tabella4[[#This Row],[MIN]]</f>
        <v>39.149999999999636</v>
      </c>
    </row>
    <row r="515" spans="1:7" x14ac:dyDescent="0.3">
      <c r="A515" s="3">
        <v>42737</v>
      </c>
      <c r="B515" s="1">
        <v>4882.38</v>
      </c>
      <c r="C515" s="1">
        <v>4845.96</v>
      </c>
      <c r="D515" s="1">
        <v>4896.01</v>
      </c>
      <c r="E515" s="1">
        <v>4843.93</v>
      </c>
      <c r="F515" s="2">
        <v>4.1000000000000003E-3</v>
      </c>
      <c r="G515" s="1">
        <f>Tabella4[[#This Row],[MAX]]-Tabella4[[#This Row],[MIN]]</f>
        <v>52.079999999999927</v>
      </c>
    </row>
    <row r="516" spans="1:7" x14ac:dyDescent="0.3">
      <c r="A516" s="3">
        <v>42738</v>
      </c>
      <c r="B516" s="1">
        <v>4899.33</v>
      </c>
      <c r="C516" s="1">
        <v>4904.7700000000004</v>
      </c>
      <c r="D516" s="1">
        <v>4929.6000000000004</v>
      </c>
      <c r="E516" s="1">
        <v>4896.1099999999997</v>
      </c>
      <c r="F516" s="2">
        <v>3.5000000000000001E-3</v>
      </c>
      <c r="G516" s="1">
        <f>Tabella4[[#This Row],[MAX]]-Tabella4[[#This Row],[MIN]]</f>
        <v>33.490000000000691</v>
      </c>
    </row>
    <row r="517" spans="1:7" x14ac:dyDescent="0.3">
      <c r="A517" s="3">
        <v>42739</v>
      </c>
      <c r="B517" s="1">
        <v>4899.3999999999996</v>
      </c>
      <c r="C517" s="1">
        <v>4912.95</v>
      </c>
      <c r="D517" s="1">
        <v>4913.9399999999996</v>
      </c>
      <c r="E517" s="1">
        <v>4879.2299999999996</v>
      </c>
      <c r="F517" s="2">
        <v>0</v>
      </c>
      <c r="G517" s="1">
        <f>Tabella4[[#This Row],[MAX]]-Tabella4[[#This Row],[MIN]]</f>
        <v>34.710000000000036</v>
      </c>
    </row>
    <row r="518" spans="1:7" x14ac:dyDescent="0.3">
      <c r="A518" s="3">
        <v>42740</v>
      </c>
      <c r="B518" s="1">
        <v>4900.6400000000003</v>
      </c>
      <c r="C518" s="1">
        <v>4881.72</v>
      </c>
      <c r="D518" s="1">
        <v>4905.84</v>
      </c>
      <c r="E518" s="1">
        <v>4874.79</v>
      </c>
      <c r="F518" s="2">
        <v>2.9999999999999997E-4</v>
      </c>
      <c r="G518" s="1">
        <f>Tabella4[[#This Row],[MAX]]-Tabella4[[#This Row],[MIN]]</f>
        <v>31.050000000000182</v>
      </c>
    </row>
    <row r="519" spans="1:7" x14ac:dyDescent="0.3">
      <c r="A519" s="3">
        <v>42741</v>
      </c>
      <c r="B519" s="1">
        <v>4909.84</v>
      </c>
      <c r="C519" s="1">
        <v>4885.1899999999996</v>
      </c>
      <c r="D519" s="1">
        <v>4911.49</v>
      </c>
      <c r="E519" s="1">
        <v>4874.42</v>
      </c>
      <c r="F519" s="2">
        <v>1.9E-3</v>
      </c>
      <c r="G519" s="1">
        <f>Tabella4[[#This Row],[MAX]]-Tabella4[[#This Row],[MIN]]</f>
        <v>37.069999999999709</v>
      </c>
    </row>
    <row r="520" spans="1:7" x14ac:dyDescent="0.3">
      <c r="A520" s="3">
        <v>42744</v>
      </c>
      <c r="B520" s="1">
        <v>4887.57</v>
      </c>
      <c r="C520" s="1">
        <v>4915.3500000000004</v>
      </c>
      <c r="D520" s="1">
        <v>4915.6000000000004</v>
      </c>
      <c r="E520" s="1">
        <v>4867.83</v>
      </c>
      <c r="F520" s="2">
        <v>-4.4999999999999997E-3</v>
      </c>
      <c r="G520" s="1">
        <f>Tabella4[[#This Row],[MAX]]-Tabella4[[#This Row],[MIN]]</f>
        <v>47.770000000000437</v>
      </c>
    </row>
    <row r="521" spans="1:7" x14ac:dyDescent="0.3">
      <c r="A521" s="3">
        <v>42745</v>
      </c>
      <c r="B521" s="1">
        <v>4888.2299999999996</v>
      </c>
      <c r="C521" s="1">
        <v>4894.45</v>
      </c>
      <c r="D521" s="1">
        <v>4906.1499999999996</v>
      </c>
      <c r="E521" s="1">
        <v>4868.5</v>
      </c>
      <c r="F521" s="2">
        <v>1E-4</v>
      </c>
      <c r="G521" s="1">
        <f>Tabella4[[#This Row],[MAX]]-Tabella4[[#This Row],[MIN]]</f>
        <v>37.649999999999636</v>
      </c>
    </row>
    <row r="522" spans="1:7" x14ac:dyDescent="0.3">
      <c r="A522" s="3">
        <v>42746</v>
      </c>
      <c r="B522" s="1">
        <v>4888.71</v>
      </c>
      <c r="C522" s="1">
        <v>4890.04</v>
      </c>
      <c r="D522" s="1">
        <v>4916.4799999999996</v>
      </c>
      <c r="E522" s="1">
        <v>4856.5</v>
      </c>
      <c r="F522" s="2">
        <v>1E-4</v>
      </c>
      <c r="G522" s="1">
        <f>Tabella4[[#This Row],[MAX]]-Tabella4[[#This Row],[MIN]]</f>
        <v>59.979999999999563</v>
      </c>
    </row>
    <row r="523" spans="1:7" x14ac:dyDescent="0.3">
      <c r="A523" s="3">
        <v>42747</v>
      </c>
      <c r="B523" s="1">
        <v>4863.97</v>
      </c>
      <c r="C523" s="1">
        <v>4873.01</v>
      </c>
      <c r="D523" s="1">
        <v>4889.21</v>
      </c>
      <c r="E523" s="1">
        <v>4857.4399999999996</v>
      </c>
      <c r="F523" s="2">
        <v>-5.1000000000000004E-3</v>
      </c>
      <c r="G523" s="1">
        <f>Tabella4[[#This Row],[MAX]]-Tabella4[[#This Row],[MIN]]</f>
        <v>31.770000000000437</v>
      </c>
    </row>
    <row r="524" spans="1:7" x14ac:dyDescent="0.3">
      <c r="A524" s="3">
        <v>42748</v>
      </c>
      <c r="B524" s="1">
        <v>4922.49</v>
      </c>
      <c r="C524" s="1">
        <v>4889.45</v>
      </c>
      <c r="D524" s="1">
        <v>4924.58</v>
      </c>
      <c r="E524" s="1">
        <v>4883.0600000000004</v>
      </c>
      <c r="F524" s="2">
        <v>1.2E-2</v>
      </c>
      <c r="G524" s="1">
        <f>Tabella4[[#This Row],[MAX]]-Tabella4[[#This Row],[MIN]]</f>
        <v>41.519999999999527</v>
      </c>
    </row>
    <row r="525" spans="1:7" x14ac:dyDescent="0.3">
      <c r="A525" s="3">
        <v>42751</v>
      </c>
      <c r="B525" s="1">
        <v>4882.18</v>
      </c>
      <c r="C525" s="1">
        <v>4883.43</v>
      </c>
      <c r="D525" s="1">
        <v>4911.3900000000003</v>
      </c>
      <c r="E525" s="1">
        <v>4879.8</v>
      </c>
      <c r="F525" s="2">
        <v>-8.2000000000000007E-3</v>
      </c>
      <c r="G525" s="1">
        <f>Tabella4[[#This Row],[MAX]]-Tabella4[[#This Row],[MIN]]</f>
        <v>31.590000000000146</v>
      </c>
    </row>
    <row r="526" spans="1:7" x14ac:dyDescent="0.3">
      <c r="A526" s="3">
        <v>42752</v>
      </c>
      <c r="B526" s="1">
        <v>4859.6899999999996</v>
      </c>
      <c r="C526" s="1">
        <v>4865.1899999999996</v>
      </c>
      <c r="D526" s="1">
        <v>4889.16</v>
      </c>
      <c r="E526" s="1">
        <v>4841.68</v>
      </c>
      <c r="F526" s="2">
        <v>-4.5999999999999999E-3</v>
      </c>
      <c r="G526" s="1">
        <f>Tabella4[[#This Row],[MAX]]-Tabella4[[#This Row],[MIN]]</f>
        <v>47.479999999999563</v>
      </c>
    </row>
    <row r="527" spans="1:7" x14ac:dyDescent="0.3">
      <c r="A527" s="3">
        <v>42753</v>
      </c>
      <c r="B527" s="1">
        <v>4853.3999999999996</v>
      </c>
      <c r="C527" s="1">
        <v>4874.3100000000004</v>
      </c>
      <c r="D527" s="1">
        <v>4875.74</v>
      </c>
      <c r="E527" s="1">
        <v>4827.1099999999997</v>
      </c>
      <c r="F527" s="2">
        <v>-1.2999999999999999E-3</v>
      </c>
      <c r="G527" s="1">
        <f>Tabella4[[#This Row],[MAX]]-Tabella4[[#This Row],[MIN]]</f>
        <v>48.630000000000109</v>
      </c>
    </row>
    <row r="528" spans="1:7" x14ac:dyDescent="0.3">
      <c r="A528" s="3">
        <v>42754</v>
      </c>
      <c r="B528" s="1">
        <v>4841.1400000000003</v>
      </c>
      <c r="C528" s="1">
        <v>4859.76</v>
      </c>
      <c r="D528" s="1">
        <v>4867.58</v>
      </c>
      <c r="E528" s="1">
        <v>4829.82</v>
      </c>
      <c r="F528" s="2">
        <v>-2.5000000000000001E-3</v>
      </c>
      <c r="G528" s="1">
        <f>Tabella4[[#This Row],[MAX]]-Tabella4[[#This Row],[MIN]]</f>
        <v>37.760000000000218</v>
      </c>
    </row>
    <row r="529" spans="1:7" x14ac:dyDescent="0.3">
      <c r="A529" s="3">
        <v>42755</v>
      </c>
      <c r="B529" s="1">
        <v>4850.67</v>
      </c>
      <c r="C529" s="1">
        <v>4834.3</v>
      </c>
      <c r="D529" s="1">
        <v>4869.38</v>
      </c>
      <c r="E529" s="1">
        <v>4818.88</v>
      </c>
      <c r="F529" s="2">
        <v>2E-3</v>
      </c>
      <c r="G529" s="1">
        <f>Tabella4[[#This Row],[MAX]]-Tabella4[[#This Row],[MIN]]</f>
        <v>50.5</v>
      </c>
    </row>
    <row r="530" spans="1:7" x14ac:dyDescent="0.3">
      <c r="A530" s="3">
        <v>42758</v>
      </c>
      <c r="B530" s="1">
        <v>4821.41</v>
      </c>
      <c r="C530" s="1">
        <v>4816.9799999999996</v>
      </c>
      <c r="D530" s="1">
        <v>4842.97</v>
      </c>
      <c r="E530" s="1">
        <v>4800.3900000000003</v>
      </c>
      <c r="F530" s="2">
        <v>-6.0000000000000001E-3</v>
      </c>
      <c r="G530" s="1">
        <f>Tabella4[[#This Row],[MAX]]-Tabella4[[#This Row],[MIN]]</f>
        <v>42.579999999999927</v>
      </c>
    </row>
    <row r="531" spans="1:7" x14ac:dyDescent="0.3">
      <c r="A531" s="3">
        <v>42759</v>
      </c>
      <c r="B531" s="1">
        <v>4830.03</v>
      </c>
      <c r="C531" s="1">
        <v>4831.95</v>
      </c>
      <c r="D531" s="1">
        <v>4840.5</v>
      </c>
      <c r="E531" s="1">
        <v>4816.7299999999996</v>
      </c>
      <c r="F531" s="2">
        <v>1.8E-3</v>
      </c>
      <c r="G531" s="1">
        <f>Tabella4[[#This Row],[MAX]]-Tabella4[[#This Row],[MIN]]</f>
        <v>23.770000000000437</v>
      </c>
    </row>
    <row r="532" spans="1:7" x14ac:dyDescent="0.3">
      <c r="A532" s="3">
        <v>42760</v>
      </c>
      <c r="B532" s="1">
        <v>4877.67</v>
      </c>
      <c r="C532" s="1">
        <v>4865.09</v>
      </c>
      <c r="D532" s="1">
        <v>4890.16</v>
      </c>
      <c r="E532" s="1">
        <v>4854.55</v>
      </c>
      <c r="F532" s="2">
        <v>9.9000000000000008E-3</v>
      </c>
      <c r="G532" s="1">
        <f>Tabella4[[#This Row],[MAX]]-Tabella4[[#This Row],[MIN]]</f>
        <v>35.609999999999673</v>
      </c>
    </row>
    <row r="533" spans="1:7" x14ac:dyDescent="0.3">
      <c r="A533" s="3">
        <v>42761</v>
      </c>
      <c r="B533" s="1">
        <v>4867.24</v>
      </c>
      <c r="C533" s="1">
        <v>4891.8599999999997</v>
      </c>
      <c r="D533" s="1">
        <v>4901.07</v>
      </c>
      <c r="E533" s="1">
        <v>4855.76</v>
      </c>
      <c r="F533" s="2">
        <v>-2.0999999999999999E-3</v>
      </c>
      <c r="G533" s="1">
        <f>Tabella4[[#This Row],[MAX]]-Tabella4[[#This Row],[MIN]]</f>
        <v>45.309999999999491</v>
      </c>
    </row>
    <row r="534" spans="1:7" x14ac:dyDescent="0.3">
      <c r="A534" s="3">
        <v>42762</v>
      </c>
      <c r="B534" s="1">
        <v>4839.9799999999996</v>
      </c>
      <c r="C534" s="1">
        <v>4867.3100000000004</v>
      </c>
      <c r="D534" s="1">
        <v>4867.3100000000004</v>
      </c>
      <c r="E534" s="1">
        <v>4829.7</v>
      </c>
      <c r="F534" s="2">
        <v>-5.5999999999999999E-3</v>
      </c>
      <c r="G534" s="1">
        <f>Tabella4[[#This Row],[MAX]]-Tabella4[[#This Row],[MIN]]</f>
        <v>37.610000000000582</v>
      </c>
    </row>
    <row r="535" spans="1:7" x14ac:dyDescent="0.3">
      <c r="A535" s="3">
        <v>42765</v>
      </c>
      <c r="B535" s="1">
        <v>4784.6400000000003</v>
      </c>
      <c r="C535" s="1">
        <v>4823.5</v>
      </c>
      <c r="D535" s="1">
        <v>4830.6899999999996</v>
      </c>
      <c r="E535" s="1">
        <v>4771.9799999999996</v>
      </c>
      <c r="F535" s="2">
        <v>-1.14E-2</v>
      </c>
      <c r="G535" s="1">
        <f>Tabella4[[#This Row],[MAX]]-Tabella4[[#This Row],[MIN]]</f>
        <v>58.710000000000036</v>
      </c>
    </row>
    <row r="536" spans="1:7" x14ac:dyDescent="0.3">
      <c r="A536" s="3">
        <v>42766</v>
      </c>
      <c r="B536" s="1">
        <v>4748.8999999999996</v>
      </c>
      <c r="C536" s="1">
        <v>4790.28</v>
      </c>
      <c r="D536" s="1">
        <v>4812.55</v>
      </c>
      <c r="E536" s="1">
        <v>4748.8999999999996</v>
      </c>
      <c r="F536" s="2">
        <v>-7.4999999999999997E-3</v>
      </c>
      <c r="G536" s="1">
        <f>Tabella4[[#This Row],[MAX]]-Tabella4[[#This Row],[MIN]]</f>
        <v>63.650000000000546</v>
      </c>
    </row>
    <row r="537" spans="1:7" x14ac:dyDescent="0.3">
      <c r="A537" s="3">
        <v>42767</v>
      </c>
      <c r="B537" s="1">
        <v>4794.58</v>
      </c>
      <c r="C537" s="1">
        <v>4786.8500000000004</v>
      </c>
      <c r="D537" s="1">
        <v>4823.8100000000004</v>
      </c>
      <c r="E537" s="1">
        <v>4782.6099999999997</v>
      </c>
      <c r="F537" s="2">
        <v>9.5999999999999992E-3</v>
      </c>
      <c r="G537" s="1">
        <f>Tabella4[[#This Row],[MAX]]-Tabella4[[#This Row],[MIN]]</f>
        <v>41.200000000000728</v>
      </c>
    </row>
    <row r="538" spans="1:7" x14ac:dyDescent="0.3">
      <c r="A538" s="3">
        <v>42768</v>
      </c>
      <c r="B538" s="1">
        <v>4794.29</v>
      </c>
      <c r="C538" s="1">
        <v>4785.1400000000003</v>
      </c>
      <c r="D538" s="1">
        <v>4812.3100000000004</v>
      </c>
      <c r="E538" s="1">
        <v>4774.18</v>
      </c>
      <c r="F538" s="2">
        <v>-1E-4</v>
      </c>
      <c r="G538" s="1">
        <f>Tabella4[[#This Row],[MAX]]-Tabella4[[#This Row],[MIN]]</f>
        <v>38.130000000000109</v>
      </c>
    </row>
    <row r="539" spans="1:7" x14ac:dyDescent="0.3">
      <c r="A539" s="3">
        <v>42769</v>
      </c>
      <c r="B539" s="1">
        <v>4825.42</v>
      </c>
      <c r="C539" s="1">
        <v>4808.46</v>
      </c>
      <c r="D539" s="1">
        <v>4847.47</v>
      </c>
      <c r="E539" s="1">
        <v>4803.91</v>
      </c>
      <c r="F539" s="2">
        <v>6.4999999999999997E-3</v>
      </c>
      <c r="G539" s="1">
        <f>Tabella4[[#This Row],[MAX]]-Tabella4[[#This Row],[MIN]]</f>
        <v>43.5600000000004</v>
      </c>
    </row>
    <row r="540" spans="1:7" x14ac:dyDescent="0.3">
      <c r="A540" s="3">
        <v>42772</v>
      </c>
      <c r="B540" s="1">
        <v>4778.08</v>
      </c>
      <c r="C540" s="1">
        <v>4829.68</v>
      </c>
      <c r="D540" s="1">
        <v>4841.17</v>
      </c>
      <c r="E540" s="1">
        <v>4773.3500000000004</v>
      </c>
      <c r="F540" s="2">
        <v>-9.7999999999999997E-3</v>
      </c>
      <c r="G540" s="1">
        <f>Tabella4[[#This Row],[MAX]]-Tabella4[[#This Row],[MIN]]</f>
        <v>67.819999999999709</v>
      </c>
    </row>
    <row r="541" spans="1:7" x14ac:dyDescent="0.3">
      <c r="A541" s="3">
        <v>42773</v>
      </c>
      <c r="B541" s="1">
        <v>4754.47</v>
      </c>
      <c r="C541" s="1">
        <v>4762.17</v>
      </c>
      <c r="D541" s="1">
        <v>4787.9399999999996</v>
      </c>
      <c r="E541" s="1">
        <v>4750.03</v>
      </c>
      <c r="F541" s="2">
        <v>-4.8999999999999998E-3</v>
      </c>
      <c r="G541" s="1">
        <f>Tabella4[[#This Row],[MAX]]-Tabella4[[#This Row],[MIN]]</f>
        <v>37.909999999999854</v>
      </c>
    </row>
    <row r="542" spans="1:7" x14ac:dyDescent="0.3">
      <c r="A542" s="3">
        <v>42774</v>
      </c>
      <c r="B542" s="1">
        <v>4766.6000000000004</v>
      </c>
      <c r="C542" s="1">
        <v>4768</v>
      </c>
      <c r="D542" s="1">
        <v>4790.29</v>
      </c>
      <c r="E542" s="1">
        <v>4733.82</v>
      </c>
      <c r="F542" s="2">
        <v>2.5999999999999999E-3</v>
      </c>
      <c r="G542" s="1">
        <f>Tabella4[[#This Row],[MAX]]-Tabella4[[#This Row],[MIN]]</f>
        <v>56.470000000000255</v>
      </c>
    </row>
    <row r="543" spans="1:7" x14ac:dyDescent="0.3">
      <c r="A543" s="3">
        <v>42775</v>
      </c>
      <c r="B543" s="1">
        <v>4826.24</v>
      </c>
      <c r="C543" s="1">
        <v>4793.01</v>
      </c>
      <c r="D543" s="1">
        <v>4831.3100000000004</v>
      </c>
      <c r="E543" s="1">
        <v>4769.8599999999997</v>
      </c>
      <c r="F543" s="2">
        <v>1.2500000000000001E-2</v>
      </c>
      <c r="G543" s="1">
        <f>Tabella4[[#This Row],[MAX]]-Tabella4[[#This Row],[MIN]]</f>
        <v>61.450000000000728</v>
      </c>
    </row>
    <row r="544" spans="1:7" x14ac:dyDescent="0.3">
      <c r="A544" s="3">
        <v>42776</v>
      </c>
      <c r="B544" s="1">
        <v>4828.32</v>
      </c>
      <c r="C544" s="1">
        <v>4842.91</v>
      </c>
      <c r="D544" s="1">
        <v>4845.45</v>
      </c>
      <c r="E544" s="1">
        <v>4815.67</v>
      </c>
      <c r="F544" s="2">
        <v>4.0000000000000002E-4</v>
      </c>
      <c r="G544" s="1">
        <f>Tabella4[[#This Row],[MAX]]-Tabella4[[#This Row],[MIN]]</f>
        <v>29.779999999999745</v>
      </c>
    </row>
    <row r="545" spans="1:7" x14ac:dyDescent="0.3">
      <c r="A545" s="3">
        <v>42779</v>
      </c>
      <c r="B545" s="1">
        <v>4888.1899999999996</v>
      </c>
      <c r="C545" s="1">
        <v>4844.22</v>
      </c>
      <c r="D545" s="1">
        <v>4906.71</v>
      </c>
      <c r="E545" s="1">
        <v>4841.6000000000004</v>
      </c>
      <c r="F545" s="2">
        <v>1.24E-2</v>
      </c>
      <c r="G545" s="1">
        <f>Tabella4[[#This Row],[MAX]]-Tabella4[[#This Row],[MIN]]</f>
        <v>65.109999999999673</v>
      </c>
    </row>
    <row r="546" spans="1:7" x14ac:dyDescent="0.3">
      <c r="A546" s="3">
        <v>42780</v>
      </c>
      <c r="B546" s="1">
        <v>4895.82</v>
      </c>
      <c r="C546" s="1">
        <v>4887.2299999999996</v>
      </c>
      <c r="D546" s="1">
        <v>4897.8900000000003</v>
      </c>
      <c r="E546" s="1">
        <v>4878.79</v>
      </c>
      <c r="F546" s="2">
        <v>1.6000000000000001E-3</v>
      </c>
      <c r="G546" s="1">
        <f>Tabella4[[#This Row],[MAX]]-Tabella4[[#This Row],[MIN]]</f>
        <v>19.100000000000364</v>
      </c>
    </row>
    <row r="547" spans="1:7" x14ac:dyDescent="0.3">
      <c r="A547" s="3">
        <v>42781</v>
      </c>
      <c r="B547" s="1">
        <v>4924.8599999999997</v>
      </c>
      <c r="C547" s="1">
        <v>4910.57</v>
      </c>
      <c r="D547" s="1">
        <v>4932.3500000000004</v>
      </c>
      <c r="E547" s="1">
        <v>4902.16</v>
      </c>
      <c r="F547" s="2">
        <v>5.8999999999999999E-3</v>
      </c>
      <c r="G547" s="1">
        <f>Tabella4[[#This Row],[MAX]]-Tabella4[[#This Row],[MIN]]</f>
        <v>30.190000000000509</v>
      </c>
    </row>
    <row r="548" spans="1:7" x14ac:dyDescent="0.3">
      <c r="A548" s="3">
        <v>42782</v>
      </c>
      <c r="B548" s="1">
        <v>4899.46</v>
      </c>
      <c r="C548" s="1">
        <v>4925.54</v>
      </c>
      <c r="D548" s="1">
        <v>4928.25</v>
      </c>
      <c r="E548" s="1">
        <v>4890.4799999999996</v>
      </c>
      <c r="F548" s="2">
        <v>-5.1999999999999998E-3</v>
      </c>
      <c r="G548" s="1">
        <f>Tabella4[[#This Row],[MAX]]-Tabella4[[#This Row],[MIN]]</f>
        <v>37.770000000000437</v>
      </c>
    </row>
    <row r="549" spans="1:7" x14ac:dyDescent="0.3">
      <c r="A549" s="3">
        <v>42783</v>
      </c>
      <c r="B549" s="1">
        <v>4867.58</v>
      </c>
      <c r="C549" s="1">
        <v>4896.97</v>
      </c>
      <c r="D549" s="1">
        <v>4903.16</v>
      </c>
      <c r="E549" s="1">
        <v>4843.01</v>
      </c>
      <c r="F549" s="2">
        <v>-6.4999999999999997E-3</v>
      </c>
      <c r="G549" s="1">
        <f>Tabella4[[#This Row],[MAX]]-Tabella4[[#This Row],[MIN]]</f>
        <v>60.149999999999636</v>
      </c>
    </row>
    <row r="550" spans="1:7" x14ac:dyDescent="0.3">
      <c r="A550" s="3">
        <v>42786</v>
      </c>
      <c r="B550" s="1">
        <v>4864.99</v>
      </c>
      <c r="C550" s="1">
        <v>4894.25</v>
      </c>
      <c r="D550" s="1">
        <v>4901.41</v>
      </c>
      <c r="E550" s="1">
        <v>4856.12</v>
      </c>
      <c r="F550" s="2">
        <v>-5.0000000000000001E-4</v>
      </c>
      <c r="G550" s="1">
        <f>Tabella4[[#This Row],[MAX]]-Tabella4[[#This Row],[MIN]]</f>
        <v>45.289999999999964</v>
      </c>
    </row>
    <row r="551" spans="1:7" x14ac:dyDescent="0.3">
      <c r="A551" s="3">
        <v>42787</v>
      </c>
      <c r="B551" s="1">
        <v>4888.76</v>
      </c>
      <c r="C551" s="1">
        <v>4865.8900000000003</v>
      </c>
      <c r="D551" s="1">
        <v>4900.38</v>
      </c>
      <c r="E551" s="1">
        <v>4849.91</v>
      </c>
      <c r="F551" s="2">
        <v>4.8999999999999998E-3</v>
      </c>
      <c r="G551" s="1">
        <f>Tabella4[[#This Row],[MAX]]-Tabella4[[#This Row],[MIN]]</f>
        <v>50.470000000000255</v>
      </c>
    </row>
    <row r="552" spans="1:7" x14ac:dyDescent="0.3">
      <c r="A552" s="3">
        <v>42788</v>
      </c>
      <c r="B552" s="1">
        <v>4895.88</v>
      </c>
      <c r="C552" s="1">
        <v>4899.6499999999996</v>
      </c>
      <c r="D552" s="1">
        <v>4922.6400000000003</v>
      </c>
      <c r="E552" s="1">
        <v>4866.12</v>
      </c>
      <c r="F552" s="2">
        <v>1.5E-3</v>
      </c>
      <c r="G552" s="1">
        <f>Tabella4[[#This Row],[MAX]]-Tabella4[[#This Row],[MIN]]</f>
        <v>56.520000000000437</v>
      </c>
    </row>
    <row r="553" spans="1:7" x14ac:dyDescent="0.3">
      <c r="A553" s="3">
        <v>42789</v>
      </c>
      <c r="B553" s="1">
        <v>4891.29</v>
      </c>
      <c r="C553" s="1">
        <v>4900.8</v>
      </c>
      <c r="D553" s="1">
        <v>4916.4399999999996</v>
      </c>
      <c r="E553" s="1">
        <v>4880.49</v>
      </c>
      <c r="F553" s="2">
        <v>-8.9999999999999998E-4</v>
      </c>
      <c r="G553" s="1">
        <f>Tabella4[[#This Row],[MAX]]-Tabella4[[#This Row],[MIN]]</f>
        <v>35.949999999999818</v>
      </c>
    </row>
    <row r="554" spans="1:7" x14ac:dyDescent="0.3">
      <c r="A554" s="3">
        <v>42790</v>
      </c>
      <c r="B554" s="1">
        <v>4845.24</v>
      </c>
      <c r="C554" s="1">
        <v>4886.51</v>
      </c>
      <c r="D554" s="1">
        <v>4890.1099999999997</v>
      </c>
      <c r="E554" s="1">
        <v>4806.49</v>
      </c>
      <c r="F554" s="2">
        <v>-9.4000000000000004E-3</v>
      </c>
      <c r="G554" s="1">
        <f>Tabella4[[#This Row],[MAX]]-Tabella4[[#This Row],[MIN]]</f>
        <v>83.619999999999891</v>
      </c>
    </row>
    <row r="555" spans="1:7" x14ac:dyDescent="0.3">
      <c r="A555" s="3">
        <v>42793</v>
      </c>
      <c r="B555" s="1">
        <v>4845.18</v>
      </c>
      <c r="C555" s="1">
        <v>4864.13</v>
      </c>
      <c r="D555" s="1">
        <v>4869.51</v>
      </c>
      <c r="E555" s="1">
        <v>4833.7700000000004</v>
      </c>
      <c r="F555" s="2">
        <v>0</v>
      </c>
      <c r="G555" s="1">
        <f>Tabella4[[#This Row],[MAX]]-Tabella4[[#This Row],[MIN]]</f>
        <v>35.739999999999782</v>
      </c>
    </row>
    <row r="556" spans="1:7" x14ac:dyDescent="0.3">
      <c r="A556" s="3">
        <v>42794</v>
      </c>
      <c r="B556" s="1">
        <v>4858.58</v>
      </c>
      <c r="C556" s="1">
        <v>4862.6499999999996</v>
      </c>
      <c r="D556" s="1">
        <v>4865.95</v>
      </c>
      <c r="E556" s="1">
        <v>4836.53</v>
      </c>
      <c r="F556" s="2">
        <v>2.8E-3</v>
      </c>
      <c r="G556" s="1">
        <f>Tabella4[[#This Row],[MAX]]-Tabella4[[#This Row],[MIN]]</f>
        <v>29.420000000000073</v>
      </c>
    </row>
    <row r="557" spans="1:7" x14ac:dyDescent="0.3">
      <c r="A557" s="3">
        <v>42795</v>
      </c>
      <c r="B557" s="1">
        <v>4960.83</v>
      </c>
      <c r="C557" s="1">
        <v>4897.4799999999996</v>
      </c>
      <c r="D557" s="1">
        <v>4970.6400000000003</v>
      </c>
      <c r="E557" s="1">
        <v>4897.4799999999996</v>
      </c>
      <c r="F557" s="2">
        <v>2.1000000000000001E-2</v>
      </c>
      <c r="G557" s="1">
        <f>Tabella4[[#This Row],[MAX]]-Tabella4[[#This Row],[MIN]]</f>
        <v>73.160000000000764</v>
      </c>
    </row>
    <row r="558" spans="1:7" x14ac:dyDescent="0.3">
      <c r="A558" s="3">
        <v>42796</v>
      </c>
      <c r="B558" s="1">
        <v>4963.8</v>
      </c>
      <c r="C558" s="1">
        <v>4965.2700000000004</v>
      </c>
      <c r="D558" s="1">
        <v>4972.88</v>
      </c>
      <c r="E558" s="1">
        <v>4955.41</v>
      </c>
      <c r="F558" s="2">
        <v>5.9999999999999995E-4</v>
      </c>
      <c r="G558" s="1">
        <f>Tabella4[[#This Row],[MAX]]-Tabella4[[#This Row],[MIN]]</f>
        <v>17.470000000000255</v>
      </c>
    </row>
    <row r="559" spans="1:7" x14ac:dyDescent="0.3">
      <c r="A559" s="3">
        <v>42797</v>
      </c>
      <c r="B559" s="1">
        <v>4995.13</v>
      </c>
      <c r="C559" s="1">
        <v>4953.3</v>
      </c>
      <c r="D559" s="1">
        <v>5002.32</v>
      </c>
      <c r="E559" s="1">
        <v>4948.72</v>
      </c>
      <c r="F559" s="2">
        <v>6.3E-3</v>
      </c>
      <c r="G559" s="1">
        <f>Tabella4[[#This Row],[MAX]]-Tabella4[[#This Row],[MIN]]</f>
        <v>53.599999999999454</v>
      </c>
    </row>
    <row r="560" spans="1:7" x14ac:dyDescent="0.3">
      <c r="A560" s="3">
        <v>42800</v>
      </c>
      <c r="B560" s="1">
        <v>4972.1899999999996</v>
      </c>
      <c r="C560" s="1">
        <v>4983.96</v>
      </c>
      <c r="D560" s="1">
        <v>4985.24</v>
      </c>
      <c r="E560" s="1">
        <v>4960.26</v>
      </c>
      <c r="F560" s="2">
        <v>-4.5999999999999999E-3</v>
      </c>
      <c r="G560" s="1">
        <f>Tabella4[[#This Row],[MAX]]-Tabella4[[#This Row],[MIN]]</f>
        <v>24.979999999999563</v>
      </c>
    </row>
    <row r="561" spans="1:7" x14ac:dyDescent="0.3">
      <c r="A561" s="3">
        <v>42801</v>
      </c>
      <c r="B561" s="1">
        <v>4955</v>
      </c>
      <c r="C561" s="1">
        <v>4974.79</v>
      </c>
      <c r="D561" s="1">
        <v>4974.79</v>
      </c>
      <c r="E561" s="1">
        <v>4941.26</v>
      </c>
      <c r="F561" s="2">
        <v>-3.5000000000000001E-3</v>
      </c>
      <c r="G561" s="1">
        <f>Tabella4[[#This Row],[MAX]]-Tabella4[[#This Row],[MIN]]</f>
        <v>33.529999999999745</v>
      </c>
    </row>
    <row r="562" spans="1:7" x14ac:dyDescent="0.3">
      <c r="A562" s="3">
        <v>42802</v>
      </c>
      <c r="B562" s="1">
        <v>4960.4799999999996</v>
      </c>
      <c r="C562" s="1">
        <v>4941.18</v>
      </c>
      <c r="D562" s="1">
        <v>4976.04</v>
      </c>
      <c r="E562" s="1">
        <v>4933.7700000000004</v>
      </c>
      <c r="F562" s="2">
        <v>1.1000000000000001E-3</v>
      </c>
      <c r="G562" s="1">
        <f>Tabella4[[#This Row],[MAX]]-Tabella4[[#This Row],[MIN]]</f>
        <v>42.269999999999527</v>
      </c>
    </row>
    <row r="563" spans="1:7" x14ac:dyDescent="0.3">
      <c r="A563" s="3">
        <v>42803</v>
      </c>
      <c r="B563" s="1">
        <v>4981.51</v>
      </c>
      <c r="C563" s="1">
        <v>4950.53</v>
      </c>
      <c r="D563" s="1">
        <v>4988.63</v>
      </c>
      <c r="E563" s="1">
        <v>4939.87</v>
      </c>
      <c r="F563" s="2">
        <v>4.1999999999999997E-3</v>
      </c>
      <c r="G563" s="1">
        <f>Tabella4[[#This Row],[MAX]]-Tabella4[[#This Row],[MIN]]</f>
        <v>48.760000000000218</v>
      </c>
    </row>
    <row r="564" spans="1:7" x14ac:dyDescent="0.3">
      <c r="A564" s="3">
        <v>42804</v>
      </c>
      <c r="B564" s="1">
        <v>4993.32</v>
      </c>
      <c r="C564" s="1">
        <v>4994</v>
      </c>
      <c r="D564" s="1">
        <v>5022.1000000000004</v>
      </c>
      <c r="E564" s="1">
        <v>4990.1499999999996</v>
      </c>
      <c r="F564" s="2">
        <v>2.3999999999999998E-3</v>
      </c>
      <c r="G564" s="1">
        <f>Tabella4[[#This Row],[MAX]]-Tabella4[[#This Row],[MIN]]</f>
        <v>31.950000000000728</v>
      </c>
    </row>
    <row r="565" spans="1:7" x14ac:dyDescent="0.3">
      <c r="A565" s="3">
        <v>42807</v>
      </c>
      <c r="B565" s="1">
        <v>4999.6000000000004</v>
      </c>
      <c r="C565" s="1">
        <v>4997.88</v>
      </c>
      <c r="D565" s="1">
        <v>5013.08</v>
      </c>
      <c r="E565" s="1">
        <v>4986.0600000000004</v>
      </c>
      <c r="F565" s="2">
        <v>1.2999999999999999E-3</v>
      </c>
      <c r="G565" s="1">
        <f>Tabella4[[#This Row],[MAX]]-Tabella4[[#This Row],[MIN]]</f>
        <v>27.019999999999527</v>
      </c>
    </row>
    <row r="566" spans="1:7" x14ac:dyDescent="0.3">
      <c r="A566" s="3">
        <v>42808</v>
      </c>
      <c r="B566" s="1">
        <v>4974.26</v>
      </c>
      <c r="C566" s="1">
        <v>5006.05</v>
      </c>
      <c r="D566" s="1">
        <v>5006.05</v>
      </c>
      <c r="E566" s="1">
        <v>4958.88</v>
      </c>
      <c r="F566" s="2">
        <v>-5.1000000000000004E-3</v>
      </c>
      <c r="G566" s="1">
        <f>Tabella4[[#This Row],[MAX]]-Tabella4[[#This Row],[MIN]]</f>
        <v>47.170000000000073</v>
      </c>
    </row>
    <row r="567" spans="1:7" x14ac:dyDescent="0.3">
      <c r="A567" s="3">
        <v>42809</v>
      </c>
      <c r="B567" s="1">
        <v>4985.4799999999996</v>
      </c>
      <c r="C567" s="1">
        <v>4980.05</v>
      </c>
      <c r="D567" s="1">
        <v>4989.3</v>
      </c>
      <c r="E567" s="1">
        <v>4966.05</v>
      </c>
      <c r="F567" s="2">
        <v>2.3E-3</v>
      </c>
      <c r="G567" s="1">
        <f>Tabella4[[#This Row],[MAX]]-Tabella4[[#This Row],[MIN]]</f>
        <v>23.25</v>
      </c>
    </row>
    <row r="568" spans="1:7" x14ac:dyDescent="0.3">
      <c r="A568" s="3">
        <v>42810</v>
      </c>
      <c r="B568" s="1">
        <v>5013.38</v>
      </c>
      <c r="C568" s="1">
        <v>5027.1000000000004</v>
      </c>
      <c r="D568" s="1">
        <v>5031.57</v>
      </c>
      <c r="E568" s="1">
        <v>5004.62</v>
      </c>
      <c r="F568" s="2">
        <v>5.5999999999999999E-3</v>
      </c>
      <c r="G568" s="1">
        <f>Tabella4[[#This Row],[MAX]]-Tabella4[[#This Row],[MIN]]</f>
        <v>26.949999999999818</v>
      </c>
    </row>
    <row r="569" spans="1:7" x14ac:dyDescent="0.3">
      <c r="A569" s="3">
        <v>42811</v>
      </c>
      <c r="B569" s="1">
        <v>5029.24</v>
      </c>
      <c r="C569" s="1">
        <v>5006.71</v>
      </c>
      <c r="D569" s="1">
        <v>5037.8500000000004</v>
      </c>
      <c r="E569" s="1">
        <v>5001.3900000000003</v>
      </c>
      <c r="F569" s="2">
        <v>3.2000000000000002E-3</v>
      </c>
      <c r="G569" s="1">
        <f>Tabella4[[#This Row],[MAX]]-Tabella4[[#This Row],[MIN]]</f>
        <v>36.460000000000036</v>
      </c>
    </row>
    <row r="570" spans="1:7" x14ac:dyDescent="0.3">
      <c r="A570" s="3">
        <v>42814</v>
      </c>
      <c r="B570" s="1">
        <v>5012.16</v>
      </c>
      <c r="C570" s="1">
        <v>5008.08</v>
      </c>
      <c r="D570" s="1">
        <v>5030.0600000000004</v>
      </c>
      <c r="E570" s="1">
        <v>5004.08</v>
      </c>
      <c r="F570" s="2">
        <v>-3.3999999999999998E-3</v>
      </c>
      <c r="G570" s="1">
        <f>Tabella4[[#This Row],[MAX]]-Tabella4[[#This Row],[MIN]]</f>
        <v>25.980000000000473</v>
      </c>
    </row>
    <row r="571" spans="1:7" x14ac:dyDescent="0.3">
      <c r="A571" s="3">
        <v>42815</v>
      </c>
      <c r="B571" s="1">
        <v>5002.43</v>
      </c>
      <c r="C571" s="1">
        <v>5030.2</v>
      </c>
      <c r="D571" s="1">
        <v>5054.91</v>
      </c>
      <c r="E571" s="1">
        <v>4990.6400000000003</v>
      </c>
      <c r="F571" s="2">
        <v>-1.9E-3</v>
      </c>
      <c r="G571" s="1">
        <f>Tabella4[[#This Row],[MAX]]-Tabella4[[#This Row],[MIN]]</f>
        <v>64.269999999999527</v>
      </c>
    </row>
    <row r="572" spans="1:7" x14ac:dyDescent="0.3">
      <c r="A572" s="3">
        <v>42816</v>
      </c>
      <c r="B572" s="1">
        <v>4994.7</v>
      </c>
      <c r="C572" s="1">
        <v>4969.1099999999997</v>
      </c>
      <c r="D572" s="1">
        <v>5005.0600000000004</v>
      </c>
      <c r="E572" s="1">
        <v>4953.57</v>
      </c>
      <c r="F572" s="2">
        <v>-1.5E-3</v>
      </c>
      <c r="G572" s="1">
        <f>Tabella4[[#This Row],[MAX]]-Tabella4[[#This Row],[MIN]]</f>
        <v>51.490000000000691</v>
      </c>
    </row>
    <row r="573" spans="1:7" x14ac:dyDescent="0.3">
      <c r="A573" s="3">
        <v>42817</v>
      </c>
      <c r="B573" s="1">
        <v>5032.76</v>
      </c>
      <c r="C573" s="1">
        <v>4996.62</v>
      </c>
      <c r="D573" s="1">
        <v>5032.9399999999996</v>
      </c>
      <c r="E573" s="1">
        <v>4980.5600000000004</v>
      </c>
      <c r="F573" s="2">
        <v>7.6E-3</v>
      </c>
      <c r="G573" s="1">
        <f>Tabella4[[#This Row],[MAX]]-Tabella4[[#This Row],[MIN]]</f>
        <v>52.3799999999992</v>
      </c>
    </row>
    <row r="574" spans="1:7" x14ac:dyDescent="0.3">
      <c r="A574" s="3">
        <v>42818</v>
      </c>
      <c r="B574" s="1">
        <v>5020.8999999999996</v>
      </c>
      <c r="C574" s="1">
        <v>5027.1899999999996</v>
      </c>
      <c r="D574" s="1">
        <v>5027.1899999999996</v>
      </c>
      <c r="E574" s="1">
        <v>5003.58</v>
      </c>
      <c r="F574" s="2">
        <v>-2.3999999999999998E-3</v>
      </c>
      <c r="G574" s="1">
        <f>Tabella4[[#This Row],[MAX]]-Tabella4[[#This Row],[MIN]]</f>
        <v>23.609999999999673</v>
      </c>
    </row>
    <row r="575" spans="1:7" x14ac:dyDescent="0.3">
      <c r="A575" s="3">
        <v>42821</v>
      </c>
      <c r="B575" s="1">
        <v>5017.43</v>
      </c>
      <c r="C575" s="1">
        <v>4975.09</v>
      </c>
      <c r="D575" s="1">
        <v>5017.88</v>
      </c>
      <c r="E575" s="1">
        <v>4971.07</v>
      </c>
      <c r="F575" s="2">
        <v>-6.9999999999999999E-4</v>
      </c>
      <c r="G575" s="1">
        <f>Tabella4[[#This Row],[MAX]]-Tabella4[[#This Row],[MIN]]</f>
        <v>46.8100000000004</v>
      </c>
    </row>
    <row r="576" spans="1:7" x14ac:dyDescent="0.3">
      <c r="A576" s="3">
        <v>42822</v>
      </c>
      <c r="B576" s="1">
        <v>5046.2</v>
      </c>
      <c r="C576" s="1">
        <v>5027.13</v>
      </c>
      <c r="D576" s="1">
        <v>5048.1099999999997</v>
      </c>
      <c r="E576" s="1">
        <v>5008.67</v>
      </c>
      <c r="F576" s="2">
        <v>5.7000000000000002E-3</v>
      </c>
      <c r="G576" s="1">
        <f>Tabella4[[#This Row],[MAX]]-Tabella4[[#This Row],[MIN]]</f>
        <v>39.4399999999996</v>
      </c>
    </row>
    <row r="577" spans="1:7" x14ac:dyDescent="0.3">
      <c r="A577" s="3">
        <v>42823</v>
      </c>
      <c r="B577" s="1">
        <v>5069.04</v>
      </c>
      <c r="C577" s="1">
        <v>5063.7</v>
      </c>
      <c r="D577" s="1">
        <v>5073.2299999999996</v>
      </c>
      <c r="E577" s="1">
        <v>5044.42</v>
      </c>
      <c r="F577" s="2">
        <v>4.4999999999999997E-3</v>
      </c>
      <c r="G577" s="1">
        <f>Tabella4[[#This Row],[MAX]]-Tabella4[[#This Row],[MIN]]</f>
        <v>28.809999999999491</v>
      </c>
    </row>
    <row r="578" spans="1:7" x14ac:dyDescent="0.3">
      <c r="A578" s="3">
        <v>42824</v>
      </c>
      <c r="B578" s="1">
        <v>5089.6400000000003</v>
      </c>
      <c r="C578" s="1">
        <v>5075.6099999999997</v>
      </c>
      <c r="D578" s="1">
        <v>5090.92</v>
      </c>
      <c r="E578" s="1">
        <v>5063.07</v>
      </c>
      <c r="F578" s="2">
        <v>4.1000000000000003E-3</v>
      </c>
      <c r="G578" s="1">
        <f>Tabella4[[#This Row],[MAX]]-Tabella4[[#This Row],[MIN]]</f>
        <v>27.850000000000364</v>
      </c>
    </row>
    <row r="579" spans="1:7" x14ac:dyDescent="0.3">
      <c r="A579" s="3">
        <v>42825</v>
      </c>
      <c r="B579" s="1">
        <v>5122.51</v>
      </c>
      <c r="C579" s="1">
        <v>5077.3</v>
      </c>
      <c r="D579" s="1">
        <v>5122.51</v>
      </c>
      <c r="E579" s="1">
        <v>5067.74</v>
      </c>
      <c r="F579" s="2">
        <v>6.4999999999999997E-3</v>
      </c>
      <c r="G579" s="1">
        <f>Tabella4[[#This Row],[MAX]]-Tabella4[[#This Row],[MIN]]</f>
        <v>54.770000000000437</v>
      </c>
    </row>
    <row r="580" spans="1:7" x14ac:dyDescent="0.3">
      <c r="A580" s="3">
        <v>42828</v>
      </c>
      <c r="B580" s="1">
        <v>5085.91</v>
      </c>
      <c r="C580" s="1">
        <v>5130.18</v>
      </c>
      <c r="D580" s="1">
        <v>5132.93</v>
      </c>
      <c r="E580" s="1">
        <v>5083.1400000000003</v>
      </c>
      <c r="F580" s="2">
        <v>-7.1000000000000004E-3</v>
      </c>
      <c r="G580" s="1">
        <f>Tabella4[[#This Row],[MAX]]-Tabella4[[#This Row],[MIN]]</f>
        <v>49.789999999999964</v>
      </c>
    </row>
    <row r="581" spans="1:7" x14ac:dyDescent="0.3">
      <c r="A581" s="3">
        <v>42829</v>
      </c>
      <c r="B581" s="1">
        <v>5101.13</v>
      </c>
      <c r="C581" s="1">
        <v>5087.6000000000004</v>
      </c>
      <c r="D581" s="1">
        <v>5101.13</v>
      </c>
      <c r="E581" s="1">
        <v>5076.3500000000004</v>
      </c>
      <c r="F581" s="2">
        <v>3.0000000000000001E-3</v>
      </c>
      <c r="G581" s="1">
        <f>Tabella4[[#This Row],[MAX]]-Tabella4[[#This Row],[MIN]]</f>
        <v>24.779999999999745</v>
      </c>
    </row>
    <row r="582" spans="1:7" x14ac:dyDescent="0.3">
      <c r="A582" s="3">
        <v>42830</v>
      </c>
      <c r="B582" s="1">
        <v>5091.8500000000004</v>
      </c>
      <c r="C582" s="1">
        <v>5104.71</v>
      </c>
      <c r="D582" s="1">
        <v>5123.78</v>
      </c>
      <c r="E582" s="1">
        <v>5087.68</v>
      </c>
      <c r="F582" s="2">
        <v>-1.8E-3</v>
      </c>
      <c r="G582" s="1">
        <f>Tabella4[[#This Row],[MAX]]-Tabella4[[#This Row],[MIN]]</f>
        <v>36.099999999999454</v>
      </c>
    </row>
    <row r="583" spans="1:7" x14ac:dyDescent="0.3">
      <c r="A583" s="3">
        <v>42831</v>
      </c>
      <c r="B583" s="1">
        <v>5121.4399999999996</v>
      </c>
      <c r="C583" s="1">
        <v>5063.62</v>
      </c>
      <c r="D583" s="1">
        <v>5126.74</v>
      </c>
      <c r="E583" s="1">
        <v>5051.6099999999997</v>
      </c>
      <c r="F583" s="2">
        <v>5.7999999999999996E-3</v>
      </c>
      <c r="G583" s="1">
        <f>Tabella4[[#This Row],[MAX]]-Tabella4[[#This Row],[MIN]]</f>
        <v>75.130000000000109</v>
      </c>
    </row>
    <row r="584" spans="1:7" x14ac:dyDescent="0.3">
      <c r="A584" s="3">
        <v>42832</v>
      </c>
      <c r="B584" s="1">
        <v>5135.28</v>
      </c>
      <c r="C584" s="1">
        <v>5104.7299999999996</v>
      </c>
      <c r="D584" s="1">
        <v>5135.28</v>
      </c>
      <c r="E584" s="1">
        <v>5098.05</v>
      </c>
      <c r="F584" s="2">
        <v>2.7000000000000001E-3</v>
      </c>
      <c r="G584" s="1">
        <f>Tabella4[[#This Row],[MAX]]-Tabella4[[#This Row],[MIN]]</f>
        <v>37.229999999999563</v>
      </c>
    </row>
    <row r="585" spans="1:7" x14ac:dyDescent="0.3">
      <c r="A585" s="3">
        <v>42835</v>
      </c>
      <c r="B585" s="1">
        <v>5107.45</v>
      </c>
      <c r="C585" s="1">
        <v>5127.3599999999997</v>
      </c>
      <c r="D585" s="1">
        <v>5127.3599999999997</v>
      </c>
      <c r="E585" s="1">
        <v>5097.5600000000004</v>
      </c>
      <c r="F585" s="2">
        <v>-5.4000000000000003E-3</v>
      </c>
      <c r="G585" s="1">
        <f>Tabella4[[#This Row],[MAX]]-Tabella4[[#This Row],[MIN]]</f>
        <v>29.799999999999272</v>
      </c>
    </row>
    <row r="586" spans="1:7" x14ac:dyDescent="0.3">
      <c r="A586" s="3">
        <v>42836</v>
      </c>
      <c r="B586" s="1">
        <v>5101.8599999999997</v>
      </c>
      <c r="C586" s="1">
        <v>5086.6099999999997</v>
      </c>
      <c r="D586" s="1">
        <v>5119.18</v>
      </c>
      <c r="E586" s="1">
        <v>5068.25</v>
      </c>
      <c r="F586" s="2">
        <v>-1.1000000000000001E-3</v>
      </c>
      <c r="G586" s="1">
        <f>Tabella4[[#This Row],[MAX]]-Tabella4[[#This Row],[MIN]]</f>
        <v>50.930000000000291</v>
      </c>
    </row>
    <row r="587" spans="1:7" x14ac:dyDescent="0.3">
      <c r="A587" s="3">
        <v>42837</v>
      </c>
      <c r="B587" s="1">
        <v>5101.1099999999997</v>
      </c>
      <c r="C587" s="1">
        <v>5114.5</v>
      </c>
      <c r="D587" s="1">
        <v>5142.8100000000004</v>
      </c>
      <c r="E587" s="1">
        <v>5093.9799999999996</v>
      </c>
      <c r="F587" s="2">
        <v>-1E-4</v>
      </c>
      <c r="G587" s="1">
        <f>Tabella4[[#This Row],[MAX]]-Tabella4[[#This Row],[MIN]]</f>
        <v>48.830000000000837</v>
      </c>
    </row>
    <row r="588" spans="1:7" x14ac:dyDescent="0.3">
      <c r="A588" s="3">
        <v>42838</v>
      </c>
      <c r="B588" s="1">
        <v>5071.1000000000004</v>
      </c>
      <c r="C588" s="1">
        <v>5090.4799999999996</v>
      </c>
      <c r="D588" s="1">
        <v>5090.4799999999996</v>
      </c>
      <c r="E588" s="1">
        <v>5062.32</v>
      </c>
      <c r="F588" s="2">
        <v>-5.8999999999999999E-3</v>
      </c>
      <c r="G588" s="1">
        <f>Tabella4[[#This Row],[MAX]]-Tabella4[[#This Row],[MIN]]</f>
        <v>28.159999999999854</v>
      </c>
    </row>
    <row r="589" spans="1:7" x14ac:dyDescent="0.3">
      <c r="A589" s="3">
        <v>42843</v>
      </c>
      <c r="B589" s="1">
        <v>4990.25</v>
      </c>
      <c r="C589" s="1">
        <v>5078.25</v>
      </c>
      <c r="D589" s="1">
        <v>5080.03</v>
      </c>
      <c r="E589" s="1">
        <v>4990.25</v>
      </c>
      <c r="F589" s="2">
        <v>-1.5900000000000001E-2</v>
      </c>
      <c r="G589" s="1">
        <f>Tabella4[[#This Row],[MAX]]-Tabella4[[#This Row],[MIN]]</f>
        <v>89.779999999999745</v>
      </c>
    </row>
    <row r="590" spans="1:7" x14ac:dyDescent="0.3">
      <c r="A590" s="3">
        <v>42844</v>
      </c>
      <c r="B590" s="1">
        <v>5003.7299999999996</v>
      </c>
      <c r="C590" s="1">
        <v>4987.29</v>
      </c>
      <c r="D590" s="1">
        <v>5011.33</v>
      </c>
      <c r="E590" s="1">
        <v>4980.41</v>
      </c>
      <c r="F590" s="2">
        <v>2.7000000000000001E-3</v>
      </c>
      <c r="G590" s="1">
        <f>Tabella4[[#This Row],[MAX]]-Tabella4[[#This Row],[MIN]]</f>
        <v>30.920000000000073</v>
      </c>
    </row>
    <row r="591" spans="1:7" x14ac:dyDescent="0.3">
      <c r="A591" s="3">
        <v>42845</v>
      </c>
      <c r="B591" s="1">
        <v>5077.91</v>
      </c>
      <c r="C591" s="1">
        <v>4992.47</v>
      </c>
      <c r="D591" s="1">
        <v>5093.6000000000004</v>
      </c>
      <c r="E591" s="1">
        <v>4989.26</v>
      </c>
      <c r="F591" s="2">
        <v>1.4800000000000001E-2</v>
      </c>
      <c r="G591" s="1">
        <f>Tabella4[[#This Row],[MAX]]-Tabella4[[#This Row],[MIN]]</f>
        <v>104.34000000000015</v>
      </c>
    </row>
    <row r="592" spans="1:7" x14ac:dyDescent="0.3">
      <c r="A592" s="3">
        <v>42846</v>
      </c>
      <c r="B592" s="1">
        <v>5059.2</v>
      </c>
      <c r="C592" s="1">
        <v>5063.3599999999997</v>
      </c>
      <c r="D592" s="1">
        <v>5081.6099999999997</v>
      </c>
      <c r="E592" s="1">
        <v>5029.0600000000004</v>
      </c>
      <c r="F592" s="2">
        <v>-3.7000000000000002E-3</v>
      </c>
      <c r="G592" s="1">
        <f>Tabella4[[#This Row],[MAX]]-Tabella4[[#This Row],[MIN]]</f>
        <v>52.549999999999272</v>
      </c>
    </row>
    <row r="593" spans="1:7" x14ac:dyDescent="0.3">
      <c r="A593" s="3">
        <v>42849</v>
      </c>
      <c r="B593" s="1">
        <v>5268.85</v>
      </c>
      <c r="C593" s="1">
        <v>5267.88</v>
      </c>
      <c r="D593" s="1">
        <v>5295.47</v>
      </c>
      <c r="E593" s="1">
        <v>5228.54</v>
      </c>
      <c r="F593" s="2">
        <v>4.1399999999999999E-2</v>
      </c>
      <c r="G593" s="1">
        <f>Tabella4[[#This Row],[MAX]]-Tabella4[[#This Row],[MIN]]</f>
        <v>66.930000000000291</v>
      </c>
    </row>
    <row r="594" spans="1:7" x14ac:dyDescent="0.3">
      <c r="A594" s="3">
        <v>42850</v>
      </c>
      <c r="B594" s="1">
        <v>5277.88</v>
      </c>
      <c r="C594" s="1">
        <v>5274.36</v>
      </c>
      <c r="D594" s="1">
        <v>5293.39</v>
      </c>
      <c r="E594" s="1">
        <v>5259.63</v>
      </c>
      <c r="F594" s="2">
        <v>1.6999999999999999E-3</v>
      </c>
      <c r="G594" s="1">
        <f>Tabella4[[#This Row],[MAX]]-Tabella4[[#This Row],[MIN]]</f>
        <v>33.760000000000218</v>
      </c>
    </row>
    <row r="595" spans="1:7" x14ac:dyDescent="0.3">
      <c r="A595" s="3">
        <v>42851</v>
      </c>
      <c r="B595" s="1">
        <v>5287.88</v>
      </c>
      <c r="C595" s="1">
        <v>5272.86</v>
      </c>
      <c r="D595" s="1">
        <v>5296.52</v>
      </c>
      <c r="E595" s="1">
        <v>5270.32</v>
      </c>
      <c r="F595" s="2">
        <v>1.9E-3</v>
      </c>
      <c r="G595" s="1">
        <f>Tabella4[[#This Row],[MAX]]-Tabella4[[#This Row],[MIN]]</f>
        <v>26.200000000000728</v>
      </c>
    </row>
    <row r="596" spans="1:7" x14ac:dyDescent="0.3">
      <c r="A596" s="3">
        <v>42852</v>
      </c>
      <c r="B596" s="1">
        <v>5271.7</v>
      </c>
      <c r="C596" s="1">
        <v>5276.97</v>
      </c>
      <c r="D596" s="1">
        <v>5278.96</v>
      </c>
      <c r="E596" s="1">
        <v>5261.73</v>
      </c>
      <c r="F596" s="2">
        <v>-3.0999999999999999E-3</v>
      </c>
      <c r="G596" s="1">
        <f>Tabella4[[#This Row],[MAX]]-Tabella4[[#This Row],[MIN]]</f>
        <v>17.230000000000473</v>
      </c>
    </row>
    <row r="597" spans="1:7" x14ac:dyDescent="0.3">
      <c r="A597" s="3">
        <v>42853</v>
      </c>
      <c r="B597" s="1">
        <v>5267.33</v>
      </c>
      <c r="C597" s="1">
        <v>5267.66</v>
      </c>
      <c r="D597" s="1">
        <v>5287.85</v>
      </c>
      <c r="E597" s="1">
        <v>5265.36</v>
      </c>
      <c r="F597" s="2">
        <v>-8.0000000000000004E-4</v>
      </c>
      <c r="G597" s="1">
        <f>Tabella4[[#This Row],[MAX]]-Tabella4[[#This Row],[MIN]]</f>
        <v>22.490000000000691</v>
      </c>
    </row>
    <row r="598" spans="1:7" x14ac:dyDescent="0.3">
      <c r="A598" s="3">
        <v>42857</v>
      </c>
      <c r="B598" s="1">
        <v>5304.15</v>
      </c>
      <c r="C598" s="1">
        <v>5284.88</v>
      </c>
      <c r="D598" s="1">
        <v>5305.95</v>
      </c>
      <c r="E598" s="1">
        <v>5274.29</v>
      </c>
      <c r="F598" s="2">
        <v>7.0000000000000001E-3</v>
      </c>
      <c r="G598" s="1">
        <f>Tabella4[[#This Row],[MAX]]-Tabella4[[#This Row],[MIN]]</f>
        <v>31.659999999999854</v>
      </c>
    </row>
    <row r="599" spans="1:7" x14ac:dyDescent="0.3">
      <c r="A599" s="3">
        <v>42858</v>
      </c>
      <c r="B599" s="1">
        <v>5301</v>
      </c>
      <c r="C599" s="1">
        <v>5299.74</v>
      </c>
      <c r="D599" s="1">
        <v>5301.61</v>
      </c>
      <c r="E599" s="1">
        <v>5282.45</v>
      </c>
      <c r="F599" s="2">
        <v>-5.9999999999999995E-4</v>
      </c>
      <c r="G599" s="1">
        <f>Tabella4[[#This Row],[MAX]]-Tabella4[[#This Row],[MIN]]</f>
        <v>19.159999999999854</v>
      </c>
    </row>
    <row r="600" spans="1:7" x14ac:dyDescent="0.3">
      <c r="A600" s="3">
        <v>42859</v>
      </c>
      <c r="B600" s="1">
        <v>5372.42</v>
      </c>
      <c r="C600" s="1">
        <v>5309.39</v>
      </c>
      <c r="D600" s="1">
        <v>5372.42</v>
      </c>
      <c r="E600" s="1">
        <v>5304.46</v>
      </c>
      <c r="F600" s="2">
        <v>1.35E-2</v>
      </c>
      <c r="G600" s="1">
        <f>Tabella4[[#This Row],[MAX]]-Tabella4[[#This Row],[MIN]]</f>
        <v>67.960000000000036</v>
      </c>
    </row>
    <row r="601" spans="1:7" x14ac:dyDescent="0.3">
      <c r="A601" s="3">
        <v>42860</v>
      </c>
      <c r="B601" s="1">
        <v>5432.4</v>
      </c>
      <c r="C601" s="1">
        <v>5344.92</v>
      </c>
      <c r="D601" s="1">
        <v>5432.4</v>
      </c>
      <c r="E601" s="1">
        <v>5343.02</v>
      </c>
      <c r="F601" s="2">
        <v>1.12E-2</v>
      </c>
      <c r="G601" s="1">
        <f>Tabella4[[#This Row],[MAX]]-Tabella4[[#This Row],[MIN]]</f>
        <v>89.3799999999992</v>
      </c>
    </row>
    <row r="602" spans="1:7" x14ac:dyDescent="0.3">
      <c r="A602" s="3">
        <v>42863</v>
      </c>
      <c r="B602" s="1">
        <v>5382.95</v>
      </c>
      <c r="C602" s="1">
        <v>5442.1</v>
      </c>
      <c r="D602" s="1">
        <v>5442.1</v>
      </c>
      <c r="E602" s="1">
        <v>5374.2</v>
      </c>
      <c r="F602" s="2">
        <v>-9.1000000000000004E-3</v>
      </c>
      <c r="G602" s="1">
        <f>Tabella4[[#This Row],[MAX]]-Tabella4[[#This Row],[MIN]]</f>
        <v>67.900000000000546</v>
      </c>
    </row>
    <row r="603" spans="1:7" x14ac:dyDescent="0.3">
      <c r="A603" s="3">
        <v>42864</v>
      </c>
      <c r="B603" s="1">
        <v>5398.01</v>
      </c>
      <c r="C603" s="1">
        <v>5404.14</v>
      </c>
      <c r="D603" s="1">
        <v>5413.6</v>
      </c>
      <c r="E603" s="1">
        <v>5394.13</v>
      </c>
      <c r="F603" s="2">
        <v>2.8E-3</v>
      </c>
      <c r="G603" s="1">
        <f>Tabella4[[#This Row],[MAX]]-Tabella4[[#This Row],[MIN]]</f>
        <v>19.470000000000255</v>
      </c>
    </row>
    <row r="604" spans="1:7" x14ac:dyDescent="0.3">
      <c r="A604" s="3">
        <v>42865</v>
      </c>
      <c r="B604" s="1">
        <v>5400.46</v>
      </c>
      <c r="C604" s="1">
        <v>5398.81</v>
      </c>
      <c r="D604" s="1">
        <v>5402.34</v>
      </c>
      <c r="E604" s="1">
        <v>5377.75</v>
      </c>
      <c r="F604" s="2">
        <v>5.0000000000000001E-4</v>
      </c>
      <c r="G604" s="1">
        <f>Tabella4[[#This Row],[MAX]]-Tabella4[[#This Row],[MIN]]</f>
        <v>24.590000000000146</v>
      </c>
    </row>
    <row r="605" spans="1:7" x14ac:dyDescent="0.3">
      <c r="A605" s="3">
        <v>42866</v>
      </c>
      <c r="B605" s="1">
        <v>5383.42</v>
      </c>
      <c r="C605" s="1">
        <v>5409.9</v>
      </c>
      <c r="D605" s="1">
        <v>5409.99</v>
      </c>
      <c r="E605" s="1">
        <v>5356.41</v>
      </c>
      <c r="F605" s="2">
        <v>-3.2000000000000002E-3</v>
      </c>
      <c r="G605" s="1">
        <f>Tabella4[[#This Row],[MAX]]-Tabella4[[#This Row],[MIN]]</f>
        <v>53.579999999999927</v>
      </c>
    </row>
    <row r="606" spans="1:7" x14ac:dyDescent="0.3">
      <c r="A606" s="3">
        <v>42867</v>
      </c>
      <c r="B606" s="1">
        <v>5405.42</v>
      </c>
      <c r="C606" s="1">
        <v>5386.79</v>
      </c>
      <c r="D606" s="1">
        <v>5405.42</v>
      </c>
      <c r="E606" s="1">
        <v>5375.48</v>
      </c>
      <c r="F606" s="2">
        <v>4.1000000000000003E-3</v>
      </c>
      <c r="G606" s="1">
        <f>Tabella4[[#This Row],[MAX]]-Tabella4[[#This Row],[MIN]]</f>
        <v>29.940000000000509</v>
      </c>
    </row>
    <row r="607" spans="1:7" x14ac:dyDescent="0.3">
      <c r="A607" s="3">
        <v>42870</v>
      </c>
      <c r="B607" s="1">
        <v>5417.4</v>
      </c>
      <c r="C607" s="1">
        <v>5411.27</v>
      </c>
      <c r="D607" s="1">
        <v>5417.4</v>
      </c>
      <c r="E607" s="1">
        <v>5384.54</v>
      </c>
      <c r="F607" s="2">
        <v>2.2000000000000001E-3</v>
      </c>
      <c r="G607" s="1">
        <f>Tabella4[[#This Row],[MAX]]-Tabella4[[#This Row],[MIN]]</f>
        <v>32.859999999999673</v>
      </c>
    </row>
    <row r="608" spans="1:7" x14ac:dyDescent="0.3">
      <c r="A608" s="3">
        <v>42871</v>
      </c>
      <c r="B608" s="1">
        <v>5406.1</v>
      </c>
      <c r="C608" s="1">
        <v>5398.15</v>
      </c>
      <c r="D608" s="1">
        <v>5417.17</v>
      </c>
      <c r="E608" s="1">
        <v>5389.87</v>
      </c>
      <c r="F608" s="2">
        <v>-2.0999999999999999E-3</v>
      </c>
      <c r="G608" s="1">
        <f>Tabella4[[#This Row],[MAX]]-Tabella4[[#This Row],[MIN]]</f>
        <v>27.300000000000182</v>
      </c>
    </row>
    <row r="609" spans="1:7" x14ac:dyDescent="0.3">
      <c r="A609" s="3">
        <v>42872</v>
      </c>
      <c r="B609" s="1">
        <v>5317.89</v>
      </c>
      <c r="C609" s="1">
        <v>5375.84</v>
      </c>
      <c r="D609" s="1">
        <v>5394.88</v>
      </c>
      <c r="E609" s="1">
        <v>5297.43</v>
      </c>
      <c r="F609" s="2">
        <v>-1.6299999999999999E-2</v>
      </c>
      <c r="G609" s="1">
        <f>Tabella4[[#This Row],[MAX]]-Tabella4[[#This Row],[MIN]]</f>
        <v>97.449999999999818</v>
      </c>
    </row>
    <row r="610" spans="1:7" x14ac:dyDescent="0.3">
      <c r="A610" s="3">
        <v>42873</v>
      </c>
      <c r="B610" s="1">
        <v>5289.73</v>
      </c>
      <c r="C610" s="1">
        <v>5309.91</v>
      </c>
      <c r="D610" s="1">
        <v>5322.7</v>
      </c>
      <c r="E610" s="1">
        <v>5238.51</v>
      </c>
      <c r="F610" s="2">
        <v>-5.3E-3</v>
      </c>
      <c r="G610" s="1">
        <f>Tabella4[[#This Row],[MAX]]-Tabella4[[#This Row],[MIN]]</f>
        <v>84.1899999999996</v>
      </c>
    </row>
    <row r="611" spans="1:7" x14ac:dyDescent="0.3">
      <c r="A611" s="3">
        <v>42874</v>
      </c>
      <c r="B611" s="1">
        <v>5324.4</v>
      </c>
      <c r="C611" s="1">
        <v>5299.4</v>
      </c>
      <c r="D611" s="1">
        <v>5334.45</v>
      </c>
      <c r="E611" s="1">
        <v>5292.12</v>
      </c>
      <c r="F611" s="2">
        <v>6.6E-3</v>
      </c>
      <c r="G611" s="1">
        <f>Tabella4[[#This Row],[MAX]]-Tabella4[[#This Row],[MIN]]</f>
        <v>42.329999999999927</v>
      </c>
    </row>
    <row r="612" spans="1:7" x14ac:dyDescent="0.3">
      <c r="A612" s="3">
        <v>42877</v>
      </c>
      <c r="B612" s="1">
        <v>5322.88</v>
      </c>
      <c r="C612" s="1">
        <v>5335.12</v>
      </c>
      <c r="D612" s="1">
        <v>5339.41</v>
      </c>
      <c r="E612" s="1">
        <v>5315.23</v>
      </c>
      <c r="F612" s="2">
        <v>-2.9999999999999997E-4</v>
      </c>
      <c r="G612" s="1">
        <f>Tabella4[[#This Row],[MAX]]-Tabella4[[#This Row],[MIN]]</f>
        <v>24.180000000000291</v>
      </c>
    </row>
    <row r="613" spans="1:7" x14ac:dyDescent="0.3">
      <c r="A613" s="3">
        <v>42878</v>
      </c>
      <c r="B613" s="1">
        <v>5348.16</v>
      </c>
      <c r="C613" s="1">
        <v>5317.12</v>
      </c>
      <c r="D613" s="1">
        <v>5368.88</v>
      </c>
      <c r="E613" s="1">
        <v>5314.48</v>
      </c>
      <c r="F613" s="2">
        <v>4.7000000000000002E-3</v>
      </c>
      <c r="G613" s="1">
        <f>Tabella4[[#This Row],[MAX]]-Tabella4[[#This Row],[MIN]]</f>
        <v>54.400000000000546</v>
      </c>
    </row>
    <row r="614" spans="1:7" x14ac:dyDescent="0.3">
      <c r="A614" s="3">
        <v>42879</v>
      </c>
      <c r="B614" s="1">
        <v>5341.34</v>
      </c>
      <c r="C614" s="1">
        <v>5336.98</v>
      </c>
      <c r="D614" s="1">
        <v>5353.01</v>
      </c>
      <c r="E614" s="1">
        <v>5326.59</v>
      </c>
      <c r="F614" s="2">
        <v>-1.2999999999999999E-3</v>
      </c>
      <c r="G614" s="1">
        <f>Tabella4[[#This Row],[MAX]]-Tabella4[[#This Row],[MIN]]</f>
        <v>26.420000000000073</v>
      </c>
    </row>
    <row r="615" spans="1:7" x14ac:dyDescent="0.3">
      <c r="A615" s="3">
        <v>42880</v>
      </c>
      <c r="B615" s="1">
        <v>5337.16</v>
      </c>
      <c r="C615" s="1">
        <v>5360.97</v>
      </c>
      <c r="D615" s="1">
        <v>5366.7</v>
      </c>
      <c r="E615" s="1">
        <v>5323.11</v>
      </c>
      <c r="F615" s="2">
        <v>-8.0000000000000004E-4</v>
      </c>
      <c r="G615" s="1">
        <f>Tabella4[[#This Row],[MAX]]-Tabella4[[#This Row],[MIN]]</f>
        <v>43.590000000000146</v>
      </c>
    </row>
    <row r="616" spans="1:7" x14ac:dyDescent="0.3">
      <c r="A616" s="3">
        <v>42881</v>
      </c>
      <c r="B616" s="1">
        <v>5336.64</v>
      </c>
      <c r="C616" s="1">
        <v>5328.86</v>
      </c>
      <c r="D616" s="1">
        <v>5336.76</v>
      </c>
      <c r="E616" s="1">
        <v>5282.42</v>
      </c>
      <c r="F616" s="2">
        <v>-1E-4</v>
      </c>
      <c r="G616" s="1">
        <f>Tabella4[[#This Row],[MAX]]-Tabella4[[#This Row],[MIN]]</f>
        <v>54.340000000000146</v>
      </c>
    </row>
    <row r="617" spans="1:7" x14ac:dyDescent="0.3">
      <c r="A617" s="3">
        <v>42884</v>
      </c>
      <c r="B617" s="1">
        <v>5332.47</v>
      </c>
      <c r="C617" s="1">
        <v>5327.73</v>
      </c>
      <c r="D617" s="1">
        <v>5335.78</v>
      </c>
      <c r="E617" s="1">
        <v>5316.69</v>
      </c>
      <c r="F617" s="2">
        <v>-8.0000000000000004E-4</v>
      </c>
      <c r="G617" s="1">
        <f>Tabella4[[#This Row],[MAX]]-Tabella4[[#This Row],[MIN]]</f>
        <v>19.090000000000146</v>
      </c>
    </row>
    <row r="618" spans="1:7" x14ac:dyDescent="0.3">
      <c r="A618" s="3">
        <v>42885</v>
      </c>
      <c r="B618" s="1">
        <v>5305.94</v>
      </c>
      <c r="C618" s="1">
        <v>5291.08</v>
      </c>
      <c r="D618" s="1">
        <v>5309.36</v>
      </c>
      <c r="E618" s="1">
        <v>5273.56</v>
      </c>
      <c r="F618" s="2">
        <v>-5.0000000000000001E-3</v>
      </c>
      <c r="G618" s="1">
        <f>Tabella4[[#This Row],[MAX]]-Tabella4[[#This Row],[MIN]]</f>
        <v>35.799999999999272</v>
      </c>
    </row>
    <row r="619" spans="1:7" x14ac:dyDescent="0.3">
      <c r="A619" s="3">
        <v>42886</v>
      </c>
      <c r="B619" s="1">
        <v>5283.63</v>
      </c>
      <c r="C619" s="1">
        <v>5306.21</v>
      </c>
      <c r="D619" s="1">
        <v>5334.57</v>
      </c>
      <c r="E619" s="1">
        <v>5283.63</v>
      </c>
      <c r="F619" s="2">
        <v>-4.1999999999999997E-3</v>
      </c>
      <c r="G619" s="1">
        <f>Tabella4[[#This Row],[MAX]]-Tabella4[[#This Row],[MIN]]</f>
        <v>50.9399999999996</v>
      </c>
    </row>
    <row r="620" spans="1:7" x14ac:dyDescent="0.3">
      <c r="A620" s="3">
        <v>42887</v>
      </c>
      <c r="B620" s="1">
        <v>5318.67</v>
      </c>
      <c r="C620" s="1">
        <v>5290.84</v>
      </c>
      <c r="D620" s="1">
        <v>5327.6</v>
      </c>
      <c r="E620" s="1">
        <v>5287.99</v>
      </c>
      <c r="F620" s="2">
        <v>6.6E-3</v>
      </c>
      <c r="G620" s="1">
        <f>Tabella4[[#This Row],[MAX]]-Tabella4[[#This Row],[MIN]]</f>
        <v>39.610000000000582</v>
      </c>
    </row>
    <row r="621" spans="1:7" x14ac:dyDescent="0.3">
      <c r="A621" s="3">
        <v>42888</v>
      </c>
      <c r="B621" s="1">
        <v>5343.41</v>
      </c>
      <c r="C621" s="1">
        <v>5347.86</v>
      </c>
      <c r="D621" s="1">
        <v>5372.97</v>
      </c>
      <c r="E621" s="1">
        <v>5328.19</v>
      </c>
      <c r="F621" s="2">
        <v>4.7000000000000002E-3</v>
      </c>
      <c r="G621" s="1">
        <f>Tabella4[[#This Row],[MAX]]-Tabella4[[#This Row],[MIN]]</f>
        <v>44.780000000000655</v>
      </c>
    </row>
    <row r="622" spans="1:7" x14ac:dyDescent="0.3">
      <c r="A622" s="3">
        <v>42891</v>
      </c>
      <c r="B622" s="1">
        <v>5307.89</v>
      </c>
      <c r="C622" s="1">
        <v>5337.11</v>
      </c>
      <c r="D622" s="1">
        <v>5343.79</v>
      </c>
      <c r="E622" s="1">
        <v>5299.76</v>
      </c>
      <c r="F622" s="2">
        <v>-6.6E-3</v>
      </c>
      <c r="G622" s="1">
        <f>Tabella4[[#This Row],[MAX]]-Tabella4[[#This Row],[MIN]]</f>
        <v>44.029999999999745</v>
      </c>
    </row>
    <row r="623" spans="1:7" x14ac:dyDescent="0.3">
      <c r="A623" s="3">
        <v>42892</v>
      </c>
      <c r="B623" s="1">
        <v>5269.22</v>
      </c>
      <c r="C623" s="1">
        <v>5280.2</v>
      </c>
      <c r="D623" s="1">
        <v>5296.42</v>
      </c>
      <c r="E623" s="1">
        <v>5260.95</v>
      </c>
      <c r="F623" s="2">
        <v>-7.3000000000000001E-3</v>
      </c>
      <c r="G623" s="1">
        <f>Tabella4[[#This Row],[MAX]]-Tabella4[[#This Row],[MIN]]</f>
        <v>35.470000000000255</v>
      </c>
    </row>
    <row r="624" spans="1:7" x14ac:dyDescent="0.3">
      <c r="A624" s="3">
        <v>42893</v>
      </c>
      <c r="B624" s="1">
        <v>5265.53</v>
      </c>
      <c r="C624" s="1">
        <v>5261.42</v>
      </c>
      <c r="D624" s="1">
        <v>5320.04</v>
      </c>
      <c r="E624" s="1">
        <v>5254.03</v>
      </c>
      <c r="F624" s="2">
        <v>-6.9999999999999999E-4</v>
      </c>
      <c r="G624" s="1">
        <f>Tabella4[[#This Row],[MAX]]-Tabella4[[#This Row],[MIN]]</f>
        <v>66.010000000000218</v>
      </c>
    </row>
    <row r="625" spans="1:7" x14ac:dyDescent="0.3">
      <c r="A625" s="3">
        <v>42894</v>
      </c>
      <c r="B625" s="1">
        <v>5264.24</v>
      </c>
      <c r="C625" s="1">
        <v>5264.69</v>
      </c>
      <c r="D625" s="1">
        <v>5290.5</v>
      </c>
      <c r="E625" s="1">
        <v>5250.68</v>
      </c>
      <c r="F625" s="2">
        <v>-2.0000000000000001E-4</v>
      </c>
      <c r="G625" s="1">
        <f>Tabella4[[#This Row],[MAX]]-Tabella4[[#This Row],[MIN]]</f>
        <v>39.819999999999709</v>
      </c>
    </row>
    <row r="626" spans="1:7" x14ac:dyDescent="0.3">
      <c r="A626" s="3">
        <v>42895</v>
      </c>
      <c r="B626" s="1">
        <v>5299.71</v>
      </c>
      <c r="C626" s="1">
        <v>5275.99</v>
      </c>
      <c r="D626" s="1">
        <v>5320.17</v>
      </c>
      <c r="E626" s="1">
        <v>5266.83</v>
      </c>
      <c r="F626" s="2">
        <v>6.7000000000000002E-3</v>
      </c>
      <c r="G626" s="1">
        <f>Tabella4[[#This Row],[MAX]]-Tabella4[[#This Row],[MIN]]</f>
        <v>53.340000000000146</v>
      </c>
    </row>
    <row r="627" spans="1:7" x14ac:dyDescent="0.3">
      <c r="A627" s="3">
        <v>42898</v>
      </c>
      <c r="B627" s="1">
        <v>5240.59</v>
      </c>
      <c r="C627" s="1">
        <v>5282.58</v>
      </c>
      <c r="D627" s="1">
        <v>5286.1</v>
      </c>
      <c r="E627" s="1">
        <v>5233.6899999999996</v>
      </c>
      <c r="F627" s="2">
        <v>-1.12E-2</v>
      </c>
      <c r="G627" s="1">
        <f>Tabella4[[#This Row],[MAX]]-Tabella4[[#This Row],[MIN]]</f>
        <v>52.410000000000764</v>
      </c>
    </row>
    <row r="628" spans="1:7" x14ac:dyDescent="0.3">
      <c r="A628" s="3">
        <v>42899</v>
      </c>
      <c r="B628" s="1">
        <v>5261.74</v>
      </c>
      <c r="C628" s="1">
        <v>5254.14</v>
      </c>
      <c r="D628" s="1">
        <v>5273.87</v>
      </c>
      <c r="E628" s="1">
        <v>5248.29</v>
      </c>
      <c r="F628" s="2">
        <v>4.0000000000000001E-3</v>
      </c>
      <c r="G628" s="1">
        <f>Tabella4[[#This Row],[MAX]]-Tabella4[[#This Row],[MIN]]</f>
        <v>25.579999999999927</v>
      </c>
    </row>
    <row r="629" spans="1:7" x14ac:dyDescent="0.3">
      <c r="A629" s="3">
        <v>42900</v>
      </c>
      <c r="B629" s="1">
        <v>5243.29</v>
      </c>
      <c r="C629" s="1">
        <v>5283.6</v>
      </c>
      <c r="D629" s="1">
        <v>5314.96</v>
      </c>
      <c r="E629" s="1">
        <v>5243.29</v>
      </c>
      <c r="F629" s="2">
        <v>-3.5000000000000001E-3</v>
      </c>
      <c r="G629" s="1">
        <f>Tabella4[[#This Row],[MAX]]-Tabella4[[#This Row],[MIN]]</f>
        <v>71.670000000000073</v>
      </c>
    </row>
    <row r="630" spans="1:7" x14ac:dyDescent="0.3">
      <c r="A630" s="3">
        <v>42901</v>
      </c>
      <c r="B630" s="1">
        <v>5216.88</v>
      </c>
      <c r="C630" s="1">
        <v>5235.3599999999997</v>
      </c>
      <c r="D630" s="1">
        <v>5235.88</v>
      </c>
      <c r="E630" s="1">
        <v>5176.67</v>
      </c>
      <c r="F630" s="2">
        <v>-5.0000000000000001E-3</v>
      </c>
      <c r="G630" s="1">
        <f>Tabella4[[#This Row],[MAX]]-Tabella4[[#This Row],[MIN]]</f>
        <v>59.210000000000036</v>
      </c>
    </row>
    <row r="631" spans="1:7" x14ac:dyDescent="0.3">
      <c r="A631" s="3">
        <v>42902</v>
      </c>
      <c r="B631" s="1">
        <v>5263.31</v>
      </c>
      <c r="C631" s="1">
        <v>5243.53</v>
      </c>
      <c r="D631" s="1">
        <v>5273.68</v>
      </c>
      <c r="E631" s="1">
        <v>5236</v>
      </c>
      <c r="F631" s="2">
        <v>8.8999999999999999E-3</v>
      </c>
      <c r="G631" s="1">
        <f>Tabella4[[#This Row],[MAX]]-Tabella4[[#This Row],[MIN]]</f>
        <v>37.680000000000291</v>
      </c>
    </row>
    <row r="632" spans="1:7" x14ac:dyDescent="0.3">
      <c r="A632" s="3">
        <v>42905</v>
      </c>
      <c r="B632" s="1">
        <v>5310.72</v>
      </c>
      <c r="C632" s="1">
        <v>5305.22</v>
      </c>
      <c r="D632" s="1">
        <v>5331.32</v>
      </c>
      <c r="E632" s="1">
        <v>5302.05</v>
      </c>
      <c r="F632" s="2">
        <v>8.9999999999999993E-3</v>
      </c>
      <c r="G632" s="1">
        <f>Tabella4[[#This Row],[MAX]]-Tabella4[[#This Row],[MIN]]</f>
        <v>29.269999999999527</v>
      </c>
    </row>
    <row r="633" spans="1:7" x14ac:dyDescent="0.3">
      <c r="A633" s="3">
        <v>42906</v>
      </c>
      <c r="B633" s="1">
        <v>5293.65</v>
      </c>
      <c r="C633" s="1">
        <v>5330.58</v>
      </c>
      <c r="D633" s="1">
        <v>5339.55</v>
      </c>
      <c r="E633" s="1">
        <v>5293.65</v>
      </c>
      <c r="F633" s="2">
        <v>-3.2000000000000002E-3</v>
      </c>
      <c r="G633" s="1">
        <f>Tabella4[[#This Row],[MAX]]-Tabella4[[#This Row],[MIN]]</f>
        <v>45.900000000000546</v>
      </c>
    </row>
    <row r="634" spans="1:7" x14ac:dyDescent="0.3">
      <c r="A634" s="3">
        <v>42907</v>
      </c>
      <c r="B634" s="1">
        <v>5274.26</v>
      </c>
      <c r="C634" s="1">
        <v>5273</v>
      </c>
      <c r="D634" s="1">
        <v>5286.06</v>
      </c>
      <c r="E634" s="1">
        <v>5224.05</v>
      </c>
      <c r="F634" s="2">
        <v>-3.7000000000000002E-3</v>
      </c>
      <c r="G634" s="1">
        <f>Tabella4[[#This Row],[MAX]]-Tabella4[[#This Row],[MIN]]</f>
        <v>62.010000000000218</v>
      </c>
    </row>
    <row r="635" spans="1:7" x14ac:dyDescent="0.3">
      <c r="A635" s="3">
        <v>42908</v>
      </c>
      <c r="B635" s="1">
        <v>5281.93</v>
      </c>
      <c r="C635" s="1">
        <v>5259.55</v>
      </c>
      <c r="D635" s="1">
        <v>5286.46</v>
      </c>
      <c r="E635" s="1">
        <v>5232.82</v>
      </c>
      <c r="F635" s="2">
        <v>1.5E-3</v>
      </c>
      <c r="G635" s="1">
        <f>Tabella4[[#This Row],[MAX]]-Tabella4[[#This Row],[MIN]]</f>
        <v>53.640000000000327</v>
      </c>
    </row>
    <row r="636" spans="1:7" x14ac:dyDescent="0.3">
      <c r="A636" s="3">
        <v>42909</v>
      </c>
      <c r="B636" s="1">
        <v>5266.12</v>
      </c>
      <c r="C636" s="1">
        <v>5273.24</v>
      </c>
      <c r="D636" s="1">
        <v>5283.88</v>
      </c>
      <c r="E636" s="1">
        <v>5247.52</v>
      </c>
      <c r="F636" s="2">
        <v>-3.0000000000000001E-3</v>
      </c>
      <c r="G636" s="1">
        <f>Tabella4[[#This Row],[MAX]]-Tabella4[[#This Row],[MIN]]</f>
        <v>36.359999999999673</v>
      </c>
    </row>
    <row r="637" spans="1:7" x14ac:dyDescent="0.3">
      <c r="A637" s="3">
        <v>42912</v>
      </c>
      <c r="B637" s="1">
        <v>5295.75</v>
      </c>
      <c r="C637" s="1">
        <v>5295.04</v>
      </c>
      <c r="D637" s="1">
        <v>5323.73</v>
      </c>
      <c r="E637" s="1">
        <v>5289.56</v>
      </c>
      <c r="F637" s="2">
        <v>5.5999999999999999E-3</v>
      </c>
      <c r="G637" s="1">
        <f>Tabella4[[#This Row],[MAX]]-Tabella4[[#This Row],[MIN]]</f>
        <v>34.169999999999163</v>
      </c>
    </row>
    <row r="638" spans="1:7" x14ac:dyDescent="0.3">
      <c r="A638" s="3">
        <v>42913</v>
      </c>
      <c r="B638" s="1">
        <v>5258.58</v>
      </c>
      <c r="C638" s="1">
        <v>5282.87</v>
      </c>
      <c r="D638" s="1">
        <v>5284.96</v>
      </c>
      <c r="E638" s="1">
        <v>5237.67</v>
      </c>
      <c r="F638" s="2">
        <v>-7.0000000000000001E-3</v>
      </c>
      <c r="G638" s="1">
        <f>Tabella4[[#This Row],[MAX]]-Tabella4[[#This Row],[MIN]]</f>
        <v>47.289999999999964</v>
      </c>
    </row>
    <row r="639" spans="1:7" x14ac:dyDescent="0.3">
      <c r="A639" s="3">
        <v>42914</v>
      </c>
      <c r="B639" s="1">
        <v>5252.9</v>
      </c>
      <c r="C639" s="1">
        <v>5235.83</v>
      </c>
      <c r="D639" s="1">
        <v>5273.95</v>
      </c>
      <c r="E639" s="1">
        <v>5203.8999999999996</v>
      </c>
      <c r="F639" s="2">
        <v>-1.1000000000000001E-3</v>
      </c>
      <c r="G639" s="1">
        <f>Tabella4[[#This Row],[MAX]]-Tabella4[[#This Row],[MIN]]</f>
        <v>70.050000000000182</v>
      </c>
    </row>
    <row r="640" spans="1:7" x14ac:dyDescent="0.3">
      <c r="A640" s="3">
        <v>42915</v>
      </c>
      <c r="B640" s="1">
        <v>5154.3500000000004</v>
      </c>
      <c r="C640" s="1">
        <v>5268.23</v>
      </c>
      <c r="D640" s="1">
        <v>5272.94</v>
      </c>
      <c r="E640" s="1">
        <v>5143.82</v>
      </c>
      <c r="F640" s="2">
        <v>-1.8800000000000001E-2</v>
      </c>
      <c r="G640" s="1">
        <f>Tabella4[[#This Row],[MAX]]-Tabella4[[#This Row],[MIN]]</f>
        <v>129.11999999999989</v>
      </c>
    </row>
    <row r="641" spans="1:7" x14ac:dyDescent="0.3">
      <c r="A641" s="3">
        <v>42916</v>
      </c>
      <c r="B641" s="1">
        <v>5120.68</v>
      </c>
      <c r="C641" s="1">
        <v>5157.59</v>
      </c>
      <c r="D641" s="1">
        <v>5192.3900000000003</v>
      </c>
      <c r="E641" s="1">
        <v>5117.2299999999996</v>
      </c>
      <c r="F641" s="2">
        <v>-6.4999999999999997E-3</v>
      </c>
      <c r="G641" s="1">
        <f>Tabella4[[#This Row],[MAX]]-Tabella4[[#This Row],[MIN]]</f>
        <v>75.160000000000764</v>
      </c>
    </row>
    <row r="642" spans="1:7" x14ac:dyDescent="0.3">
      <c r="A642" s="3">
        <v>42919</v>
      </c>
      <c r="B642" s="1">
        <v>5195.72</v>
      </c>
      <c r="C642" s="1">
        <v>5151.1899999999996</v>
      </c>
      <c r="D642" s="1">
        <v>5200.7299999999996</v>
      </c>
      <c r="E642" s="1">
        <v>5151.1899999999996</v>
      </c>
      <c r="F642" s="2">
        <v>1.47E-2</v>
      </c>
      <c r="G642" s="1">
        <f>Tabella4[[#This Row],[MAX]]-Tabella4[[#This Row],[MIN]]</f>
        <v>49.539999999999964</v>
      </c>
    </row>
    <row r="643" spans="1:7" x14ac:dyDescent="0.3">
      <c r="A643" s="3">
        <v>42920</v>
      </c>
      <c r="B643" s="1">
        <v>5174.8999999999996</v>
      </c>
      <c r="C643" s="1">
        <v>5170.54</v>
      </c>
      <c r="D643" s="1">
        <v>5197.8100000000004</v>
      </c>
      <c r="E643" s="1">
        <v>5165.8599999999997</v>
      </c>
      <c r="F643" s="2">
        <v>-4.0000000000000001E-3</v>
      </c>
      <c r="G643" s="1">
        <f>Tabella4[[#This Row],[MAX]]-Tabella4[[#This Row],[MIN]]</f>
        <v>31.950000000000728</v>
      </c>
    </row>
    <row r="644" spans="1:7" x14ac:dyDescent="0.3">
      <c r="A644" s="3">
        <v>42921</v>
      </c>
      <c r="B644" s="1">
        <v>5180.1000000000004</v>
      </c>
      <c r="C644" s="1">
        <v>5174.79</v>
      </c>
      <c r="D644" s="1">
        <v>5192.51</v>
      </c>
      <c r="E644" s="1">
        <v>5160.8599999999997</v>
      </c>
      <c r="F644" s="2">
        <v>1E-3</v>
      </c>
      <c r="G644" s="1">
        <f>Tabella4[[#This Row],[MAX]]-Tabella4[[#This Row],[MIN]]</f>
        <v>31.650000000000546</v>
      </c>
    </row>
    <row r="645" spans="1:7" x14ac:dyDescent="0.3">
      <c r="A645" s="3">
        <v>42922</v>
      </c>
      <c r="B645" s="1">
        <v>5152.3999999999996</v>
      </c>
      <c r="C645" s="1">
        <v>5177.21</v>
      </c>
      <c r="D645" s="1">
        <v>5177.62</v>
      </c>
      <c r="E645" s="1">
        <v>5111.16</v>
      </c>
      <c r="F645" s="2">
        <v>-5.3E-3</v>
      </c>
      <c r="G645" s="1">
        <f>Tabella4[[#This Row],[MAX]]-Tabella4[[#This Row],[MIN]]</f>
        <v>66.460000000000036</v>
      </c>
    </row>
    <row r="646" spans="1:7" x14ac:dyDescent="0.3">
      <c r="A646" s="3">
        <v>42923</v>
      </c>
      <c r="B646" s="1">
        <v>5145.16</v>
      </c>
      <c r="C646" s="1">
        <v>5149.79</v>
      </c>
      <c r="D646" s="1">
        <v>5155.42</v>
      </c>
      <c r="E646" s="1">
        <v>5125.99</v>
      </c>
      <c r="F646" s="2">
        <v>-1.4E-3</v>
      </c>
      <c r="G646" s="1">
        <f>Tabella4[[#This Row],[MAX]]-Tabella4[[#This Row],[MIN]]</f>
        <v>29.430000000000291</v>
      </c>
    </row>
    <row r="647" spans="1:7" x14ac:dyDescent="0.3">
      <c r="A647" s="3">
        <v>42926</v>
      </c>
      <c r="B647" s="1">
        <v>5165.6400000000003</v>
      </c>
      <c r="C647" s="1">
        <v>5160.7</v>
      </c>
      <c r="D647" s="1">
        <v>5179.34</v>
      </c>
      <c r="E647" s="1">
        <v>5147.67</v>
      </c>
      <c r="F647" s="2">
        <v>4.0000000000000001E-3</v>
      </c>
      <c r="G647" s="1">
        <f>Tabella4[[#This Row],[MAX]]-Tabella4[[#This Row],[MIN]]</f>
        <v>31.670000000000073</v>
      </c>
    </row>
    <row r="648" spans="1:7" x14ac:dyDescent="0.3">
      <c r="A648" s="3">
        <v>42927</v>
      </c>
      <c r="B648" s="1">
        <v>5140.6000000000004</v>
      </c>
      <c r="C648" s="1">
        <v>5172.03</v>
      </c>
      <c r="D648" s="1">
        <v>5186.4399999999996</v>
      </c>
      <c r="E648" s="1">
        <v>5135.95</v>
      </c>
      <c r="F648" s="2">
        <v>-4.7999999999999996E-3</v>
      </c>
      <c r="G648" s="1">
        <f>Tabella4[[#This Row],[MAX]]-Tabella4[[#This Row],[MIN]]</f>
        <v>50.489999999999782</v>
      </c>
    </row>
    <row r="649" spans="1:7" x14ac:dyDescent="0.3">
      <c r="A649" s="3">
        <v>42928</v>
      </c>
      <c r="B649" s="1">
        <v>5222.13</v>
      </c>
      <c r="C649" s="1">
        <v>5158.2299999999996</v>
      </c>
      <c r="D649" s="1">
        <v>5239.0200000000004</v>
      </c>
      <c r="E649" s="1">
        <v>5157.84</v>
      </c>
      <c r="F649" s="2">
        <v>1.5900000000000001E-2</v>
      </c>
      <c r="G649" s="1">
        <f>Tabella4[[#This Row],[MAX]]-Tabella4[[#This Row],[MIN]]</f>
        <v>81.180000000000291</v>
      </c>
    </row>
    <row r="650" spans="1:7" x14ac:dyDescent="0.3">
      <c r="A650" s="3">
        <v>42929</v>
      </c>
      <c r="B650" s="1">
        <v>5235.3999999999996</v>
      </c>
      <c r="C650" s="1">
        <v>5228.93</v>
      </c>
      <c r="D650" s="1">
        <v>5259.47</v>
      </c>
      <c r="E650" s="1">
        <v>5221.58</v>
      </c>
      <c r="F650" s="2">
        <v>2.5000000000000001E-3</v>
      </c>
      <c r="G650" s="1">
        <f>Tabella4[[#This Row],[MAX]]-Tabella4[[#This Row],[MIN]]</f>
        <v>37.890000000000327</v>
      </c>
    </row>
    <row r="651" spans="1:7" x14ac:dyDescent="0.3">
      <c r="A651" s="3">
        <v>42930</v>
      </c>
      <c r="B651" s="1">
        <v>5235.3100000000004</v>
      </c>
      <c r="C651" s="1">
        <v>5246.2</v>
      </c>
      <c r="D651" s="1">
        <v>5246.78</v>
      </c>
      <c r="E651" s="1">
        <v>5215.9799999999996</v>
      </c>
      <c r="F651" s="2">
        <v>0</v>
      </c>
      <c r="G651" s="1">
        <f>Tabella4[[#This Row],[MAX]]-Tabella4[[#This Row],[MIN]]</f>
        <v>30.800000000000182</v>
      </c>
    </row>
    <row r="652" spans="1:7" x14ac:dyDescent="0.3">
      <c r="A652" s="3">
        <v>42933</v>
      </c>
      <c r="B652" s="1">
        <v>5230.17</v>
      </c>
      <c r="C652" s="1">
        <v>5238.41</v>
      </c>
      <c r="D652" s="1">
        <v>5246.23</v>
      </c>
      <c r="E652" s="1">
        <v>5214.3100000000004</v>
      </c>
      <c r="F652" s="2">
        <v>-1E-3</v>
      </c>
      <c r="G652" s="1">
        <f>Tabella4[[#This Row],[MAX]]-Tabella4[[#This Row],[MIN]]</f>
        <v>31.919999999999163</v>
      </c>
    </row>
    <row r="653" spans="1:7" x14ac:dyDescent="0.3">
      <c r="A653" s="3">
        <v>42934</v>
      </c>
      <c r="B653" s="1">
        <v>5173.2700000000004</v>
      </c>
      <c r="C653" s="1">
        <v>5219.67</v>
      </c>
      <c r="D653" s="1">
        <v>5233.1499999999996</v>
      </c>
      <c r="E653" s="1">
        <v>5164.63</v>
      </c>
      <c r="F653" s="2">
        <v>-1.09E-2</v>
      </c>
      <c r="G653" s="1">
        <f>Tabella4[[#This Row],[MAX]]-Tabella4[[#This Row],[MIN]]</f>
        <v>68.519999999999527</v>
      </c>
    </row>
    <row r="654" spans="1:7" x14ac:dyDescent="0.3">
      <c r="A654" s="3">
        <v>42935</v>
      </c>
      <c r="B654" s="1">
        <v>5216.07</v>
      </c>
      <c r="C654" s="1">
        <v>5196.13</v>
      </c>
      <c r="D654" s="1">
        <v>5218.99</v>
      </c>
      <c r="E654" s="1">
        <v>5174.29</v>
      </c>
      <c r="F654" s="2">
        <v>8.3000000000000001E-3</v>
      </c>
      <c r="G654" s="1">
        <f>Tabella4[[#This Row],[MAX]]-Tabella4[[#This Row],[MIN]]</f>
        <v>44.699999999999818</v>
      </c>
    </row>
    <row r="655" spans="1:7" x14ac:dyDescent="0.3">
      <c r="A655" s="3">
        <v>42936</v>
      </c>
      <c r="B655" s="1">
        <v>5199.22</v>
      </c>
      <c r="C655" s="1">
        <v>5239.46</v>
      </c>
      <c r="D655" s="1">
        <v>5251.25</v>
      </c>
      <c r="E655" s="1">
        <v>5177.7299999999996</v>
      </c>
      <c r="F655" s="2">
        <v>-3.2000000000000002E-3</v>
      </c>
      <c r="G655" s="1">
        <f>Tabella4[[#This Row],[MAX]]-Tabella4[[#This Row],[MIN]]</f>
        <v>73.520000000000437</v>
      </c>
    </row>
    <row r="656" spans="1:7" x14ac:dyDescent="0.3">
      <c r="A656" s="3">
        <v>42937</v>
      </c>
      <c r="B656" s="1">
        <v>5117.66</v>
      </c>
      <c r="C656" s="1">
        <v>5188.92</v>
      </c>
      <c r="D656" s="1">
        <v>5208.8500000000004</v>
      </c>
      <c r="E656" s="1">
        <v>5095.12</v>
      </c>
      <c r="F656" s="2">
        <v>-1.5699999999999999E-2</v>
      </c>
      <c r="G656" s="1">
        <f>Tabella4[[#This Row],[MAX]]-Tabella4[[#This Row],[MIN]]</f>
        <v>113.73000000000047</v>
      </c>
    </row>
    <row r="657" spans="1:7" x14ac:dyDescent="0.3">
      <c r="A657" s="3">
        <v>42940</v>
      </c>
      <c r="B657" s="1">
        <v>5127.7</v>
      </c>
      <c r="C657" s="1">
        <v>5133.68</v>
      </c>
      <c r="D657" s="1">
        <v>5143.4799999999996</v>
      </c>
      <c r="E657" s="1">
        <v>5094.3599999999997</v>
      </c>
      <c r="F657" s="2">
        <v>2E-3</v>
      </c>
      <c r="G657" s="1">
        <f>Tabella4[[#This Row],[MAX]]-Tabella4[[#This Row],[MIN]]</f>
        <v>49.119999999999891</v>
      </c>
    </row>
    <row r="658" spans="1:7" x14ac:dyDescent="0.3">
      <c r="A658" s="3">
        <v>42941</v>
      </c>
      <c r="B658" s="1">
        <v>5161.08</v>
      </c>
      <c r="C658" s="1">
        <v>5130.53</v>
      </c>
      <c r="D658" s="1">
        <v>5193.1899999999996</v>
      </c>
      <c r="E658" s="1">
        <v>5130.53</v>
      </c>
      <c r="F658" s="2">
        <v>6.4999999999999997E-3</v>
      </c>
      <c r="G658" s="1">
        <f>Tabella4[[#This Row],[MAX]]-Tabella4[[#This Row],[MIN]]</f>
        <v>62.659999999999854</v>
      </c>
    </row>
    <row r="659" spans="1:7" x14ac:dyDescent="0.3">
      <c r="A659" s="3">
        <v>42942</v>
      </c>
      <c r="B659" s="1">
        <v>5190.17</v>
      </c>
      <c r="C659" s="1">
        <v>5162.24</v>
      </c>
      <c r="D659" s="1">
        <v>5208.33</v>
      </c>
      <c r="E659" s="1">
        <v>5158.79</v>
      </c>
      <c r="F659" s="2">
        <v>5.5999999999999999E-3</v>
      </c>
      <c r="G659" s="1">
        <f>Tabella4[[#This Row],[MAX]]-Tabella4[[#This Row],[MIN]]</f>
        <v>49.539999999999964</v>
      </c>
    </row>
    <row r="660" spans="1:7" x14ac:dyDescent="0.3">
      <c r="A660" s="3">
        <v>42943</v>
      </c>
      <c r="B660" s="1">
        <v>5186.95</v>
      </c>
      <c r="C660" s="1">
        <v>5181.1499999999996</v>
      </c>
      <c r="D660" s="1">
        <v>5218.5600000000004</v>
      </c>
      <c r="E660" s="1">
        <v>5172.78</v>
      </c>
      <c r="F660" s="2">
        <v>-5.9999999999999995E-4</v>
      </c>
      <c r="G660" s="1">
        <f>Tabella4[[#This Row],[MAX]]-Tabella4[[#This Row],[MIN]]</f>
        <v>45.780000000000655</v>
      </c>
    </row>
    <row r="661" spans="1:7" x14ac:dyDescent="0.3">
      <c r="A661" s="3">
        <v>42944</v>
      </c>
      <c r="B661" s="1">
        <v>5131.3900000000003</v>
      </c>
      <c r="C661" s="1">
        <v>5144.03</v>
      </c>
      <c r="D661" s="1">
        <v>5144.03</v>
      </c>
      <c r="E661" s="1">
        <v>5105.72</v>
      </c>
      <c r="F661" s="2">
        <v>-1.0699999999999999E-2</v>
      </c>
      <c r="G661" s="1">
        <f>Tabella4[[#This Row],[MAX]]-Tabella4[[#This Row],[MIN]]</f>
        <v>38.309999999999491</v>
      </c>
    </row>
    <row r="662" spans="1:7" x14ac:dyDescent="0.3">
      <c r="A662" s="3">
        <v>42947</v>
      </c>
      <c r="B662" s="1">
        <v>5093.7700000000004</v>
      </c>
      <c r="C662" s="1">
        <v>5127.63</v>
      </c>
      <c r="D662" s="1">
        <v>5148.1499999999996</v>
      </c>
      <c r="E662" s="1">
        <v>5092.1400000000003</v>
      </c>
      <c r="F662" s="2">
        <v>-7.3000000000000001E-3</v>
      </c>
      <c r="G662" s="1">
        <f>Tabella4[[#This Row],[MAX]]-Tabella4[[#This Row],[MIN]]</f>
        <v>56.009999999999309</v>
      </c>
    </row>
    <row r="663" spans="1:7" x14ac:dyDescent="0.3">
      <c r="A663" s="3">
        <v>42948</v>
      </c>
      <c r="B663" s="1">
        <v>5127.03</v>
      </c>
      <c r="C663" s="1">
        <v>5116.8999999999996</v>
      </c>
      <c r="D663" s="1">
        <v>5148.49</v>
      </c>
      <c r="E663" s="1">
        <v>5087.38</v>
      </c>
      <c r="F663" s="2">
        <v>6.4999999999999997E-3</v>
      </c>
      <c r="G663" s="1">
        <f>Tabella4[[#This Row],[MAX]]-Tabella4[[#This Row],[MIN]]</f>
        <v>61.109999999999673</v>
      </c>
    </row>
    <row r="664" spans="1:7" x14ac:dyDescent="0.3">
      <c r="A664" s="3">
        <v>42949</v>
      </c>
      <c r="B664" s="1">
        <v>5107.25</v>
      </c>
      <c r="C664" s="1">
        <v>5122.38</v>
      </c>
      <c r="D664" s="1">
        <v>5135.1400000000003</v>
      </c>
      <c r="E664" s="1">
        <v>5094.6400000000003</v>
      </c>
      <c r="F664" s="2">
        <v>-3.8999999999999998E-3</v>
      </c>
      <c r="G664" s="1">
        <f>Tabella4[[#This Row],[MAX]]-Tabella4[[#This Row],[MIN]]</f>
        <v>40.5</v>
      </c>
    </row>
    <row r="665" spans="1:7" x14ac:dyDescent="0.3">
      <c r="A665" s="3">
        <v>42950</v>
      </c>
      <c r="B665" s="1">
        <v>5130.49</v>
      </c>
      <c r="C665" s="1">
        <v>5097.1400000000003</v>
      </c>
      <c r="D665" s="1">
        <v>5142.91</v>
      </c>
      <c r="E665" s="1">
        <v>5084.2</v>
      </c>
      <c r="F665" s="2">
        <v>4.5999999999999999E-3</v>
      </c>
      <c r="G665" s="1">
        <f>Tabella4[[#This Row],[MAX]]-Tabella4[[#This Row],[MIN]]</f>
        <v>58.710000000000036</v>
      </c>
    </row>
    <row r="666" spans="1:7" x14ac:dyDescent="0.3">
      <c r="A666" s="3">
        <v>42951</v>
      </c>
      <c r="B666" s="1">
        <v>5203.4399999999996</v>
      </c>
      <c r="C666" s="1">
        <v>5122.3999999999996</v>
      </c>
      <c r="D666" s="1">
        <v>5216.3999999999996</v>
      </c>
      <c r="E666" s="1">
        <v>5118.6099999999997</v>
      </c>
      <c r="F666" s="2">
        <v>1.4200000000000001E-2</v>
      </c>
      <c r="G666" s="1">
        <f>Tabella4[[#This Row],[MAX]]-Tabella4[[#This Row],[MIN]]</f>
        <v>97.789999999999964</v>
      </c>
    </row>
    <row r="667" spans="1:7" x14ac:dyDescent="0.3">
      <c r="A667" s="3">
        <v>42954</v>
      </c>
      <c r="B667" s="1">
        <v>5207.8900000000003</v>
      </c>
      <c r="C667" s="1">
        <v>5210.7299999999996</v>
      </c>
      <c r="D667" s="1">
        <v>5220.59</v>
      </c>
      <c r="E667" s="1">
        <v>5195.26</v>
      </c>
      <c r="F667" s="2">
        <v>8.9999999999999998E-4</v>
      </c>
      <c r="G667" s="1">
        <f>Tabella4[[#This Row],[MAX]]-Tabella4[[#This Row],[MIN]]</f>
        <v>25.329999999999927</v>
      </c>
    </row>
    <row r="668" spans="1:7" x14ac:dyDescent="0.3">
      <c r="A668" s="3">
        <v>42955</v>
      </c>
      <c r="B668" s="1">
        <v>5218.8900000000003</v>
      </c>
      <c r="C668" s="1">
        <v>5200.2</v>
      </c>
      <c r="D668" s="1">
        <v>5231.6499999999996</v>
      </c>
      <c r="E668" s="1">
        <v>5191.38</v>
      </c>
      <c r="F668" s="2">
        <v>2.0999999999999999E-3</v>
      </c>
      <c r="G668" s="1">
        <f>Tabella4[[#This Row],[MAX]]-Tabella4[[#This Row],[MIN]]</f>
        <v>40.269999999999527</v>
      </c>
    </row>
    <row r="669" spans="1:7" x14ac:dyDescent="0.3">
      <c r="A669" s="3">
        <v>42956</v>
      </c>
      <c r="B669" s="1">
        <v>5145.7</v>
      </c>
      <c r="C669" s="1">
        <v>5182.05</v>
      </c>
      <c r="D669" s="1">
        <v>5183.37</v>
      </c>
      <c r="E669" s="1">
        <v>5122.5</v>
      </c>
      <c r="F669" s="2">
        <v>-1.4E-2</v>
      </c>
      <c r="G669" s="1">
        <f>Tabella4[[#This Row],[MAX]]-Tabella4[[#This Row],[MIN]]</f>
        <v>60.869999999999891</v>
      </c>
    </row>
    <row r="670" spans="1:7" x14ac:dyDescent="0.3">
      <c r="A670" s="3">
        <v>42957</v>
      </c>
      <c r="B670" s="1">
        <v>5115.2299999999996</v>
      </c>
      <c r="C670" s="1">
        <v>5140.99</v>
      </c>
      <c r="D670" s="1">
        <v>5148.47</v>
      </c>
      <c r="E670" s="1">
        <v>5096.1899999999996</v>
      </c>
      <c r="F670" s="2">
        <v>-5.8999999999999999E-3</v>
      </c>
      <c r="G670" s="1">
        <f>Tabella4[[#This Row],[MAX]]-Tabella4[[#This Row],[MIN]]</f>
        <v>52.280000000000655</v>
      </c>
    </row>
    <row r="671" spans="1:7" x14ac:dyDescent="0.3">
      <c r="A671" s="3">
        <v>42958</v>
      </c>
      <c r="B671" s="1">
        <v>5060.92</v>
      </c>
      <c r="C671" s="1">
        <v>5081.92</v>
      </c>
      <c r="D671" s="1">
        <v>5086.0600000000004</v>
      </c>
      <c r="E671" s="1">
        <v>5046.75</v>
      </c>
      <c r="F671" s="2">
        <v>-1.06E-2</v>
      </c>
      <c r="G671" s="1">
        <f>Tabella4[[#This Row],[MAX]]-Tabella4[[#This Row],[MIN]]</f>
        <v>39.3100000000004</v>
      </c>
    </row>
    <row r="672" spans="1:7" x14ac:dyDescent="0.3">
      <c r="A672" s="3">
        <v>42961</v>
      </c>
      <c r="B672" s="1">
        <v>5121.67</v>
      </c>
      <c r="C672" s="1">
        <v>5082.87</v>
      </c>
      <c r="D672" s="1">
        <v>5136.1899999999996</v>
      </c>
      <c r="E672" s="1">
        <v>5080.01</v>
      </c>
      <c r="F672" s="2">
        <v>1.2E-2</v>
      </c>
      <c r="G672" s="1">
        <f>Tabella4[[#This Row],[MAX]]-Tabella4[[#This Row],[MIN]]</f>
        <v>56.179999999999382</v>
      </c>
    </row>
    <row r="673" spans="1:7" x14ac:dyDescent="0.3">
      <c r="A673" s="3">
        <v>42962</v>
      </c>
      <c r="B673" s="1">
        <v>5140.25</v>
      </c>
      <c r="C673" s="1">
        <v>5141.0200000000004</v>
      </c>
      <c r="D673" s="1">
        <v>5158.5</v>
      </c>
      <c r="E673" s="1">
        <v>5123.97</v>
      </c>
      <c r="F673" s="2">
        <v>3.5999999999999999E-3</v>
      </c>
      <c r="G673" s="1">
        <f>Tabella4[[#This Row],[MAX]]-Tabella4[[#This Row],[MIN]]</f>
        <v>34.529999999999745</v>
      </c>
    </row>
    <row r="674" spans="1:7" x14ac:dyDescent="0.3">
      <c r="A674" s="3">
        <v>42963</v>
      </c>
      <c r="B674" s="1">
        <v>5176.6099999999997</v>
      </c>
      <c r="C674" s="1">
        <v>5159.1000000000004</v>
      </c>
      <c r="D674" s="1">
        <v>5200.16</v>
      </c>
      <c r="E674" s="1">
        <v>5159.1000000000004</v>
      </c>
      <c r="F674" s="2">
        <v>7.1000000000000004E-3</v>
      </c>
      <c r="G674" s="1">
        <f>Tabella4[[#This Row],[MAX]]-Tabella4[[#This Row],[MIN]]</f>
        <v>41.059999999999491</v>
      </c>
    </row>
    <row r="675" spans="1:7" x14ac:dyDescent="0.3">
      <c r="A675" s="3">
        <v>42964</v>
      </c>
      <c r="B675" s="1">
        <v>5146.8500000000004</v>
      </c>
      <c r="C675" s="1">
        <v>5164.54</v>
      </c>
      <c r="D675" s="1">
        <v>5180.26</v>
      </c>
      <c r="E675" s="1">
        <v>5137.42</v>
      </c>
      <c r="F675" s="2">
        <v>-5.7000000000000002E-3</v>
      </c>
      <c r="G675" s="1">
        <f>Tabella4[[#This Row],[MAX]]-Tabella4[[#This Row],[MIN]]</f>
        <v>42.840000000000146</v>
      </c>
    </row>
    <row r="676" spans="1:7" x14ac:dyDescent="0.3">
      <c r="A676" s="3">
        <v>42965</v>
      </c>
      <c r="B676" s="1">
        <v>5114.1499999999996</v>
      </c>
      <c r="C676" s="1">
        <v>5103.47</v>
      </c>
      <c r="D676" s="1">
        <v>5117.04</v>
      </c>
      <c r="E676" s="1">
        <v>5074.45</v>
      </c>
      <c r="F676" s="2">
        <v>-6.4000000000000003E-3</v>
      </c>
      <c r="G676" s="1">
        <f>Tabella4[[#This Row],[MAX]]-Tabella4[[#This Row],[MIN]]</f>
        <v>42.590000000000146</v>
      </c>
    </row>
    <row r="677" spans="1:7" x14ac:dyDescent="0.3">
      <c r="A677" s="3">
        <v>42968</v>
      </c>
      <c r="B677" s="1">
        <v>5087.59</v>
      </c>
      <c r="C677" s="1">
        <v>5091.3100000000004</v>
      </c>
      <c r="D677" s="1">
        <v>5105.9399999999996</v>
      </c>
      <c r="E677" s="1">
        <v>5066.1899999999996</v>
      </c>
      <c r="F677" s="2">
        <v>-5.1999999999999998E-3</v>
      </c>
      <c r="G677" s="1">
        <f>Tabella4[[#This Row],[MAX]]-Tabella4[[#This Row],[MIN]]</f>
        <v>39.75</v>
      </c>
    </row>
    <row r="678" spans="1:7" x14ac:dyDescent="0.3">
      <c r="A678" s="3">
        <v>42969</v>
      </c>
      <c r="B678" s="1">
        <v>5131.8599999999997</v>
      </c>
      <c r="C678" s="1">
        <v>5112.13</v>
      </c>
      <c r="D678" s="1">
        <v>5137.54</v>
      </c>
      <c r="E678" s="1">
        <v>5101.68</v>
      </c>
      <c r="F678" s="2">
        <v>8.6999999999999994E-3</v>
      </c>
      <c r="G678" s="1">
        <f>Tabella4[[#This Row],[MAX]]-Tabella4[[#This Row],[MIN]]</f>
        <v>35.859999999999673</v>
      </c>
    </row>
    <row r="679" spans="1:7" x14ac:dyDescent="0.3">
      <c r="A679" s="3">
        <v>42970</v>
      </c>
      <c r="B679" s="1">
        <v>5115.3900000000003</v>
      </c>
      <c r="C679" s="1">
        <v>5125.03</v>
      </c>
      <c r="D679" s="1">
        <v>5149.08</v>
      </c>
      <c r="E679" s="1">
        <v>5105.55</v>
      </c>
      <c r="F679" s="2">
        <v>-3.2000000000000002E-3</v>
      </c>
      <c r="G679" s="1">
        <f>Tabella4[[#This Row],[MAX]]-Tabella4[[#This Row],[MIN]]</f>
        <v>43.529999999999745</v>
      </c>
    </row>
    <row r="680" spans="1:7" x14ac:dyDescent="0.3">
      <c r="A680" s="3">
        <v>42971</v>
      </c>
      <c r="B680" s="1">
        <v>5113.13</v>
      </c>
      <c r="C680" s="1">
        <v>5127.71</v>
      </c>
      <c r="D680" s="1">
        <v>5136.3</v>
      </c>
      <c r="E680" s="1">
        <v>5111.8599999999997</v>
      </c>
      <c r="F680" s="2">
        <v>-4.0000000000000002E-4</v>
      </c>
      <c r="G680" s="1">
        <f>Tabella4[[#This Row],[MAX]]-Tabella4[[#This Row],[MIN]]</f>
        <v>24.440000000000509</v>
      </c>
    </row>
    <row r="681" spans="1:7" x14ac:dyDescent="0.3">
      <c r="A681" s="3">
        <v>42972</v>
      </c>
      <c r="B681" s="1">
        <v>5104.33</v>
      </c>
      <c r="C681" s="1">
        <v>5121.4799999999996</v>
      </c>
      <c r="D681" s="1">
        <v>5141.05</v>
      </c>
      <c r="E681" s="1">
        <v>5098.51</v>
      </c>
      <c r="F681" s="2">
        <v>-1.6999999999999999E-3</v>
      </c>
      <c r="G681" s="1">
        <f>Tabella4[[#This Row],[MAX]]-Tabella4[[#This Row],[MIN]]</f>
        <v>42.539999999999964</v>
      </c>
    </row>
    <row r="682" spans="1:7" x14ac:dyDescent="0.3">
      <c r="A682" s="3">
        <v>42975</v>
      </c>
      <c r="B682" s="1">
        <v>5079.75</v>
      </c>
      <c r="C682" s="1">
        <v>5076.47</v>
      </c>
      <c r="D682" s="1">
        <v>5106.25</v>
      </c>
      <c r="E682" s="1">
        <v>5066.01</v>
      </c>
      <c r="F682" s="2">
        <v>-4.7999999999999996E-3</v>
      </c>
      <c r="G682" s="1">
        <f>Tabella4[[#This Row],[MAX]]-Tabella4[[#This Row],[MIN]]</f>
        <v>40.239999999999782</v>
      </c>
    </row>
    <row r="683" spans="1:7" x14ac:dyDescent="0.3">
      <c r="A683" s="3">
        <v>42976</v>
      </c>
      <c r="B683" s="1">
        <v>5031.92</v>
      </c>
      <c r="C683" s="1">
        <v>5035.38</v>
      </c>
      <c r="D683" s="1">
        <v>5041.8900000000003</v>
      </c>
      <c r="E683" s="1">
        <v>4995.07</v>
      </c>
      <c r="F683" s="2">
        <v>-9.4000000000000004E-3</v>
      </c>
      <c r="G683" s="1">
        <f>Tabella4[[#This Row],[MAX]]-Tabella4[[#This Row],[MIN]]</f>
        <v>46.820000000000618</v>
      </c>
    </row>
    <row r="684" spans="1:7" x14ac:dyDescent="0.3">
      <c r="A684" s="3">
        <v>42977</v>
      </c>
      <c r="B684" s="1">
        <v>5056.34</v>
      </c>
      <c r="C684" s="1">
        <v>5063.24</v>
      </c>
      <c r="D684" s="1">
        <v>5069.12</v>
      </c>
      <c r="E684" s="1">
        <v>5046.07</v>
      </c>
      <c r="F684" s="2">
        <v>4.8999999999999998E-3</v>
      </c>
      <c r="G684" s="1">
        <f>Tabella4[[#This Row],[MAX]]-Tabella4[[#This Row],[MIN]]</f>
        <v>23.050000000000182</v>
      </c>
    </row>
    <row r="685" spans="1:7" x14ac:dyDescent="0.3">
      <c r="A685" s="3">
        <v>42978</v>
      </c>
      <c r="B685" s="1">
        <v>5085.59</v>
      </c>
      <c r="C685" s="1">
        <v>5083.12</v>
      </c>
      <c r="D685" s="1">
        <v>5104.78</v>
      </c>
      <c r="E685" s="1">
        <v>5068.4399999999996</v>
      </c>
      <c r="F685" s="2">
        <v>5.7999999999999996E-3</v>
      </c>
      <c r="G685" s="1">
        <f>Tabella4[[#This Row],[MAX]]-Tabella4[[#This Row],[MIN]]</f>
        <v>36.340000000000146</v>
      </c>
    </row>
    <row r="686" spans="1:7" x14ac:dyDescent="0.3">
      <c r="A686" s="3">
        <v>42979</v>
      </c>
      <c r="B686" s="1">
        <v>5123.26</v>
      </c>
      <c r="C686" s="1">
        <v>5117.1899999999996</v>
      </c>
      <c r="D686" s="1">
        <v>5138.42</v>
      </c>
      <c r="E686" s="1">
        <v>5115.95</v>
      </c>
      <c r="F686" s="2">
        <v>7.4000000000000003E-3</v>
      </c>
      <c r="G686" s="1">
        <f>Tabella4[[#This Row],[MAX]]-Tabella4[[#This Row],[MIN]]</f>
        <v>22.470000000000255</v>
      </c>
    </row>
    <row r="687" spans="1:7" x14ac:dyDescent="0.3">
      <c r="A687" s="3">
        <v>42982</v>
      </c>
      <c r="B687" s="1">
        <v>5103.97</v>
      </c>
      <c r="C687" s="1">
        <v>5088.28</v>
      </c>
      <c r="D687" s="1">
        <v>5114.7</v>
      </c>
      <c r="E687" s="1">
        <v>5088.28</v>
      </c>
      <c r="F687" s="2">
        <v>-3.8E-3</v>
      </c>
      <c r="G687" s="1">
        <f>Tabella4[[#This Row],[MAX]]-Tabella4[[#This Row],[MIN]]</f>
        <v>26.420000000000073</v>
      </c>
    </row>
    <row r="688" spans="1:7" x14ac:dyDescent="0.3">
      <c r="A688" s="3">
        <v>42983</v>
      </c>
      <c r="B688" s="1">
        <v>5086.5600000000004</v>
      </c>
      <c r="C688" s="1">
        <v>5107.1899999999996</v>
      </c>
      <c r="D688" s="1">
        <v>5125.8</v>
      </c>
      <c r="E688" s="1">
        <v>5081.08</v>
      </c>
      <c r="F688" s="2">
        <v>-3.3999999999999998E-3</v>
      </c>
      <c r="G688" s="1">
        <f>Tabella4[[#This Row],[MAX]]-Tabella4[[#This Row],[MIN]]</f>
        <v>44.720000000000255</v>
      </c>
    </row>
    <row r="689" spans="1:7" x14ac:dyDescent="0.3">
      <c r="A689" s="3">
        <v>42984</v>
      </c>
      <c r="B689" s="1">
        <v>5101.41</v>
      </c>
      <c r="C689" s="1">
        <v>5054.32</v>
      </c>
      <c r="D689" s="1">
        <v>5114.29</v>
      </c>
      <c r="E689" s="1">
        <v>5050.09</v>
      </c>
      <c r="F689" s="2">
        <v>2.8999999999999998E-3</v>
      </c>
      <c r="G689" s="1">
        <f>Tabella4[[#This Row],[MAX]]-Tabella4[[#This Row],[MIN]]</f>
        <v>64.199999999999818</v>
      </c>
    </row>
    <row r="690" spans="1:7" x14ac:dyDescent="0.3">
      <c r="A690" s="3">
        <v>42985</v>
      </c>
      <c r="B690" s="1">
        <v>5114.62</v>
      </c>
      <c r="C690" s="1">
        <v>5118.84</v>
      </c>
      <c r="D690" s="1">
        <v>5148.0600000000004</v>
      </c>
      <c r="E690" s="1">
        <v>5103.1499999999996</v>
      </c>
      <c r="F690" s="2">
        <v>2.5999999999999999E-3</v>
      </c>
      <c r="G690" s="1">
        <f>Tabella4[[#This Row],[MAX]]-Tabella4[[#This Row],[MIN]]</f>
        <v>44.910000000000764</v>
      </c>
    </row>
    <row r="691" spans="1:7" x14ac:dyDescent="0.3">
      <c r="A691" s="3">
        <v>42986</v>
      </c>
      <c r="B691" s="1">
        <v>5113.49</v>
      </c>
      <c r="C691" s="1">
        <v>5099.3100000000004</v>
      </c>
      <c r="D691" s="1">
        <v>5117.8900000000003</v>
      </c>
      <c r="E691" s="1">
        <v>5086.51</v>
      </c>
      <c r="F691" s="2">
        <v>-2.0000000000000001E-4</v>
      </c>
      <c r="G691" s="1">
        <f>Tabella4[[#This Row],[MAX]]-Tabella4[[#This Row],[MIN]]</f>
        <v>31.380000000000109</v>
      </c>
    </row>
    <row r="692" spans="1:7" x14ac:dyDescent="0.3">
      <c r="A692" s="3">
        <v>42989</v>
      </c>
      <c r="B692" s="1">
        <v>5176.71</v>
      </c>
      <c r="C692" s="1">
        <v>5145.78</v>
      </c>
      <c r="D692" s="1">
        <v>5180.25</v>
      </c>
      <c r="E692" s="1">
        <v>5145.78</v>
      </c>
      <c r="F692" s="2">
        <v>1.24E-2</v>
      </c>
      <c r="G692" s="1">
        <f>Tabella4[[#This Row],[MAX]]-Tabella4[[#This Row],[MIN]]</f>
        <v>34.470000000000255</v>
      </c>
    </row>
    <row r="693" spans="1:7" x14ac:dyDescent="0.3">
      <c r="A693" s="3">
        <v>42990</v>
      </c>
      <c r="B693" s="1">
        <v>5209.01</v>
      </c>
      <c r="C693" s="1">
        <v>5192.75</v>
      </c>
      <c r="D693" s="1">
        <v>5219.08</v>
      </c>
      <c r="E693" s="1">
        <v>5184.47</v>
      </c>
      <c r="F693" s="2">
        <v>6.1999999999999998E-3</v>
      </c>
      <c r="G693" s="1">
        <f>Tabella4[[#This Row],[MAX]]-Tabella4[[#This Row],[MIN]]</f>
        <v>34.609999999999673</v>
      </c>
    </row>
    <row r="694" spans="1:7" x14ac:dyDescent="0.3">
      <c r="A694" s="3">
        <v>42991</v>
      </c>
      <c r="B694" s="1">
        <v>5217.59</v>
      </c>
      <c r="C694" s="1">
        <v>5205.21</v>
      </c>
      <c r="D694" s="1">
        <v>5227</v>
      </c>
      <c r="E694" s="1">
        <v>5200.21</v>
      </c>
      <c r="F694" s="2">
        <v>1.6000000000000001E-3</v>
      </c>
      <c r="G694" s="1">
        <f>Tabella4[[#This Row],[MAX]]-Tabella4[[#This Row],[MIN]]</f>
        <v>26.789999999999964</v>
      </c>
    </row>
    <row r="695" spans="1:7" x14ac:dyDescent="0.3">
      <c r="A695" s="3">
        <v>42992</v>
      </c>
      <c r="B695" s="1">
        <v>5225.2</v>
      </c>
      <c r="C695" s="1">
        <v>5205.18</v>
      </c>
      <c r="D695" s="1">
        <v>5233.54</v>
      </c>
      <c r="E695" s="1">
        <v>5201.6499999999996</v>
      </c>
      <c r="F695" s="2">
        <v>1.5E-3</v>
      </c>
      <c r="G695" s="1">
        <f>Tabella4[[#This Row],[MAX]]-Tabella4[[#This Row],[MIN]]</f>
        <v>31.890000000000327</v>
      </c>
    </row>
    <row r="696" spans="1:7" x14ac:dyDescent="0.3">
      <c r="A696" s="3">
        <v>42993</v>
      </c>
      <c r="B696" s="1">
        <v>5213.91</v>
      </c>
      <c r="C696" s="1">
        <v>5220.8900000000003</v>
      </c>
      <c r="D696" s="1">
        <v>5237.17</v>
      </c>
      <c r="E696" s="1">
        <v>5201.97</v>
      </c>
      <c r="F696" s="2">
        <v>-2.2000000000000001E-3</v>
      </c>
      <c r="G696" s="1">
        <f>Tabella4[[#This Row],[MAX]]-Tabella4[[#This Row],[MIN]]</f>
        <v>35.199999999999818</v>
      </c>
    </row>
    <row r="697" spans="1:7" x14ac:dyDescent="0.3">
      <c r="A697" s="3">
        <v>42996</v>
      </c>
      <c r="B697" s="1">
        <v>5229.32</v>
      </c>
      <c r="C697" s="1">
        <v>5231.99</v>
      </c>
      <c r="D697" s="1">
        <v>5239.88</v>
      </c>
      <c r="E697" s="1">
        <v>5221.5600000000004</v>
      </c>
      <c r="F697" s="2">
        <v>3.0000000000000001E-3</v>
      </c>
      <c r="G697" s="1">
        <f>Tabella4[[#This Row],[MAX]]-Tabella4[[#This Row],[MIN]]</f>
        <v>18.319999999999709</v>
      </c>
    </row>
    <row r="698" spans="1:7" x14ac:dyDescent="0.3">
      <c r="A698" s="3">
        <v>42997</v>
      </c>
      <c r="B698" s="1">
        <v>5237.4399999999996</v>
      </c>
      <c r="C698" s="1">
        <v>5223.29</v>
      </c>
      <c r="D698" s="1">
        <v>5238.29</v>
      </c>
      <c r="E698" s="1">
        <v>5219.71</v>
      </c>
      <c r="F698" s="2">
        <v>1.6000000000000001E-3</v>
      </c>
      <c r="G698" s="1">
        <f>Tabella4[[#This Row],[MAX]]-Tabella4[[#This Row],[MIN]]</f>
        <v>18.579999999999927</v>
      </c>
    </row>
    <row r="699" spans="1:7" x14ac:dyDescent="0.3">
      <c r="A699" s="3">
        <v>42998</v>
      </c>
      <c r="B699" s="1">
        <v>5241.66</v>
      </c>
      <c r="C699" s="1">
        <v>5230.51</v>
      </c>
      <c r="D699" s="1">
        <v>5248.79</v>
      </c>
      <c r="E699" s="1">
        <v>5230.0200000000004</v>
      </c>
      <c r="F699" s="2">
        <v>8.0000000000000004E-4</v>
      </c>
      <c r="G699" s="1">
        <f>Tabella4[[#This Row],[MAX]]-Tabella4[[#This Row],[MIN]]</f>
        <v>18.769999999999527</v>
      </c>
    </row>
    <row r="700" spans="1:7" x14ac:dyDescent="0.3">
      <c r="A700" s="3">
        <v>42999</v>
      </c>
      <c r="B700" s="1">
        <v>5267.29</v>
      </c>
      <c r="C700" s="1">
        <v>5259.02</v>
      </c>
      <c r="D700" s="1">
        <v>5275.42</v>
      </c>
      <c r="E700" s="1">
        <v>5257.44</v>
      </c>
      <c r="F700" s="2">
        <v>4.8999999999999998E-3</v>
      </c>
      <c r="G700" s="1">
        <f>Tabella4[[#This Row],[MAX]]-Tabella4[[#This Row],[MIN]]</f>
        <v>17.980000000000473</v>
      </c>
    </row>
    <row r="701" spans="1:7" x14ac:dyDescent="0.3">
      <c r="A701" s="3">
        <v>43000</v>
      </c>
      <c r="B701" s="1">
        <v>5281.29</v>
      </c>
      <c r="C701" s="1">
        <v>5277.39</v>
      </c>
      <c r="D701" s="1">
        <v>5295.93</v>
      </c>
      <c r="E701" s="1">
        <v>5271.88</v>
      </c>
      <c r="F701" s="2">
        <v>2.7000000000000001E-3</v>
      </c>
      <c r="G701" s="1">
        <f>Tabella4[[#This Row],[MAX]]-Tabella4[[#This Row],[MIN]]</f>
        <v>24.050000000000182</v>
      </c>
    </row>
    <row r="702" spans="1:7" x14ac:dyDescent="0.3">
      <c r="A702" s="3">
        <v>43003</v>
      </c>
      <c r="B702" s="1">
        <v>5267.13</v>
      </c>
      <c r="C702" s="1">
        <v>5267.99</v>
      </c>
      <c r="D702" s="1">
        <v>5286.83</v>
      </c>
      <c r="E702" s="1">
        <v>5260.46</v>
      </c>
      <c r="F702" s="2">
        <v>-2.7000000000000001E-3</v>
      </c>
      <c r="G702" s="1">
        <f>Tabella4[[#This Row],[MAX]]-Tabella4[[#This Row],[MIN]]</f>
        <v>26.369999999999891</v>
      </c>
    </row>
    <row r="703" spans="1:7" x14ac:dyDescent="0.3">
      <c r="A703" s="3">
        <v>43004</v>
      </c>
      <c r="B703" s="1">
        <v>5268.76</v>
      </c>
      <c r="C703" s="1">
        <v>5263.95</v>
      </c>
      <c r="D703" s="1">
        <v>5274.58</v>
      </c>
      <c r="E703" s="1">
        <v>5255.11</v>
      </c>
      <c r="F703" s="2">
        <v>2.9999999999999997E-4</v>
      </c>
      <c r="G703" s="1">
        <f>Tabella4[[#This Row],[MAX]]-Tabella4[[#This Row],[MIN]]</f>
        <v>19.470000000000255</v>
      </c>
    </row>
    <row r="704" spans="1:7" x14ac:dyDescent="0.3">
      <c r="A704" s="3">
        <v>43005</v>
      </c>
      <c r="B704" s="1">
        <v>5281.96</v>
      </c>
      <c r="C704" s="1">
        <v>5281.3</v>
      </c>
      <c r="D704" s="1">
        <v>5289.89</v>
      </c>
      <c r="E704" s="1">
        <v>5272.32</v>
      </c>
      <c r="F704" s="2">
        <v>2.5000000000000001E-3</v>
      </c>
      <c r="G704" s="1">
        <f>Tabella4[[#This Row],[MAX]]-Tabella4[[#This Row],[MIN]]</f>
        <v>17.570000000000618</v>
      </c>
    </row>
    <row r="705" spans="1:7" x14ac:dyDescent="0.3">
      <c r="A705" s="3">
        <v>43006</v>
      </c>
      <c r="B705" s="1">
        <v>5293.77</v>
      </c>
      <c r="C705" s="1">
        <v>5286.05</v>
      </c>
      <c r="D705" s="1">
        <v>5295.27</v>
      </c>
      <c r="E705" s="1">
        <v>5279.1</v>
      </c>
      <c r="F705" s="2">
        <v>2.2000000000000001E-3</v>
      </c>
      <c r="G705" s="1">
        <f>Tabella4[[#This Row],[MAX]]-Tabella4[[#This Row],[MIN]]</f>
        <v>16.170000000000073</v>
      </c>
    </row>
    <row r="706" spans="1:7" x14ac:dyDescent="0.3">
      <c r="A706" s="3">
        <v>43007</v>
      </c>
      <c r="B706" s="1">
        <v>5329.81</v>
      </c>
      <c r="C706" s="1">
        <v>5297.42</v>
      </c>
      <c r="D706" s="1">
        <v>5329.81</v>
      </c>
      <c r="E706" s="1">
        <v>5284.74</v>
      </c>
      <c r="F706" s="2">
        <v>6.7999999999999996E-3</v>
      </c>
      <c r="G706" s="1">
        <f>Tabella4[[#This Row],[MAX]]-Tabella4[[#This Row],[MIN]]</f>
        <v>45.070000000000618</v>
      </c>
    </row>
    <row r="707" spans="1:7" x14ac:dyDescent="0.3">
      <c r="A707" s="3">
        <v>43010</v>
      </c>
      <c r="B707" s="1">
        <v>5350.44</v>
      </c>
      <c r="C707" s="1">
        <v>5332.92</v>
      </c>
      <c r="D707" s="1">
        <v>5350.44</v>
      </c>
      <c r="E707" s="1">
        <v>5326.66</v>
      </c>
      <c r="F707" s="2">
        <v>3.8999999999999998E-3</v>
      </c>
      <c r="G707" s="1">
        <f>Tabella4[[#This Row],[MAX]]-Tabella4[[#This Row],[MIN]]</f>
        <v>23.779999999999745</v>
      </c>
    </row>
    <row r="708" spans="1:7" x14ac:dyDescent="0.3">
      <c r="A708" s="3">
        <v>43011</v>
      </c>
      <c r="B708" s="1">
        <v>5367.41</v>
      </c>
      <c r="C708" s="1">
        <v>5362.75</v>
      </c>
      <c r="D708" s="1">
        <v>5370.89</v>
      </c>
      <c r="E708" s="1">
        <v>5355.3</v>
      </c>
      <c r="F708" s="2">
        <v>3.2000000000000002E-3</v>
      </c>
      <c r="G708" s="1">
        <f>Tabella4[[#This Row],[MAX]]-Tabella4[[#This Row],[MIN]]</f>
        <v>15.590000000000146</v>
      </c>
    </row>
    <row r="709" spans="1:7" x14ac:dyDescent="0.3">
      <c r="A709" s="3">
        <v>43012</v>
      </c>
      <c r="B709" s="1">
        <v>5363.23</v>
      </c>
      <c r="C709" s="1">
        <v>5369.24</v>
      </c>
      <c r="D709" s="1">
        <v>5369.45</v>
      </c>
      <c r="E709" s="1">
        <v>5345.2</v>
      </c>
      <c r="F709" s="2">
        <v>-8.0000000000000004E-4</v>
      </c>
      <c r="G709" s="1">
        <f>Tabella4[[#This Row],[MAX]]-Tabella4[[#This Row],[MIN]]</f>
        <v>24.25</v>
      </c>
    </row>
    <row r="710" spans="1:7" x14ac:dyDescent="0.3">
      <c r="A710" s="3">
        <v>43013</v>
      </c>
      <c r="B710" s="1">
        <v>5379.21</v>
      </c>
      <c r="C710" s="1">
        <v>5355.91</v>
      </c>
      <c r="D710" s="1">
        <v>5381.74</v>
      </c>
      <c r="E710" s="1">
        <v>5355.91</v>
      </c>
      <c r="F710" s="2">
        <v>3.0000000000000001E-3</v>
      </c>
      <c r="G710" s="1">
        <f>Tabella4[[#This Row],[MAX]]-Tabella4[[#This Row],[MIN]]</f>
        <v>25.829999999999927</v>
      </c>
    </row>
    <row r="711" spans="1:7" x14ac:dyDescent="0.3">
      <c r="A711" s="3">
        <v>43014</v>
      </c>
      <c r="B711" s="1">
        <v>5359.9</v>
      </c>
      <c r="C711" s="1">
        <v>5378.07</v>
      </c>
      <c r="D711" s="1">
        <v>5378.07</v>
      </c>
      <c r="E711" s="1">
        <v>5350.26</v>
      </c>
      <c r="F711" s="2">
        <v>-3.5999999999999999E-3</v>
      </c>
      <c r="G711" s="1">
        <f>Tabella4[[#This Row],[MAX]]-Tabella4[[#This Row],[MIN]]</f>
        <v>27.809999999999491</v>
      </c>
    </row>
    <row r="712" spans="1:7" x14ac:dyDescent="0.3">
      <c r="A712" s="3">
        <v>43017</v>
      </c>
      <c r="B712" s="1">
        <v>5365.83</v>
      </c>
      <c r="C712" s="1">
        <v>5364.81</v>
      </c>
      <c r="D712" s="1">
        <v>5378.51</v>
      </c>
      <c r="E712" s="1">
        <v>5351.68</v>
      </c>
      <c r="F712" s="2">
        <v>1.1000000000000001E-3</v>
      </c>
      <c r="G712" s="1">
        <f>Tabella4[[#This Row],[MAX]]-Tabella4[[#This Row],[MIN]]</f>
        <v>26.829999999999927</v>
      </c>
    </row>
    <row r="713" spans="1:7" x14ac:dyDescent="0.3">
      <c r="A713" s="3">
        <v>43018</v>
      </c>
      <c r="B713" s="1">
        <v>5363.65</v>
      </c>
      <c r="C713" s="1">
        <v>5364.16</v>
      </c>
      <c r="D713" s="1">
        <v>5372.27</v>
      </c>
      <c r="E713" s="1">
        <v>5351.79</v>
      </c>
      <c r="F713" s="2">
        <v>-4.0000000000000002E-4</v>
      </c>
      <c r="G713" s="1">
        <f>Tabella4[[#This Row],[MAX]]-Tabella4[[#This Row],[MIN]]</f>
        <v>20.480000000000473</v>
      </c>
    </row>
    <row r="714" spans="1:7" x14ac:dyDescent="0.3">
      <c r="A714" s="3">
        <v>43019</v>
      </c>
      <c r="B714" s="1">
        <v>5362.41</v>
      </c>
      <c r="C714" s="1">
        <v>5367.38</v>
      </c>
      <c r="D714" s="1">
        <v>5367.38</v>
      </c>
      <c r="E714" s="1">
        <v>5338.14</v>
      </c>
      <c r="F714" s="2">
        <v>-2.0000000000000001E-4</v>
      </c>
      <c r="G714" s="1">
        <f>Tabella4[[#This Row],[MAX]]-Tabella4[[#This Row],[MIN]]</f>
        <v>29.239999999999782</v>
      </c>
    </row>
    <row r="715" spans="1:7" x14ac:dyDescent="0.3">
      <c r="A715" s="3">
        <v>43020</v>
      </c>
      <c r="B715" s="1">
        <v>5360.81</v>
      </c>
      <c r="C715" s="1">
        <v>5358.42</v>
      </c>
      <c r="D715" s="1">
        <v>5361.92</v>
      </c>
      <c r="E715" s="1">
        <v>5342.69</v>
      </c>
      <c r="F715" s="2">
        <v>-2.9999999999999997E-4</v>
      </c>
      <c r="G715" s="1">
        <f>Tabella4[[#This Row],[MAX]]-Tabella4[[#This Row],[MIN]]</f>
        <v>19.230000000000473</v>
      </c>
    </row>
    <row r="716" spans="1:7" x14ac:dyDescent="0.3">
      <c r="A716" s="3">
        <v>43021</v>
      </c>
      <c r="B716" s="1">
        <v>5351.74</v>
      </c>
      <c r="C716" s="1">
        <v>5362.73</v>
      </c>
      <c r="D716" s="1">
        <v>5371.65</v>
      </c>
      <c r="E716" s="1">
        <v>5344.96</v>
      </c>
      <c r="F716" s="2">
        <v>-1.6999999999999999E-3</v>
      </c>
      <c r="G716" s="1">
        <f>Tabella4[[#This Row],[MAX]]-Tabella4[[#This Row],[MIN]]</f>
        <v>26.6899999999996</v>
      </c>
    </row>
    <row r="717" spans="1:7" x14ac:dyDescent="0.3">
      <c r="A717" s="3">
        <v>43024</v>
      </c>
      <c r="B717" s="1">
        <v>5362.88</v>
      </c>
      <c r="C717" s="1">
        <v>5362.53</v>
      </c>
      <c r="D717" s="1">
        <v>5371.62</v>
      </c>
      <c r="E717" s="1">
        <v>5347.61</v>
      </c>
      <c r="F717" s="2">
        <v>2.0999999999999999E-3</v>
      </c>
      <c r="G717" s="1">
        <f>Tabella4[[#This Row],[MAX]]-Tabella4[[#This Row],[MIN]]</f>
        <v>24.010000000000218</v>
      </c>
    </row>
    <row r="718" spans="1:7" x14ac:dyDescent="0.3">
      <c r="A718" s="3">
        <v>43025</v>
      </c>
      <c r="B718" s="1">
        <v>5361.37</v>
      </c>
      <c r="C718" s="1">
        <v>5372.65</v>
      </c>
      <c r="D718" s="1">
        <v>5376.69</v>
      </c>
      <c r="E718" s="1">
        <v>5347.55</v>
      </c>
      <c r="F718" s="2">
        <v>-2.9999999999999997E-4</v>
      </c>
      <c r="G718" s="1">
        <f>Tabella4[[#This Row],[MAX]]-Tabella4[[#This Row],[MIN]]</f>
        <v>29.139999999999418</v>
      </c>
    </row>
    <row r="719" spans="1:7" x14ac:dyDescent="0.3">
      <c r="A719" s="3">
        <v>43026</v>
      </c>
      <c r="B719" s="1">
        <v>5383.81</v>
      </c>
      <c r="C719" s="1">
        <v>5368.09</v>
      </c>
      <c r="D719" s="1">
        <v>5394.23</v>
      </c>
      <c r="E719" s="1">
        <v>5359.68</v>
      </c>
      <c r="F719" s="2">
        <v>4.1999999999999997E-3</v>
      </c>
      <c r="G719" s="1">
        <f>Tabella4[[#This Row],[MAX]]-Tabella4[[#This Row],[MIN]]</f>
        <v>34.549999999999272</v>
      </c>
    </row>
    <row r="720" spans="1:7" x14ac:dyDescent="0.3">
      <c r="A720" s="3">
        <v>43027</v>
      </c>
      <c r="B720" s="1">
        <v>5368.29</v>
      </c>
      <c r="C720" s="1">
        <v>5371</v>
      </c>
      <c r="D720" s="1">
        <v>5377.81</v>
      </c>
      <c r="E720" s="1">
        <v>5343</v>
      </c>
      <c r="F720" s="2">
        <v>-2.8999999999999998E-3</v>
      </c>
      <c r="G720" s="1">
        <f>Tabella4[[#This Row],[MAX]]-Tabella4[[#This Row],[MIN]]</f>
        <v>34.8100000000004</v>
      </c>
    </row>
    <row r="721" spans="1:7" x14ac:dyDescent="0.3">
      <c r="A721" s="3">
        <v>43028</v>
      </c>
      <c r="B721" s="1">
        <v>5372.38</v>
      </c>
      <c r="C721" s="1">
        <v>5389.48</v>
      </c>
      <c r="D721" s="1">
        <v>5392.09</v>
      </c>
      <c r="E721" s="1">
        <v>5368.21</v>
      </c>
      <c r="F721" s="2">
        <v>8.0000000000000004E-4</v>
      </c>
      <c r="G721" s="1">
        <f>Tabella4[[#This Row],[MAX]]-Tabella4[[#This Row],[MIN]]</f>
        <v>23.880000000000109</v>
      </c>
    </row>
    <row r="722" spans="1:7" x14ac:dyDescent="0.3">
      <c r="A722" s="3">
        <v>43031</v>
      </c>
      <c r="B722" s="1">
        <v>5386.81</v>
      </c>
      <c r="C722" s="1">
        <v>5377.45</v>
      </c>
      <c r="D722" s="1">
        <v>5408.74</v>
      </c>
      <c r="E722" s="1">
        <v>5367.65</v>
      </c>
      <c r="F722" s="2">
        <v>2.7000000000000001E-3</v>
      </c>
      <c r="G722" s="1">
        <f>Tabella4[[#This Row],[MAX]]-Tabella4[[#This Row],[MIN]]</f>
        <v>41.090000000000146</v>
      </c>
    </row>
    <row r="723" spans="1:7" x14ac:dyDescent="0.3">
      <c r="A723" s="3">
        <v>43032</v>
      </c>
      <c r="B723" s="1">
        <v>5394.8</v>
      </c>
      <c r="C723" s="1">
        <v>5377.86</v>
      </c>
      <c r="D723" s="1">
        <v>5413.03</v>
      </c>
      <c r="E723" s="1">
        <v>5377.86</v>
      </c>
      <c r="F723" s="2">
        <v>1.5E-3</v>
      </c>
      <c r="G723" s="1">
        <f>Tabella4[[#This Row],[MAX]]-Tabella4[[#This Row],[MIN]]</f>
        <v>35.170000000000073</v>
      </c>
    </row>
    <row r="724" spans="1:7" x14ac:dyDescent="0.3">
      <c r="A724" s="3">
        <v>43033</v>
      </c>
      <c r="B724" s="1">
        <v>5374.89</v>
      </c>
      <c r="C724" s="1">
        <v>5399.61</v>
      </c>
      <c r="D724" s="1">
        <v>5416.54</v>
      </c>
      <c r="E724" s="1">
        <v>5364.16</v>
      </c>
      <c r="F724" s="2">
        <v>-3.7000000000000002E-3</v>
      </c>
      <c r="G724" s="1">
        <f>Tabella4[[#This Row],[MAX]]-Tabella4[[#This Row],[MIN]]</f>
        <v>52.380000000000109</v>
      </c>
    </row>
    <row r="725" spans="1:7" x14ac:dyDescent="0.3">
      <c r="A725" s="3">
        <v>43034</v>
      </c>
      <c r="B725" s="1">
        <v>5455.4</v>
      </c>
      <c r="C725" s="1">
        <v>5383.44</v>
      </c>
      <c r="D725" s="1">
        <v>5459.61</v>
      </c>
      <c r="E725" s="1">
        <v>5375.26</v>
      </c>
      <c r="F725" s="2">
        <v>1.4999999999999999E-2</v>
      </c>
      <c r="G725" s="1">
        <f>Tabella4[[#This Row],[MAX]]-Tabella4[[#This Row],[MIN]]</f>
        <v>84.349999999999454</v>
      </c>
    </row>
    <row r="726" spans="1:7" x14ac:dyDescent="0.3">
      <c r="A726" s="3">
        <v>43035</v>
      </c>
      <c r="B726" s="1">
        <v>5494.13</v>
      </c>
      <c r="C726" s="1">
        <v>5470.34</v>
      </c>
      <c r="D726" s="1">
        <v>5513.53</v>
      </c>
      <c r="E726" s="1">
        <v>5470.24</v>
      </c>
      <c r="F726" s="2">
        <v>7.1000000000000004E-3</v>
      </c>
      <c r="G726" s="1">
        <f>Tabella4[[#This Row],[MAX]]-Tabella4[[#This Row],[MIN]]</f>
        <v>43.289999999999964</v>
      </c>
    </row>
    <row r="727" spans="1:7" x14ac:dyDescent="0.3">
      <c r="A727" s="3">
        <v>43038</v>
      </c>
      <c r="B727" s="1">
        <v>5493.63</v>
      </c>
      <c r="C727" s="1">
        <v>5488.33</v>
      </c>
      <c r="D727" s="1">
        <v>5507.56</v>
      </c>
      <c r="E727" s="1">
        <v>5487.29</v>
      </c>
      <c r="F727" s="2">
        <v>-1E-4</v>
      </c>
      <c r="G727" s="1">
        <f>Tabella4[[#This Row],[MAX]]-Tabella4[[#This Row],[MIN]]</f>
        <v>20.270000000000437</v>
      </c>
    </row>
    <row r="728" spans="1:7" x14ac:dyDescent="0.3">
      <c r="A728" s="3">
        <v>43039</v>
      </c>
      <c r="B728" s="1">
        <v>5503.29</v>
      </c>
      <c r="C728" s="1">
        <v>5492.63</v>
      </c>
      <c r="D728" s="1">
        <v>5511.25</v>
      </c>
      <c r="E728" s="1">
        <v>5489.41</v>
      </c>
      <c r="F728" s="2">
        <v>1.8E-3</v>
      </c>
      <c r="G728" s="1">
        <f>Tabella4[[#This Row],[MAX]]-Tabella4[[#This Row],[MIN]]</f>
        <v>21.840000000000146</v>
      </c>
    </row>
    <row r="729" spans="1:7" x14ac:dyDescent="0.3">
      <c r="A729" s="3">
        <v>43040</v>
      </c>
      <c r="B729" s="1">
        <v>5514.29</v>
      </c>
      <c r="C729" s="1">
        <v>5524.38</v>
      </c>
      <c r="D729" s="1">
        <v>5536.4</v>
      </c>
      <c r="E729" s="1">
        <v>5514.29</v>
      </c>
      <c r="F729" s="2">
        <v>2E-3</v>
      </c>
      <c r="G729" s="1">
        <f>Tabella4[[#This Row],[MAX]]-Tabella4[[#This Row],[MIN]]</f>
        <v>22.109999999999673</v>
      </c>
    </row>
    <row r="730" spans="1:7" x14ac:dyDescent="0.3">
      <c r="A730" s="3">
        <v>43041</v>
      </c>
      <c r="B730" s="1">
        <v>5510.5</v>
      </c>
      <c r="C730" s="1">
        <v>5510.96</v>
      </c>
      <c r="D730" s="1">
        <v>5520.81</v>
      </c>
      <c r="E730" s="1">
        <v>5486.24</v>
      </c>
      <c r="F730" s="2">
        <v>-6.9999999999999999E-4</v>
      </c>
      <c r="G730" s="1">
        <f>Tabella4[[#This Row],[MAX]]-Tabella4[[#This Row],[MIN]]</f>
        <v>34.570000000000618</v>
      </c>
    </row>
    <row r="731" spans="1:7" x14ac:dyDescent="0.3">
      <c r="A731" s="3">
        <v>43042</v>
      </c>
      <c r="B731" s="1">
        <v>5517.97</v>
      </c>
      <c r="C731" s="1">
        <v>5513.47</v>
      </c>
      <c r="D731" s="1">
        <v>5521.92</v>
      </c>
      <c r="E731" s="1">
        <v>5498.29</v>
      </c>
      <c r="F731" s="2">
        <v>1.4E-3</v>
      </c>
      <c r="G731" s="1">
        <f>Tabella4[[#This Row],[MAX]]-Tabella4[[#This Row],[MIN]]</f>
        <v>23.630000000000109</v>
      </c>
    </row>
    <row r="732" spans="1:7" x14ac:dyDescent="0.3">
      <c r="A732" s="3">
        <v>43045</v>
      </c>
      <c r="B732" s="1">
        <v>5507.25</v>
      </c>
      <c r="C732" s="1">
        <v>5507.07</v>
      </c>
      <c r="D732" s="1">
        <v>5513.31</v>
      </c>
      <c r="E732" s="1">
        <v>5492.9</v>
      </c>
      <c r="F732" s="2">
        <v>-1.9E-3</v>
      </c>
      <c r="G732" s="1">
        <f>Tabella4[[#This Row],[MAX]]-Tabella4[[#This Row],[MIN]]</f>
        <v>20.410000000000764</v>
      </c>
    </row>
    <row r="733" spans="1:7" x14ac:dyDescent="0.3">
      <c r="A733" s="3">
        <v>43046</v>
      </c>
      <c r="B733" s="1">
        <v>5480.64</v>
      </c>
      <c r="C733" s="1">
        <v>5521.75</v>
      </c>
      <c r="D733" s="1">
        <v>5525.55</v>
      </c>
      <c r="E733" s="1">
        <v>5475.92</v>
      </c>
      <c r="F733" s="2">
        <v>-4.7999999999999996E-3</v>
      </c>
      <c r="G733" s="1">
        <f>Tabella4[[#This Row],[MAX]]-Tabella4[[#This Row],[MIN]]</f>
        <v>49.630000000000109</v>
      </c>
    </row>
    <row r="734" spans="1:7" x14ac:dyDescent="0.3">
      <c r="A734" s="3">
        <v>43047</v>
      </c>
      <c r="B734" s="1">
        <v>5471.43</v>
      </c>
      <c r="C734" s="1">
        <v>5487.53</v>
      </c>
      <c r="D734" s="1">
        <v>5496.08</v>
      </c>
      <c r="E734" s="1">
        <v>5452.2</v>
      </c>
      <c r="F734" s="2">
        <v>-1.6999999999999999E-3</v>
      </c>
      <c r="G734" s="1">
        <f>Tabella4[[#This Row],[MAX]]-Tabella4[[#This Row],[MIN]]</f>
        <v>43.880000000000109</v>
      </c>
    </row>
    <row r="735" spans="1:7" x14ac:dyDescent="0.3">
      <c r="A735" s="3">
        <v>43048</v>
      </c>
      <c r="B735" s="1">
        <v>5407.75</v>
      </c>
      <c r="C735" s="1">
        <v>5470.18</v>
      </c>
      <c r="D735" s="1">
        <v>5479.7</v>
      </c>
      <c r="E735" s="1">
        <v>5401.43</v>
      </c>
      <c r="F735" s="2">
        <v>-1.1599999999999999E-2</v>
      </c>
      <c r="G735" s="1">
        <f>Tabella4[[#This Row],[MAX]]-Tabella4[[#This Row],[MIN]]</f>
        <v>78.269999999999527</v>
      </c>
    </row>
    <row r="736" spans="1:7" x14ac:dyDescent="0.3">
      <c r="A736" s="3">
        <v>43049</v>
      </c>
      <c r="B736" s="1">
        <v>5380.72</v>
      </c>
      <c r="C736" s="1">
        <v>5405.55</v>
      </c>
      <c r="D736" s="1">
        <v>5415.88</v>
      </c>
      <c r="E736" s="1">
        <v>5375.12</v>
      </c>
      <c r="F736" s="2">
        <v>-5.0000000000000001E-3</v>
      </c>
      <c r="G736" s="1">
        <f>Tabella4[[#This Row],[MAX]]-Tabella4[[#This Row],[MIN]]</f>
        <v>40.760000000000218</v>
      </c>
    </row>
    <row r="737" spans="1:7" x14ac:dyDescent="0.3">
      <c r="A737" s="3">
        <v>43052</v>
      </c>
      <c r="B737" s="1">
        <v>5341.63</v>
      </c>
      <c r="C737" s="1">
        <v>5382.65</v>
      </c>
      <c r="D737" s="1">
        <v>5384.76</v>
      </c>
      <c r="E737" s="1">
        <v>5301.02</v>
      </c>
      <c r="F737" s="2">
        <v>-7.3000000000000001E-3</v>
      </c>
      <c r="G737" s="1">
        <f>Tabella4[[#This Row],[MAX]]-Tabella4[[#This Row],[MIN]]</f>
        <v>83.739999999999782</v>
      </c>
    </row>
    <row r="738" spans="1:7" x14ac:dyDescent="0.3">
      <c r="A738" s="3">
        <v>43053</v>
      </c>
      <c r="B738" s="1">
        <v>5315.58</v>
      </c>
      <c r="C738" s="1">
        <v>5345.3</v>
      </c>
      <c r="D738" s="1">
        <v>5365.64</v>
      </c>
      <c r="E738" s="1">
        <v>5301.57</v>
      </c>
      <c r="F738" s="2">
        <v>-4.8999999999999998E-3</v>
      </c>
      <c r="G738" s="1">
        <f>Tabella4[[#This Row],[MAX]]-Tabella4[[#This Row],[MIN]]</f>
        <v>64.070000000000618</v>
      </c>
    </row>
    <row r="739" spans="1:7" x14ac:dyDescent="0.3">
      <c r="A739" s="3">
        <v>43054</v>
      </c>
      <c r="B739" s="1">
        <v>5301.25</v>
      </c>
      <c r="C739" s="1">
        <v>5301.14</v>
      </c>
      <c r="D739" s="1">
        <v>5312.39</v>
      </c>
      <c r="E739" s="1">
        <v>5267.22</v>
      </c>
      <c r="F739" s="2">
        <v>-2.7000000000000001E-3</v>
      </c>
      <c r="G739" s="1">
        <f>Tabella4[[#This Row],[MAX]]-Tabella4[[#This Row],[MIN]]</f>
        <v>45.170000000000073</v>
      </c>
    </row>
    <row r="740" spans="1:7" x14ac:dyDescent="0.3">
      <c r="A740" s="3">
        <v>43055</v>
      </c>
      <c r="B740" s="1">
        <v>5336.39</v>
      </c>
      <c r="C740" s="1">
        <v>5325.41</v>
      </c>
      <c r="D740" s="1">
        <v>5345.23</v>
      </c>
      <c r="E740" s="1">
        <v>5312.87</v>
      </c>
      <c r="F740" s="2">
        <v>6.6E-3</v>
      </c>
      <c r="G740" s="1">
        <f>Tabella4[[#This Row],[MAX]]-Tabella4[[#This Row],[MIN]]</f>
        <v>32.359999999999673</v>
      </c>
    </row>
    <row r="741" spans="1:7" x14ac:dyDescent="0.3">
      <c r="A741" s="3">
        <v>43056</v>
      </c>
      <c r="B741" s="1">
        <v>5319.17</v>
      </c>
      <c r="C741" s="1">
        <v>5335.85</v>
      </c>
      <c r="D741" s="1">
        <v>5350.25</v>
      </c>
      <c r="E741" s="1">
        <v>5304.35</v>
      </c>
      <c r="F741" s="2">
        <v>-3.2000000000000002E-3</v>
      </c>
      <c r="G741" s="1">
        <f>Tabella4[[#This Row],[MAX]]-Tabella4[[#This Row],[MIN]]</f>
        <v>45.899999999999636</v>
      </c>
    </row>
    <row r="742" spans="1:7" x14ac:dyDescent="0.3">
      <c r="A742" s="3">
        <v>43059</v>
      </c>
      <c r="B742" s="1">
        <v>5340.45</v>
      </c>
      <c r="C742" s="1">
        <v>5311.28</v>
      </c>
      <c r="D742" s="1">
        <v>5348.15</v>
      </c>
      <c r="E742" s="1">
        <v>5302.85</v>
      </c>
      <c r="F742" s="2">
        <v>4.0000000000000001E-3</v>
      </c>
      <c r="G742" s="1">
        <f>Tabella4[[#This Row],[MAX]]-Tabella4[[#This Row],[MIN]]</f>
        <v>45.299999999999272</v>
      </c>
    </row>
    <row r="743" spans="1:7" x14ac:dyDescent="0.3">
      <c r="A743" s="3">
        <v>43060</v>
      </c>
      <c r="B743" s="1">
        <v>5366.15</v>
      </c>
      <c r="C743" s="1">
        <v>5335.84</v>
      </c>
      <c r="D743" s="1">
        <v>5385.86</v>
      </c>
      <c r="E743" s="1">
        <v>5326.86</v>
      </c>
      <c r="F743" s="2">
        <v>4.7999999999999996E-3</v>
      </c>
      <c r="G743" s="1">
        <f>Tabella4[[#This Row],[MAX]]-Tabella4[[#This Row],[MIN]]</f>
        <v>59</v>
      </c>
    </row>
    <row r="744" spans="1:7" x14ac:dyDescent="0.3">
      <c r="A744" s="3">
        <v>43061</v>
      </c>
      <c r="B744" s="1">
        <v>5352.76</v>
      </c>
      <c r="C744" s="1">
        <v>5364.61</v>
      </c>
      <c r="D744" s="1">
        <v>5391.01</v>
      </c>
      <c r="E744" s="1">
        <v>5352.76</v>
      </c>
      <c r="F744" s="2">
        <v>-2.5000000000000001E-3</v>
      </c>
      <c r="G744" s="1">
        <f>Tabella4[[#This Row],[MAX]]-Tabella4[[#This Row],[MIN]]</f>
        <v>38.25</v>
      </c>
    </row>
    <row r="745" spans="1:7" x14ac:dyDescent="0.3">
      <c r="A745" s="3">
        <v>43062</v>
      </c>
      <c r="B745" s="1">
        <v>5379.54</v>
      </c>
      <c r="C745" s="1">
        <v>5339.76</v>
      </c>
      <c r="D745" s="1">
        <v>5391.89</v>
      </c>
      <c r="E745" s="1">
        <v>5330.32</v>
      </c>
      <c r="F745" s="2">
        <v>5.0000000000000001E-3</v>
      </c>
      <c r="G745" s="1">
        <f>Tabella4[[#This Row],[MAX]]-Tabella4[[#This Row],[MIN]]</f>
        <v>61.570000000000618</v>
      </c>
    </row>
    <row r="746" spans="1:7" x14ac:dyDescent="0.3">
      <c r="A746" s="3">
        <v>43063</v>
      </c>
      <c r="B746" s="1">
        <v>5390.46</v>
      </c>
      <c r="C746" s="1">
        <v>5374.4</v>
      </c>
      <c r="D746" s="1">
        <v>5419.88</v>
      </c>
      <c r="E746" s="1">
        <v>5374.4</v>
      </c>
      <c r="F746" s="2">
        <v>2E-3</v>
      </c>
      <c r="G746" s="1">
        <f>Tabella4[[#This Row],[MAX]]-Tabella4[[#This Row],[MIN]]</f>
        <v>45.480000000000473</v>
      </c>
    </row>
    <row r="747" spans="1:7" x14ac:dyDescent="0.3">
      <c r="A747" s="3">
        <v>43066</v>
      </c>
      <c r="B747" s="1">
        <v>5360.09</v>
      </c>
      <c r="C747" s="1">
        <v>5378.96</v>
      </c>
      <c r="D747" s="1">
        <v>5408.47</v>
      </c>
      <c r="E747" s="1">
        <v>5359.39</v>
      </c>
      <c r="F747" s="2">
        <v>-5.5999999999999999E-3</v>
      </c>
      <c r="G747" s="1">
        <f>Tabella4[[#This Row],[MAX]]-Tabella4[[#This Row],[MIN]]</f>
        <v>49.079999999999927</v>
      </c>
    </row>
    <row r="748" spans="1:7" x14ac:dyDescent="0.3">
      <c r="A748" s="3">
        <v>43067</v>
      </c>
      <c r="B748" s="1">
        <v>5390.48</v>
      </c>
      <c r="C748" s="1">
        <v>5366.38</v>
      </c>
      <c r="D748" s="1">
        <v>5398.19</v>
      </c>
      <c r="E748" s="1">
        <v>5357.28</v>
      </c>
      <c r="F748" s="2">
        <v>5.7000000000000002E-3</v>
      </c>
      <c r="G748" s="1">
        <f>Tabella4[[#This Row],[MAX]]-Tabella4[[#This Row],[MIN]]</f>
        <v>40.909999999999854</v>
      </c>
    </row>
    <row r="749" spans="1:7" x14ac:dyDescent="0.3">
      <c r="A749" s="3">
        <v>43068</v>
      </c>
      <c r="B749" s="1">
        <v>5398.05</v>
      </c>
      <c r="C749" s="1">
        <v>5416.49</v>
      </c>
      <c r="D749" s="1">
        <v>5441.69</v>
      </c>
      <c r="E749" s="1">
        <v>5394.89</v>
      </c>
      <c r="F749" s="2">
        <v>1.4E-3</v>
      </c>
      <c r="G749" s="1">
        <f>Tabella4[[#This Row],[MAX]]-Tabella4[[#This Row],[MIN]]</f>
        <v>46.799999999999272</v>
      </c>
    </row>
    <row r="750" spans="1:7" x14ac:dyDescent="0.3">
      <c r="A750" s="3">
        <v>43069</v>
      </c>
      <c r="B750" s="1">
        <v>5372.79</v>
      </c>
      <c r="C750" s="1">
        <v>5402.66</v>
      </c>
      <c r="D750" s="1">
        <v>5429.65</v>
      </c>
      <c r="E750" s="1">
        <v>5372.59</v>
      </c>
      <c r="F750" s="2">
        <v>-4.7000000000000002E-3</v>
      </c>
      <c r="G750" s="1">
        <f>Tabella4[[#This Row],[MAX]]-Tabella4[[#This Row],[MIN]]</f>
        <v>57.059999999999491</v>
      </c>
    </row>
    <row r="751" spans="1:7" x14ac:dyDescent="0.3">
      <c r="A751" s="3">
        <v>43070</v>
      </c>
      <c r="B751" s="1">
        <v>5316.89</v>
      </c>
      <c r="C751" s="1">
        <v>5374.13</v>
      </c>
      <c r="D751" s="1">
        <v>5378.32</v>
      </c>
      <c r="E751" s="1">
        <v>5299.06</v>
      </c>
      <c r="F751" s="2">
        <v>-1.04E-2</v>
      </c>
      <c r="G751" s="1">
        <f>Tabella4[[#This Row],[MAX]]-Tabella4[[#This Row],[MIN]]</f>
        <v>79.259999999999309</v>
      </c>
    </row>
    <row r="752" spans="1:7" x14ac:dyDescent="0.3">
      <c r="A752" s="3">
        <v>43073</v>
      </c>
      <c r="B752" s="1">
        <v>5389.29</v>
      </c>
      <c r="C752" s="1">
        <v>5363.29</v>
      </c>
      <c r="D752" s="1">
        <v>5400.1</v>
      </c>
      <c r="E752" s="1">
        <v>5350.59</v>
      </c>
      <c r="F752" s="2">
        <v>1.3599999999999999E-2</v>
      </c>
      <c r="G752" s="1">
        <f>Tabella4[[#This Row],[MAX]]-Tabella4[[#This Row],[MIN]]</f>
        <v>49.510000000000218</v>
      </c>
    </row>
    <row r="753" spans="1:7" x14ac:dyDescent="0.3">
      <c r="A753" s="3">
        <v>43074</v>
      </c>
      <c r="B753" s="1">
        <v>5375.53</v>
      </c>
      <c r="C753" s="1">
        <v>5382.23</v>
      </c>
      <c r="D753" s="1">
        <v>5392.48</v>
      </c>
      <c r="E753" s="1">
        <v>5349.79</v>
      </c>
      <c r="F753" s="2">
        <v>-2.5999999999999999E-3</v>
      </c>
      <c r="G753" s="1">
        <f>Tabella4[[#This Row],[MAX]]-Tabella4[[#This Row],[MIN]]</f>
        <v>42.6899999999996</v>
      </c>
    </row>
    <row r="754" spans="1:7" x14ac:dyDescent="0.3">
      <c r="A754" s="3">
        <v>43075</v>
      </c>
      <c r="B754" s="1">
        <v>5374.35</v>
      </c>
      <c r="C754" s="1">
        <v>5333.32</v>
      </c>
      <c r="D754" s="1">
        <v>5385.53</v>
      </c>
      <c r="E754" s="1">
        <v>5316.55</v>
      </c>
      <c r="F754" s="2">
        <v>-2.0000000000000001E-4</v>
      </c>
      <c r="G754" s="1">
        <f>Tabella4[[#This Row],[MAX]]-Tabella4[[#This Row],[MIN]]</f>
        <v>68.979999999999563</v>
      </c>
    </row>
    <row r="755" spans="1:7" x14ac:dyDescent="0.3">
      <c r="A755" s="3">
        <v>43076</v>
      </c>
      <c r="B755" s="1">
        <v>5383.86</v>
      </c>
      <c r="C755" s="1">
        <v>5374.57</v>
      </c>
      <c r="D755" s="1">
        <v>5396.31</v>
      </c>
      <c r="E755" s="1">
        <v>5365.75</v>
      </c>
      <c r="F755" s="2">
        <v>1.8E-3</v>
      </c>
      <c r="G755" s="1">
        <f>Tabella4[[#This Row],[MAX]]-Tabella4[[#This Row],[MIN]]</f>
        <v>30.5600000000004</v>
      </c>
    </row>
    <row r="756" spans="1:7" x14ac:dyDescent="0.3">
      <c r="A756" s="3">
        <v>43077</v>
      </c>
      <c r="B756" s="1">
        <v>5399.09</v>
      </c>
      <c r="C756" s="1">
        <v>5411.91</v>
      </c>
      <c r="D756" s="1">
        <v>5425.75</v>
      </c>
      <c r="E756" s="1">
        <v>5393.56</v>
      </c>
      <c r="F756" s="2">
        <v>2.8E-3</v>
      </c>
      <c r="G756" s="1">
        <f>Tabella4[[#This Row],[MAX]]-Tabella4[[#This Row],[MIN]]</f>
        <v>32.1899999999996</v>
      </c>
    </row>
    <row r="757" spans="1:7" x14ac:dyDescent="0.3">
      <c r="A757" s="3">
        <v>43080</v>
      </c>
      <c r="B757" s="1">
        <v>5386.83</v>
      </c>
      <c r="C757" s="1">
        <v>5411.71</v>
      </c>
      <c r="D757" s="1">
        <v>5411.71</v>
      </c>
      <c r="E757" s="1">
        <v>5382.5</v>
      </c>
      <c r="F757" s="2">
        <v>-2.3E-3</v>
      </c>
      <c r="G757" s="1">
        <f>Tabella4[[#This Row],[MAX]]-Tabella4[[#This Row],[MIN]]</f>
        <v>29.210000000000036</v>
      </c>
    </row>
    <row r="758" spans="1:7" x14ac:dyDescent="0.3">
      <c r="A758" s="3">
        <v>43081</v>
      </c>
      <c r="B758" s="1">
        <v>5427.19</v>
      </c>
      <c r="C758" s="1">
        <v>5394.93</v>
      </c>
      <c r="D758" s="1">
        <v>5427.19</v>
      </c>
      <c r="E758" s="1">
        <v>5359.76</v>
      </c>
      <c r="F758" s="2">
        <v>7.4999999999999997E-3</v>
      </c>
      <c r="G758" s="1">
        <f>Tabella4[[#This Row],[MAX]]-Tabella4[[#This Row],[MIN]]</f>
        <v>67.429999999999382</v>
      </c>
    </row>
    <row r="759" spans="1:7" x14ac:dyDescent="0.3">
      <c r="A759" s="3">
        <v>43082</v>
      </c>
      <c r="B759" s="1">
        <v>5399.45</v>
      </c>
      <c r="C759" s="1">
        <v>5415.32</v>
      </c>
      <c r="D759" s="1">
        <v>5429.03</v>
      </c>
      <c r="E759" s="1">
        <v>5393.98</v>
      </c>
      <c r="F759" s="2">
        <v>-5.1000000000000004E-3</v>
      </c>
      <c r="G759" s="1">
        <f>Tabella4[[#This Row],[MAX]]-Tabella4[[#This Row],[MIN]]</f>
        <v>35.050000000000182</v>
      </c>
    </row>
    <row r="760" spans="1:7" x14ac:dyDescent="0.3">
      <c r="A760" s="3">
        <v>43083</v>
      </c>
      <c r="B760" s="1">
        <v>5357.14</v>
      </c>
      <c r="C760" s="1">
        <v>5392</v>
      </c>
      <c r="D760" s="1">
        <v>5400.28</v>
      </c>
      <c r="E760" s="1">
        <v>5357.14</v>
      </c>
      <c r="F760" s="2">
        <v>-7.7999999999999996E-3</v>
      </c>
      <c r="G760" s="1">
        <f>Tabella4[[#This Row],[MAX]]-Tabella4[[#This Row],[MIN]]</f>
        <v>43.139999999999418</v>
      </c>
    </row>
    <row r="761" spans="1:7" x14ac:dyDescent="0.3">
      <c r="A761" s="3">
        <v>43084</v>
      </c>
      <c r="B761" s="1">
        <v>5349.3</v>
      </c>
      <c r="C761" s="1">
        <v>5340.34</v>
      </c>
      <c r="D761" s="1">
        <v>5360.87</v>
      </c>
      <c r="E761" s="1">
        <v>5330.1</v>
      </c>
      <c r="F761" s="2">
        <v>-1.5E-3</v>
      </c>
      <c r="G761" s="1">
        <f>Tabella4[[#This Row],[MAX]]-Tabella4[[#This Row],[MIN]]</f>
        <v>30.769999999999527</v>
      </c>
    </row>
    <row r="762" spans="1:7" x14ac:dyDescent="0.3">
      <c r="A762" s="3">
        <v>43087</v>
      </c>
      <c r="B762" s="1">
        <v>5420.58</v>
      </c>
      <c r="C762" s="1">
        <v>5386.4</v>
      </c>
      <c r="D762" s="1">
        <v>5427.87</v>
      </c>
      <c r="E762" s="1">
        <v>5386.4</v>
      </c>
      <c r="F762" s="2">
        <v>1.3299999999999999E-2</v>
      </c>
      <c r="G762" s="1">
        <f>Tabella4[[#This Row],[MAX]]-Tabella4[[#This Row],[MIN]]</f>
        <v>41.470000000000255</v>
      </c>
    </row>
    <row r="763" spans="1:7" x14ac:dyDescent="0.3">
      <c r="A763" s="3">
        <v>43088</v>
      </c>
      <c r="B763" s="1">
        <v>5382.91</v>
      </c>
      <c r="C763" s="1">
        <v>5409.65</v>
      </c>
      <c r="D763" s="1">
        <v>5420.64</v>
      </c>
      <c r="E763" s="1">
        <v>5380.15</v>
      </c>
      <c r="F763" s="2">
        <v>-6.8999999999999999E-3</v>
      </c>
      <c r="G763" s="1">
        <f>Tabella4[[#This Row],[MAX]]-Tabella4[[#This Row],[MIN]]</f>
        <v>40.490000000000691</v>
      </c>
    </row>
    <row r="764" spans="1:7" x14ac:dyDescent="0.3">
      <c r="A764" s="3">
        <v>43089</v>
      </c>
      <c r="B764" s="1">
        <v>5352.77</v>
      </c>
      <c r="C764" s="1">
        <v>5377.92</v>
      </c>
      <c r="D764" s="1">
        <v>5382.37</v>
      </c>
      <c r="E764" s="1">
        <v>5338.03</v>
      </c>
      <c r="F764" s="2">
        <v>-5.5999999999999999E-3</v>
      </c>
      <c r="G764" s="1">
        <f>Tabella4[[#This Row],[MAX]]-Tabella4[[#This Row],[MIN]]</f>
        <v>44.340000000000146</v>
      </c>
    </row>
    <row r="765" spans="1:7" x14ac:dyDescent="0.3">
      <c r="A765" s="3">
        <v>43090</v>
      </c>
      <c r="B765" s="1">
        <v>5385.97</v>
      </c>
      <c r="C765" s="1">
        <v>5332.39</v>
      </c>
      <c r="D765" s="1">
        <v>5389.8</v>
      </c>
      <c r="E765" s="1">
        <v>5323.54</v>
      </c>
      <c r="F765" s="2">
        <v>6.1999999999999998E-3</v>
      </c>
      <c r="G765" s="1">
        <f>Tabella4[[#This Row],[MAX]]-Tabella4[[#This Row],[MIN]]</f>
        <v>66.260000000000218</v>
      </c>
    </row>
    <row r="766" spans="1:7" x14ac:dyDescent="0.3">
      <c r="A766" s="3">
        <v>43091</v>
      </c>
      <c r="B766" s="1">
        <v>5364.72</v>
      </c>
      <c r="C766" s="1">
        <v>5371</v>
      </c>
      <c r="D766" s="1">
        <v>5385.96</v>
      </c>
      <c r="E766" s="1">
        <v>5355.44</v>
      </c>
      <c r="F766" s="2">
        <v>-3.8999999999999998E-3</v>
      </c>
      <c r="G766" s="1">
        <f>Tabella4[[#This Row],[MAX]]-Tabella4[[#This Row],[MIN]]</f>
        <v>30.520000000000437</v>
      </c>
    </row>
    <row r="767" spans="1:7" x14ac:dyDescent="0.3">
      <c r="A767" s="3">
        <v>43096</v>
      </c>
      <c r="B767" s="1">
        <v>5368.84</v>
      </c>
      <c r="C767" s="1">
        <v>5359.82</v>
      </c>
      <c r="D767" s="1">
        <v>5388.14</v>
      </c>
      <c r="E767" s="1">
        <v>5352.53</v>
      </c>
      <c r="F767" s="2">
        <v>8.0000000000000004E-4</v>
      </c>
      <c r="G767" s="1">
        <f>Tabella4[[#This Row],[MAX]]-Tabella4[[#This Row],[MIN]]</f>
        <v>35.610000000000582</v>
      </c>
    </row>
    <row r="768" spans="1:7" x14ac:dyDescent="0.3">
      <c r="A768" s="3">
        <v>43097</v>
      </c>
      <c r="B768" s="1">
        <v>5339.42</v>
      </c>
      <c r="C768" s="1">
        <v>5367.7</v>
      </c>
      <c r="D768" s="1">
        <v>5370.43</v>
      </c>
      <c r="E768" s="1">
        <v>5331.16</v>
      </c>
      <c r="F768" s="2">
        <v>-5.4999999999999997E-3</v>
      </c>
      <c r="G768" s="1">
        <f>Tabella4[[#This Row],[MAX]]-Tabella4[[#This Row],[MIN]]</f>
        <v>39.270000000000437</v>
      </c>
    </row>
    <row r="769" spans="1:7" x14ac:dyDescent="0.3">
      <c r="A769" s="3">
        <v>43098</v>
      </c>
      <c r="B769" s="1">
        <v>5312.56</v>
      </c>
      <c r="C769" s="1">
        <v>5336.15</v>
      </c>
      <c r="D769" s="1">
        <v>5344.05</v>
      </c>
      <c r="E769" s="1">
        <v>5312.56</v>
      </c>
      <c r="F769" s="2">
        <v>-5.0000000000000001E-3</v>
      </c>
      <c r="G769" s="1">
        <f>Tabella4[[#This Row],[MAX]]-Tabella4[[#This Row],[MIN]]</f>
        <v>31.489999999999782</v>
      </c>
    </row>
    <row r="770" spans="1:7" x14ac:dyDescent="0.3">
      <c r="A770" s="3">
        <v>43102</v>
      </c>
      <c r="B770" s="1">
        <v>5288.6</v>
      </c>
      <c r="C770" s="1">
        <v>5318.74</v>
      </c>
      <c r="D770" s="1">
        <v>5318.74</v>
      </c>
      <c r="E770" s="1">
        <v>5258.66</v>
      </c>
      <c r="F770" s="2">
        <v>-4.4999999999999997E-3</v>
      </c>
      <c r="G770" s="1">
        <f>Tabella4[[#This Row],[MAX]]-Tabella4[[#This Row],[MIN]]</f>
        <v>60.079999999999927</v>
      </c>
    </row>
    <row r="771" spans="1:7" x14ac:dyDescent="0.3">
      <c r="A771" s="3">
        <v>43103</v>
      </c>
      <c r="B771" s="1">
        <v>5331.28</v>
      </c>
      <c r="C771" s="1">
        <v>5295.31</v>
      </c>
      <c r="D771" s="1">
        <v>5347.63</v>
      </c>
      <c r="E771" s="1">
        <v>5291.89</v>
      </c>
      <c r="F771" s="2">
        <v>8.0999999999999996E-3</v>
      </c>
      <c r="G771" s="1">
        <f>Tabella4[[#This Row],[MAX]]-Tabella4[[#This Row],[MIN]]</f>
        <v>55.739999999999782</v>
      </c>
    </row>
    <row r="772" spans="1:7" x14ac:dyDescent="0.3">
      <c r="A772" s="3">
        <v>43104</v>
      </c>
      <c r="B772" s="1">
        <v>5413.69</v>
      </c>
      <c r="C772" s="1">
        <v>5360.01</v>
      </c>
      <c r="D772" s="1">
        <v>5430.72</v>
      </c>
      <c r="E772" s="1">
        <v>5360.01</v>
      </c>
      <c r="F772" s="2">
        <v>1.55E-2</v>
      </c>
      <c r="G772" s="1">
        <f>Tabella4[[#This Row],[MAX]]-Tabella4[[#This Row],[MIN]]</f>
        <v>70.710000000000036</v>
      </c>
    </row>
    <row r="773" spans="1:7" x14ac:dyDescent="0.3">
      <c r="A773" s="3">
        <v>43105</v>
      </c>
      <c r="B773" s="1">
        <v>5470.75</v>
      </c>
      <c r="C773" s="1">
        <v>5424.16</v>
      </c>
      <c r="D773" s="1">
        <v>5470.75</v>
      </c>
      <c r="E773" s="1">
        <v>5422.78</v>
      </c>
      <c r="F773" s="2">
        <v>1.0500000000000001E-2</v>
      </c>
      <c r="G773" s="1">
        <f>Tabella4[[#This Row],[MAX]]-Tabella4[[#This Row],[MIN]]</f>
        <v>47.970000000000255</v>
      </c>
    </row>
    <row r="774" spans="1:7" x14ac:dyDescent="0.3">
      <c r="A774" s="3">
        <v>43108</v>
      </c>
      <c r="B774" s="1">
        <v>5487.42</v>
      </c>
      <c r="C774" s="1">
        <v>5483.47</v>
      </c>
      <c r="D774" s="1">
        <v>5499.15</v>
      </c>
      <c r="E774" s="1">
        <v>5478.92</v>
      </c>
      <c r="F774" s="2">
        <v>3.0000000000000001E-3</v>
      </c>
      <c r="G774" s="1">
        <f>Tabella4[[#This Row],[MAX]]-Tabella4[[#This Row],[MIN]]</f>
        <v>20.229999999999563</v>
      </c>
    </row>
    <row r="775" spans="1:7" x14ac:dyDescent="0.3">
      <c r="A775" s="3">
        <v>43109</v>
      </c>
      <c r="B775" s="1">
        <v>5523.94</v>
      </c>
      <c r="C775" s="1">
        <v>5491.91</v>
      </c>
      <c r="D775" s="1">
        <v>5525.67</v>
      </c>
      <c r="E775" s="1">
        <v>5491.91</v>
      </c>
      <c r="F775" s="2">
        <v>6.7000000000000002E-3</v>
      </c>
      <c r="G775" s="1">
        <f>Tabella4[[#This Row],[MAX]]-Tabella4[[#This Row],[MIN]]</f>
        <v>33.760000000000218</v>
      </c>
    </row>
    <row r="776" spans="1:7" x14ac:dyDescent="0.3">
      <c r="A776" s="3">
        <v>43110</v>
      </c>
      <c r="B776" s="1">
        <v>5504.68</v>
      </c>
      <c r="C776" s="1">
        <v>5518.32</v>
      </c>
      <c r="D776" s="1">
        <v>5529.3</v>
      </c>
      <c r="E776" s="1">
        <v>5487.56</v>
      </c>
      <c r="F776" s="2">
        <v>-3.5000000000000001E-3</v>
      </c>
      <c r="G776" s="1">
        <f>Tabella4[[#This Row],[MAX]]-Tabella4[[#This Row],[MIN]]</f>
        <v>41.739999999999782</v>
      </c>
    </row>
    <row r="777" spans="1:7" x14ac:dyDescent="0.3">
      <c r="A777" s="3">
        <v>43111</v>
      </c>
      <c r="B777" s="1">
        <v>5488.55</v>
      </c>
      <c r="C777" s="1">
        <v>5514.09</v>
      </c>
      <c r="D777" s="1">
        <v>5516.59</v>
      </c>
      <c r="E777" s="1">
        <v>5478.97</v>
      </c>
      <c r="F777" s="2">
        <v>-2.8999999999999998E-3</v>
      </c>
      <c r="G777" s="1">
        <f>Tabella4[[#This Row],[MAX]]-Tabella4[[#This Row],[MIN]]</f>
        <v>37.619999999999891</v>
      </c>
    </row>
    <row r="778" spans="1:7" x14ac:dyDescent="0.3">
      <c r="A778" s="3">
        <v>43112</v>
      </c>
      <c r="B778" s="1">
        <v>5517.06</v>
      </c>
      <c r="C778" s="1">
        <v>5502.63</v>
      </c>
      <c r="D778" s="1">
        <v>5520.18</v>
      </c>
      <c r="E778" s="1">
        <v>5486.09</v>
      </c>
      <c r="F778" s="2">
        <v>5.1999999999999998E-3</v>
      </c>
      <c r="G778" s="1">
        <f>Tabella4[[#This Row],[MAX]]-Tabella4[[#This Row],[MIN]]</f>
        <v>34.090000000000146</v>
      </c>
    </row>
    <row r="779" spans="1:7" x14ac:dyDescent="0.3">
      <c r="A779" s="3">
        <v>43115</v>
      </c>
      <c r="B779" s="1">
        <v>5509.69</v>
      </c>
      <c r="C779" s="1">
        <v>5515.55</v>
      </c>
      <c r="D779" s="1">
        <v>5525.01</v>
      </c>
      <c r="E779" s="1">
        <v>5501.28</v>
      </c>
      <c r="F779" s="2">
        <v>-1.2999999999999999E-3</v>
      </c>
      <c r="G779" s="1">
        <f>Tabella4[[#This Row],[MAX]]-Tabella4[[#This Row],[MIN]]</f>
        <v>23.730000000000473</v>
      </c>
    </row>
    <row r="780" spans="1:7" x14ac:dyDescent="0.3">
      <c r="A780" s="3">
        <v>43116</v>
      </c>
      <c r="B780" s="1">
        <v>5513.82</v>
      </c>
      <c r="C780" s="1">
        <v>5513.7</v>
      </c>
      <c r="D780" s="1">
        <v>5535.95</v>
      </c>
      <c r="E780" s="1">
        <v>5500.22</v>
      </c>
      <c r="F780" s="2">
        <v>6.9999999999999999E-4</v>
      </c>
      <c r="G780" s="1">
        <f>Tabella4[[#This Row],[MAX]]-Tabella4[[#This Row],[MIN]]</f>
        <v>35.729999999999563</v>
      </c>
    </row>
    <row r="781" spans="1:7" x14ac:dyDescent="0.3">
      <c r="A781" s="3">
        <v>43117</v>
      </c>
      <c r="B781" s="1">
        <v>5493.99</v>
      </c>
      <c r="C781" s="1">
        <v>5496.26</v>
      </c>
      <c r="D781" s="1">
        <v>5518.39</v>
      </c>
      <c r="E781" s="1">
        <v>5485.02</v>
      </c>
      <c r="F781" s="2">
        <v>-3.5999999999999999E-3</v>
      </c>
      <c r="G781" s="1">
        <f>Tabella4[[#This Row],[MAX]]-Tabella4[[#This Row],[MIN]]</f>
        <v>33.369999999999891</v>
      </c>
    </row>
    <row r="782" spans="1:7" x14ac:dyDescent="0.3">
      <c r="A782" s="3">
        <v>43118</v>
      </c>
      <c r="B782" s="1">
        <v>5494.83</v>
      </c>
      <c r="C782" s="1">
        <v>5511.3</v>
      </c>
      <c r="D782" s="1">
        <v>5515.16</v>
      </c>
      <c r="E782" s="1">
        <v>5474.11</v>
      </c>
      <c r="F782" s="2">
        <v>2.0000000000000001E-4</v>
      </c>
      <c r="G782" s="1">
        <f>Tabella4[[#This Row],[MAX]]-Tabella4[[#This Row],[MIN]]</f>
        <v>41.050000000000182</v>
      </c>
    </row>
    <row r="783" spans="1:7" x14ac:dyDescent="0.3">
      <c r="A783" s="3">
        <v>43119</v>
      </c>
      <c r="B783" s="1">
        <v>5526.51</v>
      </c>
      <c r="C783" s="1">
        <v>5493.99</v>
      </c>
      <c r="D783" s="1">
        <v>5528.89</v>
      </c>
      <c r="E783" s="1">
        <v>5490.32</v>
      </c>
      <c r="F783" s="2">
        <v>5.7999999999999996E-3</v>
      </c>
      <c r="G783" s="1">
        <f>Tabella4[[#This Row],[MAX]]-Tabella4[[#This Row],[MIN]]</f>
        <v>38.570000000000618</v>
      </c>
    </row>
    <row r="784" spans="1:7" x14ac:dyDescent="0.3">
      <c r="A784" s="3">
        <v>43122</v>
      </c>
      <c r="B784" s="1">
        <v>5541.99</v>
      </c>
      <c r="C784" s="1">
        <v>5520.21</v>
      </c>
      <c r="D784" s="1">
        <v>5543.06</v>
      </c>
      <c r="E784" s="1">
        <v>5512.27</v>
      </c>
      <c r="F784" s="2">
        <v>2.8E-3</v>
      </c>
      <c r="G784" s="1">
        <f>Tabella4[[#This Row],[MAX]]-Tabella4[[#This Row],[MIN]]</f>
        <v>30.789999999999964</v>
      </c>
    </row>
    <row r="785" spans="1:7" x14ac:dyDescent="0.3">
      <c r="A785" s="3">
        <v>43123</v>
      </c>
      <c r="B785" s="1">
        <v>5535.26</v>
      </c>
      <c r="C785" s="1">
        <v>5563.56</v>
      </c>
      <c r="D785" s="1">
        <v>5567.03</v>
      </c>
      <c r="E785" s="1">
        <v>5521.83</v>
      </c>
      <c r="F785" s="2">
        <v>-1.1999999999999999E-3</v>
      </c>
      <c r="G785" s="1">
        <f>Tabella4[[#This Row],[MAX]]-Tabella4[[#This Row],[MIN]]</f>
        <v>45.199999999999818</v>
      </c>
    </row>
    <row r="786" spans="1:7" x14ac:dyDescent="0.3">
      <c r="A786" s="3">
        <v>43124</v>
      </c>
      <c r="B786" s="1">
        <v>5495.16</v>
      </c>
      <c r="C786" s="1">
        <v>5532.85</v>
      </c>
      <c r="D786" s="1">
        <v>5538.58</v>
      </c>
      <c r="E786" s="1">
        <v>5495.16</v>
      </c>
      <c r="F786" s="2">
        <v>-7.1999999999999998E-3</v>
      </c>
      <c r="G786" s="1">
        <f>Tabella4[[#This Row],[MAX]]-Tabella4[[#This Row],[MIN]]</f>
        <v>43.420000000000073</v>
      </c>
    </row>
    <row r="787" spans="1:7" x14ac:dyDescent="0.3">
      <c r="A787" s="3">
        <v>43125</v>
      </c>
      <c r="B787" s="1">
        <v>5481.21</v>
      </c>
      <c r="C787" s="1">
        <v>5493.81</v>
      </c>
      <c r="D787" s="1">
        <v>5525.76</v>
      </c>
      <c r="E787" s="1">
        <v>5456.05</v>
      </c>
      <c r="F787" s="2">
        <v>-2.5000000000000001E-3</v>
      </c>
      <c r="G787" s="1">
        <f>Tabella4[[#This Row],[MAX]]-Tabella4[[#This Row],[MIN]]</f>
        <v>69.710000000000036</v>
      </c>
    </row>
    <row r="788" spans="1:7" x14ac:dyDescent="0.3">
      <c r="A788" s="3">
        <v>43126</v>
      </c>
      <c r="B788" s="1">
        <v>5529.15</v>
      </c>
      <c r="C788" s="1">
        <v>5496.83</v>
      </c>
      <c r="D788" s="1">
        <v>5539.77</v>
      </c>
      <c r="E788" s="1">
        <v>5493.66</v>
      </c>
      <c r="F788" s="2">
        <v>8.6999999999999994E-3</v>
      </c>
      <c r="G788" s="1">
        <f>Tabella4[[#This Row],[MAX]]-Tabella4[[#This Row],[MIN]]</f>
        <v>46.110000000000582</v>
      </c>
    </row>
    <row r="789" spans="1:7" x14ac:dyDescent="0.3">
      <c r="A789" s="3">
        <v>43129</v>
      </c>
      <c r="B789" s="1">
        <v>5521.59</v>
      </c>
      <c r="C789" s="1">
        <v>5534.14</v>
      </c>
      <c r="D789" s="1">
        <v>5537.53</v>
      </c>
      <c r="E789" s="1">
        <v>5517.67</v>
      </c>
      <c r="F789" s="2">
        <v>-1.4E-3</v>
      </c>
      <c r="G789" s="1">
        <f>Tabella4[[#This Row],[MAX]]-Tabella4[[#This Row],[MIN]]</f>
        <v>19.859999999999673</v>
      </c>
    </row>
    <row r="790" spans="1:7" x14ac:dyDescent="0.3">
      <c r="A790" s="3">
        <v>43130</v>
      </c>
      <c r="B790" s="1">
        <v>5473.78</v>
      </c>
      <c r="C790" s="1">
        <v>5493.93</v>
      </c>
      <c r="D790" s="1">
        <v>5518.94</v>
      </c>
      <c r="E790" s="1">
        <v>5464.85</v>
      </c>
      <c r="F790" s="2">
        <v>-8.6999999999999994E-3</v>
      </c>
      <c r="G790" s="1">
        <f>Tabella4[[#This Row],[MAX]]-Tabella4[[#This Row],[MIN]]</f>
        <v>54.089999999999236</v>
      </c>
    </row>
    <row r="791" spans="1:7" x14ac:dyDescent="0.3">
      <c r="A791" s="3">
        <v>43131</v>
      </c>
      <c r="B791" s="1">
        <v>5481.93</v>
      </c>
      <c r="C791" s="1">
        <v>5483.51</v>
      </c>
      <c r="D791" s="1">
        <v>5496.78</v>
      </c>
      <c r="E791" s="1">
        <v>5471.18</v>
      </c>
      <c r="F791" s="2">
        <v>1.5E-3</v>
      </c>
      <c r="G791" s="1">
        <f>Tabella4[[#This Row],[MAX]]-Tabella4[[#This Row],[MIN]]</f>
        <v>25.599999999999454</v>
      </c>
    </row>
    <row r="792" spans="1:7" x14ac:dyDescent="0.3">
      <c r="A792" s="3">
        <v>43132</v>
      </c>
      <c r="B792" s="1">
        <v>5454.55</v>
      </c>
      <c r="C792" s="1">
        <v>5510.59</v>
      </c>
      <c r="D792" s="1">
        <v>5529.4</v>
      </c>
      <c r="E792" s="1">
        <v>5432.59</v>
      </c>
      <c r="F792" s="2">
        <v>-5.0000000000000001E-3</v>
      </c>
      <c r="G792" s="1">
        <f>Tabella4[[#This Row],[MAX]]-Tabella4[[#This Row],[MIN]]</f>
        <v>96.809999999999491</v>
      </c>
    </row>
    <row r="793" spans="1:7" x14ac:dyDescent="0.3">
      <c r="A793" s="3">
        <v>43133</v>
      </c>
      <c r="B793" s="1">
        <v>5364.98</v>
      </c>
      <c r="C793" s="1">
        <v>5433.84</v>
      </c>
      <c r="D793" s="1">
        <v>5437.26</v>
      </c>
      <c r="E793" s="1">
        <v>5364.98</v>
      </c>
      <c r="F793" s="2">
        <v>-1.6400000000000001E-2</v>
      </c>
      <c r="G793" s="1">
        <f>Tabella4[[#This Row],[MAX]]-Tabella4[[#This Row],[MIN]]</f>
        <v>72.280000000000655</v>
      </c>
    </row>
    <row r="794" spans="1:7" x14ac:dyDescent="0.3">
      <c r="A794" s="3">
        <v>43136</v>
      </c>
      <c r="B794" s="1">
        <v>5285.83</v>
      </c>
      <c r="C794" s="1">
        <v>5322.94</v>
      </c>
      <c r="D794" s="1">
        <v>5332.77</v>
      </c>
      <c r="E794" s="1">
        <v>5283.27</v>
      </c>
      <c r="F794" s="2">
        <v>-1.4800000000000001E-2</v>
      </c>
      <c r="G794" s="1">
        <f>Tabella4[[#This Row],[MAX]]-Tabella4[[#This Row],[MIN]]</f>
        <v>49.5</v>
      </c>
    </row>
    <row r="795" spans="1:7" x14ac:dyDescent="0.3">
      <c r="A795" s="3">
        <v>43137</v>
      </c>
      <c r="B795" s="1">
        <v>5161.8100000000004</v>
      </c>
      <c r="C795" s="1">
        <v>5104.28</v>
      </c>
      <c r="D795" s="1">
        <v>5226.13</v>
      </c>
      <c r="E795" s="1">
        <v>5101.1499999999996</v>
      </c>
      <c r="F795" s="2">
        <v>-2.35E-2</v>
      </c>
      <c r="G795" s="1">
        <f>Tabella4[[#This Row],[MAX]]-Tabella4[[#This Row],[MIN]]</f>
        <v>124.98000000000047</v>
      </c>
    </row>
    <row r="796" spans="1:7" x14ac:dyDescent="0.3">
      <c r="A796" s="3">
        <v>43138</v>
      </c>
      <c r="B796" s="1">
        <v>5255.9</v>
      </c>
      <c r="C796" s="1">
        <v>5208.1099999999997</v>
      </c>
      <c r="D796" s="1">
        <v>5267.88</v>
      </c>
      <c r="E796" s="1">
        <v>5169.3999999999996</v>
      </c>
      <c r="F796" s="2">
        <v>1.8200000000000001E-2</v>
      </c>
      <c r="G796" s="1">
        <f>Tabella4[[#This Row],[MAX]]-Tabella4[[#This Row],[MIN]]</f>
        <v>98.480000000000473</v>
      </c>
    </row>
    <row r="797" spans="1:7" x14ac:dyDescent="0.3">
      <c r="A797" s="3">
        <v>43139</v>
      </c>
      <c r="B797" s="1">
        <v>5151.68</v>
      </c>
      <c r="C797" s="1">
        <v>5229.78</v>
      </c>
      <c r="D797" s="1">
        <v>5248.44</v>
      </c>
      <c r="E797" s="1">
        <v>5129.5200000000004</v>
      </c>
      <c r="F797" s="2">
        <v>-1.9800000000000002E-2</v>
      </c>
      <c r="G797" s="1">
        <f>Tabella4[[#This Row],[MAX]]-Tabella4[[#This Row],[MIN]]</f>
        <v>118.91999999999916</v>
      </c>
    </row>
    <row r="798" spans="1:7" x14ac:dyDescent="0.3">
      <c r="A798" s="3">
        <v>43140</v>
      </c>
      <c r="B798" s="1">
        <v>5079.21</v>
      </c>
      <c r="C798" s="1">
        <v>5133.46</v>
      </c>
      <c r="D798" s="1">
        <v>5155.87</v>
      </c>
      <c r="E798" s="1">
        <v>5051.21</v>
      </c>
      <c r="F798" s="2">
        <v>-1.41E-2</v>
      </c>
      <c r="G798" s="1">
        <f>Tabella4[[#This Row],[MAX]]-Tabella4[[#This Row],[MIN]]</f>
        <v>104.65999999999985</v>
      </c>
    </row>
    <row r="799" spans="1:7" x14ac:dyDescent="0.3">
      <c r="A799" s="3">
        <v>43143</v>
      </c>
      <c r="B799" s="1">
        <v>5140.0600000000004</v>
      </c>
      <c r="C799" s="1">
        <v>5130.3999999999996</v>
      </c>
      <c r="D799" s="1">
        <v>5165.75</v>
      </c>
      <c r="E799" s="1">
        <v>5113.82</v>
      </c>
      <c r="F799" s="2">
        <v>1.2E-2</v>
      </c>
      <c r="G799" s="1">
        <f>Tabella4[[#This Row],[MAX]]-Tabella4[[#This Row],[MIN]]</f>
        <v>51.930000000000291</v>
      </c>
    </row>
    <row r="800" spans="1:7" x14ac:dyDescent="0.3">
      <c r="A800" s="3">
        <v>43144</v>
      </c>
      <c r="B800" s="1">
        <v>5109.24</v>
      </c>
      <c r="C800" s="1">
        <v>5136.09</v>
      </c>
      <c r="D800" s="1">
        <v>5155.22</v>
      </c>
      <c r="E800" s="1">
        <v>5109.24</v>
      </c>
      <c r="F800" s="2">
        <v>-6.0000000000000001E-3</v>
      </c>
      <c r="G800" s="1">
        <f>Tabella4[[#This Row],[MAX]]-Tabella4[[#This Row],[MIN]]</f>
        <v>45.980000000000473</v>
      </c>
    </row>
    <row r="801" spans="1:7" x14ac:dyDescent="0.3">
      <c r="A801" s="3">
        <v>43145</v>
      </c>
      <c r="B801" s="1">
        <v>5165.26</v>
      </c>
      <c r="C801" s="1">
        <v>5137.57</v>
      </c>
      <c r="D801" s="1">
        <v>5188.1400000000003</v>
      </c>
      <c r="E801" s="1">
        <v>5081.62</v>
      </c>
      <c r="F801" s="2">
        <v>1.0999999999999999E-2</v>
      </c>
      <c r="G801" s="1">
        <f>Tabella4[[#This Row],[MAX]]-Tabella4[[#This Row],[MIN]]</f>
        <v>106.52000000000044</v>
      </c>
    </row>
    <row r="802" spans="1:7" x14ac:dyDescent="0.3">
      <c r="A802" s="3">
        <v>43146</v>
      </c>
      <c r="B802" s="1">
        <v>5222.5200000000004</v>
      </c>
      <c r="C802" s="1">
        <v>5211.71</v>
      </c>
      <c r="D802" s="1">
        <v>5255.08</v>
      </c>
      <c r="E802" s="1">
        <v>5204.4399999999996</v>
      </c>
      <c r="F802" s="2">
        <v>1.11E-2</v>
      </c>
      <c r="G802" s="1">
        <f>Tabella4[[#This Row],[MAX]]-Tabella4[[#This Row],[MIN]]</f>
        <v>50.640000000000327</v>
      </c>
    </row>
    <row r="803" spans="1:7" x14ac:dyDescent="0.3">
      <c r="A803" s="3">
        <v>43147</v>
      </c>
      <c r="B803" s="1">
        <v>5281.58</v>
      </c>
      <c r="C803" s="1">
        <v>5249.42</v>
      </c>
      <c r="D803" s="1">
        <v>5291.48</v>
      </c>
      <c r="E803" s="1">
        <v>5245.8</v>
      </c>
      <c r="F803" s="2">
        <v>1.1299999999999999E-2</v>
      </c>
      <c r="G803" s="1">
        <f>Tabella4[[#This Row],[MAX]]-Tabella4[[#This Row],[MIN]]</f>
        <v>45.679999999999382</v>
      </c>
    </row>
    <row r="804" spans="1:7" x14ac:dyDescent="0.3">
      <c r="A804" s="3">
        <v>43150</v>
      </c>
      <c r="B804" s="1">
        <v>5256.18</v>
      </c>
      <c r="C804" s="1">
        <v>5295.33</v>
      </c>
      <c r="D804" s="1">
        <v>5297.37</v>
      </c>
      <c r="E804" s="1">
        <v>5249.89</v>
      </c>
      <c r="F804" s="2">
        <v>-4.7999999999999996E-3</v>
      </c>
      <c r="G804" s="1">
        <f>Tabella4[[#This Row],[MAX]]-Tabella4[[#This Row],[MIN]]</f>
        <v>47.479999999999563</v>
      </c>
    </row>
    <row r="805" spans="1:7" x14ac:dyDescent="0.3">
      <c r="A805" s="3">
        <v>43151</v>
      </c>
      <c r="B805" s="1">
        <v>5289.86</v>
      </c>
      <c r="C805" s="1">
        <v>5257.43</v>
      </c>
      <c r="D805" s="1">
        <v>5291.81</v>
      </c>
      <c r="E805" s="1">
        <v>5249.85</v>
      </c>
      <c r="F805" s="2">
        <v>6.4000000000000003E-3</v>
      </c>
      <c r="G805" s="1">
        <f>Tabella4[[#This Row],[MAX]]-Tabella4[[#This Row],[MIN]]</f>
        <v>41.960000000000036</v>
      </c>
    </row>
    <row r="806" spans="1:7" x14ac:dyDescent="0.3">
      <c r="A806" s="3">
        <v>43152</v>
      </c>
      <c r="B806" s="1">
        <v>5302.17</v>
      </c>
      <c r="C806" s="1">
        <v>5278.48</v>
      </c>
      <c r="D806" s="1">
        <v>5303.81</v>
      </c>
      <c r="E806" s="1">
        <v>5255.77</v>
      </c>
      <c r="F806" s="2">
        <v>2.3E-3</v>
      </c>
      <c r="G806" s="1">
        <f>Tabella4[[#This Row],[MAX]]-Tabella4[[#This Row],[MIN]]</f>
        <v>48.039999999999964</v>
      </c>
    </row>
    <row r="807" spans="1:7" x14ac:dyDescent="0.3">
      <c r="A807" s="3">
        <v>43153</v>
      </c>
      <c r="B807" s="1">
        <v>5309.23</v>
      </c>
      <c r="C807" s="1">
        <v>5272.43</v>
      </c>
      <c r="D807" s="1">
        <v>5321.19</v>
      </c>
      <c r="E807" s="1">
        <v>5253.2</v>
      </c>
      <c r="F807" s="2">
        <v>1.2999999999999999E-3</v>
      </c>
      <c r="G807" s="1">
        <f>Tabella4[[#This Row],[MAX]]-Tabella4[[#This Row],[MIN]]</f>
        <v>67.989999999999782</v>
      </c>
    </row>
    <row r="808" spans="1:7" x14ac:dyDescent="0.3">
      <c r="A808" s="3">
        <v>43154</v>
      </c>
      <c r="B808" s="1">
        <v>5317.37</v>
      </c>
      <c r="C808" s="1">
        <v>5312.3</v>
      </c>
      <c r="D808" s="1">
        <v>5322.35</v>
      </c>
      <c r="E808" s="1">
        <v>5292.7</v>
      </c>
      <c r="F808" s="2">
        <v>1.5E-3</v>
      </c>
      <c r="G808" s="1">
        <f>Tabella4[[#This Row],[MAX]]-Tabella4[[#This Row],[MIN]]</f>
        <v>29.650000000000546</v>
      </c>
    </row>
    <row r="809" spans="1:7" x14ac:dyDescent="0.3">
      <c r="A809" s="3">
        <v>43157</v>
      </c>
      <c r="B809" s="1">
        <v>5344.26</v>
      </c>
      <c r="C809" s="1">
        <v>5343.57</v>
      </c>
      <c r="D809" s="1">
        <v>5357.36</v>
      </c>
      <c r="E809" s="1">
        <v>5329.51</v>
      </c>
      <c r="F809" s="2">
        <v>5.1000000000000004E-3</v>
      </c>
      <c r="G809" s="1">
        <f>Tabella4[[#This Row],[MAX]]-Tabella4[[#This Row],[MIN]]</f>
        <v>27.849999999999454</v>
      </c>
    </row>
    <row r="810" spans="1:7" x14ac:dyDescent="0.3">
      <c r="A810" s="3">
        <v>43158</v>
      </c>
      <c r="B810" s="1">
        <v>5343.93</v>
      </c>
      <c r="C810" s="1">
        <v>5358.57</v>
      </c>
      <c r="D810" s="1">
        <v>5363.52</v>
      </c>
      <c r="E810" s="1">
        <v>5329.79</v>
      </c>
      <c r="F810" s="2">
        <v>-1E-4</v>
      </c>
      <c r="G810" s="1">
        <f>Tabella4[[#This Row],[MAX]]-Tabella4[[#This Row],[MIN]]</f>
        <v>33.730000000000473</v>
      </c>
    </row>
    <row r="811" spans="1:7" x14ac:dyDescent="0.3">
      <c r="A811" s="3">
        <v>43159</v>
      </c>
      <c r="B811" s="1">
        <v>5320.49</v>
      </c>
      <c r="C811" s="1">
        <v>5321.5</v>
      </c>
      <c r="D811" s="1">
        <v>5357.06</v>
      </c>
      <c r="E811" s="1">
        <v>5312.62</v>
      </c>
      <c r="F811" s="2">
        <v>-4.4000000000000003E-3</v>
      </c>
      <c r="G811" s="1">
        <f>Tabella4[[#This Row],[MAX]]-Tabella4[[#This Row],[MIN]]</f>
        <v>44.440000000000509</v>
      </c>
    </row>
    <row r="812" spans="1:7" x14ac:dyDescent="0.3">
      <c r="A812" s="3">
        <v>43160</v>
      </c>
      <c r="B812" s="1">
        <v>5262.56</v>
      </c>
      <c r="C812" s="1">
        <v>5304.81</v>
      </c>
      <c r="D812" s="1">
        <v>5315.77</v>
      </c>
      <c r="E812" s="1">
        <v>5242.87</v>
      </c>
      <c r="F812" s="2">
        <v>-1.09E-2</v>
      </c>
      <c r="G812" s="1">
        <f>Tabella4[[#This Row],[MAX]]-Tabella4[[#This Row],[MIN]]</f>
        <v>72.900000000000546</v>
      </c>
    </row>
    <row r="813" spans="1:7" x14ac:dyDescent="0.3">
      <c r="A813" s="3">
        <v>43161</v>
      </c>
      <c r="B813" s="1">
        <v>5136.58</v>
      </c>
      <c r="C813" s="1">
        <v>5223.1400000000003</v>
      </c>
      <c r="D813" s="1">
        <v>5226.1099999999997</v>
      </c>
      <c r="E813" s="1">
        <v>5121.24</v>
      </c>
      <c r="F813" s="2">
        <v>-2.3900000000000001E-2</v>
      </c>
      <c r="G813" s="1">
        <f>Tabella4[[#This Row],[MAX]]-Tabella4[[#This Row],[MIN]]</f>
        <v>104.86999999999989</v>
      </c>
    </row>
    <row r="814" spans="1:7" x14ac:dyDescent="0.3">
      <c r="A814" s="3">
        <v>43164</v>
      </c>
      <c r="B814" s="1">
        <v>5167.2299999999996</v>
      </c>
      <c r="C814" s="1">
        <v>5116.3900000000003</v>
      </c>
      <c r="D814" s="1">
        <v>5176.5200000000004</v>
      </c>
      <c r="E814" s="1">
        <v>5115.9399999999996</v>
      </c>
      <c r="F814" s="2">
        <v>6.0000000000000001E-3</v>
      </c>
      <c r="G814" s="1">
        <f>Tabella4[[#This Row],[MAX]]-Tabella4[[#This Row],[MIN]]</f>
        <v>60.580000000000837</v>
      </c>
    </row>
    <row r="815" spans="1:7" x14ac:dyDescent="0.3">
      <c r="A815" s="3">
        <v>43165</v>
      </c>
      <c r="B815" s="1">
        <v>5170.2299999999996</v>
      </c>
      <c r="C815" s="1">
        <v>5203.1099999999997</v>
      </c>
      <c r="D815" s="1">
        <v>5216.6000000000004</v>
      </c>
      <c r="E815" s="1">
        <v>5170.1400000000003</v>
      </c>
      <c r="F815" s="2">
        <v>5.9999999999999995E-4</v>
      </c>
      <c r="G815" s="1">
        <f>Tabella4[[#This Row],[MAX]]-Tabella4[[#This Row],[MIN]]</f>
        <v>46.460000000000036</v>
      </c>
    </row>
    <row r="816" spans="1:7" x14ac:dyDescent="0.3">
      <c r="A816" s="3">
        <v>43166</v>
      </c>
      <c r="B816" s="1">
        <v>5187.83</v>
      </c>
      <c r="C816" s="1">
        <v>5151.6899999999996</v>
      </c>
      <c r="D816" s="1">
        <v>5203.0600000000004</v>
      </c>
      <c r="E816" s="1">
        <v>5134.51</v>
      </c>
      <c r="F816" s="2">
        <v>3.3999999999999998E-3</v>
      </c>
      <c r="G816" s="1">
        <f>Tabella4[[#This Row],[MAX]]-Tabella4[[#This Row],[MIN]]</f>
        <v>68.550000000000182</v>
      </c>
    </row>
    <row r="817" spans="1:7" x14ac:dyDescent="0.3">
      <c r="A817" s="3">
        <v>43167</v>
      </c>
      <c r="B817" s="1">
        <v>5254.1</v>
      </c>
      <c r="C817" s="1">
        <v>5189.1400000000003</v>
      </c>
      <c r="D817" s="1">
        <v>5264.36</v>
      </c>
      <c r="E817" s="1">
        <v>5186.28</v>
      </c>
      <c r="F817" s="2">
        <v>1.2800000000000001E-2</v>
      </c>
      <c r="G817" s="1">
        <f>Tabella4[[#This Row],[MAX]]-Tabella4[[#This Row],[MIN]]</f>
        <v>78.079999999999927</v>
      </c>
    </row>
    <row r="818" spans="1:7" x14ac:dyDescent="0.3">
      <c r="A818" s="3">
        <v>43168</v>
      </c>
      <c r="B818" s="1">
        <v>5274.4</v>
      </c>
      <c r="C818" s="1">
        <v>5243.09</v>
      </c>
      <c r="D818" s="1">
        <v>5293.08</v>
      </c>
      <c r="E818" s="1">
        <v>5241.51</v>
      </c>
      <c r="F818" s="2">
        <v>3.8999999999999998E-3</v>
      </c>
      <c r="G818" s="1">
        <f>Tabella4[[#This Row],[MAX]]-Tabella4[[#This Row],[MIN]]</f>
        <v>51.569999999999709</v>
      </c>
    </row>
    <row r="819" spans="1:7" x14ac:dyDescent="0.3">
      <c r="A819" s="3">
        <v>43171</v>
      </c>
      <c r="B819" s="1">
        <v>5276.71</v>
      </c>
      <c r="C819" s="1">
        <v>5298.22</v>
      </c>
      <c r="D819" s="1">
        <v>5302.42</v>
      </c>
      <c r="E819" s="1">
        <v>5258.11</v>
      </c>
      <c r="F819" s="2">
        <v>4.0000000000000002E-4</v>
      </c>
      <c r="G819" s="1">
        <f>Tabella4[[#This Row],[MAX]]-Tabella4[[#This Row],[MIN]]</f>
        <v>44.3100000000004</v>
      </c>
    </row>
    <row r="820" spans="1:7" x14ac:dyDescent="0.3">
      <c r="A820" s="3">
        <v>43172</v>
      </c>
      <c r="B820" s="1">
        <v>5242.79</v>
      </c>
      <c r="C820" s="1">
        <v>5284.84</v>
      </c>
      <c r="D820" s="1">
        <v>5311.66</v>
      </c>
      <c r="E820" s="1">
        <v>5225.2700000000004</v>
      </c>
      <c r="F820" s="2">
        <v>-6.4000000000000003E-3</v>
      </c>
      <c r="G820" s="1">
        <f>Tabella4[[#This Row],[MAX]]-Tabella4[[#This Row],[MIN]]</f>
        <v>86.389999999999418</v>
      </c>
    </row>
    <row r="821" spans="1:7" x14ac:dyDescent="0.3">
      <c r="A821" s="3">
        <v>43173</v>
      </c>
      <c r="B821" s="1">
        <v>5233.3599999999997</v>
      </c>
      <c r="C821" s="1">
        <v>5237.75</v>
      </c>
      <c r="D821" s="1">
        <v>5272.72</v>
      </c>
      <c r="E821" s="1">
        <v>5224.3100000000004</v>
      </c>
      <c r="F821" s="2">
        <v>-1.8E-3</v>
      </c>
      <c r="G821" s="1">
        <f>Tabella4[[#This Row],[MAX]]-Tabella4[[#This Row],[MIN]]</f>
        <v>48.409999999999854</v>
      </c>
    </row>
    <row r="822" spans="1:7" x14ac:dyDescent="0.3">
      <c r="A822" s="3">
        <v>43174</v>
      </c>
      <c r="B822" s="1">
        <v>5267.26</v>
      </c>
      <c r="C822" s="1">
        <v>5252.22</v>
      </c>
      <c r="D822" s="1">
        <v>5274.94</v>
      </c>
      <c r="E822" s="1">
        <v>5235.9399999999996</v>
      </c>
      <c r="F822" s="2">
        <v>6.4999999999999997E-3</v>
      </c>
      <c r="G822" s="1">
        <f>Tabella4[[#This Row],[MAX]]-Tabella4[[#This Row],[MIN]]</f>
        <v>39</v>
      </c>
    </row>
    <row r="823" spans="1:7" x14ac:dyDescent="0.3">
      <c r="A823" s="3">
        <v>43175</v>
      </c>
      <c r="B823" s="1">
        <v>5282.75</v>
      </c>
      <c r="C823" s="1">
        <v>5259.36</v>
      </c>
      <c r="D823" s="1">
        <v>5299.23</v>
      </c>
      <c r="E823" s="1">
        <v>5258.51</v>
      </c>
      <c r="F823" s="2">
        <v>2.8999999999999998E-3</v>
      </c>
      <c r="G823" s="1">
        <f>Tabella4[[#This Row],[MAX]]-Tabella4[[#This Row],[MIN]]</f>
        <v>40.719999999999345</v>
      </c>
    </row>
    <row r="824" spans="1:7" x14ac:dyDescent="0.3">
      <c r="A824" s="3">
        <v>43178</v>
      </c>
      <c r="B824" s="1">
        <v>5222.84</v>
      </c>
      <c r="C824" s="1">
        <v>5263.39</v>
      </c>
      <c r="D824" s="1">
        <v>5265.44</v>
      </c>
      <c r="E824" s="1">
        <v>5210.07</v>
      </c>
      <c r="F824" s="2">
        <v>-1.1299999999999999E-2</v>
      </c>
      <c r="G824" s="1">
        <f>Tabella4[[#This Row],[MAX]]-Tabella4[[#This Row],[MIN]]</f>
        <v>55.369999999999891</v>
      </c>
    </row>
    <row r="825" spans="1:7" x14ac:dyDescent="0.3">
      <c r="A825" s="3">
        <v>43179</v>
      </c>
      <c r="B825" s="1">
        <v>5252.43</v>
      </c>
      <c r="C825" s="1">
        <v>5232.12</v>
      </c>
      <c r="D825" s="1">
        <v>5255.1</v>
      </c>
      <c r="E825" s="1">
        <v>5208.51</v>
      </c>
      <c r="F825" s="2">
        <v>5.7000000000000002E-3</v>
      </c>
      <c r="G825" s="1">
        <f>Tabella4[[#This Row],[MAX]]-Tabella4[[#This Row],[MIN]]</f>
        <v>46.590000000000146</v>
      </c>
    </row>
    <row r="826" spans="1:7" x14ac:dyDescent="0.3">
      <c r="A826" s="3">
        <v>43180</v>
      </c>
      <c r="B826" s="1">
        <v>5239.74</v>
      </c>
      <c r="C826" s="1">
        <v>5252.78</v>
      </c>
      <c r="D826" s="1">
        <v>5257.24</v>
      </c>
      <c r="E826" s="1">
        <v>5220.26</v>
      </c>
      <c r="F826" s="2">
        <v>-2.3999999999999998E-3</v>
      </c>
      <c r="G826" s="1">
        <f>Tabella4[[#This Row],[MAX]]-Tabella4[[#This Row],[MIN]]</f>
        <v>36.979999999999563</v>
      </c>
    </row>
    <row r="827" spans="1:7" x14ac:dyDescent="0.3">
      <c r="A827" s="3">
        <v>43181</v>
      </c>
      <c r="B827" s="1">
        <v>5167.21</v>
      </c>
      <c r="C827" s="1">
        <v>5205.17</v>
      </c>
      <c r="D827" s="1">
        <v>5231.17</v>
      </c>
      <c r="E827" s="1">
        <v>5119.29</v>
      </c>
      <c r="F827" s="2">
        <v>-1.38E-2</v>
      </c>
      <c r="G827" s="1">
        <f>Tabella4[[#This Row],[MAX]]-Tabella4[[#This Row],[MIN]]</f>
        <v>111.88000000000011</v>
      </c>
    </row>
    <row r="828" spans="1:7" x14ac:dyDescent="0.3">
      <c r="A828" s="3">
        <v>43182</v>
      </c>
      <c r="B828" s="1">
        <v>5095.22</v>
      </c>
      <c r="C828" s="1">
        <v>5115.82</v>
      </c>
      <c r="D828" s="1">
        <v>5128.71</v>
      </c>
      <c r="E828" s="1">
        <v>5059.67</v>
      </c>
      <c r="F828" s="2">
        <v>-1.3899999999999999E-2</v>
      </c>
      <c r="G828" s="1">
        <f>Tabella4[[#This Row],[MAX]]-Tabella4[[#This Row],[MIN]]</f>
        <v>69.039999999999964</v>
      </c>
    </row>
    <row r="829" spans="1:7" x14ac:dyDescent="0.3">
      <c r="A829" s="3">
        <v>43185</v>
      </c>
      <c r="B829" s="1">
        <v>5066.28</v>
      </c>
      <c r="C829" s="1">
        <v>5106.34</v>
      </c>
      <c r="D829" s="1">
        <v>5126.99</v>
      </c>
      <c r="E829" s="1">
        <v>5043.2700000000004</v>
      </c>
      <c r="F829" s="2">
        <v>-5.7000000000000002E-3</v>
      </c>
      <c r="G829" s="1">
        <f>Tabella4[[#This Row],[MAX]]-Tabella4[[#This Row],[MIN]]</f>
        <v>83.719999999999345</v>
      </c>
    </row>
    <row r="830" spans="1:7" x14ac:dyDescent="0.3">
      <c r="A830" s="3">
        <v>43186</v>
      </c>
      <c r="B830" s="1">
        <v>5115.74</v>
      </c>
      <c r="C830" s="1">
        <v>5141.3999999999996</v>
      </c>
      <c r="D830" s="1">
        <v>5149.05</v>
      </c>
      <c r="E830" s="1">
        <v>5100.21</v>
      </c>
      <c r="F830" s="2">
        <v>9.7999999999999997E-3</v>
      </c>
      <c r="G830" s="1">
        <f>Tabella4[[#This Row],[MAX]]-Tabella4[[#This Row],[MIN]]</f>
        <v>48.840000000000146</v>
      </c>
    </row>
    <row r="831" spans="1:7" x14ac:dyDescent="0.3">
      <c r="A831" s="3">
        <v>43187</v>
      </c>
      <c r="B831" s="1">
        <v>5130.4399999999996</v>
      </c>
      <c r="C831" s="1">
        <v>5073.42</v>
      </c>
      <c r="D831" s="1">
        <v>5130.4399999999996</v>
      </c>
      <c r="E831" s="1">
        <v>5038.12</v>
      </c>
      <c r="F831" s="2">
        <v>2.8999999999999998E-3</v>
      </c>
      <c r="G831" s="1">
        <f>Tabella4[[#This Row],[MAX]]-Tabella4[[#This Row],[MIN]]</f>
        <v>92.319999999999709</v>
      </c>
    </row>
    <row r="832" spans="1:7" x14ac:dyDescent="0.3">
      <c r="A832" s="3">
        <v>43188</v>
      </c>
      <c r="B832" s="1">
        <v>5167.3</v>
      </c>
      <c r="C832" s="1">
        <v>5152.03</v>
      </c>
      <c r="D832" s="1">
        <v>5194.9799999999996</v>
      </c>
      <c r="E832" s="1">
        <v>5134.75</v>
      </c>
      <c r="F832" s="2">
        <v>7.1999999999999998E-3</v>
      </c>
      <c r="G832" s="1">
        <f>Tabella4[[#This Row],[MAX]]-Tabella4[[#This Row],[MIN]]</f>
        <v>60.229999999999563</v>
      </c>
    </row>
    <row r="833" spans="1:7" x14ac:dyDescent="0.3">
      <c r="A833" s="3">
        <v>43193</v>
      </c>
      <c r="B833" s="1">
        <v>5152.12</v>
      </c>
      <c r="C833" s="1">
        <v>5144.63</v>
      </c>
      <c r="D833" s="1">
        <v>5171.62</v>
      </c>
      <c r="E833" s="1">
        <v>5118.6899999999996</v>
      </c>
      <c r="F833" s="2">
        <v>-2.8999999999999998E-3</v>
      </c>
      <c r="G833" s="1">
        <f>Tabella4[[#This Row],[MAX]]-Tabella4[[#This Row],[MIN]]</f>
        <v>52.930000000000291</v>
      </c>
    </row>
    <row r="834" spans="1:7" x14ac:dyDescent="0.3">
      <c r="A834" s="3">
        <v>43194</v>
      </c>
      <c r="B834" s="1">
        <v>5141.8</v>
      </c>
      <c r="C834" s="1">
        <v>5155.47</v>
      </c>
      <c r="D834" s="1">
        <v>5163.63</v>
      </c>
      <c r="E834" s="1">
        <v>5094.6899999999996</v>
      </c>
      <c r="F834" s="2">
        <v>-2E-3</v>
      </c>
      <c r="G834" s="1">
        <f>Tabella4[[#This Row],[MAX]]-Tabella4[[#This Row],[MIN]]</f>
        <v>68.940000000000509</v>
      </c>
    </row>
    <row r="835" spans="1:7" x14ac:dyDescent="0.3">
      <c r="A835" s="3">
        <v>43195</v>
      </c>
      <c r="B835" s="1">
        <v>5276.67</v>
      </c>
      <c r="C835" s="1">
        <v>5216.68</v>
      </c>
      <c r="D835" s="1">
        <v>5280.61</v>
      </c>
      <c r="E835" s="1">
        <v>5213.63</v>
      </c>
      <c r="F835" s="2">
        <v>2.6200000000000001E-2</v>
      </c>
      <c r="G835" s="1">
        <f>Tabella4[[#This Row],[MAX]]-Tabella4[[#This Row],[MIN]]</f>
        <v>66.979999999999563</v>
      </c>
    </row>
    <row r="836" spans="1:7" x14ac:dyDescent="0.3">
      <c r="A836" s="3">
        <v>43196</v>
      </c>
      <c r="B836" s="1">
        <v>5258.24</v>
      </c>
      <c r="C836" s="1">
        <v>5256.25</v>
      </c>
      <c r="D836" s="1">
        <v>5282.72</v>
      </c>
      <c r="E836" s="1">
        <v>5243.02</v>
      </c>
      <c r="F836" s="2">
        <v>-3.5000000000000001E-3</v>
      </c>
      <c r="G836" s="1">
        <f>Tabella4[[#This Row],[MAX]]-Tabella4[[#This Row],[MIN]]</f>
        <v>39.699999999999818</v>
      </c>
    </row>
    <row r="837" spans="1:7" x14ac:dyDescent="0.3">
      <c r="A837" s="3">
        <v>43199</v>
      </c>
      <c r="B837" s="1">
        <v>5263.39</v>
      </c>
      <c r="C837" s="1">
        <v>5271</v>
      </c>
      <c r="D837" s="1">
        <v>5289.72</v>
      </c>
      <c r="E837" s="1">
        <v>5247.57</v>
      </c>
      <c r="F837" s="2">
        <v>1E-3</v>
      </c>
      <c r="G837" s="1">
        <f>Tabella4[[#This Row],[MAX]]-Tabella4[[#This Row],[MIN]]</f>
        <v>42.150000000000546</v>
      </c>
    </row>
    <row r="838" spans="1:7" x14ac:dyDescent="0.3">
      <c r="A838" s="3">
        <v>43200</v>
      </c>
      <c r="B838" s="1">
        <v>5307.56</v>
      </c>
      <c r="C838" s="1">
        <v>5299.58</v>
      </c>
      <c r="D838" s="1">
        <v>5312.88</v>
      </c>
      <c r="E838" s="1">
        <v>5281.58</v>
      </c>
      <c r="F838" s="2">
        <v>8.3999999999999995E-3</v>
      </c>
      <c r="G838" s="1">
        <f>Tabella4[[#This Row],[MAX]]-Tabella4[[#This Row],[MIN]]</f>
        <v>31.300000000000182</v>
      </c>
    </row>
    <row r="839" spans="1:7" x14ac:dyDescent="0.3">
      <c r="A839" s="3">
        <v>43201</v>
      </c>
      <c r="B839" s="1">
        <v>5277.94</v>
      </c>
      <c r="C839" s="1">
        <v>5301.44</v>
      </c>
      <c r="D839" s="1">
        <v>5303.32</v>
      </c>
      <c r="E839" s="1">
        <v>5264.27</v>
      </c>
      <c r="F839" s="2">
        <v>-5.5999999999999999E-3</v>
      </c>
      <c r="G839" s="1">
        <f>Tabella4[[#This Row],[MAX]]-Tabella4[[#This Row],[MIN]]</f>
        <v>39.049999999999272</v>
      </c>
    </row>
    <row r="840" spans="1:7" x14ac:dyDescent="0.3">
      <c r="A840" s="3">
        <v>43202</v>
      </c>
      <c r="B840" s="1">
        <v>5309.22</v>
      </c>
      <c r="C840" s="1">
        <v>5280.66</v>
      </c>
      <c r="D840" s="1">
        <v>5309.97</v>
      </c>
      <c r="E840" s="1">
        <v>5266.36</v>
      </c>
      <c r="F840" s="2">
        <v>5.8999999999999999E-3</v>
      </c>
      <c r="G840" s="1">
        <f>Tabella4[[#This Row],[MAX]]-Tabella4[[#This Row],[MIN]]</f>
        <v>43.610000000000582</v>
      </c>
    </row>
    <row r="841" spans="1:7" x14ac:dyDescent="0.3">
      <c r="A841" s="3">
        <v>43203</v>
      </c>
      <c r="B841" s="1">
        <v>5315.02</v>
      </c>
      <c r="C841" s="1">
        <v>5318.13</v>
      </c>
      <c r="D841" s="1">
        <v>5339.05</v>
      </c>
      <c r="E841" s="1">
        <v>5303.38</v>
      </c>
      <c r="F841" s="2">
        <v>1.1000000000000001E-3</v>
      </c>
      <c r="G841" s="1">
        <f>Tabella4[[#This Row],[MAX]]-Tabella4[[#This Row],[MIN]]</f>
        <v>35.670000000000073</v>
      </c>
    </row>
    <row r="842" spans="1:7" x14ac:dyDescent="0.3">
      <c r="A842" s="3">
        <v>43206</v>
      </c>
      <c r="B842" s="1">
        <v>5312.96</v>
      </c>
      <c r="C842" s="1">
        <v>5322.41</v>
      </c>
      <c r="D842" s="1">
        <v>5322.41</v>
      </c>
      <c r="E842" s="1">
        <v>5298.94</v>
      </c>
      <c r="F842" s="2">
        <v>-4.0000000000000002E-4</v>
      </c>
      <c r="G842" s="1">
        <f>Tabella4[[#This Row],[MAX]]-Tabella4[[#This Row],[MIN]]</f>
        <v>23.470000000000255</v>
      </c>
    </row>
    <row r="843" spans="1:7" x14ac:dyDescent="0.3">
      <c r="A843" s="3">
        <v>43207</v>
      </c>
      <c r="B843" s="1">
        <v>5353.54</v>
      </c>
      <c r="C843" s="1">
        <v>5325.63</v>
      </c>
      <c r="D843" s="1">
        <v>5370.23</v>
      </c>
      <c r="E843" s="1">
        <v>5317.12</v>
      </c>
      <c r="F843" s="2">
        <v>7.6E-3</v>
      </c>
      <c r="G843" s="1">
        <f>Tabella4[[#This Row],[MAX]]-Tabella4[[#This Row],[MIN]]</f>
        <v>53.109999999999673</v>
      </c>
    </row>
    <row r="844" spans="1:7" x14ac:dyDescent="0.3">
      <c r="A844" s="3">
        <v>43208</v>
      </c>
      <c r="B844" s="1">
        <v>5380.17</v>
      </c>
      <c r="C844" s="1">
        <v>5360.45</v>
      </c>
      <c r="D844" s="1">
        <v>5381.74</v>
      </c>
      <c r="E844" s="1">
        <v>5359.63</v>
      </c>
      <c r="F844" s="2">
        <v>5.0000000000000001E-3</v>
      </c>
      <c r="G844" s="1">
        <f>Tabella4[[#This Row],[MAX]]-Tabella4[[#This Row],[MIN]]</f>
        <v>22.109999999999673</v>
      </c>
    </row>
    <row r="845" spans="1:7" x14ac:dyDescent="0.3">
      <c r="A845" s="3">
        <v>43209</v>
      </c>
      <c r="B845" s="1">
        <v>5391.64</v>
      </c>
      <c r="C845" s="1">
        <v>5389.82</v>
      </c>
      <c r="D845" s="1">
        <v>5397.84</v>
      </c>
      <c r="E845" s="1">
        <v>5377.11</v>
      </c>
      <c r="F845" s="2">
        <v>2.0999999999999999E-3</v>
      </c>
      <c r="G845" s="1">
        <f>Tabella4[[#This Row],[MAX]]-Tabella4[[#This Row],[MIN]]</f>
        <v>20.730000000000473</v>
      </c>
    </row>
    <row r="846" spans="1:7" x14ac:dyDescent="0.3">
      <c r="A846" s="3">
        <v>43210</v>
      </c>
      <c r="B846" s="1">
        <v>5412.83</v>
      </c>
      <c r="C846" s="1">
        <v>5395.13</v>
      </c>
      <c r="D846" s="1">
        <v>5425.79</v>
      </c>
      <c r="E846" s="1">
        <v>5381.11</v>
      </c>
      <c r="F846" s="2">
        <v>3.8999999999999998E-3</v>
      </c>
      <c r="G846" s="1">
        <f>Tabella4[[#This Row],[MAX]]-Tabella4[[#This Row],[MIN]]</f>
        <v>44.680000000000291</v>
      </c>
    </row>
    <row r="847" spans="1:7" x14ac:dyDescent="0.3">
      <c r="A847" s="3">
        <v>43213</v>
      </c>
      <c r="B847" s="1">
        <v>5438.55</v>
      </c>
      <c r="C847" s="1">
        <v>5404.72</v>
      </c>
      <c r="D847" s="1">
        <v>5440.84</v>
      </c>
      <c r="E847" s="1">
        <v>5392.58</v>
      </c>
      <c r="F847" s="2">
        <v>4.7999999999999996E-3</v>
      </c>
      <c r="G847" s="1">
        <f>Tabella4[[#This Row],[MAX]]-Tabella4[[#This Row],[MIN]]</f>
        <v>48.260000000000218</v>
      </c>
    </row>
    <row r="848" spans="1:7" x14ac:dyDescent="0.3">
      <c r="A848" s="3">
        <v>43214</v>
      </c>
      <c r="B848" s="1">
        <v>5444.16</v>
      </c>
      <c r="C848" s="1">
        <v>5428.18</v>
      </c>
      <c r="D848" s="1">
        <v>5446.7</v>
      </c>
      <c r="E848" s="1">
        <v>5414.4</v>
      </c>
      <c r="F848" s="2">
        <v>1E-3</v>
      </c>
      <c r="G848" s="1">
        <f>Tabella4[[#This Row],[MAX]]-Tabella4[[#This Row],[MIN]]</f>
        <v>32.300000000000182</v>
      </c>
    </row>
    <row r="849" spans="1:7" x14ac:dyDescent="0.3">
      <c r="A849" s="3">
        <v>43215</v>
      </c>
      <c r="B849" s="1">
        <v>5413.3</v>
      </c>
      <c r="C849" s="1">
        <v>5414.15</v>
      </c>
      <c r="D849" s="1">
        <v>5442.32</v>
      </c>
      <c r="E849" s="1">
        <v>5388.67</v>
      </c>
      <c r="F849" s="2">
        <v>-5.7000000000000002E-3</v>
      </c>
      <c r="G849" s="1">
        <f>Tabella4[[#This Row],[MAX]]-Tabella4[[#This Row],[MIN]]</f>
        <v>53.649999999999636</v>
      </c>
    </row>
    <row r="850" spans="1:7" x14ac:dyDescent="0.3">
      <c r="A850" s="3">
        <v>43216</v>
      </c>
      <c r="B850" s="1">
        <v>5453.58</v>
      </c>
      <c r="C850" s="1">
        <v>5416.75</v>
      </c>
      <c r="D850" s="1">
        <v>5460.01</v>
      </c>
      <c r="E850" s="1">
        <v>5407.58</v>
      </c>
      <c r="F850" s="2">
        <v>7.4000000000000003E-3</v>
      </c>
      <c r="G850" s="1">
        <f>Tabella4[[#This Row],[MAX]]-Tabella4[[#This Row],[MIN]]</f>
        <v>52.430000000000291</v>
      </c>
    </row>
    <row r="851" spans="1:7" x14ac:dyDescent="0.3">
      <c r="A851" s="3">
        <v>43217</v>
      </c>
      <c r="B851" s="1">
        <v>5483.19</v>
      </c>
      <c r="C851" s="1">
        <v>5454.25</v>
      </c>
      <c r="D851" s="1">
        <v>5483.19</v>
      </c>
      <c r="E851" s="1">
        <v>5453.97</v>
      </c>
      <c r="F851" s="2">
        <v>5.4000000000000003E-3</v>
      </c>
      <c r="G851" s="1">
        <f>Tabella4[[#This Row],[MAX]]-Tabella4[[#This Row],[MIN]]</f>
        <v>29.219999999999345</v>
      </c>
    </row>
    <row r="852" spans="1:7" x14ac:dyDescent="0.3">
      <c r="A852" s="3">
        <v>43220</v>
      </c>
      <c r="B852" s="1">
        <v>5520.5</v>
      </c>
      <c r="C852" s="1">
        <v>5477.44</v>
      </c>
      <c r="D852" s="1">
        <v>5521.44</v>
      </c>
      <c r="E852" s="1">
        <v>5474.48</v>
      </c>
      <c r="F852" s="2">
        <v>6.7999999999999996E-3</v>
      </c>
      <c r="G852" s="1">
        <f>Tabella4[[#This Row],[MAX]]-Tabella4[[#This Row],[MIN]]</f>
        <v>46.960000000000036</v>
      </c>
    </row>
    <row r="853" spans="1:7" x14ac:dyDescent="0.3">
      <c r="A853" s="3">
        <v>43222</v>
      </c>
      <c r="B853" s="1">
        <v>5529.22</v>
      </c>
      <c r="C853" s="1">
        <v>5511.46</v>
      </c>
      <c r="D853" s="1">
        <v>5538.73</v>
      </c>
      <c r="E853" s="1">
        <v>5509.08</v>
      </c>
      <c r="F853" s="2">
        <v>1.6000000000000001E-3</v>
      </c>
      <c r="G853" s="1">
        <f>Tabella4[[#This Row],[MAX]]-Tabella4[[#This Row],[MIN]]</f>
        <v>29.649999999999636</v>
      </c>
    </row>
    <row r="854" spans="1:7" x14ac:dyDescent="0.3">
      <c r="A854" s="3">
        <v>43223</v>
      </c>
      <c r="B854" s="1">
        <v>5501.66</v>
      </c>
      <c r="C854" s="1">
        <v>5515.36</v>
      </c>
      <c r="D854" s="1">
        <v>5523.78</v>
      </c>
      <c r="E854" s="1">
        <v>5489.63</v>
      </c>
      <c r="F854" s="2">
        <v>-5.0000000000000001E-3</v>
      </c>
      <c r="G854" s="1">
        <f>Tabella4[[#This Row],[MAX]]-Tabella4[[#This Row],[MIN]]</f>
        <v>34.149999999999636</v>
      </c>
    </row>
    <row r="855" spans="1:7" x14ac:dyDescent="0.3">
      <c r="A855" s="3">
        <v>43224</v>
      </c>
      <c r="B855" s="1">
        <v>5516.05</v>
      </c>
      <c r="C855" s="1">
        <v>5495.71</v>
      </c>
      <c r="D855" s="1">
        <v>5516.05</v>
      </c>
      <c r="E855" s="1">
        <v>5485.99</v>
      </c>
      <c r="F855" s="2">
        <v>2.5999999999999999E-3</v>
      </c>
      <c r="G855" s="1">
        <f>Tabella4[[#This Row],[MAX]]-Tabella4[[#This Row],[MIN]]</f>
        <v>30.0600000000004</v>
      </c>
    </row>
    <row r="856" spans="1:7" x14ac:dyDescent="0.3">
      <c r="A856" s="3">
        <v>43227</v>
      </c>
      <c r="B856" s="1">
        <v>5531.42</v>
      </c>
      <c r="C856" s="1">
        <v>5511.94</v>
      </c>
      <c r="D856" s="1">
        <v>5532.12</v>
      </c>
      <c r="E856" s="1">
        <v>5503.7</v>
      </c>
      <c r="F856" s="2">
        <v>2.8E-3</v>
      </c>
      <c r="G856" s="1">
        <f>Tabella4[[#This Row],[MAX]]-Tabella4[[#This Row],[MIN]]</f>
        <v>28.420000000000073</v>
      </c>
    </row>
    <row r="857" spans="1:7" x14ac:dyDescent="0.3">
      <c r="A857" s="3">
        <v>43228</v>
      </c>
      <c r="B857" s="1">
        <v>5521.93</v>
      </c>
      <c r="C857" s="1">
        <v>5523.91</v>
      </c>
      <c r="D857" s="1">
        <v>5529.15</v>
      </c>
      <c r="E857" s="1">
        <v>5496.39</v>
      </c>
      <c r="F857" s="2">
        <v>-1.6999999999999999E-3</v>
      </c>
      <c r="G857" s="1">
        <f>Tabella4[[#This Row],[MAX]]-Tabella4[[#This Row],[MIN]]</f>
        <v>32.759999999999309</v>
      </c>
    </row>
    <row r="858" spans="1:7" x14ac:dyDescent="0.3">
      <c r="A858" s="3">
        <v>43229</v>
      </c>
      <c r="B858" s="1">
        <v>5534.63</v>
      </c>
      <c r="C858" s="1">
        <v>5520.65</v>
      </c>
      <c r="D858" s="1">
        <v>5535.24</v>
      </c>
      <c r="E858" s="1">
        <v>5511.58</v>
      </c>
      <c r="F858" s="2">
        <v>2.3E-3</v>
      </c>
      <c r="G858" s="1">
        <f>Tabella4[[#This Row],[MAX]]-Tabella4[[#This Row],[MIN]]</f>
        <v>23.659999999999854</v>
      </c>
    </row>
    <row r="859" spans="1:7" x14ac:dyDescent="0.3">
      <c r="A859" s="3">
        <v>43230</v>
      </c>
      <c r="B859" s="1">
        <v>5545.95</v>
      </c>
      <c r="C859" s="1">
        <v>5532.37</v>
      </c>
      <c r="D859" s="1">
        <v>5547.2</v>
      </c>
      <c r="E859" s="1">
        <v>5522.91</v>
      </c>
      <c r="F859" s="2">
        <v>2E-3</v>
      </c>
      <c r="G859" s="1">
        <f>Tabella4[[#This Row],[MAX]]-Tabella4[[#This Row],[MIN]]</f>
        <v>24.289999999999964</v>
      </c>
    </row>
    <row r="860" spans="1:7" x14ac:dyDescent="0.3">
      <c r="A860" s="3">
        <v>43231</v>
      </c>
      <c r="B860" s="1">
        <v>5541.94</v>
      </c>
      <c r="C860" s="1">
        <v>5533.41</v>
      </c>
      <c r="D860" s="1">
        <v>5544.74</v>
      </c>
      <c r="E860" s="1">
        <v>5521.34</v>
      </c>
      <c r="F860" s="2">
        <v>-6.9999999999999999E-4</v>
      </c>
      <c r="G860" s="1">
        <f>Tabella4[[#This Row],[MAX]]-Tabella4[[#This Row],[MIN]]</f>
        <v>23.399999999999636</v>
      </c>
    </row>
    <row r="861" spans="1:7" x14ac:dyDescent="0.3">
      <c r="A861" s="3">
        <v>43234</v>
      </c>
      <c r="B861" s="1">
        <v>5540.68</v>
      </c>
      <c r="C861" s="1">
        <v>5539.05</v>
      </c>
      <c r="D861" s="1">
        <v>5542.21</v>
      </c>
      <c r="E861" s="1">
        <v>5524.44</v>
      </c>
      <c r="F861" s="2">
        <v>-2.0000000000000001E-4</v>
      </c>
      <c r="G861" s="1">
        <f>Tabella4[[#This Row],[MAX]]-Tabella4[[#This Row],[MIN]]</f>
        <v>17.770000000000437</v>
      </c>
    </row>
    <row r="862" spans="1:7" x14ac:dyDescent="0.3">
      <c r="A862" s="3">
        <v>43235</v>
      </c>
      <c r="B862" s="1">
        <v>5553.16</v>
      </c>
      <c r="C862" s="1">
        <v>5529.39</v>
      </c>
      <c r="D862" s="1">
        <v>5563.36</v>
      </c>
      <c r="E862" s="1">
        <v>5527.64</v>
      </c>
      <c r="F862" s="2">
        <v>2.3E-3</v>
      </c>
      <c r="G862" s="1">
        <f>Tabella4[[#This Row],[MAX]]-Tabella4[[#This Row],[MIN]]</f>
        <v>35.719999999999345</v>
      </c>
    </row>
    <row r="863" spans="1:7" x14ac:dyDescent="0.3">
      <c r="A863" s="3">
        <v>43236</v>
      </c>
      <c r="B863" s="1">
        <v>5567.54</v>
      </c>
      <c r="C863" s="1">
        <v>5546.39</v>
      </c>
      <c r="D863" s="1">
        <v>5570.96</v>
      </c>
      <c r="E863" s="1">
        <v>5540.67</v>
      </c>
      <c r="F863" s="2">
        <v>2.5999999999999999E-3</v>
      </c>
      <c r="G863" s="1">
        <f>Tabella4[[#This Row],[MAX]]-Tabella4[[#This Row],[MIN]]</f>
        <v>30.289999999999964</v>
      </c>
    </row>
    <row r="864" spans="1:7" x14ac:dyDescent="0.3">
      <c r="A864" s="3">
        <v>43237</v>
      </c>
      <c r="B864" s="1">
        <v>5621.92</v>
      </c>
      <c r="C864" s="1">
        <v>5570.39</v>
      </c>
      <c r="D864" s="1">
        <v>5621.92</v>
      </c>
      <c r="E864" s="1">
        <v>5570.04</v>
      </c>
      <c r="F864" s="2">
        <v>9.7999999999999997E-3</v>
      </c>
      <c r="G864" s="1">
        <f>Tabella4[[#This Row],[MAX]]-Tabella4[[#This Row],[MIN]]</f>
        <v>51.880000000000109</v>
      </c>
    </row>
    <row r="865" spans="1:7" x14ac:dyDescent="0.3">
      <c r="A865" s="3">
        <v>43238</v>
      </c>
      <c r="B865" s="1">
        <v>5614.51</v>
      </c>
      <c r="C865" s="1">
        <v>5610.14</v>
      </c>
      <c r="D865" s="1">
        <v>5643.15</v>
      </c>
      <c r="E865" s="1">
        <v>5603.35</v>
      </c>
      <c r="F865" s="2">
        <v>-1.2999999999999999E-3</v>
      </c>
      <c r="G865" s="1">
        <f>Tabella4[[#This Row],[MAX]]-Tabella4[[#This Row],[MIN]]</f>
        <v>39.799999999999272</v>
      </c>
    </row>
    <row r="866" spans="1:7" x14ac:dyDescent="0.3">
      <c r="A866" s="3">
        <v>43241</v>
      </c>
      <c r="B866" s="1">
        <v>5637.51</v>
      </c>
      <c r="C866" s="1">
        <v>5626.7</v>
      </c>
      <c r="D866" s="1">
        <v>5657.44</v>
      </c>
      <c r="E866" s="1">
        <v>5626.18</v>
      </c>
      <c r="F866" s="2">
        <v>4.1000000000000003E-3</v>
      </c>
      <c r="G866" s="1">
        <f>Tabella4[[#This Row],[MAX]]-Tabella4[[#This Row],[MIN]]</f>
        <v>31.259999999999309</v>
      </c>
    </row>
    <row r="867" spans="1:7" x14ac:dyDescent="0.3">
      <c r="A867" s="3">
        <v>43242</v>
      </c>
      <c r="B867" s="1">
        <v>5640.1</v>
      </c>
      <c r="C867" s="1">
        <v>5637.94</v>
      </c>
      <c r="D867" s="1">
        <v>5653.09</v>
      </c>
      <c r="E867" s="1">
        <v>5628.93</v>
      </c>
      <c r="F867" s="2">
        <v>5.0000000000000001E-4</v>
      </c>
      <c r="G867" s="1">
        <f>Tabella4[[#This Row],[MAX]]-Tabella4[[#This Row],[MIN]]</f>
        <v>24.159999999999854</v>
      </c>
    </row>
    <row r="868" spans="1:7" x14ac:dyDescent="0.3">
      <c r="A868" s="3">
        <v>43243</v>
      </c>
      <c r="B868" s="1">
        <v>5565.85</v>
      </c>
      <c r="C868" s="1">
        <v>5626.02</v>
      </c>
      <c r="D868" s="1">
        <v>5626.02</v>
      </c>
      <c r="E868" s="1">
        <v>5544.41</v>
      </c>
      <c r="F868" s="2">
        <v>-1.32E-2</v>
      </c>
      <c r="G868" s="1">
        <f>Tabella4[[#This Row],[MAX]]-Tabella4[[#This Row],[MIN]]</f>
        <v>81.610000000000582</v>
      </c>
    </row>
    <row r="869" spans="1:7" x14ac:dyDescent="0.3">
      <c r="A869" s="3">
        <v>43244</v>
      </c>
      <c r="B869" s="1">
        <v>5548.45</v>
      </c>
      <c r="C869" s="1">
        <v>5576.65</v>
      </c>
      <c r="D869" s="1">
        <v>5598.65</v>
      </c>
      <c r="E869" s="1">
        <v>5523.22</v>
      </c>
      <c r="F869" s="2">
        <v>-3.0999999999999999E-3</v>
      </c>
      <c r="G869" s="1">
        <f>Tabella4[[#This Row],[MAX]]-Tabella4[[#This Row],[MIN]]</f>
        <v>75.429999999999382</v>
      </c>
    </row>
    <row r="870" spans="1:7" x14ac:dyDescent="0.3">
      <c r="A870" s="3">
        <v>43245</v>
      </c>
      <c r="B870" s="1">
        <v>5542.55</v>
      </c>
      <c r="C870" s="1">
        <v>5570.73</v>
      </c>
      <c r="D870" s="1">
        <v>5592.16</v>
      </c>
      <c r="E870" s="1">
        <v>5519.78</v>
      </c>
      <c r="F870" s="2">
        <v>-1.1000000000000001E-3</v>
      </c>
      <c r="G870" s="1">
        <f>Tabella4[[#This Row],[MAX]]-Tabella4[[#This Row],[MIN]]</f>
        <v>72.380000000000109</v>
      </c>
    </row>
    <row r="871" spans="1:7" x14ac:dyDescent="0.3">
      <c r="A871" s="3">
        <v>43248</v>
      </c>
      <c r="B871" s="1">
        <v>5508.93</v>
      </c>
      <c r="C871" s="1">
        <v>5565.66</v>
      </c>
      <c r="D871" s="1">
        <v>5577.38</v>
      </c>
      <c r="E871" s="1">
        <v>5492.3</v>
      </c>
      <c r="F871" s="2">
        <v>-6.1000000000000004E-3</v>
      </c>
      <c r="G871" s="1">
        <f>Tabella4[[#This Row],[MAX]]-Tabella4[[#This Row],[MIN]]</f>
        <v>85.079999999999927</v>
      </c>
    </row>
    <row r="872" spans="1:7" x14ac:dyDescent="0.3">
      <c r="A872" s="3">
        <v>43249</v>
      </c>
      <c r="B872" s="1">
        <v>5438.06</v>
      </c>
      <c r="C872" s="1">
        <v>5466.48</v>
      </c>
      <c r="D872" s="1">
        <v>5480.18</v>
      </c>
      <c r="E872" s="1">
        <v>5389.61</v>
      </c>
      <c r="F872" s="2">
        <v>-1.29E-2</v>
      </c>
      <c r="G872" s="1">
        <f>Tabella4[[#This Row],[MAX]]-Tabella4[[#This Row],[MIN]]</f>
        <v>90.570000000000618</v>
      </c>
    </row>
    <row r="873" spans="1:7" x14ac:dyDescent="0.3">
      <c r="A873" s="3">
        <v>43250</v>
      </c>
      <c r="B873" s="1">
        <v>5427.35</v>
      </c>
      <c r="C873" s="1">
        <v>5420.15</v>
      </c>
      <c r="D873" s="1">
        <v>5434.24</v>
      </c>
      <c r="E873" s="1">
        <v>5386.15</v>
      </c>
      <c r="F873" s="2">
        <v>-2E-3</v>
      </c>
      <c r="G873" s="1">
        <f>Tabella4[[#This Row],[MAX]]-Tabella4[[#This Row],[MIN]]</f>
        <v>48.090000000000146</v>
      </c>
    </row>
    <row r="874" spans="1:7" x14ac:dyDescent="0.3">
      <c r="A874" s="3">
        <v>43251</v>
      </c>
      <c r="B874" s="1">
        <v>5398.4</v>
      </c>
      <c r="C874" s="1">
        <v>5440.95</v>
      </c>
      <c r="D874" s="1">
        <v>5453.01</v>
      </c>
      <c r="E874" s="1">
        <v>5381.38</v>
      </c>
      <c r="F874" s="2">
        <v>-5.3E-3</v>
      </c>
      <c r="G874" s="1">
        <f>Tabella4[[#This Row],[MAX]]-Tabella4[[#This Row],[MIN]]</f>
        <v>71.630000000000109</v>
      </c>
    </row>
    <row r="875" spans="1:7" x14ac:dyDescent="0.3">
      <c r="A875" s="3">
        <v>43252</v>
      </c>
      <c r="B875" s="1">
        <v>5465.53</v>
      </c>
      <c r="C875" s="1">
        <v>5440.42</v>
      </c>
      <c r="D875" s="1">
        <v>5482.56</v>
      </c>
      <c r="E875" s="1">
        <v>5438.31</v>
      </c>
      <c r="F875" s="2">
        <v>1.24E-2</v>
      </c>
      <c r="G875" s="1">
        <f>Tabella4[[#This Row],[MAX]]-Tabella4[[#This Row],[MIN]]</f>
        <v>44.25</v>
      </c>
    </row>
    <row r="876" spans="1:7" x14ac:dyDescent="0.3">
      <c r="A876" s="3">
        <v>43255</v>
      </c>
      <c r="B876" s="1">
        <v>5472.91</v>
      </c>
      <c r="C876" s="1">
        <v>5497.74</v>
      </c>
      <c r="D876" s="1">
        <v>5501.48</v>
      </c>
      <c r="E876" s="1">
        <v>5468.92</v>
      </c>
      <c r="F876" s="2">
        <v>1.4E-3</v>
      </c>
      <c r="G876" s="1">
        <f>Tabella4[[#This Row],[MAX]]-Tabella4[[#This Row],[MIN]]</f>
        <v>32.559999999999491</v>
      </c>
    </row>
    <row r="877" spans="1:7" x14ac:dyDescent="0.3">
      <c r="A877" s="3">
        <v>43256</v>
      </c>
      <c r="B877" s="1">
        <v>5460.95</v>
      </c>
      <c r="C877" s="1">
        <v>5464.88</v>
      </c>
      <c r="D877" s="1">
        <v>5512.82</v>
      </c>
      <c r="E877" s="1">
        <v>5460.95</v>
      </c>
      <c r="F877" s="2">
        <v>-2.2000000000000001E-3</v>
      </c>
      <c r="G877" s="1">
        <f>Tabella4[[#This Row],[MAX]]-Tabella4[[#This Row],[MIN]]</f>
        <v>51.869999999999891</v>
      </c>
    </row>
    <row r="878" spans="1:7" x14ac:dyDescent="0.3">
      <c r="A878" s="3">
        <v>43257</v>
      </c>
      <c r="B878" s="1">
        <v>5457.56</v>
      </c>
      <c r="C878" s="1">
        <v>5470.58</v>
      </c>
      <c r="D878" s="1">
        <v>5480.31</v>
      </c>
      <c r="E878" s="1">
        <v>5419.94</v>
      </c>
      <c r="F878" s="2">
        <v>-5.9999999999999995E-4</v>
      </c>
      <c r="G878" s="1">
        <f>Tabella4[[#This Row],[MAX]]-Tabella4[[#This Row],[MIN]]</f>
        <v>60.3700000000008</v>
      </c>
    </row>
    <row r="879" spans="1:7" x14ac:dyDescent="0.3">
      <c r="A879" s="3">
        <v>43258</v>
      </c>
      <c r="B879" s="1">
        <v>5448.36</v>
      </c>
      <c r="C879" s="1">
        <v>5482.61</v>
      </c>
      <c r="D879" s="1">
        <v>5500.32</v>
      </c>
      <c r="E879" s="1">
        <v>5440.66</v>
      </c>
      <c r="F879" s="2">
        <v>-1.6999999999999999E-3</v>
      </c>
      <c r="G879" s="1">
        <f>Tabella4[[#This Row],[MAX]]-Tabella4[[#This Row],[MIN]]</f>
        <v>59.659999999999854</v>
      </c>
    </row>
    <row r="880" spans="1:7" x14ac:dyDescent="0.3">
      <c r="A880" s="3">
        <v>43259</v>
      </c>
      <c r="B880" s="1">
        <v>5450.22</v>
      </c>
      <c r="C880" s="1">
        <v>5419.71</v>
      </c>
      <c r="D880" s="1">
        <v>5458.85</v>
      </c>
      <c r="E880" s="1">
        <v>5405.36</v>
      </c>
      <c r="F880" s="2">
        <v>2.9999999999999997E-4</v>
      </c>
      <c r="G880" s="1">
        <f>Tabella4[[#This Row],[MAX]]-Tabella4[[#This Row],[MIN]]</f>
        <v>53.490000000000691</v>
      </c>
    </row>
    <row r="881" spans="1:7" x14ac:dyDescent="0.3">
      <c r="A881" s="3">
        <v>43262</v>
      </c>
      <c r="B881" s="1">
        <v>5473.91</v>
      </c>
      <c r="C881" s="1">
        <v>5459.81</v>
      </c>
      <c r="D881" s="1">
        <v>5480.42</v>
      </c>
      <c r="E881" s="1">
        <v>5451.13</v>
      </c>
      <c r="F881" s="2">
        <v>4.3E-3</v>
      </c>
      <c r="G881" s="1">
        <f>Tabella4[[#This Row],[MAX]]-Tabella4[[#This Row],[MIN]]</f>
        <v>29.289999999999964</v>
      </c>
    </row>
    <row r="882" spans="1:7" x14ac:dyDescent="0.3">
      <c r="A882" s="3">
        <v>43263</v>
      </c>
      <c r="B882" s="1">
        <v>5453.37</v>
      </c>
      <c r="C882" s="1">
        <v>5494.83</v>
      </c>
      <c r="D882" s="1">
        <v>5496.47</v>
      </c>
      <c r="E882" s="1">
        <v>5448.7</v>
      </c>
      <c r="F882" s="2">
        <v>-3.8E-3</v>
      </c>
      <c r="G882" s="1">
        <f>Tabella4[[#This Row],[MAX]]-Tabella4[[#This Row],[MIN]]</f>
        <v>47.770000000000437</v>
      </c>
    </row>
    <row r="883" spans="1:7" x14ac:dyDescent="0.3">
      <c r="A883" s="3">
        <v>43264</v>
      </c>
      <c r="B883" s="1">
        <v>5452.73</v>
      </c>
      <c r="C883" s="1">
        <v>5457.31</v>
      </c>
      <c r="D883" s="1">
        <v>5474.01</v>
      </c>
      <c r="E883" s="1">
        <v>5447.9</v>
      </c>
      <c r="F883" s="2">
        <v>-1E-4</v>
      </c>
      <c r="G883" s="1">
        <f>Tabella4[[#This Row],[MAX]]-Tabella4[[#This Row],[MIN]]</f>
        <v>26.110000000000582</v>
      </c>
    </row>
    <row r="884" spans="1:7" x14ac:dyDescent="0.3">
      <c r="A884" s="3">
        <v>43265</v>
      </c>
      <c r="B884" s="1">
        <v>5528.46</v>
      </c>
      <c r="C884" s="1">
        <v>5420.39</v>
      </c>
      <c r="D884" s="1">
        <v>5543.29</v>
      </c>
      <c r="E884" s="1">
        <v>5408.3</v>
      </c>
      <c r="F884" s="2">
        <v>1.3899999999999999E-2</v>
      </c>
      <c r="G884" s="1">
        <f>Tabella4[[#This Row],[MAX]]-Tabella4[[#This Row],[MIN]]</f>
        <v>134.98999999999978</v>
      </c>
    </row>
    <row r="885" spans="1:7" x14ac:dyDescent="0.3">
      <c r="A885" s="3">
        <v>43266</v>
      </c>
      <c r="B885" s="1">
        <v>5501.88</v>
      </c>
      <c r="C885" s="1">
        <v>5542.82</v>
      </c>
      <c r="D885" s="1">
        <v>5560.62</v>
      </c>
      <c r="E885" s="1">
        <v>5501.88</v>
      </c>
      <c r="F885" s="2">
        <v>-4.7999999999999996E-3</v>
      </c>
      <c r="G885" s="1">
        <f>Tabella4[[#This Row],[MAX]]-Tabella4[[#This Row],[MIN]]</f>
        <v>58.739999999999782</v>
      </c>
    </row>
    <row r="886" spans="1:7" x14ac:dyDescent="0.3">
      <c r="A886" s="3">
        <v>43269</v>
      </c>
      <c r="B886" s="1">
        <v>5450.48</v>
      </c>
      <c r="C886" s="1">
        <v>5487.7</v>
      </c>
      <c r="D886" s="1">
        <v>5491.84</v>
      </c>
      <c r="E886" s="1">
        <v>5418.48</v>
      </c>
      <c r="F886" s="2">
        <v>-9.2999999999999992E-3</v>
      </c>
      <c r="G886" s="1">
        <f>Tabella4[[#This Row],[MAX]]-Tabella4[[#This Row],[MIN]]</f>
        <v>73.360000000000582</v>
      </c>
    </row>
    <row r="887" spans="1:7" x14ac:dyDescent="0.3">
      <c r="A887" s="3">
        <v>43270</v>
      </c>
      <c r="B887" s="1">
        <v>5390.63</v>
      </c>
      <c r="C887" s="1">
        <v>5387.81</v>
      </c>
      <c r="D887" s="1">
        <v>5398.04</v>
      </c>
      <c r="E887" s="1">
        <v>5366.05</v>
      </c>
      <c r="F887" s="2">
        <v>-1.0999999999999999E-2</v>
      </c>
      <c r="G887" s="1">
        <f>Tabella4[[#This Row],[MAX]]-Tabella4[[#This Row],[MIN]]</f>
        <v>31.989999999999782</v>
      </c>
    </row>
    <row r="888" spans="1:7" x14ac:dyDescent="0.3">
      <c r="A888" s="3">
        <v>43271</v>
      </c>
      <c r="B888" s="1">
        <v>5372.31</v>
      </c>
      <c r="C888" s="1">
        <v>5418.2</v>
      </c>
      <c r="D888" s="1">
        <v>5418.2</v>
      </c>
      <c r="E888" s="1">
        <v>5372.04</v>
      </c>
      <c r="F888" s="2">
        <v>-3.3999999999999998E-3</v>
      </c>
      <c r="G888" s="1">
        <f>Tabella4[[#This Row],[MAX]]-Tabella4[[#This Row],[MIN]]</f>
        <v>46.159999999999854</v>
      </c>
    </row>
    <row r="889" spans="1:7" x14ac:dyDescent="0.3">
      <c r="A889" s="3">
        <v>43272</v>
      </c>
      <c r="B889" s="1">
        <v>5316.01</v>
      </c>
      <c r="C889" s="1">
        <v>5386.88</v>
      </c>
      <c r="D889" s="1">
        <v>5396.47</v>
      </c>
      <c r="E889" s="1">
        <v>5302.09</v>
      </c>
      <c r="F889" s="2">
        <v>-1.0500000000000001E-2</v>
      </c>
      <c r="G889" s="1">
        <f>Tabella4[[#This Row],[MAX]]-Tabella4[[#This Row],[MIN]]</f>
        <v>94.380000000000109</v>
      </c>
    </row>
    <row r="890" spans="1:7" x14ac:dyDescent="0.3">
      <c r="A890" s="3">
        <v>43273</v>
      </c>
      <c r="B890" s="1">
        <v>5387.38</v>
      </c>
      <c r="C890" s="1">
        <v>5330.05</v>
      </c>
      <c r="D890" s="1">
        <v>5389.32</v>
      </c>
      <c r="E890" s="1">
        <v>5327.03</v>
      </c>
      <c r="F890" s="2">
        <v>1.34E-2</v>
      </c>
      <c r="G890" s="1">
        <f>Tabella4[[#This Row],[MAX]]-Tabella4[[#This Row],[MIN]]</f>
        <v>62.289999999999964</v>
      </c>
    </row>
    <row r="891" spans="1:7" x14ac:dyDescent="0.3">
      <c r="A891" s="3">
        <v>43276</v>
      </c>
      <c r="B891" s="1">
        <v>5283.86</v>
      </c>
      <c r="C891" s="1">
        <v>5350.96</v>
      </c>
      <c r="D891" s="1">
        <v>5362.33</v>
      </c>
      <c r="E891" s="1">
        <v>5283.86</v>
      </c>
      <c r="F891" s="2">
        <v>-1.9199999999999998E-2</v>
      </c>
      <c r="G891" s="1">
        <f>Tabella4[[#This Row],[MAX]]-Tabella4[[#This Row],[MIN]]</f>
        <v>78.470000000000255</v>
      </c>
    </row>
    <row r="892" spans="1:7" x14ac:dyDescent="0.3">
      <c r="A892" s="3">
        <v>43277</v>
      </c>
      <c r="B892" s="1">
        <v>5281.29</v>
      </c>
      <c r="C892" s="1">
        <v>5308.88</v>
      </c>
      <c r="D892" s="1">
        <v>5315.56</v>
      </c>
      <c r="E892" s="1">
        <v>5281.29</v>
      </c>
      <c r="F892" s="2">
        <v>-5.0000000000000001E-4</v>
      </c>
      <c r="G892" s="1">
        <f>Tabella4[[#This Row],[MAX]]-Tabella4[[#This Row],[MIN]]</f>
        <v>34.270000000000437</v>
      </c>
    </row>
    <row r="893" spans="1:7" x14ac:dyDescent="0.3">
      <c r="A893" s="3">
        <v>43278</v>
      </c>
      <c r="B893" s="1">
        <v>5327.2</v>
      </c>
      <c r="C893" s="1">
        <v>5284.46</v>
      </c>
      <c r="D893" s="1">
        <v>5371.58</v>
      </c>
      <c r="E893" s="1">
        <v>5246.41</v>
      </c>
      <c r="F893" s="2">
        <v>8.6999999999999994E-3</v>
      </c>
      <c r="G893" s="1">
        <f>Tabella4[[#This Row],[MAX]]-Tabella4[[#This Row],[MIN]]</f>
        <v>125.17000000000007</v>
      </c>
    </row>
    <row r="894" spans="1:7" x14ac:dyDescent="0.3">
      <c r="A894" s="3">
        <v>43279</v>
      </c>
      <c r="B894" s="1">
        <v>5275.64</v>
      </c>
      <c r="C894" s="1">
        <v>5308.44</v>
      </c>
      <c r="D894" s="1">
        <v>5341.09</v>
      </c>
      <c r="E894" s="1">
        <v>5250.22</v>
      </c>
      <c r="F894" s="2">
        <v>-9.7000000000000003E-3</v>
      </c>
      <c r="G894" s="1">
        <f>Tabella4[[#This Row],[MAX]]-Tabella4[[#This Row],[MIN]]</f>
        <v>90.869999999999891</v>
      </c>
    </row>
    <row r="895" spans="1:7" x14ac:dyDescent="0.3">
      <c r="A895" s="3">
        <v>43280</v>
      </c>
      <c r="B895" s="1">
        <v>5323.53</v>
      </c>
      <c r="C895" s="1">
        <v>5335.24</v>
      </c>
      <c r="D895" s="1">
        <v>5357.95</v>
      </c>
      <c r="E895" s="1">
        <v>5318.47</v>
      </c>
      <c r="F895" s="2">
        <v>9.1000000000000004E-3</v>
      </c>
      <c r="G895" s="1">
        <f>Tabella4[[#This Row],[MAX]]-Tabella4[[#This Row],[MIN]]</f>
        <v>39.479999999999563</v>
      </c>
    </row>
    <row r="896" spans="1:7" x14ac:dyDescent="0.3">
      <c r="A896" s="3">
        <v>43283</v>
      </c>
      <c r="B896" s="1">
        <v>5276.76</v>
      </c>
      <c r="C896" s="1">
        <v>5264.4</v>
      </c>
      <c r="D896" s="1">
        <v>5293.4</v>
      </c>
      <c r="E896" s="1">
        <v>5242.6400000000003</v>
      </c>
      <c r="F896" s="2">
        <v>-8.8000000000000005E-3</v>
      </c>
      <c r="G896" s="1">
        <f>Tabella4[[#This Row],[MAX]]-Tabella4[[#This Row],[MIN]]</f>
        <v>50.759999999999309</v>
      </c>
    </row>
    <row r="897" spans="1:7" x14ac:dyDescent="0.3">
      <c r="A897" s="3">
        <v>43284</v>
      </c>
      <c r="B897" s="1">
        <v>5316.77</v>
      </c>
      <c r="C897" s="1">
        <v>5302.36</v>
      </c>
      <c r="D897" s="1">
        <v>5336.2</v>
      </c>
      <c r="E897" s="1">
        <v>5284.13</v>
      </c>
      <c r="F897" s="2">
        <v>7.6E-3</v>
      </c>
      <c r="G897" s="1">
        <f>Tabella4[[#This Row],[MAX]]-Tabella4[[#This Row],[MIN]]</f>
        <v>52.069999999999709</v>
      </c>
    </row>
    <row r="898" spans="1:7" x14ac:dyDescent="0.3">
      <c r="A898" s="3">
        <v>43285</v>
      </c>
      <c r="B898" s="1">
        <v>5320.5</v>
      </c>
      <c r="C898" s="1">
        <v>5313.96</v>
      </c>
      <c r="D898" s="1">
        <v>5333.22</v>
      </c>
      <c r="E898" s="1">
        <v>5307.2</v>
      </c>
      <c r="F898" s="2">
        <v>6.9999999999999999E-4</v>
      </c>
      <c r="G898" s="1">
        <f>Tabella4[[#This Row],[MAX]]-Tabella4[[#This Row],[MIN]]</f>
        <v>26.020000000000437</v>
      </c>
    </row>
    <row r="899" spans="1:7" x14ac:dyDescent="0.3">
      <c r="A899" s="3">
        <v>43286</v>
      </c>
      <c r="B899" s="1">
        <v>5366.32</v>
      </c>
      <c r="C899" s="1">
        <v>5326.02</v>
      </c>
      <c r="D899" s="1">
        <v>5391.57</v>
      </c>
      <c r="E899" s="1">
        <v>5324.52</v>
      </c>
      <c r="F899" s="2">
        <v>8.6E-3</v>
      </c>
      <c r="G899" s="1">
        <f>Tabella4[[#This Row],[MAX]]-Tabella4[[#This Row],[MIN]]</f>
        <v>67.049999999999272</v>
      </c>
    </row>
    <row r="900" spans="1:7" x14ac:dyDescent="0.3">
      <c r="A900" s="3">
        <v>43287</v>
      </c>
      <c r="B900" s="1">
        <v>5375.77</v>
      </c>
      <c r="C900" s="1">
        <v>5387.18</v>
      </c>
      <c r="D900" s="1">
        <v>5393.46</v>
      </c>
      <c r="E900" s="1">
        <v>5345.46</v>
      </c>
      <c r="F900" s="2">
        <v>1.8E-3</v>
      </c>
      <c r="G900" s="1">
        <f>Tabella4[[#This Row],[MAX]]-Tabella4[[#This Row],[MIN]]</f>
        <v>48</v>
      </c>
    </row>
    <row r="901" spans="1:7" x14ac:dyDescent="0.3">
      <c r="A901" s="3">
        <v>43290</v>
      </c>
      <c r="B901" s="1">
        <v>5398.11</v>
      </c>
      <c r="C901" s="1">
        <v>5403.04</v>
      </c>
      <c r="D901" s="1">
        <v>5418.95</v>
      </c>
      <c r="E901" s="1">
        <v>5384.6</v>
      </c>
      <c r="F901" s="2">
        <v>4.1999999999999997E-3</v>
      </c>
      <c r="G901" s="1">
        <f>Tabella4[[#This Row],[MAX]]-Tabella4[[#This Row],[MIN]]</f>
        <v>34.349999999999454</v>
      </c>
    </row>
    <row r="902" spans="1:7" x14ac:dyDescent="0.3">
      <c r="A902" s="3">
        <v>43291</v>
      </c>
      <c r="B902" s="1">
        <v>5434.36</v>
      </c>
      <c r="C902" s="1">
        <v>5410.19</v>
      </c>
      <c r="D902" s="1">
        <v>5437.05</v>
      </c>
      <c r="E902" s="1">
        <v>5404.9</v>
      </c>
      <c r="F902" s="2">
        <v>6.7000000000000002E-3</v>
      </c>
      <c r="G902" s="1">
        <f>Tabella4[[#This Row],[MAX]]-Tabella4[[#This Row],[MIN]]</f>
        <v>32.150000000000546</v>
      </c>
    </row>
    <row r="903" spans="1:7" x14ac:dyDescent="0.3">
      <c r="A903" s="3">
        <v>43292</v>
      </c>
      <c r="B903" s="1">
        <v>5353.93</v>
      </c>
      <c r="C903" s="1">
        <v>5393.41</v>
      </c>
      <c r="D903" s="1">
        <v>5396.7</v>
      </c>
      <c r="E903" s="1">
        <v>5353.93</v>
      </c>
      <c r="F903" s="2">
        <v>-1.4800000000000001E-2</v>
      </c>
      <c r="G903" s="1">
        <f>Tabella4[[#This Row],[MAX]]-Tabella4[[#This Row],[MIN]]</f>
        <v>42.769999999999527</v>
      </c>
    </row>
    <row r="904" spans="1:7" x14ac:dyDescent="0.3">
      <c r="A904" s="3">
        <v>43293</v>
      </c>
      <c r="B904" s="1">
        <v>5405.9</v>
      </c>
      <c r="C904" s="1">
        <v>5369.19</v>
      </c>
      <c r="D904" s="1">
        <v>5406.48</v>
      </c>
      <c r="E904" s="1">
        <v>5349.48</v>
      </c>
      <c r="F904" s="2">
        <v>9.7000000000000003E-3</v>
      </c>
      <c r="G904" s="1">
        <f>Tabella4[[#This Row],[MAX]]-Tabella4[[#This Row],[MIN]]</f>
        <v>57</v>
      </c>
    </row>
    <row r="905" spans="1:7" x14ac:dyDescent="0.3">
      <c r="A905" s="3">
        <v>43294</v>
      </c>
      <c r="B905" s="1">
        <v>5429.2</v>
      </c>
      <c r="C905" s="1">
        <v>5428.04</v>
      </c>
      <c r="D905" s="1">
        <v>5439.56</v>
      </c>
      <c r="E905" s="1">
        <v>5418.17</v>
      </c>
      <c r="F905" s="2">
        <v>4.3E-3</v>
      </c>
      <c r="G905" s="1">
        <f>Tabella4[[#This Row],[MAX]]-Tabella4[[#This Row],[MIN]]</f>
        <v>21.390000000000327</v>
      </c>
    </row>
    <row r="906" spans="1:7" x14ac:dyDescent="0.3">
      <c r="A906" s="3">
        <v>43297</v>
      </c>
      <c r="B906" s="1">
        <v>5409.43</v>
      </c>
      <c r="C906" s="1">
        <v>5429.43</v>
      </c>
      <c r="D906" s="1">
        <v>5439.66</v>
      </c>
      <c r="E906" s="1">
        <v>5404.52</v>
      </c>
      <c r="F906" s="2">
        <v>-3.5999999999999999E-3</v>
      </c>
      <c r="G906" s="1">
        <f>Tabella4[[#This Row],[MAX]]-Tabella4[[#This Row],[MIN]]</f>
        <v>35.139999999999418</v>
      </c>
    </row>
    <row r="907" spans="1:7" x14ac:dyDescent="0.3">
      <c r="A907" s="3">
        <v>43298</v>
      </c>
      <c r="B907" s="1">
        <v>5422.54</v>
      </c>
      <c r="C907" s="1">
        <v>5405.61</v>
      </c>
      <c r="D907" s="1">
        <v>5426.78</v>
      </c>
      <c r="E907" s="1">
        <v>5383</v>
      </c>
      <c r="F907" s="2">
        <v>2.3999999999999998E-3</v>
      </c>
      <c r="G907" s="1">
        <f>Tabella4[[#This Row],[MAX]]-Tabella4[[#This Row],[MIN]]</f>
        <v>43.779999999999745</v>
      </c>
    </row>
    <row r="908" spans="1:7" x14ac:dyDescent="0.3">
      <c r="A908" s="3">
        <v>43299</v>
      </c>
      <c r="B908" s="1">
        <v>5447.44</v>
      </c>
      <c r="C908" s="1">
        <v>5441.54</v>
      </c>
      <c r="D908" s="1">
        <v>5459.72</v>
      </c>
      <c r="E908" s="1">
        <v>5438.31</v>
      </c>
      <c r="F908" s="2">
        <v>4.5999999999999999E-3</v>
      </c>
      <c r="G908" s="1">
        <f>Tabella4[[#This Row],[MAX]]-Tabella4[[#This Row],[MIN]]</f>
        <v>21.409999999999854</v>
      </c>
    </row>
    <row r="909" spans="1:7" x14ac:dyDescent="0.3">
      <c r="A909" s="3">
        <v>43300</v>
      </c>
      <c r="B909" s="1">
        <v>5417.07</v>
      </c>
      <c r="C909" s="1">
        <v>5437.71</v>
      </c>
      <c r="D909" s="1">
        <v>5444.19</v>
      </c>
      <c r="E909" s="1">
        <v>5409.77</v>
      </c>
      <c r="F909" s="2">
        <v>-5.5999999999999999E-3</v>
      </c>
      <c r="G909" s="1">
        <f>Tabella4[[#This Row],[MAX]]-Tabella4[[#This Row],[MIN]]</f>
        <v>34.419999999999163</v>
      </c>
    </row>
    <row r="910" spans="1:7" x14ac:dyDescent="0.3">
      <c r="A910" s="3">
        <v>43301</v>
      </c>
      <c r="B910" s="1">
        <v>5398.32</v>
      </c>
      <c r="C910" s="1">
        <v>5409.67</v>
      </c>
      <c r="D910" s="1">
        <v>5424.37</v>
      </c>
      <c r="E910" s="1">
        <v>5342.3</v>
      </c>
      <c r="F910" s="2">
        <v>-3.5000000000000001E-3</v>
      </c>
      <c r="G910" s="1">
        <f>Tabella4[[#This Row],[MAX]]-Tabella4[[#This Row],[MIN]]</f>
        <v>82.069999999999709</v>
      </c>
    </row>
    <row r="911" spans="1:7" x14ac:dyDescent="0.3">
      <c r="A911" s="3">
        <v>43304</v>
      </c>
      <c r="B911" s="1">
        <v>5378.25</v>
      </c>
      <c r="C911" s="1">
        <v>5382.86</v>
      </c>
      <c r="D911" s="1">
        <v>5385.83</v>
      </c>
      <c r="E911" s="1">
        <v>5358.82</v>
      </c>
      <c r="F911" s="2">
        <v>-3.7000000000000002E-3</v>
      </c>
      <c r="G911" s="1">
        <f>Tabella4[[#This Row],[MAX]]-Tabella4[[#This Row],[MIN]]</f>
        <v>27.010000000000218</v>
      </c>
    </row>
    <row r="912" spans="1:7" x14ac:dyDescent="0.3">
      <c r="A912" s="3">
        <v>43305</v>
      </c>
      <c r="B912" s="1">
        <v>5434.19</v>
      </c>
      <c r="C912" s="1">
        <v>5399.19</v>
      </c>
      <c r="D912" s="1">
        <v>5453.05</v>
      </c>
      <c r="E912" s="1">
        <v>5389.77</v>
      </c>
      <c r="F912" s="2">
        <v>1.04E-2</v>
      </c>
      <c r="G912" s="1">
        <f>Tabella4[[#This Row],[MAX]]-Tabella4[[#This Row],[MIN]]</f>
        <v>63.279999999999745</v>
      </c>
    </row>
    <row r="913" spans="1:7" x14ac:dyDescent="0.3">
      <c r="A913" s="3">
        <v>43306</v>
      </c>
      <c r="B913" s="1">
        <v>5426.41</v>
      </c>
      <c r="C913" s="1">
        <v>5445.24</v>
      </c>
      <c r="D913" s="1">
        <v>5452.25</v>
      </c>
      <c r="E913" s="1">
        <v>5413.66</v>
      </c>
      <c r="F913" s="2">
        <v>-1.4E-3</v>
      </c>
      <c r="G913" s="1">
        <f>Tabella4[[#This Row],[MAX]]-Tabella4[[#This Row],[MIN]]</f>
        <v>38.590000000000146</v>
      </c>
    </row>
    <row r="914" spans="1:7" x14ac:dyDescent="0.3">
      <c r="A914" s="3">
        <v>43307</v>
      </c>
      <c r="B914" s="1">
        <v>5480.55</v>
      </c>
      <c r="C914" s="1">
        <v>5463.29</v>
      </c>
      <c r="D914" s="1">
        <v>5480.55</v>
      </c>
      <c r="E914" s="1">
        <v>5435.27</v>
      </c>
      <c r="F914" s="2">
        <v>0.01</v>
      </c>
      <c r="G914" s="1">
        <f>Tabella4[[#This Row],[MAX]]-Tabella4[[#This Row],[MIN]]</f>
        <v>45.279999999999745</v>
      </c>
    </row>
    <row r="915" spans="1:7" x14ac:dyDescent="0.3">
      <c r="A915" s="3">
        <v>43308</v>
      </c>
      <c r="B915" s="1">
        <v>5511.76</v>
      </c>
      <c r="C915" s="1">
        <v>5477.53</v>
      </c>
      <c r="D915" s="1">
        <v>5514.4</v>
      </c>
      <c r="E915" s="1">
        <v>5475.77</v>
      </c>
      <c r="F915" s="2">
        <v>5.7000000000000002E-3</v>
      </c>
      <c r="G915" s="1">
        <f>Tabella4[[#This Row],[MAX]]-Tabella4[[#This Row],[MIN]]</f>
        <v>38.6299999999992</v>
      </c>
    </row>
    <row r="916" spans="1:7" x14ac:dyDescent="0.3">
      <c r="A916" s="3">
        <v>43311</v>
      </c>
      <c r="B916" s="1">
        <v>5491.22</v>
      </c>
      <c r="C916" s="1">
        <v>5490.2</v>
      </c>
      <c r="D916" s="1">
        <v>5507.48</v>
      </c>
      <c r="E916" s="1">
        <v>5482.24</v>
      </c>
      <c r="F916" s="2">
        <v>-3.7000000000000002E-3</v>
      </c>
      <c r="G916" s="1">
        <f>Tabella4[[#This Row],[MAX]]-Tabella4[[#This Row],[MIN]]</f>
        <v>25.239999999999782</v>
      </c>
    </row>
    <row r="917" spans="1:7" x14ac:dyDescent="0.3">
      <c r="A917" s="3">
        <v>43312</v>
      </c>
      <c r="B917" s="1">
        <v>5511.3</v>
      </c>
      <c r="C917" s="1">
        <v>5486.13</v>
      </c>
      <c r="D917" s="1">
        <v>5529.03</v>
      </c>
      <c r="E917" s="1">
        <v>5477.81</v>
      </c>
      <c r="F917" s="2">
        <v>3.7000000000000002E-3</v>
      </c>
      <c r="G917" s="1">
        <f>Tabella4[[#This Row],[MAX]]-Tabella4[[#This Row],[MIN]]</f>
        <v>51.219999999999345</v>
      </c>
    </row>
    <row r="918" spans="1:7" x14ac:dyDescent="0.3">
      <c r="A918" s="3">
        <v>43313</v>
      </c>
      <c r="B918" s="1">
        <v>5498.37</v>
      </c>
      <c r="C918" s="1">
        <v>5520.33</v>
      </c>
      <c r="D918" s="1">
        <v>5531.58</v>
      </c>
      <c r="E918" s="1">
        <v>5495.79</v>
      </c>
      <c r="F918" s="2">
        <v>-2.3E-3</v>
      </c>
      <c r="G918" s="1">
        <f>Tabella4[[#This Row],[MAX]]-Tabella4[[#This Row],[MIN]]</f>
        <v>35.789999999999964</v>
      </c>
    </row>
    <row r="919" spans="1:7" x14ac:dyDescent="0.3">
      <c r="A919" s="3">
        <v>43314</v>
      </c>
      <c r="B919" s="1">
        <v>5460.98</v>
      </c>
      <c r="C919" s="1">
        <v>5477.63</v>
      </c>
      <c r="D919" s="1">
        <v>5483.74</v>
      </c>
      <c r="E919" s="1">
        <v>5445.91</v>
      </c>
      <c r="F919" s="2">
        <v>-6.7999999999999996E-3</v>
      </c>
      <c r="G919" s="1">
        <f>Tabella4[[#This Row],[MAX]]-Tabella4[[#This Row],[MIN]]</f>
        <v>37.829999999999927</v>
      </c>
    </row>
    <row r="920" spans="1:7" x14ac:dyDescent="0.3">
      <c r="A920" s="3">
        <v>43315</v>
      </c>
      <c r="B920" s="1">
        <v>5478.98</v>
      </c>
      <c r="C920" s="1">
        <v>5475.82</v>
      </c>
      <c r="D920" s="1">
        <v>5491.78</v>
      </c>
      <c r="E920" s="1">
        <v>5459.27</v>
      </c>
      <c r="F920" s="2">
        <v>3.3E-3</v>
      </c>
      <c r="G920" s="1">
        <f>Tabella4[[#This Row],[MAX]]-Tabella4[[#This Row],[MIN]]</f>
        <v>32.509999999999309</v>
      </c>
    </row>
    <row r="921" spans="1:7" x14ac:dyDescent="0.3">
      <c r="A921" s="3">
        <v>43318</v>
      </c>
      <c r="B921" s="1">
        <v>5477.18</v>
      </c>
      <c r="C921" s="1">
        <v>5487.28</v>
      </c>
      <c r="D921" s="1">
        <v>5501.54</v>
      </c>
      <c r="E921" s="1">
        <v>5456.51</v>
      </c>
      <c r="F921" s="2">
        <v>-2.9999999999999997E-4</v>
      </c>
      <c r="G921" s="1">
        <f>Tabella4[[#This Row],[MAX]]-Tabella4[[#This Row],[MIN]]</f>
        <v>45.029999999999745</v>
      </c>
    </row>
    <row r="922" spans="1:7" x14ac:dyDescent="0.3">
      <c r="A922" s="3">
        <v>43319</v>
      </c>
      <c r="B922" s="1">
        <v>5521.31</v>
      </c>
      <c r="C922" s="1">
        <v>5490.91</v>
      </c>
      <c r="D922" s="1">
        <v>5539.41</v>
      </c>
      <c r="E922" s="1">
        <v>5490.08</v>
      </c>
      <c r="F922" s="2">
        <v>8.0999999999999996E-3</v>
      </c>
      <c r="G922" s="1">
        <f>Tabella4[[#This Row],[MAX]]-Tabella4[[#This Row],[MIN]]</f>
        <v>49.329999999999927</v>
      </c>
    </row>
    <row r="923" spans="1:7" x14ac:dyDescent="0.3">
      <c r="A923" s="3">
        <v>43320</v>
      </c>
      <c r="B923" s="1">
        <v>5501.9</v>
      </c>
      <c r="C923" s="1">
        <v>5518.49</v>
      </c>
      <c r="D923" s="1">
        <v>5530.02</v>
      </c>
      <c r="E923" s="1">
        <v>5497.1</v>
      </c>
      <c r="F923" s="2">
        <v>-3.5000000000000001E-3</v>
      </c>
      <c r="G923" s="1">
        <f>Tabella4[[#This Row],[MAX]]-Tabella4[[#This Row],[MIN]]</f>
        <v>32.920000000000073</v>
      </c>
    </row>
    <row r="924" spans="1:7" x14ac:dyDescent="0.3">
      <c r="A924" s="3">
        <v>43321</v>
      </c>
      <c r="B924" s="1">
        <v>5502.25</v>
      </c>
      <c r="C924" s="1">
        <v>5487.92</v>
      </c>
      <c r="D924" s="1">
        <v>5502.42</v>
      </c>
      <c r="E924" s="1">
        <v>5468.64</v>
      </c>
      <c r="F924" s="2">
        <v>1E-4</v>
      </c>
      <c r="G924" s="1">
        <f>Tabella4[[#This Row],[MAX]]-Tabella4[[#This Row],[MIN]]</f>
        <v>33.779999999999745</v>
      </c>
    </row>
    <row r="925" spans="1:7" x14ac:dyDescent="0.3">
      <c r="A925" s="3">
        <v>43322</v>
      </c>
      <c r="B925" s="1">
        <v>5414.68</v>
      </c>
      <c r="C925" s="1">
        <v>5455.96</v>
      </c>
      <c r="D925" s="1">
        <v>5466.67</v>
      </c>
      <c r="E925" s="1">
        <v>5391.01</v>
      </c>
      <c r="F925" s="2">
        <v>-1.5900000000000001E-2</v>
      </c>
      <c r="G925" s="1">
        <f>Tabella4[[#This Row],[MAX]]-Tabella4[[#This Row],[MIN]]</f>
        <v>75.659999999999854</v>
      </c>
    </row>
    <row r="926" spans="1:7" x14ac:dyDescent="0.3">
      <c r="A926" s="3">
        <v>43325</v>
      </c>
      <c r="B926" s="1">
        <v>5412.32</v>
      </c>
      <c r="C926" s="1">
        <v>5402.41</v>
      </c>
      <c r="D926" s="1">
        <v>5428.91</v>
      </c>
      <c r="E926" s="1">
        <v>5385.19</v>
      </c>
      <c r="F926" s="2">
        <v>-4.0000000000000002E-4</v>
      </c>
      <c r="G926" s="1">
        <f>Tabella4[[#This Row],[MAX]]-Tabella4[[#This Row],[MIN]]</f>
        <v>43.720000000000255</v>
      </c>
    </row>
    <row r="927" spans="1:7" x14ac:dyDescent="0.3">
      <c r="A927" s="3">
        <v>43326</v>
      </c>
      <c r="B927" s="1">
        <v>5403.41</v>
      </c>
      <c r="C927" s="1">
        <v>5437.43</v>
      </c>
      <c r="D927" s="1">
        <v>5447.93</v>
      </c>
      <c r="E927" s="1">
        <v>5392.39</v>
      </c>
      <c r="F927" s="2">
        <v>-1.6000000000000001E-3</v>
      </c>
      <c r="G927" s="1">
        <f>Tabella4[[#This Row],[MAX]]-Tabella4[[#This Row],[MIN]]</f>
        <v>55.539999999999964</v>
      </c>
    </row>
    <row r="928" spans="1:7" x14ac:dyDescent="0.3">
      <c r="A928" s="3">
        <v>43327</v>
      </c>
      <c r="B928" s="1">
        <v>5305.22</v>
      </c>
      <c r="C928" s="1">
        <v>5414.75</v>
      </c>
      <c r="D928" s="1">
        <v>5417.19</v>
      </c>
      <c r="E928" s="1">
        <v>5287.18</v>
      </c>
      <c r="F928" s="2">
        <v>-1.8200000000000001E-2</v>
      </c>
      <c r="G928" s="1">
        <f>Tabella4[[#This Row],[MAX]]-Tabella4[[#This Row],[MIN]]</f>
        <v>130.00999999999931</v>
      </c>
    </row>
    <row r="929" spans="1:7" x14ac:dyDescent="0.3">
      <c r="A929" s="3">
        <v>43328</v>
      </c>
      <c r="B929" s="1">
        <v>5349.02</v>
      </c>
      <c r="C929" s="1">
        <v>5326.17</v>
      </c>
      <c r="D929" s="1">
        <v>5354.95</v>
      </c>
      <c r="E929" s="1">
        <v>5307.16</v>
      </c>
      <c r="F929" s="2">
        <v>8.3000000000000001E-3</v>
      </c>
      <c r="G929" s="1">
        <f>Tabella4[[#This Row],[MAX]]-Tabella4[[#This Row],[MIN]]</f>
        <v>47.789999999999964</v>
      </c>
    </row>
    <row r="930" spans="1:7" x14ac:dyDescent="0.3">
      <c r="A930" s="3">
        <v>43329</v>
      </c>
      <c r="B930" s="1">
        <v>5344.93</v>
      </c>
      <c r="C930" s="1">
        <v>5356.49</v>
      </c>
      <c r="D930" s="1">
        <v>5366.56</v>
      </c>
      <c r="E930" s="1">
        <v>5313.99</v>
      </c>
      <c r="F930" s="2">
        <v>-8.0000000000000004E-4</v>
      </c>
      <c r="G930" s="1">
        <f>Tabella4[[#This Row],[MAX]]-Tabella4[[#This Row],[MIN]]</f>
        <v>52.570000000000618</v>
      </c>
    </row>
    <row r="931" spans="1:7" x14ac:dyDescent="0.3">
      <c r="A931" s="3">
        <v>43332</v>
      </c>
      <c r="B931" s="1">
        <v>5379.65</v>
      </c>
      <c r="C931" s="1">
        <v>5362.37</v>
      </c>
      <c r="D931" s="1">
        <v>5397.78</v>
      </c>
      <c r="E931" s="1">
        <v>5356.32</v>
      </c>
      <c r="F931" s="2">
        <v>6.4999999999999997E-3</v>
      </c>
      <c r="G931" s="1">
        <f>Tabella4[[#This Row],[MAX]]-Tabella4[[#This Row],[MIN]]</f>
        <v>41.460000000000036</v>
      </c>
    </row>
    <row r="932" spans="1:7" x14ac:dyDescent="0.3">
      <c r="A932" s="3">
        <v>43333</v>
      </c>
      <c r="B932" s="1">
        <v>5408.6</v>
      </c>
      <c r="C932" s="1">
        <v>5372.02</v>
      </c>
      <c r="D932" s="1">
        <v>5427.26</v>
      </c>
      <c r="E932" s="1">
        <v>5367.38</v>
      </c>
      <c r="F932" s="2">
        <v>5.4000000000000003E-3</v>
      </c>
      <c r="G932" s="1">
        <f>Tabella4[[#This Row],[MAX]]-Tabella4[[#This Row],[MIN]]</f>
        <v>59.880000000000109</v>
      </c>
    </row>
    <row r="933" spans="1:7" x14ac:dyDescent="0.3">
      <c r="A933" s="3">
        <v>43334</v>
      </c>
      <c r="B933" s="1">
        <v>5420.61</v>
      </c>
      <c r="C933" s="1">
        <v>5401.43</v>
      </c>
      <c r="D933" s="1">
        <v>5431.52</v>
      </c>
      <c r="E933" s="1">
        <v>5401.43</v>
      </c>
      <c r="F933" s="2">
        <v>2.2000000000000001E-3</v>
      </c>
      <c r="G933" s="1">
        <f>Tabella4[[#This Row],[MAX]]-Tabella4[[#This Row],[MIN]]</f>
        <v>30.090000000000146</v>
      </c>
    </row>
    <row r="934" spans="1:7" x14ac:dyDescent="0.3">
      <c r="A934" s="3">
        <v>43335</v>
      </c>
      <c r="B934" s="1">
        <v>5419.33</v>
      </c>
      <c r="C934" s="1">
        <v>5422.39</v>
      </c>
      <c r="D934" s="1">
        <v>5436.72</v>
      </c>
      <c r="E934" s="1">
        <v>5415.43</v>
      </c>
      <c r="F934" s="2">
        <v>-2.0000000000000001E-4</v>
      </c>
      <c r="G934" s="1">
        <f>Tabella4[[#This Row],[MAX]]-Tabella4[[#This Row],[MIN]]</f>
        <v>21.289999999999964</v>
      </c>
    </row>
    <row r="935" spans="1:7" x14ac:dyDescent="0.3">
      <c r="A935" s="3">
        <v>43336</v>
      </c>
      <c r="B935" s="1">
        <v>5432.5</v>
      </c>
      <c r="C935" s="1">
        <v>5422.78</v>
      </c>
      <c r="D935" s="1">
        <v>5449.75</v>
      </c>
      <c r="E935" s="1">
        <v>5421.21</v>
      </c>
      <c r="F935" s="2">
        <v>2.3999999999999998E-3</v>
      </c>
      <c r="G935" s="1">
        <f>Tabella4[[#This Row],[MAX]]-Tabella4[[#This Row],[MIN]]</f>
        <v>28.539999999999964</v>
      </c>
    </row>
    <row r="936" spans="1:7" x14ac:dyDescent="0.3">
      <c r="A936" s="3">
        <v>43339</v>
      </c>
      <c r="B936" s="1">
        <v>5479.1</v>
      </c>
      <c r="C936" s="1">
        <v>5455.4</v>
      </c>
      <c r="D936" s="1">
        <v>5487.45</v>
      </c>
      <c r="E936" s="1">
        <v>5448.49</v>
      </c>
      <c r="F936" s="2">
        <v>8.6E-3</v>
      </c>
      <c r="G936" s="1">
        <f>Tabella4[[#This Row],[MAX]]-Tabella4[[#This Row],[MIN]]</f>
        <v>38.960000000000036</v>
      </c>
    </row>
    <row r="937" spans="1:7" x14ac:dyDescent="0.3">
      <c r="A937" s="3">
        <v>43340</v>
      </c>
      <c r="B937" s="1">
        <v>5484.99</v>
      </c>
      <c r="C937" s="1">
        <v>5489.51</v>
      </c>
      <c r="D937" s="1">
        <v>5506.76</v>
      </c>
      <c r="E937" s="1">
        <v>5477.35</v>
      </c>
      <c r="F937" s="2">
        <v>1.1000000000000001E-3</v>
      </c>
      <c r="G937" s="1">
        <f>Tabella4[[#This Row],[MAX]]-Tabella4[[#This Row],[MIN]]</f>
        <v>29.409999999999854</v>
      </c>
    </row>
    <row r="938" spans="1:7" x14ac:dyDescent="0.3">
      <c r="A938" s="3">
        <v>43341</v>
      </c>
      <c r="B938" s="1">
        <v>5501.33</v>
      </c>
      <c r="C938" s="1">
        <v>5495.95</v>
      </c>
      <c r="D938" s="1">
        <v>5504.32</v>
      </c>
      <c r="E938" s="1">
        <v>5476.27</v>
      </c>
      <c r="F938" s="2">
        <v>3.0000000000000001E-3</v>
      </c>
      <c r="G938" s="1">
        <f>Tabella4[[#This Row],[MAX]]-Tabella4[[#This Row],[MIN]]</f>
        <v>28.049999999999272</v>
      </c>
    </row>
    <row r="939" spans="1:7" x14ac:dyDescent="0.3">
      <c r="A939" s="3">
        <v>43342</v>
      </c>
      <c r="B939" s="1">
        <v>5478.06</v>
      </c>
      <c r="C939" s="1">
        <v>5494.02</v>
      </c>
      <c r="D939" s="1">
        <v>5498.77</v>
      </c>
      <c r="E939" s="1">
        <v>5467.12</v>
      </c>
      <c r="F939" s="2">
        <v>-4.1999999999999997E-3</v>
      </c>
      <c r="G939" s="1">
        <f>Tabella4[[#This Row],[MAX]]-Tabella4[[#This Row],[MIN]]</f>
        <v>31.650000000000546</v>
      </c>
    </row>
    <row r="940" spans="1:7" x14ac:dyDescent="0.3">
      <c r="A940" s="3">
        <v>43343</v>
      </c>
      <c r="B940" s="1">
        <v>5406.85</v>
      </c>
      <c r="C940" s="1">
        <v>5470.8</v>
      </c>
      <c r="D940" s="1">
        <v>5471.05</v>
      </c>
      <c r="E940" s="1">
        <v>5403.16</v>
      </c>
      <c r="F940" s="2">
        <v>-1.2999999999999999E-2</v>
      </c>
      <c r="G940" s="1">
        <f>Tabella4[[#This Row],[MAX]]-Tabella4[[#This Row],[MIN]]</f>
        <v>67.890000000000327</v>
      </c>
    </row>
    <row r="941" spans="1:7" x14ac:dyDescent="0.3">
      <c r="A941" s="3">
        <v>43346</v>
      </c>
      <c r="B941" s="1">
        <v>5413.8</v>
      </c>
      <c r="C941" s="1">
        <v>5400.7</v>
      </c>
      <c r="D941" s="1">
        <v>5417.46</v>
      </c>
      <c r="E941" s="1">
        <v>5387.21</v>
      </c>
      <c r="F941" s="2">
        <v>1.2999999999999999E-3</v>
      </c>
      <c r="G941" s="1">
        <f>Tabella4[[#This Row],[MAX]]-Tabella4[[#This Row],[MIN]]</f>
        <v>30.25</v>
      </c>
    </row>
    <row r="942" spans="1:7" x14ac:dyDescent="0.3">
      <c r="A942" s="3">
        <v>43347</v>
      </c>
      <c r="B942" s="1">
        <v>5342.7</v>
      </c>
      <c r="C942" s="1">
        <v>5423.67</v>
      </c>
      <c r="D942" s="1">
        <v>5428.22</v>
      </c>
      <c r="E942" s="1">
        <v>5322.77</v>
      </c>
      <c r="F942" s="2">
        <v>-1.3100000000000001E-2</v>
      </c>
      <c r="G942" s="1">
        <f>Tabella4[[#This Row],[MAX]]-Tabella4[[#This Row],[MIN]]</f>
        <v>105.44999999999982</v>
      </c>
    </row>
    <row r="943" spans="1:7" x14ac:dyDescent="0.3">
      <c r="A943" s="3">
        <v>43348</v>
      </c>
      <c r="B943" s="1">
        <v>5260.22</v>
      </c>
      <c r="C943" s="1">
        <v>5322.08</v>
      </c>
      <c r="D943" s="1">
        <v>5324</v>
      </c>
      <c r="E943" s="1">
        <v>5259.98</v>
      </c>
      <c r="F943" s="2">
        <v>-1.54E-2</v>
      </c>
      <c r="G943" s="1">
        <f>Tabella4[[#This Row],[MAX]]-Tabella4[[#This Row],[MIN]]</f>
        <v>64.020000000000437</v>
      </c>
    </row>
    <row r="944" spans="1:7" x14ac:dyDescent="0.3">
      <c r="A944" s="3">
        <v>43349</v>
      </c>
      <c r="B944" s="1">
        <v>5243.84</v>
      </c>
      <c r="C944" s="1">
        <v>5254.7</v>
      </c>
      <c r="D944" s="1">
        <v>5292.43</v>
      </c>
      <c r="E944" s="1">
        <v>5243.81</v>
      </c>
      <c r="F944" s="2">
        <v>-3.0999999999999999E-3</v>
      </c>
      <c r="G944" s="1">
        <f>Tabella4[[#This Row],[MAX]]-Tabella4[[#This Row],[MIN]]</f>
        <v>48.619999999999891</v>
      </c>
    </row>
    <row r="945" spans="1:7" x14ac:dyDescent="0.3">
      <c r="A945" s="3">
        <v>43350</v>
      </c>
      <c r="B945" s="1">
        <v>5252.22</v>
      </c>
      <c r="C945" s="1">
        <v>5252.98</v>
      </c>
      <c r="D945" s="1">
        <v>5266.63</v>
      </c>
      <c r="E945" s="1">
        <v>5226.3100000000004</v>
      </c>
      <c r="F945" s="2">
        <v>1.6000000000000001E-3</v>
      </c>
      <c r="G945" s="1">
        <f>Tabella4[[#This Row],[MAX]]-Tabella4[[#This Row],[MIN]]</f>
        <v>40.319999999999709</v>
      </c>
    </row>
    <row r="946" spans="1:7" x14ac:dyDescent="0.3">
      <c r="A946" s="3">
        <v>43353</v>
      </c>
      <c r="B946" s="1">
        <v>5269.63</v>
      </c>
      <c r="C946" s="1">
        <v>5250.76</v>
      </c>
      <c r="D946" s="1">
        <v>5291.21</v>
      </c>
      <c r="E946" s="1">
        <v>5241.18</v>
      </c>
      <c r="F946" s="2">
        <v>3.3E-3</v>
      </c>
      <c r="G946" s="1">
        <f>Tabella4[[#This Row],[MAX]]-Tabella4[[#This Row],[MIN]]</f>
        <v>50.029999999999745</v>
      </c>
    </row>
    <row r="947" spans="1:7" x14ac:dyDescent="0.3">
      <c r="A947" s="3">
        <v>43354</v>
      </c>
      <c r="B947" s="1">
        <v>5283.79</v>
      </c>
      <c r="C947" s="1">
        <v>5284.24</v>
      </c>
      <c r="D947" s="1">
        <v>5285.02</v>
      </c>
      <c r="E947" s="1">
        <v>5240.04</v>
      </c>
      <c r="F947" s="2">
        <v>2.7000000000000001E-3</v>
      </c>
      <c r="G947" s="1">
        <f>Tabella4[[#This Row],[MAX]]-Tabella4[[#This Row],[MIN]]</f>
        <v>44.980000000000473</v>
      </c>
    </row>
    <row r="948" spans="1:7" x14ac:dyDescent="0.3">
      <c r="A948" s="3">
        <v>43355</v>
      </c>
      <c r="B948" s="1">
        <v>5332.13</v>
      </c>
      <c r="C948" s="1">
        <v>5294.58</v>
      </c>
      <c r="D948" s="1">
        <v>5338.63</v>
      </c>
      <c r="E948" s="1">
        <v>5293.62</v>
      </c>
      <c r="F948" s="2">
        <v>9.1000000000000004E-3</v>
      </c>
      <c r="G948" s="1">
        <f>Tabella4[[#This Row],[MAX]]-Tabella4[[#This Row],[MIN]]</f>
        <v>45.010000000000218</v>
      </c>
    </row>
    <row r="949" spans="1:7" x14ac:dyDescent="0.3">
      <c r="A949" s="3">
        <v>43356</v>
      </c>
      <c r="B949" s="1">
        <v>5328.12</v>
      </c>
      <c r="C949" s="1">
        <v>5327.94</v>
      </c>
      <c r="D949" s="1">
        <v>5366.34</v>
      </c>
      <c r="E949" s="1">
        <v>5325.3</v>
      </c>
      <c r="F949" s="2">
        <v>-8.0000000000000004E-4</v>
      </c>
      <c r="G949" s="1">
        <f>Tabella4[[#This Row],[MAX]]-Tabella4[[#This Row],[MIN]]</f>
        <v>41.039999999999964</v>
      </c>
    </row>
    <row r="950" spans="1:7" x14ac:dyDescent="0.3">
      <c r="A950" s="3">
        <v>43357</v>
      </c>
      <c r="B950" s="1">
        <v>5352.57</v>
      </c>
      <c r="C950" s="1">
        <v>5353.58</v>
      </c>
      <c r="D950" s="1">
        <v>5362.2</v>
      </c>
      <c r="E950" s="1">
        <v>5338.25</v>
      </c>
      <c r="F950" s="2">
        <v>4.5999999999999999E-3</v>
      </c>
      <c r="G950" s="1">
        <f>Tabella4[[#This Row],[MAX]]-Tabella4[[#This Row],[MIN]]</f>
        <v>23.949999999999818</v>
      </c>
    </row>
    <row r="951" spans="1:7" x14ac:dyDescent="0.3">
      <c r="A951" s="3">
        <v>43360</v>
      </c>
      <c r="B951" s="1">
        <v>5348.87</v>
      </c>
      <c r="C951" s="1">
        <v>5344.55</v>
      </c>
      <c r="D951" s="1">
        <v>5358.18</v>
      </c>
      <c r="E951" s="1">
        <v>5329.97</v>
      </c>
      <c r="F951" s="2">
        <v>-6.9999999999999999E-4</v>
      </c>
      <c r="G951" s="1">
        <f>Tabella4[[#This Row],[MAX]]-Tabella4[[#This Row],[MIN]]</f>
        <v>28.210000000000036</v>
      </c>
    </row>
    <row r="952" spans="1:7" x14ac:dyDescent="0.3">
      <c r="A952" s="3">
        <v>43361</v>
      </c>
      <c r="B952" s="1">
        <v>5363.79</v>
      </c>
      <c r="C952" s="1">
        <v>5348.49</v>
      </c>
      <c r="D952" s="1">
        <v>5389.76</v>
      </c>
      <c r="E952" s="1">
        <v>5339.62</v>
      </c>
      <c r="F952" s="2">
        <v>2.8E-3</v>
      </c>
      <c r="G952" s="1">
        <f>Tabella4[[#This Row],[MAX]]-Tabella4[[#This Row],[MIN]]</f>
        <v>50.140000000000327</v>
      </c>
    </row>
    <row r="953" spans="1:7" x14ac:dyDescent="0.3">
      <c r="A953" s="3">
        <v>43362</v>
      </c>
      <c r="B953" s="1">
        <v>5393.74</v>
      </c>
      <c r="C953" s="1">
        <v>5362.94</v>
      </c>
      <c r="D953" s="1">
        <v>5406.06</v>
      </c>
      <c r="E953" s="1">
        <v>5361.33</v>
      </c>
      <c r="F953" s="2">
        <v>5.5999999999999999E-3</v>
      </c>
      <c r="G953" s="1">
        <f>Tabella4[[#This Row],[MAX]]-Tabella4[[#This Row],[MIN]]</f>
        <v>44.730000000000473</v>
      </c>
    </row>
    <row r="954" spans="1:7" x14ac:dyDescent="0.3">
      <c r="A954" s="3">
        <v>43363</v>
      </c>
      <c r="B954" s="1">
        <v>5451.59</v>
      </c>
      <c r="C954" s="1">
        <v>5398.2</v>
      </c>
      <c r="D954" s="1">
        <v>5461.11</v>
      </c>
      <c r="E954" s="1">
        <v>5398.2</v>
      </c>
      <c r="F954" s="2">
        <v>1.0699999999999999E-2</v>
      </c>
      <c r="G954" s="1">
        <f>Tabella4[[#This Row],[MAX]]-Tabella4[[#This Row],[MIN]]</f>
        <v>62.909999999999854</v>
      </c>
    </row>
    <row r="955" spans="1:7" x14ac:dyDescent="0.3">
      <c r="A955" s="3">
        <v>43364</v>
      </c>
      <c r="B955" s="1">
        <v>5494.17</v>
      </c>
      <c r="C955" s="1">
        <v>5463.66</v>
      </c>
      <c r="D955" s="1">
        <v>5499.03</v>
      </c>
      <c r="E955" s="1">
        <v>5463.66</v>
      </c>
      <c r="F955" s="2">
        <v>7.7999999999999996E-3</v>
      </c>
      <c r="G955" s="1">
        <f>Tabella4[[#This Row],[MAX]]-Tabella4[[#This Row],[MIN]]</f>
        <v>35.369999999999891</v>
      </c>
    </row>
    <row r="956" spans="1:7" x14ac:dyDescent="0.3">
      <c r="A956" s="3">
        <v>43367</v>
      </c>
      <c r="B956" s="1">
        <v>5476.17</v>
      </c>
      <c r="C956" s="1">
        <v>5480.64</v>
      </c>
      <c r="D956" s="1">
        <v>5488.18</v>
      </c>
      <c r="E956" s="1">
        <v>5463.44</v>
      </c>
      <c r="F956" s="2">
        <v>-3.3E-3</v>
      </c>
      <c r="G956" s="1">
        <f>Tabella4[[#This Row],[MAX]]-Tabella4[[#This Row],[MIN]]</f>
        <v>24.740000000000691</v>
      </c>
    </row>
    <row r="957" spans="1:7" x14ac:dyDescent="0.3">
      <c r="A957" s="3">
        <v>43368</v>
      </c>
      <c r="B957" s="1">
        <v>5479.1</v>
      </c>
      <c r="C957" s="1">
        <v>5468.91</v>
      </c>
      <c r="D957" s="1">
        <v>5497.15</v>
      </c>
      <c r="E957" s="1">
        <v>5468.78</v>
      </c>
      <c r="F957" s="2">
        <v>5.0000000000000001E-4</v>
      </c>
      <c r="G957" s="1">
        <f>Tabella4[[#This Row],[MAX]]-Tabella4[[#This Row],[MIN]]</f>
        <v>28.369999999999891</v>
      </c>
    </row>
    <row r="958" spans="1:7" x14ac:dyDescent="0.3">
      <c r="A958" s="3">
        <v>43369</v>
      </c>
      <c r="B958" s="1">
        <v>5512.73</v>
      </c>
      <c r="C958" s="1">
        <v>5482.99</v>
      </c>
      <c r="D958" s="1">
        <v>5512.75</v>
      </c>
      <c r="E958" s="1">
        <v>5471.57</v>
      </c>
      <c r="F958" s="2">
        <v>6.1000000000000004E-3</v>
      </c>
      <c r="G958" s="1">
        <f>Tabella4[[#This Row],[MAX]]-Tabella4[[#This Row],[MIN]]</f>
        <v>41.180000000000291</v>
      </c>
    </row>
    <row r="959" spans="1:7" x14ac:dyDescent="0.3">
      <c r="A959" s="3">
        <v>43370</v>
      </c>
      <c r="B959" s="1">
        <v>5540.41</v>
      </c>
      <c r="C959" s="1">
        <v>5500.25</v>
      </c>
      <c r="D959" s="1">
        <v>5546.8</v>
      </c>
      <c r="E959" s="1">
        <v>5485.83</v>
      </c>
      <c r="F959" s="2">
        <v>5.0000000000000001E-3</v>
      </c>
      <c r="G959" s="1">
        <f>Tabella4[[#This Row],[MAX]]-Tabella4[[#This Row],[MIN]]</f>
        <v>60.970000000000255</v>
      </c>
    </row>
    <row r="960" spans="1:7" x14ac:dyDescent="0.3">
      <c r="A960" s="3">
        <v>43371</v>
      </c>
      <c r="B960" s="1">
        <v>5493.49</v>
      </c>
      <c r="C960" s="1">
        <v>5514.55</v>
      </c>
      <c r="D960" s="1">
        <v>5527.24</v>
      </c>
      <c r="E960" s="1">
        <v>5458.21</v>
      </c>
      <c r="F960" s="2">
        <v>-8.5000000000000006E-3</v>
      </c>
      <c r="G960" s="1">
        <f>Tabella4[[#This Row],[MAX]]-Tabella4[[#This Row],[MIN]]</f>
        <v>69.029999999999745</v>
      </c>
    </row>
    <row r="961" spans="1:7" x14ac:dyDescent="0.3">
      <c r="A961" s="3">
        <v>43374</v>
      </c>
      <c r="B961" s="1">
        <v>5506.82</v>
      </c>
      <c r="C961" s="1">
        <v>5494.93</v>
      </c>
      <c r="D961" s="1">
        <v>5519.94</v>
      </c>
      <c r="E961" s="1">
        <v>5491.17</v>
      </c>
      <c r="F961" s="2">
        <v>2.3999999999999998E-3</v>
      </c>
      <c r="G961" s="1">
        <f>Tabella4[[#This Row],[MAX]]-Tabella4[[#This Row],[MIN]]</f>
        <v>28.769999999999527</v>
      </c>
    </row>
    <row r="962" spans="1:7" x14ac:dyDescent="0.3">
      <c r="A962" s="3">
        <v>43375</v>
      </c>
      <c r="B962" s="1">
        <v>5467.89</v>
      </c>
      <c r="C962" s="1">
        <v>5473.79</v>
      </c>
      <c r="D962" s="1">
        <v>5480.24</v>
      </c>
      <c r="E962" s="1">
        <v>5440.78</v>
      </c>
      <c r="F962" s="2">
        <v>-7.1000000000000004E-3</v>
      </c>
      <c r="G962" s="1">
        <f>Tabella4[[#This Row],[MAX]]-Tabella4[[#This Row],[MIN]]</f>
        <v>39.460000000000036</v>
      </c>
    </row>
    <row r="963" spans="1:7" x14ac:dyDescent="0.3">
      <c r="A963" s="3">
        <v>43376</v>
      </c>
      <c r="B963" s="1">
        <v>5491.4</v>
      </c>
      <c r="C963" s="1">
        <v>5485.02</v>
      </c>
      <c r="D963" s="1">
        <v>5509.08</v>
      </c>
      <c r="E963" s="1">
        <v>5468.47</v>
      </c>
      <c r="F963" s="2">
        <v>4.3E-3</v>
      </c>
      <c r="G963" s="1">
        <f>Tabella4[[#This Row],[MAX]]-Tabella4[[#This Row],[MIN]]</f>
        <v>40.609999999999673</v>
      </c>
    </row>
    <row r="964" spans="1:7" x14ac:dyDescent="0.3">
      <c r="A964" s="3">
        <v>43377</v>
      </c>
      <c r="B964" s="1">
        <v>5410.85</v>
      </c>
      <c r="C964" s="1">
        <v>5471.88</v>
      </c>
      <c r="D964" s="1">
        <v>5477.92</v>
      </c>
      <c r="E964" s="1">
        <v>5404.84</v>
      </c>
      <c r="F964" s="2">
        <v>-1.47E-2</v>
      </c>
      <c r="G964" s="1">
        <f>Tabella4[[#This Row],[MAX]]-Tabella4[[#This Row],[MIN]]</f>
        <v>73.079999999999927</v>
      </c>
    </row>
    <row r="965" spans="1:7" x14ac:dyDescent="0.3">
      <c r="A965" s="3">
        <v>43378</v>
      </c>
      <c r="B965" s="1">
        <v>5359.36</v>
      </c>
      <c r="C965" s="1">
        <v>5407.58</v>
      </c>
      <c r="D965" s="1">
        <v>5412.31</v>
      </c>
      <c r="E965" s="1">
        <v>5354.79</v>
      </c>
      <c r="F965" s="2">
        <v>-9.4999999999999998E-3</v>
      </c>
      <c r="G965" s="1">
        <f>Tabella4[[#This Row],[MAX]]-Tabella4[[#This Row],[MIN]]</f>
        <v>57.520000000000437</v>
      </c>
    </row>
    <row r="966" spans="1:7" x14ac:dyDescent="0.3">
      <c r="A966" s="3">
        <v>43381</v>
      </c>
      <c r="B966" s="1">
        <v>5300.25</v>
      </c>
      <c r="C966" s="1">
        <v>5339.49</v>
      </c>
      <c r="D966" s="1">
        <v>5349.31</v>
      </c>
      <c r="E966" s="1">
        <v>5291.74</v>
      </c>
      <c r="F966" s="2">
        <v>-1.0999999999999999E-2</v>
      </c>
      <c r="G966" s="1">
        <f>Tabella4[[#This Row],[MAX]]-Tabella4[[#This Row],[MIN]]</f>
        <v>57.570000000000618</v>
      </c>
    </row>
    <row r="967" spans="1:7" x14ac:dyDescent="0.3">
      <c r="A967" s="3">
        <v>43382</v>
      </c>
      <c r="B967" s="1">
        <v>5318.55</v>
      </c>
      <c r="C967" s="1">
        <v>5304.11</v>
      </c>
      <c r="D967" s="1">
        <v>5328.37</v>
      </c>
      <c r="E967" s="1">
        <v>5260.53</v>
      </c>
      <c r="F967" s="2">
        <v>3.5000000000000001E-3</v>
      </c>
      <c r="G967" s="1">
        <f>Tabella4[[#This Row],[MAX]]-Tabella4[[#This Row],[MIN]]</f>
        <v>67.840000000000146</v>
      </c>
    </row>
    <row r="968" spans="1:7" x14ac:dyDescent="0.3">
      <c r="A968" s="3">
        <v>43383</v>
      </c>
      <c r="B968" s="1">
        <v>5206.22</v>
      </c>
      <c r="C968" s="1">
        <v>5319.27</v>
      </c>
      <c r="D968" s="1">
        <v>5319.88</v>
      </c>
      <c r="E968" s="1">
        <v>5200.1099999999997</v>
      </c>
      <c r="F968" s="2">
        <v>-2.1100000000000001E-2</v>
      </c>
      <c r="G968" s="1">
        <f>Tabella4[[#This Row],[MAX]]-Tabella4[[#This Row],[MIN]]</f>
        <v>119.77000000000044</v>
      </c>
    </row>
    <row r="969" spans="1:7" x14ac:dyDescent="0.3">
      <c r="A969" s="3">
        <v>43384</v>
      </c>
      <c r="B969" s="1">
        <v>5106.37</v>
      </c>
      <c r="C969" s="1">
        <v>5128.22</v>
      </c>
      <c r="D969" s="1">
        <v>5175.3599999999997</v>
      </c>
      <c r="E969" s="1">
        <v>5101.8999999999996</v>
      </c>
      <c r="F969" s="2">
        <v>-1.9199999999999998E-2</v>
      </c>
      <c r="G969" s="1">
        <f>Tabella4[[#This Row],[MAX]]-Tabella4[[#This Row],[MIN]]</f>
        <v>73.460000000000036</v>
      </c>
    </row>
    <row r="970" spans="1:7" x14ac:dyDescent="0.3">
      <c r="A970" s="3">
        <v>43385</v>
      </c>
      <c r="B970" s="1">
        <v>5095.9799999999996</v>
      </c>
      <c r="C970" s="1">
        <v>5160.2299999999996</v>
      </c>
      <c r="D970" s="1">
        <v>5164.03</v>
      </c>
      <c r="E970" s="1">
        <v>5095.74</v>
      </c>
      <c r="F970" s="2">
        <v>-2E-3</v>
      </c>
      <c r="G970" s="1">
        <f>Tabella4[[#This Row],[MAX]]-Tabella4[[#This Row],[MIN]]</f>
        <v>68.289999999999964</v>
      </c>
    </row>
    <row r="971" spans="1:7" x14ac:dyDescent="0.3">
      <c r="A971" s="3">
        <v>43388</v>
      </c>
      <c r="B971" s="1">
        <v>5095.07</v>
      </c>
      <c r="C971" s="1">
        <v>5095.12</v>
      </c>
      <c r="D971" s="1">
        <v>5105.93</v>
      </c>
      <c r="E971" s="1">
        <v>5058.05</v>
      </c>
      <c r="F971" s="2">
        <v>-2.0000000000000001E-4</v>
      </c>
      <c r="G971" s="1">
        <f>Tabella4[[#This Row],[MAX]]-Tabella4[[#This Row],[MIN]]</f>
        <v>47.880000000000109</v>
      </c>
    </row>
    <row r="972" spans="1:7" x14ac:dyDescent="0.3">
      <c r="A972" s="3">
        <v>43389</v>
      </c>
      <c r="B972" s="1">
        <v>5173.05</v>
      </c>
      <c r="C972" s="1">
        <v>5094.4399999999996</v>
      </c>
      <c r="D972" s="1">
        <v>5176.8</v>
      </c>
      <c r="E972" s="1">
        <v>5082.41</v>
      </c>
      <c r="F972" s="2">
        <v>1.5299999999999999E-2</v>
      </c>
      <c r="G972" s="1">
        <f>Tabella4[[#This Row],[MAX]]-Tabella4[[#This Row],[MIN]]</f>
        <v>94.390000000000327</v>
      </c>
    </row>
    <row r="973" spans="1:7" x14ac:dyDescent="0.3">
      <c r="A973" s="3">
        <v>43390</v>
      </c>
      <c r="B973" s="1">
        <v>5144.95</v>
      </c>
      <c r="C973" s="1">
        <v>5187.1099999999997</v>
      </c>
      <c r="D973" s="1">
        <v>5205.38</v>
      </c>
      <c r="E973" s="1">
        <v>5117.2299999999996</v>
      </c>
      <c r="F973" s="2">
        <v>-5.4000000000000003E-3</v>
      </c>
      <c r="G973" s="1">
        <f>Tabella4[[#This Row],[MAX]]-Tabella4[[#This Row],[MIN]]</f>
        <v>88.150000000000546</v>
      </c>
    </row>
    <row r="974" spans="1:7" x14ac:dyDescent="0.3">
      <c r="A974" s="3">
        <v>43391</v>
      </c>
      <c r="B974" s="1">
        <v>5116.79</v>
      </c>
      <c r="C974" s="1">
        <v>5150.2299999999996</v>
      </c>
      <c r="D974" s="1">
        <v>5175.59</v>
      </c>
      <c r="E974" s="1">
        <v>5115.3100000000004</v>
      </c>
      <c r="F974" s="2">
        <v>-5.4999999999999997E-3</v>
      </c>
      <c r="G974" s="1">
        <f>Tabella4[[#This Row],[MAX]]-Tabella4[[#This Row],[MIN]]</f>
        <v>60.279999999999745</v>
      </c>
    </row>
    <row r="975" spans="1:7" x14ac:dyDescent="0.3">
      <c r="A975" s="3">
        <v>43392</v>
      </c>
      <c r="B975" s="1">
        <v>5084.66</v>
      </c>
      <c r="C975" s="1">
        <v>5119.6400000000003</v>
      </c>
      <c r="D975" s="1">
        <v>5133.59</v>
      </c>
      <c r="E975" s="1">
        <v>5057.45</v>
      </c>
      <c r="F975" s="2">
        <v>-6.3E-3</v>
      </c>
      <c r="G975" s="1">
        <f>Tabella4[[#This Row],[MAX]]-Tabella4[[#This Row],[MIN]]</f>
        <v>76.140000000000327</v>
      </c>
    </row>
    <row r="976" spans="1:7" x14ac:dyDescent="0.3">
      <c r="A976" s="3">
        <v>43395</v>
      </c>
      <c r="B976" s="1">
        <v>5053.3100000000004</v>
      </c>
      <c r="C976" s="1">
        <v>5130.29</v>
      </c>
      <c r="D976" s="1">
        <v>5135.6899999999996</v>
      </c>
      <c r="E976" s="1">
        <v>5052.24</v>
      </c>
      <c r="F976" s="2">
        <v>-6.1999999999999998E-3</v>
      </c>
      <c r="G976" s="1">
        <f>Tabella4[[#This Row],[MAX]]-Tabella4[[#This Row],[MIN]]</f>
        <v>83.449999999999818</v>
      </c>
    </row>
    <row r="977" spans="1:7" x14ac:dyDescent="0.3">
      <c r="A977" s="3">
        <v>43396</v>
      </c>
      <c r="B977" s="1">
        <v>4967.6899999999996</v>
      </c>
      <c r="C977" s="1">
        <v>4991.91</v>
      </c>
      <c r="D977" s="1">
        <v>5009.43</v>
      </c>
      <c r="E977" s="1">
        <v>4955.67</v>
      </c>
      <c r="F977" s="2">
        <v>-1.6899999999999998E-2</v>
      </c>
      <c r="G977" s="1">
        <f>Tabella4[[#This Row],[MAX]]-Tabella4[[#This Row],[MIN]]</f>
        <v>53.760000000000218</v>
      </c>
    </row>
    <row r="978" spans="1:7" x14ac:dyDescent="0.3">
      <c r="A978" s="3">
        <v>43397</v>
      </c>
      <c r="B978" s="1">
        <v>4953.09</v>
      </c>
      <c r="C978" s="1">
        <v>4995.7700000000004</v>
      </c>
      <c r="D978" s="1">
        <v>5043.37</v>
      </c>
      <c r="E978" s="1">
        <v>4951.16</v>
      </c>
      <c r="F978" s="2">
        <v>-2.8999999999999998E-3</v>
      </c>
      <c r="G978" s="1">
        <f>Tabella4[[#This Row],[MAX]]-Tabella4[[#This Row],[MIN]]</f>
        <v>92.210000000000036</v>
      </c>
    </row>
    <row r="979" spans="1:7" x14ac:dyDescent="0.3">
      <c r="A979" s="3">
        <v>43398</v>
      </c>
      <c r="B979" s="1">
        <v>5032.3</v>
      </c>
      <c r="C979" s="1">
        <v>4933.95</v>
      </c>
      <c r="D979" s="1">
        <v>5033.5200000000004</v>
      </c>
      <c r="E979" s="1">
        <v>4925.5600000000004</v>
      </c>
      <c r="F979" s="2">
        <v>1.6E-2</v>
      </c>
      <c r="G979" s="1">
        <f>Tabella4[[#This Row],[MAX]]-Tabella4[[#This Row],[MIN]]</f>
        <v>107.96000000000004</v>
      </c>
    </row>
    <row r="980" spans="1:7" x14ac:dyDescent="0.3">
      <c r="A980" s="3">
        <v>43399</v>
      </c>
      <c r="B980" s="1">
        <v>4967.37</v>
      </c>
      <c r="C980" s="1">
        <v>4978.3900000000003</v>
      </c>
      <c r="D980" s="1">
        <v>4978.3900000000003</v>
      </c>
      <c r="E980" s="1">
        <v>4896.8</v>
      </c>
      <c r="F980" s="2">
        <v>-1.29E-2</v>
      </c>
      <c r="G980" s="1">
        <f>Tabella4[[#This Row],[MAX]]-Tabella4[[#This Row],[MIN]]</f>
        <v>81.590000000000146</v>
      </c>
    </row>
    <row r="981" spans="1:7" x14ac:dyDescent="0.3">
      <c r="A981" s="3">
        <v>43402</v>
      </c>
      <c r="B981" s="1">
        <v>4989.3500000000004</v>
      </c>
      <c r="C981" s="1">
        <v>4958.51</v>
      </c>
      <c r="D981" s="1">
        <v>5030.0200000000004</v>
      </c>
      <c r="E981" s="1">
        <v>4958.51</v>
      </c>
      <c r="F981" s="2">
        <v>4.4000000000000003E-3</v>
      </c>
      <c r="G981" s="1">
        <f>Tabella4[[#This Row],[MAX]]-Tabella4[[#This Row],[MIN]]</f>
        <v>71.510000000000218</v>
      </c>
    </row>
    <row r="982" spans="1:7" x14ac:dyDescent="0.3">
      <c r="A982" s="3">
        <v>43403</v>
      </c>
      <c r="B982" s="1">
        <v>4978.53</v>
      </c>
      <c r="C982" s="1">
        <v>4996.92</v>
      </c>
      <c r="D982" s="1">
        <v>5010.4399999999996</v>
      </c>
      <c r="E982" s="1">
        <v>4929.9399999999996</v>
      </c>
      <c r="F982" s="2">
        <v>-2.2000000000000001E-3</v>
      </c>
      <c r="G982" s="1">
        <f>Tabella4[[#This Row],[MAX]]-Tabella4[[#This Row],[MIN]]</f>
        <v>80.5</v>
      </c>
    </row>
    <row r="983" spans="1:7" x14ac:dyDescent="0.3">
      <c r="A983" s="3">
        <v>43404</v>
      </c>
      <c r="B983" s="1">
        <v>5093.4399999999996</v>
      </c>
      <c r="C983" s="1">
        <v>5049.74</v>
      </c>
      <c r="D983" s="1">
        <v>5106.76</v>
      </c>
      <c r="E983" s="1">
        <v>5047.3500000000004</v>
      </c>
      <c r="F983" s="2">
        <v>2.3099999999999999E-2</v>
      </c>
      <c r="G983" s="1">
        <f>Tabella4[[#This Row],[MAX]]-Tabella4[[#This Row],[MIN]]</f>
        <v>59.409999999999854</v>
      </c>
    </row>
    <row r="984" spans="1:7" x14ac:dyDescent="0.3">
      <c r="A984" s="3">
        <v>43405</v>
      </c>
      <c r="B984" s="1">
        <v>5085.78</v>
      </c>
      <c r="C984" s="1">
        <v>5076.55</v>
      </c>
      <c r="D984" s="1">
        <v>5119.68</v>
      </c>
      <c r="E984" s="1">
        <v>5060.76</v>
      </c>
      <c r="F984" s="2">
        <v>-1.5E-3</v>
      </c>
      <c r="G984" s="1">
        <f>Tabella4[[#This Row],[MAX]]-Tabella4[[#This Row],[MIN]]</f>
        <v>58.920000000000073</v>
      </c>
    </row>
    <row r="985" spans="1:7" x14ac:dyDescent="0.3">
      <c r="A985" s="3">
        <v>43406</v>
      </c>
      <c r="B985" s="1">
        <v>5102.13</v>
      </c>
      <c r="C985" s="1">
        <v>5147.0200000000004</v>
      </c>
      <c r="D985" s="1">
        <v>5162.18</v>
      </c>
      <c r="E985" s="1">
        <v>5101.28</v>
      </c>
      <c r="F985" s="2">
        <v>3.2000000000000002E-3</v>
      </c>
      <c r="G985" s="1">
        <f>Tabella4[[#This Row],[MAX]]-Tabella4[[#This Row],[MIN]]</f>
        <v>60.900000000000546</v>
      </c>
    </row>
    <row r="986" spans="1:7" x14ac:dyDescent="0.3">
      <c r="A986" s="3">
        <v>43409</v>
      </c>
      <c r="B986" s="1">
        <v>5101.3900000000003</v>
      </c>
      <c r="C986" s="1">
        <v>5101.87</v>
      </c>
      <c r="D986" s="1">
        <v>5124.1899999999996</v>
      </c>
      <c r="E986" s="1">
        <v>5092.3599999999997</v>
      </c>
      <c r="F986" s="2">
        <v>-1E-4</v>
      </c>
      <c r="G986" s="1">
        <f>Tabella4[[#This Row],[MAX]]-Tabella4[[#This Row],[MIN]]</f>
        <v>31.829999999999927</v>
      </c>
    </row>
    <row r="987" spans="1:7" x14ac:dyDescent="0.3">
      <c r="A987" s="3">
        <v>43410</v>
      </c>
      <c r="B987" s="1">
        <v>5075.1899999999996</v>
      </c>
      <c r="C987" s="1">
        <v>5110.8</v>
      </c>
      <c r="D987" s="1">
        <v>5110.8</v>
      </c>
      <c r="E987" s="1">
        <v>5066.3900000000003</v>
      </c>
      <c r="F987" s="2">
        <v>-5.1000000000000004E-3</v>
      </c>
      <c r="G987" s="1">
        <f>Tabella4[[#This Row],[MAX]]-Tabella4[[#This Row],[MIN]]</f>
        <v>44.409999999999854</v>
      </c>
    </row>
    <row r="988" spans="1:7" x14ac:dyDescent="0.3">
      <c r="A988" s="3">
        <v>43411</v>
      </c>
      <c r="B988" s="1">
        <v>5137.9399999999996</v>
      </c>
      <c r="C988" s="1">
        <v>5100.08</v>
      </c>
      <c r="D988" s="1">
        <v>5150.6400000000003</v>
      </c>
      <c r="E988" s="1">
        <v>5098.8999999999996</v>
      </c>
      <c r="F988" s="2">
        <v>1.24E-2</v>
      </c>
      <c r="G988" s="1">
        <f>Tabella4[[#This Row],[MAX]]-Tabella4[[#This Row],[MIN]]</f>
        <v>51.740000000000691</v>
      </c>
    </row>
    <row r="989" spans="1:7" x14ac:dyDescent="0.3">
      <c r="A989" s="3">
        <v>43412</v>
      </c>
      <c r="B989" s="1">
        <v>5131.45</v>
      </c>
      <c r="C989" s="1">
        <v>5147.1899999999996</v>
      </c>
      <c r="D989" s="1">
        <v>5168.1099999999997</v>
      </c>
      <c r="E989" s="1">
        <v>5120.1400000000003</v>
      </c>
      <c r="F989" s="2">
        <v>-1.2999999999999999E-3</v>
      </c>
      <c r="G989" s="1">
        <f>Tabella4[[#This Row],[MAX]]-Tabella4[[#This Row],[MIN]]</f>
        <v>47.969999999999345</v>
      </c>
    </row>
    <row r="990" spans="1:7" x14ac:dyDescent="0.3">
      <c r="A990" s="3">
        <v>43413</v>
      </c>
      <c r="B990" s="1">
        <v>5106.75</v>
      </c>
      <c r="C990" s="1">
        <v>5103.43</v>
      </c>
      <c r="D990" s="1">
        <v>5112.57</v>
      </c>
      <c r="E990" s="1">
        <v>5072.21</v>
      </c>
      <c r="F990" s="2">
        <v>-4.7999999999999996E-3</v>
      </c>
      <c r="G990" s="1">
        <f>Tabella4[[#This Row],[MAX]]-Tabella4[[#This Row],[MIN]]</f>
        <v>40.359999999999673</v>
      </c>
    </row>
    <row r="991" spans="1:7" x14ac:dyDescent="0.3">
      <c r="A991" s="3">
        <v>43416</v>
      </c>
      <c r="B991" s="1">
        <v>5059.09</v>
      </c>
      <c r="C991" s="1">
        <v>5130.38</v>
      </c>
      <c r="D991" s="1">
        <v>5140.45</v>
      </c>
      <c r="E991" s="1">
        <v>5058.49</v>
      </c>
      <c r="F991" s="2">
        <v>-9.2999999999999992E-3</v>
      </c>
      <c r="G991" s="1">
        <f>Tabella4[[#This Row],[MAX]]-Tabella4[[#This Row],[MIN]]</f>
        <v>81.960000000000036</v>
      </c>
    </row>
    <row r="992" spans="1:7" x14ac:dyDescent="0.3">
      <c r="A992" s="3">
        <v>43417</v>
      </c>
      <c r="B992" s="1">
        <v>5101.8500000000004</v>
      </c>
      <c r="C992" s="1">
        <v>5077.57</v>
      </c>
      <c r="D992" s="1">
        <v>5106.7700000000004</v>
      </c>
      <c r="E992" s="1">
        <v>5054.8999999999996</v>
      </c>
      <c r="F992" s="2">
        <v>8.5000000000000006E-3</v>
      </c>
      <c r="G992" s="1">
        <f>Tabella4[[#This Row],[MAX]]-Tabella4[[#This Row],[MIN]]</f>
        <v>51.8700000000008</v>
      </c>
    </row>
    <row r="993" spans="1:7" x14ac:dyDescent="0.3">
      <c r="A993" s="3">
        <v>43418</v>
      </c>
      <c r="B993" s="1">
        <v>5068.8500000000004</v>
      </c>
      <c r="C993" s="1">
        <v>5062.4399999999996</v>
      </c>
      <c r="D993" s="1">
        <v>5131.04</v>
      </c>
      <c r="E993" s="1">
        <v>5026.22</v>
      </c>
      <c r="F993" s="2">
        <v>-6.4999999999999997E-3</v>
      </c>
      <c r="G993" s="1">
        <f>Tabella4[[#This Row],[MAX]]-Tabella4[[#This Row],[MIN]]</f>
        <v>104.81999999999971</v>
      </c>
    </row>
    <row r="994" spans="1:7" x14ac:dyDescent="0.3">
      <c r="A994" s="3">
        <v>43419</v>
      </c>
      <c r="B994" s="1">
        <v>5033.62</v>
      </c>
      <c r="C994" s="1">
        <v>5097.09</v>
      </c>
      <c r="D994" s="1">
        <v>5106.5600000000004</v>
      </c>
      <c r="E994" s="1">
        <v>4993.4799999999996</v>
      </c>
      <c r="F994" s="2">
        <v>-7.0000000000000001E-3</v>
      </c>
      <c r="G994" s="1">
        <f>Tabella4[[#This Row],[MAX]]-Tabella4[[#This Row],[MIN]]</f>
        <v>113.08000000000084</v>
      </c>
    </row>
    <row r="995" spans="1:7" x14ac:dyDescent="0.3">
      <c r="A995" s="3">
        <v>43420</v>
      </c>
      <c r="B995" s="1">
        <v>5025.2</v>
      </c>
      <c r="C995" s="1">
        <v>5068.6400000000003</v>
      </c>
      <c r="D995" s="1">
        <v>5081</v>
      </c>
      <c r="E995" s="1">
        <v>4986.1899999999996</v>
      </c>
      <c r="F995" s="2">
        <v>-1.6999999999999999E-3</v>
      </c>
      <c r="G995" s="1">
        <f>Tabella4[[#This Row],[MAX]]-Tabella4[[#This Row],[MIN]]</f>
        <v>94.8100000000004</v>
      </c>
    </row>
    <row r="996" spans="1:7" x14ac:dyDescent="0.3">
      <c r="A996" s="3">
        <v>43423</v>
      </c>
      <c r="B996" s="1">
        <v>4985.45</v>
      </c>
      <c r="C996" s="1">
        <v>5040.68</v>
      </c>
      <c r="D996" s="1">
        <v>5062.75</v>
      </c>
      <c r="E996" s="1">
        <v>4979.9799999999996</v>
      </c>
      <c r="F996" s="2">
        <v>-7.9000000000000008E-3</v>
      </c>
      <c r="G996" s="1">
        <f>Tabella4[[#This Row],[MAX]]-Tabella4[[#This Row],[MIN]]</f>
        <v>82.770000000000437</v>
      </c>
    </row>
    <row r="997" spans="1:7" x14ac:dyDescent="0.3">
      <c r="A997" s="3">
        <v>43424</v>
      </c>
      <c r="B997" s="1">
        <v>4924.8900000000003</v>
      </c>
      <c r="C997" s="1">
        <v>4962.8500000000004</v>
      </c>
      <c r="D997" s="1">
        <v>4967.9799999999996</v>
      </c>
      <c r="E997" s="1">
        <v>4894.3</v>
      </c>
      <c r="F997" s="2">
        <v>-1.21E-2</v>
      </c>
      <c r="G997" s="1">
        <f>Tabella4[[#This Row],[MAX]]-Tabella4[[#This Row],[MIN]]</f>
        <v>73.679999999999382</v>
      </c>
    </row>
    <row r="998" spans="1:7" x14ac:dyDescent="0.3">
      <c r="A998" s="3">
        <v>43425</v>
      </c>
      <c r="B998" s="1">
        <v>4975.5</v>
      </c>
      <c r="C998" s="1">
        <v>4949.72</v>
      </c>
      <c r="D998" s="1">
        <v>4978.92</v>
      </c>
      <c r="E998" s="1">
        <v>4930.25</v>
      </c>
      <c r="F998" s="2">
        <v>1.03E-2</v>
      </c>
      <c r="G998" s="1">
        <f>Tabella4[[#This Row],[MAX]]-Tabella4[[#This Row],[MIN]]</f>
        <v>48.670000000000073</v>
      </c>
    </row>
    <row r="999" spans="1:7" x14ac:dyDescent="0.3">
      <c r="A999" s="3">
        <v>43426</v>
      </c>
      <c r="B999" s="1">
        <v>4938.1400000000003</v>
      </c>
      <c r="C999" s="1">
        <v>4958.8900000000003</v>
      </c>
      <c r="D999" s="1">
        <v>4961.3500000000004</v>
      </c>
      <c r="E999" s="1">
        <v>4923.8</v>
      </c>
      <c r="F999" s="2">
        <v>-7.4999999999999997E-3</v>
      </c>
      <c r="G999" s="1">
        <f>Tabella4[[#This Row],[MAX]]-Tabella4[[#This Row],[MIN]]</f>
        <v>37.550000000000182</v>
      </c>
    </row>
    <row r="1000" spans="1:7" x14ac:dyDescent="0.3">
      <c r="A1000" s="3">
        <v>43427</v>
      </c>
      <c r="B1000" s="1">
        <v>4946.95</v>
      </c>
      <c r="C1000" s="1">
        <v>4939.79</v>
      </c>
      <c r="D1000" s="1">
        <v>4968.5</v>
      </c>
      <c r="E1000" s="1">
        <v>4913.72</v>
      </c>
      <c r="F1000" s="2">
        <v>1.8E-3</v>
      </c>
      <c r="G1000" s="1">
        <f>Tabella4[[#This Row],[MAX]]-Tabella4[[#This Row],[MIN]]</f>
        <v>54.779999999999745</v>
      </c>
    </row>
    <row r="1001" spans="1:7" x14ac:dyDescent="0.3">
      <c r="A1001" s="3">
        <v>43430</v>
      </c>
      <c r="B1001" s="1">
        <v>4994.9799999999996</v>
      </c>
      <c r="C1001" s="1">
        <v>4982.54</v>
      </c>
      <c r="D1001" s="1">
        <v>5023.78</v>
      </c>
      <c r="E1001" s="1">
        <v>4973.71</v>
      </c>
      <c r="F1001" s="2">
        <v>9.7000000000000003E-3</v>
      </c>
      <c r="G1001" s="1">
        <f>Tabella4[[#This Row],[MAX]]-Tabella4[[#This Row],[MIN]]</f>
        <v>50.069999999999709</v>
      </c>
    </row>
    <row r="1002" spans="1:7" x14ac:dyDescent="0.3">
      <c r="A1002" s="3">
        <v>43431</v>
      </c>
      <c r="B1002" s="1">
        <v>4983.1499999999996</v>
      </c>
      <c r="C1002" s="1">
        <v>4992.53</v>
      </c>
      <c r="D1002" s="1">
        <v>5013.6899999999996</v>
      </c>
      <c r="E1002" s="1">
        <v>4958.71</v>
      </c>
      <c r="F1002" s="2">
        <v>-2.3999999999999998E-3</v>
      </c>
      <c r="G1002" s="1">
        <f>Tabella4[[#This Row],[MAX]]-Tabella4[[#This Row],[MIN]]</f>
        <v>54.979999999999563</v>
      </c>
    </row>
    <row r="1003" spans="1:7" x14ac:dyDescent="0.3">
      <c r="A1003" s="3">
        <v>43432</v>
      </c>
      <c r="B1003" s="1">
        <v>4983.24</v>
      </c>
      <c r="C1003" s="1">
        <v>4998.1400000000003</v>
      </c>
      <c r="D1003" s="1">
        <v>5007.47</v>
      </c>
      <c r="E1003" s="1">
        <v>4977.93</v>
      </c>
      <c r="F1003" s="2">
        <v>0</v>
      </c>
      <c r="G1003" s="1">
        <f>Tabella4[[#This Row],[MAX]]-Tabella4[[#This Row],[MIN]]</f>
        <v>29.539999999999964</v>
      </c>
    </row>
    <row r="1004" spans="1:7" x14ac:dyDescent="0.3">
      <c r="A1004" s="3">
        <v>43433</v>
      </c>
      <c r="B1004" s="1">
        <v>5006.25</v>
      </c>
      <c r="C1004" s="1">
        <v>5026.66</v>
      </c>
      <c r="D1004" s="1">
        <v>5036.8100000000004</v>
      </c>
      <c r="E1004" s="1">
        <v>4995.95</v>
      </c>
      <c r="F1004" s="2">
        <v>4.5999999999999999E-3</v>
      </c>
      <c r="G1004" s="1">
        <f>Tabella4[[#This Row],[MAX]]-Tabella4[[#This Row],[MIN]]</f>
        <v>40.860000000000582</v>
      </c>
    </row>
    <row r="1005" spans="1:7" x14ac:dyDescent="0.3">
      <c r="A1005" s="3">
        <v>43434</v>
      </c>
      <c r="B1005" s="1">
        <v>5003.92</v>
      </c>
      <c r="C1005" s="1">
        <v>5016.45</v>
      </c>
      <c r="D1005" s="1">
        <v>5016.8599999999997</v>
      </c>
      <c r="E1005" s="1">
        <v>4974.99</v>
      </c>
      <c r="F1005" s="2">
        <v>-5.0000000000000001E-4</v>
      </c>
      <c r="G1005" s="1">
        <f>Tabella4[[#This Row],[MAX]]-Tabella4[[#This Row],[MIN]]</f>
        <v>41.869999999999891</v>
      </c>
    </row>
    <row r="1006" spans="1:7" x14ac:dyDescent="0.3">
      <c r="A1006" s="3">
        <v>43437</v>
      </c>
      <c r="B1006" s="1">
        <v>5053.9799999999996</v>
      </c>
      <c r="C1006" s="1">
        <v>5112.58</v>
      </c>
      <c r="D1006" s="1">
        <v>5115.13</v>
      </c>
      <c r="E1006" s="1">
        <v>5043.2</v>
      </c>
      <c r="F1006" s="2">
        <v>0.01</v>
      </c>
      <c r="G1006" s="1">
        <f>Tabella4[[#This Row],[MAX]]-Tabella4[[#This Row],[MIN]]</f>
        <v>71.930000000000291</v>
      </c>
    </row>
    <row r="1007" spans="1:7" x14ac:dyDescent="0.3">
      <c r="A1007" s="3">
        <v>43438</v>
      </c>
      <c r="B1007" s="1">
        <v>5012.66</v>
      </c>
      <c r="C1007" s="1">
        <v>5036.95</v>
      </c>
      <c r="D1007" s="1">
        <v>5043.26</v>
      </c>
      <c r="E1007" s="1">
        <v>5012.4799999999996</v>
      </c>
      <c r="F1007" s="2">
        <v>-8.2000000000000007E-3</v>
      </c>
      <c r="G1007" s="1">
        <f>Tabella4[[#This Row],[MAX]]-Tabella4[[#This Row],[MIN]]</f>
        <v>30.780000000000655</v>
      </c>
    </row>
    <row r="1008" spans="1:7" x14ac:dyDescent="0.3">
      <c r="A1008" s="3">
        <v>43439</v>
      </c>
      <c r="B1008" s="1">
        <v>4944.37</v>
      </c>
      <c r="C1008" s="1">
        <v>4963.18</v>
      </c>
      <c r="D1008" s="1">
        <v>4976.63</v>
      </c>
      <c r="E1008" s="1">
        <v>4941.45</v>
      </c>
      <c r="F1008" s="2">
        <v>-1.3599999999999999E-2</v>
      </c>
      <c r="G1008" s="1">
        <f>Tabella4[[#This Row],[MAX]]-Tabella4[[#This Row],[MIN]]</f>
        <v>35.180000000000291</v>
      </c>
    </row>
    <row r="1009" spans="1:7" x14ac:dyDescent="0.3">
      <c r="A1009" s="3">
        <v>43440</v>
      </c>
      <c r="B1009" s="1">
        <v>4780.46</v>
      </c>
      <c r="C1009" s="1">
        <v>4898.3500000000004</v>
      </c>
      <c r="D1009" s="1">
        <v>4898.3500000000004</v>
      </c>
      <c r="E1009" s="1">
        <v>4760.9799999999996</v>
      </c>
      <c r="F1009" s="2">
        <v>-3.32E-2</v>
      </c>
      <c r="G1009" s="1">
        <f>Tabella4[[#This Row],[MAX]]-Tabella4[[#This Row],[MIN]]</f>
        <v>137.3700000000008</v>
      </c>
    </row>
    <row r="1010" spans="1:7" x14ac:dyDescent="0.3">
      <c r="A1010" s="3">
        <v>43441</v>
      </c>
      <c r="B1010" s="1">
        <v>4813.13</v>
      </c>
      <c r="C1010" s="1">
        <v>4813.62</v>
      </c>
      <c r="D1010" s="1">
        <v>4877.13</v>
      </c>
      <c r="E1010" s="1">
        <v>4812.38</v>
      </c>
      <c r="F1010" s="2">
        <v>6.7999999999999996E-3</v>
      </c>
      <c r="G1010" s="1">
        <f>Tabella4[[#This Row],[MAX]]-Tabella4[[#This Row],[MIN]]</f>
        <v>64.75</v>
      </c>
    </row>
    <row r="1011" spans="1:7" x14ac:dyDescent="0.3">
      <c r="A1011" s="3">
        <v>43444</v>
      </c>
      <c r="B1011" s="1">
        <v>4742.38</v>
      </c>
      <c r="C1011" s="1">
        <v>4797.92</v>
      </c>
      <c r="D1011" s="1">
        <v>4809.9799999999996</v>
      </c>
      <c r="E1011" s="1">
        <v>4732.0200000000004</v>
      </c>
      <c r="F1011" s="2">
        <v>-1.47E-2</v>
      </c>
      <c r="G1011" s="1">
        <f>Tabella4[[#This Row],[MAX]]-Tabella4[[#This Row],[MIN]]</f>
        <v>77.959999999999127</v>
      </c>
    </row>
    <row r="1012" spans="1:7" x14ac:dyDescent="0.3">
      <c r="A1012" s="3">
        <v>43445</v>
      </c>
      <c r="B1012" s="1">
        <v>4806.2</v>
      </c>
      <c r="C1012" s="1">
        <v>4781.9399999999996</v>
      </c>
      <c r="D1012" s="1">
        <v>4853.92</v>
      </c>
      <c r="E1012" s="1">
        <v>4770.07</v>
      </c>
      <c r="F1012" s="2">
        <v>1.35E-2</v>
      </c>
      <c r="G1012" s="1">
        <f>Tabella4[[#This Row],[MAX]]-Tabella4[[#This Row],[MIN]]</f>
        <v>83.850000000000364</v>
      </c>
    </row>
    <row r="1013" spans="1:7" x14ac:dyDescent="0.3">
      <c r="A1013" s="3">
        <v>43446</v>
      </c>
      <c r="B1013" s="1">
        <v>4909.45</v>
      </c>
      <c r="C1013" s="1">
        <v>4834.24</v>
      </c>
      <c r="D1013" s="1">
        <v>4924.66</v>
      </c>
      <c r="E1013" s="1">
        <v>4829.12</v>
      </c>
      <c r="F1013" s="2">
        <v>2.1499999999999998E-2</v>
      </c>
      <c r="G1013" s="1">
        <f>Tabella4[[#This Row],[MAX]]-Tabella4[[#This Row],[MIN]]</f>
        <v>95.539999999999964</v>
      </c>
    </row>
    <row r="1014" spans="1:7" x14ac:dyDescent="0.3">
      <c r="A1014" s="3">
        <v>43447</v>
      </c>
      <c r="B1014" s="1">
        <v>4896.92</v>
      </c>
      <c r="C1014" s="1">
        <v>4926.8599999999997</v>
      </c>
      <c r="D1014" s="1">
        <v>4935.4799999999996</v>
      </c>
      <c r="E1014" s="1">
        <v>4890.4399999999996</v>
      </c>
      <c r="F1014" s="2">
        <v>-2.5999999999999999E-3</v>
      </c>
      <c r="G1014" s="1">
        <f>Tabella4[[#This Row],[MAX]]-Tabella4[[#This Row],[MIN]]</f>
        <v>45.039999999999964</v>
      </c>
    </row>
    <row r="1015" spans="1:7" x14ac:dyDescent="0.3">
      <c r="A1015" s="3">
        <v>43448</v>
      </c>
      <c r="B1015" s="1">
        <v>4853.7</v>
      </c>
      <c r="C1015" s="1">
        <v>4853.12</v>
      </c>
      <c r="D1015" s="1">
        <v>4873.16</v>
      </c>
      <c r="E1015" s="1">
        <v>4822.8900000000003</v>
      </c>
      <c r="F1015" s="2">
        <v>-8.8000000000000005E-3</v>
      </c>
      <c r="G1015" s="1">
        <f>Tabella4[[#This Row],[MAX]]-Tabella4[[#This Row],[MIN]]</f>
        <v>50.269999999999527</v>
      </c>
    </row>
    <row r="1016" spans="1:7" x14ac:dyDescent="0.3">
      <c r="A1016" s="3">
        <v>43451</v>
      </c>
      <c r="B1016" s="1">
        <v>4799.87</v>
      </c>
      <c r="C1016" s="1">
        <v>4840.12</v>
      </c>
      <c r="D1016" s="1">
        <v>4847.5</v>
      </c>
      <c r="E1016" s="1">
        <v>4788.88</v>
      </c>
      <c r="F1016" s="2">
        <v>-1.11E-2</v>
      </c>
      <c r="G1016" s="1">
        <f>Tabella4[[#This Row],[MAX]]-Tabella4[[#This Row],[MIN]]</f>
        <v>58.619999999999891</v>
      </c>
    </row>
    <row r="1017" spans="1:7" x14ac:dyDescent="0.3">
      <c r="A1017" s="3">
        <v>43452</v>
      </c>
      <c r="B1017" s="1">
        <v>4754.08</v>
      </c>
      <c r="C1017" s="1">
        <v>4773.1899999999996</v>
      </c>
      <c r="D1017" s="1">
        <v>4804.9799999999996</v>
      </c>
      <c r="E1017" s="1">
        <v>4754.08</v>
      </c>
      <c r="F1017" s="2">
        <v>-9.4999999999999998E-3</v>
      </c>
      <c r="G1017" s="1">
        <f>Tabella4[[#This Row],[MAX]]-Tabella4[[#This Row],[MIN]]</f>
        <v>50.899999999999636</v>
      </c>
    </row>
    <row r="1018" spans="1:7" x14ac:dyDescent="0.3">
      <c r="A1018" s="3">
        <v>43453</v>
      </c>
      <c r="B1018" s="1">
        <v>4777.45</v>
      </c>
      <c r="C1018" s="1">
        <v>4766.7299999999996</v>
      </c>
      <c r="D1018" s="1">
        <v>4794.01</v>
      </c>
      <c r="E1018" s="1">
        <v>4761.63</v>
      </c>
      <c r="F1018" s="2">
        <v>4.8999999999999998E-3</v>
      </c>
      <c r="G1018" s="1">
        <f>Tabella4[[#This Row],[MAX]]-Tabella4[[#This Row],[MIN]]</f>
        <v>32.380000000000109</v>
      </c>
    </row>
    <row r="1019" spans="1:7" x14ac:dyDescent="0.3">
      <c r="A1019" s="3">
        <v>43454</v>
      </c>
      <c r="B1019" s="1">
        <v>4692.46</v>
      </c>
      <c r="C1019" s="1">
        <v>4709.75</v>
      </c>
      <c r="D1019" s="1">
        <v>4719.6099999999997</v>
      </c>
      <c r="E1019" s="1">
        <v>4685.6099999999997</v>
      </c>
      <c r="F1019" s="2">
        <v>-1.78E-2</v>
      </c>
      <c r="G1019" s="1">
        <f>Tabella4[[#This Row],[MAX]]-Tabella4[[#This Row],[MIN]]</f>
        <v>34</v>
      </c>
    </row>
    <row r="1020" spans="1:7" x14ac:dyDescent="0.3">
      <c r="A1020" s="3">
        <v>43455</v>
      </c>
      <c r="B1020" s="1">
        <v>4694.38</v>
      </c>
      <c r="C1020" s="1">
        <v>4672.7700000000004</v>
      </c>
      <c r="D1020" s="1">
        <v>4696.18</v>
      </c>
      <c r="E1020" s="1">
        <v>4628.24</v>
      </c>
      <c r="F1020" s="2">
        <v>4.0000000000000002E-4</v>
      </c>
      <c r="G1020" s="1">
        <f>Tabella4[[#This Row],[MAX]]-Tabella4[[#This Row],[MIN]]</f>
        <v>67.940000000000509</v>
      </c>
    </row>
    <row r="1021" spans="1:7" x14ac:dyDescent="0.3">
      <c r="A1021" s="3">
        <v>43458</v>
      </c>
      <c r="B1021" s="1">
        <v>4626.3900000000003</v>
      </c>
      <c r="C1021" s="1">
        <v>4650.42</v>
      </c>
      <c r="D1021" s="1">
        <v>4664.2</v>
      </c>
      <c r="E1021" s="1">
        <v>4622.03</v>
      </c>
      <c r="F1021" s="2">
        <v>-1.4500000000000001E-2</v>
      </c>
      <c r="G1021" s="1">
        <f>Tabella4[[#This Row],[MAX]]-Tabella4[[#This Row],[MIN]]</f>
        <v>42.170000000000073</v>
      </c>
    </row>
    <row r="1022" spans="1:7" x14ac:dyDescent="0.3">
      <c r="A1022" s="3">
        <v>43461</v>
      </c>
      <c r="B1022" s="1">
        <v>4598.6099999999997</v>
      </c>
      <c r="C1022" s="1">
        <v>4689.2</v>
      </c>
      <c r="D1022" s="1">
        <v>4692.43</v>
      </c>
      <c r="E1022" s="1">
        <v>4555.99</v>
      </c>
      <c r="F1022" s="2">
        <v>-6.0000000000000001E-3</v>
      </c>
      <c r="G1022" s="1">
        <f>Tabella4[[#This Row],[MAX]]-Tabella4[[#This Row],[MIN]]</f>
        <v>136.44000000000051</v>
      </c>
    </row>
    <row r="1023" spans="1:7" x14ac:dyDescent="0.3">
      <c r="A1023" s="3">
        <v>43462</v>
      </c>
      <c r="B1023" s="1">
        <v>4678.74</v>
      </c>
      <c r="C1023" s="1">
        <v>4641.05</v>
      </c>
      <c r="D1023" s="1">
        <v>4700.49</v>
      </c>
      <c r="E1023" s="1">
        <v>4623.97</v>
      </c>
      <c r="F1023" s="2">
        <v>1.7399999999999999E-2</v>
      </c>
      <c r="G1023" s="1">
        <f>Tabella4[[#This Row],[MAX]]-Tabella4[[#This Row],[MIN]]</f>
        <v>76.519999999999527</v>
      </c>
    </row>
    <row r="1024" spans="1:7" x14ac:dyDescent="0.3">
      <c r="A1024" s="3">
        <v>43465</v>
      </c>
      <c r="B1024" s="1">
        <v>4730.6899999999996</v>
      </c>
      <c r="C1024" s="1">
        <v>4708.74</v>
      </c>
      <c r="D1024" s="1">
        <v>4731.49</v>
      </c>
      <c r="E1024" s="1">
        <v>4696.12</v>
      </c>
      <c r="F1024" s="2">
        <v>1.11E-2</v>
      </c>
      <c r="G1024" s="1">
        <f>Tabella4[[#This Row],[MAX]]-Tabella4[[#This Row],[MIN]]</f>
        <v>35.369999999999891</v>
      </c>
    </row>
    <row r="1025" spans="1:7" x14ac:dyDescent="0.3">
      <c r="A1025" s="3">
        <v>43467</v>
      </c>
      <c r="B1025" s="1">
        <v>4689.3900000000003</v>
      </c>
      <c r="C1025" s="1">
        <v>4642.18</v>
      </c>
      <c r="D1025" s="1">
        <v>4699.9799999999996</v>
      </c>
      <c r="E1025" s="1">
        <v>4606.2</v>
      </c>
      <c r="F1025" s="2">
        <v>-8.6999999999999994E-3</v>
      </c>
      <c r="G1025" s="1">
        <f>Tabella4[[#This Row],[MAX]]-Tabella4[[#This Row],[MIN]]</f>
        <v>93.779999999999745</v>
      </c>
    </row>
    <row r="1026" spans="1:7" x14ac:dyDescent="0.3">
      <c r="A1026" s="3">
        <v>43468</v>
      </c>
      <c r="B1026" s="1">
        <v>4611.49</v>
      </c>
      <c r="C1026" s="1">
        <v>4641.8</v>
      </c>
      <c r="D1026" s="1">
        <v>4671.28</v>
      </c>
      <c r="E1026" s="1">
        <v>4607.68</v>
      </c>
      <c r="F1026" s="2">
        <v>-1.66E-2</v>
      </c>
      <c r="G1026" s="1">
        <f>Tabella4[[#This Row],[MAX]]-Tabella4[[#This Row],[MIN]]</f>
        <v>63.599999999999454</v>
      </c>
    </row>
    <row r="1027" spans="1:7" x14ac:dyDescent="0.3">
      <c r="A1027" s="3">
        <v>43469</v>
      </c>
      <c r="B1027" s="1">
        <v>4737.12</v>
      </c>
      <c r="C1027" s="1">
        <v>4649.63</v>
      </c>
      <c r="D1027" s="1">
        <v>4750.51</v>
      </c>
      <c r="E1027" s="1">
        <v>4636.79</v>
      </c>
      <c r="F1027" s="2">
        <v>2.7199999999999998E-2</v>
      </c>
      <c r="G1027" s="1">
        <f>Tabella4[[#This Row],[MAX]]-Tabella4[[#This Row],[MIN]]</f>
        <v>113.72000000000025</v>
      </c>
    </row>
    <row r="1028" spans="1:7" x14ac:dyDescent="0.3">
      <c r="A1028" s="3">
        <v>43472</v>
      </c>
      <c r="B1028" s="1">
        <v>4719.17</v>
      </c>
      <c r="C1028" s="1">
        <v>4757.01</v>
      </c>
      <c r="D1028" s="1">
        <v>4760.2700000000004</v>
      </c>
      <c r="E1028" s="1">
        <v>4690.22</v>
      </c>
      <c r="F1028" s="2">
        <v>-3.8E-3</v>
      </c>
      <c r="G1028" s="1">
        <f>Tabella4[[#This Row],[MAX]]-Tabella4[[#This Row],[MIN]]</f>
        <v>70.050000000000182</v>
      </c>
    </row>
    <row r="1029" spans="1:7" x14ac:dyDescent="0.3">
      <c r="A1029" s="3">
        <v>43473</v>
      </c>
      <c r="B1029" s="1">
        <v>4773.2700000000004</v>
      </c>
      <c r="C1029" s="1">
        <v>4722.16</v>
      </c>
      <c r="D1029" s="1">
        <v>4810.2700000000004</v>
      </c>
      <c r="E1029" s="1">
        <v>4719.2299999999996</v>
      </c>
      <c r="F1029" s="2">
        <v>1.15E-2</v>
      </c>
      <c r="G1029" s="1">
        <f>Tabella4[[#This Row],[MAX]]-Tabella4[[#This Row],[MIN]]</f>
        <v>91.040000000000873</v>
      </c>
    </row>
    <row r="1030" spans="1:7" x14ac:dyDescent="0.3">
      <c r="A1030" s="3">
        <v>43474</v>
      </c>
      <c r="B1030" s="1">
        <v>4813.58</v>
      </c>
      <c r="C1030" s="1">
        <v>4811.18</v>
      </c>
      <c r="D1030" s="1">
        <v>4843.4799999999996</v>
      </c>
      <c r="E1030" s="1">
        <v>4801.83</v>
      </c>
      <c r="F1030" s="2">
        <v>8.3999999999999995E-3</v>
      </c>
      <c r="G1030" s="1">
        <f>Tabella4[[#This Row],[MAX]]-Tabella4[[#This Row],[MIN]]</f>
        <v>41.649999999999636</v>
      </c>
    </row>
    <row r="1031" spans="1:7" x14ac:dyDescent="0.3">
      <c r="A1031" s="3">
        <v>43475</v>
      </c>
      <c r="B1031" s="1">
        <v>4805.66</v>
      </c>
      <c r="C1031" s="1">
        <v>4788.76</v>
      </c>
      <c r="D1031" s="1">
        <v>4805.66</v>
      </c>
      <c r="E1031" s="1">
        <v>4759.76</v>
      </c>
      <c r="F1031" s="2">
        <v>-1.6000000000000001E-3</v>
      </c>
      <c r="G1031" s="1">
        <f>Tabella4[[#This Row],[MAX]]-Tabella4[[#This Row],[MIN]]</f>
        <v>45.899999999999636</v>
      </c>
    </row>
    <row r="1032" spans="1:7" x14ac:dyDescent="0.3">
      <c r="A1032" s="3">
        <v>43476</v>
      </c>
      <c r="B1032" s="1">
        <v>4781.34</v>
      </c>
      <c r="C1032" s="1">
        <v>4814.66</v>
      </c>
      <c r="D1032" s="1">
        <v>4821.28</v>
      </c>
      <c r="E1032" s="1">
        <v>4760.84</v>
      </c>
      <c r="F1032" s="2">
        <v>-5.1000000000000004E-3</v>
      </c>
      <c r="G1032" s="1">
        <f>Tabella4[[#This Row],[MAX]]-Tabella4[[#This Row],[MIN]]</f>
        <v>60.4399999999996</v>
      </c>
    </row>
    <row r="1033" spans="1:7" x14ac:dyDescent="0.3">
      <c r="A1033" s="3">
        <v>43479</v>
      </c>
      <c r="B1033" s="1">
        <v>4762.75</v>
      </c>
      <c r="C1033" s="1">
        <v>4740.3100000000004</v>
      </c>
      <c r="D1033" s="1">
        <v>4773.1499999999996</v>
      </c>
      <c r="E1033" s="1">
        <v>4730.55</v>
      </c>
      <c r="F1033" s="2">
        <v>-3.8999999999999998E-3</v>
      </c>
      <c r="G1033" s="1">
        <f>Tabella4[[#This Row],[MAX]]-Tabella4[[#This Row],[MIN]]</f>
        <v>42.599999999999454</v>
      </c>
    </row>
    <row r="1034" spans="1:7" x14ac:dyDescent="0.3">
      <c r="A1034" s="3">
        <v>43480</v>
      </c>
      <c r="B1034" s="1">
        <v>4786.17</v>
      </c>
      <c r="C1034" s="1">
        <v>4799.58</v>
      </c>
      <c r="D1034" s="1">
        <v>4816.7299999999996</v>
      </c>
      <c r="E1034" s="1">
        <v>4754.6899999999996</v>
      </c>
      <c r="F1034" s="2">
        <v>4.8999999999999998E-3</v>
      </c>
      <c r="G1034" s="1">
        <f>Tabella4[[#This Row],[MAX]]-Tabella4[[#This Row],[MIN]]</f>
        <v>62.039999999999964</v>
      </c>
    </row>
    <row r="1035" spans="1:7" x14ac:dyDescent="0.3">
      <c r="A1035" s="3">
        <v>43481</v>
      </c>
      <c r="B1035" s="1">
        <v>4810.74</v>
      </c>
      <c r="C1035" s="1">
        <v>4811.59</v>
      </c>
      <c r="D1035" s="1">
        <v>4816.49</v>
      </c>
      <c r="E1035" s="1">
        <v>4784.79</v>
      </c>
      <c r="F1035" s="2">
        <v>5.1000000000000004E-3</v>
      </c>
      <c r="G1035" s="1">
        <f>Tabella4[[#This Row],[MAX]]-Tabella4[[#This Row],[MIN]]</f>
        <v>31.699999999999818</v>
      </c>
    </row>
    <row r="1036" spans="1:7" x14ac:dyDescent="0.3">
      <c r="A1036" s="3">
        <v>43482</v>
      </c>
      <c r="B1036" s="1">
        <v>4794.37</v>
      </c>
      <c r="C1036" s="1">
        <v>4782.63</v>
      </c>
      <c r="D1036" s="1">
        <v>4801.67</v>
      </c>
      <c r="E1036" s="1">
        <v>4772.6400000000003</v>
      </c>
      <c r="F1036" s="2">
        <v>-3.3999999999999998E-3</v>
      </c>
      <c r="G1036" s="1">
        <f>Tabella4[[#This Row],[MAX]]-Tabella4[[#This Row],[MIN]]</f>
        <v>29.029999999999745</v>
      </c>
    </row>
    <row r="1037" spans="1:7" x14ac:dyDescent="0.3">
      <c r="A1037" s="3">
        <v>43483</v>
      </c>
      <c r="B1037" s="1">
        <v>4875.93</v>
      </c>
      <c r="C1037" s="1">
        <v>4825.97</v>
      </c>
      <c r="D1037" s="1">
        <v>4881.57</v>
      </c>
      <c r="E1037" s="1">
        <v>4824.26</v>
      </c>
      <c r="F1037" s="2">
        <v>1.7000000000000001E-2</v>
      </c>
      <c r="G1037" s="1">
        <f>Tabella4[[#This Row],[MAX]]-Tabella4[[#This Row],[MIN]]</f>
        <v>57.309999999999491</v>
      </c>
    </row>
    <row r="1038" spans="1:7" x14ac:dyDescent="0.3">
      <c r="A1038" s="3">
        <v>43486</v>
      </c>
      <c r="B1038" s="1">
        <v>4867.78</v>
      </c>
      <c r="C1038" s="1">
        <v>4865.79</v>
      </c>
      <c r="D1038" s="1">
        <v>4872.62</v>
      </c>
      <c r="E1038" s="1">
        <v>4859.76</v>
      </c>
      <c r="F1038" s="2">
        <v>-1.6999999999999999E-3</v>
      </c>
      <c r="G1038" s="1">
        <f>Tabella4[[#This Row],[MAX]]-Tabella4[[#This Row],[MIN]]</f>
        <v>12.859999999999673</v>
      </c>
    </row>
    <row r="1039" spans="1:7" x14ac:dyDescent="0.3">
      <c r="A1039" s="3">
        <v>43487</v>
      </c>
      <c r="B1039" s="1">
        <v>4847.53</v>
      </c>
      <c r="C1039" s="1">
        <v>4841.18</v>
      </c>
      <c r="D1039" s="1">
        <v>4863.3</v>
      </c>
      <c r="E1039" s="1">
        <v>4824.0600000000004</v>
      </c>
      <c r="F1039" s="2">
        <v>-4.1999999999999997E-3</v>
      </c>
      <c r="G1039" s="1">
        <f>Tabella4[[#This Row],[MAX]]-Tabella4[[#This Row],[MIN]]</f>
        <v>39.239999999999782</v>
      </c>
    </row>
    <row r="1040" spans="1:7" x14ac:dyDescent="0.3">
      <c r="A1040" s="3">
        <v>43488</v>
      </c>
      <c r="B1040" s="1">
        <v>4840.38</v>
      </c>
      <c r="C1040" s="1">
        <v>4831.92</v>
      </c>
      <c r="D1040" s="1">
        <v>4875.41</v>
      </c>
      <c r="E1040" s="1">
        <v>4820.1400000000003</v>
      </c>
      <c r="F1040" s="2">
        <v>-1.5E-3</v>
      </c>
      <c r="G1040" s="1">
        <f>Tabella4[[#This Row],[MAX]]-Tabella4[[#This Row],[MIN]]</f>
        <v>55.269999999999527</v>
      </c>
    </row>
    <row r="1041" spans="1:7" x14ac:dyDescent="0.3">
      <c r="A1041" s="3">
        <v>43489</v>
      </c>
      <c r="B1041" s="1">
        <v>4871.96</v>
      </c>
      <c r="C1041" s="1">
        <v>4839.59</v>
      </c>
      <c r="D1041" s="1">
        <v>4883.8999999999996</v>
      </c>
      <c r="E1041" s="1">
        <v>4832.3999999999996</v>
      </c>
      <c r="F1041" s="2">
        <v>6.4999999999999997E-3</v>
      </c>
      <c r="G1041" s="1">
        <f>Tabella4[[#This Row],[MAX]]-Tabella4[[#This Row],[MIN]]</f>
        <v>51.5</v>
      </c>
    </row>
    <row r="1042" spans="1:7" x14ac:dyDescent="0.3">
      <c r="A1042" s="3">
        <v>43490</v>
      </c>
      <c r="B1042" s="1">
        <v>4925.82</v>
      </c>
      <c r="C1042" s="1">
        <v>4895.59</v>
      </c>
      <c r="D1042" s="1">
        <v>4931.8</v>
      </c>
      <c r="E1042" s="1">
        <v>4890.8999999999996</v>
      </c>
      <c r="F1042" s="2">
        <v>1.11E-2</v>
      </c>
      <c r="G1042" s="1">
        <f>Tabella4[[#This Row],[MAX]]-Tabella4[[#This Row],[MIN]]</f>
        <v>40.900000000000546</v>
      </c>
    </row>
    <row r="1043" spans="1:7" x14ac:dyDescent="0.3">
      <c r="A1043" s="3">
        <v>43493</v>
      </c>
      <c r="B1043" s="1">
        <v>4888.58</v>
      </c>
      <c r="C1043" s="1">
        <v>4903.95</v>
      </c>
      <c r="D1043" s="1">
        <v>4912.1000000000004</v>
      </c>
      <c r="E1043" s="1">
        <v>4878.62</v>
      </c>
      <c r="F1043" s="2">
        <v>-7.6E-3</v>
      </c>
      <c r="G1043" s="1">
        <f>Tabella4[[#This Row],[MAX]]-Tabella4[[#This Row],[MIN]]</f>
        <v>33.480000000000473</v>
      </c>
    </row>
    <row r="1044" spans="1:7" x14ac:dyDescent="0.3">
      <c r="A1044" s="3">
        <v>43494</v>
      </c>
      <c r="B1044" s="1">
        <v>4928.18</v>
      </c>
      <c r="C1044" s="1">
        <v>4889.34</v>
      </c>
      <c r="D1044" s="1">
        <v>4949.45</v>
      </c>
      <c r="E1044" s="1">
        <v>4879.66</v>
      </c>
      <c r="F1044" s="2">
        <v>8.0999999999999996E-3</v>
      </c>
      <c r="G1044" s="1">
        <f>Tabella4[[#This Row],[MAX]]-Tabella4[[#This Row],[MIN]]</f>
        <v>69.789999999999964</v>
      </c>
    </row>
    <row r="1045" spans="1:7" x14ac:dyDescent="0.3">
      <c r="A1045" s="3">
        <v>43495</v>
      </c>
      <c r="B1045" s="1">
        <v>4974.76</v>
      </c>
      <c r="C1045" s="1">
        <v>4943.68</v>
      </c>
      <c r="D1045" s="1">
        <v>4974.76</v>
      </c>
      <c r="E1045" s="1">
        <v>4942.6400000000003</v>
      </c>
      <c r="F1045" s="2">
        <v>9.4999999999999998E-3</v>
      </c>
      <c r="G1045" s="1">
        <f>Tabella4[[#This Row],[MAX]]-Tabella4[[#This Row],[MIN]]</f>
        <v>32.119999999999891</v>
      </c>
    </row>
    <row r="1046" spans="1:7" x14ac:dyDescent="0.3">
      <c r="A1046" s="3">
        <v>43496</v>
      </c>
      <c r="B1046" s="1">
        <v>4992.72</v>
      </c>
      <c r="C1046" s="1">
        <v>4993.09</v>
      </c>
      <c r="D1046" s="1">
        <v>5016.28</v>
      </c>
      <c r="E1046" s="1">
        <v>4955.5</v>
      </c>
      <c r="F1046" s="2">
        <v>3.5999999999999999E-3</v>
      </c>
      <c r="G1046" s="1">
        <f>Tabella4[[#This Row],[MAX]]-Tabella4[[#This Row],[MIN]]</f>
        <v>60.779999999999745</v>
      </c>
    </row>
    <row r="1047" spans="1:7" x14ac:dyDescent="0.3">
      <c r="A1047" s="3">
        <v>43497</v>
      </c>
      <c r="B1047" s="1">
        <v>5019.26</v>
      </c>
      <c r="C1047" s="1">
        <v>5004.6499999999996</v>
      </c>
      <c r="D1047" s="1">
        <v>5023.37</v>
      </c>
      <c r="E1047" s="1">
        <v>4980.5</v>
      </c>
      <c r="F1047" s="2">
        <v>5.3E-3</v>
      </c>
      <c r="G1047" s="1">
        <f>Tabella4[[#This Row],[MAX]]-Tabella4[[#This Row],[MIN]]</f>
        <v>42.869999999999891</v>
      </c>
    </row>
    <row r="1048" spans="1:7" x14ac:dyDescent="0.3">
      <c r="A1048" s="3">
        <v>43500</v>
      </c>
      <c r="B1048" s="1">
        <v>5000.1899999999996</v>
      </c>
      <c r="C1048" s="1">
        <v>5014.3100000000004</v>
      </c>
      <c r="D1048" s="1">
        <v>5019.3999999999996</v>
      </c>
      <c r="E1048" s="1">
        <v>4970.7</v>
      </c>
      <c r="F1048" s="2">
        <v>-3.8E-3</v>
      </c>
      <c r="G1048" s="1">
        <f>Tabella4[[#This Row],[MAX]]-Tabella4[[#This Row],[MIN]]</f>
        <v>48.699999999999818</v>
      </c>
    </row>
    <row r="1049" spans="1:7" x14ac:dyDescent="0.3">
      <c r="A1049" s="3">
        <v>43501</v>
      </c>
      <c r="B1049" s="1">
        <v>5083.34</v>
      </c>
      <c r="C1049" s="1">
        <v>5009.83</v>
      </c>
      <c r="D1049" s="1">
        <v>5083.34</v>
      </c>
      <c r="E1049" s="1">
        <v>4997.53</v>
      </c>
      <c r="F1049" s="2">
        <v>1.66E-2</v>
      </c>
      <c r="G1049" s="1">
        <f>Tabella4[[#This Row],[MAX]]-Tabella4[[#This Row],[MIN]]</f>
        <v>85.8100000000004</v>
      </c>
    </row>
    <row r="1050" spans="1:7" x14ac:dyDescent="0.3">
      <c r="A1050" s="3">
        <v>43502</v>
      </c>
      <c r="B1050" s="1">
        <v>5079.05</v>
      </c>
      <c r="C1050" s="1">
        <v>5060.6499999999996</v>
      </c>
      <c r="D1050" s="1">
        <v>5083.8100000000004</v>
      </c>
      <c r="E1050" s="1">
        <v>5058.04</v>
      </c>
      <c r="F1050" s="2">
        <v>-8.0000000000000004E-4</v>
      </c>
      <c r="G1050" s="1">
        <f>Tabella4[[#This Row],[MAX]]-Tabella4[[#This Row],[MIN]]</f>
        <v>25.770000000000437</v>
      </c>
    </row>
    <row r="1051" spans="1:7" x14ac:dyDescent="0.3">
      <c r="A1051" s="3">
        <v>43503</v>
      </c>
      <c r="B1051" s="1">
        <v>4985.5600000000004</v>
      </c>
      <c r="C1051" s="1">
        <v>5075.75</v>
      </c>
      <c r="D1051" s="1">
        <v>5083.8900000000003</v>
      </c>
      <c r="E1051" s="1">
        <v>4985.5600000000004</v>
      </c>
      <c r="F1051" s="2">
        <v>-1.84E-2</v>
      </c>
      <c r="G1051" s="1">
        <f>Tabella4[[#This Row],[MAX]]-Tabella4[[#This Row],[MIN]]</f>
        <v>98.329999999999927</v>
      </c>
    </row>
    <row r="1052" spans="1:7" x14ac:dyDescent="0.3">
      <c r="A1052" s="3">
        <v>43504</v>
      </c>
      <c r="B1052" s="1">
        <v>4961.6400000000003</v>
      </c>
      <c r="C1052" s="1">
        <v>4980.8100000000004</v>
      </c>
      <c r="D1052" s="1">
        <v>5005.6400000000003</v>
      </c>
      <c r="E1052" s="1">
        <v>4946.1400000000003</v>
      </c>
      <c r="F1052" s="2">
        <v>-4.7999999999999996E-3</v>
      </c>
      <c r="G1052" s="1">
        <f>Tabella4[[#This Row],[MAX]]-Tabella4[[#This Row],[MIN]]</f>
        <v>59.5</v>
      </c>
    </row>
    <row r="1053" spans="1:7" x14ac:dyDescent="0.3">
      <c r="A1053" s="3">
        <v>43507</v>
      </c>
      <c r="B1053" s="1">
        <v>5014.47</v>
      </c>
      <c r="C1053" s="1">
        <v>4988.09</v>
      </c>
      <c r="D1053" s="1">
        <v>5023.29</v>
      </c>
      <c r="E1053" s="1">
        <v>4986.3</v>
      </c>
      <c r="F1053" s="2">
        <v>1.06E-2</v>
      </c>
      <c r="G1053" s="1">
        <f>Tabella4[[#This Row],[MAX]]-Tabella4[[#This Row],[MIN]]</f>
        <v>36.989999999999782</v>
      </c>
    </row>
    <row r="1054" spans="1:7" x14ac:dyDescent="0.3">
      <c r="A1054" s="3">
        <v>43508</v>
      </c>
      <c r="B1054" s="1">
        <v>5056.3500000000004</v>
      </c>
      <c r="C1054" s="1">
        <v>5052.33</v>
      </c>
      <c r="D1054" s="1">
        <v>5073.79</v>
      </c>
      <c r="E1054" s="1">
        <v>5039.99</v>
      </c>
      <c r="F1054" s="2">
        <v>8.3999999999999995E-3</v>
      </c>
      <c r="G1054" s="1">
        <f>Tabella4[[#This Row],[MAX]]-Tabella4[[#This Row],[MIN]]</f>
        <v>33.800000000000182</v>
      </c>
    </row>
    <row r="1055" spans="1:7" x14ac:dyDescent="0.3">
      <c r="A1055" s="3">
        <v>43509</v>
      </c>
      <c r="B1055" s="1">
        <v>5074.2700000000004</v>
      </c>
      <c r="C1055" s="1">
        <v>5071.54</v>
      </c>
      <c r="D1055" s="1">
        <v>5092.1899999999996</v>
      </c>
      <c r="E1055" s="1">
        <v>5061.6000000000004</v>
      </c>
      <c r="F1055" s="2">
        <v>3.5000000000000001E-3</v>
      </c>
      <c r="G1055" s="1">
        <f>Tabella4[[#This Row],[MAX]]-Tabella4[[#This Row],[MIN]]</f>
        <v>30.589999999999236</v>
      </c>
    </row>
    <row r="1056" spans="1:7" x14ac:dyDescent="0.3">
      <c r="A1056" s="3">
        <v>43510</v>
      </c>
      <c r="B1056" s="1">
        <v>5062.5200000000004</v>
      </c>
      <c r="C1056" s="1">
        <v>5117.79</v>
      </c>
      <c r="D1056" s="1">
        <v>5117.79</v>
      </c>
      <c r="E1056" s="1">
        <v>5062.5200000000004</v>
      </c>
      <c r="F1056" s="2">
        <v>-2.3E-3</v>
      </c>
      <c r="G1056" s="1">
        <f>Tabella4[[#This Row],[MAX]]-Tabella4[[#This Row],[MIN]]</f>
        <v>55.269999999999527</v>
      </c>
    </row>
    <row r="1057" spans="1:7" x14ac:dyDescent="0.3">
      <c r="A1057" s="3">
        <v>43511</v>
      </c>
      <c r="B1057" s="1">
        <v>5153.1899999999996</v>
      </c>
      <c r="C1057" s="1">
        <v>5061.54</v>
      </c>
      <c r="D1057" s="1">
        <v>5164.58</v>
      </c>
      <c r="E1057" s="1">
        <v>5059.5</v>
      </c>
      <c r="F1057" s="2">
        <v>1.7899999999999999E-2</v>
      </c>
      <c r="G1057" s="1">
        <f>Tabella4[[#This Row],[MAX]]-Tabella4[[#This Row],[MIN]]</f>
        <v>105.07999999999993</v>
      </c>
    </row>
    <row r="1058" spans="1:7" x14ac:dyDescent="0.3">
      <c r="A1058" s="3">
        <v>43514</v>
      </c>
      <c r="B1058" s="1">
        <v>5168.54</v>
      </c>
      <c r="C1058" s="1">
        <v>5149.0600000000004</v>
      </c>
      <c r="D1058" s="1">
        <v>5170.96</v>
      </c>
      <c r="E1058" s="1">
        <v>5147.8100000000004</v>
      </c>
      <c r="F1058" s="2">
        <v>3.0000000000000001E-3</v>
      </c>
      <c r="G1058" s="1">
        <f>Tabella4[[#This Row],[MAX]]-Tabella4[[#This Row],[MIN]]</f>
        <v>23.149999999999636</v>
      </c>
    </row>
    <row r="1059" spans="1:7" x14ac:dyDescent="0.3">
      <c r="A1059" s="3">
        <v>43515</v>
      </c>
      <c r="B1059" s="1">
        <v>5160.5200000000004</v>
      </c>
      <c r="C1059" s="1">
        <v>5162.3100000000004</v>
      </c>
      <c r="D1059" s="1">
        <v>5176.41</v>
      </c>
      <c r="E1059" s="1">
        <v>5137.17</v>
      </c>
      <c r="F1059" s="2">
        <v>-1.6000000000000001E-3</v>
      </c>
      <c r="G1059" s="1">
        <f>Tabella4[[#This Row],[MAX]]-Tabella4[[#This Row],[MIN]]</f>
        <v>39.239999999999782</v>
      </c>
    </row>
    <row r="1060" spans="1:7" x14ac:dyDescent="0.3">
      <c r="A1060" s="3">
        <v>43516</v>
      </c>
      <c r="B1060" s="1">
        <v>5195.95</v>
      </c>
      <c r="C1060" s="1">
        <v>5168.59</v>
      </c>
      <c r="D1060" s="1">
        <v>5202.8999999999996</v>
      </c>
      <c r="E1060" s="1">
        <v>5159.0600000000004</v>
      </c>
      <c r="F1060" s="2">
        <v>6.8999999999999999E-3</v>
      </c>
      <c r="G1060" s="1">
        <f>Tabella4[[#This Row],[MAX]]-Tabella4[[#This Row],[MIN]]</f>
        <v>43.839999999999236</v>
      </c>
    </row>
    <row r="1061" spans="1:7" x14ac:dyDescent="0.3">
      <c r="A1061" s="3">
        <v>43517</v>
      </c>
      <c r="B1061" s="1">
        <v>5196.1099999999997</v>
      </c>
      <c r="C1061" s="1">
        <v>5200.12</v>
      </c>
      <c r="D1061" s="1">
        <v>5206.38</v>
      </c>
      <c r="E1061" s="1">
        <v>5180.62</v>
      </c>
      <c r="F1061" s="2">
        <v>0</v>
      </c>
      <c r="G1061" s="1">
        <f>Tabella4[[#This Row],[MAX]]-Tabella4[[#This Row],[MIN]]</f>
        <v>25.760000000000218</v>
      </c>
    </row>
    <row r="1062" spans="1:7" x14ac:dyDescent="0.3">
      <c r="A1062" s="3">
        <v>43518</v>
      </c>
      <c r="B1062" s="1">
        <v>5215.8500000000004</v>
      </c>
      <c r="C1062" s="1">
        <v>5190.9399999999996</v>
      </c>
      <c r="D1062" s="1">
        <v>5226.8</v>
      </c>
      <c r="E1062" s="1">
        <v>5190.28</v>
      </c>
      <c r="F1062" s="2">
        <v>3.8E-3</v>
      </c>
      <c r="G1062" s="1">
        <f>Tabella4[[#This Row],[MAX]]-Tabella4[[#This Row],[MIN]]</f>
        <v>36.520000000000437</v>
      </c>
    </row>
    <row r="1063" spans="1:7" x14ac:dyDescent="0.3">
      <c r="A1063" s="3">
        <v>43521</v>
      </c>
      <c r="B1063" s="1">
        <v>5231.8500000000004</v>
      </c>
      <c r="C1063" s="1">
        <v>5228.25</v>
      </c>
      <c r="D1063" s="1">
        <v>5242.22</v>
      </c>
      <c r="E1063" s="1">
        <v>5219.3900000000003</v>
      </c>
      <c r="F1063" s="2">
        <v>3.0999999999999999E-3</v>
      </c>
      <c r="G1063" s="1">
        <f>Tabella4[[#This Row],[MAX]]-Tabella4[[#This Row],[MIN]]</f>
        <v>22.829999999999927</v>
      </c>
    </row>
    <row r="1064" spans="1:7" x14ac:dyDescent="0.3">
      <c r="A1064" s="3">
        <v>43522</v>
      </c>
      <c r="B1064" s="1">
        <v>5238.72</v>
      </c>
      <c r="C1064" s="1">
        <v>5212.8599999999997</v>
      </c>
      <c r="D1064" s="1">
        <v>5248.5</v>
      </c>
      <c r="E1064" s="1">
        <v>5197.29</v>
      </c>
      <c r="F1064" s="2">
        <v>1.2999999999999999E-3</v>
      </c>
      <c r="G1064" s="1">
        <f>Tabella4[[#This Row],[MAX]]-Tabella4[[#This Row],[MIN]]</f>
        <v>51.210000000000036</v>
      </c>
    </row>
    <row r="1065" spans="1:7" x14ac:dyDescent="0.3">
      <c r="A1065" s="3">
        <v>43523</v>
      </c>
      <c r="B1065" s="1">
        <v>5225.3500000000004</v>
      </c>
      <c r="C1065" s="1">
        <v>5218.12</v>
      </c>
      <c r="D1065" s="1">
        <v>5236.83</v>
      </c>
      <c r="E1065" s="1">
        <v>5211.54</v>
      </c>
      <c r="F1065" s="2">
        <v>-2.5999999999999999E-3</v>
      </c>
      <c r="G1065" s="1">
        <f>Tabella4[[#This Row],[MAX]]-Tabella4[[#This Row],[MIN]]</f>
        <v>25.289999999999964</v>
      </c>
    </row>
    <row r="1066" spans="1:7" x14ac:dyDescent="0.3">
      <c r="A1066" s="3">
        <v>43524</v>
      </c>
      <c r="B1066" s="1">
        <v>5240.53</v>
      </c>
      <c r="C1066" s="1">
        <v>5204.7700000000004</v>
      </c>
      <c r="D1066" s="1">
        <v>5247.55</v>
      </c>
      <c r="E1066" s="1">
        <v>5204.7700000000004</v>
      </c>
      <c r="F1066" s="2">
        <v>2.8999999999999998E-3</v>
      </c>
      <c r="G1066" s="1">
        <f>Tabella4[[#This Row],[MAX]]-Tabella4[[#This Row],[MIN]]</f>
        <v>42.779999999999745</v>
      </c>
    </row>
    <row r="1067" spans="1:7" x14ac:dyDescent="0.3">
      <c r="A1067" s="3">
        <v>43525</v>
      </c>
      <c r="B1067" s="1">
        <v>5265.19</v>
      </c>
      <c r="C1067" s="1">
        <v>5267.14</v>
      </c>
      <c r="D1067" s="1">
        <v>5286.69</v>
      </c>
      <c r="E1067" s="1">
        <v>5262.47</v>
      </c>
      <c r="F1067" s="2">
        <v>4.7000000000000002E-3</v>
      </c>
      <c r="G1067" s="1">
        <f>Tabella4[[#This Row],[MAX]]-Tabella4[[#This Row],[MIN]]</f>
        <v>24.219999999999345</v>
      </c>
    </row>
    <row r="1068" spans="1:7" x14ac:dyDescent="0.3">
      <c r="A1068" s="3">
        <v>43528</v>
      </c>
      <c r="B1068" s="1">
        <v>5286.57</v>
      </c>
      <c r="C1068" s="1">
        <v>5291.13</v>
      </c>
      <c r="D1068" s="1">
        <v>5310.64</v>
      </c>
      <c r="E1068" s="1">
        <v>5283.35</v>
      </c>
      <c r="F1068" s="2">
        <v>4.1000000000000003E-3</v>
      </c>
      <c r="G1068" s="1">
        <f>Tabella4[[#This Row],[MAX]]-Tabella4[[#This Row],[MIN]]</f>
        <v>27.289999999999964</v>
      </c>
    </row>
    <row r="1069" spans="1:7" x14ac:dyDescent="0.3">
      <c r="A1069" s="3">
        <v>43529</v>
      </c>
      <c r="B1069" s="1">
        <v>5297.52</v>
      </c>
      <c r="C1069" s="1">
        <v>5288.55</v>
      </c>
      <c r="D1069" s="1">
        <v>5297.99</v>
      </c>
      <c r="E1069" s="1">
        <v>5267.57</v>
      </c>
      <c r="F1069" s="2">
        <v>2.0999999999999999E-3</v>
      </c>
      <c r="G1069" s="1">
        <f>Tabella4[[#This Row],[MAX]]-Tabella4[[#This Row],[MIN]]</f>
        <v>30.420000000000073</v>
      </c>
    </row>
    <row r="1070" spans="1:7" x14ac:dyDescent="0.3">
      <c r="A1070" s="3">
        <v>43530</v>
      </c>
      <c r="B1070" s="1">
        <v>5288.81</v>
      </c>
      <c r="C1070" s="1">
        <v>5288.4</v>
      </c>
      <c r="D1070" s="1">
        <v>5314.97</v>
      </c>
      <c r="E1070" s="1">
        <v>5281.95</v>
      </c>
      <c r="F1070" s="2">
        <v>-1.6000000000000001E-3</v>
      </c>
      <c r="G1070" s="1">
        <f>Tabella4[[#This Row],[MAX]]-Tabella4[[#This Row],[MIN]]</f>
        <v>33.020000000000437</v>
      </c>
    </row>
    <row r="1071" spans="1:7" x14ac:dyDescent="0.3">
      <c r="A1071" s="3">
        <v>43531</v>
      </c>
      <c r="B1071" s="1">
        <v>5267.92</v>
      </c>
      <c r="C1071" s="1">
        <v>5282.14</v>
      </c>
      <c r="D1071" s="1">
        <v>5306.09</v>
      </c>
      <c r="E1071" s="1">
        <v>5249.32</v>
      </c>
      <c r="F1071" s="2">
        <v>-3.8999999999999998E-3</v>
      </c>
      <c r="G1071" s="1">
        <f>Tabella4[[#This Row],[MAX]]-Tabella4[[#This Row],[MIN]]</f>
        <v>56.770000000000437</v>
      </c>
    </row>
    <row r="1072" spans="1:7" x14ac:dyDescent="0.3">
      <c r="A1072" s="3">
        <v>43532</v>
      </c>
      <c r="B1072" s="1">
        <v>5231.22</v>
      </c>
      <c r="C1072" s="1">
        <v>5233.97</v>
      </c>
      <c r="D1072" s="1">
        <v>5252.35</v>
      </c>
      <c r="E1072" s="1">
        <v>5221.03</v>
      </c>
      <c r="F1072" s="2">
        <v>-7.0000000000000001E-3</v>
      </c>
      <c r="G1072" s="1">
        <f>Tabella4[[#This Row],[MAX]]-Tabella4[[#This Row],[MIN]]</f>
        <v>31.320000000000618</v>
      </c>
    </row>
    <row r="1073" spans="1:7" x14ac:dyDescent="0.3">
      <c r="A1073" s="3">
        <v>43535</v>
      </c>
      <c r="B1073" s="1">
        <v>5265.96</v>
      </c>
      <c r="C1073" s="1">
        <v>5253.49</v>
      </c>
      <c r="D1073" s="1">
        <v>5268.59</v>
      </c>
      <c r="E1073" s="1">
        <v>5230.16</v>
      </c>
      <c r="F1073" s="2">
        <v>6.6E-3</v>
      </c>
      <c r="G1073" s="1">
        <f>Tabella4[[#This Row],[MAX]]-Tabella4[[#This Row],[MIN]]</f>
        <v>38.430000000000291</v>
      </c>
    </row>
    <row r="1074" spans="1:7" x14ac:dyDescent="0.3">
      <c r="A1074" s="3">
        <v>43536</v>
      </c>
      <c r="B1074" s="1">
        <v>5270.25</v>
      </c>
      <c r="C1074" s="1">
        <v>5290.94</v>
      </c>
      <c r="D1074" s="1">
        <v>5294.83</v>
      </c>
      <c r="E1074" s="1">
        <v>5245.76</v>
      </c>
      <c r="F1074" s="2">
        <v>8.0000000000000004E-4</v>
      </c>
      <c r="G1074" s="1">
        <f>Tabella4[[#This Row],[MAX]]-Tabella4[[#This Row],[MIN]]</f>
        <v>49.069999999999709</v>
      </c>
    </row>
    <row r="1075" spans="1:7" x14ac:dyDescent="0.3">
      <c r="A1075" s="3">
        <v>43537</v>
      </c>
      <c r="B1075" s="1">
        <v>5306.38</v>
      </c>
      <c r="C1075" s="1">
        <v>5263.01</v>
      </c>
      <c r="D1075" s="1">
        <v>5309.77</v>
      </c>
      <c r="E1075" s="1">
        <v>5261.89</v>
      </c>
      <c r="F1075" s="2">
        <v>6.8999999999999999E-3</v>
      </c>
      <c r="G1075" s="1">
        <f>Tabella4[[#This Row],[MAX]]-Tabella4[[#This Row],[MIN]]</f>
        <v>47.880000000000109</v>
      </c>
    </row>
    <row r="1076" spans="1:7" x14ac:dyDescent="0.3">
      <c r="A1076" s="3">
        <v>43538</v>
      </c>
      <c r="B1076" s="1">
        <v>5349.78</v>
      </c>
      <c r="C1076" s="1">
        <v>5308.75</v>
      </c>
      <c r="D1076" s="1">
        <v>5358.41</v>
      </c>
      <c r="E1076" s="1">
        <v>5308.75</v>
      </c>
      <c r="F1076" s="2">
        <v>8.2000000000000007E-3</v>
      </c>
      <c r="G1076" s="1">
        <f>Tabella4[[#This Row],[MAX]]-Tabella4[[#This Row],[MIN]]</f>
        <v>49.659999999999854</v>
      </c>
    </row>
    <row r="1077" spans="1:7" x14ac:dyDescent="0.3">
      <c r="A1077" s="3">
        <v>43539</v>
      </c>
      <c r="B1077" s="1">
        <v>5405.32</v>
      </c>
      <c r="C1077" s="1">
        <v>5352.88</v>
      </c>
      <c r="D1077" s="1">
        <v>5421.51</v>
      </c>
      <c r="E1077" s="1">
        <v>5351.88</v>
      </c>
      <c r="F1077" s="2">
        <v>1.04E-2</v>
      </c>
      <c r="G1077" s="1">
        <f>Tabella4[[#This Row],[MAX]]-Tabella4[[#This Row],[MIN]]</f>
        <v>69.630000000000109</v>
      </c>
    </row>
    <row r="1078" spans="1:7" x14ac:dyDescent="0.3">
      <c r="A1078" s="3">
        <v>43542</v>
      </c>
      <c r="B1078" s="1">
        <v>5412.83</v>
      </c>
      <c r="C1078" s="1">
        <v>5403.54</v>
      </c>
      <c r="D1078" s="1">
        <v>5416.49</v>
      </c>
      <c r="E1078" s="1">
        <v>5401.47</v>
      </c>
      <c r="F1078" s="2">
        <v>1.4E-3</v>
      </c>
      <c r="G1078" s="1">
        <f>Tabella4[[#This Row],[MAX]]-Tabella4[[#This Row],[MIN]]</f>
        <v>15.019999999999527</v>
      </c>
    </row>
    <row r="1079" spans="1:7" x14ac:dyDescent="0.3">
      <c r="A1079" s="3">
        <v>43543</v>
      </c>
      <c r="B1079" s="1">
        <v>5425.9</v>
      </c>
      <c r="C1079" s="1">
        <v>5406.23</v>
      </c>
      <c r="D1079" s="1">
        <v>5443.1</v>
      </c>
      <c r="E1079" s="1">
        <v>5403.58</v>
      </c>
      <c r="F1079" s="2">
        <v>2.3999999999999998E-3</v>
      </c>
      <c r="G1079" s="1">
        <f>Tabella4[[#This Row],[MAX]]-Tabella4[[#This Row],[MIN]]</f>
        <v>39.520000000000437</v>
      </c>
    </row>
    <row r="1080" spans="1:7" x14ac:dyDescent="0.3">
      <c r="A1080" s="3">
        <v>43544</v>
      </c>
      <c r="B1080" s="1">
        <v>5382.66</v>
      </c>
      <c r="C1080" s="1">
        <v>5417.21</v>
      </c>
      <c r="D1080" s="1">
        <v>5429.44</v>
      </c>
      <c r="E1080" s="1">
        <v>5382.66</v>
      </c>
      <c r="F1080" s="2">
        <v>-8.0000000000000002E-3</v>
      </c>
      <c r="G1080" s="1">
        <f>Tabella4[[#This Row],[MAX]]-Tabella4[[#This Row],[MIN]]</f>
        <v>46.779999999999745</v>
      </c>
    </row>
    <row r="1081" spans="1:7" x14ac:dyDescent="0.3">
      <c r="A1081" s="3">
        <v>43545</v>
      </c>
      <c r="B1081" s="1">
        <v>5378.85</v>
      </c>
      <c r="C1081" s="1">
        <v>5378.41</v>
      </c>
      <c r="D1081" s="1">
        <v>5393.33</v>
      </c>
      <c r="E1081" s="1">
        <v>5349</v>
      </c>
      <c r="F1081" s="2">
        <v>-6.9999999999999999E-4</v>
      </c>
      <c r="G1081" s="1">
        <f>Tabella4[[#This Row],[MAX]]-Tabella4[[#This Row],[MIN]]</f>
        <v>44.329999999999927</v>
      </c>
    </row>
    <row r="1082" spans="1:7" x14ac:dyDescent="0.3">
      <c r="A1082" s="3">
        <v>43546</v>
      </c>
      <c r="B1082" s="1">
        <v>5269.92</v>
      </c>
      <c r="C1082" s="1">
        <v>5394.46</v>
      </c>
      <c r="D1082" s="1">
        <v>5398.47</v>
      </c>
      <c r="E1082" s="1">
        <v>5264.13</v>
      </c>
      <c r="F1082" s="2">
        <v>-2.0299999999999999E-2</v>
      </c>
      <c r="G1082" s="1">
        <f>Tabella4[[#This Row],[MAX]]-Tabella4[[#This Row],[MIN]]</f>
        <v>134.34000000000015</v>
      </c>
    </row>
    <row r="1083" spans="1:7" x14ac:dyDescent="0.3">
      <c r="A1083" s="3">
        <v>43549</v>
      </c>
      <c r="B1083" s="1">
        <v>5260.64</v>
      </c>
      <c r="C1083" s="1">
        <v>5211.76</v>
      </c>
      <c r="D1083" s="1">
        <v>5276.74</v>
      </c>
      <c r="E1083" s="1">
        <v>5211.76</v>
      </c>
      <c r="F1083" s="2">
        <v>-1.8E-3</v>
      </c>
      <c r="G1083" s="1">
        <f>Tabella4[[#This Row],[MAX]]-Tabella4[[#This Row],[MIN]]</f>
        <v>64.979999999999563</v>
      </c>
    </row>
    <row r="1084" spans="1:7" x14ac:dyDescent="0.3">
      <c r="A1084" s="3">
        <v>43550</v>
      </c>
      <c r="B1084" s="1">
        <v>5307.38</v>
      </c>
      <c r="C1084" s="1">
        <v>5271.14</v>
      </c>
      <c r="D1084" s="1">
        <v>5315.29</v>
      </c>
      <c r="E1084" s="1">
        <v>5257.79</v>
      </c>
      <c r="F1084" s="2">
        <v>8.8999999999999999E-3</v>
      </c>
      <c r="G1084" s="1">
        <f>Tabella4[[#This Row],[MAX]]-Tabella4[[#This Row],[MIN]]</f>
        <v>57.5</v>
      </c>
    </row>
    <row r="1085" spans="1:7" x14ac:dyDescent="0.3">
      <c r="A1085" s="3">
        <v>43551</v>
      </c>
      <c r="B1085" s="1">
        <v>5301.24</v>
      </c>
      <c r="C1085" s="1">
        <v>5312.7</v>
      </c>
      <c r="D1085" s="1">
        <v>5340.05</v>
      </c>
      <c r="E1085" s="1">
        <v>5279.65</v>
      </c>
      <c r="F1085" s="2">
        <v>-1.1999999999999999E-3</v>
      </c>
      <c r="G1085" s="1">
        <f>Tabella4[[#This Row],[MAX]]-Tabella4[[#This Row],[MIN]]</f>
        <v>60.400000000000546</v>
      </c>
    </row>
    <row r="1086" spans="1:7" x14ac:dyDescent="0.3">
      <c r="A1086" s="3">
        <v>43552</v>
      </c>
      <c r="B1086" s="1">
        <v>5296.54</v>
      </c>
      <c r="C1086" s="1">
        <v>5299.03</v>
      </c>
      <c r="D1086" s="1">
        <v>5327.73</v>
      </c>
      <c r="E1086" s="1">
        <v>5291.64</v>
      </c>
      <c r="F1086" s="2">
        <v>-8.9999999999999998E-4</v>
      </c>
      <c r="G1086" s="1">
        <f>Tabella4[[#This Row],[MAX]]-Tabella4[[#This Row],[MIN]]</f>
        <v>36.089999999999236</v>
      </c>
    </row>
    <row r="1087" spans="1:7" x14ac:dyDescent="0.3">
      <c r="A1087" s="3">
        <v>43553</v>
      </c>
      <c r="B1087" s="1">
        <v>5350.53</v>
      </c>
      <c r="C1087" s="1">
        <v>5334.56</v>
      </c>
      <c r="D1087" s="1">
        <v>5356.07</v>
      </c>
      <c r="E1087" s="1">
        <v>5315.11</v>
      </c>
      <c r="F1087" s="2">
        <v>1.0200000000000001E-2</v>
      </c>
      <c r="G1087" s="1">
        <f>Tabella4[[#This Row],[MAX]]-Tabella4[[#This Row],[MIN]]</f>
        <v>40.960000000000036</v>
      </c>
    </row>
    <row r="1088" spans="1:7" x14ac:dyDescent="0.3">
      <c r="A1088" s="3">
        <v>43556</v>
      </c>
      <c r="B1088" s="1">
        <v>5405.53</v>
      </c>
      <c r="C1088" s="1">
        <v>5394.5</v>
      </c>
      <c r="D1088" s="1">
        <v>5414.53</v>
      </c>
      <c r="E1088" s="1">
        <v>5376.18</v>
      </c>
      <c r="F1088" s="2">
        <v>1.03E-2</v>
      </c>
      <c r="G1088" s="1">
        <f>Tabella4[[#This Row],[MAX]]-Tabella4[[#This Row],[MIN]]</f>
        <v>38.349999999999454</v>
      </c>
    </row>
    <row r="1089" spans="1:7" x14ac:dyDescent="0.3">
      <c r="A1089" s="3">
        <v>43557</v>
      </c>
      <c r="B1089" s="1">
        <v>5423.47</v>
      </c>
      <c r="C1089" s="1">
        <v>5409.68</v>
      </c>
      <c r="D1089" s="1">
        <v>5433.51</v>
      </c>
      <c r="E1089" s="1">
        <v>5403.44</v>
      </c>
      <c r="F1089" s="2">
        <v>3.3E-3</v>
      </c>
      <c r="G1089" s="1">
        <f>Tabella4[[#This Row],[MAX]]-Tabella4[[#This Row],[MIN]]</f>
        <v>30.070000000000618</v>
      </c>
    </row>
    <row r="1090" spans="1:7" x14ac:dyDescent="0.3">
      <c r="A1090" s="3">
        <v>43558</v>
      </c>
      <c r="B1090" s="1">
        <v>5468.91</v>
      </c>
      <c r="C1090" s="1">
        <v>5458.02</v>
      </c>
      <c r="D1090" s="1">
        <v>5473.92</v>
      </c>
      <c r="E1090" s="1">
        <v>5451.44</v>
      </c>
      <c r="F1090" s="2">
        <v>8.3999999999999995E-3</v>
      </c>
      <c r="G1090" s="1">
        <f>Tabella4[[#This Row],[MAX]]-Tabella4[[#This Row],[MIN]]</f>
        <v>22.480000000000473</v>
      </c>
    </row>
    <row r="1091" spans="1:7" x14ac:dyDescent="0.3">
      <c r="A1091" s="3">
        <v>43559</v>
      </c>
      <c r="B1091" s="1">
        <v>5463.8</v>
      </c>
      <c r="C1091" s="1">
        <v>5460.83</v>
      </c>
      <c r="D1091" s="1">
        <v>5474.41</v>
      </c>
      <c r="E1091" s="1">
        <v>5448.4</v>
      </c>
      <c r="F1091" s="2">
        <v>-8.9999999999999998E-4</v>
      </c>
      <c r="G1091" s="1">
        <f>Tabella4[[#This Row],[MAX]]-Tabella4[[#This Row],[MIN]]</f>
        <v>26.010000000000218</v>
      </c>
    </row>
    <row r="1092" spans="1:7" x14ac:dyDescent="0.3">
      <c r="A1092" s="3">
        <v>43560</v>
      </c>
      <c r="B1092" s="1">
        <v>5476.2</v>
      </c>
      <c r="C1092" s="1">
        <v>5469.34</v>
      </c>
      <c r="D1092" s="1">
        <v>5486</v>
      </c>
      <c r="E1092" s="1">
        <v>5464.85</v>
      </c>
      <c r="F1092" s="2">
        <v>2.3E-3</v>
      </c>
      <c r="G1092" s="1">
        <f>Tabella4[[#This Row],[MAX]]-Tabella4[[#This Row],[MIN]]</f>
        <v>21.149999999999636</v>
      </c>
    </row>
    <row r="1093" spans="1:7" x14ac:dyDescent="0.3">
      <c r="A1093" s="3">
        <v>43563</v>
      </c>
      <c r="B1093" s="1">
        <v>5471.78</v>
      </c>
      <c r="C1093" s="1">
        <v>5471.74</v>
      </c>
      <c r="D1093" s="1">
        <v>5486.63</v>
      </c>
      <c r="E1093" s="1">
        <v>5462.38</v>
      </c>
      <c r="F1093" s="2">
        <v>-8.0000000000000004E-4</v>
      </c>
      <c r="G1093" s="1">
        <f>Tabella4[[#This Row],[MAX]]-Tabella4[[#This Row],[MIN]]</f>
        <v>24.25</v>
      </c>
    </row>
    <row r="1094" spans="1:7" x14ac:dyDescent="0.3">
      <c r="A1094" s="3">
        <v>43564</v>
      </c>
      <c r="B1094" s="1">
        <v>5436.42</v>
      </c>
      <c r="C1094" s="1">
        <v>5453</v>
      </c>
      <c r="D1094" s="1">
        <v>5491.85</v>
      </c>
      <c r="E1094" s="1">
        <v>5436.42</v>
      </c>
      <c r="F1094" s="2">
        <v>-6.4999999999999997E-3</v>
      </c>
      <c r="G1094" s="1">
        <f>Tabella4[[#This Row],[MAX]]-Tabella4[[#This Row],[MIN]]</f>
        <v>55.430000000000291</v>
      </c>
    </row>
    <row r="1095" spans="1:7" x14ac:dyDescent="0.3">
      <c r="A1095" s="3">
        <v>43565</v>
      </c>
      <c r="B1095" s="1">
        <v>5449.88</v>
      </c>
      <c r="C1095" s="1">
        <v>5442.68</v>
      </c>
      <c r="D1095" s="1">
        <v>5461.34</v>
      </c>
      <c r="E1095" s="1">
        <v>5440.32</v>
      </c>
      <c r="F1095" s="2">
        <v>2.5000000000000001E-3</v>
      </c>
      <c r="G1095" s="1">
        <f>Tabella4[[#This Row],[MAX]]-Tabella4[[#This Row],[MIN]]</f>
        <v>21.020000000000437</v>
      </c>
    </row>
    <row r="1096" spans="1:7" x14ac:dyDescent="0.3">
      <c r="A1096" s="3">
        <v>43566</v>
      </c>
      <c r="B1096" s="1">
        <v>5485.72</v>
      </c>
      <c r="C1096" s="1">
        <v>5474.33</v>
      </c>
      <c r="D1096" s="1">
        <v>5498.89</v>
      </c>
      <c r="E1096" s="1">
        <v>5446.2</v>
      </c>
      <c r="F1096" s="2">
        <v>6.6E-3</v>
      </c>
      <c r="G1096" s="1">
        <f>Tabella4[[#This Row],[MAX]]-Tabella4[[#This Row],[MIN]]</f>
        <v>52.690000000000509</v>
      </c>
    </row>
    <row r="1097" spans="1:7" x14ac:dyDescent="0.3">
      <c r="A1097" s="3">
        <v>43567</v>
      </c>
      <c r="B1097" s="1">
        <v>5502.7</v>
      </c>
      <c r="C1097" s="1">
        <v>5478.95</v>
      </c>
      <c r="D1097" s="1">
        <v>5510.99</v>
      </c>
      <c r="E1097" s="1">
        <v>5474.36</v>
      </c>
      <c r="F1097" s="2">
        <v>3.0999999999999999E-3</v>
      </c>
      <c r="G1097" s="1">
        <f>Tabella4[[#This Row],[MAX]]-Tabella4[[#This Row],[MIN]]</f>
        <v>36.630000000000109</v>
      </c>
    </row>
    <row r="1098" spans="1:7" x14ac:dyDescent="0.3">
      <c r="A1098" s="3">
        <v>43570</v>
      </c>
      <c r="B1098" s="1">
        <v>5508.73</v>
      </c>
      <c r="C1098" s="1">
        <v>5501.51</v>
      </c>
      <c r="D1098" s="1">
        <v>5518.37</v>
      </c>
      <c r="E1098" s="1">
        <v>5497.53</v>
      </c>
      <c r="F1098" s="2">
        <v>1.1000000000000001E-3</v>
      </c>
      <c r="G1098" s="1">
        <f>Tabella4[[#This Row],[MAX]]-Tabella4[[#This Row],[MIN]]</f>
        <v>20.840000000000146</v>
      </c>
    </row>
    <row r="1099" spans="1:7" x14ac:dyDescent="0.3">
      <c r="A1099" s="3">
        <v>43571</v>
      </c>
      <c r="B1099" s="1">
        <v>5528.67</v>
      </c>
      <c r="C1099" s="1">
        <v>5510.72</v>
      </c>
      <c r="D1099" s="1">
        <v>5532.31</v>
      </c>
      <c r="E1099" s="1">
        <v>5503.35</v>
      </c>
      <c r="F1099" s="2">
        <v>3.5999999999999999E-3</v>
      </c>
      <c r="G1099" s="1">
        <f>Tabella4[[#This Row],[MAX]]-Tabella4[[#This Row],[MIN]]</f>
        <v>28.960000000000036</v>
      </c>
    </row>
    <row r="1100" spans="1:7" x14ac:dyDescent="0.3">
      <c r="A1100" s="3">
        <v>43572</v>
      </c>
      <c r="B1100" s="1">
        <v>5563.09</v>
      </c>
      <c r="C1100" s="1">
        <v>5528.01</v>
      </c>
      <c r="D1100" s="1">
        <v>5569.28</v>
      </c>
      <c r="E1100" s="1">
        <v>5522.61</v>
      </c>
      <c r="F1100" s="2">
        <v>6.1999999999999998E-3</v>
      </c>
      <c r="G1100" s="1">
        <f>Tabella4[[#This Row],[MAX]]-Tabella4[[#This Row],[MIN]]</f>
        <v>46.670000000000073</v>
      </c>
    </row>
    <row r="1101" spans="1:7" x14ac:dyDescent="0.3">
      <c r="A1101" s="3">
        <v>43573</v>
      </c>
      <c r="B1101" s="1">
        <v>5580.38</v>
      </c>
      <c r="C1101" s="1">
        <v>5548.66</v>
      </c>
      <c r="D1101" s="1">
        <v>5601.38</v>
      </c>
      <c r="E1101" s="1">
        <v>5527.94</v>
      </c>
      <c r="F1101" s="2">
        <v>3.0999999999999999E-3</v>
      </c>
      <c r="G1101" s="1">
        <f>Tabella4[[#This Row],[MAX]]-Tabella4[[#This Row],[MIN]]</f>
        <v>73.440000000000509</v>
      </c>
    </row>
    <row r="1102" spans="1:7" x14ac:dyDescent="0.3">
      <c r="A1102" s="3">
        <v>43578</v>
      </c>
      <c r="B1102" s="1">
        <v>5591.69</v>
      </c>
      <c r="C1102" s="1">
        <v>5577.52</v>
      </c>
      <c r="D1102" s="1">
        <v>5596.21</v>
      </c>
      <c r="E1102" s="1">
        <v>5564.94</v>
      </c>
      <c r="F1102" s="2">
        <v>2E-3</v>
      </c>
      <c r="G1102" s="1">
        <f>Tabella4[[#This Row],[MAX]]-Tabella4[[#This Row],[MIN]]</f>
        <v>31.270000000000437</v>
      </c>
    </row>
    <row r="1103" spans="1:7" x14ac:dyDescent="0.3">
      <c r="A1103" s="3">
        <v>43579</v>
      </c>
      <c r="B1103" s="1">
        <v>5576.06</v>
      </c>
      <c r="C1103" s="1">
        <v>5581.16</v>
      </c>
      <c r="D1103" s="1">
        <v>5597.6</v>
      </c>
      <c r="E1103" s="1">
        <v>5557.21</v>
      </c>
      <c r="F1103" s="2">
        <v>-2.8E-3</v>
      </c>
      <c r="G1103" s="1">
        <f>Tabella4[[#This Row],[MAX]]-Tabella4[[#This Row],[MIN]]</f>
        <v>40.390000000000327</v>
      </c>
    </row>
    <row r="1104" spans="1:7" x14ac:dyDescent="0.3">
      <c r="A1104" s="3">
        <v>43580</v>
      </c>
      <c r="B1104" s="1">
        <v>5557.67</v>
      </c>
      <c r="C1104" s="1">
        <v>5569.21</v>
      </c>
      <c r="D1104" s="1">
        <v>5571.86</v>
      </c>
      <c r="E1104" s="1">
        <v>5538.3</v>
      </c>
      <c r="F1104" s="2">
        <v>-3.3E-3</v>
      </c>
      <c r="G1104" s="1">
        <f>Tabella4[[#This Row],[MAX]]-Tabella4[[#This Row],[MIN]]</f>
        <v>33.559999999999491</v>
      </c>
    </row>
    <row r="1105" spans="1:7" x14ac:dyDescent="0.3">
      <c r="A1105" s="3">
        <v>43581</v>
      </c>
      <c r="B1105" s="1">
        <v>5569.36</v>
      </c>
      <c r="C1105" s="1">
        <v>5570.07</v>
      </c>
      <c r="D1105" s="1">
        <v>5575.25</v>
      </c>
      <c r="E1105" s="1">
        <v>5546.82</v>
      </c>
      <c r="F1105" s="2">
        <v>2.0999999999999999E-3</v>
      </c>
      <c r="G1105" s="1">
        <f>Tabella4[[#This Row],[MAX]]-Tabella4[[#This Row],[MIN]]</f>
        <v>28.430000000000291</v>
      </c>
    </row>
    <row r="1106" spans="1:7" x14ac:dyDescent="0.3">
      <c r="A1106" s="3">
        <v>43584</v>
      </c>
      <c r="B1106" s="1">
        <v>5580.98</v>
      </c>
      <c r="C1106" s="1">
        <v>5567.09</v>
      </c>
      <c r="D1106" s="1">
        <v>5593.6</v>
      </c>
      <c r="E1106" s="1">
        <v>5547.12</v>
      </c>
      <c r="F1106" s="2">
        <v>2.0999999999999999E-3</v>
      </c>
      <c r="G1106" s="1">
        <f>Tabella4[[#This Row],[MAX]]-Tabella4[[#This Row],[MIN]]</f>
        <v>46.480000000000473</v>
      </c>
    </row>
    <row r="1107" spans="1:7" x14ac:dyDescent="0.3">
      <c r="A1107" s="3">
        <v>43585</v>
      </c>
      <c r="B1107" s="1">
        <v>5586.41</v>
      </c>
      <c r="C1107" s="1">
        <v>5570.43</v>
      </c>
      <c r="D1107" s="1">
        <v>5586.41</v>
      </c>
      <c r="E1107" s="1">
        <v>5553.1</v>
      </c>
      <c r="F1107" s="2">
        <v>1E-3</v>
      </c>
      <c r="G1107" s="1">
        <f>Tabella4[[#This Row],[MAX]]-Tabella4[[#This Row],[MIN]]</f>
        <v>33.309999999999491</v>
      </c>
    </row>
    <row r="1108" spans="1:7" x14ac:dyDescent="0.3">
      <c r="A1108" s="3">
        <v>43587</v>
      </c>
      <c r="B1108" s="1">
        <v>5538.86</v>
      </c>
      <c r="C1108" s="1">
        <v>5568.2</v>
      </c>
      <c r="D1108" s="1">
        <v>5573.16</v>
      </c>
      <c r="E1108" s="1">
        <v>5537.99</v>
      </c>
      <c r="F1108" s="2">
        <v>-8.5000000000000006E-3</v>
      </c>
      <c r="G1108" s="1">
        <f>Tabella4[[#This Row],[MAX]]-Tabella4[[#This Row],[MIN]]</f>
        <v>35.170000000000073</v>
      </c>
    </row>
    <row r="1109" spans="1:7" x14ac:dyDescent="0.3">
      <c r="A1109" s="3">
        <v>43588</v>
      </c>
      <c r="B1109" s="1">
        <v>5548.84</v>
      </c>
      <c r="C1109" s="1">
        <v>5537.46</v>
      </c>
      <c r="D1109" s="1">
        <v>5563.12</v>
      </c>
      <c r="E1109" s="1">
        <v>5535.58</v>
      </c>
      <c r="F1109" s="2">
        <v>1.8E-3</v>
      </c>
      <c r="G1109" s="1">
        <f>Tabella4[[#This Row],[MAX]]-Tabella4[[#This Row],[MIN]]</f>
        <v>27.539999999999964</v>
      </c>
    </row>
    <row r="1110" spans="1:7" x14ac:dyDescent="0.3">
      <c r="A1110" s="3">
        <v>43591</v>
      </c>
      <c r="B1110" s="1">
        <v>5483.52</v>
      </c>
      <c r="C1110" s="1">
        <v>5450.83</v>
      </c>
      <c r="D1110" s="1">
        <v>5489.54</v>
      </c>
      <c r="E1110" s="1">
        <v>5422.59</v>
      </c>
      <c r="F1110" s="2">
        <v>-1.18E-2</v>
      </c>
      <c r="G1110" s="1">
        <f>Tabella4[[#This Row],[MAX]]-Tabella4[[#This Row],[MIN]]</f>
        <v>66.949999999999818</v>
      </c>
    </row>
    <row r="1111" spans="1:7" x14ac:dyDescent="0.3">
      <c r="A1111" s="3">
        <v>43592</v>
      </c>
      <c r="B1111" s="1">
        <v>5395.75</v>
      </c>
      <c r="C1111" s="1">
        <v>5478.55</v>
      </c>
      <c r="D1111" s="1">
        <v>5490.33</v>
      </c>
      <c r="E1111" s="1">
        <v>5387.99</v>
      </c>
      <c r="F1111" s="2">
        <v>-1.6E-2</v>
      </c>
      <c r="G1111" s="1">
        <f>Tabella4[[#This Row],[MAX]]-Tabella4[[#This Row],[MIN]]</f>
        <v>102.34000000000015</v>
      </c>
    </row>
    <row r="1112" spans="1:7" x14ac:dyDescent="0.3">
      <c r="A1112" s="3">
        <v>43593</v>
      </c>
      <c r="B1112" s="1">
        <v>5417.59</v>
      </c>
      <c r="C1112" s="1">
        <v>5388.72</v>
      </c>
      <c r="D1112" s="1">
        <v>5426.32</v>
      </c>
      <c r="E1112" s="1">
        <v>5378.18</v>
      </c>
      <c r="F1112" s="2">
        <v>4.0000000000000001E-3</v>
      </c>
      <c r="G1112" s="1">
        <f>Tabella4[[#This Row],[MAX]]-Tabella4[[#This Row],[MIN]]</f>
        <v>48.139999999999418</v>
      </c>
    </row>
    <row r="1113" spans="1:7" x14ac:dyDescent="0.3">
      <c r="A1113" s="3">
        <v>43594</v>
      </c>
      <c r="B1113" s="1">
        <v>5313.16</v>
      </c>
      <c r="C1113" s="1">
        <v>5358.1</v>
      </c>
      <c r="D1113" s="1">
        <v>5363.77</v>
      </c>
      <c r="E1113" s="1">
        <v>5307.06</v>
      </c>
      <c r="F1113" s="2">
        <v>-1.9300000000000001E-2</v>
      </c>
      <c r="G1113" s="1">
        <f>Tabella4[[#This Row],[MAX]]-Tabella4[[#This Row],[MIN]]</f>
        <v>56.710000000000036</v>
      </c>
    </row>
    <row r="1114" spans="1:7" x14ac:dyDescent="0.3">
      <c r="A1114" s="3">
        <v>43595</v>
      </c>
      <c r="B1114" s="1">
        <v>5327.44</v>
      </c>
      <c r="C1114" s="1">
        <v>5353.5</v>
      </c>
      <c r="D1114" s="1">
        <v>5372.25</v>
      </c>
      <c r="E1114" s="1">
        <v>5312.01</v>
      </c>
      <c r="F1114" s="2">
        <v>2.7000000000000001E-3</v>
      </c>
      <c r="G1114" s="1">
        <f>Tabella4[[#This Row],[MAX]]-Tabella4[[#This Row],[MIN]]</f>
        <v>60.239999999999782</v>
      </c>
    </row>
    <row r="1115" spans="1:7" x14ac:dyDescent="0.3">
      <c r="A1115" s="3">
        <v>43598</v>
      </c>
      <c r="B1115" s="1">
        <v>5262.57</v>
      </c>
      <c r="C1115" s="1">
        <v>5332.3</v>
      </c>
      <c r="D1115" s="1">
        <v>5334.06</v>
      </c>
      <c r="E1115" s="1">
        <v>5247.66</v>
      </c>
      <c r="F1115" s="2">
        <v>-1.2200000000000001E-2</v>
      </c>
      <c r="G1115" s="1">
        <f>Tabella4[[#This Row],[MAX]]-Tabella4[[#This Row],[MIN]]</f>
        <v>86.400000000000546</v>
      </c>
    </row>
    <row r="1116" spans="1:7" x14ac:dyDescent="0.3">
      <c r="A1116" s="3">
        <v>43599</v>
      </c>
      <c r="B1116" s="1">
        <v>5341.35</v>
      </c>
      <c r="C1116" s="1">
        <v>5292.08</v>
      </c>
      <c r="D1116" s="1">
        <v>5341.35</v>
      </c>
      <c r="E1116" s="1">
        <v>5288.92</v>
      </c>
      <c r="F1116" s="2">
        <v>1.4999999999999999E-2</v>
      </c>
      <c r="G1116" s="1">
        <f>Tabella4[[#This Row],[MAX]]-Tabella4[[#This Row],[MIN]]</f>
        <v>52.430000000000291</v>
      </c>
    </row>
    <row r="1117" spans="1:7" x14ac:dyDescent="0.3">
      <c r="A1117" s="3">
        <v>43600</v>
      </c>
      <c r="B1117" s="1">
        <v>5374.26</v>
      </c>
      <c r="C1117" s="1">
        <v>5348.34</v>
      </c>
      <c r="D1117" s="1">
        <v>5374.26</v>
      </c>
      <c r="E1117" s="1">
        <v>5297.3</v>
      </c>
      <c r="F1117" s="2">
        <v>6.1999999999999998E-3</v>
      </c>
      <c r="G1117" s="1">
        <f>Tabella4[[#This Row],[MAX]]-Tabella4[[#This Row],[MIN]]</f>
        <v>76.960000000000036</v>
      </c>
    </row>
    <row r="1118" spans="1:7" x14ac:dyDescent="0.3">
      <c r="A1118" s="3">
        <v>43601</v>
      </c>
      <c r="B1118" s="1">
        <v>5448.11</v>
      </c>
      <c r="C1118" s="1">
        <v>5365.37</v>
      </c>
      <c r="D1118" s="1">
        <v>5448.11</v>
      </c>
      <c r="E1118" s="1">
        <v>5346.54</v>
      </c>
      <c r="F1118" s="2">
        <v>1.37E-2</v>
      </c>
      <c r="G1118" s="1">
        <f>Tabella4[[#This Row],[MAX]]-Tabella4[[#This Row],[MIN]]</f>
        <v>101.56999999999971</v>
      </c>
    </row>
    <row r="1119" spans="1:7" x14ac:dyDescent="0.3">
      <c r="A1119" s="3">
        <v>43602</v>
      </c>
      <c r="B1119" s="1">
        <v>5438.23</v>
      </c>
      <c r="C1119" s="1">
        <v>5428.17</v>
      </c>
      <c r="D1119" s="1">
        <v>5450.65</v>
      </c>
      <c r="E1119" s="1">
        <v>5401.66</v>
      </c>
      <c r="F1119" s="2">
        <v>-1.8E-3</v>
      </c>
      <c r="G1119" s="1">
        <f>Tabella4[[#This Row],[MAX]]-Tabella4[[#This Row],[MIN]]</f>
        <v>48.989999999999782</v>
      </c>
    </row>
    <row r="1120" spans="1:7" x14ac:dyDescent="0.3">
      <c r="A1120" s="3">
        <v>43605</v>
      </c>
      <c r="B1120" s="1">
        <v>5358.59</v>
      </c>
      <c r="C1120" s="1">
        <v>5425.3</v>
      </c>
      <c r="D1120" s="1">
        <v>5438.6</v>
      </c>
      <c r="E1120" s="1">
        <v>5333.31</v>
      </c>
      <c r="F1120" s="2">
        <v>-1.46E-2</v>
      </c>
      <c r="G1120" s="1">
        <f>Tabella4[[#This Row],[MAX]]-Tabella4[[#This Row],[MIN]]</f>
        <v>105.28999999999996</v>
      </c>
    </row>
    <row r="1121" spans="1:7" x14ac:dyDescent="0.3">
      <c r="A1121" s="3">
        <v>43606</v>
      </c>
      <c r="B1121" s="1">
        <v>5385.46</v>
      </c>
      <c r="C1121" s="1">
        <v>5373.01</v>
      </c>
      <c r="D1121" s="1">
        <v>5394.91</v>
      </c>
      <c r="E1121" s="1">
        <v>5350.13</v>
      </c>
      <c r="F1121" s="2">
        <v>5.0000000000000001E-3</v>
      </c>
      <c r="G1121" s="1">
        <f>Tabella4[[#This Row],[MAX]]-Tabella4[[#This Row],[MIN]]</f>
        <v>44.779999999999745</v>
      </c>
    </row>
    <row r="1122" spans="1:7" x14ac:dyDescent="0.3">
      <c r="A1122" s="3">
        <v>43607</v>
      </c>
      <c r="B1122" s="1">
        <v>5378.98</v>
      </c>
      <c r="C1122" s="1">
        <v>5381.69</v>
      </c>
      <c r="D1122" s="1">
        <v>5399.72</v>
      </c>
      <c r="E1122" s="1">
        <v>5345.28</v>
      </c>
      <c r="F1122" s="2">
        <v>-1.1999999999999999E-3</v>
      </c>
      <c r="G1122" s="1">
        <f>Tabella4[[#This Row],[MAX]]-Tabella4[[#This Row],[MIN]]</f>
        <v>54.440000000000509</v>
      </c>
    </row>
    <row r="1123" spans="1:7" x14ac:dyDescent="0.3">
      <c r="A1123" s="3">
        <v>43608</v>
      </c>
      <c r="B1123" s="1">
        <v>5281.37</v>
      </c>
      <c r="C1123" s="1">
        <v>5335.12</v>
      </c>
      <c r="D1123" s="1">
        <v>5340.38</v>
      </c>
      <c r="E1123" s="1">
        <v>5272.78</v>
      </c>
      <c r="F1123" s="2">
        <v>-1.8100000000000002E-2</v>
      </c>
      <c r="G1123" s="1">
        <f>Tabella4[[#This Row],[MAX]]-Tabella4[[#This Row],[MIN]]</f>
        <v>67.600000000000364</v>
      </c>
    </row>
    <row r="1124" spans="1:7" x14ac:dyDescent="0.3">
      <c r="A1124" s="3">
        <v>43609</v>
      </c>
      <c r="B1124" s="1">
        <v>5316.51</v>
      </c>
      <c r="C1124" s="1">
        <v>5307.8</v>
      </c>
      <c r="D1124" s="1">
        <v>5337.66</v>
      </c>
      <c r="E1124" s="1">
        <v>5302.52</v>
      </c>
      <c r="F1124" s="2">
        <v>6.7000000000000002E-3</v>
      </c>
      <c r="G1124" s="1">
        <f>Tabella4[[#This Row],[MAX]]-Tabella4[[#This Row],[MIN]]</f>
        <v>35.139999999999418</v>
      </c>
    </row>
    <row r="1125" spans="1:7" x14ac:dyDescent="0.3">
      <c r="A1125" s="3">
        <v>43612</v>
      </c>
      <c r="B1125" s="1">
        <v>5336.19</v>
      </c>
      <c r="C1125" s="1">
        <v>5341.39</v>
      </c>
      <c r="D1125" s="1">
        <v>5364.22</v>
      </c>
      <c r="E1125" s="1">
        <v>5323.17</v>
      </c>
      <c r="F1125" s="2">
        <v>3.7000000000000002E-3</v>
      </c>
      <c r="G1125" s="1">
        <f>Tabella4[[#This Row],[MAX]]-Tabella4[[#This Row],[MIN]]</f>
        <v>41.050000000000182</v>
      </c>
    </row>
    <row r="1126" spans="1:7" x14ac:dyDescent="0.3">
      <c r="A1126" s="3">
        <v>43613</v>
      </c>
      <c r="B1126" s="1">
        <v>5312.69</v>
      </c>
      <c r="C1126" s="1">
        <v>5343.3</v>
      </c>
      <c r="D1126" s="1">
        <v>5351.09</v>
      </c>
      <c r="E1126" s="1">
        <v>5300.8</v>
      </c>
      <c r="F1126" s="2">
        <v>-4.4000000000000003E-3</v>
      </c>
      <c r="G1126" s="1">
        <f>Tabella4[[#This Row],[MAX]]-Tabella4[[#This Row],[MIN]]</f>
        <v>50.289999999999964</v>
      </c>
    </row>
    <row r="1127" spans="1:7" x14ac:dyDescent="0.3">
      <c r="A1127" s="3">
        <v>43614</v>
      </c>
      <c r="B1127" s="1">
        <v>5222.12</v>
      </c>
      <c r="C1127" s="1">
        <v>5249.27</v>
      </c>
      <c r="D1127" s="1">
        <v>5252.52</v>
      </c>
      <c r="E1127" s="1">
        <v>5203.8100000000004</v>
      </c>
      <c r="F1127" s="2">
        <v>-1.7000000000000001E-2</v>
      </c>
      <c r="G1127" s="1">
        <f>Tabella4[[#This Row],[MAX]]-Tabella4[[#This Row],[MIN]]</f>
        <v>48.710000000000036</v>
      </c>
    </row>
    <row r="1128" spans="1:7" x14ac:dyDescent="0.3">
      <c r="A1128" s="3">
        <v>43615</v>
      </c>
      <c r="B1128" s="1">
        <v>5248.91</v>
      </c>
      <c r="C1128" s="1">
        <v>5241.95</v>
      </c>
      <c r="D1128" s="1">
        <v>5258.05</v>
      </c>
      <c r="E1128" s="1">
        <v>5229.74</v>
      </c>
      <c r="F1128" s="2">
        <v>5.1000000000000004E-3</v>
      </c>
      <c r="G1128" s="1">
        <f>Tabella4[[#This Row],[MAX]]-Tabella4[[#This Row],[MIN]]</f>
        <v>28.3100000000004</v>
      </c>
    </row>
    <row r="1129" spans="1:7" x14ac:dyDescent="0.3">
      <c r="A1129" s="3">
        <v>43616</v>
      </c>
      <c r="B1129" s="1">
        <v>5207.63</v>
      </c>
      <c r="C1129" s="1">
        <v>5198.76</v>
      </c>
      <c r="D1129" s="1">
        <v>5208.07</v>
      </c>
      <c r="E1129" s="1">
        <v>5160.91</v>
      </c>
      <c r="F1129" s="2">
        <v>-7.9000000000000008E-3</v>
      </c>
      <c r="G1129" s="1">
        <f>Tabella4[[#This Row],[MAX]]-Tabella4[[#This Row],[MIN]]</f>
        <v>47.159999999999854</v>
      </c>
    </row>
    <row r="1130" spans="1:7" x14ac:dyDescent="0.3">
      <c r="A1130" s="3">
        <v>43619</v>
      </c>
      <c r="B1130" s="1">
        <v>5241.46</v>
      </c>
      <c r="C1130" s="1">
        <v>5171.6099999999997</v>
      </c>
      <c r="D1130" s="1">
        <v>5241.46</v>
      </c>
      <c r="E1130" s="1">
        <v>5152.3</v>
      </c>
      <c r="F1130" s="2">
        <v>6.4999999999999997E-3</v>
      </c>
      <c r="G1130" s="1">
        <f>Tabella4[[#This Row],[MAX]]-Tabella4[[#This Row],[MIN]]</f>
        <v>89.159999999999854</v>
      </c>
    </row>
    <row r="1131" spans="1:7" x14ac:dyDescent="0.3">
      <c r="A1131" s="3">
        <v>43620</v>
      </c>
      <c r="B1131" s="1">
        <v>5268.26</v>
      </c>
      <c r="C1131" s="1">
        <v>5204.22</v>
      </c>
      <c r="D1131" s="1">
        <v>5278.91</v>
      </c>
      <c r="E1131" s="1">
        <v>5191.6099999999997</v>
      </c>
      <c r="F1131" s="2">
        <v>5.1000000000000004E-3</v>
      </c>
      <c r="G1131" s="1">
        <f>Tabella4[[#This Row],[MAX]]-Tabella4[[#This Row],[MIN]]</f>
        <v>87.300000000000182</v>
      </c>
    </row>
    <row r="1132" spans="1:7" x14ac:dyDescent="0.3">
      <c r="A1132" s="3">
        <v>43621</v>
      </c>
      <c r="B1132" s="1">
        <v>5292</v>
      </c>
      <c r="C1132" s="1">
        <v>5271.26</v>
      </c>
      <c r="D1132" s="1">
        <v>5306.83</v>
      </c>
      <c r="E1132" s="1">
        <v>5265.6</v>
      </c>
      <c r="F1132" s="2">
        <v>4.4999999999999997E-3</v>
      </c>
      <c r="G1132" s="1">
        <f>Tabella4[[#This Row],[MAX]]-Tabella4[[#This Row],[MIN]]</f>
        <v>41.229999999999563</v>
      </c>
    </row>
    <row r="1133" spans="1:7" x14ac:dyDescent="0.3">
      <c r="A1133" s="3">
        <v>43622</v>
      </c>
      <c r="B1133" s="1">
        <v>5278.43</v>
      </c>
      <c r="C1133" s="1">
        <v>5293.72</v>
      </c>
      <c r="D1133" s="1">
        <v>5332.69</v>
      </c>
      <c r="E1133" s="1">
        <v>5264.62</v>
      </c>
      <c r="F1133" s="2">
        <v>-2.5999999999999999E-3</v>
      </c>
      <c r="G1133" s="1">
        <f>Tabella4[[#This Row],[MAX]]-Tabella4[[#This Row],[MIN]]</f>
        <v>68.069999999999709</v>
      </c>
    </row>
    <row r="1134" spans="1:7" x14ac:dyDescent="0.3">
      <c r="A1134" s="3">
        <v>43623</v>
      </c>
      <c r="B1134" s="1">
        <v>5364.05</v>
      </c>
      <c r="C1134" s="1">
        <v>5299.71</v>
      </c>
      <c r="D1134" s="1">
        <v>5389.95</v>
      </c>
      <c r="E1134" s="1">
        <v>5299.71</v>
      </c>
      <c r="F1134" s="2">
        <v>1.6199999999999999E-2</v>
      </c>
      <c r="G1134" s="1">
        <f>Tabella4[[#This Row],[MAX]]-Tabella4[[#This Row],[MIN]]</f>
        <v>90.239999999999782</v>
      </c>
    </row>
    <row r="1135" spans="1:7" x14ac:dyDescent="0.3">
      <c r="A1135" s="3">
        <v>43626</v>
      </c>
      <c r="B1135" s="1">
        <v>5382.5</v>
      </c>
      <c r="C1135" s="1">
        <v>5382.29</v>
      </c>
      <c r="D1135" s="1">
        <v>5397.35</v>
      </c>
      <c r="E1135" s="1">
        <v>5369.82</v>
      </c>
      <c r="F1135" s="2">
        <v>3.3999999999999998E-3</v>
      </c>
      <c r="G1135" s="1">
        <f>Tabella4[[#This Row],[MAX]]-Tabella4[[#This Row],[MIN]]</f>
        <v>27.530000000000655</v>
      </c>
    </row>
    <row r="1136" spans="1:7" x14ac:dyDescent="0.3">
      <c r="A1136" s="3">
        <v>43627</v>
      </c>
      <c r="B1136" s="1">
        <v>5408.45</v>
      </c>
      <c r="C1136" s="1">
        <v>5382.88</v>
      </c>
      <c r="D1136" s="1">
        <v>5431.54</v>
      </c>
      <c r="E1136" s="1">
        <v>5381.31</v>
      </c>
      <c r="F1136" s="2">
        <v>4.7999999999999996E-3</v>
      </c>
      <c r="G1136" s="1">
        <f>Tabella4[[#This Row],[MAX]]-Tabella4[[#This Row],[MIN]]</f>
        <v>50.229999999999563</v>
      </c>
    </row>
    <row r="1137" spans="1:7" x14ac:dyDescent="0.3">
      <c r="A1137" s="3">
        <v>43628</v>
      </c>
      <c r="B1137" s="1">
        <v>5374.92</v>
      </c>
      <c r="C1137" s="1">
        <v>5379.15</v>
      </c>
      <c r="D1137" s="1">
        <v>5394.85</v>
      </c>
      <c r="E1137" s="1">
        <v>5358.81</v>
      </c>
      <c r="F1137" s="2">
        <v>-6.1999999999999998E-3</v>
      </c>
      <c r="G1137" s="1">
        <f>Tabella4[[#This Row],[MAX]]-Tabella4[[#This Row],[MIN]]</f>
        <v>36.039999999999964</v>
      </c>
    </row>
    <row r="1138" spans="1:7" x14ac:dyDescent="0.3">
      <c r="A1138" s="3">
        <v>43629</v>
      </c>
      <c r="B1138" s="1">
        <v>5375.63</v>
      </c>
      <c r="C1138" s="1">
        <v>5361.6</v>
      </c>
      <c r="D1138" s="1">
        <v>5392.51</v>
      </c>
      <c r="E1138" s="1">
        <v>5353.11</v>
      </c>
      <c r="F1138" s="2">
        <v>1E-4</v>
      </c>
      <c r="G1138" s="1">
        <f>Tabella4[[#This Row],[MAX]]-Tabella4[[#This Row],[MIN]]</f>
        <v>39.400000000000546</v>
      </c>
    </row>
    <row r="1139" spans="1:7" x14ac:dyDescent="0.3">
      <c r="A1139" s="3">
        <v>43630</v>
      </c>
      <c r="B1139" s="1">
        <v>5367.62</v>
      </c>
      <c r="C1139" s="1">
        <v>5367.1</v>
      </c>
      <c r="D1139" s="1">
        <v>5369.38</v>
      </c>
      <c r="E1139" s="1">
        <v>5342.15</v>
      </c>
      <c r="F1139" s="2">
        <v>-1.5E-3</v>
      </c>
      <c r="G1139" s="1">
        <f>Tabella4[[#This Row],[MAX]]-Tabella4[[#This Row],[MIN]]</f>
        <v>27.230000000000473</v>
      </c>
    </row>
    <row r="1140" spans="1:7" x14ac:dyDescent="0.3">
      <c r="A1140" s="3">
        <v>43633</v>
      </c>
      <c r="B1140" s="1">
        <v>5390.95</v>
      </c>
      <c r="C1140" s="1">
        <v>5370.76</v>
      </c>
      <c r="D1140" s="1">
        <v>5408.75</v>
      </c>
      <c r="E1140" s="1">
        <v>5368.07</v>
      </c>
      <c r="F1140" s="2">
        <v>4.3E-3</v>
      </c>
      <c r="G1140" s="1">
        <f>Tabella4[[#This Row],[MAX]]-Tabella4[[#This Row],[MIN]]</f>
        <v>40.680000000000291</v>
      </c>
    </row>
    <row r="1141" spans="1:7" x14ac:dyDescent="0.3">
      <c r="A1141" s="3">
        <v>43634</v>
      </c>
      <c r="B1141" s="1">
        <v>5509.73</v>
      </c>
      <c r="C1141" s="1">
        <v>5386.38</v>
      </c>
      <c r="D1141" s="1">
        <v>5516.06</v>
      </c>
      <c r="E1141" s="1">
        <v>5376.12</v>
      </c>
      <c r="F1141" s="2">
        <v>2.1999999999999999E-2</v>
      </c>
      <c r="G1141" s="1">
        <f>Tabella4[[#This Row],[MAX]]-Tabella4[[#This Row],[MIN]]</f>
        <v>139.94000000000051</v>
      </c>
    </row>
    <row r="1142" spans="1:7" x14ac:dyDescent="0.3">
      <c r="A1142" s="3">
        <v>43635</v>
      </c>
      <c r="B1142" s="1">
        <v>5518.45</v>
      </c>
      <c r="C1142" s="1">
        <v>5513.32</v>
      </c>
      <c r="D1142" s="1">
        <v>5521.81</v>
      </c>
      <c r="E1142" s="1">
        <v>5496.54</v>
      </c>
      <c r="F1142" s="2">
        <v>1.6000000000000001E-3</v>
      </c>
      <c r="G1142" s="1">
        <f>Tabella4[[#This Row],[MAX]]-Tabella4[[#This Row],[MIN]]</f>
        <v>25.270000000000437</v>
      </c>
    </row>
    <row r="1143" spans="1:7" x14ac:dyDescent="0.3">
      <c r="A1143" s="3">
        <v>43636</v>
      </c>
      <c r="B1143" s="1">
        <v>5535.57</v>
      </c>
      <c r="C1143" s="1">
        <v>5551.03</v>
      </c>
      <c r="D1143" s="1">
        <v>5564.13</v>
      </c>
      <c r="E1143" s="1">
        <v>5535.57</v>
      </c>
      <c r="F1143" s="2">
        <v>3.0999999999999999E-3</v>
      </c>
      <c r="G1143" s="1">
        <f>Tabella4[[#This Row],[MAX]]-Tabella4[[#This Row],[MIN]]</f>
        <v>28.5600000000004</v>
      </c>
    </row>
    <row r="1144" spans="1:7" x14ac:dyDescent="0.3">
      <c r="A1144" s="3">
        <v>43637</v>
      </c>
      <c r="B1144" s="1">
        <v>5528.33</v>
      </c>
      <c r="C1144" s="1">
        <v>5534.43</v>
      </c>
      <c r="D1144" s="1">
        <v>5582.24</v>
      </c>
      <c r="E1144" s="1">
        <v>5518.39</v>
      </c>
      <c r="F1144" s="2">
        <v>-1.2999999999999999E-3</v>
      </c>
      <c r="G1144" s="1">
        <f>Tabella4[[#This Row],[MAX]]-Tabella4[[#This Row],[MIN]]</f>
        <v>63.849999999999454</v>
      </c>
    </row>
    <row r="1145" spans="1:7" x14ac:dyDescent="0.3">
      <c r="A1145" s="3">
        <v>43640</v>
      </c>
      <c r="B1145" s="1">
        <v>5521.71</v>
      </c>
      <c r="C1145" s="1">
        <v>5534.35</v>
      </c>
      <c r="D1145" s="1">
        <v>5547.11</v>
      </c>
      <c r="E1145" s="1">
        <v>5514.14</v>
      </c>
      <c r="F1145" s="2">
        <v>-1.1999999999999999E-3</v>
      </c>
      <c r="G1145" s="1">
        <f>Tabella4[[#This Row],[MAX]]-Tabella4[[#This Row],[MIN]]</f>
        <v>32.969999999999345</v>
      </c>
    </row>
    <row r="1146" spans="1:7" x14ac:dyDescent="0.3">
      <c r="A1146" s="3">
        <v>43641</v>
      </c>
      <c r="B1146" s="1">
        <v>5514.57</v>
      </c>
      <c r="C1146" s="1">
        <v>5499.82</v>
      </c>
      <c r="D1146" s="1">
        <v>5523.57</v>
      </c>
      <c r="E1146" s="1">
        <v>5499.65</v>
      </c>
      <c r="F1146" s="2">
        <v>-1.2999999999999999E-3</v>
      </c>
      <c r="G1146" s="1">
        <f>Tabella4[[#This Row],[MAX]]-Tabella4[[#This Row],[MIN]]</f>
        <v>23.920000000000073</v>
      </c>
    </row>
    <row r="1147" spans="1:7" x14ac:dyDescent="0.3">
      <c r="A1147" s="3">
        <v>43642</v>
      </c>
      <c r="B1147" s="1">
        <v>5500.72</v>
      </c>
      <c r="C1147" s="1">
        <v>5504.67</v>
      </c>
      <c r="D1147" s="1">
        <v>5531.45</v>
      </c>
      <c r="E1147" s="1">
        <v>5497.22</v>
      </c>
      <c r="F1147" s="2">
        <v>-2.5000000000000001E-3</v>
      </c>
      <c r="G1147" s="1">
        <f>Tabella4[[#This Row],[MAX]]-Tabella4[[#This Row],[MIN]]</f>
        <v>34.229999999999563</v>
      </c>
    </row>
    <row r="1148" spans="1:7" x14ac:dyDescent="0.3">
      <c r="A1148" s="3">
        <v>43643</v>
      </c>
      <c r="B1148" s="1">
        <v>5493.61</v>
      </c>
      <c r="C1148" s="1">
        <v>5508.38</v>
      </c>
      <c r="D1148" s="1">
        <v>5511.22</v>
      </c>
      <c r="E1148" s="1">
        <v>5465.62</v>
      </c>
      <c r="F1148" s="2">
        <v>-1.2999999999999999E-3</v>
      </c>
      <c r="G1148" s="1">
        <f>Tabella4[[#This Row],[MAX]]-Tabella4[[#This Row],[MIN]]</f>
        <v>45.600000000000364</v>
      </c>
    </row>
    <row r="1149" spans="1:7" x14ac:dyDescent="0.3">
      <c r="A1149" s="3">
        <v>43644</v>
      </c>
      <c r="B1149" s="1">
        <v>5538.97</v>
      </c>
      <c r="C1149" s="1">
        <v>5491.17</v>
      </c>
      <c r="D1149" s="1">
        <v>5545.06</v>
      </c>
      <c r="E1149" s="1">
        <v>5486.28</v>
      </c>
      <c r="F1149" s="2">
        <v>8.3000000000000001E-3</v>
      </c>
      <c r="G1149" s="1">
        <f>Tabella4[[#This Row],[MAX]]-Tabella4[[#This Row],[MIN]]</f>
        <v>58.780000000000655</v>
      </c>
    </row>
    <row r="1150" spans="1:7" x14ac:dyDescent="0.3">
      <c r="A1150" s="3">
        <v>43647</v>
      </c>
      <c r="B1150" s="1">
        <v>5567.91</v>
      </c>
      <c r="C1150" s="1">
        <v>5584.13</v>
      </c>
      <c r="D1150" s="1">
        <v>5611.28</v>
      </c>
      <c r="E1150" s="1">
        <v>5567.91</v>
      </c>
      <c r="F1150" s="2">
        <v>5.1999999999999998E-3</v>
      </c>
      <c r="G1150" s="1">
        <f>Tabella4[[#This Row],[MAX]]-Tabella4[[#This Row],[MIN]]</f>
        <v>43.369999999999891</v>
      </c>
    </row>
    <row r="1151" spans="1:7" x14ac:dyDescent="0.3">
      <c r="A1151" s="3">
        <v>43648</v>
      </c>
      <c r="B1151" s="1">
        <v>5576.82</v>
      </c>
      <c r="C1151" s="1">
        <v>5578.38</v>
      </c>
      <c r="D1151" s="1">
        <v>5582.91</v>
      </c>
      <c r="E1151" s="1">
        <v>5556.76</v>
      </c>
      <c r="F1151" s="2">
        <v>1.6000000000000001E-3</v>
      </c>
      <c r="G1151" s="1">
        <f>Tabella4[[#This Row],[MAX]]-Tabella4[[#This Row],[MIN]]</f>
        <v>26.149999999999636</v>
      </c>
    </row>
    <row r="1152" spans="1:7" x14ac:dyDescent="0.3">
      <c r="A1152" s="3">
        <v>43649</v>
      </c>
      <c r="B1152" s="1">
        <v>5618.81</v>
      </c>
      <c r="C1152" s="1">
        <v>5579.24</v>
      </c>
      <c r="D1152" s="1">
        <v>5618.81</v>
      </c>
      <c r="E1152" s="1">
        <v>5579.04</v>
      </c>
      <c r="F1152" s="2">
        <v>7.4999999999999997E-3</v>
      </c>
      <c r="G1152" s="1">
        <f>Tabella4[[#This Row],[MAX]]-Tabella4[[#This Row],[MIN]]</f>
        <v>39.770000000000437</v>
      </c>
    </row>
    <row r="1153" spans="1:7" x14ac:dyDescent="0.3">
      <c r="A1153" s="3">
        <v>43650</v>
      </c>
      <c r="B1153" s="1">
        <v>5620.73</v>
      </c>
      <c r="C1153" s="1">
        <v>5622.8</v>
      </c>
      <c r="D1153" s="1">
        <v>5629.79</v>
      </c>
      <c r="E1153" s="1">
        <v>5613.03</v>
      </c>
      <c r="F1153" s="2">
        <v>2.9999999999999997E-4</v>
      </c>
      <c r="G1153" s="1">
        <f>Tabella4[[#This Row],[MAX]]-Tabella4[[#This Row],[MIN]]</f>
        <v>16.760000000000218</v>
      </c>
    </row>
    <row r="1154" spans="1:7" x14ac:dyDescent="0.3">
      <c r="A1154" s="3">
        <v>43651</v>
      </c>
      <c r="B1154" s="1">
        <v>5593.72</v>
      </c>
      <c r="C1154" s="1">
        <v>5613.92</v>
      </c>
      <c r="D1154" s="1">
        <v>5616.63</v>
      </c>
      <c r="E1154" s="1">
        <v>5573.35</v>
      </c>
      <c r="F1154" s="2">
        <v>-4.7999999999999996E-3</v>
      </c>
      <c r="G1154" s="1">
        <f>Tabella4[[#This Row],[MAX]]-Tabella4[[#This Row],[MIN]]</f>
        <v>43.279999999999745</v>
      </c>
    </row>
    <row r="1155" spans="1:7" x14ac:dyDescent="0.3">
      <c r="A1155" s="3">
        <v>43654</v>
      </c>
      <c r="B1155" s="1">
        <v>5589.19</v>
      </c>
      <c r="C1155" s="1">
        <v>5580.26</v>
      </c>
      <c r="D1155" s="1">
        <v>5598.97</v>
      </c>
      <c r="E1155" s="1">
        <v>5572.77</v>
      </c>
      <c r="F1155" s="2">
        <v>-8.0000000000000004E-4</v>
      </c>
      <c r="G1155" s="1">
        <f>Tabella4[[#This Row],[MAX]]-Tabella4[[#This Row],[MIN]]</f>
        <v>26.199999999999818</v>
      </c>
    </row>
    <row r="1156" spans="1:7" x14ac:dyDescent="0.3">
      <c r="A1156" s="3">
        <v>43655</v>
      </c>
      <c r="B1156" s="1">
        <v>5572.1</v>
      </c>
      <c r="C1156" s="1">
        <v>5578.34</v>
      </c>
      <c r="D1156" s="1">
        <v>5582.77</v>
      </c>
      <c r="E1156" s="1">
        <v>5544.62</v>
      </c>
      <c r="F1156" s="2">
        <v>-3.0999999999999999E-3</v>
      </c>
      <c r="G1156" s="1">
        <f>Tabella4[[#This Row],[MAX]]-Tabella4[[#This Row],[MIN]]</f>
        <v>38.150000000000546</v>
      </c>
    </row>
    <row r="1157" spans="1:7" x14ac:dyDescent="0.3">
      <c r="A1157" s="3">
        <v>43656</v>
      </c>
      <c r="B1157" s="1">
        <v>5567.59</v>
      </c>
      <c r="C1157" s="1">
        <v>5562.44</v>
      </c>
      <c r="D1157" s="1">
        <v>5606.18</v>
      </c>
      <c r="E1157" s="1">
        <v>5557.66</v>
      </c>
      <c r="F1157" s="2">
        <v>-8.0000000000000004E-4</v>
      </c>
      <c r="G1157" s="1">
        <f>Tabella4[[#This Row],[MAX]]-Tabella4[[#This Row],[MIN]]</f>
        <v>48.520000000000437</v>
      </c>
    </row>
    <row r="1158" spans="1:7" x14ac:dyDescent="0.3">
      <c r="A1158" s="3">
        <v>43657</v>
      </c>
      <c r="B1158" s="1">
        <v>5551.95</v>
      </c>
      <c r="C1158" s="1">
        <v>5589.68</v>
      </c>
      <c r="D1158" s="1">
        <v>5592.3</v>
      </c>
      <c r="E1158" s="1">
        <v>5548.95</v>
      </c>
      <c r="F1158" s="2">
        <v>-2.8E-3</v>
      </c>
      <c r="G1158" s="1">
        <f>Tabella4[[#This Row],[MAX]]-Tabella4[[#This Row],[MIN]]</f>
        <v>43.350000000000364</v>
      </c>
    </row>
    <row r="1159" spans="1:7" x14ac:dyDescent="0.3">
      <c r="A1159" s="3">
        <v>43658</v>
      </c>
      <c r="B1159" s="1">
        <v>5572.86</v>
      </c>
      <c r="C1159" s="1">
        <v>5559.16</v>
      </c>
      <c r="D1159" s="1">
        <v>5587.84</v>
      </c>
      <c r="E1159" s="1">
        <v>5552.58</v>
      </c>
      <c r="F1159" s="2">
        <v>3.8E-3</v>
      </c>
      <c r="G1159" s="1">
        <f>Tabella4[[#This Row],[MAX]]-Tabella4[[#This Row],[MIN]]</f>
        <v>35.260000000000218</v>
      </c>
    </row>
    <row r="1160" spans="1:7" x14ac:dyDescent="0.3">
      <c r="A1160" s="3">
        <v>43661</v>
      </c>
      <c r="B1160" s="1">
        <v>5578.21</v>
      </c>
      <c r="C1160" s="1">
        <v>5581.11</v>
      </c>
      <c r="D1160" s="1">
        <v>5606.48</v>
      </c>
      <c r="E1160" s="1">
        <v>5550.86</v>
      </c>
      <c r="F1160" s="2">
        <v>1E-3</v>
      </c>
      <c r="G1160" s="1">
        <f>Tabella4[[#This Row],[MAX]]-Tabella4[[#This Row],[MIN]]</f>
        <v>55.619999999999891</v>
      </c>
    </row>
    <row r="1161" spans="1:7" x14ac:dyDescent="0.3">
      <c r="A1161" s="3">
        <v>43662</v>
      </c>
      <c r="B1161" s="1">
        <v>5614.38</v>
      </c>
      <c r="C1161" s="1">
        <v>5574.18</v>
      </c>
      <c r="D1161" s="1">
        <v>5626.79</v>
      </c>
      <c r="E1161" s="1">
        <v>5573.36</v>
      </c>
      <c r="F1161" s="2">
        <v>6.4999999999999997E-3</v>
      </c>
      <c r="G1161" s="1">
        <f>Tabella4[[#This Row],[MAX]]-Tabella4[[#This Row],[MIN]]</f>
        <v>53.430000000000291</v>
      </c>
    </row>
    <row r="1162" spans="1:7" x14ac:dyDescent="0.3">
      <c r="A1162" s="3">
        <v>43663</v>
      </c>
      <c r="B1162" s="1">
        <v>5571.71</v>
      </c>
      <c r="C1162" s="1">
        <v>5602.25</v>
      </c>
      <c r="D1162" s="1">
        <v>5621.21</v>
      </c>
      <c r="E1162" s="1">
        <v>5567.85</v>
      </c>
      <c r="F1162" s="2">
        <v>-7.6E-3</v>
      </c>
      <c r="G1162" s="1">
        <f>Tabella4[[#This Row],[MAX]]-Tabella4[[#This Row],[MIN]]</f>
        <v>53.359999999999673</v>
      </c>
    </row>
    <row r="1163" spans="1:7" x14ac:dyDescent="0.3">
      <c r="A1163" s="3">
        <v>43664</v>
      </c>
      <c r="B1163" s="1">
        <v>5550.55</v>
      </c>
      <c r="C1163" s="1">
        <v>5538.03</v>
      </c>
      <c r="D1163" s="1">
        <v>5585.81</v>
      </c>
      <c r="E1163" s="1">
        <v>5533.47</v>
      </c>
      <c r="F1163" s="2">
        <v>-3.8E-3</v>
      </c>
      <c r="G1163" s="1">
        <f>Tabella4[[#This Row],[MAX]]-Tabella4[[#This Row],[MIN]]</f>
        <v>52.340000000000146</v>
      </c>
    </row>
    <row r="1164" spans="1:7" x14ac:dyDescent="0.3">
      <c r="A1164" s="3">
        <v>43665</v>
      </c>
      <c r="B1164" s="1">
        <v>5552.34</v>
      </c>
      <c r="C1164" s="1">
        <v>5580.99</v>
      </c>
      <c r="D1164" s="1">
        <v>5598</v>
      </c>
      <c r="E1164" s="1">
        <v>5534.25</v>
      </c>
      <c r="F1164" s="2">
        <v>2.9999999999999997E-4</v>
      </c>
      <c r="G1164" s="1">
        <f>Tabella4[[#This Row],[MAX]]-Tabella4[[#This Row],[MIN]]</f>
        <v>63.75</v>
      </c>
    </row>
    <row r="1165" spans="1:7" x14ac:dyDescent="0.3">
      <c r="A1165" s="3">
        <v>43668</v>
      </c>
      <c r="B1165" s="1">
        <v>5567.02</v>
      </c>
      <c r="C1165" s="1">
        <v>5550.3</v>
      </c>
      <c r="D1165" s="1">
        <v>5575.74</v>
      </c>
      <c r="E1165" s="1">
        <v>5545.61</v>
      </c>
      <c r="F1165" s="2">
        <v>2.5999999999999999E-3</v>
      </c>
      <c r="G1165" s="1">
        <f>Tabella4[[#This Row],[MAX]]-Tabella4[[#This Row],[MIN]]</f>
        <v>30.130000000000109</v>
      </c>
    </row>
    <row r="1166" spans="1:7" x14ac:dyDescent="0.3">
      <c r="A1166" s="3">
        <v>43669</v>
      </c>
      <c r="B1166" s="1">
        <v>5618.16</v>
      </c>
      <c r="C1166" s="1">
        <v>5590.6</v>
      </c>
      <c r="D1166" s="1">
        <v>5638.66</v>
      </c>
      <c r="E1166" s="1">
        <v>5580.52</v>
      </c>
      <c r="F1166" s="2">
        <v>9.1999999999999998E-3</v>
      </c>
      <c r="G1166" s="1">
        <f>Tabella4[[#This Row],[MAX]]-Tabella4[[#This Row],[MIN]]</f>
        <v>58.139999999999418</v>
      </c>
    </row>
    <row r="1167" spans="1:7" x14ac:dyDescent="0.3">
      <c r="A1167" s="3">
        <v>43670</v>
      </c>
      <c r="B1167" s="1">
        <v>5605.87</v>
      </c>
      <c r="C1167" s="1">
        <v>5617.86</v>
      </c>
      <c r="D1167" s="1">
        <v>5627.08</v>
      </c>
      <c r="E1167" s="1">
        <v>5583.14</v>
      </c>
      <c r="F1167" s="2">
        <v>-2.2000000000000001E-3</v>
      </c>
      <c r="G1167" s="1">
        <f>Tabella4[[#This Row],[MAX]]-Tabella4[[#This Row],[MIN]]</f>
        <v>43.9399999999996</v>
      </c>
    </row>
    <row r="1168" spans="1:7" x14ac:dyDescent="0.3">
      <c r="A1168" s="3">
        <v>43671</v>
      </c>
      <c r="B1168" s="1">
        <v>5578.05</v>
      </c>
      <c r="C1168" s="1">
        <v>5646.73</v>
      </c>
      <c r="D1168" s="1">
        <v>5672.77</v>
      </c>
      <c r="E1168" s="1">
        <v>5549.66</v>
      </c>
      <c r="F1168" s="2">
        <v>-5.0000000000000001E-3</v>
      </c>
      <c r="G1168" s="1">
        <f>Tabella4[[#This Row],[MAX]]-Tabella4[[#This Row],[MIN]]</f>
        <v>123.11000000000058</v>
      </c>
    </row>
    <row r="1169" spans="1:7" x14ac:dyDescent="0.3">
      <c r="A1169" s="3">
        <v>43672</v>
      </c>
      <c r="B1169" s="1">
        <v>5610.05</v>
      </c>
      <c r="C1169" s="1">
        <v>5572.72</v>
      </c>
      <c r="D1169" s="1">
        <v>5614.25</v>
      </c>
      <c r="E1169" s="1">
        <v>5568.83</v>
      </c>
      <c r="F1169" s="2">
        <v>5.7000000000000002E-3</v>
      </c>
      <c r="G1169" s="1">
        <f>Tabella4[[#This Row],[MAX]]-Tabella4[[#This Row],[MIN]]</f>
        <v>45.420000000000073</v>
      </c>
    </row>
    <row r="1170" spans="1:7" x14ac:dyDescent="0.3">
      <c r="A1170" s="3">
        <v>43675</v>
      </c>
      <c r="B1170" s="1">
        <v>5601.1</v>
      </c>
      <c r="C1170" s="1">
        <v>5598.65</v>
      </c>
      <c r="D1170" s="1">
        <v>5624.34</v>
      </c>
      <c r="E1170" s="1">
        <v>5590.82</v>
      </c>
      <c r="F1170" s="2">
        <v>-1.6000000000000001E-3</v>
      </c>
      <c r="G1170" s="1">
        <f>Tabella4[[#This Row],[MAX]]-Tabella4[[#This Row],[MIN]]</f>
        <v>33.520000000000437</v>
      </c>
    </row>
    <row r="1171" spans="1:7" x14ac:dyDescent="0.3">
      <c r="A1171" s="3">
        <v>43676</v>
      </c>
      <c r="B1171" s="1">
        <v>5511.07</v>
      </c>
      <c r="C1171" s="1">
        <v>5610.73</v>
      </c>
      <c r="D1171" s="1">
        <v>5611</v>
      </c>
      <c r="E1171" s="1">
        <v>5496.77</v>
      </c>
      <c r="F1171" s="2">
        <v>-1.61E-2</v>
      </c>
      <c r="G1171" s="1">
        <f>Tabella4[[#This Row],[MAX]]-Tabella4[[#This Row],[MIN]]</f>
        <v>114.22999999999956</v>
      </c>
    </row>
    <row r="1172" spans="1:7" x14ac:dyDescent="0.3">
      <c r="A1172" s="3">
        <v>43677</v>
      </c>
      <c r="B1172" s="1">
        <v>5518.9</v>
      </c>
      <c r="C1172" s="1">
        <v>5511.51</v>
      </c>
      <c r="D1172" s="1">
        <v>5538.59</v>
      </c>
      <c r="E1172" s="1">
        <v>5503.13</v>
      </c>
      <c r="F1172" s="2">
        <v>1.4E-3</v>
      </c>
      <c r="G1172" s="1">
        <f>Tabella4[[#This Row],[MAX]]-Tabella4[[#This Row],[MIN]]</f>
        <v>35.460000000000036</v>
      </c>
    </row>
    <row r="1173" spans="1:7" x14ac:dyDescent="0.3">
      <c r="A1173" s="3">
        <v>43678</v>
      </c>
      <c r="B1173" s="1">
        <v>5557.41</v>
      </c>
      <c r="C1173" s="1">
        <v>5500.91</v>
      </c>
      <c r="D1173" s="1">
        <v>5563.65</v>
      </c>
      <c r="E1173" s="1">
        <v>5499.88</v>
      </c>
      <c r="F1173" s="2">
        <v>7.0000000000000001E-3</v>
      </c>
      <c r="G1173" s="1">
        <f>Tabella4[[#This Row],[MAX]]-Tabella4[[#This Row],[MIN]]</f>
        <v>63.769999999999527</v>
      </c>
    </row>
    <row r="1174" spans="1:7" x14ac:dyDescent="0.3">
      <c r="A1174" s="3">
        <v>43679</v>
      </c>
      <c r="B1174" s="1">
        <v>5359</v>
      </c>
      <c r="C1174" s="1">
        <v>5427.55</v>
      </c>
      <c r="D1174" s="1">
        <v>5455.13</v>
      </c>
      <c r="E1174" s="1">
        <v>5350.76</v>
      </c>
      <c r="F1174" s="2">
        <v>-3.5700000000000003E-2</v>
      </c>
      <c r="G1174" s="1">
        <f>Tabella4[[#This Row],[MAX]]-Tabella4[[#This Row],[MIN]]</f>
        <v>104.36999999999989</v>
      </c>
    </row>
    <row r="1175" spans="1:7" x14ac:dyDescent="0.3">
      <c r="A1175" s="3">
        <v>43682</v>
      </c>
      <c r="B1175" s="1">
        <v>5241.55</v>
      </c>
      <c r="C1175" s="1">
        <v>5296.08</v>
      </c>
      <c r="D1175" s="1">
        <v>5315.6</v>
      </c>
      <c r="E1175" s="1">
        <v>5230.46</v>
      </c>
      <c r="F1175" s="2">
        <v>-2.1899999999999999E-2</v>
      </c>
      <c r="G1175" s="1">
        <f>Tabella4[[#This Row],[MAX]]-Tabella4[[#This Row],[MIN]]</f>
        <v>85.140000000000327</v>
      </c>
    </row>
    <row r="1176" spans="1:7" x14ac:dyDescent="0.3">
      <c r="A1176" s="3">
        <v>43683</v>
      </c>
      <c r="B1176" s="1">
        <v>5234.6499999999996</v>
      </c>
      <c r="C1176" s="1">
        <v>5245.52</v>
      </c>
      <c r="D1176" s="1">
        <v>5297.45</v>
      </c>
      <c r="E1176" s="1">
        <v>5234.6499999999996</v>
      </c>
      <c r="F1176" s="2">
        <v>-1.2999999999999999E-3</v>
      </c>
      <c r="G1176" s="1">
        <f>Tabella4[[#This Row],[MAX]]-Tabella4[[#This Row],[MIN]]</f>
        <v>62.800000000000182</v>
      </c>
    </row>
    <row r="1177" spans="1:7" x14ac:dyDescent="0.3">
      <c r="A1177" s="3">
        <v>43684</v>
      </c>
      <c r="B1177" s="1">
        <v>5266.51</v>
      </c>
      <c r="C1177" s="1">
        <v>5252.73</v>
      </c>
      <c r="D1177" s="1">
        <v>5312.31</v>
      </c>
      <c r="E1177" s="1">
        <v>5226.3900000000003</v>
      </c>
      <c r="F1177" s="2">
        <v>6.1000000000000004E-3</v>
      </c>
      <c r="G1177" s="1">
        <f>Tabella4[[#This Row],[MAX]]-Tabella4[[#This Row],[MIN]]</f>
        <v>85.920000000000073</v>
      </c>
    </row>
    <row r="1178" spans="1:7" x14ac:dyDescent="0.3">
      <c r="A1178" s="3">
        <v>43685</v>
      </c>
      <c r="B1178" s="1">
        <v>5387.96</v>
      </c>
      <c r="C1178" s="1">
        <v>5333.18</v>
      </c>
      <c r="D1178" s="1">
        <v>5387.96</v>
      </c>
      <c r="E1178" s="1">
        <v>5305.86</v>
      </c>
      <c r="F1178" s="2">
        <v>2.3099999999999999E-2</v>
      </c>
      <c r="G1178" s="1">
        <f>Tabella4[[#This Row],[MAX]]-Tabella4[[#This Row],[MIN]]</f>
        <v>82.100000000000364</v>
      </c>
    </row>
    <row r="1179" spans="1:7" x14ac:dyDescent="0.3">
      <c r="A1179" s="3">
        <v>43686</v>
      </c>
      <c r="B1179" s="1">
        <v>5327.92</v>
      </c>
      <c r="C1179" s="1">
        <v>5368.84</v>
      </c>
      <c r="D1179" s="1">
        <v>5374.9</v>
      </c>
      <c r="E1179" s="1">
        <v>5317.91</v>
      </c>
      <c r="F1179" s="2">
        <v>-1.11E-2</v>
      </c>
      <c r="G1179" s="1">
        <f>Tabella4[[#This Row],[MAX]]-Tabella4[[#This Row],[MIN]]</f>
        <v>56.989999999999782</v>
      </c>
    </row>
    <row r="1180" spans="1:7" x14ac:dyDescent="0.3">
      <c r="A1180" s="3">
        <v>43689</v>
      </c>
      <c r="B1180" s="1">
        <v>5310.31</v>
      </c>
      <c r="C1180" s="1">
        <v>5362.39</v>
      </c>
      <c r="D1180" s="1">
        <v>5386.46</v>
      </c>
      <c r="E1180" s="1">
        <v>5293.76</v>
      </c>
      <c r="F1180" s="2">
        <v>-3.3E-3</v>
      </c>
      <c r="G1180" s="1">
        <f>Tabella4[[#This Row],[MAX]]-Tabella4[[#This Row],[MIN]]</f>
        <v>92.699999999999818</v>
      </c>
    </row>
    <row r="1181" spans="1:7" x14ac:dyDescent="0.3">
      <c r="A1181" s="3">
        <v>43690</v>
      </c>
      <c r="B1181" s="1">
        <v>5363.07</v>
      </c>
      <c r="C1181" s="1">
        <v>5292.94</v>
      </c>
      <c r="D1181" s="1">
        <v>5402.99</v>
      </c>
      <c r="E1181" s="1">
        <v>5268.47</v>
      </c>
      <c r="F1181" s="2">
        <v>9.9000000000000008E-3</v>
      </c>
      <c r="G1181" s="1">
        <f>Tabella4[[#This Row],[MAX]]-Tabella4[[#This Row],[MIN]]</f>
        <v>134.51999999999953</v>
      </c>
    </row>
    <row r="1182" spans="1:7" x14ac:dyDescent="0.3">
      <c r="A1182" s="3">
        <v>43691</v>
      </c>
      <c r="B1182" s="1">
        <v>5251.3</v>
      </c>
      <c r="C1182" s="1">
        <v>5367.54</v>
      </c>
      <c r="D1182" s="1">
        <v>5367.54</v>
      </c>
      <c r="E1182" s="1">
        <v>5233.8599999999997</v>
      </c>
      <c r="F1182" s="2">
        <v>-2.0799999999999999E-2</v>
      </c>
      <c r="G1182" s="1">
        <f>Tabella4[[#This Row],[MAX]]-Tabella4[[#This Row],[MIN]]</f>
        <v>133.68000000000029</v>
      </c>
    </row>
    <row r="1183" spans="1:7" x14ac:dyDescent="0.3">
      <c r="A1183" s="3">
        <v>43692</v>
      </c>
      <c r="B1183" s="1">
        <v>5236.93</v>
      </c>
      <c r="C1183" s="1">
        <v>5274.9</v>
      </c>
      <c r="D1183" s="1">
        <v>5278.07</v>
      </c>
      <c r="E1183" s="1">
        <v>5170.7700000000004</v>
      </c>
      <c r="F1183" s="2">
        <v>-2.7000000000000001E-3</v>
      </c>
      <c r="G1183" s="1">
        <f>Tabella4[[#This Row],[MAX]]-Tabella4[[#This Row],[MIN]]</f>
        <v>107.29999999999927</v>
      </c>
    </row>
    <row r="1184" spans="1:7" x14ac:dyDescent="0.3">
      <c r="A1184" s="3">
        <v>43693</v>
      </c>
      <c r="B1184" s="1">
        <v>5300.79</v>
      </c>
      <c r="C1184" s="1">
        <v>5254.62</v>
      </c>
      <c r="D1184" s="1">
        <v>5306.07</v>
      </c>
      <c r="E1184" s="1">
        <v>5249.33</v>
      </c>
      <c r="F1184" s="2">
        <v>1.2200000000000001E-2</v>
      </c>
      <c r="G1184" s="1">
        <f>Tabella4[[#This Row],[MAX]]-Tabella4[[#This Row],[MIN]]</f>
        <v>56.739999999999782</v>
      </c>
    </row>
    <row r="1185" spans="1:7" x14ac:dyDescent="0.3">
      <c r="A1185" s="3">
        <v>43696</v>
      </c>
      <c r="B1185" s="1">
        <v>5371.56</v>
      </c>
      <c r="C1185" s="1">
        <v>5333.13</v>
      </c>
      <c r="D1185" s="1">
        <v>5378.74</v>
      </c>
      <c r="E1185" s="1">
        <v>5325.72</v>
      </c>
      <c r="F1185" s="2">
        <v>1.34E-2</v>
      </c>
      <c r="G1185" s="1">
        <f>Tabella4[[#This Row],[MAX]]-Tabella4[[#This Row],[MIN]]</f>
        <v>53.019999999999527</v>
      </c>
    </row>
    <row r="1186" spans="1:7" x14ac:dyDescent="0.3">
      <c r="A1186" s="3">
        <v>43697</v>
      </c>
      <c r="B1186" s="1">
        <v>5344.64</v>
      </c>
      <c r="C1186" s="1">
        <v>5363.59</v>
      </c>
      <c r="D1186" s="1">
        <v>5391.23</v>
      </c>
      <c r="E1186" s="1">
        <v>5328.94</v>
      </c>
      <c r="F1186" s="2">
        <v>-5.0000000000000001E-3</v>
      </c>
      <c r="G1186" s="1">
        <f>Tabella4[[#This Row],[MAX]]-Tabella4[[#This Row],[MIN]]</f>
        <v>62.289999999999964</v>
      </c>
    </row>
    <row r="1187" spans="1:7" x14ac:dyDescent="0.3">
      <c r="A1187" s="3">
        <v>43698</v>
      </c>
      <c r="B1187" s="1">
        <v>5435.48</v>
      </c>
      <c r="C1187" s="1">
        <v>5360.03</v>
      </c>
      <c r="D1187" s="1">
        <v>5441.35</v>
      </c>
      <c r="E1187" s="1">
        <v>5360.03</v>
      </c>
      <c r="F1187" s="2">
        <v>1.7000000000000001E-2</v>
      </c>
      <c r="G1187" s="1">
        <f>Tabella4[[#This Row],[MAX]]-Tabella4[[#This Row],[MIN]]</f>
        <v>81.320000000000618</v>
      </c>
    </row>
    <row r="1188" spans="1:7" x14ac:dyDescent="0.3">
      <c r="A1188" s="3">
        <v>43699</v>
      </c>
      <c r="B1188" s="1">
        <v>5388.25</v>
      </c>
      <c r="C1188" s="1">
        <v>5414.81</v>
      </c>
      <c r="D1188" s="1">
        <v>5439.64</v>
      </c>
      <c r="E1188" s="1">
        <v>5378.25</v>
      </c>
      <c r="F1188" s="2">
        <v>-8.6999999999999994E-3</v>
      </c>
      <c r="G1188" s="1">
        <f>Tabella4[[#This Row],[MAX]]-Tabella4[[#This Row],[MIN]]</f>
        <v>61.390000000000327</v>
      </c>
    </row>
    <row r="1189" spans="1:7" x14ac:dyDescent="0.3">
      <c r="A1189" s="3">
        <v>43700</v>
      </c>
      <c r="B1189" s="1">
        <v>5326.87</v>
      </c>
      <c r="C1189" s="1">
        <v>5413.41</v>
      </c>
      <c r="D1189" s="1">
        <v>5421.28</v>
      </c>
      <c r="E1189" s="1">
        <v>5326.87</v>
      </c>
      <c r="F1189" s="2">
        <v>-1.14E-2</v>
      </c>
      <c r="G1189" s="1">
        <f>Tabella4[[#This Row],[MAX]]-Tabella4[[#This Row],[MIN]]</f>
        <v>94.409999999999854</v>
      </c>
    </row>
    <row r="1190" spans="1:7" x14ac:dyDescent="0.3">
      <c r="A1190" s="3">
        <v>43703</v>
      </c>
      <c r="B1190" s="1">
        <v>5351.02</v>
      </c>
      <c r="C1190" s="1">
        <v>5310.16</v>
      </c>
      <c r="D1190" s="1">
        <v>5377.02</v>
      </c>
      <c r="E1190" s="1">
        <v>5300.99</v>
      </c>
      <c r="F1190" s="2">
        <v>4.4999999999999997E-3</v>
      </c>
      <c r="G1190" s="1">
        <f>Tabella4[[#This Row],[MAX]]-Tabella4[[#This Row],[MIN]]</f>
        <v>76.030000000000655</v>
      </c>
    </row>
    <row r="1191" spans="1:7" x14ac:dyDescent="0.3">
      <c r="A1191" s="3">
        <v>43704</v>
      </c>
      <c r="B1191" s="1">
        <v>5387.09</v>
      </c>
      <c r="C1191" s="1">
        <v>5349.85</v>
      </c>
      <c r="D1191" s="1">
        <v>5399.18</v>
      </c>
      <c r="E1191" s="1">
        <v>5321.88</v>
      </c>
      <c r="F1191" s="2">
        <v>6.7000000000000002E-3</v>
      </c>
      <c r="G1191" s="1">
        <f>Tabella4[[#This Row],[MAX]]-Tabella4[[#This Row],[MIN]]</f>
        <v>77.300000000000182</v>
      </c>
    </row>
    <row r="1192" spans="1:7" x14ac:dyDescent="0.3">
      <c r="A1192" s="3">
        <v>43705</v>
      </c>
      <c r="B1192" s="1">
        <v>5368.8</v>
      </c>
      <c r="C1192" s="1">
        <v>5372.08</v>
      </c>
      <c r="D1192" s="1">
        <v>5375.04</v>
      </c>
      <c r="E1192" s="1">
        <v>5322.99</v>
      </c>
      <c r="F1192" s="2">
        <v>-3.3999999999999998E-3</v>
      </c>
      <c r="G1192" s="1">
        <f>Tabella4[[#This Row],[MAX]]-Tabella4[[#This Row],[MIN]]</f>
        <v>52.050000000000182</v>
      </c>
    </row>
    <row r="1193" spans="1:7" x14ac:dyDescent="0.3">
      <c r="A1193" s="3">
        <v>43706</v>
      </c>
      <c r="B1193" s="1">
        <v>5449.97</v>
      </c>
      <c r="C1193" s="1">
        <v>5359</v>
      </c>
      <c r="D1193" s="1">
        <v>5452.9</v>
      </c>
      <c r="E1193" s="1">
        <v>5354.55</v>
      </c>
      <c r="F1193" s="2">
        <v>1.5100000000000001E-2</v>
      </c>
      <c r="G1193" s="1">
        <f>Tabella4[[#This Row],[MAX]]-Tabella4[[#This Row],[MIN]]</f>
        <v>98.349999999999454</v>
      </c>
    </row>
    <row r="1194" spans="1:7" x14ac:dyDescent="0.3">
      <c r="A1194" s="3">
        <v>43707</v>
      </c>
      <c r="B1194" s="1">
        <v>5480.48</v>
      </c>
      <c r="C1194" s="1">
        <v>5451.6</v>
      </c>
      <c r="D1194" s="1">
        <v>5504.01</v>
      </c>
      <c r="E1194" s="1">
        <v>5446.58</v>
      </c>
      <c r="F1194" s="2">
        <v>5.5999999999999999E-3</v>
      </c>
      <c r="G1194" s="1">
        <f>Tabella4[[#This Row],[MAX]]-Tabella4[[#This Row],[MIN]]</f>
        <v>57.430000000000291</v>
      </c>
    </row>
    <row r="1195" spans="1:7" x14ac:dyDescent="0.3">
      <c r="A1195" s="3">
        <v>43710</v>
      </c>
      <c r="B1195" s="1">
        <v>5493.04</v>
      </c>
      <c r="C1195" s="1">
        <v>5483.43</v>
      </c>
      <c r="D1195" s="1">
        <v>5502.58</v>
      </c>
      <c r="E1195" s="1">
        <v>5479.82</v>
      </c>
      <c r="F1195" s="2">
        <v>2.3E-3</v>
      </c>
      <c r="G1195" s="1">
        <f>Tabella4[[#This Row],[MAX]]-Tabella4[[#This Row],[MIN]]</f>
        <v>22.760000000000218</v>
      </c>
    </row>
    <row r="1196" spans="1:7" x14ac:dyDescent="0.3">
      <c r="A1196" s="3">
        <v>43711</v>
      </c>
      <c r="B1196" s="1">
        <v>5466.07</v>
      </c>
      <c r="C1196" s="1">
        <v>5484.36</v>
      </c>
      <c r="D1196" s="1">
        <v>5484.54</v>
      </c>
      <c r="E1196" s="1">
        <v>5441.18</v>
      </c>
      <c r="F1196" s="2">
        <v>-4.8999999999999998E-3</v>
      </c>
      <c r="G1196" s="1">
        <f>Tabella4[[#This Row],[MAX]]-Tabella4[[#This Row],[MIN]]</f>
        <v>43.359999999999673</v>
      </c>
    </row>
    <row r="1197" spans="1:7" x14ac:dyDescent="0.3">
      <c r="A1197" s="3">
        <v>43712</v>
      </c>
      <c r="B1197" s="1">
        <v>5532.07</v>
      </c>
      <c r="C1197" s="1">
        <v>5518.92</v>
      </c>
      <c r="D1197" s="1">
        <v>5537.1</v>
      </c>
      <c r="E1197" s="1">
        <v>5508.5</v>
      </c>
      <c r="F1197" s="2">
        <v>1.21E-2</v>
      </c>
      <c r="G1197" s="1">
        <f>Tabella4[[#This Row],[MAX]]-Tabella4[[#This Row],[MIN]]</f>
        <v>28.600000000000364</v>
      </c>
    </row>
    <row r="1198" spans="1:7" x14ac:dyDescent="0.3">
      <c r="A1198" s="3">
        <v>43713</v>
      </c>
      <c r="B1198" s="1">
        <v>5593.37</v>
      </c>
      <c r="C1198" s="1">
        <v>5569.59</v>
      </c>
      <c r="D1198" s="1">
        <v>5605.88</v>
      </c>
      <c r="E1198" s="1">
        <v>5559.82</v>
      </c>
      <c r="F1198" s="2">
        <v>1.11E-2</v>
      </c>
      <c r="G1198" s="1">
        <f>Tabella4[[#This Row],[MAX]]-Tabella4[[#This Row],[MIN]]</f>
        <v>46.0600000000004</v>
      </c>
    </row>
    <row r="1199" spans="1:7" x14ac:dyDescent="0.3">
      <c r="A1199" s="3">
        <v>43714</v>
      </c>
      <c r="B1199" s="1">
        <v>5603.99</v>
      </c>
      <c r="C1199" s="1">
        <v>5592.07</v>
      </c>
      <c r="D1199" s="1">
        <v>5610.7</v>
      </c>
      <c r="E1199" s="1">
        <v>5581.54</v>
      </c>
      <c r="F1199" s="2">
        <v>1.9E-3</v>
      </c>
      <c r="G1199" s="1">
        <f>Tabella4[[#This Row],[MAX]]-Tabella4[[#This Row],[MIN]]</f>
        <v>29.159999999999854</v>
      </c>
    </row>
    <row r="1200" spans="1:7" x14ac:dyDescent="0.3">
      <c r="A1200" s="3">
        <v>43717</v>
      </c>
      <c r="B1200" s="1">
        <v>5588.95</v>
      </c>
      <c r="C1200" s="1">
        <v>5606.36</v>
      </c>
      <c r="D1200" s="1">
        <v>5611.59</v>
      </c>
      <c r="E1200" s="1">
        <v>5579.93</v>
      </c>
      <c r="F1200" s="2">
        <v>-2.7000000000000001E-3</v>
      </c>
      <c r="G1200" s="1">
        <f>Tabella4[[#This Row],[MAX]]-Tabella4[[#This Row],[MIN]]</f>
        <v>31.659999999999854</v>
      </c>
    </row>
    <row r="1201" spans="1:7" x14ac:dyDescent="0.3">
      <c r="A1201" s="3">
        <v>43718</v>
      </c>
      <c r="B1201" s="1">
        <v>5593.21</v>
      </c>
      <c r="C1201" s="1">
        <v>5586.88</v>
      </c>
      <c r="D1201" s="1">
        <v>5596.94</v>
      </c>
      <c r="E1201" s="1">
        <v>5555.51</v>
      </c>
      <c r="F1201" s="2">
        <v>8.0000000000000004E-4</v>
      </c>
      <c r="G1201" s="1">
        <f>Tabella4[[#This Row],[MAX]]-Tabella4[[#This Row],[MIN]]</f>
        <v>41.429999999999382</v>
      </c>
    </row>
    <row r="1202" spans="1:7" x14ac:dyDescent="0.3">
      <c r="A1202" s="3">
        <v>43719</v>
      </c>
      <c r="B1202" s="1">
        <v>5618.06</v>
      </c>
      <c r="C1202" s="1">
        <v>5606.43</v>
      </c>
      <c r="D1202" s="1">
        <v>5626.05</v>
      </c>
      <c r="E1202" s="1">
        <v>5606.43</v>
      </c>
      <c r="F1202" s="2">
        <v>4.4000000000000003E-3</v>
      </c>
      <c r="G1202" s="1">
        <f>Tabella4[[#This Row],[MAX]]-Tabella4[[#This Row],[MIN]]</f>
        <v>19.619999999999891</v>
      </c>
    </row>
    <row r="1203" spans="1:7" x14ac:dyDescent="0.3">
      <c r="A1203" s="3">
        <v>43720</v>
      </c>
      <c r="B1203" s="1">
        <v>5642.86</v>
      </c>
      <c r="C1203" s="1">
        <v>5633.95</v>
      </c>
      <c r="D1203" s="1">
        <v>5667.46</v>
      </c>
      <c r="E1203" s="1">
        <v>5596.37</v>
      </c>
      <c r="F1203" s="2">
        <v>4.4000000000000003E-3</v>
      </c>
      <c r="G1203" s="1">
        <f>Tabella4[[#This Row],[MAX]]-Tabella4[[#This Row],[MIN]]</f>
        <v>71.090000000000146</v>
      </c>
    </row>
    <row r="1204" spans="1:7" x14ac:dyDescent="0.3">
      <c r="A1204" s="3">
        <v>43721</v>
      </c>
      <c r="B1204" s="1">
        <v>5655.46</v>
      </c>
      <c r="C1204" s="1">
        <v>5649.23</v>
      </c>
      <c r="D1204" s="1">
        <v>5672.07</v>
      </c>
      <c r="E1204" s="1">
        <v>5638.17</v>
      </c>
      <c r="F1204" s="2">
        <v>2.2000000000000001E-3</v>
      </c>
      <c r="G1204" s="1">
        <f>Tabella4[[#This Row],[MAX]]-Tabella4[[#This Row],[MIN]]</f>
        <v>33.899999999999636</v>
      </c>
    </row>
    <row r="1205" spans="1:7" x14ac:dyDescent="0.3">
      <c r="A1205" s="3">
        <v>43724</v>
      </c>
      <c r="B1205" s="1">
        <v>5602.23</v>
      </c>
      <c r="C1205" s="1">
        <v>5626.61</v>
      </c>
      <c r="D1205" s="1">
        <v>5632.74</v>
      </c>
      <c r="E1205" s="1">
        <v>5602.23</v>
      </c>
      <c r="F1205" s="2">
        <v>-9.4000000000000004E-3</v>
      </c>
      <c r="G1205" s="1">
        <f>Tabella4[[#This Row],[MAX]]-Tabella4[[#This Row],[MIN]]</f>
        <v>30.510000000000218</v>
      </c>
    </row>
    <row r="1206" spans="1:7" x14ac:dyDescent="0.3">
      <c r="A1206" s="3">
        <v>43725</v>
      </c>
      <c r="B1206" s="1">
        <v>5615.51</v>
      </c>
      <c r="C1206" s="1">
        <v>5602.96</v>
      </c>
      <c r="D1206" s="1">
        <v>5619.45</v>
      </c>
      <c r="E1206" s="1">
        <v>5587.74</v>
      </c>
      <c r="F1206" s="2">
        <v>2.3999999999999998E-3</v>
      </c>
      <c r="G1206" s="1">
        <f>Tabella4[[#This Row],[MAX]]-Tabella4[[#This Row],[MIN]]</f>
        <v>31.710000000000036</v>
      </c>
    </row>
    <row r="1207" spans="1:7" x14ac:dyDescent="0.3">
      <c r="A1207" s="3">
        <v>43726</v>
      </c>
      <c r="B1207" s="1">
        <v>5620.65</v>
      </c>
      <c r="C1207" s="1">
        <v>5609.92</v>
      </c>
      <c r="D1207" s="1">
        <v>5634.79</v>
      </c>
      <c r="E1207" s="1">
        <v>5601.65</v>
      </c>
      <c r="F1207" s="2">
        <v>8.9999999999999998E-4</v>
      </c>
      <c r="G1207" s="1">
        <f>Tabella4[[#This Row],[MAX]]-Tabella4[[#This Row],[MIN]]</f>
        <v>33.140000000000327</v>
      </c>
    </row>
    <row r="1208" spans="1:7" x14ac:dyDescent="0.3">
      <c r="A1208" s="3">
        <v>43727</v>
      </c>
      <c r="B1208" s="1">
        <v>5659.08</v>
      </c>
      <c r="C1208" s="1">
        <v>5617.7</v>
      </c>
      <c r="D1208" s="1">
        <v>5662.86</v>
      </c>
      <c r="E1208" s="1">
        <v>5616.91</v>
      </c>
      <c r="F1208" s="2">
        <v>6.7999999999999996E-3</v>
      </c>
      <c r="G1208" s="1">
        <f>Tabella4[[#This Row],[MAX]]-Tabella4[[#This Row],[MIN]]</f>
        <v>45.949999999999818</v>
      </c>
    </row>
    <row r="1209" spans="1:7" x14ac:dyDescent="0.3">
      <c r="A1209" s="3">
        <v>43728</v>
      </c>
      <c r="B1209" s="1">
        <v>5690.78</v>
      </c>
      <c r="C1209" s="1">
        <v>5655.37</v>
      </c>
      <c r="D1209" s="1">
        <v>5696.25</v>
      </c>
      <c r="E1209" s="1">
        <v>5647.53</v>
      </c>
      <c r="F1209" s="2">
        <v>5.5999999999999999E-3</v>
      </c>
      <c r="G1209" s="1">
        <f>Tabella4[[#This Row],[MAX]]-Tabella4[[#This Row],[MIN]]</f>
        <v>48.720000000000255</v>
      </c>
    </row>
    <row r="1210" spans="1:7" x14ac:dyDescent="0.3">
      <c r="A1210" s="3">
        <v>43731</v>
      </c>
      <c r="B1210" s="1">
        <v>5630.76</v>
      </c>
      <c r="C1210" s="1">
        <v>5679.31</v>
      </c>
      <c r="D1210" s="1">
        <v>5683.93</v>
      </c>
      <c r="E1210" s="1">
        <v>5619.29</v>
      </c>
      <c r="F1210" s="2">
        <v>-1.0500000000000001E-2</v>
      </c>
      <c r="G1210" s="1">
        <f>Tabella4[[#This Row],[MAX]]-Tabella4[[#This Row],[MIN]]</f>
        <v>64.640000000000327</v>
      </c>
    </row>
    <row r="1211" spans="1:7" x14ac:dyDescent="0.3">
      <c r="A1211" s="3">
        <v>43732</v>
      </c>
      <c r="B1211" s="1">
        <v>5628.33</v>
      </c>
      <c r="C1211" s="1">
        <v>5644.46</v>
      </c>
      <c r="D1211" s="1">
        <v>5648.46</v>
      </c>
      <c r="E1211" s="1">
        <v>5625.24</v>
      </c>
      <c r="F1211" s="2">
        <v>-4.0000000000000002E-4</v>
      </c>
      <c r="G1211" s="1">
        <f>Tabella4[[#This Row],[MAX]]-Tabella4[[#This Row],[MIN]]</f>
        <v>23.220000000000255</v>
      </c>
    </row>
    <row r="1212" spans="1:7" x14ac:dyDescent="0.3">
      <c r="A1212" s="3">
        <v>43733</v>
      </c>
      <c r="B1212" s="1">
        <v>5583.8</v>
      </c>
      <c r="C1212" s="1">
        <v>5598.5</v>
      </c>
      <c r="D1212" s="1">
        <v>5600.76</v>
      </c>
      <c r="E1212" s="1">
        <v>5531.62</v>
      </c>
      <c r="F1212" s="2">
        <v>-7.9000000000000008E-3</v>
      </c>
      <c r="G1212" s="1">
        <f>Tabella4[[#This Row],[MAX]]-Tabella4[[#This Row],[MIN]]</f>
        <v>69.140000000000327</v>
      </c>
    </row>
    <row r="1213" spans="1:7" x14ac:dyDescent="0.3">
      <c r="A1213" s="3">
        <v>43734</v>
      </c>
      <c r="B1213" s="1">
        <v>5620.57</v>
      </c>
      <c r="C1213" s="1">
        <v>5573.63</v>
      </c>
      <c r="D1213" s="1">
        <v>5632.15</v>
      </c>
      <c r="E1213" s="1">
        <v>5572.41</v>
      </c>
      <c r="F1213" s="2">
        <v>6.6E-3</v>
      </c>
      <c r="G1213" s="1">
        <f>Tabella4[[#This Row],[MAX]]-Tabella4[[#This Row],[MIN]]</f>
        <v>59.739999999999782</v>
      </c>
    </row>
    <row r="1214" spans="1:7" x14ac:dyDescent="0.3">
      <c r="A1214" s="3">
        <v>43735</v>
      </c>
      <c r="B1214" s="1">
        <v>5640.58</v>
      </c>
      <c r="C1214" s="1">
        <v>5627.44</v>
      </c>
      <c r="D1214" s="1">
        <v>5645.36</v>
      </c>
      <c r="E1214" s="1">
        <v>5621.58</v>
      </c>
      <c r="F1214" s="2">
        <v>3.5999999999999999E-3</v>
      </c>
      <c r="G1214" s="1">
        <f>Tabella4[[#This Row],[MAX]]-Tabella4[[#This Row],[MIN]]</f>
        <v>23.779999999999745</v>
      </c>
    </row>
    <row r="1215" spans="1:7" x14ac:dyDescent="0.3">
      <c r="A1215" s="3">
        <v>43738</v>
      </c>
      <c r="B1215" s="1">
        <v>5677.79</v>
      </c>
      <c r="C1215" s="1">
        <v>5636.15</v>
      </c>
      <c r="D1215" s="1">
        <v>5678.2</v>
      </c>
      <c r="E1215" s="1">
        <v>5624.94</v>
      </c>
      <c r="F1215" s="2">
        <v>6.6E-3</v>
      </c>
      <c r="G1215" s="1">
        <f>Tabella4[[#This Row],[MAX]]-Tabella4[[#This Row],[MIN]]</f>
        <v>53.260000000000218</v>
      </c>
    </row>
    <row r="1216" spans="1:7" x14ac:dyDescent="0.3">
      <c r="A1216" s="3">
        <v>43739</v>
      </c>
      <c r="B1216" s="1">
        <v>5597.63</v>
      </c>
      <c r="C1216" s="1">
        <v>5696.2</v>
      </c>
      <c r="D1216" s="1">
        <v>5704.93</v>
      </c>
      <c r="E1216" s="1">
        <v>5594.93</v>
      </c>
      <c r="F1216" s="2">
        <v>-1.41E-2</v>
      </c>
      <c r="G1216" s="1">
        <f>Tabella4[[#This Row],[MAX]]-Tabella4[[#This Row],[MIN]]</f>
        <v>110</v>
      </c>
    </row>
    <row r="1217" spans="1:7" x14ac:dyDescent="0.3">
      <c r="A1217" s="3">
        <v>43740</v>
      </c>
      <c r="B1217" s="1">
        <v>5422.77</v>
      </c>
      <c r="C1217" s="1">
        <v>5587.14</v>
      </c>
      <c r="D1217" s="1">
        <v>5589.2</v>
      </c>
      <c r="E1217" s="1">
        <v>5422.77</v>
      </c>
      <c r="F1217" s="2">
        <v>-3.1199999999999999E-2</v>
      </c>
      <c r="G1217" s="1">
        <f>Tabella4[[#This Row],[MAX]]-Tabella4[[#This Row],[MIN]]</f>
        <v>166.42999999999938</v>
      </c>
    </row>
    <row r="1218" spans="1:7" x14ac:dyDescent="0.3">
      <c r="A1218" s="3">
        <v>43741</v>
      </c>
      <c r="B1218" s="1">
        <v>5438.77</v>
      </c>
      <c r="C1218" s="1">
        <v>5432.01</v>
      </c>
      <c r="D1218" s="1">
        <v>5472.62</v>
      </c>
      <c r="E1218" s="1">
        <v>5393.49</v>
      </c>
      <c r="F1218" s="2">
        <v>3.0000000000000001E-3</v>
      </c>
      <c r="G1218" s="1">
        <f>Tabella4[[#This Row],[MAX]]-Tabella4[[#This Row],[MIN]]</f>
        <v>79.130000000000109</v>
      </c>
    </row>
    <row r="1219" spans="1:7" x14ac:dyDescent="0.3">
      <c r="A1219" s="3">
        <v>43742</v>
      </c>
      <c r="B1219" s="1">
        <v>5488.32</v>
      </c>
      <c r="C1219" s="1">
        <v>5456.83</v>
      </c>
      <c r="D1219" s="1">
        <v>5488.32</v>
      </c>
      <c r="E1219" s="1">
        <v>5426</v>
      </c>
      <c r="F1219" s="2">
        <v>9.1000000000000004E-3</v>
      </c>
      <c r="G1219" s="1">
        <f>Tabella4[[#This Row],[MAX]]-Tabella4[[#This Row],[MIN]]</f>
        <v>62.319999999999709</v>
      </c>
    </row>
    <row r="1220" spans="1:7" x14ac:dyDescent="0.3">
      <c r="A1220" s="3">
        <v>43745</v>
      </c>
      <c r="B1220" s="1">
        <v>5521.61</v>
      </c>
      <c r="C1220" s="1">
        <v>5476.77</v>
      </c>
      <c r="D1220" s="1">
        <v>5524.19</v>
      </c>
      <c r="E1220" s="1">
        <v>5461.59</v>
      </c>
      <c r="F1220" s="2">
        <v>6.1000000000000004E-3</v>
      </c>
      <c r="G1220" s="1">
        <f>Tabella4[[#This Row],[MAX]]-Tabella4[[#This Row],[MIN]]</f>
        <v>62.599999999999454</v>
      </c>
    </row>
    <row r="1221" spans="1:7" x14ac:dyDescent="0.3">
      <c r="A1221" s="3">
        <v>43746</v>
      </c>
      <c r="B1221" s="1">
        <v>5456.62</v>
      </c>
      <c r="C1221" s="1">
        <v>5526.01</v>
      </c>
      <c r="D1221" s="1">
        <v>5531.29</v>
      </c>
      <c r="E1221" s="1">
        <v>5451.72</v>
      </c>
      <c r="F1221" s="2">
        <v>-1.18E-2</v>
      </c>
      <c r="G1221" s="1">
        <f>Tabella4[[#This Row],[MAX]]-Tabella4[[#This Row],[MIN]]</f>
        <v>79.569999999999709</v>
      </c>
    </row>
    <row r="1222" spans="1:7" x14ac:dyDescent="0.3">
      <c r="A1222" s="3">
        <v>43747</v>
      </c>
      <c r="B1222" s="1">
        <v>5499.14</v>
      </c>
      <c r="C1222" s="1">
        <v>5458.16</v>
      </c>
      <c r="D1222" s="1">
        <v>5515.64</v>
      </c>
      <c r="E1222" s="1">
        <v>5447.01</v>
      </c>
      <c r="F1222" s="2">
        <v>7.7999999999999996E-3</v>
      </c>
      <c r="G1222" s="1">
        <f>Tabella4[[#This Row],[MAX]]-Tabella4[[#This Row],[MIN]]</f>
        <v>68.630000000000109</v>
      </c>
    </row>
    <row r="1223" spans="1:7" x14ac:dyDescent="0.3">
      <c r="A1223" s="3">
        <v>43748</v>
      </c>
      <c r="B1223" s="1">
        <v>5569.05</v>
      </c>
      <c r="C1223" s="1">
        <v>5520.98</v>
      </c>
      <c r="D1223" s="1">
        <v>5581.07</v>
      </c>
      <c r="E1223" s="1">
        <v>5487.17</v>
      </c>
      <c r="F1223" s="2">
        <v>1.2699999999999999E-2</v>
      </c>
      <c r="G1223" s="1">
        <f>Tabella4[[#This Row],[MAX]]-Tabella4[[#This Row],[MIN]]</f>
        <v>93.899999999999636</v>
      </c>
    </row>
    <row r="1224" spans="1:7" x14ac:dyDescent="0.3">
      <c r="A1224" s="3">
        <v>43749</v>
      </c>
      <c r="B1224" s="1">
        <v>5665.48</v>
      </c>
      <c r="C1224" s="1">
        <v>5576.95</v>
      </c>
      <c r="D1224" s="1">
        <v>5667.4</v>
      </c>
      <c r="E1224" s="1">
        <v>5574.26</v>
      </c>
      <c r="F1224" s="2">
        <v>1.7299999999999999E-2</v>
      </c>
      <c r="G1224" s="1">
        <f>Tabella4[[#This Row],[MAX]]-Tabella4[[#This Row],[MIN]]</f>
        <v>93.139999999999418</v>
      </c>
    </row>
    <row r="1225" spans="1:7" x14ac:dyDescent="0.3">
      <c r="A1225" s="3">
        <v>43752</v>
      </c>
      <c r="B1225" s="1">
        <v>5643.08</v>
      </c>
      <c r="C1225" s="1">
        <v>5646.33</v>
      </c>
      <c r="D1225" s="1">
        <v>5649.67</v>
      </c>
      <c r="E1225" s="1">
        <v>5600.11</v>
      </c>
      <c r="F1225" s="2">
        <v>-4.0000000000000001E-3</v>
      </c>
      <c r="G1225" s="1">
        <f>Tabella4[[#This Row],[MAX]]-Tabella4[[#This Row],[MIN]]</f>
        <v>49.5600000000004</v>
      </c>
    </row>
    <row r="1226" spans="1:7" x14ac:dyDescent="0.3">
      <c r="A1226" s="3">
        <v>43753</v>
      </c>
      <c r="B1226" s="1">
        <v>5702.05</v>
      </c>
      <c r="C1226" s="1">
        <v>5676.74</v>
      </c>
      <c r="D1226" s="1">
        <v>5724.31</v>
      </c>
      <c r="E1226" s="1">
        <v>5659.69</v>
      </c>
      <c r="F1226" s="2">
        <v>1.04E-2</v>
      </c>
      <c r="G1226" s="1">
        <f>Tabella4[[#This Row],[MAX]]-Tabella4[[#This Row],[MIN]]</f>
        <v>64.6200000000008</v>
      </c>
    </row>
    <row r="1227" spans="1:7" x14ac:dyDescent="0.3">
      <c r="A1227" s="3">
        <v>43754</v>
      </c>
      <c r="B1227" s="1">
        <v>5696.9</v>
      </c>
      <c r="C1227" s="1">
        <v>5703.39</v>
      </c>
      <c r="D1227" s="1">
        <v>5708.91</v>
      </c>
      <c r="E1227" s="1">
        <v>5677.96</v>
      </c>
      <c r="F1227" s="2">
        <v>-8.9999999999999998E-4</v>
      </c>
      <c r="G1227" s="1">
        <f>Tabella4[[#This Row],[MAX]]-Tabella4[[#This Row],[MIN]]</f>
        <v>30.949999999999818</v>
      </c>
    </row>
    <row r="1228" spans="1:7" x14ac:dyDescent="0.3">
      <c r="A1228" s="3">
        <v>43755</v>
      </c>
      <c r="B1228" s="1">
        <v>5673.07</v>
      </c>
      <c r="C1228" s="1">
        <v>5679.92</v>
      </c>
      <c r="D1228" s="1">
        <v>5737.15</v>
      </c>
      <c r="E1228" s="1">
        <v>5673.07</v>
      </c>
      <c r="F1228" s="2">
        <v>-4.1999999999999997E-3</v>
      </c>
      <c r="G1228" s="1">
        <f>Tabella4[[#This Row],[MAX]]-Tabella4[[#This Row],[MIN]]</f>
        <v>64.079999999999927</v>
      </c>
    </row>
    <row r="1229" spans="1:7" x14ac:dyDescent="0.3">
      <c r="A1229" s="3">
        <v>43756</v>
      </c>
      <c r="B1229" s="1">
        <v>5636.25</v>
      </c>
      <c r="C1229" s="1">
        <v>5653.08</v>
      </c>
      <c r="D1229" s="1">
        <v>5667.59</v>
      </c>
      <c r="E1229" s="1">
        <v>5621.87</v>
      </c>
      <c r="F1229" s="2">
        <v>-6.4999999999999997E-3</v>
      </c>
      <c r="G1229" s="1">
        <f>Tabella4[[#This Row],[MAX]]-Tabella4[[#This Row],[MIN]]</f>
        <v>45.720000000000255</v>
      </c>
    </row>
    <row r="1230" spans="1:7" x14ac:dyDescent="0.3">
      <c r="A1230" s="3">
        <v>43759</v>
      </c>
      <c r="B1230" s="1">
        <v>5648.35</v>
      </c>
      <c r="C1230" s="1">
        <v>5633.04</v>
      </c>
      <c r="D1230" s="1">
        <v>5664.58</v>
      </c>
      <c r="E1230" s="1">
        <v>5625.1</v>
      </c>
      <c r="F1230" s="2">
        <v>2.0999999999999999E-3</v>
      </c>
      <c r="G1230" s="1">
        <f>Tabella4[[#This Row],[MAX]]-Tabella4[[#This Row],[MIN]]</f>
        <v>39.479999999999563</v>
      </c>
    </row>
    <row r="1231" spans="1:7" x14ac:dyDescent="0.3">
      <c r="A1231" s="3">
        <v>43760</v>
      </c>
      <c r="B1231" s="1">
        <v>5657.69</v>
      </c>
      <c r="C1231" s="1">
        <v>5644.98</v>
      </c>
      <c r="D1231" s="1">
        <v>5658.65</v>
      </c>
      <c r="E1231" s="1">
        <v>5612.86</v>
      </c>
      <c r="F1231" s="2">
        <v>1.6999999999999999E-3</v>
      </c>
      <c r="G1231" s="1">
        <f>Tabella4[[#This Row],[MAX]]-Tabella4[[#This Row],[MIN]]</f>
        <v>45.789999999999964</v>
      </c>
    </row>
    <row r="1232" spans="1:7" x14ac:dyDescent="0.3">
      <c r="A1232" s="3">
        <v>43761</v>
      </c>
      <c r="B1232" s="1">
        <v>5653.44</v>
      </c>
      <c r="C1232" s="1">
        <v>5617.3</v>
      </c>
      <c r="D1232" s="1">
        <v>5657.65</v>
      </c>
      <c r="E1232" s="1">
        <v>5616.02</v>
      </c>
      <c r="F1232" s="2">
        <v>-8.0000000000000004E-4</v>
      </c>
      <c r="G1232" s="1">
        <f>Tabella4[[#This Row],[MAX]]-Tabella4[[#This Row],[MIN]]</f>
        <v>41.6299999999992</v>
      </c>
    </row>
    <row r="1233" spans="1:7" x14ac:dyDescent="0.3">
      <c r="A1233" s="3">
        <v>43762</v>
      </c>
      <c r="B1233" s="1">
        <v>5684.33</v>
      </c>
      <c r="C1233" s="1">
        <v>5678.26</v>
      </c>
      <c r="D1233" s="1">
        <v>5691.5</v>
      </c>
      <c r="E1233" s="1">
        <v>5659.95</v>
      </c>
      <c r="F1233" s="2">
        <v>5.4999999999999997E-3</v>
      </c>
      <c r="G1233" s="1">
        <f>Tabella4[[#This Row],[MAX]]-Tabella4[[#This Row],[MIN]]</f>
        <v>31.550000000000182</v>
      </c>
    </row>
    <row r="1234" spans="1:7" x14ac:dyDescent="0.3">
      <c r="A1234" s="3">
        <v>43763</v>
      </c>
      <c r="B1234" s="1">
        <v>5722.15</v>
      </c>
      <c r="C1234" s="1">
        <v>5694.9</v>
      </c>
      <c r="D1234" s="1">
        <v>5722.64</v>
      </c>
      <c r="E1234" s="1">
        <v>5671.82</v>
      </c>
      <c r="F1234" s="2">
        <v>6.7000000000000002E-3</v>
      </c>
      <c r="G1234" s="1">
        <f>Tabella4[[#This Row],[MAX]]-Tabella4[[#This Row],[MIN]]</f>
        <v>50.820000000000618</v>
      </c>
    </row>
    <row r="1235" spans="1:7" x14ac:dyDescent="0.3">
      <c r="A1235" s="3">
        <v>43766</v>
      </c>
      <c r="B1235" s="1">
        <v>5730.57</v>
      </c>
      <c r="C1235" s="1">
        <v>5720.73</v>
      </c>
      <c r="D1235" s="1">
        <v>5747.1</v>
      </c>
      <c r="E1235" s="1">
        <v>5711.1</v>
      </c>
      <c r="F1235" s="2">
        <v>1.5E-3</v>
      </c>
      <c r="G1235" s="1">
        <f>Tabella4[[#This Row],[MAX]]-Tabella4[[#This Row],[MIN]]</f>
        <v>36</v>
      </c>
    </row>
    <row r="1236" spans="1:7" x14ac:dyDescent="0.3">
      <c r="A1236" s="3">
        <v>43767</v>
      </c>
      <c r="B1236" s="1">
        <v>5740.14</v>
      </c>
      <c r="C1236" s="1">
        <v>5728.1</v>
      </c>
      <c r="D1236" s="1">
        <v>5742.08</v>
      </c>
      <c r="E1236" s="1">
        <v>5715.26</v>
      </c>
      <c r="F1236" s="2">
        <v>1.6999999999999999E-3</v>
      </c>
      <c r="G1236" s="1">
        <f>Tabella4[[#This Row],[MAX]]-Tabella4[[#This Row],[MIN]]</f>
        <v>26.819999999999709</v>
      </c>
    </row>
    <row r="1237" spans="1:7" x14ac:dyDescent="0.3">
      <c r="A1237" s="3">
        <v>43768</v>
      </c>
      <c r="B1237" s="1">
        <v>5765.87</v>
      </c>
      <c r="C1237" s="1">
        <v>5749.69</v>
      </c>
      <c r="D1237" s="1">
        <v>5765.87</v>
      </c>
      <c r="E1237" s="1">
        <v>5720.27</v>
      </c>
      <c r="F1237" s="2">
        <v>4.4999999999999997E-3</v>
      </c>
      <c r="G1237" s="1">
        <f>Tabella4[[#This Row],[MAX]]-Tabella4[[#This Row],[MIN]]</f>
        <v>45.599999999999454</v>
      </c>
    </row>
    <row r="1238" spans="1:7" x14ac:dyDescent="0.3">
      <c r="A1238" s="3">
        <v>43769</v>
      </c>
      <c r="B1238" s="1">
        <v>5729.86</v>
      </c>
      <c r="C1238" s="1">
        <v>5770.26</v>
      </c>
      <c r="D1238" s="1">
        <v>5778.24</v>
      </c>
      <c r="E1238" s="1">
        <v>5718.63</v>
      </c>
      <c r="F1238" s="2">
        <v>-6.1999999999999998E-3</v>
      </c>
      <c r="G1238" s="1">
        <f>Tabella4[[#This Row],[MAX]]-Tabella4[[#This Row],[MIN]]</f>
        <v>59.609999999999673</v>
      </c>
    </row>
    <row r="1239" spans="1:7" x14ac:dyDescent="0.3">
      <c r="A1239" s="3">
        <v>43770</v>
      </c>
      <c r="B1239" s="1">
        <v>5761.89</v>
      </c>
      <c r="C1239" s="1">
        <v>5749.48</v>
      </c>
      <c r="D1239" s="1">
        <v>5778.29</v>
      </c>
      <c r="E1239" s="1">
        <v>5739.7</v>
      </c>
      <c r="F1239" s="2">
        <v>5.5999999999999999E-3</v>
      </c>
      <c r="G1239" s="1">
        <f>Tabella4[[#This Row],[MAX]]-Tabella4[[#This Row],[MIN]]</f>
        <v>38.590000000000146</v>
      </c>
    </row>
    <row r="1240" spans="1:7" x14ac:dyDescent="0.3">
      <c r="A1240" s="3">
        <v>43773</v>
      </c>
      <c r="B1240" s="1">
        <v>5824.3</v>
      </c>
      <c r="C1240" s="1">
        <v>5788.36</v>
      </c>
      <c r="D1240" s="1">
        <v>5833.69</v>
      </c>
      <c r="E1240" s="1">
        <v>5784.85</v>
      </c>
      <c r="F1240" s="2">
        <v>1.0800000000000001E-2</v>
      </c>
      <c r="G1240" s="1">
        <f>Tabella4[[#This Row],[MAX]]-Tabella4[[#This Row],[MIN]]</f>
        <v>48.839999999999236</v>
      </c>
    </row>
    <row r="1241" spans="1:7" x14ac:dyDescent="0.3">
      <c r="A1241" s="3">
        <v>43774</v>
      </c>
      <c r="B1241" s="1">
        <v>5846.89</v>
      </c>
      <c r="C1241" s="1">
        <v>5825.6</v>
      </c>
      <c r="D1241" s="1">
        <v>5850.01</v>
      </c>
      <c r="E1241" s="1">
        <v>5818.94</v>
      </c>
      <c r="F1241" s="2">
        <v>3.8999999999999998E-3</v>
      </c>
      <c r="G1241" s="1">
        <f>Tabella4[[#This Row],[MAX]]-Tabella4[[#This Row],[MIN]]</f>
        <v>31.070000000000618</v>
      </c>
    </row>
    <row r="1242" spans="1:7" x14ac:dyDescent="0.3">
      <c r="A1242" s="3">
        <v>43775</v>
      </c>
      <c r="B1242" s="1">
        <v>5866.74</v>
      </c>
      <c r="C1242" s="1">
        <v>5847.61</v>
      </c>
      <c r="D1242" s="1">
        <v>5876.27</v>
      </c>
      <c r="E1242" s="1">
        <v>5838.4</v>
      </c>
      <c r="F1242" s="2">
        <v>3.3999999999999998E-3</v>
      </c>
      <c r="G1242" s="1">
        <f>Tabella4[[#This Row],[MAX]]-Tabella4[[#This Row],[MIN]]</f>
        <v>37.8700000000008</v>
      </c>
    </row>
    <row r="1243" spans="1:7" x14ac:dyDescent="0.3">
      <c r="A1243" s="3">
        <v>43776</v>
      </c>
      <c r="B1243" s="1">
        <v>5890.99</v>
      </c>
      <c r="C1243" s="1">
        <v>5888.84</v>
      </c>
      <c r="D1243" s="1">
        <v>5894.87</v>
      </c>
      <c r="E1243" s="1">
        <v>5871.18</v>
      </c>
      <c r="F1243" s="2">
        <v>4.1000000000000003E-3</v>
      </c>
      <c r="G1243" s="1">
        <f>Tabella4[[#This Row],[MAX]]-Tabella4[[#This Row],[MIN]]</f>
        <v>23.6899999999996</v>
      </c>
    </row>
    <row r="1244" spans="1:7" x14ac:dyDescent="0.3">
      <c r="A1244" s="3">
        <v>43777</v>
      </c>
      <c r="B1244" s="1">
        <v>5889.7</v>
      </c>
      <c r="C1244" s="1">
        <v>5867.42</v>
      </c>
      <c r="D1244" s="1">
        <v>5889.7</v>
      </c>
      <c r="E1244" s="1">
        <v>5861.61</v>
      </c>
      <c r="F1244" s="2">
        <v>-2.0000000000000001E-4</v>
      </c>
      <c r="G1244" s="1">
        <f>Tabella4[[#This Row],[MAX]]-Tabella4[[#This Row],[MIN]]</f>
        <v>28.090000000000146</v>
      </c>
    </row>
    <row r="1245" spans="1:7" x14ac:dyDescent="0.3">
      <c r="A1245" s="3">
        <v>43780</v>
      </c>
      <c r="B1245" s="1">
        <v>5893.82</v>
      </c>
      <c r="C1245" s="1">
        <v>5873.74</v>
      </c>
      <c r="D1245" s="1">
        <v>5906.33</v>
      </c>
      <c r="E1245" s="1">
        <v>5871.71</v>
      </c>
      <c r="F1245" s="2">
        <v>6.9999999999999999E-4</v>
      </c>
      <c r="G1245" s="1">
        <f>Tabella4[[#This Row],[MAX]]-Tabella4[[#This Row],[MIN]]</f>
        <v>34.619999999999891</v>
      </c>
    </row>
    <row r="1246" spans="1:7" x14ac:dyDescent="0.3">
      <c r="A1246" s="3">
        <v>43781</v>
      </c>
      <c r="B1246" s="1">
        <v>5919.75</v>
      </c>
      <c r="C1246" s="1">
        <v>5904.27</v>
      </c>
      <c r="D1246" s="1">
        <v>5931.19</v>
      </c>
      <c r="E1246" s="1">
        <v>5897.3</v>
      </c>
      <c r="F1246" s="2">
        <v>4.4000000000000003E-3</v>
      </c>
      <c r="G1246" s="1">
        <f>Tabella4[[#This Row],[MAX]]-Tabella4[[#This Row],[MIN]]</f>
        <v>33.889999999999418</v>
      </c>
    </row>
    <row r="1247" spans="1:7" x14ac:dyDescent="0.3">
      <c r="A1247" s="3">
        <v>43782</v>
      </c>
      <c r="B1247" s="1">
        <v>5907.09</v>
      </c>
      <c r="C1247" s="1">
        <v>5908.16</v>
      </c>
      <c r="D1247" s="1">
        <v>5917.57</v>
      </c>
      <c r="E1247" s="1">
        <v>5874.06</v>
      </c>
      <c r="F1247" s="2">
        <v>-2.0999999999999999E-3</v>
      </c>
      <c r="G1247" s="1">
        <f>Tabella4[[#This Row],[MAX]]-Tabella4[[#This Row],[MIN]]</f>
        <v>43.509999999999309</v>
      </c>
    </row>
    <row r="1248" spans="1:7" x14ac:dyDescent="0.3">
      <c r="A1248" s="3">
        <v>43783</v>
      </c>
      <c r="B1248" s="1">
        <v>5901.08</v>
      </c>
      <c r="C1248" s="1">
        <v>5902.4</v>
      </c>
      <c r="D1248" s="1">
        <v>5916.9</v>
      </c>
      <c r="E1248" s="1">
        <v>5894.07</v>
      </c>
      <c r="F1248" s="2">
        <v>-1E-3</v>
      </c>
      <c r="G1248" s="1">
        <f>Tabella4[[#This Row],[MAX]]-Tabella4[[#This Row],[MIN]]</f>
        <v>22.829999999999927</v>
      </c>
    </row>
    <row r="1249" spans="1:7" x14ac:dyDescent="0.3">
      <c r="A1249" s="3">
        <v>43784</v>
      </c>
      <c r="B1249" s="1">
        <v>5939.27</v>
      </c>
      <c r="C1249" s="1">
        <v>5933.07</v>
      </c>
      <c r="D1249" s="1">
        <v>5947.62</v>
      </c>
      <c r="E1249" s="1">
        <v>5907.95</v>
      </c>
      <c r="F1249" s="2">
        <v>6.4999999999999997E-3</v>
      </c>
      <c r="G1249" s="1">
        <f>Tabella4[[#This Row],[MAX]]-Tabella4[[#This Row],[MIN]]</f>
        <v>39.670000000000073</v>
      </c>
    </row>
    <row r="1250" spans="1:7" x14ac:dyDescent="0.3">
      <c r="A1250" s="3">
        <v>43787</v>
      </c>
      <c r="B1250" s="1">
        <v>5929.79</v>
      </c>
      <c r="C1250" s="1">
        <v>5939.64</v>
      </c>
      <c r="D1250" s="1">
        <v>5942.47</v>
      </c>
      <c r="E1250" s="1">
        <v>5900.35</v>
      </c>
      <c r="F1250" s="2">
        <v>-1.6000000000000001E-3</v>
      </c>
      <c r="G1250" s="1">
        <f>Tabella4[[#This Row],[MAX]]-Tabella4[[#This Row],[MIN]]</f>
        <v>42.119999999999891</v>
      </c>
    </row>
    <row r="1251" spans="1:7" x14ac:dyDescent="0.3">
      <c r="A1251" s="3">
        <v>43788</v>
      </c>
      <c r="B1251" s="1">
        <v>5909.05</v>
      </c>
      <c r="C1251" s="1">
        <v>5936.99</v>
      </c>
      <c r="D1251" s="1">
        <v>5966.79</v>
      </c>
      <c r="E1251" s="1">
        <v>5895.91</v>
      </c>
      <c r="F1251" s="2">
        <v>-3.5000000000000001E-3</v>
      </c>
      <c r="G1251" s="1">
        <f>Tabella4[[#This Row],[MAX]]-Tabella4[[#This Row],[MIN]]</f>
        <v>70.880000000000109</v>
      </c>
    </row>
    <row r="1252" spans="1:7" x14ac:dyDescent="0.3">
      <c r="A1252" s="3">
        <v>43789</v>
      </c>
      <c r="B1252" s="1">
        <v>5894.03</v>
      </c>
      <c r="C1252" s="1">
        <v>5880.69</v>
      </c>
      <c r="D1252" s="1">
        <v>5902.95</v>
      </c>
      <c r="E1252" s="1">
        <v>5859.58</v>
      </c>
      <c r="F1252" s="2">
        <v>-2.5000000000000001E-3</v>
      </c>
      <c r="G1252" s="1">
        <f>Tabella4[[#This Row],[MAX]]-Tabella4[[#This Row],[MIN]]</f>
        <v>43.369999999999891</v>
      </c>
    </row>
    <row r="1253" spans="1:7" x14ac:dyDescent="0.3">
      <c r="A1253" s="3">
        <v>43790</v>
      </c>
      <c r="B1253" s="1">
        <v>5881.21</v>
      </c>
      <c r="C1253" s="1">
        <v>5860.55</v>
      </c>
      <c r="D1253" s="1">
        <v>5895.57</v>
      </c>
      <c r="E1253" s="1">
        <v>5834.26</v>
      </c>
      <c r="F1253" s="2">
        <v>-2.2000000000000001E-3</v>
      </c>
      <c r="G1253" s="1">
        <f>Tabella4[[#This Row],[MAX]]-Tabella4[[#This Row],[MIN]]</f>
        <v>61.309999999999491</v>
      </c>
    </row>
    <row r="1254" spans="1:7" x14ac:dyDescent="0.3">
      <c r="A1254" s="3">
        <v>43791</v>
      </c>
      <c r="B1254" s="1">
        <v>5893.13</v>
      </c>
      <c r="C1254" s="1">
        <v>5885.61</v>
      </c>
      <c r="D1254" s="1">
        <v>5930.46</v>
      </c>
      <c r="E1254" s="1">
        <v>5885.61</v>
      </c>
      <c r="F1254" s="2">
        <v>2E-3</v>
      </c>
      <c r="G1254" s="1">
        <f>Tabella4[[#This Row],[MAX]]-Tabella4[[#This Row],[MIN]]</f>
        <v>44.850000000000364</v>
      </c>
    </row>
    <row r="1255" spans="1:7" x14ac:dyDescent="0.3">
      <c r="A1255" s="3">
        <v>43794</v>
      </c>
      <c r="B1255" s="1">
        <v>5924.86</v>
      </c>
      <c r="C1255" s="1">
        <v>5917.84</v>
      </c>
      <c r="D1255" s="1">
        <v>5933.75</v>
      </c>
      <c r="E1255" s="1">
        <v>5908.29</v>
      </c>
      <c r="F1255" s="2">
        <v>5.4000000000000003E-3</v>
      </c>
      <c r="G1255" s="1">
        <f>Tabella4[[#This Row],[MAX]]-Tabella4[[#This Row],[MIN]]</f>
        <v>25.460000000000036</v>
      </c>
    </row>
    <row r="1256" spans="1:7" x14ac:dyDescent="0.3">
      <c r="A1256" s="3">
        <v>43795</v>
      </c>
      <c r="B1256" s="1">
        <v>5929.62</v>
      </c>
      <c r="C1256" s="1">
        <v>5927.41</v>
      </c>
      <c r="D1256" s="1">
        <v>5941.51</v>
      </c>
      <c r="E1256" s="1">
        <v>5909.93</v>
      </c>
      <c r="F1256" s="2">
        <v>8.0000000000000004E-4</v>
      </c>
      <c r="G1256" s="1">
        <f>Tabella4[[#This Row],[MAX]]-Tabella4[[#This Row],[MIN]]</f>
        <v>31.579999999999927</v>
      </c>
    </row>
    <row r="1257" spans="1:7" x14ac:dyDescent="0.3">
      <c r="A1257" s="3">
        <v>43796</v>
      </c>
      <c r="B1257" s="1">
        <v>5926.84</v>
      </c>
      <c r="C1257" s="1">
        <v>5943.45</v>
      </c>
      <c r="D1257" s="1">
        <v>5947.3</v>
      </c>
      <c r="E1257" s="1">
        <v>5921.92</v>
      </c>
      <c r="F1257" s="2">
        <v>-5.0000000000000001E-4</v>
      </c>
      <c r="G1257" s="1">
        <f>Tabella4[[#This Row],[MAX]]-Tabella4[[#This Row],[MIN]]</f>
        <v>25.380000000000109</v>
      </c>
    </row>
    <row r="1258" spans="1:7" x14ac:dyDescent="0.3">
      <c r="A1258" s="3">
        <v>43797</v>
      </c>
      <c r="B1258" s="1">
        <v>5912.72</v>
      </c>
      <c r="C1258" s="1">
        <v>5909.95</v>
      </c>
      <c r="D1258" s="1">
        <v>5919.13</v>
      </c>
      <c r="E1258" s="1">
        <v>5900.21</v>
      </c>
      <c r="F1258" s="2">
        <v>-2.3999999999999998E-3</v>
      </c>
      <c r="G1258" s="1">
        <f>Tabella4[[#This Row],[MAX]]-Tabella4[[#This Row],[MIN]]</f>
        <v>18.920000000000073</v>
      </c>
    </row>
    <row r="1259" spans="1:7" x14ac:dyDescent="0.3">
      <c r="A1259" s="3">
        <v>43798</v>
      </c>
      <c r="B1259" s="1">
        <v>5905.17</v>
      </c>
      <c r="C1259" s="1">
        <v>5895.89</v>
      </c>
      <c r="D1259" s="1">
        <v>5929.79</v>
      </c>
      <c r="E1259" s="1">
        <v>5885.66</v>
      </c>
      <c r="F1259" s="2">
        <v>-1.2999999999999999E-3</v>
      </c>
      <c r="G1259" s="1">
        <f>Tabella4[[#This Row],[MAX]]-Tabella4[[#This Row],[MIN]]</f>
        <v>44.130000000000109</v>
      </c>
    </row>
    <row r="1260" spans="1:7" x14ac:dyDescent="0.3">
      <c r="A1260" s="3">
        <v>43801</v>
      </c>
      <c r="B1260" s="1">
        <v>5786.74</v>
      </c>
      <c r="C1260" s="1">
        <v>5910.12</v>
      </c>
      <c r="D1260" s="1">
        <v>5947.68</v>
      </c>
      <c r="E1260" s="1">
        <v>5781.03</v>
      </c>
      <c r="F1260" s="2">
        <v>-2.01E-2</v>
      </c>
      <c r="G1260" s="1">
        <f>Tabella4[[#This Row],[MAX]]-Tabella4[[#This Row],[MIN]]</f>
        <v>166.65000000000055</v>
      </c>
    </row>
    <row r="1261" spans="1:7" x14ac:dyDescent="0.3">
      <c r="A1261" s="3">
        <v>43802</v>
      </c>
      <c r="B1261" s="1">
        <v>5727.22</v>
      </c>
      <c r="C1261" s="1">
        <v>5787.14</v>
      </c>
      <c r="D1261" s="1">
        <v>5800.93</v>
      </c>
      <c r="E1261" s="1">
        <v>5697.06</v>
      </c>
      <c r="F1261" s="2">
        <v>-1.03E-2</v>
      </c>
      <c r="G1261" s="1">
        <f>Tabella4[[#This Row],[MAX]]-Tabella4[[#This Row],[MIN]]</f>
        <v>103.86999999999989</v>
      </c>
    </row>
    <row r="1262" spans="1:7" x14ac:dyDescent="0.3">
      <c r="A1262" s="3">
        <v>43803</v>
      </c>
      <c r="B1262" s="1">
        <v>5799.68</v>
      </c>
      <c r="C1262" s="1">
        <v>5725.97</v>
      </c>
      <c r="D1262" s="1">
        <v>5812.71</v>
      </c>
      <c r="E1262" s="1">
        <v>5725.97</v>
      </c>
      <c r="F1262" s="2">
        <v>1.2699999999999999E-2</v>
      </c>
      <c r="G1262" s="1">
        <f>Tabella4[[#This Row],[MAX]]-Tabella4[[#This Row],[MIN]]</f>
        <v>86.739999999999782</v>
      </c>
    </row>
    <row r="1263" spans="1:7" x14ac:dyDescent="0.3">
      <c r="A1263" s="3">
        <v>43804</v>
      </c>
      <c r="B1263" s="1">
        <v>5801.55</v>
      </c>
      <c r="C1263" s="1">
        <v>5808.26</v>
      </c>
      <c r="D1263" s="1">
        <v>5849.78</v>
      </c>
      <c r="E1263" s="1">
        <v>5801.46</v>
      </c>
      <c r="F1263" s="2">
        <v>2.9999999999999997E-4</v>
      </c>
      <c r="G1263" s="1">
        <f>Tabella4[[#This Row],[MAX]]-Tabella4[[#This Row],[MIN]]</f>
        <v>48.319999999999709</v>
      </c>
    </row>
    <row r="1264" spans="1:7" x14ac:dyDescent="0.3">
      <c r="A1264" s="3">
        <v>43805</v>
      </c>
      <c r="B1264" s="1">
        <v>5871.91</v>
      </c>
      <c r="C1264" s="1">
        <v>5815.75</v>
      </c>
      <c r="D1264" s="1">
        <v>5871.91</v>
      </c>
      <c r="E1264" s="1">
        <v>5811.29</v>
      </c>
      <c r="F1264" s="2">
        <v>1.21E-2</v>
      </c>
      <c r="G1264" s="1">
        <f>Tabella4[[#This Row],[MAX]]-Tabella4[[#This Row],[MIN]]</f>
        <v>60.619999999999891</v>
      </c>
    </row>
    <row r="1265" spans="1:7" x14ac:dyDescent="0.3">
      <c r="A1265" s="3">
        <v>43808</v>
      </c>
      <c r="B1265" s="1">
        <v>5837.25</v>
      </c>
      <c r="C1265" s="1">
        <v>5865.73</v>
      </c>
      <c r="D1265" s="1">
        <v>5870.79</v>
      </c>
      <c r="E1265" s="1">
        <v>5836.14</v>
      </c>
      <c r="F1265" s="2">
        <v>-5.8999999999999999E-3</v>
      </c>
      <c r="G1265" s="1">
        <f>Tabella4[[#This Row],[MAX]]-Tabella4[[#This Row],[MIN]]</f>
        <v>34.649999999999636</v>
      </c>
    </row>
    <row r="1266" spans="1:7" x14ac:dyDescent="0.3">
      <c r="A1266" s="3">
        <v>43809</v>
      </c>
      <c r="B1266" s="1">
        <v>5848.03</v>
      </c>
      <c r="C1266" s="1">
        <v>5833.48</v>
      </c>
      <c r="D1266" s="1">
        <v>5851.11</v>
      </c>
      <c r="E1266" s="1">
        <v>5776.67</v>
      </c>
      <c r="F1266" s="2">
        <v>1.8E-3</v>
      </c>
      <c r="G1266" s="1">
        <f>Tabella4[[#This Row],[MAX]]-Tabella4[[#This Row],[MIN]]</f>
        <v>74.4399999999996</v>
      </c>
    </row>
    <row r="1267" spans="1:7" x14ac:dyDescent="0.3">
      <c r="A1267" s="3">
        <v>43810</v>
      </c>
      <c r="B1267" s="1">
        <v>5860.88</v>
      </c>
      <c r="C1267" s="1">
        <v>5844.02</v>
      </c>
      <c r="D1267" s="1">
        <v>5865.88</v>
      </c>
      <c r="E1267" s="1">
        <v>5825.42</v>
      </c>
      <c r="F1267" s="2">
        <v>2.2000000000000001E-3</v>
      </c>
      <c r="G1267" s="1">
        <f>Tabella4[[#This Row],[MAX]]-Tabella4[[#This Row],[MIN]]</f>
        <v>40.460000000000036</v>
      </c>
    </row>
    <row r="1268" spans="1:7" x14ac:dyDescent="0.3">
      <c r="A1268" s="3">
        <v>43811</v>
      </c>
      <c r="B1268" s="1">
        <v>5884.26</v>
      </c>
      <c r="C1268" s="1">
        <v>5871.2</v>
      </c>
      <c r="D1268" s="1">
        <v>5915.65</v>
      </c>
      <c r="E1268" s="1">
        <v>5845</v>
      </c>
      <c r="F1268" s="2">
        <v>4.0000000000000001E-3</v>
      </c>
      <c r="G1268" s="1">
        <f>Tabella4[[#This Row],[MAX]]-Tabella4[[#This Row],[MIN]]</f>
        <v>70.649999999999636</v>
      </c>
    </row>
    <row r="1269" spans="1:7" x14ac:dyDescent="0.3">
      <c r="A1269" s="3">
        <v>43812</v>
      </c>
      <c r="B1269" s="1">
        <v>5919.02</v>
      </c>
      <c r="C1269" s="1">
        <v>5968.86</v>
      </c>
      <c r="D1269" s="1">
        <v>5972.17</v>
      </c>
      <c r="E1269" s="1">
        <v>5907.22</v>
      </c>
      <c r="F1269" s="2">
        <v>5.8999999999999999E-3</v>
      </c>
      <c r="G1269" s="1">
        <f>Tabella4[[#This Row],[MAX]]-Tabella4[[#This Row],[MIN]]</f>
        <v>64.949999999999818</v>
      </c>
    </row>
    <row r="1270" spans="1:7" x14ac:dyDescent="0.3">
      <c r="A1270" s="3">
        <v>43815</v>
      </c>
      <c r="B1270" s="1">
        <v>5991.66</v>
      </c>
      <c r="C1270" s="1">
        <v>5946.65</v>
      </c>
      <c r="D1270" s="1">
        <v>6003.38</v>
      </c>
      <c r="E1270" s="1">
        <v>5942.3</v>
      </c>
      <c r="F1270" s="2">
        <v>1.23E-2</v>
      </c>
      <c r="G1270" s="1">
        <f>Tabella4[[#This Row],[MAX]]-Tabella4[[#This Row],[MIN]]</f>
        <v>61.079999999999927</v>
      </c>
    </row>
    <row r="1271" spans="1:7" x14ac:dyDescent="0.3">
      <c r="A1271" s="3">
        <v>43816</v>
      </c>
      <c r="B1271" s="1">
        <v>5968.26</v>
      </c>
      <c r="C1271" s="1">
        <v>5989.48</v>
      </c>
      <c r="D1271" s="1">
        <v>5989.48</v>
      </c>
      <c r="E1271" s="1">
        <v>5955.36</v>
      </c>
      <c r="F1271" s="2">
        <v>-3.8999999999999998E-3</v>
      </c>
      <c r="G1271" s="1">
        <f>Tabella4[[#This Row],[MAX]]-Tabella4[[#This Row],[MIN]]</f>
        <v>34.119999999999891</v>
      </c>
    </row>
    <row r="1272" spans="1:7" x14ac:dyDescent="0.3">
      <c r="A1272" s="3">
        <v>43817</v>
      </c>
      <c r="B1272" s="1">
        <v>5959.6</v>
      </c>
      <c r="C1272" s="1">
        <v>5971.4</v>
      </c>
      <c r="D1272" s="1">
        <v>5983.02</v>
      </c>
      <c r="E1272" s="1">
        <v>5959.6</v>
      </c>
      <c r="F1272" s="2">
        <v>-1.5E-3</v>
      </c>
      <c r="G1272" s="1">
        <f>Tabella4[[#This Row],[MAX]]-Tabella4[[#This Row],[MIN]]</f>
        <v>23.420000000000073</v>
      </c>
    </row>
    <row r="1273" spans="1:7" x14ac:dyDescent="0.3">
      <c r="A1273" s="3">
        <v>43818</v>
      </c>
      <c r="B1273" s="1">
        <v>5972.28</v>
      </c>
      <c r="C1273" s="1">
        <v>5963.87</v>
      </c>
      <c r="D1273" s="1">
        <v>5972.28</v>
      </c>
      <c r="E1273" s="1">
        <v>5942.88</v>
      </c>
      <c r="F1273" s="2">
        <v>2.0999999999999999E-3</v>
      </c>
      <c r="G1273" s="1">
        <f>Tabella4[[#This Row],[MAX]]-Tabella4[[#This Row],[MIN]]</f>
        <v>29.399999999999636</v>
      </c>
    </row>
    <row r="1274" spans="1:7" x14ac:dyDescent="0.3">
      <c r="A1274" s="3">
        <v>43819</v>
      </c>
      <c r="B1274" s="1">
        <v>6021.53</v>
      </c>
      <c r="C1274" s="1">
        <v>5979.53</v>
      </c>
      <c r="D1274" s="1">
        <v>6024.17</v>
      </c>
      <c r="E1274" s="1">
        <v>5966.88</v>
      </c>
      <c r="F1274" s="2">
        <v>8.2000000000000007E-3</v>
      </c>
      <c r="G1274" s="1">
        <f>Tabella4[[#This Row],[MAX]]-Tabella4[[#This Row],[MIN]]</f>
        <v>57.289999999999964</v>
      </c>
    </row>
    <row r="1275" spans="1:7" x14ac:dyDescent="0.3">
      <c r="A1275" s="3">
        <v>43822</v>
      </c>
      <c r="B1275" s="1">
        <v>6029.37</v>
      </c>
      <c r="C1275" s="1">
        <v>6013.56</v>
      </c>
      <c r="D1275" s="1">
        <v>6035.95</v>
      </c>
      <c r="E1275" s="1">
        <v>6005.96</v>
      </c>
      <c r="F1275" s="2">
        <v>1.2999999999999999E-3</v>
      </c>
      <c r="G1275" s="1">
        <f>Tabella4[[#This Row],[MAX]]-Tabella4[[#This Row],[MIN]]</f>
        <v>29.989999999999782</v>
      </c>
    </row>
    <row r="1276" spans="1:7" x14ac:dyDescent="0.3">
      <c r="A1276" s="3">
        <v>43823</v>
      </c>
      <c r="B1276" s="1">
        <v>6029.55</v>
      </c>
      <c r="C1276" s="1">
        <v>6027.19</v>
      </c>
      <c r="D1276" s="1">
        <v>6033.99</v>
      </c>
      <c r="E1276" s="1">
        <v>6025.62</v>
      </c>
      <c r="F1276" s="2">
        <v>0</v>
      </c>
      <c r="G1276" s="1">
        <f>Tabella4[[#This Row],[MAX]]-Tabella4[[#This Row],[MIN]]</f>
        <v>8.3699999999998909</v>
      </c>
    </row>
    <row r="1277" spans="1:7" x14ac:dyDescent="0.3">
      <c r="A1277" s="3">
        <v>43826</v>
      </c>
      <c r="B1277" s="1">
        <v>6037.39</v>
      </c>
      <c r="C1277" s="1">
        <v>6039.95</v>
      </c>
      <c r="D1277" s="1">
        <v>6065</v>
      </c>
      <c r="E1277" s="1">
        <v>6027.72</v>
      </c>
      <c r="F1277" s="2">
        <v>1.2999999999999999E-3</v>
      </c>
      <c r="G1277" s="1">
        <f>Tabella4[[#This Row],[MAX]]-Tabella4[[#This Row],[MIN]]</f>
        <v>37.279999999999745</v>
      </c>
    </row>
    <row r="1278" spans="1:7" x14ac:dyDescent="0.3">
      <c r="A1278" s="3">
        <v>43829</v>
      </c>
      <c r="B1278" s="1">
        <v>5982.22</v>
      </c>
      <c r="C1278" s="1">
        <v>6028.96</v>
      </c>
      <c r="D1278" s="1">
        <v>6037.7</v>
      </c>
      <c r="E1278" s="1">
        <v>5982.22</v>
      </c>
      <c r="F1278" s="2">
        <v>-9.1000000000000004E-3</v>
      </c>
      <c r="G1278" s="1">
        <f>Tabella4[[#This Row],[MAX]]-Tabella4[[#This Row],[MIN]]</f>
        <v>55.479999999999563</v>
      </c>
    </row>
    <row r="1279" spans="1:7" x14ac:dyDescent="0.3">
      <c r="A1279" s="3">
        <v>43830</v>
      </c>
      <c r="B1279" s="1">
        <v>5978.06</v>
      </c>
      <c r="C1279" s="1">
        <v>5970.59</v>
      </c>
      <c r="D1279" s="1">
        <v>5987.22</v>
      </c>
      <c r="E1279" s="1">
        <v>5958.25</v>
      </c>
      <c r="F1279" s="2">
        <v>-6.9999999999999999E-4</v>
      </c>
      <c r="G1279" s="1">
        <f>Tabella4[[#This Row],[MAX]]-Tabella4[[#This Row],[MIN]]</f>
        <v>28.970000000000255</v>
      </c>
    </row>
    <row r="1280" spans="1:7" x14ac:dyDescent="0.3">
      <c r="A1280" s="3">
        <v>43832</v>
      </c>
      <c r="B1280" s="1">
        <v>6041.5</v>
      </c>
      <c r="C1280" s="1">
        <v>6016.61</v>
      </c>
      <c r="D1280" s="1">
        <v>6062.92</v>
      </c>
      <c r="E1280" s="1">
        <v>6011.21</v>
      </c>
      <c r="F1280" s="2">
        <v>1.06E-2</v>
      </c>
      <c r="G1280" s="1">
        <f>Tabella4[[#This Row],[MAX]]-Tabella4[[#This Row],[MIN]]</f>
        <v>51.710000000000036</v>
      </c>
    </row>
    <row r="1281" spans="1:7" x14ac:dyDescent="0.3">
      <c r="A1281" s="3">
        <v>43833</v>
      </c>
      <c r="B1281" s="1">
        <v>6044.16</v>
      </c>
      <c r="C1281" s="1">
        <v>6007.96</v>
      </c>
      <c r="D1281" s="1">
        <v>6044.16</v>
      </c>
      <c r="E1281" s="1">
        <v>5994.59</v>
      </c>
      <c r="F1281" s="2">
        <v>4.0000000000000002E-4</v>
      </c>
      <c r="G1281" s="1">
        <f>Tabella4[[#This Row],[MAX]]-Tabella4[[#This Row],[MIN]]</f>
        <v>49.569999999999709</v>
      </c>
    </row>
    <row r="1282" spans="1:7" x14ac:dyDescent="0.3">
      <c r="A1282" s="3">
        <v>43836</v>
      </c>
      <c r="B1282" s="1">
        <v>6013.59</v>
      </c>
      <c r="C1282" s="1">
        <v>6001.21</v>
      </c>
      <c r="D1282" s="1">
        <v>6017.97</v>
      </c>
      <c r="E1282" s="1">
        <v>5955.25</v>
      </c>
      <c r="F1282" s="2">
        <v>-5.1000000000000004E-3</v>
      </c>
      <c r="G1282" s="1">
        <f>Tabella4[[#This Row],[MAX]]-Tabella4[[#This Row],[MIN]]</f>
        <v>62.720000000000255</v>
      </c>
    </row>
    <row r="1283" spans="1:7" x14ac:dyDescent="0.3">
      <c r="A1283" s="3">
        <v>43837</v>
      </c>
      <c r="B1283" s="1">
        <v>6012.35</v>
      </c>
      <c r="C1283" s="1">
        <v>6033.22</v>
      </c>
      <c r="D1283" s="1">
        <v>6065.74</v>
      </c>
      <c r="E1283" s="1">
        <v>6000</v>
      </c>
      <c r="F1283" s="2">
        <v>-2.0000000000000001E-4</v>
      </c>
      <c r="G1283" s="1">
        <f>Tabella4[[#This Row],[MAX]]-Tabella4[[#This Row],[MIN]]</f>
        <v>65.739999999999782</v>
      </c>
    </row>
    <row r="1284" spans="1:7" x14ac:dyDescent="0.3">
      <c r="A1284" s="3">
        <v>43838</v>
      </c>
      <c r="B1284" s="1">
        <v>6031</v>
      </c>
      <c r="C1284" s="1">
        <v>5986.81</v>
      </c>
      <c r="D1284" s="1">
        <v>6031</v>
      </c>
      <c r="E1284" s="1">
        <v>5972.77</v>
      </c>
      <c r="F1284" s="2">
        <v>3.0999999999999999E-3</v>
      </c>
      <c r="G1284" s="1">
        <f>Tabella4[[#This Row],[MAX]]-Tabella4[[#This Row],[MIN]]</f>
        <v>58.229999999999563</v>
      </c>
    </row>
    <row r="1285" spans="1:7" x14ac:dyDescent="0.3">
      <c r="A1285" s="3">
        <v>43839</v>
      </c>
      <c r="B1285" s="1">
        <v>6042.55</v>
      </c>
      <c r="C1285" s="1">
        <v>6066.75</v>
      </c>
      <c r="D1285" s="1">
        <v>6071.66</v>
      </c>
      <c r="E1285" s="1">
        <v>6034.15</v>
      </c>
      <c r="F1285" s="2">
        <v>1.9E-3</v>
      </c>
      <c r="G1285" s="1">
        <f>Tabella4[[#This Row],[MAX]]-Tabella4[[#This Row],[MIN]]</f>
        <v>37.510000000000218</v>
      </c>
    </row>
    <row r="1286" spans="1:7" x14ac:dyDescent="0.3">
      <c r="A1286" s="3">
        <v>43840</v>
      </c>
      <c r="B1286" s="1">
        <v>6037.11</v>
      </c>
      <c r="C1286" s="1">
        <v>6056.74</v>
      </c>
      <c r="D1286" s="1">
        <v>6057.83</v>
      </c>
      <c r="E1286" s="1">
        <v>6028.29</v>
      </c>
      <c r="F1286" s="2">
        <v>-8.9999999999999998E-4</v>
      </c>
      <c r="G1286" s="1">
        <f>Tabella4[[#This Row],[MAX]]-Tabella4[[#This Row],[MIN]]</f>
        <v>29.539999999999964</v>
      </c>
    </row>
    <row r="1287" spans="1:7" x14ac:dyDescent="0.3">
      <c r="A1287" s="3">
        <v>43843</v>
      </c>
      <c r="B1287" s="1">
        <v>6036.14</v>
      </c>
      <c r="C1287" s="1">
        <v>6040.91</v>
      </c>
      <c r="D1287" s="1">
        <v>6058.69</v>
      </c>
      <c r="E1287" s="1">
        <v>6018.33</v>
      </c>
      <c r="F1287" s="2">
        <v>-2.0000000000000001E-4</v>
      </c>
      <c r="G1287" s="1">
        <f>Tabella4[[#This Row],[MAX]]-Tabella4[[#This Row],[MIN]]</f>
        <v>40.359999999999673</v>
      </c>
    </row>
    <row r="1288" spans="1:7" x14ac:dyDescent="0.3">
      <c r="A1288" s="3">
        <v>43844</v>
      </c>
      <c r="B1288" s="1">
        <v>6040.89</v>
      </c>
      <c r="C1288" s="1">
        <v>6037.45</v>
      </c>
      <c r="D1288" s="1">
        <v>6046.12</v>
      </c>
      <c r="E1288" s="1">
        <v>5980.05</v>
      </c>
      <c r="F1288" s="2">
        <v>8.0000000000000004E-4</v>
      </c>
      <c r="G1288" s="1">
        <f>Tabella4[[#This Row],[MAX]]-Tabella4[[#This Row],[MIN]]</f>
        <v>66.069999999999709</v>
      </c>
    </row>
    <row r="1289" spans="1:7" x14ac:dyDescent="0.3">
      <c r="A1289" s="3">
        <v>43845</v>
      </c>
      <c r="B1289" s="1">
        <v>6032.61</v>
      </c>
      <c r="C1289" s="1">
        <v>6042.72</v>
      </c>
      <c r="D1289" s="1">
        <v>6053.01</v>
      </c>
      <c r="E1289" s="1">
        <v>6011.28</v>
      </c>
      <c r="F1289" s="2">
        <v>-1.4E-3</v>
      </c>
      <c r="G1289" s="1">
        <f>Tabella4[[#This Row],[MAX]]-Tabella4[[#This Row],[MIN]]</f>
        <v>41.730000000000473</v>
      </c>
    </row>
    <row r="1290" spans="1:7" x14ac:dyDescent="0.3">
      <c r="A1290" s="3">
        <v>43846</v>
      </c>
      <c r="B1290" s="1">
        <v>6039.03</v>
      </c>
      <c r="C1290" s="1">
        <v>6039.62</v>
      </c>
      <c r="D1290" s="1">
        <v>6058.97</v>
      </c>
      <c r="E1290" s="1">
        <v>6021.03</v>
      </c>
      <c r="F1290" s="2">
        <v>1.1000000000000001E-3</v>
      </c>
      <c r="G1290" s="1">
        <f>Tabella4[[#This Row],[MAX]]-Tabella4[[#This Row],[MIN]]</f>
        <v>37.940000000000509</v>
      </c>
    </row>
    <row r="1291" spans="1:7" x14ac:dyDescent="0.3">
      <c r="A1291" s="3">
        <v>43847</v>
      </c>
      <c r="B1291" s="1">
        <v>6100.72</v>
      </c>
      <c r="C1291" s="1">
        <v>6066.29</v>
      </c>
      <c r="D1291" s="1">
        <v>6109.81</v>
      </c>
      <c r="E1291" s="1">
        <v>6066.29</v>
      </c>
      <c r="F1291" s="2">
        <v>1.0200000000000001E-2</v>
      </c>
      <c r="G1291" s="1">
        <f>Tabella4[[#This Row],[MAX]]-Tabella4[[#This Row],[MIN]]</f>
        <v>43.520000000000437</v>
      </c>
    </row>
    <row r="1292" spans="1:7" x14ac:dyDescent="0.3">
      <c r="A1292" s="3">
        <v>43850</v>
      </c>
      <c r="B1292" s="1">
        <v>6078.54</v>
      </c>
      <c r="C1292" s="1">
        <v>6092.97</v>
      </c>
      <c r="D1292" s="1">
        <v>6094.09</v>
      </c>
      <c r="E1292" s="1">
        <v>6071.17</v>
      </c>
      <c r="F1292" s="2">
        <v>-3.5999999999999999E-3</v>
      </c>
      <c r="G1292" s="1">
        <f>Tabella4[[#This Row],[MAX]]-Tabella4[[#This Row],[MIN]]</f>
        <v>22.920000000000073</v>
      </c>
    </row>
    <row r="1293" spans="1:7" x14ac:dyDescent="0.3">
      <c r="A1293" s="3">
        <v>43851</v>
      </c>
      <c r="B1293" s="1">
        <v>6045.99</v>
      </c>
      <c r="C1293" s="1">
        <v>6034.24</v>
      </c>
      <c r="D1293" s="1">
        <v>6045.99</v>
      </c>
      <c r="E1293" s="1">
        <v>5994.17</v>
      </c>
      <c r="F1293" s="2">
        <v>-5.4000000000000003E-3</v>
      </c>
      <c r="G1293" s="1">
        <f>Tabella4[[#This Row],[MAX]]-Tabella4[[#This Row],[MIN]]</f>
        <v>51.819999999999709</v>
      </c>
    </row>
    <row r="1294" spans="1:7" x14ac:dyDescent="0.3">
      <c r="A1294" s="3">
        <v>43852</v>
      </c>
      <c r="B1294" s="1">
        <v>6010.98</v>
      </c>
      <c r="C1294" s="1">
        <v>6053.85</v>
      </c>
      <c r="D1294" s="1">
        <v>6069.26</v>
      </c>
      <c r="E1294" s="1">
        <v>6005.77</v>
      </c>
      <c r="F1294" s="2">
        <v>-5.7999999999999996E-3</v>
      </c>
      <c r="G1294" s="1">
        <f>Tabella4[[#This Row],[MAX]]-Tabella4[[#This Row],[MIN]]</f>
        <v>63.489999999999782</v>
      </c>
    </row>
    <row r="1295" spans="1:7" x14ac:dyDescent="0.3">
      <c r="A1295" s="3">
        <v>43853</v>
      </c>
      <c r="B1295" s="1">
        <v>5971.79</v>
      </c>
      <c r="C1295" s="1">
        <v>5992.47</v>
      </c>
      <c r="D1295" s="1">
        <v>6024.32</v>
      </c>
      <c r="E1295" s="1">
        <v>5961.87</v>
      </c>
      <c r="F1295" s="2">
        <v>-6.4999999999999997E-3</v>
      </c>
      <c r="G1295" s="1">
        <f>Tabella4[[#This Row],[MAX]]-Tabella4[[#This Row],[MIN]]</f>
        <v>62.449999999999818</v>
      </c>
    </row>
    <row r="1296" spans="1:7" x14ac:dyDescent="0.3">
      <c r="A1296" s="3">
        <v>43854</v>
      </c>
      <c r="B1296" s="1">
        <v>6024.26</v>
      </c>
      <c r="C1296" s="1">
        <v>6019.6</v>
      </c>
      <c r="D1296" s="1">
        <v>6064.55</v>
      </c>
      <c r="E1296" s="1">
        <v>6016.77</v>
      </c>
      <c r="F1296" s="2">
        <v>8.8000000000000005E-3</v>
      </c>
      <c r="G1296" s="1">
        <f>Tabella4[[#This Row],[MAX]]-Tabella4[[#This Row],[MIN]]</f>
        <v>47.779999999999745</v>
      </c>
    </row>
    <row r="1297" spans="1:7" x14ac:dyDescent="0.3">
      <c r="A1297" s="3">
        <v>43857</v>
      </c>
      <c r="B1297" s="1">
        <v>5863.02</v>
      </c>
      <c r="C1297" s="1">
        <v>5924.06</v>
      </c>
      <c r="D1297" s="1">
        <v>5942.83</v>
      </c>
      <c r="E1297" s="1">
        <v>5851</v>
      </c>
      <c r="F1297" s="2">
        <v>-2.6800000000000001E-2</v>
      </c>
      <c r="G1297" s="1">
        <f>Tabella4[[#This Row],[MAX]]-Tabella4[[#This Row],[MIN]]</f>
        <v>91.829999999999927</v>
      </c>
    </row>
    <row r="1298" spans="1:7" x14ac:dyDescent="0.3">
      <c r="A1298" s="3">
        <v>43858</v>
      </c>
      <c r="B1298" s="1">
        <v>5925.82</v>
      </c>
      <c r="C1298" s="1">
        <v>5886.81</v>
      </c>
      <c r="D1298" s="1">
        <v>5933.72</v>
      </c>
      <c r="E1298" s="1">
        <v>5857.23</v>
      </c>
      <c r="F1298" s="2">
        <v>1.0699999999999999E-2</v>
      </c>
      <c r="G1298" s="1">
        <f>Tabella4[[#This Row],[MAX]]-Tabella4[[#This Row],[MIN]]</f>
        <v>76.490000000000691</v>
      </c>
    </row>
    <row r="1299" spans="1:7" x14ac:dyDescent="0.3">
      <c r="A1299" s="3">
        <v>43859</v>
      </c>
      <c r="B1299" s="1">
        <v>5954.89</v>
      </c>
      <c r="C1299" s="1">
        <v>5921.97</v>
      </c>
      <c r="D1299" s="1">
        <v>5969.73</v>
      </c>
      <c r="E1299" s="1">
        <v>5916.23</v>
      </c>
      <c r="F1299" s="2">
        <v>4.8999999999999998E-3</v>
      </c>
      <c r="G1299" s="1">
        <f>Tabella4[[#This Row],[MAX]]-Tabella4[[#This Row],[MIN]]</f>
        <v>53.5</v>
      </c>
    </row>
    <row r="1300" spans="1:7" x14ac:dyDescent="0.3">
      <c r="A1300" s="3">
        <v>43860</v>
      </c>
      <c r="B1300" s="1">
        <v>5871.77</v>
      </c>
      <c r="C1300" s="1">
        <v>5886.02</v>
      </c>
      <c r="D1300" s="1">
        <v>5904.08</v>
      </c>
      <c r="E1300" s="1">
        <v>5846.45</v>
      </c>
      <c r="F1300" s="2">
        <v>-1.4E-2</v>
      </c>
      <c r="G1300" s="1">
        <f>Tabella4[[#This Row],[MAX]]-Tabella4[[#This Row],[MIN]]</f>
        <v>57.630000000000109</v>
      </c>
    </row>
    <row r="1301" spans="1:7" x14ac:dyDescent="0.3">
      <c r="A1301" s="3">
        <v>43861</v>
      </c>
      <c r="B1301" s="1">
        <v>5806.34</v>
      </c>
      <c r="C1301" s="1">
        <v>5891.71</v>
      </c>
      <c r="D1301" s="1">
        <v>5894.69</v>
      </c>
      <c r="E1301" s="1">
        <v>5799.04</v>
      </c>
      <c r="F1301" s="2">
        <v>-1.11E-2</v>
      </c>
      <c r="G1301" s="1">
        <f>Tabella4[[#This Row],[MAX]]-Tabella4[[#This Row],[MIN]]</f>
        <v>95.649999999999636</v>
      </c>
    </row>
    <row r="1302" spans="1:7" x14ac:dyDescent="0.3">
      <c r="A1302" s="3">
        <v>43864</v>
      </c>
      <c r="B1302" s="1">
        <v>5832.51</v>
      </c>
      <c r="C1302" s="1">
        <v>5822.04</v>
      </c>
      <c r="D1302" s="1">
        <v>5857.4</v>
      </c>
      <c r="E1302" s="1">
        <v>5804.14</v>
      </c>
      <c r="F1302" s="2">
        <v>4.4999999999999997E-3</v>
      </c>
      <c r="G1302" s="1">
        <f>Tabella4[[#This Row],[MAX]]-Tabella4[[#This Row],[MIN]]</f>
        <v>53.259999999999309</v>
      </c>
    </row>
    <row r="1303" spans="1:7" x14ac:dyDescent="0.3">
      <c r="A1303" s="3">
        <v>43865</v>
      </c>
      <c r="B1303" s="1">
        <v>5935.05</v>
      </c>
      <c r="C1303" s="1">
        <v>5863.36</v>
      </c>
      <c r="D1303" s="1">
        <v>5935.05</v>
      </c>
      <c r="E1303" s="1">
        <v>5862.82</v>
      </c>
      <c r="F1303" s="2">
        <v>1.7600000000000001E-2</v>
      </c>
      <c r="G1303" s="1">
        <f>Tabella4[[#This Row],[MAX]]-Tabella4[[#This Row],[MIN]]</f>
        <v>72.230000000000473</v>
      </c>
    </row>
    <row r="1304" spans="1:7" x14ac:dyDescent="0.3">
      <c r="A1304" s="3">
        <v>43866</v>
      </c>
      <c r="B1304" s="1">
        <v>5985.4</v>
      </c>
      <c r="C1304" s="1">
        <v>5919.06</v>
      </c>
      <c r="D1304" s="1">
        <v>6004.33</v>
      </c>
      <c r="E1304" s="1">
        <v>5912.49</v>
      </c>
      <c r="F1304" s="2">
        <v>8.5000000000000006E-3</v>
      </c>
      <c r="G1304" s="1">
        <f>Tabella4[[#This Row],[MAX]]-Tabella4[[#This Row],[MIN]]</f>
        <v>91.840000000000146</v>
      </c>
    </row>
    <row r="1305" spans="1:7" x14ac:dyDescent="0.3">
      <c r="A1305" s="3">
        <v>43867</v>
      </c>
      <c r="B1305" s="1">
        <v>6038.18</v>
      </c>
      <c r="C1305" s="1">
        <v>6045.04</v>
      </c>
      <c r="D1305" s="1">
        <v>6050.94</v>
      </c>
      <c r="E1305" s="1">
        <v>6008.55</v>
      </c>
      <c r="F1305" s="2">
        <v>8.8000000000000005E-3</v>
      </c>
      <c r="G1305" s="1">
        <f>Tabella4[[#This Row],[MAX]]-Tabella4[[#This Row],[MIN]]</f>
        <v>42.389999999999418</v>
      </c>
    </row>
    <row r="1306" spans="1:7" x14ac:dyDescent="0.3">
      <c r="A1306" s="3">
        <v>43868</v>
      </c>
      <c r="B1306" s="1">
        <v>6029.75</v>
      </c>
      <c r="C1306" s="1">
        <v>6027.54</v>
      </c>
      <c r="D1306" s="1">
        <v>6044.97</v>
      </c>
      <c r="E1306" s="1">
        <v>5999.95</v>
      </c>
      <c r="F1306" s="2">
        <v>-1.4E-3</v>
      </c>
      <c r="G1306" s="1">
        <f>Tabella4[[#This Row],[MAX]]-Tabella4[[#This Row],[MIN]]</f>
        <v>45.020000000000437</v>
      </c>
    </row>
    <row r="1307" spans="1:7" x14ac:dyDescent="0.3">
      <c r="A1307" s="3">
        <v>43871</v>
      </c>
      <c r="B1307" s="1">
        <v>6015.67</v>
      </c>
      <c r="C1307" s="1">
        <v>6008.48</v>
      </c>
      <c r="D1307" s="1">
        <v>6018.31</v>
      </c>
      <c r="E1307" s="1">
        <v>5993.91</v>
      </c>
      <c r="F1307" s="2">
        <v>-2.3E-3</v>
      </c>
      <c r="G1307" s="1">
        <f>Tabella4[[#This Row],[MAX]]-Tabella4[[#This Row],[MIN]]</f>
        <v>24.400000000000546</v>
      </c>
    </row>
    <row r="1308" spans="1:7" x14ac:dyDescent="0.3">
      <c r="A1308" s="3">
        <v>43872</v>
      </c>
      <c r="B1308" s="1">
        <v>6054.76</v>
      </c>
      <c r="C1308" s="1">
        <v>6047.96</v>
      </c>
      <c r="D1308" s="1">
        <v>6060.97</v>
      </c>
      <c r="E1308" s="1">
        <v>6032.79</v>
      </c>
      <c r="F1308" s="2">
        <v>6.4999999999999997E-3</v>
      </c>
      <c r="G1308" s="1">
        <f>Tabella4[[#This Row],[MAX]]-Tabella4[[#This Row],[MIN]]</f>
        <v>28.180000000000291</v>
      </c>
    </row>
    <row r="1309" spans="1:7" x14ac:dyDescent="0.3">
      <c r="A1309" s="3">
        <v>43873</v>
      </c>
      <c r="B1309" s="1">
        <v>6104.73</v>
      </c>
      <c r="C1309" s="1">
        <v>6064.25</v>
      </c>
      <c r="D1309" s="1">
        <v>6104.73</v>
      </c>
      <c r="E1309" s="1">
        <v>6062.97</v>
      </c>
      <c r="F1309" s="2">
        <v>8.3000000000000001E-3</v>
      </c>
      <c r="G1309" s="1">
        <f>Tabella4[[#This Row],[MAX]]-Tabella4[[#This Row],[MIN]]</f>
        <v>41.759999999999309</v>
      </c>
    </row>
    <row r="1310" spans="1:7" x14ac:dyDescent="0.3">
      <c r="A1310" s="3">
        <v>43874</v>
      </c>
      <c r="B1310" s="1">
        <v>6093.14</v>
      </c>
      <c r="C1310" s="1">
        <v>6076.92</v>
      </c>
      <c r="D1310" s="1">
        <v>6098.26</v>
      </c>
      <c r="E1310" s="1">
        <v>6028.28</v>
      </c>
      <c r="F1310" s="2">
        <v>-1.9E-3</v>
      </c>
      <c r="G1310" s="1">
        <f>Tabella4[[#This Row],[MAX]]-Tabella4[[#This Row],[MIN]]</f>
        <v>69.980000000000473</v>
      </c>
    </row>
    <row r="1311" spans="1:7" x14ac:dyDescent="0.3">
      <c r="A1311" s="3">
        <v>43875</v>
      </c>
      <c r="B1311" s="1">
        <v>6069.35</v>
      </c>
      <c r="C1311" s="1">
        <v>6096.07</v>
      </c>
      <c r="D1311" s="1">
        <v>6096.07</v>
      </c>
      <c r="E1311" s="1">
        <v>6067.14</v>
      </c>
      <c r="F1311" s="2">
        <v>-3.8999999999999998E-3</v>
      </c>
      <c r="G1311" s="1">
        <f>Tabella4[[#This Row],[MAX]]-Tabella4[[#This Row],[MIN]]</f>
        <v>28.929999999999382</v>
      </c>
    </row>
    <row r="1312" spans="1:7" x14ac:dyDescent="0.3">
      <c r="A1312" s="3">
        <v>43878</v>
      </c>
      <c r="B1312" s="1">
        <v>6085.95</v>
      </c>
      <c r="C1312" s="1">
        <v>6079.53</v>
      </c>
      <c r="D1312" s="1">
        <v>6088.6</v>
      </c>
      <c r="E1312" s="1">
        <v>6064.92</v>
      </c>
      <c r="F1312" s="2">
        <v>2.7000000000000001E-3</v>
      </c>
      <c r="G1312" s="1">
        <f>Tabella4[[#This Row],[MAX]]-Tabella4[[#This Row],[MIN]]</f>
        <v>23.680000000000291</v>
      </c>
    </row>
    <row r="1313" spans="1:7" x14ac:dyDescent="0.3">
      <c r="A1313" s="3">
        <v>43879</v>
      </c>
      <c r="B1313" s="1">
        <v>6056.82</v>
      </c>
      <c r="C1313" s="1">
        <v>6042.38</v>
      </c>
      <c r="D1313" s="1">
        <v>6079.5</v>
      </c>
      <c r="E1313" s="1">
        <v>6039.94</v>
      </c>
      <c r="F1313" s="2">
        <v>-4.7999999999999996E-3</v>
      </c>
      <c r="G1313" s="1">
        <f>Tabella4[[#This Row],[MAX]]-Tabella4[[#This Row],[MIN]]</f>
        <v>39.5600000000004</v>
      </c>
    </row>
    <row r="1314" spans="1:7" x14ac:dyDescent="0.3">
      <c r="A1314" s="3">
        <v>43880</v>
      </c>
      <c r="B1314" s="1">
        <v>6111.24</v>
      </c>
      <c r="C1314" s="1">
        <v>6086.11</v>
      </c>
      <c r="D1314" s="1">
        <v>6111.41</v>
      </c>
      <c r="E1314" s="1">
        <v>6072.66</v>
      </c>
      <c r="F1314" s="2">
        <v>8.9999999999999993E-3</v>
      </c>
      <c r="G1314" s="1">
        <f>Tabella4[[#This Row],[MAX]]-Tabella4[[#This Row],[MIN]]</f>
        <v>38.75</v>
      </c>
    </row>
    <row r="1315" spans="1:7" x14ac:dyDescent="0.3">
      <c r="A1315" s="3">
        <v>43881</v>
      </c>
      <c r="B1315" s="1">
        <v>6062.3</v>
      </c>
      <c r="C1315" s="1">
        <v>6105.17</v>
      </c>
      <c r="D1315" s="1">
        <v>6110.95</v>
      </c>
      <c r="E1315" s="1">
        <v>6062.3</v>
      </c>
      <c r="F1315" s="2">
        <v>-8.0000000000000002E-3</v>
      </c>
      <c r="G1315" s="1">
        <f>Tabella4[[#This Row],[MAX]]-Tabella4[[#This Row],[MIN]]</f>
        <v>48.649999999999636</v>
      </c>
    </row>
    <row r="1316" spans="1:7" x14ac:dyDescent="0.3">
      <c r="A1316" s="3">
        <v>43882</v>
      </c>
      <c r="B1316" s="1">
        <v>6029.72</v>
      </c>
      <c r="C1316" s="1">
        <v>6035.03</v>
      </c>
      <c r="D1316" s="1">
        <v>6067.29</v>
      </c>
      <c r="E1316" s="1">
        <v>5995.14</v>
      </c>
      <c r="F1316" s="2">
        <v>-5.4000000000000003E-3</v>
      </c>
      <c r="G1316" s="1">
        <f>Tabella4[[#This Row],[MAX]]-Tabella4[[#This Row],[MIN]]</f>
        <v>72.149999999999636</v>
      </c>
    </row>
    <row r="1317" spans="1:7" x14ac:dyDescent="0.3">
      <c r="A1317" s="3">
        <v>43885</v>
      </c>
      <c r="B1317" s="1">
        <v>5791.87</v>
      </c>
      <c r="C1317" s="1">
        <v>5875.86</v>
      </c>
      <c r="D1317" s="1">
        <v>5884.86</v>
      </c>
      <c r="E1317" s="1">
        <v>5765.17</v>
      </c>
      <c r="F1317" s="2">
        <v>-3.9399999999999998E-2</v>
      </c>
      <c r="G1317" s="1">
        <f>Tabella4[[#This Row],[MAX]]-Tabella4[[#This Row],[MIN]]</f>
        <v>119.6899999999996</v>
      </c>
    </row>
    <row r="1318" spans="1:7" x14ac:dyDescent="0.3">
      <c r="A1318" s="3">
        <v>43886</v>
      </c>
      <c r="B1318" s="1">
        <v>5679.68</v>
      </c>
      <c r="C1318" s="1">
        <v>5825.37</v>
      </c>
      <c r="D1318" s="1">
        <v>5828.46</v>
      </c>
      <c r="E1318" s="1">
        <v>5670.71</v>
      </c>
      <c r="F1318" s="2">
        <v>-1.9400000000000001E-2</v>
      </c>
      <c r="G1318" s="1">
        <f>Tabella4[[#This Row],[MAX]]-Tabella4[[#This Row],[MIN]]</f>
        <v>157.75</v>
      </c>
    </row>
    <row r="1319" spans="1:7" x14ac:dyDescent="0.3">
      <c r="A1319" s="3">
        <v>43887</v>
      </c>
      <c r="B1319" s="1">
        <v>5684.55</v>
      </c>
      <c r="C1319" s="1">
        <v>5646.14</v>
      </c>
      <c r="D1319" s="1">
        <v>5707.31</v>
      </c>
      <c r="E1319" s="1">
        <v>5526.14</v>
      </c>
      <c r="F1319" s="2">
        <v>8.9999999999999998E-4</v>
      </c>
      <c r="G1319" s="1">
        <f>Tabella4[[#This Row],[MAX]]-Tabella4[[#This Row],[MIN]]</f>
        <v>181.17000000000007</v>
      </c>
    </row>
    <row r="1320" spans="1:7" x14ac:dyDescent="0.3">
      <c r="A1320" s="3">
        <v>43888</v>
      </c>
      <c r="B1320" s="1">
        <v>5495.6</v>
      </c>
      <c r="C1320" s="1">
        <v>5571.72</v>
      </c>
      <c r="D1320" s="1">
        <v>5613.72</v>
      </c>
      <c r="E1320" s="1">
        <v>5421.31</v>
      </c>
      <c r="F1320" s="2">
        <v>-3.32E-2</v>
      </c>
      <c r="G1320" s="1">
        <f>Tabella4[[#This Row],[MAX]]-Tabella4[[#This Row],[MIN]]</f>
        <v>192.40999999999985</v>
      </c>
    </row>
    <row r="1321" spans="1:7" x14ac:dyDescent="0.3">
      <c r="A1321" s="3">
        <v>43889</v>
      </c>
      <c r="B1321" s="1">
        <v>5309.9</v>
      </c>
      <c r="C1321" s="1">
        <v>5310.82</v>
      </c>
      <c r="D1321" s="1">
        <v>5376.05</v>
      </c>
      <c r="E1321" s="1">
        <v>5229.5600000000004</v>
      </c>
      <c r="F1321" s="2">
        <v>-3.3799999999999997E-2</v>
      </c>
      <c r="G1321" s="1">
        <f>Tabella4[[#This Row],[MAX]]-Tabella4[[#This Row],[MIN]]</f>
        <v>146.48999999999978</v>
      </c>
    </row>
    <row r="1322" spans="1:7" x14ac:dyDescent="0.3">
      <c r="A1322" s="3">
        <v>43892</v>
      </c>
      <c r="B1322" s="1">
        <v>5333.52</v>
      </c>
      <c r="C1322" s="1">
        <v>5416.02</v>
      </c>
      <c r="D1322" s="1">
        <v>5430.05</v>
      </c>
      <c r="E1322" s="1">
        <v>5197.57</v>
      </c>
      <c r="F1322" s="2">
        <v>4.4000000000000003E-3</v>
      </c>
      <c r="G1322" s="1">
        <f>Tabella4[[#This Row],[MAX]]-Tabella4[[#This Row],[MIN]]</f>
        <v>232.48000000000047</v>
      </c>
    </row>
    <row r="1323" spans="1:7" x14ac:dyDescent="0.3">
      <c r="A1323" s="3">
        <v>43893</v>
      </c>
      <c r="B1323" s="1">
        <v>5393.17</v>
      </c>
      <c r="C1323" s="1">
        <v>5408.15</v>
      </c>
      <c r="D1323" s="1">
        <v>5509.28</v>
      </c>
      <c r="E1323" s="1">
        <v>5371.66</v>
      </c>
      <c r="F1323" s="2">
        <v>1.12E-2</v>
      </c>
      <c r="G1323" s="1">
        <f>Tabella4[[#This Row],[MAX]]-Tabella4[[#This Row],[MIN]]</f>
        <v>137.61999999999989</v>
      </c>
    </row>
    <row r="1324" spans="1:7" x14ac:dyDescent="0.3">
      <c r="A1324" s="3">
        <v>43894</v>
      </c>
      <c r="B1324" s="1">
        <v>5464.89</v>
      </c>
      <c r="C1324" s="1">
        <v>5400.43</v>
      </c>
      <c r="D1324" s="1">
        <v>5493.25</v>
      </c>
      <c r="E1324" s="1">
        <v>5357.35</v>
      </c>
      <c r="F1324" s="2">
        <v>1.3299999999999999E-2</v>
      </c>
      <c r="G1324" s="1">
        <f>Tabella4[[#This Row],[MAX]]-Tabella4[[#This Row],[MIN]]</f>
        <v>135.89999999999964</v>
      </c>
    </row>
    <row r="1325" spans="1:7" x14ac:dyDescent="0.3">
      <c r="A1325" s="3">
        <v>43895</v>
      </c>
      <c r="B1325" s="1">
        <v>5361.1</v>
      </c>
      <c r="C1325" s="1">
        <v>5490.52</v>
      </c>
      <c r="D1325" s="1">
        <v>5494.16</v>
      </c>
      <c r="E1325" s="1">
        <v>5329.24</v>
      </c>
      <c r="F1325" s="2">
        <v>-1.9E-2</v>
      </c>
      <c r="G1325" s="1">
        <f>Tabella4[[#This Row],[MAX]]-Tabella4[[#This Row],[MIN]]</f>
        <v>164.92000000000007</v>
      </c>
    </row>
    <row r="1326" spans="1:7" x14ac:dyDescent="0.3">
      <c r="A1326" s="3">
        <v>43896</v>
      </c>
      <c r="B1326" s="1">
        <v>5139.1099999999997</v>
      </c>
      <c r="C1326" s="1">
        <v>5253.82</v>
      </c>
      <c r="D1326" s="1">
        <v>5284.08</v>
      </c>
      <c r="E1326" s="1">
        <v>5117.57</v>
      </c>
      <c r="F1326" s="2">
        <v>-4.1399999999999999E-2</v>
      </c>
      <c r="G1326" s="1">
        <f>Tabella4[[#This Row],[MAX]]-Tabella4[[#This Row],[MIN]]</f>
        <v>166.51000000000022</v>
      </c>
    </row>
    <row r="1327" spans="1:7" x14ac:dyDescent="0.3">
      <c r="A1327" s="3">
        <v>43899</v>
      </c>
      <c r="B1327" s="1">
        <v>4707.91</v>
      </c>
      <c r="C1327" s="1">
        <v>4845.2700000000004</v>
      </c>
      <c r="D1327" s="1">
        <v>4863.34</v>
      </c>
      <c r="E1327" s="1">
        <v>4691.2</v>
      </c>
      <c r="F1327" s="2">
        <v>-8.3900000000000002E-2</v>
      </c>
      <c r="G1327" s="1">
        <f>Tabella4[[#This Row],[MAX]]-Tabella4[[#This Row],[MIN]]</f>
        <v>172.14000000000033</v>
      </c>
    </row>
    <row r="1328" spans="1:7" x14ac:dyDescent="0.3">
      <c r="A1328" s="3">
        <v>43900</v>
      </c>
      <c r="B1328" s="1">
        <v>4636.6099999999997</v>
      </c>
      <c r="C1328" s="1">
        <v>4770.62</v>
      </c>
      <c r="D1328" s="1">
        <v>4924.84</v>
      </c>
      <c r="E1328" s="1">
        <v>4615.16</v>
      </c>
      <c r="F1328" s="2">
        <v>-1.5100000000000001E-2</v>
      </c>
      <c r="G1328" s="1">
        <f>Tabella4[[#This Row],[MAX]]-Tabella4[[#This Row],[MIN]]</f>
        <v>309.68000000000029</v>
      </c>
    </row>
    <row r="1329" spans="1:7" x14ac:dyDescent="0.3">
      <c r="A1329" s="3">
        <v>43901</v>
      </c>
      <c r="B1329" s="1">
        <v>4610.25</v>
      </c>
      <c r="C1329" s="1">
        <v>4716.22</v>
      </c>
      <c r="D1329" s="1">
        <v>4766</v>
      </c>
      <c r="E1329" s="1">
        <v>4603.05</v>
      </c>
      <c r="F1329" s="2">
        <v>-5.7000000000000002E-3</v>
      </c>
      <c r="G1329" s="1">
        <f>Tabella4[[#This Row],[MAX]]-Tabella4[[#This Row],[MIN]]</f>
        <v>162.94999999999982</v>
      </c>
    </row>
    <row r="1330" spans="1:7" x14ac:dyDescent="0.3">
      <c r="A1330" s="3">
        <v>43902</v>
      </c>
      <c r="B1330" s="1">
        <v>4044.26</v>
      </c>
      <c r="C1330" s="1">
        <v>4374.67</v>
      </c>
      <c r="D1330" s="1">
        <v>4404.26</v>
      </c>
      <c r="E1330" s="1">
        <v>4025.89</v>
      </c>
      <c r="F1330" s="2">
        <v>-0.12280000000000001</v>
      </c>
      <c r="G1330" s="1">
        <f>Tabella4[[#This Row],[MAX]]-Tabella4[[#This Row],[MIN]]</f>
        <v>378.37000000000035</v>
      </c>
    </row>
    <row r="1331" spans="1:7" x14ac:dyDescent="0.3">
      <c r="A1331" s="3">
        <v>43903</v>
      </c>
      <c r="B1331" s="1">
        <v>4118.3599999999997</v>
      </c>
      <c r="C1331" s="1">
        <v>4234.37</v>
      </c>
      <c r="D1331" s="1">
        <v>4438.51</v>
      </c>
      <c r="E1331" s="1">
        <v>4055.19</v>
      </c>
      <c r="F1331" s="2">
        <v>1.83E-2</v>
      </c>
      <c r="G1331" s="1">
        <f>Tabella4[[#This Row],[MAX]]-Tabella4[[#This Row],[MIN]]</f>
        <v>383.32000000000016</v>
      </c>
    </row>
    <row r="1332" spans="1:7" x14ac:dyDescent="0.3">
      <c r="A1332" s="3">
        <v>43906</v>
      </c>
      <c r="B1332" s="1">
        <v>3881.46</v>
      </c>
      <c r="C1332" s="1">
        <v>3886.82</v>
      </c>
      <c r="D1332" s="1">
        <v>3962.01</v>
      </c>
      <c r="E1332" s="1">
        <v>3632.06</v>
      </c>
      <c r="F1332" s="2">
        <v>-5.7500000000000002E-2</v>
      </c>
      <c r="G1332" s="1">
        <f>Tabella4[[#This Row],[MAX]]-Tabella4[[#This Row],[MIN]]</f>
        <v>329.95000000000027</v>
      </c>
    </row>
    <row r="1333" spans="1:7" x14ac:dyDescent="0.3">
      <c r="A1333" s="3">
        <v>43907</v>
      </c>
      <c r="B1333" s="1">
        <v>3991.78</v>
      </c>
      <c r="C1333" s="1">
        <v>4041.33</v>
      </c>
      <c r="D1333" s="1">
        <v>4042.46</v>
      </c>
      <c r="E1333" s="1">
        <v>3759</v>
      </c>
      <c r="F1333" s="2">
        <v>2.8400000000000002E-2</v>
      </c>
      <c r="G1333" s="1">
        <f>Tabella4[[#This Row],[MAX]]-Tabella4[[#This Row],[MIN]]</f>
        <v>283.46000000000004</v>
      </c>
    </row>
    <row r="1334" spans="1:7" x14ac:dyDescent="0.3">
      <c r="A1334" s="3">
        <v>43908</v>
      </c>
      <c r="B1334" s="1">
        <v>3754.84</v>
      </c>
      <c r="C1334" s="1">
        <v>3905.53</v>
      </c>
      <c r="D1334" s="1">
        <v>3908.72</v>
      </c>
      <c r="E1334" s="1">
        <v>3726.45</v>
      </c>
      <c r="F1334" s="2">
        <v>-5.9400000000000001E-2</v>
      </c>
      <c r="G1334" s="1">
        <f>Tabella4[[#This Row],[MAX]]-Tabella4[[#This Row],[MIN]]</f>
        <v>182.26999999999998</v>
      </c>
    </row>
    <row r="1335" spans="1:7" x14ac:dyDescent="0.3">
      <c r="A1335" s="3">
        <v>43909</v>
      </c>
      <c r="B1335" s="1">
        <v>3855.5</v>
      </c>
      <c r="C1335" s="1">
        <v>3833.99</v>
      </c>
      <c r="D1335" s="1">
        <v>3909.15</v>
      </c>
      <c r="E1335" s="1">
        <v>3691.08</v>
      </c>
      <c r="F1335" s="2">
        <v>2.6800000000000001E-2</v>
      </c>
      <c r="G1335" s="1">
        <f>Tabella4[[#This Row],[MAX]]-Tabella4[[#This Row],[MIN]]</f>
        <v>218.07000000000016</v>
      </c>
    </row>
    <row r="1336" spans="1:7" x14ac:dyDescent="0.3">
      <c r="A1336" s="3">
        <v>43910</v>
      </c>
      <c r="B1336" s="1">
        <v>4048.8</v>
      </c>
      <c r="C1336" s="1">
        <v>4066.79</v>
      </c>
      <c r="D1336" s="1">
        <v>4109.1099999999997</v>
      </c>
      <c r="E1336" s="1">
        <v>3984.3</v>
      </c>
      <c r="F1336" s="2">
        <v>5.0099999999999999E-2</v>
      </c>
      <c r="G1336" s="1">
        <f>Tabella4[[#This Row],[MAX]]-Tabella4[[#This Row],[MIN]]</f>
        <v>124.80999999999949</v>
      </c>
    </row>
    <row r="1337" spans="1:7" x14ac:dyDescent="0.3">
      <c r="A1337" s="3">
        <v>43913</v>
      </c>
      <c r="B1337" s="1">
        <v>3914.31</v>
      </c>
      <c r="C1337" s="1">
        <v>3869.01</v>
      </c>
      <c r="D1337" s="1">
        <v>4097.82</v>
      </c>
      <c r="E1337" s="1">
        <v>3851.17</v>
      </c>
      <c r="F1337" s="2">
        <v>-3.32E-2</v>
      </c>
      <c r="G1337" s="1">
        <f>Tabella4[[#This Row],[MAX]]-Tabella4[[#This Row],[MIN]]</f>
        <v>246.64999999999964</v>
      </c>
    </row>
    <row r="1338" spans="1:7" x14ac:dyDescent="0.3">
      <c r="A1338" s="3">
        <v>43914</v>
      </c>
      <c r="B1338" s="1">
        <v>4242.7</v>
      </c>
      <c r="C1338" s="1">
        <v>4087.61</v>
      </c>
      <c r="D1338" s="1">
        <v>4242.7</v>
      </c>
      <c r="E1338" s="1">
        <v>4038.06</v>
      </c>
      <c r="F1338" s="2">
        <v>8.3900000000000002E-2</v>
      </c>
      <c r="G1338" s="1">
        <f>Tabella4[[#This Row],[MAX]]-Tabella4[[#This Row],[MIN]]</f>
        <v>204.63999999999987</v>
      </c>
    </row>
    <row r="1339" spans="1:7" x14ac:dyDescent="0.3">
      <c r="A1339" s="3">
        <v>43915</v>
      </c>
      <c r="B1339" s="1">
        <v>4432.3</v>
      </c>
      <c r="C1339" s="1">
        <v>4339.71</v>
      </c>
      <c r="D1339" s="1">
        <v>4453.01</v>
      </c>
      <c r="E1339" s="1">
        <v>4221.32</v>
      </c>
      <c r="F1339" s="2">
        <v>4.4699999999999997E-2</v>
      </c>
      <c r="G1339" s="1">
        <f>Tabella4[[#This Row],[MAX]]-Tabella4[[#This Row],[MIN]]</f>
        <v>231.69000000000051</v>
      </c>
    </row>
    <row r="1340" spans="1:7" x14ac:dyDescent="0.3">
      <c r="A1340" s="3">
        <v>43916</v>
      </c>
      <c r="B1340" s="1">
        <v>4543.58</v>
      </c>
      <c r="C1340" s="1">
        <v>4332.79</v>
      </c>
      <c r="D1340" s="1">
        <v>4543.58</v>
      </c>
      <c r="E1340" s="1">
        <v>4296.0600000000004</v>
      </c>
      <c r="F1340" s="2">
        <v>2.5100000000000001E-2</v>
      </c>
      <c r="G1340" s="1">
        <f>Tabella4[[#This Row],[MAX]]-Tabella4[[#This Row],[MIN]]</f>
        <v>247.51999999999953</v>
      </c>
    </row>
    <row r="1341" spans="1:7" x14ac:dyDescent="0.3">
      <c r="A1341" s="3">
        <v>43917</v>
      </c>
      <c r="B1341" s="1">
        <v>4351.49</v>
      </c>
      <c r="C1341" s="1">
        <v>4433.95</v>
      </c>
      <c r="D1341" s="1">
        <v>4471.37</v>
      </c>
      <c r="E1341" s="1">
        <v>4288.66</v>
      </c>
      <c r="F1341" s="2">
        <v>-4.2299999999999997E-2</v>
      </c>
      <c r="G1341" s="1">
        <f>Tabella4[[#This Row],[MAX]]-Tabella4[[#This Row],[MIN]]</f>
        <v>182.71000000000004</v>
      </c>
    </row>
    <row r="1342" spans="1:7" x14ac:dyDescent="0.3">
      <c r="A1342" s="3">
        <v>43920</v>
      </c>
      <c r="B1342" s="1">
        <v>4378.51</v>
      </c>
      <c r="C1342" s="1">
        <v>4362.09</v>
      </c>
      <c r="D1342" s="1">
        <v>4379.1499999999996</v>
      </c>
      <c r="E1342" s="1">
        <v>4216.41</v>
      </c>
      <c r="F1342" s="2">
        <v>6.1999999999999998E-3</v>
      </c>
      <c r="G1342" s="1">
        <f>Tabella4[[#This Row],[MAX]]-Tabella4[[#This Row],[MIN]]</f>
        <v>162.73999999999978</v>
      </c>
    </row>
    <row r="1343" spans="1:7" x14ac:dyDescent="0.3">
      <c r="A1343" s="3">
        <v>43921</v>
      </c>
      <c r="B1343" s="1">
        <v>4396.12</v>
      </c>
      <c r="C1343" s="1">
        <v>4437.78</v>
      </c>
      <c r="D1343" s="1">
        <v>4468.5200000000004</v>
      </c>
      <c r="E1343" s="1">
        <v>4309.72</v>
      </c>
      <c r="F1343" s="2">
        <v>4.0000000000000001E-3</v>
      </c>
      <c r="G1343" s="1">
        <f>Tabella4[[#This Row],[MAX]]-Tabella4[[#This Row],[MIN]]</f>
        <v>158.80000000000018</v>
      </c>
    </row>
    <row r="1344" spans="1:7" x14ac:dyDescent="0.3">
      <c r="A1344" s="3">
        <v>43922</v>
      </c>
      <c r="B1344" s="1">
        <v>4207.24</v>
      </c>
      <c r="C1344" s="1">
        <v>4259.9399999999996</v>
      </c>
      <c r="D1344" s="1">
        <v>4266.6899999999996</v>
      </c>
      <c r="E1344" s="1">
        <v>4186.45</v>
      </c>
      <c r="F1344" s="2">
        <v>-4.2999999999999997E-2</v>
      </c>
      <c r="G1344" s="1">
        <f>Tabella4[[#This Row],[MAX]]-Tabella4[[#This Row],[MIN]]</f>
        <v>80.239999999999782</v>
      </c>
    </row>
    <row r="1345" spans="1:7" x14ac:dyDescent="0.3">
      <c r="A1345" s="3">
        <v>43923</v>
      </c>
      <c r="B1345" s="1">
        <v>4220.96</v>
      </c>
      <c r="C1345" s="1">
        <v>4243.84</v>
      </c>
      <c r="D1345" s="1">
        <v>4265.5600000000004</v>
      </c>
      <c r="E1345" s="1">
        <v>4143.16</v>
      </c>
      <c r="F1345" s="2">
        <v>3.3E-3</v>
      </c>
      <c r="G1345" s="1">
        <f>Tabella4[[#This Row],[MAX]]-Tabella4[[#This Row],[MIN]]</f>
        <v>122.40000000000055</v>
      </c>
    </row>
    <row r="1346" spans="1:7" x14ac:dyDescent="0.3">
      <c r="A1346" s="3">
        <v>43924</v>
      </c>
      <c r="B1346" s="1">
        <v>4154.58</v>
      </c>
      <c r="C1346" s="1">
        <v>4204.8100000000004</v>
      </c>
      <c r="D1346" s="1">
        <v>4214.59</v>
      </c>
      <c r="E1346" s="1">
        <v>4142.28</v>
      </c>
      <c r="F1346" s="2">
        <v>-1.5699999999999999E-2</v>
      </c>
      <c r="G1346" s="1">
        <f>Tabella4[[#This Row],[MAX]]-Tabella4[[#This Row],[MIN]]</f>
        <v>72.3100000000004</v>
      </c>
    </row>
    <row r="1347" spans="1:7" x14ac:dyDescent="0.3">
      <c r="A1347" s="3">
        <v>43927</v>
      </c>
      <c r="B1347" s="1">
        <v>4346.1400000000003</v>
      </c>
      <c r="C1347" s="1">
        <v>4298.5</v>
      </c>
      <c r="D1347" s="1">
        <v>4353.21</v>
      </c>
      <c r="E1347" s="1">
        <v>4268.5200000000004</v>
      </c>
      <c r="F1347" s="2">
        <v>4.6100000000000002E-2</v>
      </c>
      <c r="G1347" s="1">
        <f>Tabella4[[#This Row],[MAX]]-Tabella4[[#This Row],[MIN]]</f>
        <v>84.6899999999996</v>
      </c>
    </row>
    <row r="1348" spans="1:7" x14ac:dyDescent="0.3">
      <c r="A1348" s="3">
        <v>43928</v>
      </c>
      <c r="B1348" s="1">
        <v>4438.2700000000004</v>
      </c>
      <c r="C1348" s="1">
        <v>4489.3999999999996</v>
      </c>
      <c r="D1348" s="1">
        <v>4527.6000000000004</v>
      </c>
      <c r="E1348" s="1">
        <v>4379.2700000000004</v>
      </c>
      <c r="F1348" s="2">
        <v>2.12E-2</v>
      </c>
      <c r="G1348" s="1">
        <f>Tabella4[[#This Row],[MAX]]-Tabella4[[#This Row],[MIN]]</f>
        <v>148.32999999999993</v>
      </c>
    </row>
    <row r="1349" spans="1:7" x14ac:dyDescent="0.3">
      <c r="A1349" s="3">
        <v>43929</v>
      </c>
      <c r="B1349" s="1">
        <v>4442.75</v>
      </c>
      <c r="C1349" s="1">
        <v>4397.3599999999997</v>
      </c>
      <c r="D1349" s="1">
        <v>4442.75</v>
      </c>
      <c r="E1349" s="1">
        <v>4333.09</v>
      </c>
      <c r="F1349" s="2">
        <v>1E-3</v>
      </c>
      <c r="G1349" s="1">
        <f>Tabella4[[#This Row],[MAX]]-Tabella4[[#This Row],[MIN]]</f>
        <v>109.65999999999985</v>
      </c>
    </row>
    <row r="1350" spans="1:7" x14ac:dyDescent="0.3">
      <c r="A1350" s="3">
        <v>43930</v>
      </c>
      <c r="B1350" s="1">
        <v>4506.8500000000004</v>
      </c>
      <c r="C1350" s="1">
        <v>4512.3</v>
      </c>
      <c r="D1350" s="1">
        <v>4543.6899999999996</v>
      </c>
      <c r="E1350" s="1">
        <v>4409.04</v>
      </c>
      <c r="F1350" s="2">
        <v>1.44E-2</v>
      </c>
      <c r="G1350" s="1">
        <f>Tabella4[[#This Row],[MAX]]-Tabella4[[#This Row],[MIN]]</f>
        <v>134.64999999999964</v>
      </c>
    </row>
    <row r="1351" spans="1:7" x14ac:dyDescent="0.3">
      <c r="A1351" s="3">
        <v>43935</v>
      </c>
      <c r="B1351" s="1">
        <v>4523.91</v>
      </c>
      <c r="C1351" s="1">
        <v>4553.55</v>
      </c>
      <c r="D1351" s="1">
        <v>4577.84</v>
      </c>
      <c r="E1351" s="1">
        <v>4497.5600000000004</v>
      </c>
      <c r="F1351" s="2">
        <v>3.8E-3</v>
      </c>
      <c r="G1351" s="1">
        <f>Tabella4[[#This Row],[MAX]]-Tabella4[[#This Row],[MIN]]</f>
        <v>80.279999999999745</v>
      </c>
    </row>
    <row r="1352" spans="1:7" x14ac:dyDescent="0.3">
      <c r="A1352" s="3">
        <v>43936</v>
      </c>
      <c r="B1352" s="1">
        <v>4353.72</v>
      </c>
      <c r="C1352" s="1">
        <v>4511.87</v>
      </c>
      <c r="D1352" s="1">
        <v>4525.5</v>
      </c>
      <c r="E1352" s="1">
        <v>4335.59</v>
      </c>
      <c r="F1352" s="2">
        <v>-3.7600000000000001E-2</v>
      </c>
      <c r="G1352" s="1">
        <f>Tabella4[[#This Row],[MAX]]-Tabella4[[#This Row],[MIN]]</f>
        <v>189.90999999999985</v>
      </c>
    </row>
    <row r="1353" spans="1:7" x14ac:dyDescent="0.3">
      <c r="A1353" s="3">
        <v>43937</v>
      </c>
      <c r="B1353" s="1">
        <v>4350.16</v>
      </c>
      <c r="C1353" s="1">
        <v>4402.38</v>
      </c>
      <c r="D1353" s="1">
        <v>4418.6499999999996</v>
      </c>
      <c r="E1353" s="1">
        <v>4318.8999999999996</v>
      </c>
      <c r="F1353" s="2">
        <v>-8.0000000000000004E-4</v>
      </c>
      <c r="G1353" s="1">
        <f>Tabella4[[#This Row],[MAX]]-Tabella4[[#This Row],[MIN]]</f>
        <v>99.75</v>
      </c>
    </row>
    <row r="1354" spans="1:7" x14ac:dyDescent="0.3">
      <c r="A1354" s="3">
        <v>43938</v>
      </c>
      <c r="B1354" s="1">
        <v>4499.01</v>
      </c>
      <c r="C1354" s="1">
        <v>4470.92</v>
      </c>
      <c r="D1354" s="1">
        <v>4550.78</v>
      </c>
      <c r="E1354" s="1">
        <v>4464.09</v>
      </c>
      <c r="F1354" s="2">
        <v>3.4200000000000001E-2</v>
      </c>
      <c r="G1354" s="1">
        <f>Tabella4[[#This Row],[MAX]]-Tabella4[[#This Row],[MIN]]</f>
        <v>86.6899999999996</v>
      </c>
    </row>
    <row r="1355" spans="1:7" x14ac:dyDescent="0.3">
      <c r="A1355" s="3">
        <v>43941</v>
      </c>
      <c r="B1355" s="1">
        <v>4528.3</v>
      </c>
      <c r="C1355" s="1">
        <v>4531.34</v>
      </c>
      <c r="D1355" s="1">
        <v>4531.34</v>
      </c>
      <c r="E1355" s="1">
        <v>4426.24</v>
      </c>
      <c r="F1355" s="2">
        <v>6.4999999999999997E-3</v>
      </c>
      <c r="G1355" s="1">
        <f>Tabella4[[#This Row],[MAX]]-Tabella4[[#This Row],[MIN]]</f>
        <v>105.10000000000036</v>
      </c>
    </row>
    <row r="1356" spans="1:7" x14ac:dyDescent="0.3">
      <c r="A1356" s="3">
        <v>43942</v>
      </c>
      <c r="B1356" s="1">
        <v>4357.46</v>
      </c>
      <c r="C1356" s="1">
        <v>4467.49</v>
      </c>
      <c r="D1356" s="1">
        <v>4477.3100000000004</v>
      </c>
      <c r="E1356" s="1">
        <v>4357.46</v>
      </c>
      <c r="F1356" s="2">
        <v>-3.7699999999999997E-2</v>
      </c>
      <c r="G1356" s="1">
        <f>Tabella4[[#This Row],[MAX]]-Tabella4[[#This Row],[MIN]]</f>
        <v>119.85000000000036</v>
      </c>
    </row>
    <row r="1357" spans="1:7" x14ac:dyDescent="0.3">
      <c r="A1357" s="3">
        <v>43943</v>
      </c>
      <c r="B1357" s="1">
        <v>4411.8</v>
      </c>
      <c r="C1357" s="1">
        <v>4382.2</v>
      </c>
      <c r="D1357" s="1">
        <v>4417.57</v>
      </c>
      <c r="E1357" s="1">
        <v>4361.4399999999996</v>
      </c>
      <c r="F1357" s="2">
        <v>1.2500000000000001E-2</v>
      </c>
      <c r="G1357" s="1">
        <f>Tabella4[[#This Row],[MAX]]-Tabella4[[#This Row],[MIN]]</f>
        <v>56.130000000000109</v>
      </c>
    </row>
    <row r="1358" spans="1:7" x14ac:dyDescent="0.3">
      <c r="A1358" s="3">
        <v>43944</v>
      </c>
      <c r="B1358" s="1">
        <v>4451</v>
      </c>
      <c r="C1358" s="1">
        <v>4450.1899999999996</v>
      </c>
      <c r="D1358" s="1">
        <v>4495.8999999999996</v>
      </c>
      <c r="E1358" s="1">
        <v>4395.75</v>
      </c>
      <c r="F1358" s="2">
        <v>8.8999999999999999E-3</v>
      </c>
      <c r="G1358" s="1">
        <f>Tabella4[[#This Row],[MAX]]-Tabella4[[#This Row],[MIN]]</f>
        <v>100.14999999999964</v>
      </c>
    </row>
    <row r="1359" spans="1:7" x14ac:dyDescent="0.3">
      <c r="A1359" s="3">
        <v>43945</v>
      </c>
      <c r="B1359" s="1">
        <v>4393.32</v>
      </c>
      <c r="C1359" s="1">
        <v>4387.03</v>
      </c>
      <c r="D1359" s="1">
        <v>4448.7299999999996</v>
      </c>
      <c r="E1359" s="1">
        <v>4366.09</v>
      </c>
      <c r="F1359" s="2">
        <v>-1.2999999999999999E-2</v>
      </c>
      <c r="G1359" s="1">
        <f>Tabella4[[#This Row],[MAX]]-Tabella4[[#This Row],[MIN]]</f>
        <v>82.639999999999418</v>
      </c>
    </row>
    <row r="1360" spans="1:7" x14ac:dyDescent="0.3">
      <c r="A1360" s="3">
        <v>43948</v>
      </c>
      <c r="B1360" s="1">
        <v>4505.26</v>
      </c>
      <c r="C1360" s="1">
        <v>4479.8599999999997</v>
      </c>
      <c r="D1360" s="1">
        <v>4505.26</v>
      </c>
      <c r="E1360" s="1">
        <v>4448.05</v>
      </c>
      <c r="F1360" s="2">
        <v>2.5499999999999998E-2</v>
      </c>
      <c r="G1360" s="1">
        <f>Tabella4[[#This Row],[MAX]]-Tabella4[[#This Row],[MIN]]</f>
        <v>57.210000000000036</v>
      </c>
    </row>
    <row r="1361" spans="1:7" x14ac:dyDescent="0.3">
      <c r="A1361" s="3">
        <v>43949</v>
      </c>
      <c r="B1361" s="1">
        <v>4569.79</v>
      </c>
      <c r="C1361" s="1">
        <v>4507.42</v>
      </c>
      <c r="D1361" s="1">
        <v>4601.9399999999996</v>
      </c>
      <c r="E1361" s="1">
        <v>4493.51</v>
      </c>
      <c r="F1361" s="2">
        <v>1.43E-2</v>
      </c>
      <c r="G1361" s="1">
        <f>Tabella4[[#This Row],[MAX]]-Tabella4[[#This Row],[MIN]]</f>
        <v>108.42999999999938</v>
      </c>
    </row>
    <row r="1362" spans="1:7" x14ac:dyDescent="0.3">
      <c r="A1362" s="3">
        <v>43950</v>
      </c>
      <c r="B1362" s="1">
        <v>4671.1099999999997</v>
      </c>
      <c r="C1362" s="1">
        <v>4566.29</v>
      </c>
      <c r="D1362" s="1">
        <v>4678.93</v>
      </c>
      <c r="E1362" s="1">
        <v>4552.8100000000004</v>
      </c>
      <c r="F1362" s="2">
        <v>2.2200000000000001E-2</v>
      </c>
      <c r="G1362" s="1">
        <f>Tabella4[[#This Row],[MAX]]-Tabella4[[#This Row],[MIN]]</f>
        <v>126.11999999999989</v>
      </c>
    </row>
    <row r="1363" spans="1:7" x14ac:dyDescent="0.3">
      <c r="A1363" s="3">
        <v>43951</v>
      </c>
      <c r="B1363" s="1">
        <v>4572.18</v>
      </c>
      <c r="C1363" s="1">
        <v>4693.28</v>
      </c>
      <c r="D1363" s="1">
        <v>4719.74</v>
      </c>
      <c r="E1363" s="1">
        <v>4554.91</v>
      </c>
      <c r="F1363" s="2">
        <v>-2.12E-2</v>
      </c>
      <c r="G1363" s="1">
        <f>Tabella4[[#This Row],[MAX]]-Tabella4[[#This Row],[MIN]]</f>
        <v>164.82999999999993</v>
      </c>
    </row>
    <row r="1364" spans="1:7" x14ac:dyDescent="0.3">
      <c r="A1364" s="3">
        <v>43955</v>
      </c>
      <c r="B1364" s="1">
        <v>4378.2299999999996</v>
      </c>
      <c r="C1364" s="1">
        <v>4413.1400000000003</v>
      </c>
      <c r="D1364" s="1">
        <v>4427.74</v>
      </c>
      <c r="E1364" s="1">
        <v>4362.13</v>
      </c>
      <c r="F1364" s="2">
        <v>-4.24E-2</v>
      </c>
      <c r="G1364" s="1">
        <f>Tabella4[[#This Row],[MAX]]-Tabella4[[#This Row],[MIN]]</f>
        <v>65.609999999999673</v>
      </c>
    </row>
    <row r="1365" spans="1:7" x14ac:dyDescent="0.3">
      <c r="A1365" s="3">
        <v>43956</v>
      </c>
      <c r="B1365" s="1">
        <v>4483.13</v>
      </c>
      <c r="C1365" s="1">
        <v>4455.74</v>
      </c>
      <c r="D1365" s="1">
        <v>4492.5200000000004</v>
      </c>
      <c r="E1365" s="1">
        <v>4419.95</v>
      </c>
      <c r="F1365" s="2">
        <v>2.4E-2</v>
      </c>
      <c r="G1365" s="1">
        <f>Tabella4[[#This Row],[MAX]]-Tabella4[[#This Row],[MIN]]</f>
        <v>72.570000000000618</v>
      </c>
    </row>
    <row r="1366" spans="1:7" x14ac:dyDescent="0.3">
      <c r="A1366" s="3">
        <v>43957</v>
      </c>
      <c r="B1366" s="1">
        <v>4433.38</v>
      </c>
      <c r="C1366" s="1">
        <v>4484.16</v>
      </c>
      <c r="D1366" s="1">
        <v>4484.16</v>
      </c>
      <c r="E1366" s="1">
        <v>4425.78</v>
      </c>
      <c r="F1366" s="2">
        <v>-1.11E-2</v>
      </c>
      <c r="G1366" s="1">
        <f>Tabella4[[#This Row],[MAX]]-Tabella4[[#This Row],[MIN]]</f>
        <v>58.380000000000109</v>
      </c>
    </row>
    <row r="1367" spans="1:7" x14ac:dyDescent="0.3">
      <c r="A1367" s="3">
        <v>43958</v>
      </c>
      <c r="B1367" s="1">
        <v>4501.4399999999996</v>
      </c>
      <c r="C1367" s="1">
        <v>4456.4399999999996</v>
      </c>
      <c r="D1367" s="1">
        <v>4503.9399999999996</v>
      </c>
      <c r="E1367" s="1">
        <v>4440.9799999999996</v>
      </c>
      <c r="F1367" s="2">
        <v>1.54E-2</v>
      </c>
      <c r="G1367" s="1">
        <f>Tabella4[[#This Row],[MAX]]-Tabella4[[#This Row],[MIN]]</f>
        <v>62.960000000000036</v>
      </c>
    </row>
    <row r="1368" spans="1:7" x14ac:dyDescent="0.3">
      <c r="A1368" s="3">
        <v>43959</v>
      </c>
      <c r="B1368" s="1">
        <v>4549.6400000000003</v>
      </c>
      <c r="C1368" s="1">
        <v>4538.09</v>
      </c>
      <c r="D1368" s="1">
        <v>4560.1899999999996</v>
      </c>
      <c r="E1368" s="1">
        <v>4519.59</v>
      </c>
      <c r="F1368" s="2">
        <v>1.0699999999999999E-2</v>
      </c>
      <c r="G1368" s="1">
        <f>Tabella4[[#This Row],[MAX]]-Tabella4[[#This Row],[MIN]]</f>
        <v>40.599999999999454</v>
      </c>
    </row>
    <row r="1369" spans="1:7" x14ac:dyDescent="0.3">
      <c r="A1369" s="3">
        <v>43962</v>
      </c>
      <c r="B1369" s="1">
        <v>4490.22</v>
      </c>
      <c r="C1369" s="1">
        <v>4561.1899999999996</v>
      </c>
      <c r="D1369" s="1">
        <v>4569.76</v>
      </c>
      <c r="E1369" s="1">
        <v>4460.24</v>
      </c>
      <c r="F1369" s="2">
        <v>-1.3100000000000001E-2</v>
      </c>
      <c r="G1369" s="1">
        <f>Tabella4[[#This Row],[MAX]]-Tabella4[[#This Row],[MIN]]</f>
        <v>109.52000000000044</v>
      </c>
    </row>
    <row r="1370" spans="1:7" x14ac:dyDescent="0.3">
      <c r="A1370" s="3">
        <v>43963</v>
      </c>
      <c r="B1370" s="1">
        <v>4472.5</v>
      </c>
      <c r="C1370" s="1">
        <v>4473.43</v>
      </c>
      <c r="D1370" s="1">
        <v>4499.3900000000003</v>
      </c>
      <c r="E1370" s="1">
        <v>4453.6499999999996</v>
      </c>
      <c r="F1370" s="2">
        <v>-3.8999999999999998E-3</v>
      </c>
      <c r="G1370" s="1">
        <f>Tabella4[[#This Row],[MAX]]-Tabella4[[#This Row],[MIN]]</f>
        <v>45.740000000000691</v>
      </c>
    </row>
    <row r="1371" spans="1:7" x14ac:dyDescent="0.3">
      <c r="A1371" s="3">
        <v>43964</v>
      </c>
      <c r="B1371" s="1">
        <v>4344.95</v>
      </c>
      <c r="C1371" s="1">
        <v>4420.5</v>
      </c>
      <c r="D1371" s="1">
        <v>4422.74</v>
      </c>
      <c r="E1371" s="1">
        <v>4336.5600000000004</v>
      </c>
      <c r="F1371" s="2">
        <v>-2.8500000000000001E-2</v>
      </c>
      <c r="G1371" s="1">
        <f>Tabella4[[#This Row],[MAX]]-Tabella4[[#This Row],[MIN]]</f>
        <v>86.179999999999382</v>
      </c>
    </row>
    <row r="1372" spans="1:7" x14ac:dyDescent="0.3">
      <c r="A1372" s="3">
        <v>43965</v>
      </c>
      <c r="B1372" s="1">
        <v>4273.13</v>
      </c>
      <c r="C1372" s="1">
        <v>4294.01</v>
      </c>
      <c r="D1372" s="1">
        <v>4313.26</v>
      </c>
      <c r="E1372" s="1">
        <v>4194.58</v>
      </c>
      <c r="F1372" s="2">
        <v>-1.6500000000000001E-2</v>
      </c>
      <c r="G1372" s="1">
        <f>Tabella4[[#This Row],[MAX]]-Tabella4[[#This Row],[MIN]]</f>
        <v>118.68000000000029</v>
      </c>
    </row>
    <row r="1373" spans="1:7" x14ac:dyDescent="0.3">
      <c r="A1373" s="3">
        <v>43966</v>
      </c>
      <c r="B1373" s="1">
        <v>4277.63</v>
      </c>
      <c r="C1373" s="1">
        <v>4314.97</v>
      </c>
      <c r="D1373" s="1">
        <v>4335.7700000000004</v>
      </c>
      <c r="E1373" s="1">
        <v>4255.1899999999996</v>
      </c>
      <c r="F1373" s="2">
        <v>1.1000000000000001E-3</v>
      </c>
      <c r="G1373" s="1">
        <f>Tabella4[[#This Row],[MAX]]-Tabella4[[#This Row],[MIN]]</f>
        <v>80.580000000000837</v>
      </c>
    </row>
    <row r="1374" spans="1:7" x14ac:dyDescent="0.3">
      <c r="A1374" s="3">
        <v>43969</v>
      </c>
      <c r="B1374" s="1">
        <v>4498.34</v>
      </c>
      <c r="C1374" s="1">
        <v>4361.03</v>
      </c>
      <c r="D1374" s="1">
        <v>4508.95</v>
      </c>
      <c r="E1374" s="1">
        <v>4354.7299999999996</v>
      </c>
      <c r="F1374" s="2">
        <v>5.16E-2</v>
      </c>
      <c r="G1374" s="1">
        <f>Tabella4[[#This Row],[MAX]]-Tabella4[[#This Row],[MIN]]</f>
        <v>154.22000000000025</v>
      </c>
    </row>
    <row r="1375" spans="1:7" x14ac:dyDescent="0.3">
      <c r="A1375" s="3">
        <v>43970</v>
      </c>
      <c r="B1375" s="1">
        <v>4458.16</v>
      </c>
      <c r="C1375" s="1">
        <v>4536.07</v>
      </c>
      <c r="D1375" s="1">
        <v>4536.07</v>
      </c>
      <c r="E1375" s="1">
        <v>4421.1099999999997</v>
      </c>
      <c r="F1375" s="2">
        <v>-8.8999999999999999E-3</v>
      </c>
      <c r="G1375" s="1">
        <f>Tabella4[[#This Row],[MAX]]-Tabella4[[#This Row],[MIN]]</f>
        <v>114.96000000000004</v>
      </c>
    </row>
    <row r="1376" spans="1:7" x14ac:dyDescent="0.3">
      <c r="A1376" s="3">
        <v>43971</v>
      </c>
      <c r="B1376" s="1">
        <v>4496.9799999999996</v>
      </c>
      <c r="C1376" s="1">
        <v>4434.62</v>
      </c>
      <c r="D1376" s="1">
        <v>4499.79</v>
      </c>
      <c r="E1376" s="1">
        <v>4396.2</v>
      </c>
      <c r="F1376" s="2">
        <v>8.6999999999999994E-3</v>
      </c>
      <c r="G1376" s="1">
        <f>Tabella4[[#This Row],[MAX]]-Tabella4[[#This Row],[MIN]]</f>
        <v>103.59000000000015</v>
      </c>
    </row>
    <row r="1377" spans="1:7" x14ac:dyDescent="0.3">
      <c r="A1377" s="3">
        <v>43972</v>
      </c>
      <c r="B1377" s="1">
        <v>4445.45</v>
      </c>
      <c r="C1377" s="1">
        <v>4443.92</v>
      </c>
      <c r="D1377" s="1">
        <v>4498.08</v>
      </c>
      <c r="E1377" s="1">
        <v>4429.2700000000004</v>
      </c>
      <c r="F1377" s="2">
        <v>-1.15E-2</v>
      </c>
      <c r="G1377" s="1">
        <f>Tabella4[[#This Row],[MAX]]-Tabella4[[#This Row],[MIN]]</f>
        <v>68.809999999999491</v>
      </c>
    </row>
    <row r="1378" spans="1:7" x14ac:dyDescent="0.3">
      <c r="A1378" s="3">
        <v>43973</v>
      </c>
      <c r="B1378" s="1">
        <v>4444.5600000000004</v>
      </c>
      <c r="C1378" s="1">
        <v>4381.82</v>
      </c>
      <c r="D1378" s="1">
        <v>4475.3500000000004</v>
      </c>
      <c r="E1378" s="1">
        <v>4368.8</v>
      </c>
      <c r="F1378" s="2">
        <v>-2.0000000000000001E-4</v>
      </c>
      <c r="G1378" s="1">
        <f>Tabella4[[#This Row],[MAX]]-Tabella4[[#This Row],[MIN]]</f>
        <v>106.55000000000018</v>
      </c>
    </row>
    <row r="1379" spans="1:7" x14ac:dyDescent="0.3">
      <c r="A1379" s="3">
        <v>43976</v>
      </c>
      <c r="B1379" s="1">
        <v>4539.91</v>
      </c>
      <c r="C1379" s="1">
        <v>4482.54</v>
      </c>
      <c r="D1379" s="1">
        <v>4539.91</v>
      </c>
      <c r="E1379" s="1">
        <v>4451.5600000000004</v>
      </c>
      <c r="F1379" s="2">
        <v>2.1499999999999998E-2</v>
      </c>
      <c r="G1379" s="1">
        <f>Tabella4[[#This Row],[MAX]]-Tabella4[[#This Row],[MIN]]</f>
        <v>88.349999999999454</v>
      </c>
    </row>
    <row r="1380" spans="1:7" x14ac:dyDescent="0.3">
      <c r="A1380" s="3">
        <v>43977</v>
      </c>
      <c r="B1380" s="1">
        <v>4606.24</v>
      </c>
      <c r="C1380" s="1">
        <v>4588.3</v>
      </c>
      <c r="D1380" s="1">
        <v>4619.84</v>
      </c>
      <c r="E1380" s="1">
        <v>4573.8900000000003</v>
      </c>
      <c r="F1380" s="2">
        <v>1.46E-2</v>
      </c>
      <c r="G1380" s="1">
        <f>Tabella4[[#This Row],[MAX]]-Tabella4[[#This Row],[MIN]]</f>
        <v>45.949999999999818</v>
      </c>
    </row>
    <row r="1381" spans="1:7" x14ac:dyDescent="0.3">
      <c r="A1381" s="3">
        <v>43978</v>
      </c>
      <c r="B1381" s="1">
        <v>4688.74</v>
      </c>
      <c r="C1381" s="1">
        <v>4621.7700000000004</v>
      </c>
      <c r="D1381" s="1">
        <v>4711.99</v>
      </c>
      <c r="E1381" s="1">
        <v>4614.41</v>
      </c>
      <c r="F1381" s="2">
        <v>1.7899999999999999E-2</v>
      </c>
      <c r="G1381" s="1">
        <f>Tabella4[[#This Row],[MAX]]-Tabella4[[#This Row],[MIN]]</f>
        <v>97.579999999999927</v>
      </c>
    </row>
    <row r="1382" spans="1:7" x14ac:dyDescent="0.3">
      <c r="A1382" s="3">
        <v>43979</v>
      </c>
      <c r="B1382" s="1">
        <v>4771.3900000000003</v>
      </c>
      <c r="C1382" s="1">
        <v>4718.1099999999997</v>
      </c>
      <c r="D1382" s="1">
        <v>4784.09</v>
      </c>
      <c r="E1382" s="1">
        <v>4701.5200000000004</v>
      </c>
      <c r="F1382" s="2">
        <v>1.7600000000000001E-2</v>
      </c>
      <c r="G1382" s="1">
        <f>Tabella4[[#This Row],[MAX]]-Tabella4[[#This Row],[MIN]]</f>
        <v>82.569999999999709</v>
      </c>
    </row>
    <row r="1383" spans="1:7" x14ac:dyDescent="0.3">
      <c r="A1383" s="3">
        <v>43980</v>
      </c>
      <c r="B1383" s="1">
        <v>4695.4399999999996</v>
      </c>
      <c r="C1383" s="1">
        <v>4733.9799999999996</v>
      </c>
      <c r="D1383" s="1">
        <v>4768.8500000000004</v>
      </c>
      <c r="E1383" s="1">
        <v>4695.3599999999997</v>
      </c>
      <c r="F1383" s="2">
        <v>-1.5900000000000001E-2</v>
      </c>
      <c r="G1383" s="1">
        <f>Tabella4[[#This Row],[MAX]]-Tabella4[[#This Row],[MIN]]</f>
        <v>73.490000000000691</v>
      </c>
    </row>
    <row r="1384" spans="1:7" x14ac:dyDescent="0.3">
      <c r="A1384" s="3">
        <v>43983</v>
      </c>
      <c r="B1384" s="1">
        <v>4762.78</v>
      </c>
      <c r="C1384" s="1">
        <v>4776.72</v>
      </c>
      <c r="D1384" s="1">
        <v>4782.03</v>
      </c>
      <c r="E1384" s="1">
        <v>4721.63</v>
      </c>
      <c r="F1384" s="2">
        <v>1.43E-2</v>
      </c>
      <c r="G1384" s="1">
        <f>Tabella4[[#This Row],[MAX]]-Tabella4[[#This Row],[MIN]]</f>
        <v>60.399999999999636</v>
      </c>
    </row>
    <row r="1385" spans="1:7" x14ac:dyDescent="0.3">
      <c r="A1385" s="3">
        <v>43984</v>
      </c>
      <c r="B1385" s="1">
        <v>4858.97</v>
      </c>
      <c r="C1385" s="1">
        <v>4799.88</v>
      </c>
      <c r="D1385" s="1">
        <v>4880.1499999999996</v>
      </c>
      <c r="E1385" s="1">
        <v>4795.28</v>
      </c>
      <c r="F1385" s="2">
        <v>2.0199999999999999E-2</v>
      </c>
      <c r="G1385" s="1">
        <f>Tabella4[[#This Row],[MAX]]-Tabella4[[#This Row],[MIN]]</f>
        <v>84.869999999999891</v>
      </c>
    </row>
    <row r="1386" spans="1:7" x14ac:dyDescent="0.3">
      <c r="A1386" s="3">
        <v>43985</v>
      </c>
      <c r="B1386" s="1">
        <v>5022.38</v>
      </c>
      <c r="C1386" s="1">
        <v>4911.45</v>
      </c>
      <c r="D1386" s="1">
        <v>5026.45</v>
      </c>
      <c r="E1386" s="1">
        <v>4909.99</v>
      </c>
      <c r="F1386" s="2">
        <v>3.3599999999999998E-2</v>
      </c>
      <c r="G1386" s="1">
        <f>Tabella4[[#This Row],[MAX]]-Tabella4[[#This Row],[MIN]]</f>
        <v>116.46000000000004</v>
      </c>
    </row>
    <row r="1387" spans="1:7" x14ac:dyDescent="0.3">
      <c r="A1387" s="3">
        <v>43986</v>
      </c>
      <c r="B1387" s="1">
        <v>5011.9799999999996</v>
      </c>
      <c r="C1387" s="1">
        <v>4994.18</v>
      </c>
      <c r="D1387" s="1">
        <v>5052.75</v>
      </c>
      <c r="E1387" s="1">
        <v>4966.82</v>
      </c>
      <c r="F1387" s="2">
        <v>-2.0999999999999999E-3</v>
      </c>
      <c r="G1387" s="1">
        <f>Tabella4[[#This Row],[MAX]]-Tabella4[[#This Row],[MIN]]</f>
        <v>85.930000000000291</v>
      </c>
    </row>
    <row r="1388" spans="1:7" x14ac:dyDescent="0.3">
      <c r="A1388" s="3">
        <v>43987</v>
      </c>
      <c r="B1388" s="1">
        <v>5197.79</v>
      </c>
      <c r="C1388" s="1">
        <v>5060.92</v>
      </c>
      <c r="D1388" s="1">
        <v>5199.6499999999996</v>
      </c>
      <c r="E1388" s="1">
        <v>5060.92</v>
      </c>
      <c r="F1388" s="2">
        <v>3.7100000000000001E-2</v>
      </c>
      <c r="G1388" s="1">
        <f>Tabella4[[#This Row],[MAX]]-Tabella4[[#This Row],[MIN]]</f>
        <v>138.72999999999956</v>
      </c>
    </row>
    <row r="1389" spans="1:7" x14ac:dyDescent="0.3">
      <c r="A1389" s="3">
        <v>43990</v>
      </c>
      <c r="B1389" s="1">
        <v>5175.5200000000004</v>
      </c>
      <c r="C1389" s="1">
        <v>5159.3</v>
      </c>
      <c r="D1389" s="1">
        <v>5213.67</v>
      </c>
      <c r="E1389" s="1">
        <v>5137.2</v>
      </c>
      <c r="F1389" s="2">
        <v>-4.3E-3</v>
      </c>
      <c r="G1389" s="1">
        <f>Tabella4[[#This Row],[MAX]]-Tabella4[[#This Row],[MIN]]</f>
        <v>76.470000000000255</v>
      </c>
    </row>
    <row r="1390" spans="1:7" x14ac:dyDescent="0.3">
      <c r="A1390" s="3">
        <v>43991</v>
      </c>
      <c r="B1390" s="1">
        <v>5095.1099999999997</v>
      </c>
      <c r="C1390" s="1">
        <v>5187.09</v>
      </c>
      <c r="D1390" s="1">
        <v>5203.42</v>
      </c>
      <c r="E1390" s="1">
        <v>5053.21</v>
      </c>
      <c r="F1390" s="2">
        <v>-1.55E-2</v>
      </c>
      <c r="G1390" s="1">
        <f>Tabella4[[#This Row],[MAX]]-Tabella4[[#This Row],[MIN]]</f>
        <v>150.21000000000004</v>
      </c>
    </row>
    <row r="1391" spans="1:7" x14ac:dyDescent="0.3">
      <c r="A1391" s="3">
        <v>43992</v>
      </c>
      <c r="B1391" s="1">
        <v>5053.42</v>
      </c>
      <c r="C1391" s="1">
        <v>5119.8599999999997</v>
      </c>
      <c r="D1391" s="1">
        <v>5152.45</v>
      </c>
      <c r="E1391" s="1">
        <v>5043.57</v>
      </c>
      <c r="F1391" s="2">
        <v>-8.2000000000000007E-3</v>
      </c>
      <c r="G1391" s="1">
        <f>Tabella4[[#This Row],[MAX]]-Tabella4[[#This Row],[MIN]]</f>
        <v>108.88000000000011</v>
      </c>
    </row>
    <row r="1392" spans="1:7" x14ac:dyDescent="0.3">
      <c r="A1392" s="3">
        <v>43993</v>
      </c>
      <c r="B1392" s="1">
        <v>4815.6000000000004</v>
      </c>
      <c r="C1392" s="1">
        <v>4925.95</v>
      </c>
      <c r="D1392" s="1">
        <v>4956.3</v>
      </c>
      <c r="E1392" s="1">
        <v>4815.6000000000004</v>
      </c>
      <c r="F1392" s="2">
        <v>-4.7100000000000003E-2</v>
      </c>
      <c r="G1392" s="1">
        <f>Tabella4[[#This Row],[MAX]]-Tabella4[[#This Row],[MIN]]</f>
        <v>140.69999999999982</v>
      </c>
    </row>
    <row r="1393" spans="1:7" x14ac:dyDescent="0.3">
      <c r="A1393" s="3">
        <v>43994</v>
      </c>
      <c r="B1393" s="1">
        <v>4839.26</v>
      </c>
      <c r="C1393" s="1">
        <v>4774.1099999999997</v>
      </c>
      <c r="D1393" s="1">
        <v>4940.79</v>
      </c>
      <c r="E1393" s="1">
        <v>4759.17</v>
      </c>
      <c r="F1393" s="2">
        <v>4.8999999999999998E-3</v>
      </c>
      <c r="G1393" s="1">
        <f>Tabella4[[#This Row],[MAX]]-Tabella4[[#This Row],[MIN]]</f>
        <v>181.61999999999989</v>
      </c>
    </row>
    <row r="1394" spans="1:7" x14ac:dyDescent="0.3">
      <c r="A1394" s="3">
        <v>43997</v>
      </c>
      <c r="B1394" s="1">
        <v>4815.72</v>
      </c>
      <c r="C1394" s="1">
        <v>4716.9799999999996</v>
      </c>
      <c r="D1394" s="1">
        <v>4841.53</v>
      </c>
      <c r="E1394" s="1">
        <v>4691.8100000000004</v>
      </c>
      <c r="F1394" s="2">
        <v>-4.8999999999999998E-3</v>
      </c>
      <c r="G1394" s="1">
        <f>Tabella4[[#This Row],[MAX]]-Tabella4[[#This Row],[MIN]]</f>
        <v>149.71999999999935</v>
      </c>
    </row>
    <row r="1395" spans="1:7" x14ac:dyDescent="0.3">
      <c r="A1395" s="3">
        <v>43998</v>
      </c>
      <c r="B1395" s="1">
        <v>4952.46</v>
      </c>
      <c r="C1395" s="1">
        <v>4922.79</v>
      </c>
      <c r="D1395" s="1">
        <v>5006.79</v>
      </c>
      <c r="E1395" s="1">
        <v>4887.5600000000004</v>
      </c>
      <c r="F1395" s="2">
        <v>2.8400000000000002E-2</v>
      </c>
      <c r="G1395" s="1">
        <f>Tabella4[[#This Row],[MAX]]-Tabella4[[#This Row],[MIN]]</f>
        <v>119.22999999999956</v>
      </c>
    </row>
    <row r="1396" spans="1:7" x14ac:dyDescent="0.3">
      <c r="A1396" s="3">
        <v>43999</v>
      </c>
      <c r="B1396" s="1">
        <v>4995.97</v>
      </c>
      <c r="C1396" s="1">
        <v>4952.57</v>
      </c>
      <c r="D1396" s="1">
        <v>5026.84</v>
      </c>
      <c r="E1396" s="1">
        <v>4952.57</v>
      </c>
      <c r="F1396" s="2">
        <v>8.8000000000000005E-3</v>
      </c>
      <c r="G1396" s="1">
        <f>Tabella4[[#This Row],[MAX]]-Tabella4[[#This Row],[MIN]]</f>
        <v>74.270000000000437</v>
      </c>
    </row>
    <row r="1397" spans="1:7" x14ac:dyDescent="0.3">
      <c r="A1397" s="3">
        <v>44000</v>
      </c>
      <c r="B1397" s="1">
        <v>4958.75</v>
      </c>
      <c r="C1397" s="1">
        <v>4978.3</v>
      </c>
      <c r="D1397" s="1">
        <v>5017.18</v>
      </c>
      <c r="E1397" s="1">
        <v>4908.6000000000004</v>
      </c>
      <c r="F1397" s="2">
        <v>-7.4999999999999997E-3</v>
      </c>
      <c r="G1397" s="1">
        <f>Tabella4[[#This Row],[MAX]]-Tabella4[[#This Row],[MIN]]</f>
        <v>108.57999999999993</v>
      </c>
    </row>
    <row r="1398" spans="1:7" x14ac:dyDescent="0.3">
      <c r="A1398" s="3">
        <v>44001</v>
      </c>
      <c r="B1398" s="1">
        <v>4979.45</v>
      </c>
      <c r="C1398" s="1">
        <v>4997.53</v>
      </c>
      <c r="D1398" s="1">
        <v>5040.47</v>
      </c>
      <c r="E1398" s="1">
        <v>4979.45</v>
      </c>
      <c r="F1398" s="2">
        <v>4.1999999999999997E-3</v>
      </c>
      <c r="G1398" s="1">
        <f>Tabella4[[#This Row],[MAX]]-Tabella4[[#This Row],[MIN]]</f>
        <v>61.020000000000437</v>
      </c>
    </row>
    <row r="1399" spans="1:7" x14ac:dyDescent="0.3">
      <c r="A1399" s="3">
        <v>44004</v>
      </c>
      <c r="B1399" s="1">
        <v>4948.7</v>
      </c>
      <c r="C1399" s="1">
        <v>4928.01</v>
      </c>
      <c r="D1399" s="1">
        <v>5006.3999999999996</v>
      </c>
      <c r="E1399" s="1">
        <v>4902.0600000000004</v>
      </c>
      <c r="F1399" s="2">
        <v>-6.1999999999999998E-3</v>
      </c>
      <c r="G1399" s="1">
        <f>Tabella4[[#This Row],[MAX]]-Tabella4[[#This Row],[MIN]]</f>
        <v>104.33999999999924</v>
      </c>
    </row>
    <row r="1400" spans="1:7" x14ac:dyDescent="0.3">
      <c r="A1400" s="3">
        <v>44005</v>
      </c>
      <c r="B1400" s="1">
        <v>5017.68</v>
      </c>
      <c r="C1400" s="1">
        <v>4972.88</v>
      </c>
      <c r="D1400" s="1">
        <v>5046.3100000000004</v>
      </c>
      <c r="E1400" s="1">
        <v>4962.6000000000004</v>
      </c>
      <c r="F1400" s="2">
        <v>1.3899999999999999E-2</v>
      </c>
      <c r="G1400" s="1">
        <f>Tabella4[[#This Row],[MAX]]-Tabella4[[#This Row],[MIN]]</f>
        <v>83.710000000000036</v>
      </c>
    </row>
    <row r="1401" spans="1:7" x14ac:dyDescent="0.3">
      <c r="A1401" s="3">
        <v>44006</v>
      </c>
      <c r="B1401" s="1">
        <v>4871.3599999999997</v>
      </c>
      <c r="C1401" s="1">
        <v>4985.63</v>
      </c>
      <c r="D1401" s="1">
        <v>5004.04</v>
      </c>
      <c r="E1401" s="1">
        <v>4871.3599999999997</v>
      </c>
      <c r="F1401" s="2">
        <v>-2.92E-2</v>
      </c>
      <c r="G1401" s="1">
        <f>Tabella4[[#This Row],[MAX]]-Tabella4[[#This Row],[MIN]]</f>
        <v>132.68000000000029</v>
      </c>
    </row>
    <row r="1402" spans="1:7" x14ac:dyDescent="0.3">
      <c r="A1402" s="3">
        <v>44007</v>
      </c>
      <c r="B1402" s="1">
        <v>4918.58</v>
      </c>
      <c r="C1402" s="1">
        <v>4860.16</v>
      </c>
      <c r="D1402" s="1">
        <v>4941.96</v>
      </c>
      <c r="E1402" s="1">
        <v>4795.05</v>
      </c>
      <c r="F1402" s="2">
        <v>9.7000000000000003E-3</v>
      </c>
      <c r="G1402" s="1">
        <f>Tabella4[[#This Row],[MAX]]-Tabella4[[#This Row],[MIN]]</f>
        <v>146.90999999999985</v>
      </c>
    </row>
    <row r="1403" spans="1:7" x14ac:dyDescent="0.3">
      <c r="A1403" s="3">
        <v>44008</v>
      </c>
      <c r="B1403" s="1">
        <v>4909.6400000000003</v>
      </c>
      <c r="C1403" s="1">
        <v>4965.72</v>
      </c>
      <c r="D1403" s="1">
        <v>5014.83</v>
      </c>
      <c r="E1403" s="1">
        <v>4908.1499999999996</v>
      </c>
      <c r="F1403" s="2">
        <v>-1.8E-3</v>
      </c>
      <c r="G1403" s="1">
        <f>Tabella4[[#This Row],[MAX]]-Tabella4[[#This Row],[MIN]]</f>
        <v>106.68000000000029</v>
      </c>
    </row>
    <row r="1404" spans="1:7" x14ac:dyDescent="0.3">
      <c r="A1404" s="3">
        <v>44011</v>
      </c>
      <c r="B1404" s="1">
        <v>4945.46</v>
      </c>
      <c r="C1404" s="1">
        <v>4887.2299999999996</v>
      </c>
      <c r="D1404" s="1">
        <v>4977.63</v>
      </c>
      <c r="E1404" s="1">
        <v>4867.33</v>
      </c>
      <c r="F1404" s="2">
        <v>7.3000000000000001E-3</v>
      </c>
      <c r="G1404" s="1">
        <f>Tabella4[[#This Row],[MAX]]-Tabella4[[#This Row],[MIN]]</f>
        <v>110.30000000000018</v>
      </c>
    </row>
    <row r="1405" spans="1:7" x14ac:dyDescent="0.3">
      <c r="A1405" s="3">
        <v>44012</v>
      </c>
      <c r="B1405" s="1">
        <v>4935.99</v>
      </c>
      <c r="C1405" s="1">
        <v>4958.9399999999996</v>
      </c>
      <c r="D1405" s="1">
        <v>4967.3500000000004</v>
      </c>
      <c r="E1405" s="1">
        <v>4901.96</v>
      </c>
      <c r="F1405" s="2">
        <v>-1.9E-3</v>
      </c>
      <c r="G1405" s="1">
        <f>Tabella4[[#This Row],[MAX]]-Tabella4[[#This Row],[MIN]]</f>
        <v>65.390000000000327</v>
      </c>
    </row>
    <row r="1406" spans="1:7" x14ac:dyDescent="0.3">
      <c r="A1406" s="3">
        <v>44013</v>
      </c>
      <c r="B1406" s="1">
        <v>4926.9399999999996</v>
      </c>
      <c r="C1406" s="1">
        <v>4939.8</v>
      </c>
      <c r="D1406" s="1">
        <v>4963.37</v>
      </c>
      <c r="E1406" s="1">
        <v>4851.37</v>
      </c>
      <c r="F1406" s="2">
        <v>-1.8E-3</v>
      </c>
      <c r="G1406" s="1">
        <f>Tabella4[[#This Row],[MAX]]-Tabella4[[#This Row],[MIN]]</f>
        <v>112</v>
      </c>
    </row>
    <row r="1407" spans="1:7" x14ac:dyDescent="0.3">
      <c r="A1407" s="3">
        <v>44014</v>
      </c>
      <c r="B1407" s="1">
        <v>5049.38</v>
      </c>
      <c r="C1407" s="1">
        <v>4963.13</v>
      </c>
      <c r="D1407" s="1">
        <v>5072.71</v>
      </c>
      <c r="E1407" s="1">
        <v>4956.66</v>
      </c>
      <c r="F1407" s="2">
        <v>2.4899999999999999E-2</v>
      </c>
      <c r="G1407" s="1">
        <f>Tabella4[[#This Row],[MAX]]-Tabella4[[#This Row],[MIN]]</f>
        <v>116.05000000000018</v>
      </c>
    </row>
    <row r="1408" spans="1:7" x14ac:dyDescent="0.3">
      <c r="A1408" s="3">
        <v>44015</v>
      </c>
      <c r="B1408" s="1">
        <v>5007.1400000000003</v>
      </c>
      <c r="C1408" s="1">
        <v>5056.67</v>
      </c>
      <c r="D1408" s="1">
        <v>5062.51</v>
      </c>
      <c r="E1408" s="1">
        <v>4982.24</v>
      </c>
      <c r="F1408" s="2">
        <v>-8.3999999999999995E-3</v>
      </c>
      <c r="G1408" s="1">
        <f>Tabella4[[#This Row],[MAX]]-Tabella4[[#This Row],[MIN]]</f>
        <v>80.270000000000437</v>
      </c>
    </row>
    <row r="1409" spans="1:7" x14ac:dyDescent="0.3">
      <c r="A1409" s="3">
        <v>44018</v>
      </c>
      <c r="B1409" s="1">
        <v>5081.51</v>
      </c>
      <c r="C1409" s="1">
        <v>5112.5</v>
      </c>
      <c r="D1409" s="1">
        <v>5121.72</v>
      </c>
      <c r="E1409" s="1">
        <v>5059.07</v>
      </c>
      <c r="F1409" s="2">
        <v>1.49E-2</v>
      </c>
      <c r="G1409" s="1">
        <f>Tabella4[[#This Row],[MAX]]-Tabella4[[#This Row],[MIN]]</f>
        <v>62.650000000000546</v>
      </c>
    </row>
    <row r="1410" spans="1:7" x14ac:dyDescent="0.3">
      <c r="A1410" s="3">
        <v>44019</v>
      </c>
      <c r="B1410" s="1">
        <v>5043.7299999999996</v>
      </c>
      <c r="C1410" s="1">
        <v>5054.04</v>
      </c>
      <c r="D1410" s="1">
        <v>5056.5200000000004</v>
      </c>
      <c r="E1410" s="1">
        <v>5009.03</v>
      </c>
      <c r="F1410" s="2">
        <v>-7.4000000000000003E-3</v>
      </c>
      <c r="G1410" s="1">
        <f>Tabella4[[#This Row],[MAX]]-Tabella4[[#This Row],[MIN]]</f>
        <v>47.490000000000691</v>
      </c>
    </row>
    <row r="1411" spans="1:7" x14ac:dyDescent="0.3">
      <c r="A1411" s="3">
        <v>44020</v>
      </c>
      <c r="B1411" s="1">
        <v>4981.13</v>
      </c>
      <c r="C1411" s="1">
        <v>5004.82</v>
      </c>
      <c r="D1411" s="1">
        <v>5040.5200000000004</v>
      </c>
      <c r="E1411" s="1">
        <v>4969.83</v>
      </c>
      <c r="F1411" s="2">
        <v>-1.24E-2</v>
      </c>
      <c r="G1411" s="1">
        <f>Tabella4[[#This Row],[MAX]]-Tabella4[[#This Row],[MIN]]</f>
        <v>70.690000000000509</v>
      </c>
    </row>
    <row r="1412" spans="1:7" x14ac:dyDescent="0.3">
      <c r="A1412" s="3">
        <v>44021</v>
      </c>
      <c r="B1412" s="1">
        <v>4921.01</v>
      </c>
      <c r="C1412" s="1">
        <v>5006.5200000000004</v>
      </c>
      <c r="D1412" s="1">
        <v>5014.8500000000004</v>
      </c>
      <c r="E1412" s="1">
        <v>4911.5600000000004</v>
      </c>
      <c r="F1412" s="2">
        <v>-1.21E-2</v>
      </c>
      <c r="G1412" s="1">
        <f>Tabella4[[#This Row],[MAX]]-Tabella4[[#This Row],[MIN]]</f>
        <v>103.28999999999996</v>
      </c>
    </row>
    <row r="1413" spans="1:7" x14ac:dyDescent="0.3">
      <c r="A1413" s="3">
        <v>44022</v>
      </c>
      <c r="B1413" s="1">
        <v>4970.4799999999996</v>
      </c>
      <c r="C1413" s="1">
        <v>4891.6099999999997</v>
      </c>
      <c r="D1413" s="1">
        <v>4974.37</v>
      </c>
      <c r="E1413" s="1">
        <v>4882.5</v>
      </c>
      <c r="F1413" s="2">
        <v>1.01E-2</v>
      </c>
      <c r="G1413" s="1">
        <f>Tabella4[[#This Row],[MAX]]-Tabella4[[#This Row],[MIN]]</f>
        <v>91.869999999999891</v>
      </c>
    </row>
    <row r="1414" spans="1:7" x14ac:dyDescent="0.3">
      <c r="A1414" s="3">
        <v>44025</v>
      </c>
      <c r="B1414" s="1">
        <v>5056.2299999999996</v>
      </c>
      <c r="C1414" s="1">
        <v>5026.2</v>
      </c>
      <c r="D1414" s="1">
        <v>5060.43</v>
      </c>
      <c r="E1414" s="1">
        <v>4980.12</v>
      </c>
      <c r="F1414" s="2">
        <v>1.7299999999999999E-2</v>
      </c>
      <c r="G1414" s="1">
        <f>Tabella4[[#This Row],[MAX]]-Tabella4[[#This Row],[MIN]]</f>
        <v>80.3100000000004</v>
      </c>
    </row>
    <row r="1415" spans="1:7" x14ac:dyDescent="0.3">
      <c r="A1415" s="3">
        <v>44026</v>
      </c>
      <c r="B1415" s="1">
        <v>5007.46</v>
      </c>
      <c r="C1415" s="1">
        <v>4990.4799999999996</v>
      </c>
      <c r="D1415" s="1">
        <v>5007.46</v>
      </c>
      <c r="E1415" s="1">
        <v>4941.7299999999996</v>
      </c>
      <c r="F1415" s="2">
        <v>-9.5999999999999992E-3</v>
      </c>
      <c r="G1415" s="1">
        <f>Tabella4[[#This Row],[MAX]]-Tabella4[[#This Row],[MIN]]</f>
        <v>65.730000000000473</v>
      </c>
    </row>
    <row r="1416" spans="1:7" x14ac:dyDescent="0.3">
      <c r="A1416" s="3">
        <v>44027</v>
      </c>
      <c r="B1416" s="1">
        <v>5108.9799999999996</v>
      </c>
      <c r="C1416" s="1">
        <v>5045.92</v>
      </c>
      <c r="D1416" s="1">
        <v>5145.33</v>
      </c>
      <c r="E1416" s="1">
        <v>5039.1899999999996</v>
      </c>
      <c r="F1416" s="2">
        <v>2.0299999999999999E-2</v>
      </c>
      <c r="G1416" s="1">
        <f>Tabella4[[#This Row],[MAX]]-Tabella4[[#This Row],[MIN]]</f>
        <v>106.14000000000033</v>
      </c>
    </row>
    <row r="1417" spans="1:7" x14ac:dyDescent="0.3">
      <c r="A1417" s="3">
        <v>44028</v>
      </c>
      <c r="B1417" s="1">
        <v>5085.28</v>
      </c>
      <c r="C1417" s="1">
        <v>5076.5200000000004</v>
      </c>
      <c r="D1417" s="1">
        <v>5105.12</v>
      </c>
      <c r="E1417" s="1">
        <v>5048.32</v>
      </c>
      <c r="F1417" s="2">
        <v>-4.5999999999999999E-3</v>
      </c>
      <c r="G1417" s="1">
        <f>Tabella4[[#This Row],[MAX]]-Tabella4[[#This Row],[MIN]]</f>
        <v>56.800000000000182</v>
      </c>
    </row>
    <row r="1418" spans="1:7" x14ac:dyDescent="0.3">
      <c r="A1418" s="3">
        <v>44029</v>
      </c>
      <c r="B1418" s="1">
        <v>5069.42</v>
      </c>
      <c r="C1418" s="1">
        <v>5088</v>
      </c>
      <c r="D1418" s="1">
        <v>5091.13</v>
      </c>
      <c r="E1418" s="1">
        <v>5045.07</v>
      </c>
      <c r="F1418" s="2">
        <v>-3.0999999999999999E-3</v>
      </c>
      <c r="G1418" s="1">
        <f>Tabella4[[#This Row],[MAX]]-Tabella4[[#This Row],[MIN]]</f>
        <v>46.0600000000004</v>
      </c>
    </row>
    <row r="1419" spans="1:7" x14ac:dyDescent="0.3">
      <c r="A1419" s="3">
        <v>44032</v>
      </c>
      <c r="B1419" s="1">
        <v>5093.18</v>
      </c>
      <c r="C1419" s="1">
        <v>5058.4799999999996</v>
      </c>
      <c r="D1419" s="1">
        <v>5100.79</v>
      </c>
      <c r="E1419" s="1">
        <v>5015.1099999999997</v>
      </c>
      <c r="F1419" s="2">
        <v>4.7000000000000002E-3</v>
      </c>
      <c r="G1419" s="1">
        <f>Tabella4[[#This Row],[MAX]]-Tabella4[[#This Row],[MIN]]</f>
        <v>85.680000000000291</v>
      </c>
    </row>
    <row r="1420" spans="1:7" x14ac:dyDescent="0.3">
      <c r="A1420" s="3">
        <v>44033</v>
      </c>
      <c r="B1420" s="1">
        <v>5104.28</v>
      </c>
      <c r="C1420" s="1">
        <v>5129.78</v>
      </c>
      <c r="D1420" s="1">
        <v>5172.9799999999996</v>
      </c>
      <c r="E1420" s="1">
        <v>5097.42</v>
      </c>
      <c r="F1420" s="2">
        <v>2.2000000000000001E-3</v>
      </c>
      <c r="G1420" s="1">
        <f>Tabella4[[#This Row],[MAX]]-Tabella4[[#This Row],[MIN]]</f>
        <v>75.559999999999491</v>
      </c>
    </row>
    <row r="1421" spans="1:7" x14ac:dyDescent="0.3">
      <c r="A1421" s="3">
        <v>44034</v>
      </c>
      <c r="B1421" s="1">
        <v>5037.12</v>
      </c>
      <c r="C1421" s="1">
        <v>5098.4799999999996</v>
      </c>
      <c r="D1421" s="1">
        <v>5099.29</v>
      </c>
      <c r="E1421" s="1">
        <v>5028.4799999999996</v>
      </c>
      <c r="F1421" s="2">
        <v>-1.32E-2</v>
      </c>
      <c r="G1421" s="1">
        <f>Tabella4[[#This Row],[MAX]]-Tabella4[[#This Row],[MIN]]</f>
        <v>70.8100000000004</v>
      </c>
    </row>
    <row r="1422" spans="1:7" x14ac:dyDescent="0.3">
      <c r="A1422" s="3">
        <v>44035</v>
      </c>
      <c r="B1422" s="1">
        <v>5033.76</v>
      </c>
      <c r="C1422" s="1">
        <v>5064.72</v>
      </c>
      <c r="D1422" s="1">
        <v>5083.97</v>
      </c>
      <c r="E1422" s="1">
        <v>5019.21</v>
      </c>
      <c r="F1422" s="2">
        <v>-6.9999999999999999E-4</v>
      </c>
      <c r="G1422" s="1">
        <f>Tabella4[[#This Row],[MAX]]-Tabella4[[#This Row],[MIN]]</f>
        <v>64.760000000000218</v>
      </c>
    </row>
    <row r="1423" spans="1:7" x14ac:dyDescent="0.3">
      <c r="A1423" s="3">
        <v>44036</v>
      </c>
      <c r="B1423" s="1">
        <v>4956.43</v>
      </c>
      <c r="C1423" s="1">
        <v>4973.7299999999996</v>
      </c>
      <c r="D1423" s="1">
        <v>4982.12</v>
      </c>
      <c r="E1423" s="1">
        <v>4925.41</v>
      </c>
      <c r="F1423" s="2">
        <v>-1.54E-2</v>
      </c>
      <c r="G1423" s="1">
        <f>Tabella4[[#This Row],[MAX]]-Tabella4[[#This Row],[MIN]]</f>
        <v>56.710000000000036</v>
      </c>
    </row>
    <row r="1424" spans="1:7" x14ac:dyDescent="0.3">
      <c r="A1424" s="3">
        <v>44039</v>
      </c>
      <c r="B1424" s="1">
        <v>4939.62</v>
      </c>
      <c r="C1424" s="1">
        <v>4944.3</v>
      </c>
      <c r="D1424" s="1">
        <v>4957.7700000000004</v>
      </c>
      <c r="E1424" s="1">
        <v>4923.1899999999996</v>
      </c>
      <c r="F1424" s="2">
        <v>-3.3999999999999998E-3</v>
      </c>
      <c r="G1424" s="1">
        <f>Tabella4[[#This Row],[MAX]]-Tabella4[[#This Row],[MIN]]</f>
        <v>34.580000000000837</v>
      </c>
    </row>
    <row r="1425" spans="1:7" x14ac:dyDescent="0.3">
      <c r="A1425" s="3">
        <v>44040</v>
      </c>
      <c r="B1425" s="1">
        <v>4928.9399999999996</v>
      </c>
      <c r="C1425" s="1">
        <v>4930.1000000000004</v>
      </c>
      <c r="D1425" s="1">
        <v>4950.01</v>
      </c>
      <c r="E1425" s="1">
        <v>4893.63</v>
      </c>
      <c r="F1425" s="2">
        <v>-2.2000000000000001E-3</v>
      </c>
      <c r="G1425" s="1">
        <f>Tabella4[[#This Row],[MAX]]-Tabella4[[#This Row],[MIN]]</f>
        <v>56.380000000000109</v>
      </c>
    </row>
    <row r="1426" spans="1:7" x14ac:dyDescent="0.3">
      <c r="A1426" s="3">
        <v>44041</v>
      </c>
      <c r="B1426" s="1">
        <v>4958.74</v>
      </c>
      <c r="C1426" s="1">
        <v>4948.4799999999996</v>
      </c>
      <c r="D1426" s="1">
        <v>4978.5</v>
      </c>
      <c r="E1426" s="1">
        <v>4945.58</v>
      </c>
      <c r="F1426" s="2">
        <v>6.0000000000000001E-3</v>
      </c>
      <c r="G1426" s="1">
        <f>Tabella4[[#This Row],[MAX]]-Tabella4[[#This Row],[MIN]]</f>
        <v>32.920000000000073</v>
      </c>
    </row>
    <row r="1427" spans="1:7" x14ac:dyDescent="0.3">
      <c r="A1427" s="3">
        <v>44042</v>
      </c>
      <c r="B1427" s="1">
        <v>4852.9399999999996</v>
      </c>
      <c r="C1427" s="1">
        <v>4952.08</v>
      </c>
      <c r="D1427" s="1">
        <v>4952.38</v>
      </c>
      <c r="E1427" s="1">
        <v>4801.0200000000004</v>
      </c>
      <c r="F1427" s="2">
        <v>-2.1299999999999999E-2</v>
      </c>
      <c r="G1427" s="1">
        <f>Tabella4[[#This Row],[MAX]]-Tabella4[[#This Row],[MIN]]</f>
        <v>151.35999999999967</v>
      </c>
    </row>
    <row r="1428" spans="1:7" x14ac:dyDescent="0.3">
      <c r="A1428" s="3">
        <v>44043</v>
      </c>
      <c r="B1428" s="1">
        <v>4783.6899999999996</v>
      </c>
      <c r="C1428" s="1">
        <v>4866.24</v>
      </c>
      <c r="D1428" s="1">
        <v>4902.8999999999996</v>
      </c>
      <c r="E1428" s="1">
        <v>4783.6899999999996</v>
      </c>
      <c r="F1428" s="2">
        <v>-1.43E-2</v>
      </c>
      <c r="G1428" s="1">
        <f>Tabella4[[#This Row],[MAX]]-Tabella4[[#This Row],[MIN]]</f>
        <v>119.21000000000004</v>
      </c>
    </row>
    <row r="1429" spans="1:7" x14ac:dyDescent="0.3">
      <c r="A1429" s="3">
        <v>44046</v>
      </c>
      <c r="B1429" s="1">
        <v>4875.93</v>
      </c>
      <c r="C1429" s="1">
        <v>4797.0600000000004</v>
      </c>
      <c r="D1429" s="1">
        <v>4899.5200000000004</v>
      </c>
      <c r="E1429" s="1">
        <v>4763.6000000000004</v>
      </c>
      <c r="F1429" s="2">
        <v>1.9300000000000001E-2</v>
      </c>
      <c r="G1429" s="1">
        <f>Tabella4[[#This Row],[MAX]]-Tabella4[[#This Row],[MIN]]</f>
        <v>135.92000000000007</v>
      </c>
    </row>
    <row r="1430" spans="1:7" x14ac:dyDescent="0.3">
      <c r="A1430" s="3">
        <v>44047</v>
      </c>
      <c r="B1430" s="1">
        <v>4889.5200000000004</v>
      </c>
      <c r="C1430" s="1">
        <v>4905.66</v>
      </c>
      <c r="D1430" s="1">
        <v>4920.8</v>
      </c>
      <c r="E1430" s="1">
        <v>4856.6499999999996</v>
      </c>
      <c r="F1430" s="2">
        <v>2.8E-3</v>
      </c>
      <c r="G1430" s="1">
        <f>Tabella4[[#This Row],[MAX]]-Tabella4[[#This Row],[MIN]]</f>
        <v>64.150000000000546</v>
      </c>
    </row>
    <row r="1431" spans="1:7" x14ac:dyDescent="0.3">
      <c r="A1431" s="3">
        <v>44048</v>
      </c>
      <c r="B1431" s="1">
        <v>4933.34</v>
      </c>
      <c r="C1431" s="1">
        <v>4916.96</v>
      </c>
      <c r="D1431" s="1">
        <v>4954.6000000000004</v>
      </c>
      <c r="E1431" s="1">
        <v>4907.41</v>
      </c>
      <c r="F1431" s="2">
        <v>8.9999999999999993E-3</v>
      </c>
      <c r="G1431" s="1">
        <f>Tabella4[[#This Row],[MAX]]-Tabella4[[#This Row],[MIN]]</f>
        <v>47.190000000000509</v>
      </c>
    </row>
    <row r="1432" spans="1:7" x14ac:dyDescent="0.3">
      <c r="A1432" s="3">
        <v>44049</v>
      </c>
      <c r="B1432" s="1">
        <v>4885.13</v>
      </c>
      <c r="C1432" s="1">
        <v>4919.41</v>
      </c>
      <c r="D1432" s="1">
        <v>4951.8599999999997</v>
      </c>
      <c r="E1432" s="1">
        <v>4860.9799999999996</v>
      </c>
      <c r="F1432" s="2">
        <v>-9.7999999999999997E-3</v>
      </c>
      <c r="G1432" s="1">
        <f>Tabella4[[#This Row],[MAX]]-Tabella4[[#This Row],[MIN]]</f>
        <v>90.880000000000109</v>
      </c>
    </row>
    <row r="1433" spans="1:7" x14ac:dyDescent="0.3">
      <c r="A1433" s="3">
        <v>44050</v>
      </c>
      <c r="B1433" s="1">
        <v>4889.5200000000004</v>
      </c>
      <c r="C1433" s="1">
        <v>4873.1000000000004</v>
      </c>
      <c r="D1433" s="1">
        <v>4896.21</v>
      </c>
      <c r="E1433" s="1">
        <v>4843.8999999999996</v>
      </c>
      <c r="F1433" s="2">
        <v>8.9999999999999998E-4</v>
      </c>
      <c r="G1433" s="1">
        <f>Tabella4[[#This Row],[MAX]]-Tabella4[[#This Row],[MIN]]</f>
        <v>52.3100000000004</v>
      </c>
    </row>
    <row r="1434" spans="1:7" x14ac:dyDescent="0.3">
      <c r="A1434" s="3">
        <v>44053</v>
      </c>
      <c r="B1434" s="1">
        <v>4909.51</v>
      </c>
      <c r="C1434" s="1">
        <v>4905.2700000000004</v>
      </c>
      <c r="D1434" s="1">
        <v>4937.63</v>
      </c>
      <c r="E1434" s="1">
        <v>4878.58</v>
      </c>
      <c r="F1434" s="2">
        <v>4.1000000000000003E-3</v>
      </c>
      <c r="G1434" s="1">
        <f>Tabella4[[#This Row],[MAX]]-Tabella4[[#This Row],[MIN]]</f>
        <v>59.050000000000182</v>
      </c>
    </row>
    <row r="1435" spans="1:7" x14ac:dyDescent="0.3">
      <c r="A1435" s="3">
        <v>44054</v>
      </c>
      <c r="B1435" s="1">
        <v>5027.99</v>
      </c>
      <c r="C1435" s="1">
        <v>4952.41</v>
      </c>
      <c r="D1435" s="1">
        <v>5052.12</v>
      </c>
      <c r="E1435" s="1">
        <v>4949.05</v>
      </c>
      <c r="F1435" s="2">
        <v>2.41E-2</v>
      </c>
      <c r="G1435" s="1">
        <f>Tabella4[[#This Row],[MAX]]-Tabella4[[#This Row],[MIN]]</f>
        <v>103.06999999999971</v>
      </c>
    </row>
    <row r="1436" spans="1:7" x14ac:dyDescent="0.3">
      <c r="A1436" s="3">
        <v>44055</v>
      </c>
      <c r="B1436" s="1">
        <v>5073.3100000000004</v>
      </c>
      <c r="C1436" s="1">
        <v>5017.7299999999996</v>
      </c>
      <c r="D1436" s="1">
        <v>5096.53</v>
      </c>
      <c r="E1436" s="1">
        <v>5010.8</v>
      </c>
      <c r="F1436" s="2">
        <v>8.9999999999999993E-3</v>
      </c>
      <c r="G1436" s="1">
        <f>Tabella4[[#This Row],[MAX]]-Tabella4[[#This Row],[MIN]]</f>
        <v>85.729999999999563</v>
      </c>
    </row>
    <row r="1437" spans="1:7" x14ac:dyDescent="0.3">
      <c r="A1437" s="3">
        <v>44056</v>
      </c>
      <c r="B1437" s="1">
        <v>5042.38</v>
      </c>
      <c r="C1437" s="1">
        <v>5055.42</v>
      </c>
      <c r="D1437" s="1">
        <v>5079.0200000000004</v>
      </c>
      <c r="E1437" s="1">
        <v>5037.55</v>
      </c>
      <c r="F1437" s="2">
        <v>-6.1000000000000004E-3</v>
      </c>
      <c r="G1437" s="1">
        <f>Tabella4[[#This Row],[MAX]]-Tabella4[[#This Row],[MIN]]</f>
        <v>41.470000000000255</v>
      </c>
    </row>
    <row r="1438" spans="1:7" x14ac:dyDescent="0.3">
      <c r="A1438" s="3">
        <v>44057</v>
      </c>
      <c r="B1438" s="1">
        <v>4962.93</v>
      </c>
      <c r="C1438" s="1">
        <v>5018.95</v>
      </c>
      <c r="D1438" s="1">
        <v>5018.95</v>
      </c>
      <c r="E1438" s="1">
        <v>4921.58</v>
      </c>
      <c r="F1438" s="2">
        <v>-1.5800000000000002E-2</v>
      </c>
      <c r="G1438" s="1">
        <f>Tabella4[[#This Row],[MAX]]-Tabella4[[#This Row],[MIN]]</f>
        <v>97.369999999999891</v>
      </c>
    </row>
    <row r="1439" spans="1:7" x14ac:dyDescent="0.3">
      <c r="A1439" s="3">
        <v>44060</v>
      </c>
      <c r="B1439" s="1">
        <v>4971.9399999999996</v>
      </c>
      <c r="C1439" s="1">
        <v>4972.59</v>
      </c>
      <c r="D1439" s="1">
        <v>4995.55</v>
      </c>
      <c r="E1439" s="1">
        <v>4937.72</v>
      </c>
      <c r="F1439" s="2">
        <v>1.8E-3</v>
      </c>
      <c r="G1439" s="1">
        <f>Tabella4[[#This Row],[MAX]]-Tabella4[[#This Row],[MIN]]</f>
        <v>57.829999999999927</v>
      </c>
    </row>
    <row r="1440" spans="1:7" x14ac:dyDescent="0.3">
      <c r="A1440" s="3">
        <v>44061</v>
      </c>
      <c r="B1440" s="1">
        <v>4938.0600000000004</v>
      </c>
      <c r="C1440" s="1">
        <v>4951.9799999999996</v>
      </c>
      <c r="D1440" s="1">
        <v>5001.29</v>
      </c>
      <c r="E1440" s="1">
        <v>4924.1499999999996</v>
      </c>
      <c r="F1440" s="2">
        <v>-6.7999999999999996E-3</v>
      </c>
      <c r="G1440" s="1">
        <f>Tabella4[[#This Row],[MAX]]-Tabella4[[#This Row],[MIN]]</f>
        <v>77.140000000000327</v>
      </c>
    </row>
    <row r="1441" spans="1:7" x14ac:dyDescent="0.3">
      <c r="A1441" s="3">
        <v>44062</v>
      </c>
      <c r="B1441" s="1">
        <v>4977.2299999999996</v>
      </c>
      <c r="C1441" s="1">
        <v>4934.79</v>
      </c>
      <c r="D1441" s="1">
        <v>4977.2299999999996</v>
      </c>
      <c r="E1441" s="1">
        <v>4917.53</v>
      </c>
      <c r="F1441" s="2">
        <v>7.9000000000000008E-3</v>
      </c>
      <c r="G1441" s="1">
        <f>Tabella4[[#This Row],[MAX]]-Tabella4[[#This Row],[MIN]]</f>
        <v>59.699999999999818</v>
      </c>
    </row>
    <row r="1442" spans="1:7" x14ac:dyDescent="0.3">
      <c r="A1442" s="3">
        <v>44063</v>
      </c>
      <c r="B1442" s="1">
        <v>4911.24</v>
      </c>
      <c r="C1442" s="1">
        <v>4914.6899999999996</v>
      </c>
      <c r="D1442" s="1">
        <v>4937.95</v>
      </c>
      <c r="E1442" s="1">
        <v>4888.1499999999996</v>
      </c>
      <c r="F1442" s="2">
        <v>-1.3299999999999999E-2</v>
      </c>
      <c r="G1442" s="1">
        <f>Tabella4[[#This Row],[MAX]]-Tabella4[[#This Row],[MIN]]</f>
        <v>49.800000000000182</v>
      </c>
    </row>
    <row r="1443" spans="1:7" x14ac:dyDescent="0.3">
      <c r="A1443" s="3">
        <v>44064</v>
      </c>
      <c r="B1443" s="1">
        <v>4896.33</v>
      </c>
      <c r="C1443" s="1">
        <v>4927.6099999999997</v>
      </c>
      <c r="D1443" s="1">
        <v>4939.25</v>
      </c>
      <c r="E1443" s="1">
        <v>4839.08</v>
      </c>
      <c r="F1443" s="2">
        <v>-3.0000000000000001E-3</v>
      </c>
      <c r="G1443" s="1">
        <f>Tabella4[[#This Row],[MAX]]-Tabella4[[#This Row],[MIN]]</f>
        <v>100.17000000000007</v>
      </c>
    </row>
    <row r="1444" spans="1:7" x14ac:dyDescent="0.3">
      <c r="A1444" s="3">
        <v>44067</v>
      </c>
      <c r="B1444" s="1">
        <v>5007.8900000000003</v>
      </c>
      <c r="C1444" s="1">
        <v>4948.71</v>
      </c>
      <c r="D1444" s="1">
        <v>5013.7</v>
      </c>
      <c r="E1444" s="1">
        <v>4948.71</v>
      </c>
      <c r="F1444" s="2">
        <v>2.2800000000000001E-2</v>
      </c>
      <c r="G1444" s="1">
        <f>Tabella4[[#This Row],[MAX]]-Tabella4[[#This Row],[MIN]]</f>
        <v>64.989999999999782</v>
      </c>
    </row>
    <row r="1445" spans="1:7" x14ac:dyDescent="0.3">
      <c r="A1445" s="3">
        <v>44068</v>
      </c>
      <c r="B1445" s="1">
        <v>5008.2700000000004</v>
      </c>
      <c r="C1445" s="1">
        <v>5023.0600000000004</v>
      </c>
      <c r="D1445" s="1">
        <v>5073.6099999999997</v>
      </c>
      <c r="E1445" s="1">
        <v>5008.2700000000004</v>
      </c>
      <c r="F1445" s="2">
        <v>1E-4</v>
      </c>
      <c r="G1445" s="1">
        <f>Tabella4[[#This Row],[MAX]]-Tabella4[[#This Row],[MIN]]</f>
        <v>65.339999999999236</v>
      </c>
    </row>
    <row r="1446" spans="1:7" x14ac:dyDescent="0.3">
      <c r="A1446" s="3">
        <v>44069</v>
      </c>
      <c r="B1446" s="1">
        <v>5048.43</v>
      </c>
      <c r="C1446" s="1">
        <v>4991.63</v>
      </c>
      <c r="D1446" s="1">
        <v>5050.1000000000004</v>
      </c>
      <c r="E1446" s="1">
        <v>4977.9399999999996</v>
      </c>
      <c r="F1446" s="2">
        <v>8.0000000000000002E-3</v>
      </c>
      <c r="G1446" s="1">
        <f>Tabella4[[#This Row],[MAX]]-Tabella4[[#This Row],[MIN]]</f>
        <v>72.160000000000764</v>
      </c>
    </row>
    <row r="1447" spans="1:7" x14ac:dyDescent="0.3">
      <c r="A1447" s="3">
        <v>44070</v>
      </c>
      <c r="B1447" s="1">
        <v>5015.97</v>
      </c>
      <c r="C1447" s="1">
        <v>5052.26</v>
      </c>
      <c r="D1447" s="1">
        <v>5052.26</v>
      </c>
      <c r="E1447" s="1">
        <v>5005.46</v>
      </c>
      <c r="F1447" s="2">
        <v>-6.4000000000000003E-3</v>
      </c>
      <c r="G1447" s="1">
        <f>Tabella4[[#This Row],[MAX]]-Tabella4[[#This Row],[MIN]]</f>
        <v>46.800000000000182</v>
      </c>
    </row>
    <row r="1448" spans="1:7" x14ac:dyDescent="0.3">
      <c r="A1448" s="3">
        <v>44071</v>
      </c>
      <c r="B1448" s="1">
        <v>5002.9399999999996</v>
      </c>
      <c r="C1448" s="1">
        <v>5031.3100000000004</v>
      </c>
      <c r="D1448" s="1">
        <v>5031.53</v>
      </c>
      <c r="E1448" s="1">
        <v>4970.6400000000003</v>
      </c>
      <c r="F1448" s="2">
        <v>-2.5999999999999999E-3</v>
      </c>
      <c r="G1448" s="1">
        <f>Tabella4[[#This Row],[MAX]]-Tabella4[[#This Row],[MIN]]</f>
        <v>60.889999999999418</v>
      </c>
    </row>
    <row r="1449" spans="1:7" x14ac:dyDescent="0.3">
      <c r="A1449" s="3">
        <v>44074</v>
      </c>
      <c r="B1449" s="1">
        <v>4947.22</v>
      </c>
      <c r="C1449" s="1">
        <v>5041.34</v>
      </c>
      <c r="D1449" s="1">
        <v>5067.55</v>
      </c>
      <c r="E1449" s="1">
        <v>4942.18</v>
      </c>
      <c r="F1449" s="2">
        <v>-1.11E-2</v>
      </c>
      <c r="G1449" s="1">
        <f>Tabella4[[#This Row],[MAX]]-Tabella4[[#This Row],[MIN]]</f>
        <v>125.36999999999989</v>
      </c>
    </row>
    <row r="1450" spans="1:7" x14ac:dyDescent="0.3">
      <c r="A1450" s="3">
        <v>44075</v>
      </c>
      <c r="B1450" s="1">
        <v>4938.1000000000004</v>
      </c>
      <c r="C1450" s="1">
        <v>4974.42</v>
      </c>
      <c r="D1450" s="1">
        <v>4993.5600000000004</v>
      </c>
      <c r="E1450" s="1">
        <v>4892.83</v>
      </c>
      <c r="F1450" s="2">
        <v>-1.8E-3</v>
      </c>
      <c r="G1450" s="1">
        <f>Tabella4[[#This Row],[MAX]]-Tabella4[[#This Row],[MIN]]</f>
        <v>100.73000000000047</v>
      </c>
    </row>
    <row r="1451" spans="1:7" x14ac:dyDescent="0.3">
      <c r="A1451" s="3">
        <v>44076</v>
      </c>
      <c r="B1451" s="1">
        <v>5031.74</v>
      </c>
      <c r="C1451" s="1">
        <v>4969.62</v>
      </c>
      <c r="D1451" s="1">
        <v>5062.01</v>
      </c>
      <c r="E1451" s="1">
        <v>4959.6400000000003</v>
      </c>
      <c r="F1451" s="2">
        <v>1.9E-2</v>
      </c>
      <c r="G1451" s="1">
        <f>Tabella4[[#This Row],[MAX]]-Tabella4[[#This Row],[MIN]]</f>
        <v>102.36999999999989</v>
      </c>
    </row>
    <row r="1452" spans="1:7" x14ac:dyDescent="0.3">
      <c r="A1452" s="3">
        <v>44077</v>
      </c>
      <c r="B1452" s="1">
        <v>5009.5200000000004</v>
      </c>
      <c r="C1452" s="1">
        <v>5074.6400000000003</v>
      </c>
      <c r="D1452" s="1">
        <v>5131.3900000000003</v>
      </c>
      <c r="E1452" s="1">
        <v>4982.34</v>
      </c>
      <c r="F1452" s="2">
        <v>-4.4000000000000003E-3</v>
      </c>
      <c r="G1452" s="1">
        <f>Tabella4[[#This Row],[MAX]]-Tabella4[[#This Row],[MIN]]</f>
        <v>149.05000000000018</v>
      </c>
    </row>
    <row r="1453" spans="1:7" x14ac:dyDescent="0.3">
      <c r="A1453" s="3">
        <v>44078</v>
      </c>
      <c r="B1453" s="1">
        <v>4965.07</v>
      </c>
      <c r="C1453" s="1">
        <v>4974.6899999999996</v>
      </c>
      <c r="D1453" s="1">
        <v>5068.88</v>
      </c>
      <c r="E1453" s="1">
        <v>4928.79</v>
      </c>
      <c r="F1453" s="2">
        <v>-8.8999999999999999E-3</v>
      </c>
      <c r="G1453" s="1">
        <f>Tabella4[[#This Row],[MAX]]-Tabella4[[#This Row],[MIN]]</f>
        <v>140.09000000000015</v>
      </c>
    </row>
    <row r="1454" spans="1:7" x14ac:dyDescent="0.3">
      <c r="A1454" s="3">
        <v>44081</v>
      </c>
      <c r="B1454" s="1">
        <v>5053.72</v>
      </c>
      <c r="C1454" s="1">
        <v>4979.87</v>
      </c>
      <c r="D1454" s="1">
        <v>5064.6400000000003</v>
      </c>
      <c r="E1454" s="1">
        <v>4979.87</v>
      </c>
      <c r="F1454" s="2">
        <v>1.7899999999999999E-2</v>
      </c>
      <c r="G1454" s="1">
        <f>Tabella4[[#This Row],[MAX]]-Tabella4[[#This Row],[MIN]]</f>
        <v>84.770000000000437</v>
      </c>
    </row>
    <row r="1455" spans="1:7" x14ac:dyDescent="0.3">
      <c r="A1455" s="3">
        <v>44082</v>
      </c>
      <c r="B1455" s="1">
        <v>4973.5200000000004</v>
      </c>
      <c r="C1455" s="1">
        <v>5052.88</v>
      </c>
      <c r="D1455" s="1">
        <v>5061.6000000000004</v>
      </c>
      <c r="E1455" s="1">
        <v>4935.38</v>
      </c>
      <c r="F1455" s="2">
        <v>-1.5900000000000001E-2</v>
      </c>
      <c r="G1455" s="1">
        <f>Tabella4[[#This Row],[MAX]]-Tabella4[[#This Row],[MIN]]</f>
        <v>126.22000000000025</v>
      </c>
    </row>
    <row r="1456" spans="1:7" x14ac:dyDescent="0.3">
      <c r="A1456" s="3">
        <v>44083</v>
      </c>
      <c r="B1456" s="1">
        <v>5042.9799999999996</v>
      </c>
      <c r="C1456" s="1">
        <v>4980.46</v>
      </c>
      <c r="D1456" s="1">
        <v>5058.3500000000004</v>
      </c>
      <c r="E1456" s="1">
        <v>4973.3599999999997</v>
      </c>
      <c r="F1456" s="2">
        <v>1.4E-2</v>
      </c>
      <c r="G1456" s="1">
        <f>Tabella4[[#This Row],[MAX]]-Tabella4[[#This Row],[MIN]]</f>
        <v>84.990000000000691</v>
      </c>
    </row>
    <row r="1457" spans="1:7" x14ac:dyDescent="0.3">
      <c r="A1457" s="3">
        <v>44084</v>
      </c>
      <c r="B1457" s="1">
        <v>5023.93</v>
      </c>
      <c r="C1457" s="1">
        <v>5039.4799999999996</v>
      </c>
      <c r="D1457" s="1">
        <v>5062.8900000000003</v>
      </c>
      <c r="E1457" s="1">
        <v>5005.84</v>
      </c>
      <c r="F1457" s="2">
        <v>-3.8E-3</v>
      </c>
      <c r="G1457" s="1">
        <f>Tabella4[[#This Row],[MAX]]-Tabella4[[#This Row],[MIN]]</f>
        <v>57.050000000000182</v>
      </c>
    </row>
    <row r="1458" spans="1:7" x14ac:dyDescent="0.3">
      <c r="A1458" s="3">
        <v>44085</v>
      </c>
      <c r="B1458" s="1">
        <v>5034.1400000000003</v>
      </c>
      <c r="C1458" s="1">
        <v>5014.97</v>
      </c>
      <c r="D1458" s="1">
        <v>5053.63</v>
      </c>
      <c r="E1458" s="1">
        <v>4997.8599999999997</v>
      </c>
      <c r="F1458" s="2">
        <v>2E-3</v>
      </c>
      <c r="G1458" s="1">
        <f>Tabella4[[#This Row],[MAX]]-Tabella4[[#This Row],[MIN]]</f>
        <v>55.770000000000437</v>
      </c>
    </row>
    <row r="1459" spans="1:7" x14ac:dyDescent="0.3">
      <c r="A1459" s="3">
        <v>44088</v>
      </c>
      <c r="B1459" s="1">
        <v>5051.88</v>
      </c>
      <c r="C1459" s="1">
        <v>5071.87</v>
      </c>
      <c r="D1459" s="1">
        <v>5087.5200000000004</v>
      </c>
      <c r="E1459" s="1">
        <v>5034.91</v>
      </c>
      <c r="F1459" s="2">
        <v>3.5000000000000001E-3</v>
      </c>
      <c r="G1459" s="1">
        <f>Tabella4[[#This Row],[MAX]]-Tabella4[[#This Row],[MIN]]</f>
        <v>52.610000000000582</v>
      </c>
    </row>
    <row r="1460" spans="1:7" x14ac:dyDescent="0.3">
      <c r="A1460" s="3">
        <v>44089</v>
      </c>
      <c r="B1460" s="1">
        <v>5067.93</v>
      </c>
      <c r="C1460" s="1">
        <v>5056.8999999999996</v>
      </c>
      <c r="D1460" s="1">
        <v>5087.99</v>
      </c>
      <c r="E1460" s="1">
        <v>5035.1000000000004</v>
      </c>
      <c r="F1460" s="2">
        <v>3.2000000000000002E-3</v>
      </c>
      <c r="G1460" s="1">
        <f>Tabella4[[#This Row],[MAX]]-Tabella4[[#This Row],[MIN]]</f>
        <v>52.889999999999418</v>
      </c>
    </row>
    <row r="1461" spans="1:7" x14ac:dyDescent="0.3">
      <c r="A1461" s="3">
        <v>44090</v>
      </c>
      <c r="B1461" s="1">
        <v>5074.42</v>
      </c>
      <c r="C1461" s="1">
        <v>5065.75</v>
      </c>
      <c r="D1461" s="1">
        <v>5091.5200000000004</v>
      </c>
      <c r="E1461" s="1">
        <v>5029.5600000000004</v>
      </c>
      <c r="F1461" s="2">
        <v>1.2999999999999999E-3</v>
      </c>
      <c r="G1461" s="1">
        <f>Tabella4[[#This Row],[MAX]]-Tabella4[[#This Row],[MIN]]</f>
        <v>61.960000000000036</v>
      </c>
    </row>
    <row r="1462" spans="1:7" x14ac:dyDescent="0.3">
      <c r="A1462" s="3">
        <v>44091</v>
      </c>
      <c r="B1462" s="1">
        <v>5039.5</v>
      </c>
      <c r="C1462" s="1">
        <v>5005.8900000000003</v>
      </c>
      <c r="D1462" s="1">
        <v>5053.32</v>
      </c>
      <c r="E1462" s="1">
        <v>4995.6499999999996</v>
      </c>
      <c r="F1462" s="2">
        <v>-6.8999999999999999E-3</v>
      </c>
      <c r="G1462" s="1">
        <f>Tabella4[[#This Row],[MAX]]-Tabella4[[#This Row],[MIN]]</f>
        <v>57.670000000000073</v>
      </c>
    </row>
    <row r="1463" spans="1:7" x14ac:dyDescent="0.3">
      <c r="A1463" s="3">
        <v>44092</v>
      </c>
      <c r="B1463" s="1">
        <v>4978.18</v>
      </c>
      <c r="C1463" s="1">
        <v>5035.9399999999996</v>
      </c>
      <c r="D1463" s="1">
        <v>5041.33</v>
      </c>
      <c r="E1463" s="1">
        <v>4978.18</v>
      </c>
      <c r="F1463" s="2">
        <v>-1.2200000000000001E-2</v>
      </c>
      <c r="G1463" s="1">
        <f>Tabella4[[#This Row],[MAX]]-Tabella4[[#This Row],[MIN]]</f>
        <v>63.149999999999636</v>
      </c>
    </row>
    <row r="1464" spans="1:7" x14ac:dyDescent="0.3">
      <c r="A1464" s="3">
        <v>44095</v>
      </c>
      <c r="B1464" s="1">
        <v>4792.04</v>
      </c>
      <c r="C1464" s="1">
        <v>4949.76</v>
      </c>
      <c r="D1464" s="1">
        <v>4949.76</v>
      </c>
      <c r="E1464" s="1">
        <v>4779.21</v>
      </c>
      <c r="F1464" s="2">
        <v>-3.7400000000000003E-2</v>
      </c>
      <c r="G1464" s="1">
        <f>Tabella4[[#This Row],[MAX]]-Tabella4[[#This Row],[MIN]]</f>
        <v>170.55000000000018</v>
      </c>
    </row>
    <row r="1465" spans="1:7" x14ac:dyDescent="0.3">
      <c r="A1465" s="3">
        <v>44096</v>
      </c>
      <c r="B1465" s="1">
        <v>4772.84</v>
      </c>
      <c r="C1465" s="1">
        <v>4809.57</v>
      </c>
      <c r="D1465" s="1">
        <v>4827</v>
      </c>
      <c r="E1465" s="1">
        <v>4772.84</v>
      </c>
      <c r="F1465" s="2">
        <v>-4.0000000000000001E-3</v>
      </c>
      <c r="G1465" s="1">
        <f>Tabella4[[#This Row],[MAX]]-Tabella4[[#This Row],[MIN]]</f>
        <v>54.159999999999854</v>
      </c>
    </row>
    <row r="1466" spans="1:7" x14ac:dyDescent="0.3">
      <c r="A1466" s="3">
        <v>44097</v>
      </c>
      <c r="B1466" s="1">
        <v>4802.26</v>
      </c>
      <c r="C1466" s="1">
        <v>4824.17</v>
      </c>
      <c r="D1466" s="1">
        <v>4871.45</v>
      </c>
      <c r="E1466" s="1">
        <v>4802.26</v>
      </c>
      <c r="F1466" s="2">
        <v>6.1999999999999998E-3</v>
      </c>
      <c r="G1466" s="1">
        <f>Tabella4[[#This Row],[MAX]]-Tabella4[[#This Row],[MIN]]</f>
        <v>69.1899999999996</v>
      </c>
    </row>
    <row r="1467" spans="1:7" x14ac:dyDescent="0.3">
      <c r="A1467" s="3">
        <v>44098</v>
      </c>
      <c r="B1467" s="1">
        <v>4762.62</v>
      </c>
      <c r="C1467" s="1">
        <v>4746.1000000000004</v>
      </c>
      <c r="D1467" s="1">
        <v>4806.83</v>
      </c>
      <c r="E1467" s="1">
        <v>4744.04</v>
      </c>
      <c r="F1467" s="2">
        <v>-8.3000000000000001E-3</v>
      </c>
      <c r="G1467" s="1">
        <f>Tabella4[[#This Row],[MAX]]-Tabella4[[#This Row],[MIN]]</f>
        <v>62.789999999999964</v>
      </c>
    </row>
    <row r="1468" spans="1:7" x14ac:dyDescent="0.3">
      <c r="A1468" s="3">
        <v>44099</v>
      </c>
      <c r="B1468" s="1">
        <v>4729.66</v>
      </c>
      <c r="C1468" s="1">
        <v>4754.8100000000004</v>
      </c>
      <c r="D1468" s="1">
        <v>4758.05</v>
      </c>
      <c r="E1468" s="1">
        <v>4666.26</v>
      </c>
      <c r="F1468" s="2">
        <v>-6.8999999999999999E-3</v>
      </c>
      <c r="G1468" s="1">
        <f>Tabella4[[#This Row],[MAX]]-Tabella4[[#This Row],[MIN]]</f>
        <v>91.789999999999964</v>
      </c>
    </row>
    <row r="1469" spans="1:7" x14ac:dyDescent="0.3">
      <c r="A1469" s="3">
        <v>44102</v>
      </c>
      <c r="B1469" s="1">
        <v>4843.2700000000004</v>
      </c>
      <c r="C1469" s="1">
        <v>4806.1400000000003</v>
      </c>
      <c r="D1469" s="1">
        <v>4849.97</v>
      </c>
      <c r="E1469" s="1">
        <v>4788.18</v>
      </c>
      <c r="F1469" s="2">
        <v>2.4E-2</v>
      </c>
      <c r="G1469" s="1">
        <f>Tabella4[[#This Row],[MAX]]-Tabella4[[#This Row],[MIN]]</f>
        <v>61.789999999999964</v>
      </c>
    </row>
    <row r="1470" spans="1:7" x14ac:dyDescent="0.3">
      <c r="A1470" s="3">
        <v>44103</v>
      </c>
      <c r="B1470" s="1">
        <v>4832.07</v>
      </c>
      <c r="C1470" s="1">
        <v>4832.87</v>
      </c>
      <c r="D1470" s="1">
        <v>4846.63</v>
      </c>
      <c r="E1470" s="1">
        <v>4806.45</v>
      </c>
      <c r="F1470" s="2">
        <v>-2.3E-3</v>
      </c>
      <c r="G1470" s="1">
        <f>Tabella4[[#This Row],[MAX]]-Tabella4[[#This Row],[MIN]]</f>
        <v>40.180000000000291</v>
      </c>
    </row>
    <row r="1471" spans="1:7" x14ac:dyDescent="0.3">
      <c r="A1471" s="3">
        <v>44104</v>
      </c>
      <c r="B1471" s="1">
        <v>4803.4399999999996</v>
      </c>
      <c r="C1471" s="1">
        <v>4793.1899999999996</v>
      </c>
      <c r="D1471" s="1">
        <v>4854.0200000000004</v>
      </c>
      <c r="E1471" s="1">
        <v>4782.6899999999996</v>
      </c>
      <c r="F1471" s="2">
        <v>-5.8999999999999999E-3</v>
      </c>
      <c r="G1471" s="1">
        <f>Tabella4[[#This Row],[MAX]]-Tabella4[[#This Row],[MIN]]</f>
        <v>71.330000000000837</v>
      </c>
    </row>
    <row r="1472" spans="1:7" x14ac:dyDescent="0.3">
      <c r="A1472" s="3">
        <v>44105</v>
      </c>
      <c r="B1472" s="1">
        <v>4824.04</v>
      </c>
      <c r="C1472" s="1">
        <v>4850.2</v>
      </c>
      <c r="D1472" s="1">
        <v>4871.83</v>
      </c>
      <c r="E1472" s="1">
        <v>4804.7700000000004</v>
      </c>
      <c r="F1472" s="2">
        <v>4.3E-3</v>
      </c>
      <c r="G1472" s="1">
        <f>Tabella4[[#This Row],[MAX]]-Tabella4[[#This Row],[MIN]]</f>
        <v>67.059999999999491</v>
      </c>
    </row>
    <row r="1473" spans="1:7" x14ac:dyDescent="0.3">
      <c r="A1473" s="3">
        <v>44106</v>
      </c>
      <c r="B1473" s="1">
        <v>4824.88</v>
      </c>
      <c r="C1473" s="1">
        <v>4769.43</v>
      </c>
      <c r="D1473" s="1">
        <v>4824.88</v>
      </c>
      <c r="E1473" s="1">
        <v>4757.22</v>
      </c>
      <c r="F1473" s="2">
        <v>2.0000000000000001E-4</v>
      </c>
      <c r="G1473" s="1">
        <f>Tabella4[[#This Row],[MAX]]-Tabella4[[#This Row],[MIN]]</f>
        <v>67.659999999999854</v>
      </c>
    </row>
    <row r="1474" spans="1:7" x14ac:dyDescent="0.3">
      <c r="A1474" s="3">
        <v>44109</v>
      </c>
      <c r="B1474" s="1">
        <v>4871.87</v>
      </c>
      <c r="C1474" s="1">
        <v>4863.63</v>
      </c>
      <c r="D1474" s="1">
        <v>4876.8599999999997</v>
      </c>
      <c r="E1474" s="1">
        <v>4842.26</v>
      </c>
      <c r="F1474" s="2">
        <v>9.7000000000000003E-3</v>
      </c>
      <c r="G1474" s="1">
        <f>Tabella4[[#This Row],[MAX]]-Tabella4[[#This Row],[MIN]]</f>
        <v>34.599999999999454</v>
      </c>
    </row>
    <row r="1475" spans="1:7" x14ac:dyDescent="0.3">
      <c r="A1475" s="3">
        <v>44110</v>
      </c>
      <c r="B1475" s="1">
        <v>4895.46</v>
      </c>
      <c r="C1475" s="1">
        <v>4881.8</v>
      </c>
      <c r="D1475" s="1">
        <v>4925.71</v>
      </c>
      <c r="E1475" s="1">
        <v>4850.3599999999997</v>
      </c>
      <c r="F1475" s="2">
        <v>4.7999999999999996E-3</v>
      </c>
      <c r="G1475" s="1">
        <f>Tabella4[[#This Row],[MAX]]-Tabella4[[#This Row],[MIN]]</f>
        <v>75.350000000000364</v>
      </c>
    </row>
    <row r="1476" spans="1:7" x14ac:dyDescent="0.3">
      <c r="A1476" s="3">
        <v>44111</v>
      </c>
      <c r="B1476" s="1">
        <v>4882</v>
      </c>
      <c r="C1476" s="1">
        <v>4888.49</v>
      </c>
      <c r="D1476" s="1">
        <v>4915.63</v>
      </c>
      <c r="E1476" s="1">
        <v>4865.26</v>
      </c>
      <c r="F1476" s="2">
        <v>-2.7000000000000001E-3</v>
      </c>
      <c r="G1476" s="1">
        <f>Tabella4[[#This Row],[MAX]]-Tabella4[[#This Row],[MIN]]</f>
        <v>50.369999999999891</v>
      </c>
    </row>
    <row r="1477" spans="1:7" x14ac:dyDescent="0.3">
      <c r="A1477" s="3">
        <v>44112</v>
      </c>
      <c r="B1477" s="1">
        <v>4911.9399999999996</v>
      </c>
      <c r="C1477" s="1">
        <v>4910.49</v>
      </c>
      <c r="D1477" s="1">
        <v>4936.04</v>
      </c>
      <c r="E1477" s="1">
        <v>4877.1000000000004</v>
      </c>
      <c r="F1477" s="2">
        <v>6.1000000000000004E-3</v>
      </c>
      <c r="G1477" s="1">
        <f>Tabella4[[#This Row],[MAX]]-Tabella4[[#This Row],[MIN]]</f>
        <v>58.9399999999996</v>
      </c>
    </row>
    <row r="1478" spans="1:7" x14ac:dyDescent="0.3">
      <c r="A1478" s="3">
        <v>44113</v>
      </c>
      <c r="B1478" s="1">
        <v>4946.8100000000004</v>
      </c>
      <c r="C1478" s="1">
        <v>4925.41</v>
      </c>
      <c r="D1478" s="1">
        <v>4954.0200000000004</v>
      </c>
      <c r="E1478" s="1">
        <v>4918.0600000000004</v>
      </c>
      <c r="F1478" s="2">
        <v>7.1000000000000004E-3</v>
      </c>
      <c r="G1478" s="1">
        <f>Tabella4[[#This Row],[MAX]]-Tabella4[[#This Row],[MIN]]</f>
        <v>35.960000000000036</v>
      </c>
    </row>
    <row r="1479" spans="1:7" x14ac:dyDescent="0.3">
      <c r="A1479" s="3">
        <v>44116</v>
      </c>
      <c r="B1479" s="1">
        <v>4979.29</v>
      </c>
      <c r="C1479" s="1">
        <v>4952.47</v>
      </c>
      <c r="D1479" s="1">
        <v>4998.51</v>
      </c>
      <c r="E1479" s="1">
        <v>4944</v>
      </c>
      <c r="F1479" s="2">
        <v>6.6E-3</v>
      </c>
      <c r="G1479" s="1">
        <f>Tabella4[[#This Row],[MAX]]-Tabella4[[#This Row],[MIN]]</f>
        <v>54.510000000000218</v>
      </c>
    </row>
    <row r="1480" spans="1:7" x14ac:dyDescent="0.3">
      <c r="A1480" s="3">
        <v>44117</v>
      </c>
      <c r="B1480" s="1">
        <v>4947.6099999999997</v>
      </c>
      <c r="C1480" s="1">
        <v>4976.28</v>
      </c>
      <c r="D1480" s="1">
        <v>4976.58</v>
      </c>
      <c r="E1480" s="1">
        <v>4928.6400000000003</v>
      </c>
      <c r="F1480" s="2">
        <v>-6.4000000000000003E-3</v>
      </c>
      <c r="G1480" s="1">
        <f>Tabella4[[#This Row],[MAX]]-Tabella4[[#This Row],[MIN]]</f>
        <v>47.9399999999996</v>
      </c>
    </row>
    <row r="1481" spans="1:7" x14ac:dyDescent="0.3">
      <c r="A1481" s="3">
        <v>44118</v>
      </c>
      <c r="B1481" s="1">
        <v>4941.66</v>
      </c>
      <c r="C1481" s="1">
        <v>4956.6899999999996</v>
      </c>
      <c r="D1481" s="1">
        <v>4965.32</v>
      </c>
      <c r="E1481" s="1">
        <v>4928.43</v>
      </c>
      <c r="F1481" s="2">
        <v>-1.1999999999999999E-3</v>
      </c>
      <c r="G1481" s="1">
        <f>Tabella4[[#This Row],[MAX]]-Tabella4[[#This Row],[MIN]]</f>
        <v>36.889999999999418</v>
      </c>
    </row>
    <row r="1482" spans="1:7" x14ac:dyDescent="0.3">
      <c r="A1482" s="3">
        <v>44119</v>
      </c>
      <c r="B1482" s="1">
        <v>4837.42</v>
      </c>
      <c r="C1482" s="1">
        <v>4873.03</v>
      </c>
      <c r="D1482" s="1">
        <v>4881.3100000000004</v>
      </c>
      <c r="E1482" s="1">
        <v>4808.58</v>
      </c>
      <c r="F1482" s="2">
        <v>-2.1100000000000001E-2</v>
      </c>
      <c r="G1482" s="1">
        <f>Tabella4[[#This Row],[MAX]]-Tabella4[[#This Row],[MIN]]</f>
        <v>72.730000000000473</v>
      </c>
    </row>
    <row r="1483" spans="1:7" x14ac:dyDescent="0.3">
      <c r="A1483" s="3">
        <v>44120</v>
      </c>
      <c r="B1483" s="1">
        <v>4935.8599999999997</v>
      </c>
      <c r="C1483" s="1">
        <v>4904.1000000000004</v>
      </c>
      <c r="D1483" s="1">
        <v>4957.6000000000004</v>
      </c>
      <c r="E1483" s="1">
        <v>4875.76</v>
      </c>
      <c r="F1483" s="2">
        <v>2.0299999999999999E-2</v>
      </c>
      <c r="G1483" s="1">
        <f>Tabella4[[#This Row],[MAX]]-Tabella4[[#This Row],[MIN]]</f>
        <v>81.840000000000146</v>
      </c>
    </row>
    <row r="1484" spans="1:7" x14ac:dyDescent="0.3">
      <c r="A1484" s="3">
        <v>44123</v>
      </c>
      <c r="B1484" s="1">
        <v>4942.62</v>
      </c>
      <c r="C1484" s="1">
        <v>4955.3900000000003</v>
      </c>
      <c r="D1484" s="1">
        <v>4993.3900000000003</v>
      </c>
      <c r="E1484" s="1">
        <v>4881.46</v>
      </c>
      <c r="F1484" s="2">
        <v>1.4E-3</v>
      </c>
      <c r="G1484" s="1">
        <f>Tabella4[[#This Row],[MAX]]-Tabella4[[#This Row],[MIN]]</f>
        <v>111.93000000000029</v>
      </c>
    </row>
    <row r="1485" spans="1:7" x14ac:dyDescent="0.3">
      <c r="A1485" s="3">
        <v>44124</v>
      </c>
      <c r="B1485" s="1">
        <v>4929.28</v>
      </c>
      <c r="C1485" s="1">
        <v>4932.87</v>
      </c>
      <c r="D1485" s="1">
        <v>4968.6099999999997</v>
      </c>
      <c r="E1485" s="1">
        <v>4914.49</v>
      </c>
      <c r="F1485" s="2">
        <v>-2.7000000000000001E-3</v>
      </c>
      <c r="G1485" s="1">
        <f>Tabella4[[#This Row],[MAX]]-Tabella4[[#This Row],[MIN]]</f>
        <v>54.119999999999891</v>
      </c>
    </row>
    <row r="1486" spans="1:7" x14ac:dyDescent="0.3">
      <c r="A1486" s="3">
        <v>44125</v>
      </c>
      <c r="B1486" s="1">
        <v>4853.95</v>
      </c>
      <c r="C1486" s="1">
        <v>4945.33</v>
      </c>
      <c r="D1486" s="1">
        <v>4945.33</v>
      </c>
      <c r="E1486" s="1">
        <v>4849.01</v>
      </c>
      <c r="F1486" s="2">
        <v>-1.5299999999999999E-2</v>
      </c>
      <c r="G1486" s="1">
        <f>Tabella4[[#This Row],[MAX]]-Tabella4[[#This Row],[MIN]]</f>
        <v>96.319999999999709</v>
      </c>
    </row>
    <row r="1487" spans="1:7" x14ac:dyDescent="0.3">
      <c r="A1487" s="3">
        <v>44126</v>
      </c>
      <c r="B1487" s="1">
        <v>4851.38</v>
      </c>
      <c r="C1487" s="1">
        <v>4830.4399999999996</v>
      </c>
      <c r="D1487" s="1">
        <v>4873.8999999999996</v>
      </c>
      <c r="E1487" s="1">
        <v>4783.6499999999996</v>
      </c>
      <c r="F1487" s="2">
        <v>-5.0000000000000001E-4</v>
      </c>
      <c r="G1487" s="1">
        <f>Tabella4[[#This Row],[MAX]]-Tabella4[[#This Row],[MIN]]</f>
        <v>90.25</v>
      </c>
    </row>
    <row r="1488" spans="1:7" x14ac:dyDescent="0.3">
      <c r="A1488" s="3">
        <v>44127</v>
      </c>
      <c r="B1488" s="1">
        <v>4909.6400000000003</v>
      </c>
      <c r="C1488" s="1">
        <v>4843.28</v>
      </c>
      <c r="D1488" s="1">
        <v>4934.71</v>
      </c>
      <c r="E1488" s="1">
        <v>4843.1400000000003</v>
      </c>
      <c r="F1488" s="2">
        <v>1.2E-2</v>
      </c>
      <c r="G1488" s="1">
        <f>Tabella4[[#This Row],[MAX]]-Tabella4[[#This Row],[MIN]]</f>
        <v>91.569999999999709</v>
      </c>
    </row>
    <row r="1489" spans="1:7" x14ac:dyDescent="0.3">
      <c r="A1489" s="3">
        <v>44130</v>
      </c>
      <c r="B1489" s="1">
        <v>4816.12</v>
      </c>
      <c r="C1489" s="1">
        <v>4844.6400000000003</v>
      </c>
      <c r="D1489" s="1">
        <v>4896.47</v>
      </c>
      <c r="E1489" s="1">
        <v>4814.99</v>
      </c>
      <c r="F1489" s="2">
        <v>-1.9E-2</v>
      </c>
      <c r="G1489" s="1">
        <f>Tabella4[[#This Row],[MAX]]-Tabella4[[#This Row],[MIN]]</f>
        <v>81.480000000000473</v>
      </c>
    </row>
    <row r="1490" spans="1:7" x14ac:dyDescent="0.3">
      <c r="A1490" s="3">
        <v>44131</v>
      </c>
      <c r="B1490" s="1">
        <v>4730.66</v>
      </c>
      <c r="C1490" s="1">
        <v>4818.9799999999996</v>
      </c>
      <c r="D1490" s="1">
        <v>4818.9799999999996</v>
      </c>
      <c r="E1490" s="1">
        <v>4723.7</v>
      </c>
      <c r="F1490" s="2">
        <v>-1.77E-2</v>
      </c>
      <c r="G1490" s="1">
        <f>Tabella4[[#This Row],[MAX]]-Tabella4[[#This Row],[MIN]]</f>
        <v>95.279999999999745</v>
      </c>
    </row>
    <row r="1491" spans="1:7" x14ac:dyDescent="0.3">
      <c r="A1491" s="3">
        <v>44132</v>
      </c>
      <c r="B1491" s="1">
        <v>4571.12</v>
      </c>
      <c r="C1491" s="1">
        <v>4635.1899999999996</v>
      </c>
      <c r="D1491" s="1">
        <v>4640.63</v>
      </c>
      <c r="E1491" s="1">
        <v>4521.6099999999997</v>
      </c>
      <c r="F1491" s="2">
        <v>-3.3700000000000001E-2</v>
      </c>
      <c r="G1491" s="1">
        <f>Tabella4[[#This Row],[MAX]]-Tabella4[[#This Row],[MIN]]</f>
        <v>119.02000000000044</v>
      </c>
    </row>
    <row r="1492" spans="1:7" x14ac:dyDescent="0.3">
      <c r="A1492" s="3">
        <v>44133</v>
      </c>
      <c r="B1492" s="1">
        <v>4569.67</v>
      </c>
      <c r="C1492" s="1">
        <v>4571.13</v>
      </c>
      <c r="D1492" s="1">
        <v>4606.72</v>
      </c>
      <c r="E1492" s="1">
        <v>4512.57</v>
      </c>
      <c r="F1492" s="2">
        <v>-2.9999999999999997E-4</v>
      </c>
      <c r="G1492" s="1">
        <f>Tabella4[[#This Row],[MAX]]-Tabella4[[#This Row],[MIN]]</f>
        <v>94.150000000000546</v>
      </c>
    </row>
    <row r="1493" spans="1:7" x14ac:dyDescent="0.3">
      <c r="A1493" s="3">
        <v>44134</v>
      </c>
      <c r="B1493" s="1">
        <v>4594.24</v>
      </c>
      <c r="C1493" s="1">
        <v>4519.37</v>
      </c>
      <c r="D1493" s="1">
        <v>4601.74</v>
      </c>
      <c r="E1493" s="1">
        <v>4519.37</v>
      </c>
      <c r="F1493" s="2">
        <v>5.4000000000000003E-3</v>
      </c>
      <c r="G1493" s="1">
        <f>Tabella4[[#This Row],[MAX]]-Tabella4[[#This Row],[MIN]]</f>
        <v>82.369999999999891</v>
      </c>
    </row>
    <row r="1494" spans="1:7" x14ac:dyDescent="0.3">
      <c r="A1494" s="3">
        <v>44137</v>
      </c>
      <c r="B1494" s="1">
        <v>4691.1400000000003</v>
      </c>
      <c r="C1494" s="1">
        <v>4614.95</v>
      </c>
      <c r="D1494" s="1">
        <v>4705.1099999999997</v>
      </c>
      <c r="E1494" s="1">
        <v>4581.8599999999997</v>
      </c>
      <c r="F1494" s="2">
        <v>2.1100000000000001E-2</v>
      </c>
      <c r="G1494" s="1">
        <f>Tabella4[[#This Row],[MAX]]-Tabella4[[#This Row],[MIN]]</f>
        <v>123.25</v>
      </c>
    </row>
    <row r="1495" spans="1:7" x14ac:dyDescent="0.3">
      <c r="A1495" s="3">
        <v>44138</v>
      </c>
      <c r="B1495" s="1">
        <v>4805.6099999999997</v>
      </c>
      <c r="C1495" s="1">
        <v>4743.8599999999997</v>
      </c>
      <c r="D1495" s="1">
        <v>4812.29</v>
      </c>
      <c r="E1495" s="1">
        <v>4730.2299999999996</v>
      </c>
      <c r="F1495" s="2">
        <v>2.4400000000000002E-2</v>
      </c>
      <c r="G1495" s="1">
        <f>Tabella4[[#This Row],[MAX]]-Tabella4[[#This Row],[MIN]]</f>
        <v>82.0600000000004</v>
      </c>
    </row>
    <row r="1496" spans="1:7" x14ac:dyDescent="0.3">
      <c r="A1496" s="3">
        <v>44139</v>
      </c>
      <c r="B1496" s="1">
        <v>4922.8500000000004</v>
      </c>
      <c r="C1496" s="1">
        <v>4736.46</v>
      </c>
      <c r="D1496" s="1">
        <v>4926.5600000000004</v>
      </c>
      <c r="E1496" s="1">
        <v>4730.3100000000004</v>
      </c>
      <c r="F1496" s="2">
        <v>2.4400000000000002E-2</v>
      </c>
      <c r="G1496" s="1">
        <f>Tabella4[[#This Row],[MAX]]-Tabella4[[#This Row],[MIN]]</f>
        <v>196.25</v>
      </c>
    </row>
    <row r="1497" spans="1:7" x14ac:dyDescent="0.3">
      <c r="A1497" s="3">
        <v>44140</v>
      </c>
      <c r="B1497" s="1">
        <v>4983.99</v>
      </c>
      <c r="C1497" s="1">
        <v>4956.0200000000004</v>
      </c>
      <c r="D1497" s="1">
        <v>4998.1899999999996</v>
      </c>
      <c r="E1497" s="1">
        <v>4942.18</v>
      </c>
      <c r="F1497" s="2">
        <v>1.24E-2</v>
      </c>
      <c r="G1497" s="1">
        <f>Tabella4[[#This Row],[MAX]]-Tabella4[[#This Row],[MIN]]</f>
        <v>56.009999999999309</v>
      </c>
    </row>
    <row r="1498" spans="1:7" x14ac:dyDescent="0.3">
      <c r="A1498" s="3">
        <v>44141</v>
      </c>
      <c r="B1498" s="1">
        <v>4960.88</v>
      </c>
      <c r="C1498" s="1">
        <v>4964.26</v>
      </c>
      <c r="D1498" s="1">
        <v>4997.74</v>
      </c>
      <c r="E1498" s="1">
        <v>4915.24</v>
      </c>
      <c r="F1498" s="2">
        <v>-4.5999999999999999E-3</v>
      </c>
      <c r="G1498" s="1">
        <f>Tabella4[[#This Row],[MAX]]-Tabella4[[#This Row],[MIN]]</f>
        <v>82.5</v>
      </c>
    </row>
    <row r="1499" spans="1:7" x14ac:dyDescent="0.3">
      <c r="A1499" s="3">
        <v>44144</v>
      </c>
      <c r="B1499" s="1">
        <v>5336.32</v>
      </c>
      <c r="C1499" s="1">
        <v>5036.92</v>
      </c>
      <c r="D1499" s="1">
        <v>5387.49</v>
      </c>
      <c r="E1499" s="1">
        <v>5021.33</v>
      </c>
      <c r="F1499" s="2">
        <v>7.5700000000000003E-2</v>
      </c>
      <c r="G1499" s="1">
        <f>Tabella4[[#This Row],[MAX]]-Tabella4[[#This Row],[MIN]]</f>
        <v>366.15999999999985</v>
      </c>
    </row>
    <row r="1500" spans="1:7" x14ac:dyDescent="0.3">
      <c r="A1500" s="3">
        <v>44145</v>
      </c>
      <c r="B1500" s="1">
        <v>5418.97</v>
      </c>
      <c r="C1500" s="1">
        <v>5351.31</v>
      </c>
      <c r="D1500" s="1">
        <v>5439.08</v>
      </c>
      <c r="E1500" s="1">
        <v>5327.22</v>
      </c>
      <c r="F1500" s="2">
        <v>1.55E-2</v>
      </c>
      <c r="G1500" s="1">
        <f>Tabella4[[#This Row],[MAX]]-Tabella4[[#This Row],[MIN]]</f>
        <v>111.85999999999967</v>
      </c>
    </row>
    <row r="1501" spans="1:7" x14ac:dyDescent="0.3">
      <c r="A1501" s="3">
        <v>44146</v>
      </c>
      <c r="B1501" s="1">
        <v>5445.21</v>
      </c>
      <c r="C1501" s="1">
        <v>5433.66</v>
      </c>
      <c r="D1501" s="1">
        <v>5462.95</v>
      </c>
      <c r="E1501" s="1">
        <v>5408.67</v>
      </c>
      <c r="F1501" s="2">
        <v>4.7999999999999996E-3</v>
      </c>
      <c r="G1501" s="1">
        <f>Tabella4[[#This Row],[MAX]]-Tabella4[[#This Row],[MIN]]</f>
        <v>54.279999999999745</v>
      </c>
    </row>
    <row r="1502" spans="1:7" x14ac:dyDescent="0.3">
      <c r="A1502" s="3">
        <v>44147</v>
      </c>
      <c r="B1502" s="1">
        <v>5362.57</v>
      </c>
      <c r="C1502" s="1">
        <v>5394.37</v>
      </c>
      <c r="D1502" s="1">
        <v>5421.4</v>
      </c>
      <c r="E1502" s="1">
        <v>5348.63</v>
      </c>
      <c r="F1502" s="2">
        <v>-1.52E-2</v>
      </c>
      <c r="G1502" s="1">
        <f>Tabella4[[#This Row],[MAX]]-Tabella4[[#This Row],[MIN]]</f>
        <v>72.769999999999527</v>
      </c>
    </row>
    <row r="1503" spans="1:7" x14ac:dyDescent="0.3">
      <c r="A1503" s="3">
        <v>44148</v>
      </c>
      <c r="B1503" s="1">
        <v>5380.16</v>
      </c>
      <c r="C1503" s="1">
        <v>5343.32</v>
      </c>
      <c r="D1503" s="1">
        <v>5411.12</v>
      </c>
      <c r="E1503" s="1">
        <v>5343.25</v>
      </c>
      <c r="F1503" s="2">
        <v>3.3E-3</v>
      </c>
      <c r="G1503" s="1">
        <f>Tabella4[[#This Row],[MAX]]-Tabella4[[#This Row],[MIN]]</f>
        <v>67.869999999999891</v>
      </c>
    </row>
    <row r="1504" spans="1:7" x14ac:dyDescent="0.3">
      <c r="A1504" s="3">
        <v>44151</v>
      </c>
      <c r="B1504" s="1">
        <v>5471.48</v>
      </c>
      <c r="C1504" s="1">
        <v>5430.57</v>
      </c>
      <c r="D1504" s="1">
        <v>5518.91</v>
      </c>
      <c r="E1504" s="1">
        <v>5402.31</v>
      </c>
      <c r="F1504" s="2">
        <v>1.7000000000000001E-2</v>
      </c>
      <c r="G1504" s="1">
        <f>Tabella4[[#This Row],[MAX]]-Tabella4[[#This Row],[MIN]]</f>
        <v>116.59999999999945</v>
      </c>
    </row>
    <row r="1505" spans="1:7" x14ac:dyDescent="0.3">
      <c r="A1505" s="3">
        <v>44152</v>
      </c>
      <c r="B1505" s="1">
        <v>5483</v>
      </c>
      <c r="C1505" s="1">
        <v>5468.29</v>
      </c>
      <c r="D1505" s="1">
        <v>5487.31</v>
      </c>
      <c r="E1505" s="1">
        <v>5441.26</v>
      </c>
      <c r="F1505" s="2">
        <v>2.0999999999999999E-3</v>
      </c>
      <c r="G1505" s="1">
        <f>Tabella4[[#This Row],[MAX]]-Tabella4[[#This Row],[MIN]]</f>
        <v>46.050000000000182</v>
      </c>
    </row>
    <row r="1506" spans="1:7" x14ac:dyDescent="0.3">
      <c r="A1506" s="3">
        <v>44153</v>
      </c>
      <c r="B1506" s="1">
        <v>5511.45</v>
      </c>
      <c r="C1506" s="1">
        <v>5468.17</v>
      </c>
      <c r="D1506" s="1">
        <v>5521.01</v>
      </c>
      <c r="E1506" s="1">
        <v>5452.12</v>
      </c>
      <c r="F1506" s="2">
        <v>5.1999999999999998E-3</v>
      </c>
      <c r="G1506" s="1">
        <f>Tabella4[[#This Row],[MAX]]-Tabella4[[#This Row],[MIN]]</f>
        <v>68.890000000000327</v>
      </c>
    </row>
    <row r="1507" spans="1:7" x14ac:dyDescent="0.3">
      <c r="A1507" s="3">
        <v>44154</v>
      </c>
      <c r="B1507" s="1">
        <v>5474.66</v>
      </c>
      <c r="C1507" s="1">
        <v>5458.02</v>
      </c>
      <c r="D1507" s="1">
        <v>5490.18</v>
      </c>
      <c r="E1507" s="1">
        <v>5449.45</v>
      </c>
      <c r="F1507" s="2">
        <v>-6.7000000000000002E-3</v>
      </c>
      <c r="G1507" s="1">
        <f>Tabella4[[#This Row],[MAX]]-Tabella4[[#This Row],[MIN]]</f>
        <v>40.730000000000473</v>
      </c>
    </row>
    <row r="1508" spans="1:7" x14ac:dyDescent="0.3">
      <c r="A1508" s="3">
        <v>44155</v>
      </c>
      <c r="B1508" s="1">
        <v>5495.89</v>
      </c>
      <c r="C1508" s="1">
        <v>5463.99</v>
      </c>
      <c r="D1508" s="1">
        <v>5524.25</v>
      </c>
      <c r="E1508" s="1">
        <v>5461.39</v>
      </c>
      <c r="F1508" s="2">
        <v>3.8999999999999998E-3</v>
      </c>
      <c r="G1508" s="1">
        <f>Tabella4[[#This Row],[MAX]]-Tabella4[[#This Row],[MIN]]</f>
        <v>62.859999999999673</v>
      </c>
    </row>
    <row r="1509" spans="1:7" x14ac:dyDescent="0.3">
      <c r="A1509" s="3">
        <v>44158</v>
      </c>
      <c r="B1509" s="1">
        <v>5492.15</v>
      </c>
      <c r="C1509" s="1">
        <v>5543.83</v>
      </c>
      <c r="D1509" s="1">
        <v>5555.83</v>
      </c>
      <c r="E1509" s="1">
        <v>5492.15</v>
      </c>
      <c r="F1509" s="2">
        <v>-6.9999999999999999E-4</v>
      </c>
      <c r="G1509" s="1">
        <f>Tabella4[[#This Row],[MAX]]-Tabella4[[#This Row],[MIN]]</f>
        <v>63.680000000000291</v>
      </c>
    </row>
    <row r="1510" spans="1:7" x14ac:dyDescent="0.3">
      <c r="A1510" s="3">
        <v>44159</v>
      </c>
      <c r="B1510" s="1">
        <v>5558.42</v>
      </c>
      <c r="C1510" s="1">
        <v>5546.07</v>
      </c>
      <c r="D1510" s="1">
        <v>5574.69</v>
      </c>
      <c r="E1510" s="1">
        <v>5536.11</v>
      </c>
      <c r="F1510" s="2">
        <v>1.21E-2</v>
      </c>
      <c r="G1510" s="1">
        <f>Tabella4[[#This Row],[MAX]]-Tabella4[[#This Row],[MIN]]</f>
        <v>38.579999999999927</v>
      </c>
    </row>
    <row r="1511" spans="1:7" x14ac:dyDescent="0.3">
      <c r="A1511" s="3">
        <v>44160</v>
      </c>
      <c r="B1511" s="1">
        <v>5571.29</v>
      </c>
      <c r="C1511" s="1">
        <v>5577.97</v>
      </c>
      <c r="D1511" s="1">
        <v>5589.78</v>
      </c>
      <c r="E1511" s="1">
        <v>5545.01</v>
      </c>
      <c r="F1511" s="2">
        <v>2.3E-3</v>
      </c>
      <c r="G1511" s="1">
        <f>Tabella4[[#This Row],[MAX]]-Tabella4[[#This Row],[MIN]]</f>
        <v>44.769999999999527</v>
      </c>
    </row>
    <row r="1512" spans="1:7" x14ac:dyDescent="0.3">
      <c r="A1512" s="3">
        <v>44161</v>
      </c>
      <c r="B1512" s="1">
        <v>5566.79</v>
      </c>
      <c r="C1512" s="1">
        <v>5589.38</v>
      </c>
      <c r="D1512" s="1">
        <v>5592.78</v>
      </c>
      <c r="E1512" s="1">
        <v>5559.72</v>
      </c>
      <c r="F1512" s="2">
        <v>-8.0000000000000004E-4</v>
      </c>
      <c r="G1512" s="1">
        <f>Tabella4[[#This Row],[MAX]]-Tabella4[[#This Row],[MIN]]</f>
        <v>33.059999999999491</v>
      </c>
    </row>
    <row r="1513" spans="1:7" x14ac:dyDescent="0.3">
      <c r="A1513" s="3">
        <v>44162</v>
      </c>
      <c r="B1513" s="1">
        <v>5598.18</v>
      </c>
      <c r="C1513" s="1">
        <v>5563.04</v>
      </c>
      <c r="D1513" s="1">
        <v>5612.76</v>
      </c>
      <c r="E1513" s="1">
        <v>5556.62</v>
      </c>
      <c r="F1513" s="2">
        <v>5.5999999999999999E-3</v>
      </c>
      <c r="G1513" s="1">
        <f>Tabella4[[#This Row],[MAX]]-Tabella4[[#This Row],[MIN]]</f>
        <v>56.140000000000327</v>
      </c>
    </row>
    <row r="1514" spans="1:7" x14ac:dyDescent="0.3">
      <c r="A1514" s="3">
        <v>44165</v>
      </c>
      <c r="B1514" s="1">
        <v>5518.55</v>
      </c>
      <c r="C1514" s="1">
        <v>5564.16</v>
      </c>
      <c r="D1514" s="1">
        <v>5599.94</v>
      </c>
      <c r="E1514" s="1">
        <v>5518.55</v>
      </c>
      <c r="F1514" s="2">
        <v>-1.4200000000000001E-2</v>
      </c>
      <c r="G1514" s="1">
        <f>Tabella4[[#This Row],[MAX]]-Tabella4[[#This Row],[MIN]]</f>
        <v>81.389999999999418</v>
      </c>
    </row>
    <row r="1515" spans="1:7" x14ac:dyDescent="0.3">
      <c r="A1515" s="3">
        <v>44166</v>
      </c>
      <c r="B1515" s="1">
        <v>5581.64</v>
      </c>
      <c r="C1515" s="1">
        <v>5542.46</v>
      </c>
      <c r="D1515" s="1">
        <v>5589.68</v>
      </c>
      <c r="E1515" s="1">
        <v>5529.25</v>
      </c>
      <c r="F1515" s="2">
        <v>1.14E-2</v>
      </c>
      <c r="G1515" s="1">
        <f>Tabella4[[#This Row],[MAX]]-Tabella4[[#This Row],[MIN]]</f>
        <v>60.430000000000291</v>
      </c>
    </row>
    <row r="1516" spans="1:7" x14ac:dyDescent="0.3">
      <c r="A1516" s="3">
        <v>44167</v>
      </c>
      <c r="B1516" s="1">
        <v>5583.01</v>
      </c>
      <c r="C1516" s="1">
        <v>5563.05</v>
      </c>
      <c r="D1516" s="1">
        <v>5585.87</v>
      </c>
      <c r="E1516" s="1">
        <v>5549.79</v>
      </c>
      <c r="F1516" s="2">
        <v>2.0000000000000001E-4</v>
      </c>
      <c r="G1516" s="1">
        <f>Tabella4[[#This Row],[MAX]]-Tabella4[[#This Row],[MIN]]</f>
        <v>36.079999999999927</v>
      </c>
    </row>
    <row r="1517" spans="1:7" x14ac:dyDescent="0.3">
      <c r="A1517" s="3">
        <v>44168</v>
      </c>
      <c r="B1517" s="1">
        <v>5574.36</v>
      </c>
      <c r="C1517" s="1">
        <v>5581.53</v>
      </c>
      <c r="D1517" s="1">
        <v>5584.1</v>
      </c>
      <c r="E1517" s="1">
        <v>5546.29</v>
      </c>
      <c r="F1517" s="2">
        <v>-1.5E-3</v>
      </c>
      <c r="G1517" s="1">
        <f>Tabella4[[#This Row],[MAX]]-Tabella4[[#This Row],[MIN]]</f>
        <v>37.8100000000004</v>
      </c>
    </row>
    <row r="1518" spans="1:7" x14ac:dyDescent="0.3">
      <c r="A1518" s="3">
        <v>44169</v>
      </c>
      <c r="B1518" s="1">
        <v>5609.15</v>
      </c>
      <c r="C1518" s="1">
        <v>5574.12</v>
      </c>
      <c r="D1518" s="1">
        <v>5616.62</v>
      </c>
      <c r="E1518" s="1">
        <v>5574.12</v>
      </c>
      <c r="F1518" s="2">
        <v>6.1999999999999998E-3</v>
      </c>
      <c r="G1518" s="1">
        <f>Tabella4[[#This Row],[MAX]]-Tabella4[[#This Row],[MIN]]</f>
        <v>42.5</v>
      </c>
    </row>
    <row r="1519" spans="1:7" x14ac:dyDescent="0.3">
      <c r="A1519" s="3">
        <v>44172</v>
      </c>
      <c r="B1519" s="1">
        <v>5573.38</v>
      </c>
      <c r="C1519" s="1">
        <v>5594.5</v>
      </c>
      <c r="D1519" s="1">
        <v>5595.83</v>
      </c>
      <c r="E1519" s="1">
        <v>5535.42</v>
      </c>
      <c r="F1519" s="2">
        <v>-6.4000000000000003E-3</v>
      </c>
      <c r="G1519" s="1">
        <f>Tabella4[[#This Row],[MAX]]-Tabella4[[#This Row],[MIN]]</f>
        <v>60.409999999999854</v>
      </c>
    </row>
    <row r="1520" spans="1:7" x14ac:dyDescent="0.3">
      <c r="A1520" s="3">
        <v>44173</v>
      </c>
      <c r="B1520" s="1">
        <v>5560.67</v>
      </c>
      <c r="C1520" s="1">
        <v>5553.79</v>
      </c>
      <c r="D1520" s="1">
        <v>5574.57</v>
      </c>
      <c r="E1520" s="1">
        <v>5521.87</v>
      </c>
      <c r="F1520" s="2">
        <v>-2.3E-3</v>
      </c>
      <c r="G1520" s="1">
        <f>Tabella4[[#This Row],[MAX]]-Tabella4[[#This Row],[MIN]]</f>
        <v>52.699999999999818</v>
      </c>
    </row>
    <row r="1521" spans="1:7" x14ac:dyDescent="0.3">
      <c r="A1521" s="3">
        <v>44174</v>
      </c>
      <c r="B1521" s="1">
        <v>5546.82</v>
      </c>
      <c r="C1521" s="1">
        <v>5590.19</v>
      </c>
      <c r="D1521" s="1">
        <v>5599.41</v>
      </c>
      <c r="E1521" s="1">
        <v>5545.94</v>
      </c>
      <c r="F1521" s="2">
        <v>-2.5000000000000001E-3</v>
      </c>
      <c r="G1521" s="1">
        <f>Tabella4[[#This Row],[MAX]]-Tabella4[[#This Row],[MIN]]</f>
        <v>53.470000000000255</v>
      </c>
    </row>
    <row r="1522" spans="1:7" x14ac:dyDescent="0.3">
      <c r="A1522" s="3">
        <v>44175</v>
      </c>
      <c r="B1522" s="1">
        <v>5549.65</v>
      </c>
      <c r="C1522" s="1">
        <v>5558.96</v>
      </c>
      <c r="D1522" s="1">
        <v>5572.8</v>
      </c>
      <c r="E1522" s="1">
        <v>5511.48</v>
      </c>
      <c r="F1522" s="2">
        <v>5.0000000000000001E-4</v>
      </c>
      <c r="G1522" s="1">
        <f>Tabella4[[#This Row],[MAX]]-Tabella4[[#This Row],[MIN]]</f>
        <v>61.320000000000618</v>
      </c>
    </row>
    <row r="1523" spans="1:7" x14ac:dyDescent="0.3">
      <c r="A1523" s="3">
        <v>44176</v>
      </c>
      <c r="B1523" s="1">
        <v>5507.55</v>
      </c>
      <c r="C1523" s="1">
        <v>5528.14</v>
      </c>
      <c r="D1523" s="1">
        <v>5532.81</v>
      </c>
      <c r="E1523" s="1">
        <v>5466.56</v>
      </c>
      <c r="F1523" s="2">
        <v>-7.6E-3</v>
      </c>
      <c r="G1523" s="1">
        <f>Tabella4[[#This Row],[MAX]]-Tabella4[[#This Row],[MIN]]</f>
        <v>66.25</v>
      </c>
    </row>
    <row r="1524" spans="1:7" x14ac:dyDescent="0.3">
      <c r="A1524" s="3">
        <v>44179</v>
      </c>
      <c r="B1524" s="1">
        <v>5527.84</v>
      </c>
      <c r="C1524" s="1">
        <v>5547.3</v>
      </c>
      <c r="D1524" s="1">
        <v>5577.18</v>
      </c>
      <c r="E1524" s="1">
        <v>5527.84</v>
      </c>
      <c r="F1524" s="2">
        <v>3.7000000000000002E-3</v>
      </c>
      <c r="G1524" s="1">
        <f>Tabella4[[#This Row],[MAX]]-Tabella4[[#This Row],[MIN]]</f>
        <v>49.340000000000146</v>
      </c>
    </row>
    <row r="1525" spans="1:7" x14ac:dyDescent="0.3">
      <c r="A1525" s="3">
        <v>44180</v>
      </c>
      <c r="B1525" s="1">
        <v>5530.31</v>
      </c>
      <c r="C1525" s="1">
        <v>5521.79</v>
      </c>
      <c r="D1525" s="1">
        <v>5565.52</v>
      </c>
      <c r="E1525" s="1">
        <v>5517.06</v>
      </c>
      <c r="F1525" s="2">
        <v>4.0000000000000002E-4</v>
      </c>
      <c r="G1525" s="1">
        <f>Tabella4[[#This Row],[MAX]]-Tabella4[[#This Row],[MIN]]</f>
        <v>48.460000000000036</v>
      </c>
    </row>
    <row r="1526" spans="1:7" x14ac:dyDescent="0.3">
      <c r="A1526" s="3">
        <v>44181</v>
      </c>
      <c r="B1526" s="1">
        <v>5547.68</v>
      </c>
      <c r="C1526" s="1">
        <v>5551.45</v>
      </c>
      <c r="D1526" s="1">
        <v>5589.76</v>
      </c>
      <c r="E1526" s="1">
        <v>5515.5</v>
      </c>
      <c r="F1526" s="2">
        <v>3.0999999999999999E-3</v>
      </c>
      <c r="G1526" s="1">
        <f>Tabella4[[#This Row],[MAX]]-Tabella4[[#This Row],[MIN]]</f>
        <v>74.260000000000218</v>
      </c>
    </row>
    <row r="1527" spans="1:7" x14ac:dyDescent="0.3">
      <c r="A1527" s="3">
        <v>44182</v>
      </c>
      <c r="B1527" s="1">
        <v>5549.46</v>
      </c>
      <c r="C1527" s="1">
        <v>5578.79</v>
      </c>
      <c r="D1527" s="1">
        <v>5585.51</v>
      </c>
      <c r="E1527" s="1">
        <v>5547.59</v>
      </c>
      <c r="F1527" s="2">
        <v>2.9999999999999997E-4</v>
      </c>
      <c r="G1527" s="1">
        <f>Tabella4[[#This Row],[MAX]]-Tabella4[[#This Row],[MIN]]</f>
        <v>37.920000000000073</v>
      </c>
    </row>
    <row r="1528" spans="1:7" x14ac:dyDescent="0.3">
      <c r="A1528" s="3">
        <v>44183</v>
      </c>
      <c r="B1528" s="1">
        <v>5527.84</v>
      </c>
      <c r="C1528" s="1">
        <v>5533.78</v>
      </c>
      <c r="D1528" s="1">
        <v>5581.96</v>
      </c>
      <c r="E1528" s="1">
        <v>5519.17</v>
      </c>
      <c r="F1528" s="2">
        <v>-3.8999999999999998E-3</v>
      </c>
      <c r="G1528" s="1">
        <f>Tabella4[[#This Row],[MAX]]-Tabella4[[#This Row],[MIN]]</f>
        <v>62.789999999999964</v>
      </c>
    </row>
    <row r="1529" spans="1:7" x14ac:dyDescent="0.3">
      <c r="A1529" s="3">
        <v>44186</v>
      </c>
      <c r="B1529" s="1">
        <v>5393.34</v>
      </c>
      <c r="C1529" s="1">
        <v>5392.55</v>
      </c>
      <c r="D1529" s="1">
        <v>5422.1</v>
      </c>
      <c r="E1529" s="1">
        <v>5306.58</v>
      </c>
      <c r="F1529" s="2">
        <v>-2.4299999999999999E-2</v>
      </c>
      <c r="G1529" s="1">
        <f>Tabella4[[#This Row],[MAX]]-Tabella4[[#This Row],[MIN]]</f>
        <v>115.52000000000044</v>
      </c>
    </row>
    <row r="1530" spans="1:7" x14ac:dyDescent="0.3">
      <c r="A1530" s="3">
        <v>44187</v>
      </c>
      <c r="B1530" s="1">
        <v>5466.86</v>
      </c>
      <c r="C1530" s="1">
        <v>5411.15</v>
      </c>
      <c r="D1530" s="1">
        <v>5477.87</v>
      </c>
      <c r="E1530" s="1">
        <v>5411.15</v>
      </c>
      <c r="F1530" s="2">
        <v>1.3599999999999999E-2</v>
      </c>
      <c r="G1530" s="1">
        <f>Tabella4[[#This Row],[MAX]]-Tabella4[[#This Row],[MIN]]</f>
        <v>66.720000000000255</v>
      </c>
    </row>
    <row r="1531" spans="1:7" x14ac:dyDescent="0.3">
      <c r="A1531" s="3">
        <v>44188</v>
      </c>
      <c r="B1531" s="1">
        <v>5527.59</v>
      </c>
      <c r="C1531" s="1">
        <v>5472.14</v>
      </c>
      <c r="D1531" s="1">
        <v>5539.16</v>
      </c>
      <c r="E1531" s="1">
        <v>5472.03</v>
      </c>
      <c r="F1531" s="2">
        <v>1.11E-2</v>
      </c>
      <c r="G1531" s="1">
        <f>Tabella4[[#This Row],[MAX]]-Tabella4[[#This Row],[MIN]]</f>
        <v>67.130000000000109</v>
      </c>
    </row>
    <row r="1532" spans="1:7" x14ac:dyDescent="0.3">
      <c r="A1532" s="3">
        <v>44189</v>
      </c>
      <c r="B1532" s="1">
        <v>5522.01</v>
      </c>
      <c r="C1532" s="1">
        <v>5542.49</v>
      </c>
      <c r="D1532" s="1">
        <v>5545.71</v>
      </c>
      <c r="E1532" s="1">
        <v>5517.01</v>
      </c>
      <c r="F1532" s="2">
        <v>-1E-3</v>
      </c>
      <c r="G1532" s="1">
        <f>Tabella4[[#This Row],[MAX]]-Tabella4[[#This Row],[MIN]]</f>
        <v>28.699999999999818</v>
      </c>
    </row>
    <row r="1533" spans="1:7" x14ac:dyDescent="0.3">
      <c r="A1533" s="3">
        <v>44193</v>
      </c>
      <c r="B1533" s="1">
        <v>5588.38</v>
      </c>
      <c r="C1533" s="1">
        <v>5562.04</v>
      </c>
      <c r="D1533" s="1">
        <v>5601</v>
      </c>
      <c r="E1533" s="1">
        <v>5547.9</v>
      </c>
      <c r="F1533" s="2">
        <v>1.2E-2</v>
      </c>
      <c r="G1533" s="1">
        <f>Tabella4[[#This Row],[MAX]]-Tabella4[[#This Row],[MIN]]</f>
        <v>53.100000000000364</v>
      </c>
    </row>
    <row r="1534" spans="1:7" x14ac:dyDescent="0.3">
      <c r="A1534" s="3">
        <v>44194</v>
      </c>
      <c r="B1534" s="1">
        <v>5611.79</v>
      </c>
      <c r="C1534" s="1">
        <v>5610.13</v>
      </c>
      <c r="D1534" s="1">
        <v>5625.52</v>
      </c>
      <c r="E1534" s="1">
        <v>5603.74</v>
      </c>
      <c r="F1534" s="2">
        <v>4.1999999999999997E-3</v>
      </c>
      <c r="G1534" s="1">
        <f>Tabella4[[#This Row],[MAX]]-Tabella4[[#This Row],[MIN]]</f>
        <v>21.780000000000655</v>
      </c>
    </row>
    <row r="1535" spans="1:7" x14ac:dyDescent="0.3">
      <c r="A1535" s="3">
        <v>44195</v>
      </c>
      <c r="B1535" s="1">
        <v>5599.41</v>
      </c>
      <c r="C1535" s="1">
        <v>5603.72</v>
      </c>
      <c r="D1535" s="1">
        <v>5625.6</v>
      </c>
      <c r="E1535" s="1">
        <v>5594.11</v>
      </c>
      <c r="F1535" s="2">
        <v>-2.2000000000000001E-3</v>
      </c>
      <c r="G1535" s="1">
        <f>Tabella4[[#This Row],[MAX]]-Tabella4[[#This Row],[MIN]]</f>
        <v>31.490000000000691</v>
      </c>
    </row>
    <row r="1536" spans="1:7" x14ac:dyDescent="0.3">
      <c r="A1536" s="3">
        <v>44196</v>
      </c>
      <c r="B1536" s="1">
        <v>5551.41</v>
      </c>
      <c r="C1536" s="1">
        <v>5573.2</v>
      </c>
      <c r="D1536" s="1">
        <v>5598.93</v>
      </c>
      <c r="E1536" s="1">
        <v>5551.41</v>
      </c>
      <c r="F1536" s="2">
        <v>-8.6E-3</v>
      </c>
      <c r="G1536" s="1">
        <f>Tabella4[[#This Row],[MAX]]-Tabella4[[#This Row],[MIN]]</f>
        <v>47.520000000000437</v>
      </c>
    </row>
  </sheetData>
  <pageMargins left="0.7" right="0.7" top="0.75" bottom="0.75" header="0.3" footer="0.3"/>
  <drawing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59B24A-7024-4434-A88C-D69025302DD4}">
  <dimension ref="A1:G1519"/>
  <sheetViews>
    <sheetView topLeftCell="A1334" zoomScale="90" zoomScaleNormal="90" workbookViewId="0">
      <selection activeCell="W10" sqref="W10"/>
    </sheetView>
  </sheetViews>
  <sheetFormatPr defaultRowHeight="14.4" x14ac:dyDescent="0.3"/>
  <cols>
    <col min="1" max="1" width="11.44140625" bestFit="1" customWidth="1"/>
    <col min="2" max="2" width="16.6640625" bestFit="1" customWidth="1"/>
    <col min="3" max="3" width="16.88671875" bestFit="1" customWidth="1"/>
    <col min="4" max="4" width="10.6640625" bestFit="1" customWidth="1"/>
    <col min="5" max="5" width="10" bestFit="1" customWidth="1"/>
    <col min="6" max="6" width="12.44140625" bestFit="1" customWidth="1"/>
    <col min="7" max="7" width="19" bestFit="1" customWidth="1"/>
  </cols>
  <sheetData>
    <row r="1" spans="1:7" ht="18" x14ac:dyDescent="0.3">
      <c r="A1" s="5" t="s">
        <v>0</v>
      </c>
      <c r="B1" s="6" t="s">
        <v>1</v>
      </c>
      <c r="C1" s="6" t="s">
        <v>2</v>
      </c>
      <c r="D1" s="6" t="s">
        <v>4</v>
      </c>
      <c r="E1" s="6" t="s">
        <v>3</v>
      </c>
      <c r="F1" s="7" t="s">
        <v>5</v>
      </c>
      <c r="G1" s="6" t="s">
        <v>6</v>
      </c>
    </row>
    <row r="2" spans="1:7" x14ac:dyDescent="0.3">
      <c r="A2" s="3">
        <v>42006</v>
      </c>
      <c r="B2" s="1">
        <v>6547.8</v>
      </c>
      <c r="C2" s="1">
        <v>6566.09</v>
      </c>
      <c r="D2" s="1">
        <v>6607.89</v>
      </c>
      <c r="E2" s="1">
        <v>6510.6</v>
      </c>
      <c r="F2" s="2">
        <v>-2.8E-3</v>
      </c>
      <c r="G2" s="1">
        <f>Tabella5[[#This Row],[MAX]]-Tabella5[[#This Row],[MIN]]</f>
        <v>97.289999999999964</v>
      </c>
    </row>
    <row r="3" spans="1:7" x14ac:dyDescent="0.3">
      <c r="A3" s="3">
        <v>42009</v>
      </c>
      <c r="B3" s="1">
        <v>6417.16</v>
      </c>
      <c r="C3" s="1">
        <v>6547.8</v>
      </c>
      <c r="D3" s="1">
        <v>6576.74</v>
      </c>
      <c r="E3" s="1">
        <v>6404.49</v>
      </c>
      <c r="F3" s="2">
        <v>-0.02</v>
      </c>
      <c r="G3" s="1">
        <f>Tabella5[[#This Row],[MAX]]-Tabella5[[#This Row],[MIN]]</f>
        <v>172.25</v>
      </c>
    </row>
    <row r="4" spans="1:7" x14ac:dyDescent="0.3">
      <c r="A4" s="3">
        <v>42010</v>
      </c>
      <c r="B4" s="1">
        <v>6366.51</v>
      </c>
      <c r="C4" s="1">
        <v>6417.16</v>
      </c>
      <c r="D4" s="1">
        <v>6452.66</v>
      </c>
      <c r="E4" s="1">
        <v>6328.59</v>
      </c>
      <c r="F4" s="2">
        <v>-7.9000000000000008E-3</v>
      </c>
      <c r="G4" s="1">
        <f>Tabella5[[#This Row],[MAX]]-Tabella5[[#This Row],[MIN]]</f>
        <v>124.06999999999971</v>
      </c>
    </row>
    <row r="5" spans="1:7" x14ac:dyDescent="0.3">
      <c r="A5" s="3">
        <v>42011</v>
      </c>
      <c r="B5" s="1">
        <v>6419.83</v>
      </c>
      <c r="C5" s="1">
        <v>6366.51</v>
      </c>
      <c r="D5" s="1">
        <v>6459.74</v>
      </c>
      <c r="E5" s="1">
        <v>6366.51</v>
      </c>
      <c r="F5" s="2">
        <v>8.3999999999999995E-3</v>
      </c>
      <c r="G5" s="1">
        <f>Tabella5[[#This Row],[MAX]]-Tabella5[[#This Row],[MIN]]</f>
        <v>93.229999999999563</v>
      </c>
    </row>
    <row r="6" spans="1:7" x14ac:dyDescent="0.3">
      <c r="A6" s="3">
        <v>42012</v>
      </c>
      <c r="B6" s="1">
        <v>6569.96</v>
      </c>
      <c r="C6" s="1">
        <v>6419.83</v>
      </c>
      <c r="D6" s="1">
        <v>6580.82</v>
      </c>
      <c r="E6" s="1">
        <v>6419.83</v>
      </c>
      <c r="F6" s="2">
        <v>2.3400000000000001E-2</v>
      </c>
      <c r="G6" s="1">
        <f>Tabella5[[#This Row],[MAX]]-Tabella5[[#This Row],[MIN]]</f>
        <v>160.98999999999978</v>
      </c>
    </row>
    <row r="7" spans="1:7" x14ac:dyDescent="0.3">
      <c r="A7" s="3">
        <v>42013</v>
      </c>
      <c r="B7" s="1">
        <v>6501.14</v>
      </c>
      <c r="C7" s="1">
        <v>6569.96</v>
      </c>
      <c r="D7" s="1">
        <v>6570.24</v>
      </c>
      <c r="E7" s="1">
        <v>6471.38</v>
      </c>
      <c r="F7" s="2">
        <v>-1.0500000000000001E-2</v>
      </c>
      <c r="G7" s="1">
        <f>Tabella5[[#This Row],[MAX]]-Tabella5[[#This Row],[MIN]]</f>
        <v>98.859999999999673</v>
      </c>
    </row>
    <row r="8" spans="1:7" x14ac:dyDescent="0.3">
      <c r="A8" s="3">
        <v>42016</v>
      </c>
      <c r="B8" s="1">
        <v>6501.42</v>
      </c>
      <c r="C8" s="1">
        <v>6501.14</v>
      </c>
      <c r="D8" s="1">
        <v>6542.43</v>
      </c>
      <c r="E8" s="1">
        <v>6447.91</v>
      </c>
      <c r="F8" s="2">
        <v>0</v>
      </c>
      <c r="G8" s="1">
        <f>Tabella5[[#This Row],[MAX]]-Tabella5[[#This Row],[MIN]]</f>
        <v>94.520000000000437</v>
      </c>
    </row>
    <row r="9" spans="1:7" x14ac:dyDescent="0.3">
      <c r="A9" s="3">
        <v>42017</v>
      </c>
      <c r="B9" s="1">
        <v>6542.2</v>
      </c>
      <c r="C9" s="1">
        <v>6501.42</v>
      </c>
      <c r="D9" s="1">
        <v>6558.83</v>
      </c>
      <c r="E9" s="1">
        <v>6465.19</v>
      </c>
      <c r="F9" s="2">
        <v>6.3E-3</v>
      </c>
      <c r="G9" s="1">
        <f>Tabella5[[#This Row],[MAX]]-Tabella5[[#This Row],[MIN]]</f>
        <v>93.640000000000327</v>
      </c>
    </row>
    <row r="10" spans="1:7" x14ac:dyDescent="0.3">
      <c r="A10" s="3">
        <v>42018</v>
      </c>
      <c r="B10" s="1">
        <v>6388.46</v>
      </c>
      <c r="C10" s="1">
        <v>6542.2</v>
      </c>
      <c r="D10" s="1">
        <v>6542.2</v>
      </c>
      <c r="E10" s="1">
        <v>6353.65</v>
      </c>
      <c r="F10" s="2">
        <v>-2.35E-2</v>
      </c>
      <c r="G10" s="1">
        <f>Tabella5[[#This Row],[MAX]]-Tabella5[[#This Row],[MIN]]</f>
        <v>188.55000000000018</v>
      </c>
    </row>
    <row r="11" spans="1:7" x14ac:dyDescent="0.3">
      <c r="A11" s="3">
        <v>42019</v>
      </c>
      <c r="B11" s="1">
        <v>6498.78</v>
      </c>
      <c r="C11" s="1">
        <v>6388.46</v>
      </c>
      <c r="D11" s="1">
        <v>6498.78</v>
      </c>
      <c r="E11" s="1">
        <v>6298.15</v>
      </c>
      <c r="F11" s="2">
        <v>1.7299999999999999E-2</v>
      </c>
      <c r="G11" s="1">
        <f>Tabella5[[#This Row],[MAX]]-Tabella5[[#This Row],[MIN]]</f>
        <v>200.63000000000011</v>
      </c>
    </row>
    <row r="12" spans="1:7" x14ac:dyDescent="0.3">
      <c r="A12" s="3">
        <v>42020</v>
      </c>
      <c r="B12" s="1">
        <v>6550.27</v>
      </c>
      <c r="C12" s="1">
        <v>6498.78</v>
      </c>
      <c r="D12" s="1">
        <v>6553.2</v>
      </c>
      <c r="E12" s="1">
        <v>6443.28</v>
      </c>
      <c r="F12" s="2">
        <v>7.9000000000000008E-3</v>
      </c>
      <c r="G12" s="1">
        <f>Tabella5[[#This Row],[MAX]]-Tabella5[[#This Row],[MIN]]</f>
        <v>109.92000000000007</v>
      </c>
    </row>
    <row r="13" spans="1:7" x14ac:dyDescent="0.3">
      <c r="A13" s="3">
        <v>42023</v>
      </c>
      <c r="B13" s="1">
        <v>6585.53</v>
      </c>
      <c r="C13" s="1">
        <v>6550.27</v>
      </c>
      <c r="D13" s="1">
        <v>6598.89</v>
      </c>
      <c r="E13" s="1">
        <v>6548</v>
      </c>
      <c r="F13" s="2">
        <v>5.4000000000000003E-3</v>
      </c>
      <c r="G13" s="1">
        <f>Tabella5[[#This Row],[MAX]]-Tabella5[[#This Row],[MIN]]</f>
        <v>50.890000000000327</v>
      </c>
    </row>
    <row r="14" spans="1:7" x14ac:dyDescent="0.3">
      <c r="A14" s="3">
        <v>42024</v>
      </c>
      <c r="B14" s="1">
        <v>6620.1</v>
      </c>
      <c r="C14" s="1">
        <v>6585.53</v>
      </c>
      <c r="D14" s="1">
        <v>6640.44</v>
      </c>
      <c r="E14" s="1">
        <v>6585.53</v>
      </c>
      <c r="F14" s="2">
        <v>5.1999999999999998E-3</v>
      </c>
      <c r="G14" s="1">
        <f>Tabella5[[#This Row],[MAX]]-Tabella5[[#This Row],[MIN]]</f>
        <v>54.909999999999854</v>
      </c>
    </row>
    <row r="15" spans="1:7" x14ac:dyDescent="0.3">
      <c r="A15" s="3">
        <v>42025</v>
      </c>
      <c r="B15" s="1">
        <v>6728.04</v>
      </c>
      <c r="C15" s="1">
        <v>6620.1</v>
      </c>
      <c r="D15" s="1">
        <v>6728.04</v>
      </c>
      <c r="E15" s="1">
        <v>6620.1</v>
      </c>
      <c r="F15" s="2">
        <v>1.6299999999999999E-2</v>
      </c>
      <c r="G15" s="1">
        <f>Tabella5[[#This Row],[MAX]]-Tabella5[[#This Row],[MIN]]</f>
        <v>107.9399999999996</v>
      </c>
    </row>
    <row r="16" spans="1:7" x14ac:dyDescent="0.3">
      <c r="A16" s="3">
        <v>42026</v>
      </c>
      <c r="B16" s="1">
        <v>6796.63</v>
      </c>
      <c r="C16" s="1">
        <v>6728.04</v>
      </c>
      <c r="D16" s="1">
        <v>6808.18</v>
      </c>
      <c r="E16" s="1">
        <v>6726.24</v>
      </c>
      <c r="F16" s="2">
        <v>1.0200000000000001E-2</v>
      </c>
      <c r="G16" s="1">
        <f>Tabella5[[#This Row],[MAX]]-Tabella5[[#This Row],[MIN]]</f>
        <v>81.940000000000509</v>
      </c>
    </row>
    <row r="17" spans="1:7" x14ac:dyDescent="0.3">
      <c r="A17" s="3">
        <v>42027</v>
      </c>
      <c r="B17" s="1">
        <v>6832.83</v>
      </c>
      <c r="C17" s="1">
        <v>6796.63</v>
      </c>
      <c r="D17" s="1">
        <v>6841.73</v>
      </c>
      <c r="E17" s="1">
        <v>6796.58</v>
      </c>
      <c r="F17" s="2">
        <v>5.3E-3</v>
      </c>
      <c r="G17" s="1">
        <f>Tabella5[[#This Row],[MAX]]-Tabella5[[#This Row],[MIN]]</f>
        <v>45.149999999999636</v>
      </c>
    </row>
    <row r="18" spans="1:7" x14ac:dyDescent="0.3">
      <c r="A18" s="3">
        <v>42030</v>
      </c>
      <c r="B18" s="1">
        <v>6852.4</v>
      </c>
      <c r="C18" s="1">
        <v>6832.83</v>
      </c>
      <c r="D18" s="1">
        <v>6855.92</v>
      </c>
      <c r="E18" s="1">
        <v>6790.13</v>
      </c>
      <c r="F18" s="2">
        <v>2.8999999999999998E-3</v>
      </c>
      <c r="G18" s="1">
        <f>Tabella5[[#This Row],[MAX]]-Tabella5[[#This Row],[MIN]]</f>
        <v>65.789999999999964</v>
      </c>
    </row>
    <row r="19" spans="1:7" x14ac:dyDescent="0.3">
      <c r="A19" s="3">
        <v>42031</v>
      </c>
      <c r="B19" s="1">
        <v>6811.61</v>
      </c>
      <c r="C19" s="1">
        <v>6852.4</v>
      </c>
      <c r="D19" s="1">
        <v>6864.97</v>
      </c>
      <c r="E19" s="1">
        <v>6773.54</v>
      </c>
      <c r="F19" s="2">
        <v>-6.0000000000000001E-3</v>
      </c>
      <c r="G19" s="1">
        <f>Tabella5[[#This Row],[MAX]]-Tabella5[[#This Row],[MIN]]</f>
        <v>91.430000000000291</v>
      </c>
    </row>
    <row r="20" spans="1:7" x14ac:dyDescent="0.3">
      <c r="A20" s="3">
        <v>42032</v>
      </c>
      <c r="B20" s="1">
        <v>6825.94</v>
      </c>
      <c r="C20" s="1">
        <v>6811.61</v>
      </c>
      <c r="D20" s="1">
        <v>6863</v>
      </c>
      <c r="E20" s="1">
        <v>6777.08</v>
      </c>
      <c r="F20" s="2">
        <v>2.0999999999999999E-3</v>
      </c>
      <c r="G20" s="1">
        <f>Tabella5[[#This Row],[MAX]]-Tabella5[[#This Row],[MIN]]</f>
        <v>85.920000000000073</v>
      </c>
    </row>
    <row r="21" spans="1:7" x14ac:dyDescent="0.3">
      <c r="A21" s="3">
        <v>42033</v>
      </c>
      <c r="B21" s="1">
        <v>6810.6</v>
      </c>
      <c r="C21" s="1">
        <v>6825.94</v>
      </c>
      <c r="D21" s="1">
        <v>6825.94</v>
      </c>
      <c r="E21" s="1">
        <v>6750.22</v>
      </c>
      <c r="F21" s="2">
        <v>-2.2000000000000001E-3</v>
      </c>
      <c r="G21" s="1">
        <f>Tabella5[[#This Row],[MAX]]-Tabella5[[#This Row],[MIN]]</f>
        <v>75.719999999999345</v>
      </c>
    </row>
    <row r="22" spans="1:7" x14ac:dyDescent="0.3">
      <c r="A22" s="3">
        <v>42034</v>
      </c>
      <c r="B22" s="1">
        <v>6749.4</v>
      </c>
      <c r="C22" s="1">
        <v>6810.6</v>
      </c>
      <c r="D22" s="1">
        <v>6843.98</v>
      </c>
      <c r="E22" s="1">
        <v>6749.4</v>
      </c>
      <c r="F22" s="2">
        <v>-8.9999999999999993E-3</v>
      </c>
      <c r="G22" s="1">
        <f>Tabella5[[#This Row],[MAX]]-Tabella5[[#This Row],[MIN]]</f>
        <v>94.579999999999927</v>
      </c>
    </row>
    <row r="23" spans="1:7" x14ac:dyDescent="0.3">
      <c r="A23" s="3">
        <v>42037</v>
      </c>
      <c r="B23" s="1">
        <v>6782.55</v>
      </c>
      <c r="C23" s="1">
        <v>6749.4</v>
      </c>
      <c r="D23" s="1">
        <v>6795.52</v>
      </c>
      <c r="E23" s="1">
        <v>6731.99</v>
      </c>
      <c r="F23" s="2">
        <v>4.8999999999999998E-3</v>
      </c>
      <c r="G23" s="1">
        <f>Tabella5[[#This Row],[MAX]]-Tabella5[[#This Row],[MIN]]</f>
        <v>63.530000000000655</v>
      </c>
    </row>
    <row r="24" spans="1:7" x14ac:dyDescent="0.3">
      <c r="A24" s="3">
        <v>42038</v>
      </c>
      <c r="B24" s="1">
        <v>6871.8</v>
      </c>
      <c r="C24" s="1">
        <v>6782.55</v>
      </c>
      <c r="D24" s="1">
        <v>6886.31</v>
      </c>
      <c r="E24" s="1">
        <v>6782.39</v>
      </c>
      <c r="F24" s="2">
        <v>1.32E-2</v>
      </c>
      <c r="G24" s="1">
        <f>Tabella5[[#This Row],[MAX]]-Tabella5[[#This Row],[MIN]]</f>
        <v>103.92000000000007</v>
      </c>
    </row>
    <row r="25" spans="1:7" x14ac:dyDescent="0.3">
      <c r="A25" s="3">
        <v>42039</v>
      </c>
      <c r="B25" s="1">
        <v>6860.02</v>
      </c>
      <c r="C25" s="1">
        <v>6871.8</v>
      </c>
      <c r="D25" s="1">
        <v>6883.49</v>
      </c>
      <c r="E25" s="1">
        <v>6804.1</v>
      </c>
      <c r="F25" s="2">
        <v>-1.6999999999999999E-3</v>
      </c>
      <c r="G25" s="1">
        <f>Tabella5[[#This Row],[MAX]]-Tabella5[[#This Row],[MIN]]</f>
        <v>79.389999999999418</v>
      </c>
    </row>
    <row r="26" spans="1:7" x14ac:dyDescent="0.3">
      <c r="A26" s="3">
        <v>42040</v>
      </c>
      <c r="B26" s="1">
        <v>6865.93</v>
      </c>
      <c r="C26" s="1">
        <v>6860.02</v>
      </c>
      <c r="D26" s="1">
        <v>6870.1</v>
      </c>
      <c r="E26" s="1">
        <v>6808.19</v>
      </c>
      <c r="F26" s="2">
        <v>8.9999999999999998E-4</v>
      </c>
      <c r="G26" s="1">
        <f>Tabella5[[#This Row],[MAX]]-Tabella5[[#This Row],[MIN]]</f>
        <v>61.910000000000764</v>
      </c>
    </row>
    <row r="27" spans="1:7" x14ac:dyDescent="0.3">
      <c r="A27" s="3">
        <v>42041</v>
      </c>
      <c r="B27" s="1">
        <v>6853.44</v>
      </c>
      <c r="C27" s="1">
        <v>6865.93</v>
      </c>
      <c r="D27" s="1">
        <v>6886.22</v>
      </c>
      <c r="E27" s="1">
        <v>6835.48</v>
      </c>
      <c r="F27" s="2">
        <v>-1.8E-3</v>
      </c>
      <c r="G27" s="1">
        <f>Tabella5[[#This Row],[MAX]]-Tabella5[[#This Row],[MIN]]</f>
        <v>50.740000000000691</v>
      </c>
    </row>
    <row r="28" spans="1:7" x14ac:dyDescent="0.3">
      <c r="A28" s="3">
        <v>42044</v>
      </c>
      <c r="B28" s="1">
        <v>6837.15</v>
      </c>
      <c r="C28" s="1">
        <v>6853.44</v>
      </c>
      <c r="D28" s="1">
        <v>6853.44</v>
      </c>
      <c r="E28" s="1">
        <v>6777.99</v>
      </c>
      <c r="F28" s="2">
        <v>-2.3999999999999998E-3</v>
      </c>
      <c r="G28" s="1">
        <f>Tabella5[[#This Row],[MAX]]-Tabella5[[#This Row],[MIN]]</f>
        <v>75.449999999999818</v>
      </c>
    </row>
    <row r="29" spans="1:7" x14ac:dyDescent="0.3">
      <c r="A29" s="3">
        <v>42045</v>
      </c>
      <c r="B29" s="1">
        <v>6829.12</v>
      </c>
      <c r="C29" s="1">
        <v>6837.15</v>
      </c>
      <c r="D29" s="1">
        <v>6843.9</v>
      </c>
      <c r="E29" s="1">
        <v>6788.89</v>
      </c>
      <c r="F29" s="2">
        <v>-1.1999999999999999E-3</v>
      </c>
      <c r="G29" s="1">
        <f>Tabella5[[#This Row],[MAX]]-Tabella5[[#This Row],[MIN]]</f>
        <v>55.009999999999309</v>
      </c>
    </row>
    <row r="30" spans="1:7" x14ac:dyDescent="0.3">
      <c r="A30" s="3">
        <v>42046</v>
      </c>
      <c r="B30" s="1">
        <v>6818.17</v>
      </c>
      <c r="C30" s="1">
        <v>6829.12</v>
      </c>
      <c r="D30" s="1">
        <v>6838.33</v>
      </c>
      <c r="E30" s="1">
        <v>6786.12</v>
      </c>
      <c r="F30" s="2">
        <v>-1.6000000000000001E-3</v>
      </c>
      <c r="G30" s="1">
        <f>Tabella5[[#This Row],[MAX]]-Tabella5[[#This Row],[MIN]]</f>
        <v>52.210000000000036</v>
      </c>
    </row>
    <row r="31" spans="1:7" x14ac:dyDescent="0.3">
      <c r="A31" s="3">
        <v>42047</v>
      </c>
      <c r="B31" s="1">
        <v>6828.11</v>
      </c>
      <c r="C31" s="1">
        <v>6818.17</v>
      </c>
      <c r="D31" s="1">
        <v>6854.62</v>
      </c>
      <c r="E31" s="1">
        <v>6817.23</v>
      </c>
      <c r="F31" s="2">
        <v>1.5E-3</v>
      </c>
      <c r="G31" s="1">
        <f>Tabella5[[#This Row],[MAX]]-Tabella5[[#This Row],[MIN]]</f>
        <v>37.390000000000327</v>
      </c>
    </row>
    <row r="32" spans="1:7" x14ac:dyDescent="0.3">
      <c r="A32" s="3">
        <v>42048</v>
      </c>
      <c r="B32" s="1">
        <v>6873.52</v>
      </c>
      <c r="C32" s="1">
        <v>6828.11</v>
      </c>
      <c r="D32" s="1">
        <v>6887.57</v>
      </c>
      <c r="E32" s="1">
        <v>6828.11</v>
      </c>
      <c r="F32" s="2">
        <v>6.7000000000000002E-3</v>
      </c>
      <c r="G32" s="1">
        <f>Tabella5[[#This Row],[MAX]]-Tabella5[[#This Row],[MIN]]</f>
        <v>59.460000000000036</v>
      </c>
    </row>
    <row r="33" spans="1:7" x14ac:dyDescent="0.3">
      <c r="A33" s="3">
        <v>42051</v>
      </c>
      <c r="B33" s="1">
        <v>6857.05</v>
      </c>
      <c r="C33" s="1">
        <v>6873.52</v>
      </c>
      <c r="D33" s="1">
        <v>6878.66</v>
      </c>
      <c r="E33" s="1">
        <v>6851.77</v>
      </c>
      <c r="F33" s="2">
        <v>-2.3999999999999998E-3</v>
      </c>
      <c r="G33" s="1">
        <f>Tabella5[[#This Row],[MAX]]-Tabella5[[#This Row],[MIN]]</f>
        <v>26.889999999999418</v>
      </c>
    </row>
    <row r="34" spans="1:7" x14ac:dyDescent="0.3">
      <c r="A34" s="3">
        <v>42052</v>
      </c>
      <c r="B34" s="1">
        <v>6898.13</v>
      </c>
      <c r="C34" s="1">
        <v>6857.05</v>
      </c>
      <c r="D34" s="1">
        <v>6898.13</v>
      </c>
      <c r="E34" s="1">
        <v>6819.78</v>
      </c>
      <c r="F34" s="2">
        <v>6.0000000000000001E-3</v>
      </c>
      <c r="G34" s="1">
        <f>Tabella5[[#This Row],[MAX]]-Tabella5[[#This Row],[MIN]]</f>
        <v>78.350000000000364</v>
      </c>
    </row>
    <row r="35" spans="1:7" x14ac:dyDescent="0.3">
      <c r="A35" s="3">
        <v>42053</v>
      </c>
      <c r="B35" s="1">
        <v>6898.08</v>
      </c>
      <c r="C35" s="1">
        <v>6898.13</v>
      </c>
      <c r="D35" s="1">
        <v>6921.32</v>
      </c>
      <c r="E35" s="1">
        <v>6876.3</v>
      </c>
      <c r="F35" s="2">
        <v>0</v>
      </c>
      <c r="G35" s="1">
        <f>Tabella5[[#This Row],[MAX]]-Tabella5[[#This Row],[MIN]]</f>
        <v>45.019999999999527</v>
      </c>
    </row>
    <row r="36" spans="1:7" x14ac:dyDescent="0.3">
      <c r="A36" s="3">
        <v>42054</v>
      </c>
      <c r="B36" s="1">
        <v>6888.9</v>
      </c>
      <c r="C36" s="1">
        <v>6898.08</v>
      </c>
      <c r="D36" s="1">
        <v>6907.3</v>
      </c>
      <c r="E36" s="1">
        <v>6858.67</v>
      </c>
      <c r="F36" s="2">
        <v>-1.2999999999999999E-3</v>
      </c>
      <c r="G36" s="1">
        <f>Tabella5[[#This Row],[MAX]]-Tabella5[[#This Row],[MIN]]</f>
        <v>48.630000000000109</v>
      </c>
    </row>
    <row r="37" spans="1:7" x14ac:dyDescent="0.3">
      <c r="A37" s="3">
        <v>42055</v>
      </c>
      <c r="B37" s="1">
        <v>6915.2</v>
      </c>
      <c r="C37" s="1">
        <v>6888.9</v>
      </c>
      <c r="D37" s="1">
        <v>6920.51</v>
      </c>
      <c r="E37" s="1">
        <v>6884.77</v>
      </c>
      <c r="F37" s="2">
        <v>3.8E-3</v>
      </c>
      <c r="G37" s="1">
        <f>Tabella5[[#This Row],[MAX]]-Tabella5[[#This Row],[MIN]]</f>
        <v>35.739999999999782</v>
      </c>
    </row>
    <row r="38" spans="1:7" x14ac:dyDescent="0.3">
      <c r="A38" s="3">
        <v>42058</v>
      </c>
      <c r="B38" s="1">
        <v>6912.16</v>
      </c>
      <c r="C38" s="1">
        <v>6915.2</v>
      </c>
      <c r="D38" s="1">
        <v>6943.61</v>
      </c>
      <c r="E38" s="1">
        <v>6885.89</v>
      </c>
      <c r="F38" s="2">
        <v>-4.0000000000000002E-4</v>
      </c>
      <c r="G38" s="1">
        <f>Tabella5[[#This Row],[MAX]]-Tabella5[[#This Row],[MIN]]</f>
        <v>57.719999999999345</v>
      </c>
    </row>
    <row r="39" spans="1:7" x14ac:dyDescent="0.3">
      <c r="A39" s="3">
        <v>42059</v>
      </c>
      <c r="B39" s="1">
        <v>6949.63</v>
      </c>
      <c r="C39" s="1">
        <v>6912.16</v>
      </c>
      <c r="D39" s="1">
        <v>6958.89</v>
      </c>
      <c r="E39" s="1">
        <v>6899.59</v>
      </c>
      <c r="F39" s="2">
        <v>5.4000000000000003E-3</v>
      </c>
      <c r="G39" s="1">
        <f>Tabella5[[#This Row],[MAX]]-Tabella5[[#This Row],[MIN]]</f>
        <v>59.300000000000182</v>
      </c>
    </row>
    <row r="40" spans="1:7" x14ac:dyDescent="0.3">
      <c r="A40" s="3">
        <v>42060</v>
      </c>
      <c r="B40" s="1">
        <v>6935.38</v>
      </c>
      <c r="C40" s="1">
        <v>6949.63</v>
      </c>
      <c r="D40" s="1">
        <v>6955.41</v>
      </c>
      <c r="E40" s="1">
        <v>6904.88</v>
      </c>
      <c r="F40" s="2">
        <v>-2.0999999999999999E-3</v>
      </c>
      <c r="G40" s="1">
        <f>Tabella5[[#This Row],[MAX]]-Tabella5[[#This Row],[MIN]]</f>
        <v>50.529999999999745</v>
      </c>
    </row>
    <row r="41" spans="1:7" x14ac:dyDescent="0.3">
      <c r="A41" s="3">
        <v>42061</v>
      </c>
      <c r="B41" s="1">
        <v>6949.73</v>
      </c>
      <c r="C41" s="1">
        <v>6935.38</v>
      </c>
      <c r="D41" s="1">
        <v>6949.98</v>
      </c>
      <c r="E41" s="1">
        <v>6920.54</v>
      </c>
      <c r="F41" s="2">
        <v>2.0999999999999999E-3</v>
      </c>
      <c r="G41" s="1">
        <f>Tabella5[[#This Row],[MAX]]-Tabella5[[#This Row],[MIN]]</f>
        <v>29.4399999999996</v>
      </c>
    </row>
    <row r="42" spans="1:7" x14ac:dyDescent="0.3">
      <c r="A42" s="3">
        <v>42062</v>
      </c>
      <c r="B42" s="1">
        <v>6946.66</v>
      </c>
      <c r="C42" s="1">
        <v>6949.73</v>
      </c>
      <c r="D42" s="1">
        <v>6967.24</v>
      </c>
      <c r="E42" s="1">
        <v>6929.84</v>
      </c>
      <c r="F42" s="2">
        <v>-4.0000000000000002E-4</v>
      </c>
      <c r="G42" s="1">
        <f>Tabella5[[#This Row],[MAX]]-Tabella5[[#This Row],[MIN]]</f>
        <v>37.399999999999636</v>
      </c>
    </row>
    <row r="43" spans="1:7" x14ac:dyDescent="0.3">
      <c r="A43" s="3">
        <v>42065</v>
      </c>
      <c r="B43" s="1">
        <v>6940.64</v>
      </c>
      <c r="C43" s="1">
        <v>6946.66</v>
      </c>
      <c r="D43" s="1">
        <v>6974.26</v>
      </c>
      <c r="E43" s="1">
        <v>6924.33</v>
      </c>
      <c r="F43" s="2">
        <v>-8.9999999999999998E-4</v>
      </c>
      <c r="G43" s="1">
        <f>Tabella5[[#This Row],[MAX]]-Tabella5[[#This Row],[MIN]]</f>
        <v>49.930000000000291</v>
      </c>
    </row>
    <row r="44" spans="1:7" x14ac:dyDescent="0.3">
      <c r="A44" s="3">
        <v>42066</v>
      </c>
      <c r="B44" s="1">
        <v>6889.13</v>
      </c>
      <c r="C44" s="1">
        <v>6940.64</v>
      </c>
      <c r="D44" s="1">
        <v>6963.55</v>
      </c>
      <c r="E44" s="1">
        <v>6889.13</v>
      </c>
      <c r="F44" s="2">
        <v>-7.4000000000000003E-3</v>
      </c>
      <c r="G44" s="1">
        <f>Tabella5[[#This Row],[MAX]]-Tabella5[[#This Row],[MIN]]</f>
        <v>74.420000000000073</v>
      </c>
    </row>
    <row r="45" spans="1:7" x14ac:dyDescent="0.3">
      <c r="A45" s="3">
        <v>42067</v>
      </c>
      <c r="B45" s="1">
        <v>6919.24</v>
      </c>
      <c r="C45" s="1">
        <v>6889.13</v>
      </c>
      <c r="D45" s="1">
        <v>6919.24</v>
      </c>
      <c r="E45" s="1">
        <v>6862.87</v>
      </c>
      <c r="F45" s="2">
        <v>4.4000000000000003E-3</v>
      </c>
      <c r="G45" s="1">
        <f>Tabella5[[#This Row],[MAX]]-Tabella5[[#This Row],[MIN]]</f>
        <v>56.369999999999891</v>
      </c>
    </row>
    <row r="46" spans="1:7" x14ac:dyDescent="0.3">
      <c r="A46" s="3">
        <v>42068</v>
      </c>
      <c r="B46" s="1">
        <v>6961.14</v>
      </c>
      <c r="C46" s="1">
        <v>6919.24</v>
      </c>
      <c r="D46" s="1">
        <v>6968.64</v>
      </c>
      <c r="E46" s="1">
        <v>6914.06</v>
      </c>
      <c r="F46" s="2">
        <v>6.1000000000000004E-3</v>
      </c>
      <c r="G46" s="1">
        <f>Tabella5[[#This Row],[MAX]]-Tabella5[[#This Row],[MIN]]</f>
        <v>54.579999999999927</v>
      </c>
    </row>
    <row r="47" spans="1:7" x14ac:dyDescent="0.3">
      <c r="A47" s="3">
        <v>42069</v>
      </c>
      <c r="B47" s="1">
        <v>6911.8</v>
      </c>
      <c r="C47" s="1">
        <v>6961.14</v>
      </c>
      <c r="D47" s="1">
        <v>6961.23</v>
      </c>
      <c r="E47" s="1">
        <v>6911.8</v>
      </c>
      <c r="F47" s="2">
        <v>-7.1000000000000004E-3</v>
      </c>
      <c r="G47" s="1">
        <f>Tabella5[[#This Row],[MAX]]-Tabella5[[#This Row],[MIN]]</f>
        <v>49.429999999999382</v>
      </c>
    </row>
    <row r="48" spans="1:7" x14ac:dyDescent="0.3">
      <c r="A48" s="3">
        <v>42072</v>
      </c>
      <c r="B48" s="1">
        <v>6876.47</v>
      </c>
      <c r="C48" s="1">
        <v>6911.8</v>
      </c>
      <c r="D48" s="1">
        <v>6911.8</v>
      </c>
      <c r="E48" s="1">
        <v>6859.81</v>
      </c>
      <c r="F48" s="2">
        <v>-5.1000000000000004E-3</v>
      </c>
      <c r="G48" s="1">
        <f>Tabella5[[#This Row],[MAX]]-Tabella5[[#This Row],[MIN]]</f>
        <v>51.989999999999782</v>
      </c>
    </row>
    <row r="49" spans="1:7" x14ac:dyDescent="0.3">
      <c r="A49" s="3">
        <v>42073</v>
      </c>
      <c r="B49" s="1">
        <v>6702.84</v>
      </c>
      <c r="C49" s="1">
        <v>6876.47</v>
      </c>
      <c r="D49" s="1">
        <v>6876.86</v>
      </c>
      <c r="E49" s="1">
        <v>6702.84</v>
      </c>
      <c r="F49" s="2">
        <v>-2.52E-2</v>
      </c>
      <c r="G49" s="1">
        <f>Tabella5[[#This Row],[MAX]]-Tabella5[[#This Row],[MIN]]</f>
        <v>174.01999999999953</v>
      </c>
    </row>
    <row r="50" spans="1:7" x14ac:dyDescent="0.3">
      <c r="A50" s="3">
        <v>42074</v>
      </c>
      <c r="B50" s="1">
        <v>6721.51</v>
      </c>
      <c r="C50" s="1">
        <v>6702.84</v>
      </c>
      <c r="D50" s="1">
        <v>6738.95</v>
      </c>
      <c r="E50" s="1">
        <v>6693.8</v>
      </c>
      <c r="F50" s="2">
        <v>2.8E-3</v>
      </c>
      <c r="G50" s="1">
        <f>Tabella5[[#This Row],[MAX]]-Tabella5[[#This Row],[MIN]]</f>
        <v>45.149999999999636</v>
      </c>
    </row>
    <row r="51" spans="1:7" x14ac:dyDescent="0.3">
      <c r="A51" s="3">
        <v>42075</v>
      </c>
      <c r="B51" s="1">
        <v>6761.07</v>
      </c>
      <c r="C51" s="1">
        <v>6721.51</v>
      </c>
      <c r="D51" s="1">
        <v>6799.84</v>
      </c>
      <c r="E51" s="1">
        <v>6721.51</v>
      </c>
      <c r="F51" s="2">
        <v>5.8999999999999999E-3</v>
      </c>
      <c r="G51" s="1">
        <f>Tabella5[[#This Row],[MAX]]-Tabella5[[#This Row],[MIN]]</f>
        <v>78.329999999999927</v>
      </c>
    </row>
    <row r="52" spans="1:7" x14ac:dyDescent="0.3">
      <c r="A52" s="3">
        <v>42076</v>
      </c>
      <c r="B52" s="1">
        <v>6740.58</v>
      </c>
      <c r="C52" s="1">
        <v>6761.07</v>
      </c>
      <c r="D52" s="1">
        <v>6777.77</v>
      </c>
      <c r="E52" s="1">
        <v>6713.5</v>
      </c>
      <c r="F52" s="2">
        <v>-3.0000000000000001E-3</v>
      </c>
      <c r="G52" s="1">
        <f>Tabella5[[#This Row],[MAX]]-Tabella5[[#This Row],[MIN]]</f>
        <v>64.270000000000437</v>
      </c>
    </row>
    <row r="53" spans="1:7" x14ac:dyDescent="0.3">
      <c r="A53" s="3">
        <v>42079</v>
      </c>
      <c r="B53" s="1">
        <v>6804.08</v>
      </c>
      <c r="C53" s="1">
        <v>6740.58</v>
      </c>
      <c r="D53" s="1">
        <v>6809.08</v>
      </c>
      <c r="E53" s="1">
        <v>6740.58</v>
      </c>
      <c r="F53" s="2">
        <v>9.4000000000000004E-3</v>
      </c>
      <c r="G53" s="1">
        <f>Tabella5[[#This Row],[MAX]]-Tabella5[[#This Row],[MIN]]</f>
        <v>68.5</v>
      </c>
    </row>
    <row r="54" spans="1:7" x14ac:dyDescent="0.3">
      <c r="A54" s="3">
        <v>42080</v>
      </c>
      <c r="B54" s="1">
        <v>6837.61</v>
      </c>
      <c r="C54" s="1">
        <v>6804.08</v>
      </c>
      <c r="D54" s="1">
        <v>6846.9</v>
      </c>
      <c r="E54" s="1">
        <v>6798.47</v>
      </c>
      <c r="F54" s="2">
        <v>4.8999999999999998E-3</v>
      </c>
      <c r="G54" s="1">
        <f>Tabella5[[#This Row],[MAX]]-Tabella5[[#This Row],[MIN]]</f>
        <v>48.429999999999382</v>
      </c>
    </row>
    <row r="55" spans="1:7" x14ac:dyDescent="0.3">
      <c r="A55" s="3">
        <v>42081</v>
      </c>
      <c r="B55" s="1">
        <v>6945.2</v>
      </c>
      <c r="C55" s="1">
        <v>6837.61</v>
      </c>
      <c r="D55" s="1">
        <v>6945.2</v>
      </c>
      <c r="E55" s="1">
        <v>6837.26</v>
      </c>
      <c r="F55" s="2">
        <v>1.5699999999999999E-2</v>
      </c>
      <c r="G55" s="1">
        <f>Tabella5[[#This Row],[MAX]]-Tabella5[[#This Row],[MIN]]</f>
        <v>107.9399999999996</v>
      </c>
    </row>
    <row r="56" spans="1:7" x14ac:dyDescent="0.3">
      <c r="A56" s="3">
        <v>42082</v>
      </c>
      <c r="B56" s="1">
        <v>6962.32</v>
      </c>
      <c r="C56" s="1">
        <v>6945.2</v>
      </c>
      <c r="D56" s="1">
        <v>6982.79</v>
      </c>
      <c r="E56" s="1">
        <v>6929.73</v>
      </c>
      <c r="F56" s="2">
        <v>2.5000000000000001E-3</v>
      </c>
      <c r="G56" s="1">
        <f>Tabella5[[#This Row],[MAX]]-Tabella5[[#This Row],[MIN]]</f>
        <v>53.0600000000004</v>
      </c>
    </row>
    <row r="57" spans="1:7" x14ac:dyDescent="0.3">
      <c r="A57" s="3">
        <v>42083</v>
      </c>
      <c r="B57" s="1">
        <v>7022.51</v>
      </c>
      <c r="C57" s="1">
        <v>6962.32</v>
      </c>
      <c r="D57" s="1">
        <v>7024.21</v>
      </c>
      <c r="E57" s="1">
        <v>6960.81</v>
      </c>
      <c r="F57" s="2">
        <v>8.6E-3</v>
      </c>
      <c r="G57" s="1">
        <f>Tabella5[[#This Row],[MAX]]-Tabella5[[#This Row],[MIN]]</f>
        <v>63.399999999999636</v>
      </c>
    </row>
    <row r="58" spans="1:7" x14ac:dyDescent="0.3">
      <c r="A58" s="3">
        <v>42086</v>
      </c>
      <c r="B58" s="1">
        <v>7037.67</v>
      </c>
      <c r="C58" s="1">
        <v>7022.51</v>
      </c>
      <c r="D58" s="1">
        <v>7037.67</v>
      </c>
      <c r="E58" s="1">
        <v>6991.43</v>
      </c>
      <c r="F58" s="2">
        <v>2.2000000000000001E-3</v>
      </c>
      <c r="G58" s="1">
        <f>Tabella5[[#This Row],[MAX]]-Tabella5[[#This Row],[MIN]]</f>
        <v>46.239999999999782</v>
      </c>
    </row>
    <row r="59" spans="1:7" x14ac:dyDescent="0.3">
      <c r="A59" s="3">
        <v>42087</v>
      </c>
      <c r="B59" s="1">
        <v>7019.68</v>
      </c>
      <c r="C59" s="1">
        <v>7037.67</v>
      </c>
      <c r="D59" s="1">
        <v>7065.08</v>
      </c>
      <c r="E59" s="1">
        <v>7012.51</v>
      </c>
      <c r="F59" s="2">
        <v>-2.5999999999999999E-3</v>
      </c>
      <c r="G59" s="1">
        <f>Tabella5[[#This Row],[MAX]]-Tabella5[[#This Row],[MIN]]</f>
        <v>52.569999999999709</v>
      </c>
    </row>
    <row r="60" spans="1:7" x14ac:dyDescent="0.3">
      <c r="A60" s="3">
        <v>42088</v>
      </c>
      <c r="B60" s="1">
        <v>6990.97</v>
      </c>
      <c r="C60" s="1">
        <v>7019.68</v>
      </c>
      <c r="D60" s="1">
        <v>7035.11</v>
      </c>
      <c r="E60" s="1">
        <v>6983.94</v>
      </c>
      <c r="F60" s="2">
        <v>-4.1000000000000003E-3</v>
      </c>
      <c r="G60" s="1">
        <f>Tabella5[[#This Row],[MAX]]-Tabella5[[#This Row],[MIN]]</f>
        <v>51.170000000000073</v>
      </c>
    </row>
    <row r="61" spans="1:7" x14ac:dyDescent="0.3">
      <c r="A61" s="3">
        <v>42089</v>
      </c>
      <c r="B61" s="1">
        <v>6895.33</v>
      </c>
      <c r="C61" s="1">
        <v>6990.97</v>
      </c>
      <c r="D61" s="1">
        <v>6990.97</v>
      </c>
      <c r="E61" s="1">
        <v>6876.84</v>
      </c>
      <c r="F61" s="2">
        <v>-1.37E-2</v>
      </c>
      <c r="G61" s="1">
        <f>Tabella5[[#This Row],[MAX]]-Tabella5[[#This Row],[MIN]]</f>
        <v>114.13000000000011</v>
      </c>
    </row>
    <row r="62" spans="1:7" x14ac:dyDescent="0.3">
      <c r="A62" s="3">
        <v>42090</v>
      </c>
      <c r="B62" s="1">
        <v>6855.02</v>
      </c>
      <c r="C62" s="1">
        <v>6895.33</v>
      </c>
      <c r="D62" s="1">
        <v>6910.55</v>
      </c>
      <c r="E62" s="1">
        <v>6839.88</v>
      </c>
      <c r="F62" s="2">
        <v>-5.7999999999999996E-3</v>
      </c>
      <c r="G62" s="1">
        <f>Tabella5[[#This Row],[MAX]]-Tabella5[[#This Row],[MIN]]</f>
        <v>70.670000000000073</v>
      </c>
    </row>
    <row r="63" spans="1:7" x14ac:dyDescent="0.3">
      <c r="A63" s="3">
        <v>42093</v>
      </c>
      <c r="B63" s="1">
        <v>6891.43</v>
      </c>
      <c r="C63" s="1">
        <v>6855.02</v>
      </c>
      <c r="D63" s="1">
        <v>6914.6</v>
      </c>
      <c r="E63" s="1">
        <v>6855.02</v>
      </c>
      <c r="F63" s="2">
        <v>5.3E-3</v>
      </c>
      <c r="G63" s="1">
        <f>Tabella5[[#This Row],[MAX]]-Tabella5[[#This Row],[MIN]]</f>
        <v>59.579999999999927</v>
      </c>
    </row>
    <row r="64" spans="1:7" x14ac:dyDescent="0.3">
      <c r="A64" s="3">
        <v>42094</v>
      </c>
      <c r="B64" s="1">
        <v>6773.04</v>
      </c>
      <c r="C64" s="1">
        <v>6891.43</v>
      </c>
      <c r="D64" s="1">
        <v>6910.07</v>
      </c>
      <c r="E64" s="1">
        <v>6765.05</v>
      </c>
      <c r="F64" s="2">
        <v>-1.72E-2</v>
      </c>
      <c r="G64" s="1">
        <f>Tabella5[[#This Row],[MAX]]-Tabella5[[#This Row],[MIN]]</f>
        <v>145.01999999999953</v>
      </c>
    </row>
    <row r="65" spans="1:7" x14ac:dyDescent="0.3">
      <c r="A65" s="3">
        <v>42095</v>
      </c>
      <c r="B65" s="1">
        <v>6809.5</v>
      </c>
      <c r="C65" s="1">
        <v>6773.04</v>
      </c>
      <c r="D65" s="1">
        <v>6856.43</v>
      </c>
      <c r="E65" s="1">
        <v>6765.4</v>
      </c>
      <c r="F65" s="2">
        <v>5.4000000000000003E-3</v>
      </c>
      <c r="G65" s="1">
        <f>Tabella5[[#This Row],[MAX]]-Tabella5[[#This Row],[MIN]]</f>
        <v>91.030000000000655</v>
      </c>
    </row>
    <row r="66" spans="1:7" x14ac:dyDescent="0.3">
      <c r="A66" s="3">
        <v>42096</v>
      </c>
      <c r="B66" s="1">
        <v>6833.46</v>
      </c>
      <c r="C66" s="1">
        <v>6809.5</v>
      </c>
      <c r="D66" s="1">
        <v>6849.91</v>
      </c>
      <c r="E66" s="1">
        <v>6801.27</v>
      </c>
      <c r="F66" s="2">
        <v>3.5000000000000001E-3</v>
      </c>
      <c r="G66" s="1">
        <f>Tabella5[[#This Row],[MAX]]-Tabella5[[#This Row],[MIN]]</f>
        <v>48.639999999999418</v>
      </c>
    </row>
    <row r="67" spans="1:7" x14ac:dyDescent="0.3">
      <c r="A67" s="3">
        <v>42101</v>
      </c>
      <c r="B67" s="1">
        <v>6961.77</v>
      </c>
      <c r="C67" s="1">
        <v>6833.46</v>
      </c>
      <c r="D67" s="1">
        <v>6967.69</v>
      </c>
      <c r="E67" s="1">
        <v>6833.46</v>
      </c>
      <c r="F67" s="2">
        <v>1.8800000000000001E-2</v>
      </c>
      <c r="G67" s="1">
        <f>Tabella5[[#This Row],[MAX]]-Tabella5[[#This Row],[MIN]]</f>
        <v>134.22999999999956</v>
      </c>
    </row>
    <row r="68" spans="1:7" x14ac:dyDescent="0.3">
      <c r="A68" s="3">
        <v>42102</v>
      </c>
      <c r="B68" s="1">
        <v>6937.41</v>
      </c>
      <c r="C68" s="1">
        <v>6961.77</v>
      </c>
      <c r="D68" s="1">
        <v>7012.06</v>
      </c>
      <c r="E68" s="1">
        <v>6931.59</v>
      </c>
      <c r="F68" s="2">
        <v>-3.5000000000000001E-3</v>
      </c>
      <c r="G68" s="1">
        <f>Tabella5[[#This Row],[MAX]]-Tabella5[[#This Row],[MIN]]</f>
        <v>80.470000000000255</v>
      </c>
    </row>
    <row r="69" spans="1:7" x14ac:dyDescent="0.3">
      <c r="A69" s="3">
        <v>42103</v>
      </c>
      <c r="B69" s="1">
        <v>7015.36</v>
      </c>
      <c r="C69" s="1">
        <v>6937.41</v>
      </c>
      <c r="D69" s="1">
        <v>7016.99</v>
      </c>
      <c r="E69" s="1">
        <v>6937.41</v>
      </c>
      <c r="F69" s="2">
        <v>1.12E-2</v>
      </c>
      <c r="G69" s="1">
        <f>Tabella5[[#This Row],[MAX]]-Tabella5[[#This Row],[MIN]]</f>
        <v>79.579999999999927</v>
      </c>
    </row>
    <row r="70" spans="1:7" x14ac:dyDescent="0.3">
      <c r="A70" s="3">
        <v>42104</v>
      </c>
      <c r="B70" s="1">
        <v>7089.77</v>
      </c>
      <c r="C70" s="1">
        <v>7015.36</v>
      </c>
      <c r="D70" s="1">
        <v>7095.36</v>
      </c>
      <c r="E70" s="1">
        <v>7015.36</v>
      </c>
      <c r="F70" s="2">
        <v>1.06E-2</v>
      </c>
      <c r="G70" s="1">
        <f>Tabella5[[#This Row],[MAX]]-Tabella5[[#This Row],[MIN]]</f>
        <v>80</v>
      </c>
    </row>
    <row r="71" spans="1:7" x14ac:dyDescent="0.3">
      <c r="A71" s="3">
        <v>42107</v>
      </c>
      <c r="B71" s="1">
        <v>7064.3</v>
      </c>
      <c r="C71" s="1">
        <v>7089.77</v>
      </c>
      <c r="D71" s="1">
        <v>7089.84</v>
      </c>
      <c r="E71" s="1">
        <v>7046.68</v>
      </c>
      <c r="F71" s="2">
        <v>-3.5999999999999999E-3</v>
      </c>
      <c r="G71" s="1">
        <f>Tabella5[[#This Row],[MAX]]-Tabella5[[#This Row],[MIN]]</f>
        <v>43.159999999999854</v>
      </c>
    </row>
    <row r="72" spans="1:7" x14ac:dyDescent="0.3">
      <c r="A72" s="3">
        <v>42108</v>
      </c>
      <c r="B72" s="1">
        <v>7075.26</v>
      </c>
      <c r="C72" s="1">
        <v>7064.3</v>
      </c>
      <c r="D72" s="1">
        <v>7086.06</v>
      </c>
      <c r="E72" s="1">
        <v>7044.6</v>
      </c>
      <c r="F72" s="2">
        <v>1.6000000000000001E-3</v>
      </c>
      <c r="G72" s="1">
        <f>Tabella5[[#This Row],[MAX]]-Tabella5[[#This Row],[MIN]]</f>
        <v>41.460000000000036</v>
      </c>
    </row>
    <row r="73" spans="1:7" x14ac:dyDescent="0.3">
      <c r="A73" s="3">
        <v>42109</v>
      </c>
      <c r="B73" s="1">
        <v>7096.78</v>
      </c>
      <c r="C73" s="1">
        <v>7075.26</v>
      </c>
      <c r="D73" s="1">
        <v>7111.72</v>
      </c>
      <c r="E73" s="1">
        <v>7058.34</v>
      </c>
      <c r="F73" s="2">
        <v>3.0000000000000001E-3</v>
      </c>
      <c r="G73" s="1">
        <f>Tabella5[[#This Row],[MAX]]-Tabella5[[#This Row],[MIN]]</f>
        <v>53.380000000000109</v>
      </c>
    </row>
    <row r="74" spans="1:7" x14ac:dyDescent="0.3">
      <c r="A74" s="3">
        <v>42110</v>
      </c>
      <c r="B74" s="1">
        <v>7060.45</v>
      </c>
      <c r="C74" s="1">
        <v>7096.78</v>
      </c>
      <c r="D74" s="1">
        <v>7119.35</v>
      </c>
      <c r="E74" s="1">
        <v>7057.74</v>
      </c>
      <c r="F74" s="2">
        <v>-5.1000000000000004E-3</v>
      </c>
      <c r="G74" s="1">
        <f>Tabella5[[#This Row],[MAX]]-Tabella5[[#This Row],[MIN]]</f>
        <v>61.610000000000582</v>
      </c>
    </row>
    <row r="75" spans="1:7" x14ac:dyDescent="0.3">
      <c r="A75" s="3">
        <v>42111</v>
      </c>
      <c r="B75" s="1">
        <v>6994.63</v>
      </c>
      <c r="C75" s="1">
        <v>7060.45</v>
      </c>
      <c r="D75" s="1">
        <v>7093.52</v>
      </c>
      <c r="E75" s="1">
        <v>6979.32</v>
      </c>
      <c r="F75" s="2">
        <v>-9.2999999999999992E-3</v>
      </c>
      <c r="G75" s="1">
        <f>Tabella5[[#This Row],[MAX]]-Tabella5[[#This Row],[MIN]]</f>
        <v>114.20000000000073</v>
      </c>
    </row>
    <row r="76" spans="1:7" x14ac:dyDescent="0.3">
      <c r="A76" s="3">
        <v>42114</v>
      </c>
      <c r="B76" s="1">
        <v>7052.13</v>
      </c>
      <c r="C76" s="1">
        <v>6994.63</v>
      </c>
      <c r="D76" s="1">
        <v>7067.84</v>
      </c>
      <c r="E76" s="1">
        <v>6994.63</v>
      </c>
      <c r="F76" s="2">
        <v>8.2000000000000007E-3</v>
      </c>
      <c r="G76" s="1">
        <f>Tabella5[[#This Row],[MAX]]-Tabella5[[#This Row],[MIN]]</f>
        <v>73.210000000000036</v>
      </c>
    </row>
    <row r="77" spans="1:7" x14ac:dyDescent="0.3">
      <c r="A77" s="3">
        <v>42115</v>
      </c>
      <c r="B77" s="1">
        <v>7062.93</v>
      </c>
      <c r="C77" s="1">
        <v>7052.13</v>
      </c>
      <c r="D77" s="1">
        <v>7105.13</v>
      </c>
      <c r="E77" s="1">
        <v>7030</v>
      </c>
      <c r="F77" s="2">
        <v>1.5E-3</v>
      </c>
      <c r="G77" s="1">
        <f>Tabella5[[#This Row],[MAX]]-Tabella5[[#This Row],[MIN]]</f>
        <v>75.130000000000109</v>
      </c>
    </row>
    <row r="78" spans="1:7" x14ac:dyDescent="0.3">
      <c r="A78" s="3">
        <v>42116</v>
      </c>
      <c r="B78" s="1">
        <v>7028.24</v>
      </c>
      <c r="C78" s="1">
        <v>7062.93</v>
      </c>
      <c r="D78" s="1">
        <v>7092.34</v>
      </c>
      <c r="E78" s="1">
        <v>6997.15</v>
      </c>
      <c r="F78" s="2">
        <v>-4.8999999999999998E-3</v>
      </c>
      <c r="G78" s="1">
        <f>Tabella5[[#This Row],[MAX]]-Tabella5[[#This Row],[MIN]]</f>
        <v>95.190000000000509</v>
      </c>
    </row>
    <row r="79" spans="1:7" x14ac:dyDescent="0.3">
      <c r="A79" s="3">
        <v>42117</v>
      </c>
      <c r="B79" s="1">
        <v>7053.67</v>
      </c>
      <c r="C79" s="1">
        <v>7028.24</v>
      </c>
      <c r="D79" s="1">
        <v>7055.15</v>
      </c>
      <c r="E79" s="1">
        <v>6995.79</v>
      </c>
      <c r="F79" s="2">
        <v>3.5999999999999999E-3</v>
      </c>
      <c r="G79" s="1">
        <f>Tabella5[[#This Row],[MAX]]-Tabella5[[#This Row],[MIN]]</f>
        <v>59.359999999999673</v>
      </c>
    </row>
    <row r="80" spans="1:7" x14ac:dyDescent="0.3">
      <c r="A80" s="3">
        <v>42118</v>
      </c>
      <c r="B80" s="1">
        <v>7070.7</v>
      </c>
      <c r="C80" s="1">
        <v>7053.67</v>
      </c>
      <c r="D80" s="1">
        <v>7102.59</v>
      </c>
      <c r="E80" s="1">
        <v>7051.17</v>
      </c>
      <c r="F80" s="2">
        <v>2.3999999999999998E-3</v>
      </c>
      <c r="G80" s="1">
        <f>Tabella5[[#This Row],[MAX]]-Tabella5[[#This Row],[MIN]]</f>
        <v>51.420000000000073</v>
      </c>
    </row>
    <row r="81" spans="1:7" x14ac:dyDescent="0.3">
      <c r="A81" s="3">
        <v>42121</v>
      </c>
      <c r="B81" s="1">
        <v>7103.98</v>
      </c>
      <c r="C81" s="1">
        <v>7070.7</v>
      </c>
      <c r="D81" s="1">
        <v>7122.74</v>
      </c>
      <c r="E81" s="1">
        <v>7025.27</v>
      </c>
      <c r="F81" s="2">
        <v>4.7000000000000002E-3</v>
      </c>
      <c r="G81" s="1">
        <f>Tabella5[[#This Row],[MAX]]-Tabella5[[#This Row],[MIN]]</f>
        <v>97.469999999999345</v>
      </c>
    </row>
    <row r="82" spans="1:7" x14ac:dyDescent="0.3">
      <c r="A82" s="3">
        <v>42122</v>
      </c>
      <c r="B82" s="1">
        <v>7030.53</v>
      </c>
      <c r="C82" s="1">
        <v>7103.98</v>
      </c>
      <c r="D82" s="1">
        <v>7103.99</v>
      </c>
      <c r="E82" s="1">
        <v>6983.97</v>
      </c>
      <c r="F82" s="2">
        <v>-1.03E-2</v>
      </c>
      <c r="G82" s="1">
        <f>Tabella5[[#This Row],[MAX]]-Tabella5[[#This Row],[MIN]]</f>
        <v>120.01999999999953</v>
      </c>
    </row>
    <row r="83" spans="1:7" x14ac:dyDescent="0.3">
      <c r="A83" s="3">
        <v>42123</v>
      </c>
      <c r="B83" s="1">
        <v>6946.28</v>
      </c>
      <c r="C83" s="1">
        <v>7030.53</v>
      </c>
      <c r="D83" s="1">
        <v>7058.19</v>
      </c>
      <c r="E83" s="1">
        <v>6945.56</v>
      </c>
      <c r="F83" s="2">
        <v>-1.2E-2</v>
      </c>
      <c r="G83" s="1">
        <f>Tabella5[[#This Row],[MAX]]-Tabella5[[#This Row],[MIN]]</f>
        <v>112.6299999999992</v>
      </c>
    </row>
    <row r="84" spans="1:7" x14ac:dyDescent="0.3">
      <c r="A84" s="3">
        <v>42124</v>
      </c>
      <c r="B84" s="1">
        <v>6960.63</v>
      </c>
      <c r="C84" s="1">
        <v>6946.28</v>
      </c>
      <c r="D84" s="1">
        <v>6970.34</v>
      </c>
      <c r="E84" s="1">
        <v>6906.24</v>
      </c>
      <c r="F84" s="2">
        <v>2.0999999999999999E-3</v>
      </c>
      <c r="G84" s="1">
        <f>Tabella5[[#This Row],[MAX]]-Tabella5[[#This Row],[MIN]]</f>
        <v>64.100000000000364</v>
      </c>
    </row>
    <row r="85" spans="1:7" x14ac:dyDescent="0.3">
      <c r="A85" s="3">
        <v>42125</v>
      </c>
      <c r="B85" s="1">
        <v>6985.95</v>
      </c>
      <c r="C85" s="1">
        <v>6960.63</v>
      </c>
      <c r="D85" s="1">
        <v>6995.41</v>
      </c>
      <c r="E85" s="1">
        <v>6919.39</v>
      </c>
      <c r="F85" s="2">
        <v>3.5999999999999999E-3</v>
      </c>
      <c r="G85" s="1">
        <f>Tabella5[[#This Row],[MAX]]-Tabella5[[#This Row],[MIN]]</f>
        <v>76.019999999999527</v>
      </c>
    </row>
    <row r="86" spans="1:7" x14ac:dyDescent="0.3">
      <c r="A86" s="3">
        <v>42129</v>
      </c>
      <c r="B86" s="1">
        <v>6927.58</v>
      </c>
      <c r="C86" s="1">
        <v>6985.95</v>
      </c>
      <c r="D86" s="1">
        <v>7053.18</v>
      </c>
      <c r="E86" s="1">
        <v>6927.58</v>
      </c>
      <c r="F86" s="2">
        <v>-8.3999999999999995E-3</v>
      </c>
      <c r="G86" s="1">
        <f>Tabella5[[#This Row],[MAX]]-Tabella5[[#This Row],[MIN]]</f>
        <v>125.60000000000036</v>
      </c>
    </row>
    <row r="87" spans="1:7" x14ac:dyDescent="0.3">
      <c r="A87" s="3">
        <v>42130</v>
      </c>
      <c r="B87" s="1">
        <v>6933.74</v>
      </c>
      <c r="C87" s="1">
        <v>6927.58</v>
      </c>
      <c r="D87" s="1">
        <v>6974.82</v>
      </c>
      <c r="E87" s="1">
        <v>6913.46</v>
      </c>
      <c r="F87" s="2">
        <v>8.9999999999999998E-4</v>
      </c>
      <c r="G87" s="1">
        <f>Tabella5[[#This Row],[MAX]]-Tabella5[[#This Row],[MIN]]</f>
        <v>61.359999999999673</v>
      </c>
    </row>
    <row r="88" spans="1:7" x14ac:dyDescent="0.3">
      <c r="A88" s="3">
        <v>42131</v>
      </c>
      <c r="B88" s="1">
        <v>6886.95</v>
      </c>
      <c r="C88" s="1">
        <v>6933.74</v>
      </c>
      <c r="D88" s="1">
        <v>6933.74</v>
      </c>
      <c r="E88" s="1">
        <v>6810.05</v>
      </c>
      <c r="F88" s="2">
        <v>-6.7000000000000002E-3</v>
      </c>
      <c r="G88" s="1">
        <f>Tabella5[[#This Row],[MAX]]-Tabella5[[#This Row],[MIN]]</f>
        <v>123.6899999999996</v>
      </c>
    </row>
    <row r="89" spans="1:7" x14ac:dyDescent="0.3">
      <c r="A89" s="3">
        <v>42132</v>
      </c>
      <c r="B89" s="1">
        <v>7046.82</v>
      </c>
      <c r="C89" s="1">
        <v>6886.95</v>
      </c>
      <c r="D89" s="1">
        <v>7046.82</v>
      </c>
      <c r="E89" s="1">
        <v>6885.79</v>
      </c>
      <c r="F89" s="2">
        <v>2.3199999999999998E-2</v>
      </c>
      <c r="G89" s="1">
        <f>Tabella5[[#This Row],[MAX]]-Tabella5[[#This Row],[MIN]]</f>
        <v>161.02999999999975</v>
      </c>
    </row>
    <row r="90" spans="1:7" x14ac:dyDescent="0.3">
      <c r="A90" s="3">
        <v>42135</v>
      </c>
      <c r="B90" s="1">
        <v>7029.85</v>
      </c>
      <c r="C90" s="1">
        <v>7046.82</v>
      </c>
      <c r="D90" s="1">
        <v>7083.72</v>
      </c>
      <c r="E90" s="1">
        <v>7025.17</v>
      </c>
      <c r="F90" s="2">
        <v>-2.3999999999999998E-3</v>
      </c>
      <c r="G90" s="1">
        <f>Tabella5[[#This Row],[MAX]]-Tabella5[[#This Row],[MIN]]</f>
        <v>58.550000000000182</v>
      </c>
    </row>
    <row r="91" spans="1:7" x14ac:dyDescent="0.3">
      <c r="A91" s="3">
        <v>42136</v>
      </c>
      <c r="B91" s="1">
        <v>6933.8</v>
      </c>
      <c r="C91" s="1">
        <v>7029.85</v>
      </c>
      <c r="D91" s="1">
        <v>7029.85</v>
      </c>
      <c r="E91" s="1">
        <v>6887.52</v>
      </c>
      <c r="F91" s="2">
        <v>-1.37E-2</v>
      </c>
      <c r="G91" s="1">
        <f>Tabella5[[#This Row],[MAX]]-Tabella5[[#This Row],[MIN]]</f>
        <v>142.32999999999993</v>
      </c>
    </row>
    <row r="92" spans="1:7" x14ac:dyDescent="0.3">
      <c r="A92" s="3">
        <v>42137</v>
      </c>
      <c r="B92" s="1">
        <v>6949.63</v>
      </c>
      <c r="C92" s="1">
        <v>6933.8</v>
      </c>
      <c r="D92" s="1">
        <v>6989.91</v>
      </c>
      <c r="E92" s="1">
        <v>6920.65</v>
      </c>
      <c r="F92" s="2">
        <v>2.3E-3</v>
      </c>
      <c r="G92" s="1">
        <f>Tabella5[[#This Row],[MAX]]-Tabella5[[#This Row],[MIN]]</f>
        <v>69.260000000000218</v>
      </c>
    </row>
    <row r="93" spans="1:7" x14ac:dyDescent="0.3">
      <c r="A93" s="3">
        <v>42138</v>
      </c>
      <c r="B93" s="1">
        <v>6973.04</v>
      </c>
      <c r="C93" s="1">
        <v>6949.63</v>
      </c>
      <c r="D93" s="1">
        <v>6977.93</v>
      </c>
      <c r="E93" s="1">
        <v>6884.63</v>
      </c>
      <c r="F93" s="2">
        <v>3.3999999999999998E-3</v>
      </c>
      <c r="G93" s="1">
        <f>Tabella5[[#This Row],[MAX]]-Tabella5[[#This Row],[MIN]]</f>
        <v>93.300000000000182</v>
      </c>
    </row>
    <row r="94" spans="1:7" x14ac:dyDescent="0.3">
      <c r="A94" s="3">
        <v>42139</v>
      </c>
      <c r="B94" s="1">
        <v>6960.49</v>
      </c>
      <c r="C94" s="1">
        <v>6973.04</v>
      </c>
      <c r="D94" s="1">
        <v>7009.41</v>
      </c>
      <c r="E94" s="1">
        <v>6937.12</v>
      </c>
      <c r="F94" s="2">
        <v>-1.8E-3</v>
      </c>
      <c r="G94" s="1">
        <f>Tabella5[[#This Row],[MAX]]-Tabella5[[#This Row],[MIN]]</f>
        <v>72.289999999999964</v>
      </c>
    </row>
    <row r="95" spans="1:7" x14ac:dyDescent="0.3">
      <c r="A95" s="3">
        <v>42142</v>
      </c>
      <c r="B95" s="1">
        <v>6968.87</v>
      </c>
      <c r="C95" s="1">
        <v>6960.49</v>
      </c>
      <c r="D95" s="1">
        <v>7015.49</v>
      </c>
      <c r="E95" s="1">
        <v>6931.64</v>
      </c>
      <c r="F95" s="2">
        <v>1.1999999999999999E-3</v>
      </c>
      <c r="G95" s="1">
        <f>Tabella5[[#This Row],[MAX]]-Tabella5[[#This Row],[MIN]]</f>
        <v>83.849999999999454</v>
      </c>
    </row>
    <row r="96" spans="1:7" x14ac:dyDescent="0.3">
      <c r="A96" s="3">
        <v>42143</v>
      </c>
      <c r="B96" s="1">
        <v>6995.1</v>
      </c>
      <c r="C96" s="1">
        <v>6968.87</v>
      </c>
      <c r="D96" s="1">
        <v>7011.35</v>
      </c>
      <c r="E96" s="1">
        <v>6968.87</v>
      </c>
      <c r="F96" s="2">
        <v>3.8E-3</v>
      </c>
      <c r="G96" s="1">
        <f>Tabella5[[#This Row],[MAX]]-Tabella5[[#This Row],[MIN]]</f>
        <v>42.480000000000473</v>
      </c>
    </row>
    <row r="97" spans="1:7" x14ac:dyDescent="0.3">
      <c r="A97" s="3">
        <v>42144</v>
      </c>
      <c r="B97" s="1">
        <v>7007.26</v>
      </c>
      <c r="C97" s="1">
        <v>6995.1</v>
      </c>
      <c r="D97" s="1">
        <v>7018.7</v>
      </c>
      <c r="E97" s="1">
        <v>6962.06</v>
      </c>
      <c r="F97" s="2">
        <v>1.6999999999999999E-3</v>
      </c>
      <c r="G97" s="1">
        <f>Tabella5[[#This Row],[MAX]]-Tabella5[[#This Row],[MIN]]</f>
        <v>56.639999999999418</v>
      </c>
    </row>
    <row r="98" spans="1:7" x14ac:dyDescent="0.3">
      <c r="A98" s="3">
        <v>42145</v>
      </c>
      <c r="B98" s="1">
        <v>7013.47</v>
      </c>
      <c r="C98" s="1">
        <v>7007.26</v>
      </c>
      <c r="D98" s="1">
        <v>7026.01</v>
      </c>
      <c r="E98" s="1">
        <v>6994.26</v>
      </c>
      <c r="F98" s="2">
        <v>8.9999999999999998E-4</v>
      </c>
      <c r="G98" s="1">
        <f>Tabella5[[#This Row],[MAX]]-Tabella5[[#This Row],[MIN]]</f>
        <v>31.75</v>
      </c>
    </row>
    <row r="99" spans="1:7" x14ac:dyDescent="0.3">
      <c r="A99" s="3">
        <v>42146</v>
      </c>
      <c r="B99" s="1">
        <v>7031.72</v>
      </c>
      <c r="C99" s="1">
        <v>7013.47</v>
      </c>
      <c r="D99" s="1">
        <v>7061.66</v>
      </c>
      <c r="E99" s="1">
        <v>7013.47</v>
      </c>
      <c r="F99" s="2">
        <v>2.5999999999999999E-3</v>
      </c>
      <c r="G99" s="1">
        <f>Tabella5[[#This Row],[MAX]]-Tabella5[[#This Row],[MIN]]</f>
        <v>48.1899999999996</v>
      </c>
    </row>
    <row r="100" spans="1:7" x14ac:dyDescent="0.3">
      <c r="A100" s="3">
        <v>42150</v>
      </c>
      <c r="B100" s="1">
        <v>6948.99</v>
      </c>
      <c r="C100" s="1">
        <v>7031.72</v>
      </c>
      <c r="D100" s="1">
        <v>7039.55</v>
      </c>
      <c r="E100" s="1">
        <v>6930.28</v>
      </c>
      <c r="F100" s="2">
        <v>-1.18E-2</v>
      </c>
      <c r="G100" s="1">
        <f>Tabella5[[#This Row],[MAX]]-Tabella5[[#This Row],[MIN]]</f>
        <v>109.27000000000044</v>
      </c>
    </row>
    <row r="101" spans="1:7" x14ac:dyDescent="0.3">
      <c r="A101" s="3">
        <v>42151</v>
      </c>
      <c r="B101" s="1">
        <v>7033.33</v>
      </c>
      <c r="C101" s="1">
        <v>6948.99</v>
      </c>
      <c r="D101" s="1">
        <v>7054.14</v>
      </c>
      <c r="E101" s="1">
        <v>6948.62</v>
      </c>
      <c r="F101" s="2">
        <v>1.21E-2</v>
      </c>
      <c r="G101" s="1">
        <f>Tabella5[[#This Row],[MAX]]-Tabella5[[#This Row],[MIN]]</f>
        <v>105.52000000000044</v>
      </c>
    </row>
    <row r="102" spans="1:7" x14ac:dyDescent="0.3">
      <c r="A102" s="3">
        <v>42152</v>
      </c>
      <c r="B102" s="1">
        <v>7040.92</v>
      </c>
      <c r="C102" s="1">
        <v>7033.33</v>
      </c>
      <c r="D102" s="1">
        <v>7049.62</v>
      </c>
      <c r="E102" s="1">
        <v>7005.88</v>
      </c>
      <c r="F102" s="2">
        <v>1.1000000000000001E-3</v>
      </c>
      <c r="G102" s="1">
        <f>Tabella5[[#This Row],[MAX]]-Tabella5[[#This Row],[MIN]]</f>
        <v>43.739999999999782</v>
      </c>
    </row>
    <row r="103" spans="1:7" x14ac:dyDescent="0.3">
      <c r="A103" s="3">
        <v>42153</v>
      </c>
      <c r="B103" s="1">
        <v>6984.43</v>
      </c>
      <c r="C103" s="1">
        <v>7040.92</v>
      </c>
      <c r="D103" s="1">
        <v>7069.93</v>
      </c>
      <c r="E103" s="1">
        <v>6967.92</v>
      </c>
      <c r="F103" s="2">
        <v>-8.0000000000000002E-3</v>
      </c>
      <c r="G103" s="1">
        <f>Tabella5[[#This Row],[MAX]]-Tabella5[[#This Row],[MIN]]</f>
        <v>102.01000000000022</v>
      </c>
    </row>
    <row r="104" spans="1:7" x14ac:dyDescent="0.3">
      <c r="A104" s="3">
        <v>42156</v>
      </c>
      <c r="B104" s="1">
        <v>6953.58</v>
      </c>
      <c r="C104" s="1">
        <v>6984.43</v>
      </c>
      <c r="D104" s="1">
        <v>7037.58</v>
      </c>
      <c r="E104" s="1">
        <v>6942.66</v>
      </c>
      <c r="F104" s="2">
        <v>-4.4000000000000003E-3</v>
      </c>
      <c r="G104" s="1">
        <f>Tabella5[[#This Row],[MAX]]-Tabella5[[#This Row],[MIN]]</f>
        <v>94.920000000000073</v>
      </c>
    </row>
    <row r="105" spans="1:7" x14ac:dyDescent="0.3">
      <c r="A105" s="3">
        <v>42157</v>
      </c>
      <c r="B105" s="1">
        <v>6928.27</v>
      </c>
      <c r="C105" s="1">
        <v>6953.58</v>
      </c>
      <c r="D105" s="1">
        <v>6972.25</v>
      </c>
      <c r="E105" s="1">
        <v>6872.12</v>
      </c>
      <c r="F105" s="2">
        <v>-3.5999999999999999E-3</v>
      </c>
      <c r="G105" s="1">
        <f>Tabella5[[#This Row],[MAX]]-Tabella5[[#This Row],[MIN]]</f>
        <v>100.13000000000011</v>
      </c>
    </row>
    <row r="106" spans="1:7" x14ac:dyDescent="0.3">
      <c r="A106" s="3">
        <v>42158</v>
      </c>
      <c r="B106" s="1">
        <v>6950.46</v>
      </c>
      <c r="C106" s="1">
        <v>6928.27</v>
      </c>
      <c r="D106" s="1">
        <v>6985.69</v>
      </c>
      <c r="E106" s="1">
        <v>6901.79</v>
      </c>
      <c r="F106" s="2">
        <v>3.2000000000000002E-3</v>
      </c>
      <c r="G106" s="1">
        <f>Tabella5[[#This Row],[MAX]]-Tabella5[[#This Row],[MIN]]</f>
        <v>83.899999999999636</v>
      </c>
    </row>
    <row r="107" spans="1:7" x14ac:dyDescent="0.3">
      <c r="A107" s="3">
        <v>42159</v>
      </c>
      <c r="B107" s="1">
        <v>6859.24</v>
      </c>
      <c r="C107" s="1">
        <v>6950.46</v>
      </c>
      <c r="D107" s="1">
        <v>6950.46</v>
      </c>
      <c r="E107" s="1">
        <v>6838.95</v>
      </c>
      <c r="F107" s="2">
        <v>-1.3100000000000001E-2</v>
      </c>
      <c r="G107" s="1">
        <f>Tabella5[[#This Row],[MAX]]-Tabella5[[#This Row],[MIN]]</f>
        <v>111.51000000000022</v>
      </c>
    </row>
    <row r="108" spans="1:7" x14ac:dyDescent="0.3">
      <c r="A108" s="3">
        <v>42160</v>
      </c>
      <c r="B108" s="1">
        <v>6804.6</v>
      </c>
      <c r="C108" s="1">
        <v>6859.24</v>
      </c>
      <c r="D108" s="1">
        <v>6859.24</v>
      </c>
      <c r="E108" s="1">
        <v>6785.15</v>
      </c>
      <c r="F108" s="2">
        <v>-8.0000000000000002E-3</v>
      </c>
      <c r="G108" s="1">
        <f>Tabella5[[#This Row],[MAX]]-Tabella5[[#This Row],[MIN]]</f>
        <v>74.090000000000146</v>
      </c>
    </row>
    <row r="109" spans="1:7" x14ac:dyDescent="0.3">
      <c r="A109" s="3">
        <v>42163</v>
      </c>
      <c r="B109" s="1">
        <v>6790.04</v>
      </c>
      <c r="C109" s="1">
        <v>6804.6</v>
      </c>
      <c r="D109" s="1">
        <v>6827.16</v>
      </c>
      <c r="E109" s="1">
        <v>6781.66</v>
      </c>
      <c r="F109" s="2">
        <v>-2.0999999999999999E-3</v>
      </c>
      <c r="G109" s="1">
        <f>Tabella5[[#This Row],[MAX]]-Tabella5[[#This Row],[MIN]]</f>
        <v>45.5</v>
      </c>
    </row>
    <row r="110" spans="1:7" x14ac:dyDescent="0.3">
      <c r="A110" s="3">
        <v>42164</v>
      </c>
      <c r="B110" s="1">
        <v>6753.8</v>
      </c>
      <c r="C110" s="1">
        <v>6790.04</v>
      </c>
      <c r="D110" s="1">
        <v>6803.75</v>
      </c>
      <c r="E110" s="1">
        <v>6736.88</v>
      </c>
      <c r="F110" s="2">
        <v>-5.3E-3</v>
      </c>
      <c r="G110" s="1">
        <f>Tabella5[[#This Row],[MAX]]-Tabella5[[#This Row],[MIN]]</f>
        <v>66.869999999999891</v>
      </c>
    </row>
    <row r="111" spans="1:7" x14ac:dyDescent="0.3">
      <c r="A111" s="3">
        <v>42165</v>
      </c>
      <c r="B111" s="1">
        <v>6830.27</v>
      </c>
      <c r="C111" s="1">
        <v>6753.8</v>
      </c>
      <c r="D111" s="1">
        <v>6843.57</v>
      </c>
      <c r="E111" s="1">
        <v>6734.15</v>
      </c>
      <c r="F111" s="2">
        <v>1.1299999999999999E-2</v>
      </c>
      <c r="G111" s="1">
        <f>Tabella5[[#This Row],[MAX]]-Tabella5[[#This Row],[MIN]]</f>
        <v>109.42000000000007</v>
      </c>
    </row>
    <row r="112" spans="1:7" x14ac:dyDescent="0.3">
      <c r="A112" s="3">
        <v>42166</v>
      </c>
      <c r="B112" s="1">
        <v>6846.74</v>
      </c>
      <c r="C112" s="1">
        <v>6830.27</v>
      </c>
      <c r="D112" s="1">
        <v>6870.19</v>
      </c>
      <c r="E112" s="1">
        <v>6807.29</v>
      </c>
      <c r="F112" s="2">
        <v>2.3999999999999998E-3</v>
      </c>
      <c r="G112" s="1">
        <f>Tabella5[[#This Row],[MAX]]-Tabella5[[#This Row],[MIN]]</f>
        <v>62.899999999999636</v>
      </c>
    </row>
    <row r="113" spans="1:7" x14ac:dyDescent="0.3">
      <c r="A113" s="3">
        <v>42167</v>
      </c>
      <c r="B113" s="1">
        <v>6784.92</v>
      </c>
      <c r="C113" s="1">
        <v>6846.74</v>
      </c>
      <c r="D113" s="1">
        <v>6846.74</v>
      </c>
      <c r="E113" s="1">
        <v>6760.06</v>
      </c>
      <c r="F113" s="2">
        <v>-8.9999999999999993E-3</v>
      </c>
      <c r="G113" s="1">
        <f>Tabella5[[#This Row],[MAX]]-Tabella5[[#This Row],[MIN]]</f>
        <v>86.679999999999382</v>
      </c>
    </row>
    <row r="114" spans="1:7" x14ac:dyDescent="0.3">
      <c r="A114" s="3">
        <v>42170</v>
      </c>
      <c r="B114" s="1">
        <v>6710.52</v>
      </c>
      <c r="C114" s="1">
        <v>6784.92</v>
      </c>
      <c r="D114" s="1">
        <v>6784.92</v>
      </c>
      <c r="E114" s="1">
        <v>6708.5</v>
      </c>
      <c r="F114" s="2">
        <v>-1.0999999999999999E-2</v>
      </c>
      <c r="G114" s="1">
        <f>Tabella5[[#This Row],[MAX]]-Tabella5[[#This Row],[MIN]]</f>
        <v>76.420000000000073</v>
      </c>
    </row>
    <row r="115" spans="1:7" x14ac:dyDescent="0.3">
      <c r="A115" s="3">
        <v>42171</v>
      </c>
      <c r="B115" s="1">
        <v>6710.1</v>
      </c>
      <c r="C115" s="1">
        <v>6710.52</v>
      </c>
      <c r="D115" s="1">
        <v>6723.49</v>
      </c>
      <c r="E115" s="1">
        <v>6656.9</v>
      </c>
      <c r="F115" s="2">
        <v>-1E-4</v>
      </c>
      <c r="G115" s="1">
        <f>Tabella5[[#This Row],[MAX]]-Tabella5[[#This Row],[MIN]]</f>
        <v>66.590000000000146</v>
      </c>
    </row>
    <row r="116" spans="1:7" x14ac:dyDescent="0.3">
      <c r="A116" s="3">
        <v>42172</v>
      </c>
      <c r="B116" s="1">
        <v>6680.55</v>
      </c>
      <c r="C116" s="1">
        <v>6710.1</v>
      </c>
      <c r="D116" s="1">
        <v>6731.54</v>
      </c>
      <c r="E116" s="1">
        <v>6665.95</v>
      </c>
      <c r="F116" s="2">
        <v>-4.4000000000000003E-3</v>
      </c>
      <c r="G116" s="1">
        <f>Tabella5[[#This Row],[MAX]]-Tabella5[[#This Row],[MIN]]</f>
        <v>65.590000000000146</v>
      </c>
    </row>
    <row r="117" spans="1:7" x14ac:dyDescent="0.3">
      <c r="A117" s="3">
        <v>42173</v>
      </c>
      <c r="B117" s="1">
        <v>6707.88</v>
      </c>
      <c r="C117" s="1">
        <v>6680.55</v>
      </c>
      <c r="D117" s="1">
        <v>6707.88</v>
      </c>
      <c r="E117" s="1">
        <v>6625.16</v>
      </c>
      <c r="F117" s="2">
        <v>4.1000000000000003E-3</v>
      </c>
      <c r="G117" s="1">
        <f>Tabella5[[#This Row],[MAX]]-Tabella5[[#This Row],[MIN]]</f>
        <v>82.720000000000255</v>
      </c>
    </row>
    <row r="118" spans="1:7" x14ac:dyDescent="0.3">
      <c r="A118" s="3">
        <v>42174</v>
      </c>
      <c r="B118" s="1">
        <v>6710.45</v>
      </c>
      <c r="C118" s="1">
        <v>6707.88</v>
      </c>
      <c r="D118" s="1">
        <v>6759.29</v>
      </c>
      <c r="E118" s="1">
        <v>6691.82</v>
      </c>
      <c r="F118" s="2">
        <v>4.0000000000000002E-4</v>
      </c>
      <c r="G118" s="1">
        <f>Tabella5[[#This Row],[MAX]]-Tabella5[[#This Row],[MIN]]</f>
        <v>67.470000000000255</v>
      </c>
    </row>
    <row r="119" spans="1:7" x14ac:dyDescent="0.3">
      <c r="A119" s="3">
        <v>42177</v>
      </c>
      <c r="B119" s="1">
        <v>6825.67</v>
      </c>
      <c r="C119" s="1">
        <v>6710.45</v>
      </c>
      <c r="D119" s="1">
        <v>6825.67</v>
      </c>
      <c r="E119" s="1">
        <v>6710.45</v>
      </c>
      <c r="F119" s="2">
        <v>1.72E-2</v>
      </c>
      <c r="G119" s="1">
        <f>Tabella5[[#This Row],[MAX]]-Tabella5[[#This Row],[MIN]]</f>
        <v>115.22000000000025</v>
      </c>
    </row>
    <row r="120" spans="1:7" x14ac:dyDescent="0.3">
      <c r="A120" s="3">
        <v>42178</v>
      </c>
      <c r="B120" s="1">
        <v>6834.87</v>
      </c>
      <c r="C120" s="1">
        <v>6825.67</v>
      </c>
      <c r="D120" s="1">
        <v>6856.49</v>
      </c>
      <c r="E120" s="1">
        <v>6825.67</v>
      </c>
      <c r="F120" s="2">
        <v>1.2999999999999999E-3</v>
      </c>
      <c r="G120" s="1">
        <f>Tabella5[[#This Row],[MAX]]-Tabella5[[#This Row],[MIN]]</f>
        <v>30.819999999999709</v>
      </c>
    </row>
    <row r="121" spans="1:7" x14ac:dyDescent="0.3">
      <c r="A121" s="3">
        <v>42179</v>
      </c>
      <c r="B121" s="1">
        <v>6844.8</v>
      </c>
      <c r="C121" s="1">
        <v>6834.87</v>
      </c>
      <c r="D121" s="1">
        <v>6873.43</v>
      </c>
      <c r="E121" s="1">
        <v>6834.32</v>
      </c>
      <c r="F121" s="2">
        <v>1.5E-3</v>
      </c>
      <c r="G121" s="1">
        <f>Tabella5[[#This Row],[MAX]]-Tabella5[[#This Row],[MIN]]</f>
        <v>39.110000000000582</v>
      </c>
    </row>
    <row r="122" spans="1:7" x14ac:dyDescent="0.3">
      <c r="A122" s="3">
        <v>42180</v>
      </c>
      <c r="B122" s="1">
        <v>6807.82</v>
      </c>
      <c r="C122" s="1">
        <v>6844.8</v>
      </c>
      <c r="D122" s="1">
        <v>6869.04</v>
      </c>
      <c r="E122" s="1">
        <v>6798.8</v>
      </c>
      <c r="F122" s="2">
        <v>-5.4000000000000003E-3</v>
      </c>
      <c r="G122" s="1">
        <f>Tabella5[[#This Row],[MAX]]-Tabella5[[#This Row],[MIN]]</f>
        <v>70.239999999999782</v>
      </c>
    </row>
    <row r="123" spans="1:7" x14ac:dyDescent="0.3">
      <c r="A123" s="3">
        <v>42181</v>
      </c>
      <c r="B123" s="1">
        <v>6753.7</v>
      </c>
      <c r="C123" s="1">
        <v>6807.82</v>
      </c>
      <c r="D123" s="1">
        <v>6807.82</v>
      </c>
      <c r="E123" s="1">
        <v>6731.13</v>
      </c>
      <c r="F123" s="2">
        <v>-7.9000000000000008E-3</v>
      </c>
      <c r="G123" s="1">
        <f>Tabella5[[#This Row],[MAX]]-Tabella5[[#This Row],[MIN]]</f>
        <v>76.6899999999996</v>
      </c>
    </row>
    <row r="124" spans="1:7" x14ac:dyDescent="0.3">
      <c r="A124" s="3">
        <v>42184</v>
      </c>
      <c r="B124" s="1">
        <v>6620.48</v>
      </c>
      <c r="C124" s="1">
        <v>6753.7</v>
      </c>
      <c r="D124" s="1">
        <v>6753.7</v>
      </c>
      <c r="E124" s="1">
        <v>6598.64</v>
      </c>
      <c r="F124" s="2">
        <v>-1.9699999999999999E-2</v>
      </c>
      <c r="G124" s="1">
        <f>Tabella5[[#This Row],[MAX]]-Tabella5[[#This Row],[MIN]]</f>
        <v>155.05999999999949</v>
      </c>
    </row>
    <row r="125" spans="1:7" x14ac:dyDescent="0.3">
      <c r="A125" s="3">
        <v>42185</v>
      </c>
      <c r="B125" s="1">
        <v>6520.98</v>
      </c>
      <c r="C125" s="1">
        <v>6620.48</v>
      </c>
      <c r="D125" s="1">
        <v>6620.75</v>
      </c>
      <c r="E125" s="1">
        <v>6520.98</v>
      </c>
      <c r="F125" s="2">
        <v>-1.4999999999999999E-2</v>
      </c>
      <c r="G125" s="1">
        <f>Tabella5[[#This Row],[MAX]]-Tabella5[[#This Row],[MIN]]</f>
        <v>99.770000000000437</v>
      </c>
    </row>
    <row r="126" spans="1:7" x14ac:dyDescent="0.3">
      <c r="A126" s="3">
        <v>42186</v>
      </c>
      <c r="B126" s="1">
        <v>6608.59</v>
      </c>
      <c r="C126" s="1">
        <v>6520.98</v>
      </c>
      <c r="D126" s="1">
        <v>6637.34</v>
      </c>
      <c r="E126" s="1">
        <v>6520.98</v>
      </c>
      <c r="F126" s="2">
        <v>1.34E-2</v>
      </c>
      <c r="G126" s="1">
        <f>Tabella5[[#This Row],[MAX]]-Tabella5[[#This Row],[MIN]]</f>
        <v>116.36000000000058</v>
      </c>
    </row>
    <row r="127" spans="1:7" x14ac:dyDescent="0.3">
      <c r="A127" s="3">
        <v>42187</v>
      </c>
      <c r="B127" s="1">
        <v>6630.47</v>
      </c>
      <c r="C127" s="1">
        <v>6608.59</v>
      </c>
      <c r="D127" s="1">
        <v>6647.7</v>
      </c>
      <c r="E127" s="1">
        <v>6600.37</v>
      </c>
      <c r="F127" s="2">
        <v>3.3E-3</v>
      </c>
      <c r="G127" s="1">
        <f>Tabella5[[#This Row],[MAX]]-Tabella5[[#This Row],[MIN]]</f>
        <v>47.329999999999927</v>
      </c>
    </row>
    <row r="128" spans="1:7" x14ac:dyDescent="0.3">
      <c r="A128" s="3">
        <v>42188</v>
      </c>
      <c r="B128" s="1">
        <v>6585.78</v>
      </c>
      <c r="C128" s="1">
        <v>6630.47</v>
      </c>
      <c r="D128" s="1">
        <v>6630.75</v>
      </c>
      <c r="E128" s="1">
        <v>6572.46</v>
      </c>
      <c r="F128" s="2">
        <v>-6.7000000000000002E-3</v>
      </c>
      <c r="G128" s="1">
        <f>Tabella5[[#This Row],[MAX]]-Tabella5[[#This Row],[MIN]]</f>
        <v>58.289999999999964</v>
      </c>
    </row>
    <row r="129" spans="1:7" x14ac:dyDescent="0.3">
      <c r="A129" s="3">
        <v>42191</v>
      </c>
      <c r="B129" s="1">
        <v>6535.68</v>
      </c>
      <c r="C129" s="1">
        <v>6585.78</v>
      </c>
      <c r="D129" s="1">
        <v>6585.78</v>
      </c>
      <c r="E129" s="1">
        <v>6506.71</v>
      </c>
      <c r="F129" s="2">
        <v>-7.6E-3</v>
      </c>
      <c r="G129" s="1">
        <f>Tabella5[[#This Row],[MAX]]-Tabella5[[#This Row],[MIN]]</f>
        <v>79.069999999999709</v>
      </c>
    </row>
    <row r="130" spans="1:7" x14ac:dyDescent="0.3">
      <c r="A130" s="3">
        <v>42192</v>
      </c>
      <c r="B130" s="1">
        <v>6432.21</v>
      </c>
      <c r="C130" s="1">
        <v>6535.68</v>
      </c>
      <c r="D130" s="1">
        <v>6543.8</v>
      </c>
      <c r="E130" s="1">
        <v>6432.21</v>
      </c>
      <c r="F130" s="2">
        <v>-1.5800000000000002E-2</v>
      </c>
      <c r="G130" s="1">
        <f>Tabella5[[#This Row],[MAX]]-Tabella5[[#This Row],[MIN]]</f>
        <v>111.59000000000015</v>
      </c>
    </row>
    <row r="131" spans="1:7" x14ac:dyDescent="0.3">
      <c r="A131" s="3">
        <v>42193</v>
      </c>
      <c r="B131" s="1">
        <v>6490.7</v>
      </c>
      <c r="C131" s="1">
        <v>6432.21</v>
      </c>
      <c r="D131" s="1">
        <v>6515.06</v>
      </c>
      <c r="E131" s="1">
        <v>6430.36</v>
      </c>
      <c r="F131" s="2">
        <v>9.1000000000000004E-3</v>
      </c>
      <c r="G131" s="1">
        <f>Tabella5[[#This Row],[MAX]]-Tabella5[[#This Row],[MIN]]</f>
        <v>84.700000000000728</v>
      </c>
    </row>
    <row r="132" spans="1:7" x14ac:dyDescent="0.3">
      <c r="A132" s="3">
        <v>42194</v>
      </c>
      <c r="B132" s="1">
        <v>6581.63</v>
      </c>
      <c r="C132" s="1">
        <v>6490.7</v>
      </c>
      <c r="D132" s="1">
        <v>6594.18</v>
      </c>
      <c r="E132" s="1">
        <v>6490.7</v>
      </c>
      <c r="F132" s="2">
        <v>1.4E-2</v>
      </c>
      <c r="G132" s="1">
        <f>Tabella5[[#This Row],[MAX]]-Tabella5[[#This Row],[MIN]]</f>
        <v>103.48000000000047</v>
      </c>
    </row>
    <row r="133" spans="1:7" x14ac:dyDescent="0.3">
      <c r="A133" s="3">
        <v>42195</v>
      </c>
      <c r="B133" s="1">
        <v>6673.38</v>
      </c>
      <c r="C133" s="1">
        <v>6581.63</v>
      </c>
      <c r="D133" s="1">
        <v>6687.57</v>
      </c>
      <c r="E133" s="1">
        <v>6581.63</v>
      </c>
      <c r="F133" s="2">
        <v>1.3899999999999999E-2</v>
      </c>
      <c r="G133" s="1">
        <f>Tabella5[[#This Row],[MAX]]-Tabella5[[#This Row],[MIN]]</f>
        <v>105.9399999999996</v>
      </c>
    </row>
    <row r="134" spans="1:7" x14ac:dyDescent="0.3">
      <c r="A134" s="3">
        <v>42198</v>
      </c>
      <c r="B134" s="1">
        <v>6737.95</v>
      </c>
      <c r="C134" s="1">
        <v>6673.38</v>
      </c>
      <c r="D134" s="1">
        <v>6743.05</v>
      </c>
      <c r="E134" s="1">
        <v>6673.38</v>
      </c>
      <c r="F134" s="2">
        <v>9.7000000000000003E-3</v>
      </c>
      <c r="G134" s="1">
        <f>Tabella5[[#This Row],[MAX]]-Tabella5[[#This Row],[MIN]]</f>
        <v>69.670000000000073</v>
      </c>
    </row>
    <row r="135" spans="1:7" x14ac:dyDescent="0.3">
      <c r="A135" s="3">
        <v>42199</v>
      </c>
      <c r="B135" s="1">
        <v>6753.75</v>
      </c>
      <c r="C135" s="1">
        <v>6737.95</v>
      </c>
      <c r="D135" s="1">
        <v>6753.75</v>
      </c>
      <c r="E135" s="1">
        <v>6710.62</v>
      </c>
      <c r="F135" s="2">
        <v>2.3E-3</v>
      </c>
      <c r="G135" s="1">
        <f>Tabella5[[#This Row],[MAX]]-Tabella5[[#This Row],[MIN]]</f>
        <v>43.130000000000109</v>
      </c>
    </row>
    <row r="136" spans="1:7" x14ac:dyDescent="0.3">
      <c r="A136" s="3">
        <v>42200</v>
      </c>
      <c r="B136" s="1">
        <v>6753.75</v>
      </c>
      <c r="C136" s="1">
        <v>6753.75</v>
      </c>
      <c r="D136" s="1">
        <v>6775.91</v>
      </c>
      <c r="E136" s="1">
        <v>6728.49</v>
      </c>
      <c r="F136" s="2">
        <v>0</v>
      </c>
      <c r="G136" s="1">
        <f>Tabella5[[#This Row],[MAX]]-Tabella5[[#This Row],[MIN]]</f>
        <v>47.420000000000073</v>
      </c>
    </row>
    <row r="137" spans="1:7" x14ac:dyDescent="0.3">
      <c r="A137" s="3">
        <v>42201</v>
      </c>
      <c r="B137" s="1">
        <v>6796.45</v>
      </c>
      <c r="C137" s="1">
        <v>6753.75</v>
      </c>
      <c r="D137" s="1">
        <v>6805.14</v>
      </c>
      <c r="E137" s="1">
        <v>6752.09</v>
      </c>
      <c r="F137" s="2">
        <v>6.3E-3</v>
      </c>
      <c r="G137" s="1">
        <f>Tabella5[[#This Row],[MAX]]-Tabella5[[#This Row],[MIN]]</f>
        <v>53.050000000000182</v>
      </c>
    </row>
    <row r="138" spans="1:7" x14ac:dyDescent="0.3">
      <c r="A138" s="3">
        <v>42202</v>
      </c>
      <c r="B138" s="1">
        <v>6775.08</v>
      </c>
      <c r="C138" s="1">
        <v>6796.45</v>
      </c>
      <c r="D138" s="1">
        <v>6799.78</v>
      </c>
      <c r="E138" s="1">
        <v>6764.8</v>
      </c>
      <c r="F138" s="2">
        <v>-3.0999999999999999E-3</v>
      </c>
      <c r="G138" s="1">
        <f>Tabella5[[#This Row],[MAX]]-Tabella5[[#This Row],[MIN]]</f>
        <v>34.979999999999563</v>
      </c>
    </row>
    <row r="139" spans="1:7" x14ac:dyDescent="0.3">
      <c r="A139" s="3">
        <v>42205</v>
      </c>
      <c r="B139" s="1">
        <v>6788.69</v>
      </c>
      <c r="C139" s="1">
        <v>6775.08</v>
      </c>
      <c r="D139" s="1">
        <v>6813.41</v>
      </c>
      <c r="E139" s="1">
        <v>6772.09</v>
      </c>
      <c r="F139" s="2">
        <v>2E-3</v>
      </c>
      <c r="G139" s="1">
        <f>Tabella5[[#This Row],[MAX]]-Tabella5[[#This Row],[MIN]]</f>
        <v>41.319999999999709</v>
      </c>
    </row>
    <row r="140" spans="1:7" x14ac:dyDescent="0.3">
      <c r="A140" s="3">
        <v>42206</v>
      </c>
      <c r="B140" s="1">
        <v>6769.07</v>
      </c>
      <c r="C140" s="1">
        <v>6788.69</v>
      </c>
      <c r="D140" s="1">
        <v>6800.13</v>
      </c>
      <c r="E140" s="1">
        <v>6758.75</v>
      </c>
      <c r="F140" s="2">
        <v>-2.8999999999999998E-3</v>
      </c>
      <c r="G140" s="1">
        <f>Tabella5[[#This Row],[MAX]]-Tabella5[[#This Row],[MIN]]</f>
        <v>41.380000000000109</v>
      </c>
    </row>
    <row r="141" spans="1:7" x14ac:dyDescent="0.3">
      <c r="A141" s="3">
        <v>42207</v>
      </c>
      <c r="B141" s="1">
        <v>6667.34</v>
      </c>
      <c r="C141" s="1">
        <v>6769.07</v>
      </c>
      <c r="D141" s="1">
        <v>6769.07</v>
      </c>
      <c r="E141" s="1">
        <v>6653.39</v>
      </c>
      <c r="F141" s="2">
        <v>-1.4999999999999999E-2</v>
      </c>
      <c r="G141" s="1">
        <f>Tabella5[[#This Row],[MAX]]-Tabella5[[#This Row],[MIN]]</f>
        <v>115.67999999999938</v>
      </c>
    </row>
    <row r="142" spans="1:7" x14ac:dyDescent="0.3">
      <c r="A142" s="3">
        <v>42208</v>
      </c>
      <c r="B142" s="1">
        <v>6655.01</v>
      </c>
      <c r="C142" s="1">
        <v>6667.34</v>
      </c>
      <c r="D142" s="1">
        <v>6711.49</v>
      </c>
      <c r="E142" s="1">
        <v>6644.85</v>
      </c>
      <c r="F142" s="2">
        <v>-1.8E-3</v>
      </c>
      <c r="G142" s="1">
        <f>Tabella5[[#This Row],[MAX]]-Tabella5[[#This Row],[MIN]]</f>
        <v>66.639999999999418</v>
      </c>
    </row>
    <row r="143" spans="1:7" x14ac:dyDescent="0.3">
      <c r="A143" s="3">
        <v>42209</v>
      </c>
      <c r="B143" s="1">
        <v>6579.81</v>
      </c>
      <c r="C143" s="1">
        <v>6655.01</v>
      </c>
      <c r="D143" s="1">
        <v>6684.81</v>
      </c>
      <c r="E143" s="1">
        <v>6573.96</v>
      </c>
      <c r="F143" s="2">
        <v>-1.1299999999999999E-2</v>
      </c>
      <c r="G143" s="1">
        <f>Tabella5[[#This Row],[MAX]]-Tabella5[[#This Row],[MIN]]</f>
        <v>110.85000000000036</v>
      </c>
    </row>
    <row r="144" spans="1:7" x14ac:dyDescent="0.3">
      <c r="A144" s="3">
        <v>42212</v>
      </c>
      <c r="B144" s="1">
        <v>6505.13</v>
      </c>
      <c r="C144" s="1">
        <v>6579.81</v>
      </c>
      <c r="D144" s="1">
        <v>6589.48</v>
      </c>
      <c r="E144" s="1">
        <v>6495.67</v>
      </c>
      <c r="F144" s="2">
        <v>-1.1299999999999999E-2</v>
      </c>
      <c r="G144" s="1">
        <f>Tabella5[[#This Row],[MAX]]-Tabella5[[#This Row],[MIN]]</f>
        <v>93.809999999999491</v>
      </c>
    </row>
    <row r="145" spans="1:7" x14ac:dyDescent="0.3">
      <c r="A145" s="3">
        <v>42213</v>
      </c>
      <c r="B145" s="1">
        <v>6555.28</v>
      </c>
      <c r="C145" s="1">
        <v>6505.13</v>
      </c>
      <c r="D145" s="1">
        <v>6569.45</v>
      </c>
      <c r="E145" s="1">
        <v>6505.13</v>
      </c>
      <c r="F145" s="2">
        <v>7.7000000000000002E-3</v>
      </c>
      <c r="G145" s="1">
        <f>Tabella5[[#This Row],[MAX]]-Tabella5[[#This Row],[MIN]]</f>
        <v>64.319999999999709</v>
      </c>
    </row>
    <row r="146" spans="1:7" x14ac:dyDescent="0.3">
      <c r="A146" s="3">
        <v>42214</v>
      </c>
      <c r="B146" s="1">
        <v>6631</v>
      </c>
      <c r="C146" s="1">
        <v>6555.28</v>
      </c>
      <c r="D146" s="1">
        <v>6634.04</v>
      </c>
      <c r="E146" s="1">
        <v>6555.28</v>
      </c>
      <c r="F146" s="2">
        <v>1.1599999999999999E-2</v>
      </c>
      <c r="G146" s="1">
        <f>Tabella5[[#This Row],[MAX]]-Tabella5[[#This Row],[MIN]]</f>
        <v>78.760000000000218</v>
      </c>
    </row>
    <row r="147" spans="1:7" x14ac:dyDescent="0.3">
      <c r="A147" s="3">
        <v>42215</v>
      </c>
      <c r="B147" s="1">
        <v>6668.87</v>
      </c>
      <c r="C147" s="1">
        <v>6631</v>
      </c>
      <c r="D147" s="1">
        <v>6697.4</v>
      </c>
      <c r="E147" s="1">
        <v>6631</v>
      </c>
      <c r="F147" s="2">
        <v>5.7000000000000002E-3</v>
      </c>
      <c r="G147" s="1">
        <f>Tabella5[[#This Row],[MAX]]-Tabella5[[#This Row],[MIN]]</f>
        <v>66.399999999999636</v>
      </c>
    </row>
    <row r="148" spans="1:7" x14ac:dyDescent="0.3">
      <c r="A148" s="3">
        <v>42216</v>
      </c>
      <c r="B148" s="1">
        <v>6696.28</v>
      </c>
      <c r="C148" s="1">
        <v>6668.87</v>
      </c>
      <c r="D148" s="1">
        <v>6705.42</v>
      </c>
      <c r="E148" s="1">
        <v>6646.26</v>
      </c>
      <c r="F148" s="2">
        <v>4.1000000000000003E-3</v>
      </c>
      <c r="G148" s="1">
        <f>Tabella5[[#This Row],[MAX]]-Tabella5[[#This Row],[MIN]]</f>
        <v>59.159999999999854</v>
      </c>
    </row>
    <row r="149" spans="1:7" x14ac:dyDescent="0.3">
      <c r="A149" s="3">
        <v>42219</v>
      </c>
      <c r="B149" s="1">
        <v>6688.62</v>
      </c>
      <c r="C149" s="1">
        <v>6696.28</v>
      </c>
      <c r="D149" s="1">
        <v>6710.79</v>
      </c>
      <c r="E149" s="1">
        <v>6668.18</v>
      </c>
      <c r="F149" s="2">
        <v>-1.1000000000000001E-3</v>
      </c>
      <c r="G149" s="1">
        <f>Tabella5[[#This Row],[MAX]]-Tabella5[[#This Row],[MIN]]</f>
        <v>42.609999999999673</v>
      </c>
    </row>
    <row r="150" spans="1:7" x14ac:dyDescent="0.3">
      <c r="A150" s="3">
        <v>42220</v>
      </c>
      <c r="B150" s="1">
        <v>6686.57</v>
      </c>
      <c r="C150" s="1">
        <v>6688.62</v>
      </c>
      <c r="D150" s="1">
        <v>6715.51</v>
      </c>
      <c r="E150" s="1">
        <v>6644.65</v>
      </c>
      <c r="F150" s="2">
        <v>-2.9999999999999997E-4</v>
      </c>
      <c r="G150" s="1">
        <f>Tabella5[[#This Row],[MAX]]-Tabella5[[#This Row],[MIN]]</f>
        <v>70.860000000000582</v>
      </c>
    </row>
    <row r="151" spans="1:7" x14ac:dyDescent="0.3">
      <c r="A151" s="3">
        <v>42221</v>
      </c>
      <c r="B151" s="1">
        <v>6752.41</v>
      </c>
      <c r="C151" s="1">
        <v>6686.57</v>
      </c>
      <c r="D151" s="1">
        <v>6764.82</v>
      </c>
      <c r="E151" s="1">
        <v>6686.57</v>
      </c>
      <c r="F151" s="2">
        <v>9.7999999999999997E-3</v>
      </c>
      <c r="G151" s="1">
        <f>Tabella5[[#This Row],[MAX]]-Tabella5[[#This Row],[MIN]]</f>
        <v>78.25</v>
      </c>
    </row>
    <row r="152" spans="1:7" x14ac:dyDescent="0.3">
      <c r="A152" s="3">
        <v>42222</v>
      </c>
      <c r="B152" s="1">
        <v>6747.09</v>
      </c>
      <c r="C152" s="1">
        <v>6752.41</v>
      </c>
      <c r="D152" s="1">
        <v>6763.34</v>
      </c>
      <c r="E152" s="1">
        <v>6717.49</v>
      </c>
      <c r="F152" s="2">
        <v>-8.0000000000000004E-4</v>
      </c>
      <c r="G152" s="1">
        <f>Tabella5[[#This Row],[MAX]]-Tabella5[[#This Row],[MIN]]</f>
        <v>45.850000000000364</v>
      </c>
    </row>
    <row r="153" spans="1:7" x14ac:dyDescent="0.3">
      <c r="A153" s="3">
        <v>42223</v>
      </c>
      <c r="B153" s="1">
        <v>6718.49</v>
      </c>
      <c r="C153" s="1">
        <v>6747.09</v>
      </c>
      <c r="D153" s="1">
        <v>6754.77</v>
      </c>
      <c r="E153" s="1">
        <v>6718.49</v>
      </c>
      <c r="F153" s="2">
        <v>-4.1999999999999997E-3</v>
      </c>
      <c r="G153" s="1">
        <f>Tabella5[[#This Row],[MAX]]-Tabella5[[#This Row],[MIN]]</f>
        <v>36.280000000000655</v>
      </c>
    </row>
    <row r="154" spans="1:7" x14ac:dyDescent="0.3">
      <c r="A154" s="3">
        <v>42226</v>
      </c>
      <c r="B154" s="1">
        <v>6736.22</v>
      </c>
      <c r="C154" s="1">
        <v>6718.49</v>
      </c>
      <c r="D154" s="1">
        <v>6751.49</v>
      </c>
      <c r="E154" s="1">
        <v>6653.65</v>
      </c>
      <c r="F154" s="2">
        <v>2.5999999999999999E-3</v>
      </c>
      <c r="G154" s="1">
        <f>Tabella5[[#This Row],[MAX]]-Tabella5[[#This Row],[MIN]]</f>
        <v>97.840000000000146</v>
      </c>
    </row>
    <row r="155" spans="1:7" x14ac:dyDescent="0.3">
      <c r="A155" s="3">
        <v>42227</v>
      </c>
      <c r="B155" s="1">
        <v>6664.54</v>
      </c>
      <c r="C155" s="1">
        <v>6736.22</v>
      </c>
      <c r="D155" s="1">
        <v>6736.22</v>
      </c>
      <c r="E155" s="1">
        <v>6663.98</v>
      </c>
      <c r="F155" s="2">
        <v>-1.06E-2</v>
      </c>
      <c r="G155" s="1">
        <f>Tabella5[[#This Row],[MAX]]-Tabella5[[#This Row],[MIN]]</f>
        <v>72.240000000000691</v>
      </c>
    </row>
    <row r="156" spans="1:7" x14ac:dyDescent="0.3">
      <c r="A156" s="3">
        <v>42228</v>
      </c>
      <c r="B156" s="1">
        <v>6571.19</v>
      </c>
      <c r="C156" s="1">
        <v>6664.54</v>
      </c>
      <c r="D156" s="1">
        <v>6664.54</v>
      </c>
      <c r="E156" s="1">
        <v>6536.41</v>
      </c>
      <c r="F156" s="2">
        <v>-1.4E-2</v>
      </c>
      <c r="G156" s="1">
        <f>Tabella5[[#This Row],[MAX]]-Tabella5[[#This Row],[MIN]]</f>
        <v>128.13000000000011</v>
      </c>
    </row>
    <row r="157" spans="1:7" x14ac:dyDescent="0.3">
      <c r="A157" s="3">
        <v>42229</v>
      </c>
      <c r="B157" s="1">
        <v>6568.33</v>
      </c>
      <c r="C157" s="1">
        <v>6571.19</v>
      </c>
      <c r="D157" s="1">
        <v>6634.71</v>
      </c>
      <c r="E157" s="1">
        <v>6553.45</v>
      </c>
      <c r="F157" s="2">
        <v>-4.0000000000000002E-4</v>
      </c>
      <c r="G157" s="1">
        <f>Tabella5[[#This Row],[MAX]]-Tabella5[[#This Row],[MIN]]</f>
        <v>81.260000000000218</v>
      </c>
    </row>
    <row r="158" spans="1:7" x14ac:dyDescent="0.3">
      <c r="A158" s="3">
        <v>42230</v>
      </c>
      <c r="B158" s="1">
        <v>6550.74</v>
      </c>
      <c r="C158" s="1">
        <v>6568.33</v>
      </c>
      <c r="D158" s="1">
        <v>6603.17</v>
      </c>
      <c r="E158" s="1">
        <v>6544.42</v>
      </c>
      <c r="F158" s="2">
        <v>-2.7000000000000001E-3</v>
      </c>
      <c r="G158" s="1">
        <f>Tabella5[[#This Row],[MAX]]-Tabella5[[#This Row],[MIN]]</f>
        <v>58.75</v>
      </c>
    </row>
    <row r="159" spans="1:7" x14ac:dyDescent="0.3">
      <c r="A159" s="3">
        <v>42233</v>
      </c>
      <c r="B159" s="1">
        <v>6550.3</v>
      </c>
      <c r="C159" s="1">
        <v>6550.74</v>
      </c>
      <c r="D159" s="1">
        <v>6585.88</v>
      </c>
      <c r="E159" s="1">
        <v>6507.76</v>
      </c>
      <c r="F159" s="2">
        <v>-1E-4</v>
      </c>
      <c r="G159" s="1">
        <f>Tabella5[[#This Row],[MAX]]-Tabella5[[#This Row],[MIN]]</f>
        <v>78.119999999999891</v>
      </c>
    </row>
    <row r="160" spans="1:7" x14ac:dyDescent="0.3">
      <c r="A160" s="3">
        <v>42234</v>
      </c>
      <c r="B160" s="1">
        <v>6526.29</v>
      </c>
      <c r="C160" s="1">
        <v>6550.3</v>
      </c>
      <c r="D160" s="1">
        <v>6564.55</v>
      </c>
      <c r="E160" s="1">
        <v>6505.69</v>
      </c>
      <c r="F160" s="2">
        <v>-3.7000000000000002E-3</v>
      </c>
      <c r="G160" s="1">
        <f>Tabella5[[#This Row],[MAX]]-Tabella5[[#This Row],[MIN]]</f>
        <v>58.860000000000582</v>
      </c>
    </row>
    <row r="161" spans="1:7" x14ac:dyDescent="0.3">
      <c r="A161" s="3">
        <v>42235</v>
      </c>
      <c r="B161" s="1">
        <v>6403.45</v>
      </c>
      <c r="C161" s="1">
        <v>6526.29</v>
      </c>
      <c r="D161" s="1">
        <v>6526.52</v>
      </c>
      <c r="E161" s="1">
        <v>6403.45</v>
      </c>
      <c r="F161" s="2">
        <v>-1.8800000000000001E-2</v>
      </c>
      <c r="G161" s="1">
        <f>Tabella5[[#This Row],[MAX]]-Tabella5[[#This Row],[MIN]]</f>
        <v>123.07000000000062</v>
      </c>
    </row>
    <row r="162" spans="1:7" x14ac:dyDescent="0.3">
      <c r="A162" s="3">
        <v>42236</v>
      </c>
      <c r="B162" s="1">
        <v>6367.89</v>
      </c>
      <c r="C162" s="1">
        <v>6403.45</v>
      </c>
      <c r="D162" s="1">
        <v>6408.61</v>
      </c>
      <c r="E162" s="1">
        <v>6359.71</v>
      </c>
      <c r="F162" s="2">
        <v>-5.5999999999999999E-3</v>
      </c>
      <c r="G162" s="1">
        <f>Tabella5[[#This Row],[MAX]]-Tabella5[[#This Row],[MIN]]</f>
        <v>48.899999999999636</v>
      </c>
    </row>
    <row r="163" spans="1:7" x14ac:dyDescent="0.3">
      <c r="A163" s="3">
        <v>42237</v>
      </c>
      <c r="B163" s="1">
        <v>6187.65</v>
      </c>
      <c r="C163" s="1">
        <v>6367.89</v>
      </c>
      <c r="D163" s="1">
        <v>6367.89</v>
      </c>
      <c r="E163" s="1">
        <v>6187.65</v>
      </c>
      <c r="F163" s="2">
        <v>-2.8299999999999999E-2</v>
      </c>
      <c r="G163" s="1">
        <f>Tabella5[[#This Row],[MAX]]-Tabella5[[#This Row],[MIN]]</f>
        <v>180.24000000000069</v>
      </c>
    </row>
    <row r="164" spans="1:7" x14ac:dyDescent="0.3">
      <c r="A164" s="3">
        <v>42240</v>
      </c>
      <c r="B164" s="1">
        <v>5898.87</v>
      </c>
      <c r="C164" s="1">
        <v>6187.65</v>
      </c>
      <c r="D164" s="1">
        <v>6187.65</v>
      </c>
      <c r="E164" s="1">
        <v>5768.22</v>
      </c>
      <c r="F164" s="2">
        <v>-4.6699999999999998E-2</v>
      </c>
      <c r="G164" s="1">
        <f>Tabella5[[#This Row],[MAX]]-Tabella5[[#This Row],[MIN]]</f>
        <v>419.42999999999938</v>
      </c>
    </row>
    <row r="165" spans="1:7" x14ac:dyDescent="0.3">
      <c r="A165" s="3">
        <v>42241</v>
      </c>
      <c r="B165" s="1">
        <v>6081.34</v>
      </c>
      <c r="C165" s="1">
        <v>5898.87</v>
      </c>
      <c r="D165" s="1">
        <v>6115.74</v>
      </c>
      <c r="E165" s="1">
        <v>5898.87</v>
      </c>
      <c r="F165" s="2">
        <v>3.09E-2</v>
      </c>
      <c r="G165" s="1">
        <f>Tabella5[[#This Row],[MAX]]-Tabella5[[#This Row],[MIN]]</f>
        <v>216.86999999999989</v>
      </c>
    </row>
    <row r="166" spans="1:7" x14ac:dyDescent="0.3">
      <c r="A166" s="3">
        <v>42242</v>
      </c>
      <c r="B166" s="1">
        <v>5979.2</v>
      </c>
      <c r="C166" s="1">
        <v>6081.34</v>
      </c>
      <c r="D166" s="1">
        <v>6095.05</v>
      </c>
      <c r="E166" s="1">
        <v>5949.94</v>
      </c>
      <c r="F166" s="2">
        <v>-1.6799999999999999E-2</v>
      </c>
      <c r="G166" s="1">
        <f>Tabella5[[#This Row],[MAX]]-Tabella5[[#This Row],[MIN]]</f>
        <v>145.11000000000058</v>
      </c>
    </row>
    <row r="167" spans="1:7" x14ac:dyDescent="0.3">
      <c r="A167" s="3">
        <v>42243</v>
      </c>
      <c r="B167" s="1">
        <v>6192.03</v>
      </c>
      <c r="C167" s="1">
        <v>5979.2</v>
      </c>
      <c r="D167" s="1">
        <v>6212.48</v>
      </c>
      <c r="E167" s="1">
        <v>5979.2</v>
      </c>
      <c r="F167" s="2">
        <v>3.56E-2</v>
      </c>
      <c r="G167" s="1">
        <f>Tabella5[[#This Row],[MAX]]-Tabella5[[#This Row],[MIN]]</f>
        <v>233.27999999999975</v>
      </c>
    </row>
    <row r="168" spans="1:7" x14ac:dyDescent="0.3">
      <c r="A168" s="3">
        <v>42244</v>
      </c>
      <c r="B168" s="1">
        <v>6247.94</v>
      </c>
      <c r="C168" s="1">
        <v>6192.03</v>
      </c>
      <c r="D168" s="1">
        <v>6247.94</v>
      </c>
      <c r="E168" s="1">
        <v>6152.01</v>
      </c>
      <c r="F168" s="2">
        <v>8.9999999999999993E-3</v>
      </c>
      <c r="G168" s="1">
        <f>Tabella5[[#This Row],[MAX]]-Tabella5[[#This Row],[MIN]]</f>
        <v>95.929999999999382</v>
      </c>
    </row>
    <row r="169" spans="1:7" x14ac:dyDescent="0.3">
      <c r="A169" s="3">
        <v>42248</v>
      </c>
      <c r="B169" s="1">
        <v>6058.54</v>
      </c>
      <c r="C169" s="1">
        <v>6247.94</v>
      </c>
      <c r="D169" s="1">
        <v>6247.94</v>
      </c>
      <c r="E169" s="1">
        <v>6028.71</v>
      </c>
      <c r="F169" s="2">
        <v>-3.0300000000000001E-2</v>
      </c>
      <c r="G169" s="1">
        <f>Tabella5[[#This Row],[MAX]]-Tabella5[[#This Row],[MIN]]</f>
        <v>219.22999999999956</v>
      </c>
    </row>
    <row r="170" spans="1:7" x14ac:dyDescent="0.3">
      <c r="A170" s="3">
        <v>42249</v>
      </c>
      <c r="B170" s="1">
        <v>6083.31</v>
      </c>
      <c r="C170" s="1">
        <v>6058.54</v>
      </c>
      <c r="D170" s="1">
        <v>6161.68</v>
      </c>
      <c r="E170" s="1">
        <v>6021.36</v>
      </c>
      <c r="F170" s="2">
        <v>4.1000000000000003E-3</v>
      </c>
      <c r="G170" s="1">
        <f>Tabella5[[#This Row],[MAX]]-Tabella5[[#This Row],[MIN]]</f>
        <v>140.32000000000062</v>
      </c>
    </row>
    <row r="171" spans="1:7" x14ac:dyDescent="0.3">
      <c r="A171" s="3">
        <v>42250</v>
      </c>
      <c r="B171" s="1">
        <v>6194.1</v>
      </c>
      <c r="C171" s="1">
        <v>6083.31</v>
      </c>
      <c r="D171" s="1">
        <v>6215.74</v>
      </c>
      <c r="E171" s="1">
        <v>6083.31</v>
      </c>
      <c r="F171" s="2">
        <v>1.8200000000000001E-2</v>
      </c>
      <c r="G171" s="1">
        <f>Tabella5[[#This Row],[MAX]]-Tabella5[[#This Row],[MIN]]</f>
        <v>132.42999999999938</v>
      </c>
    </row>
    <row r="172" spans="1:7" x14ac:dyDescent="0.3">
      <c r="A172" s="3">
        <v>42251</v>
      </c>
      <c r="B172" s="1">
        <v>6042.92</v>
      </c>
      <c r="C172" s="1">
        <v>6194.1</v>
      </c>
      <c r="D172" s="1">
        <v>6194.1</v>
      </c>
      <c r="E172" s="1">
        <v>6040.49</v>
      </c>
      <c r="F172" s="2">
        <v>-2.4400000000000002E-2</v>
      </c>
      <c r="G172" s="1">
        <f>Tabella5[[#This Row],[MAX]]-Tabella5[[#This Row],[MIN]]</f>
        <v>153.61000000000058</v>
      </c>
    </row>
    <row r="173" spans="1:7" x14ac:dyDescent="0.3">
      <c r="A173" s="3">
        <v>42254</v>
      </c>
      <c r="B173" s="1">
        <v>6074.52</v>
      </c>
      <c r="C173" s="1">
        <v>6042.92</v>
      </c>
      <c r="D173" s="1">
        <v>6125.67</v>
      </c>
      <c r="E173" s="1">
        <v>6042.92</v>
      </c>
      <c r="F173" s="2">
        <v>5.1999999999999998E-3</v>
      </c>
      <c r="G173" s="1">
        <f>Tabella5[[#This Row],[MAX]]-Tabella5[[#This Row],[MIN]]</f>
        <v>82.75</v>
      </c>
    </row>
    <row r="174" spans="1:7" x14ac:dyDescent="0.3">
      <c r="A174" s="3">
        <v>42255</v>
      </c>
      <c r="B174" s="1">
        <v>6146.1</v>
      </c>
      <c r="C174" s="1">
        <v>6074.52</v>
      </c>
      <c r="D174" s="1">
        <v>6196.47</v>
      </c>
      <c r="E174" s="1">
        <v>6074.52</v>
      </c>
      <c r="F174" s="2">
        <v>1.18E-2</v>
      </c>
      <c r="G174" s="1">
        <f>Tabella5[[#This Row],[MAX]]-Tabella5[[#This Row],[MIN]]</f>
        <v>121.94999999999982</v>
      </c>
    </row>
    <row r="175" spans="1:7" x14ac:dyDescent="0.3">
      <c r="A175" s="3">
        <v>42256</v>
      </c>
      <c r="B175" s="1">
        <v>6229.01</v>
      </c>
      <c r="C175" s="1">
        <v>6146.1</v>
      </c>
      <c r="D175" s="1">
        <v>6284.17</v>
      </c>
      <c r="E175" s="1">
        <v>6146.1</v>
      </c>
      <c r="F175" s="2">
        <v>1.35E-2</v>
      </c>
      <c r="G175" s="1">
        <f>Tabella5[[#This Row],[MAX]]-Tabella5[[#This Row],[MIN]]</f>
        <v>138.06999999999971</v>
      </c>
    </row>
    <row r="176" spans="1:7" x14ac:dyDescent="0.3">
      <c r="A176" s="3">
        <v>42257</v>
      </c>
      <c r="B176" s="1">
        <v>6155.81</v>
      </c>
      <c r="C176" s="1">
        <v>6229.01</v>
      </c>
      <c r="D176" s="1">
        <v>6229.01</v>
      </c>
      <c r="E176" s="1">
        <v>6127.52</v>
      </c>
      <c r="F176" s="2">
        <v>-1.18E-2</v>
      </c>
      <c r="G176" s="1">
        <f>Tabella5[[#This Row],[MAX]]-Tabella5[[#This Row],[MIN]]</f>
        <v>101.48999999999978</v>
      </c>
    </row>
    <row r="177" spans="1:7" x14ac:dyDescent="0.3">
      <c r="A177" s="3">
        <v>42258</v>
      </c>
      <c r="B177" s="1">
        <v>6117.76</v>
      </c>
      <c r="C177" s="1">
        <v>6155.81</v>
      </c>
      <c r="D177" s="1">
        <v>6174.28</v>
      </c>
      <c r="E177" s="1">
        <v>6113.1</v>
      </c>
      <c r="F177" s="2">
        <v>-6.1999999999999998E-3</v>
      </c>
      <c r="G177" s="1">
        <f>Tabella5[[#This Row],[MAX]]-Tabella5[[#This Row],[MIN]]</f>
        <v>61.179999999999382</v>
      </c>
    </row>
    <row r="178" spans="1:7" x14ac:dyDescent="0.3">
      <c r="A178" s="3">
        <v>42261</v>
      </c>
      <c r="B178" s="1">
        <v>6084.59</v>
      </c>
      <c r="C178" s="1">
        <v>6117.76</v>
      </c>
      <c r="D178" s="1">
        <v>6191.82</v>
      </c>
      <c r="E178" s="1">
        <v>6065.43</v>
      </c>
      <c r="F178" s="2">
        <v>-5.4000000000000003E-3</v>
      </c>
      <c r="G178" s="1">
        <f>Tabella5[[#This Row],[MAX]]-Tabella5[[#This Row],[MIN]]</f>
        <v>126.38999999999942</v>
      </c>
    </row>
    <row r="179" spans="1:7" x14ac:dyDescent="0.3">
      <c r="A179" s="3">
        <v>42262</v>
      </c>
      <c r="B179" s="1">
        <v>6137.6</v>
      </c>
      <c r="C179" s="1">
        <v>6084.59</v>
      </c>
      <c r="D179" s="1">
        <v>6158.08</v>
      </c>
      <c r="E179" s="1">
        <v>6019.92</v>
      </c>
      <c r="F179" s="2">
        <v>8.6999999999999994E-3</v>
      </c>
      <c r="G179" s="1">
        <f>Tabella5[[#This Row],[MAX]]-Tabella5[[#This Row],[MIN]]</f>
        <v>138.15999999999985</v>
      </c>
    </row>
    <row r="180" spans="1:7" x14ac:dyDescent="0.3">
      <c r="A180" s="3">
        <v>42263</v>
      </c>
      <c r="B180" s="1">
        <v>6229.21</v>
      </c>
      <c r="C180" s="1">
        <v>6137.6</v>
      </c>
      <c r="D180" s="1">
        <v>6244.94</v>
      </c>
      <c r="E180" s="1">
        <v>6137.6</v>
      </c>
      <c r="F180" s="2">
        <v>1.49E-2</v>
      </c>
      <c r="G180" s="1">
        <f>Tabella5[[#This Row],[MAX]]-Tabella5[[#This Row],[MIN]]</f>
        <v>107.33999999999924</v>
      </c>
    </row>
    <row r="181" spans="1:7" x14ac:dyDescent="0.3">
      <c r="A181" s="3">
        <v>42264</v>
      </c>
      <c r="B181" s="1">
        <v>6186.99</v>
      </c>
      <c r="C181" s="1">
        <v>6229.21</v>
      </c>
      <c r="D181" s="1">
        <v>6239.86</v>
      </c>
      <c r="E181" s="1">
        <v>6182.63</v>
      </c>
      <c r="F181" s="2">
        <v>-6.7999999999999996E-3</v>
      </c>
      <c r="G181" s="1">
        <f>Tabella5[[#This Row],[MAX]]-Tabella5[[#This Row],[MIN]]</f>
        <v>57.229999999999563</v>
      </c>
    </row>
    <row r="182" spans="1:7" x14ac:dyDescent="0.3">
      <c r="A182" s="3">
        <v>42265</v>
      </c>
      <c r="B182" s="1">
        <v>6104.11</v>
      </c>
      <c r="C182" s="1">
        <v>6186.99</v>
      </c>
      <c r="D182" s="1">
        <v>6188.74</v>
      </c>
      <c r="E182" s="1">
        <v>6053.87</v>
      </c>
      <c r="F182" s="2">
        <v>-1.34E-2</v>
      </c>
      <c r="G182" s="1">
        <f>Tabella5[[#This Row],[MAX]]-Tabella5[[#This Row],[MIN]]</f>
        <v>134.86999999999989</v>
      </c>
    </row>
    <row r="183" spans="1:7" x14ac:dyDescent="0.3">
      <c r="A183" s="3">
        <v>42268</v>
      </c>
      <c r="B183" s="1">
        <v>6108.71</v>
      </c>
      <c r="C183" s="1">
        <v>6104.11</v>
      </c>
      <c r="D183" s="1">
        <v>6168.74</v>
      </c>
      <c r="E183" s="1">
        <v>6083.64</v>
      </c>
      <c r="F183" s="2">
        <v>8.0000000000000004E-4</v>
      </c>
      <c r="G183" s="1">
        <f>Tabella5[[#This Row],[MAX]]-Tabella5[[#This Row],[MIN]]</f>
        <v>85.099999999999454</v>
      </c>
    </row>
    <row r="184" spans="1:7" x14ac:dyDescent="0.3">
      <c r="A184" s="3">
        <v>42269</v>
      </c>
      <c r="B184" s="1">
        <v>5935.84</v>
      </c>
      <c r="C184" s="1">
        <v>6108.71</v>
      </c>
      <c r="D184" s="1">
        <v>6111.57</v>
      </c>
      <c r="E184" s="1">
        <v>5935.84</v>
      </c>
      <c r="F184" s="2">
        <v>-2.8299999999999999E-2</v>
      </c>
      <c r="G184" s="1">
        <f>Tabella5[[#This Row],[MAX]]-Tabella5[[#This Row],[MIN]]</f>
        <v>175.72999999999956</v>
      </c>
    </row>
    <row r="185" spans="1:7" x14ac:dyDescent="0.3">
      <c r="A185" s="3">
        <v>42270</v>
      </c>
      <c r="B185" s="1">
        <v>6032.24</v>
      </c>
      <c r="C185" s="1">
        <v>5935.84</v>
      </c>
      <c r="D185" s="1">
        <v>6067.56</v>
      </c>
      <c r="E185" s="1">
        <v>5933.23</v>
      </c>
      <c r="F185" s="2">
        <v>1.6199999999999999E-2</v>
      </c>
      <c r="G185" s="1">
        <f>Tabella5[[#This Row],[MAX]]-Tabella5[[#This Row],[MIN]]</f>
        <v>134.33000000000084</v>
      </c>
    </row>
    <row r="186" spans="1:7" x14ac:dyDescent="0.3">
      <c r="A186" s="3">
        <v>42271</v>
      </c>
      <c r="B186" s="1">
        <v>5961.49</v>
      </c>
      <c r="C186" s="1">
        <v>6032.24</v>
      </c>
      <c r="D186" s="1">
        <v>6055.64</v>
      </c>
      <c r="E186" s="1">
        <v>5947.19</v>
      </c>
      <c r="F186" s="2">
        <v>-1.17E-2</v>
      </c>
      <c r="G186" s="1">
        <f>Tabella5[[#This Row],[MAX]]-Tabella5[[#This Row],[MIN]]</f>
        <v>108.45000000000073</v>
      </c>
    </row>
    <row r="187" spans="1:7" x14ac:dyDescent="0.3">
      <c r="A187" s="3">
        <v>42272</v>
      </c>
      <c r="B187" s="1">
        <v>6109.01</v>
      </c>
      <c r="C187" s="1">
        <v>5961.49</v>
      </c>
      <c r="D187" s="1">
        <v>6120.67</v>
      </c>
      <c r="E187" s="1">
        <v>5961.49</v>
      </c>
      <c r="F187" s="2">
        <v>2.47E-2</v>
      </c>
      <c r="G187" s="1">
        <f>Tabella5[[#This Row],[MAX]]-Tabella5[[#This Row],[MIN]]</f>
        <v>159.18000000000029</v>
      </c>
    </row>
    <row r="188" spans="1:7" x14ac:dyDescent="0.3">
      <c r="A188" s="3">
        <v>42275</v>
      </c>
      <c r="B188" s="1">
        <v>5958.86</v>
      </c>
      <c r="C188" s="1">
        <v>6109.01</v>
      </c>
      <c r="D188" s="1">
        <v>6110.31</v>
      </c>
      <c r="E188" s="1">
        <v>5958.86</v>
      </c>
      <c r="F188" s="2">
        <v>-2.46E-2</v>
      </c>
      <c r="G188" s="1">
        <f>Tabella5[[#This Row],[MAX]]-Tabella5[[#This Row],[MIN]]</f>
        <v>151.45000000000073</v>
      </c>
    </row>
    <row r="189" spans="1:7" x14ac:dyDescent="0.3">
      <c r="A189" s="3">
        <v>42276</v>
      </c>
      <c r="B189" s="1">
        <v>5909.24</v>
      </c>
      <c r="C189" s="1">
        <v>5958.86</v>
      </c>
      <c r="D189" s="1">
        <v>5958.86</v>
      </c>
      <c r="E189" s="1">
        <v>5877.08</v>
      </c>
      <c r="F189" s="2">
        <v>-8.3000000000000001E-3</v>
      </c>
      <c r="G189" s="1">
        <f>Tabella5[[#This Row],[MAX]]-Tabella5[[#This Row],[MIN]]</f>
        <v>81.779999999999745</v>
      </c>
    </row>
    <row r="190" spans="1:7" x14ac:dyDescent="0.3">
      <c r="A190" s="3">
        <v>42277</v>
      </c>
      <c r="B190" s="1">
        <v>6061.61</v>
      </c>
      <c r="C190" s="1">
        <v>5909.24</v>
      </c>
      <c r="D190" s="1">
        <v>6061.61</v>
      </c>
      <c r="E190" s="1">
        <v>5909.24</v>
      </c>
      <c r="F190" s="2">
        <v>2.58E-2</v>
      </c>
      <c r="G190" s="1">
        <f>Tabella5[[#This Row],[MAX]]-Tabella5[[#This Row],[MIN]]</f>
        <v>152.36999999999989</v>
      </c>
    </row>
    <row r="191" spans="1:7" x14ac:dyDescent="0.3">
      <c r="A191" s="3">
        <v>42278</v>
      </c>
      <c r="B191" s="1">
        <v>6072.47</v>
      </c>
      <c r="C191" s="1">
        <v>6061.61</v>
      </c>
      <c r="D191" s="1">
        <v>6172.78</v>
      </c>
      <c r="E191" s="1">
        <v>6053.26</v>
      </c>
      <c r="F191" s="2">
        <v>1.8E-3</v>
      </c>
      <c r="G191" s="1">
        <f>Tabella5[[#This Row],[MAX]]-Tabella5[[#This Row],[MIN]]</f>
        <v>119.51999999999953</v>
      </c>
    </row>
    <row r="192" spans="1:7" x14ac:dyDescent="0.3">
      <c r="A192" s="3">
        <v>42279</v>
      </c>
      <c r="B192" s="1">
        <v>6129.98</v>
      </c>
      <c r="C192" s="1">
        <v>6072.47</v>
      </c>
      <c r="D192" s="1">
        <v>6176.2</v>
      </c>
      <c r="E192" s="1">
        <v>6051.62</v>
      </c>
      <c r="F192" s="2">
        <v>9.4999999999999998E-3</v>
      </c>
      <c r="G192" s="1">
        <f>Tabella5[[#This Row],[MAX]]-Tabella5[[#This Row],[MIN]]</f>
        <v>124.57999999999993</v>
      </c>
    </row>
    <row r="193" spans="1:7" x14ac:dyDescent="0.3">
      <c r="A193" s="3">
        <v>42282</v>
      </c>
      <c r="B193" s="1">
        <v>6298.92</v>
      </c>
      <c r="C193" s="1">
        <v>6129.98</v>
      </c>
      <c r="D193" s="1">
        <v>6301.05</v>
      </c>
      <c r="E193" s="1">
        <v>6129.98</v>
      </c>
      <c r="F193" s="2">
        <v>2.76E-2</v>
      </c>
      <c r="G193" s="1">
        <f>Tabella5[[#This Row],[MAX]]-Tabella5[[#This Row],[MIN]]</f>
        <v>171.07000000000062</v>
      </c>
    </row>
    <row r="194" spans="1:7" x14ac:dyDescent="0.3">
      <c r="A194" s="3">
        <v>42283</v>
      </c>
      <c r="B194" s="1">
        <v>6326.16</v>
      </c>
      <c r="C194" s="1">
        <v>6298.92</v>
      </c>
      <c r="D194" s="1">
        <v>6343.71</v>
      </c>
      <c r="E194" s="1">
        <v>6255.1</v>
      </c>
      <c r="F194" s="2">
        <v>4.3E-3</v>
      </c>
      <c r="G194" s="1">
        <f>Tabella5[[#This Row],[MAX]]-Tabella5[[#This Row],[MIN]]</f>
        <v>88.609999999999673</v>
      </c>
    </row>
    <row r="195" spans="1:7" x14ac:dyDescent="0.3">
      <c r="A195" s="3">
        <v>42284</v>
      </c>
      <c r="B195" s="1">
        <v>6336.35</v>
      </c>
      <c r="C195" s="1">
        <v>6326.16</v>
      </c>
      <c r="D195" s="1">
        <v>6396.34</v>
      </c>
      <c r="E195" s="1">
        <v>6319.77</v>
      </c>
      <c r="F195" s="2">
        <v>1.6000000000000001E-3</v>
      </c>
      <c r="G195" s="1">
        <f>Tabella5[[#This Row],[MAX]]-Tabella5[[#This Row],[MIN]]</f>
        <v>76.569999999999709</v>
      </c>
    </row>
    <row r="196" spans="1:7" x14ac:dyDescent="0.3">
      <c r="A196" s="3">
        <v>42285</v>
      </c>
      <c r="B196" s="1">
        <v>6374.82</v>
      </c>
      <c r="C196" s="1">
        <v>6336.35</v>
      </c>
      <c r="D196" s="1">
        <v>6380.3</v>
      </c>
      <c r="E196" s="1">
        <v>6303.46</v>
      </c>
      <c r="F196" s="2">
        <v>6.1000000000000004E-3</v>
      </c>
      <c r="G196" s="1">
        <f>Tabella5[[#This Row],[MAX]]-Tabella5[[#This Row],[MIN]]</f>
        <v>76.840000000000146</v>
      </c>
    </row>
    <row r="197" spans="1:7" x14ac:dyDescent="0.3">
      <c r="A197" s="3">
        <v>42286</v>
      </c>
      <c r="B197" s="1">
        <v>6416.16</v>
      </c>
      <c r="C197" s="1">
        <v>6374.82</v>
      </c>
      <c r="D197" s="1">
        <v>6453.22</v>
      </c>
      <c r="E197" s="1">
        <v>6374.82</v>
      </c>
      <c r="F197" s="2">
        <v>6.4999999999999997E-3</v>
      </c>
      <c r="G197" s="1">
        <f>Tabella5[[#This Row],[MAX]]-Tabella5[[#This Row],[MIN]]</f>
        <v>78.400000000000546</v>
      </c>
    </row>
    <row r="198" spans="1:7" x14ac:dyDescent="0.3">
      <c r="A198" s="3">
        <v>42289</v>
      </c>
      <c r="B198" s="1">
        <v>6371.18</v>
      </c>
      <c r="C198" s="1">
        <v>6416.16</v>
      </c>
      <c r="D198" s="1">
        <v>6416.16</v>
      </c>
      <c r="E198" s="1">
        <v>6351.34</v>
      </c>
      <c r="F198" s="2">
        <v>-7.0000000000000001E-3</v>
      </c>
      <c r="G198" s="1">
        <f>Tabella5[[#This Row],[MAX]]-Tabella5[[#This Row],[MIN]]</f>
        <v>64.819999999999709</v>
      </c>
    </row>
    <row r="199" spans="1:7" x14ac:dyDescent="0.3">
      <c r="A199" s="3">
        <v>42290</v>
      </c>
      <c r="B199" s="1">
        <v>6342.28</v>
      </c>
      <c r="C199" s="1">
        <v>6371.18</v>
      </c>
      <c r="D199" s="1">
        <v>6371.18</v>
      </c>
      <c r="E199" s="1">
        <v>6303.02</v>
      </c>
      <c r="F199" s="2">
        <v>-4.4999999999999997E-3</v>
      </c>
      <c r="G199" s="1">
        <f>Tabella5[[#This Row],[MAX]]-Tabella5[[#This Row],[MIN]]</f>
        <v>68.159999999999854</v>
      </c>
    </row>
    <row r="200" spans="1:7" x14ac:dyDescent="0.3">
      <c r="A200" s="3">
        <v>42291</v>
      </c>
      <c r="B200" s="1">
        <v>6269.61</v>
      </c>
      <c r="C200" s="1">
        <v>6342.28</v>
      </c>
      <c r="D200" s="1">
        <v>6342.28</v>
      </c>
      <c r="E200" s="1">
        <v>6268.29</v>
      </c>
      <c r="F200" s="2">
        <v>-1.15E-2</v>
      </c>
      <c r="G200" s="1">
        <f>Tabella5[[#This Row],[MAX]]-Tabella5[[#This Row],[MIN]]</f>
        <v>73.989999999999782</v>
      </c>
    </row>
    <row r="201" spans="1:7" x14ac:dyDescent="0.3">
      <c r="A201" s="3">
        <v>42292</v>
      </c>
      <c r="B201" s="1">
        <v>6338.67</v>
      </c>
      <c r="C201" s="1">
        <v>6269.61</v>
      </c>
      <c r="D201" s="1">
        <v>6351.43</v>
      </c>
      <c r="E201" s="1">
        <v>6269.61</v>
      </c>
      <c r="F201" s="2">
        <v>1.0999999999999999E-2</v>
      </c>
      <c r="G201" s="1">
        <f>Tabella5[[#This Row],[MAX]]-Tabella5[[#This Row],[MIN]]</f>
        <v>81.820000000000618</v>
      </c>
    </row>
    <row r="202" spans="1:7" x14ac:dyDescent="0.3">
      <c r="A202" s="3">
        <v>42293</v>
      </c>
      <c r="B202" s="1">
        <v>6378.04</v>
      </c>
      <c r="C202" s="1">
        <v>6338.67</v>
      </c>
      <c r="D202" s="1">
        <v>6398.23</v>
      </c>
      <c r="E202" s="1">
        <v>6338.67</v>
      </c>
      <c r="F202" s="2">
        <v>6.1999999999999998E-3</v>
      </c>
      <c r="G202" s="1">
        <f>Tabella5[[#This Row],[MAX]]-Tabella5[[#This Row],[MIN]]</f>
        <v>59.559999999999491</v>
      </c>
    </row>
    <row r="203" spans="1:7" x14ac:dyDescent="0.3">
      <c r="A203" s="3">
        <v>42296</v>
      </c>
      <c r="B203" s="1">
        <v>6352.33</v>
      </c>
      <c r="C203" s="1">
        <v>6378.04</v>
      </c>
      <c r="D203" s="1">
        <v>6408.09</v>
      </c>
      <c r="E203" s="1">
        <v>6336.27</v>
      </c>
      <c r="F203" s="2">
        <v>-4.0000000000000001E-3</v>
      </c>
      <c r="G203" s="1">
        <f>Tabella5[[#This Row],[MAX]]-Tabella5[[#This Row],[MIN]]</f>
        <v>71.819999999999709</v>
      </c>
    </row>
    <row r="204" spans="1:7" x14ac:dyDescent="0.3">
      <c r="A204" s="3">
        <v>42297</v>
      </c>
      <c r="B204" s="1">
        <v>6345.13</v>
      </c>
      <c r="C204" s="1">
        <v>6352.33</v>
      </c>
      <c r="D204" s="1">
        <v>6367.75</v>
      </c>
      <c r="E204" s="1">
        <v>6319.25</v>
      </c>
      <c r="F204" s="2">
        <v>-1.1000000000000001E-3</v>
      </c>
      <c r="G204" s="1">
        <f>Tabella5[[#This Row],[MAX]]-Tabella5[[#This Row],[MIN]]</f>
        <v>48.5</v>
      </c>
    </row>
    <row r="205" spans="1:7" x14ac:dyDescent="0.3">
      <c r="A205" s="3">
        <v>42298</v>
      </c>
      <c r="B205" s="1">
        <v>6348.42</v>
      </c>
      <c r="C205" s="1">
        <v>6345.13</v>
      </c>
      <c r="D205" s="1">
        <v>6387.29</v>
      </c>
      <c r="E205" s="1">
        <v>6316.3</v>
      </c>
      <c r="F205" s="2">
        <v>5.0000000000000001E-4</v>
      </c>
      <c r="G205" s="1">
        <f>Tabella5[[#This Row],[MAX]]-Tabella5[[#This Row],[MIN]]</f>
        <v>70.989999999999782</v>
      </c>
    </row>
    <row r="206" spans="1:7" x14ac:dyDescent="0.3">
      <c r="A206" s="3">
        <v>42299</v>
      </c>
      <c r="B206" s="1">
        <v>6376.28</v>
      </c>
      <c r="C206" s="1">
        <v>6348.42</v>
      </c>
      <c r="D206" s="1">
        <v>6387.28</v>
      </c>
      <c r="E206" s="1">
        <v>6321.65</v>
      </c>
      <c r="F206" s="2">
        <v>4.4000000000000003E-3</v>
      </c>
      <c r="G206" s="1">
        <f>Tabella5[[#This Row],[MAX]]-Tabella5[[#This Row],[MIN]]</f>
        <v>65.630000000000109</v>
      </c>
    </row>
    <row r="207" spans="1:7" x14ac:dyDescent="0.3">
      <c r="A207" s="3">
        <v>42300</v>
      </c>
      <c r="B207" s="1">
        <v>6444.08</v>
      </c>
      <c r="C207" s="1">
        <v>6376.28</v>
      </c>
      <c r="D207" s="1">
        <v>6487.89</v>
      </c>
      <c r="E207" s="1">
        <v>6376.28</v>
      </c>
      <c r="F207" s="2">
        <v>1.06E-2</v>
      </c>
      <c r="G207" s="1">
        <f>Tabella5[[#This Row],[MAX]]-Tabella5[[#This Row],[MIN]]</f>
        <v>111.61000000000058</v>
      </c>
    </row>
    <row r="208" spans="1:7" x14ac:dyDescent="0.3">
      <c r="A208" s="3">
        <v>42303</v>
      </c>
      <c r="B208" s="1">
        <v>6417.02</v>
      </c>
      <c r="C208" s="1">
        <v>6444.08</v>
      </c>
      <c r="D208" s="1">
        <v>6453</v>
      </c>
      <c r="E208" s="1">
        <v>6405.38</v>
      </c>
      <c r="F208" s="2">
        <v>-4.1999999999999997E-3</v>
      </c>
      <c r="G208" s="1">
        <f>Tabella5[[#This Row],[MAX]]-Tabella5[[#This Row],[MIN]]</f>
        <v>47.619999999999891</v>
      </c>
    </row>
    <row r="209" spans="1:7" x14ac:dyDescent="0.3">
      <c r="A209" s="3">
        <v>42304</v>
      </c>
      <c r="B209" s="1">
        <v>6365.27</v>
      </c>
      <c r="C209" s="1">
        <v>6417.02</v>
      </c>
      <c r="D209" s="1">
        <v>6419.62</v>
      </c>
      <c r="E209" s="1">
        <v>6365.27</v>
      </c>
      <c r="F209" s="2">
        <v>-8.0999999999999996E-3</v>
      </c>
      <c r="G209" s="1">
        <f>Tabella5[[#This Row],[MAX]]-Tabella5[[#This Row],[MIN]]</f>
        <v>54.349999999999454</v>
      </c>
    </row>
    <row r="210" spans="1:7" x14ac:dyDescent="0.3">
      <c r="A210" s="3">
        <v>42305</v>
      </c>
      <c r="B210" s="1">
        <v>6437.8</v>
      </c>
      <c r="C210" s="1">
        <v>6365.27</v>
      </c>
      <c r="D210" s="1">
        <v>6448.46</v>
      </c>
      <c r="E210" s="1">
        <v>6355.78</v>
      </c>
      <c r="F210" s="2">
        <v>1.14E-2</v>
      </c>
      <c r="G210" s="1">
        <f>Tabella5[[#This Row],[MAX]]-Tabella5[[#This Row],[MIN]]</f>
        <v>92.680000000000291</v>
      </c>
    </row>
    <row r="211" spans="1:7" x14ac:dyDescent="0.3">
      <c r="A211" s="3">
        <v>42306</v>
      </c>
      <c r="B211" s="1">
        <v>6395.8</v>
      </c>
      <c r="C211" s="1">
        <v>6437.8</v>
      </c>
      <c r="D211" s="1">
        <v>6437.85</v>
      </c>
      <c r="E211" s="1">
        <v>6358.16</v>
      </c>
      <c r="F211" s="2">
        <v>-6.4999999999999997E-3</v>
      </c>
      <c r="G211" s="1">
        <f>Tabella5[[#This Row],[MAX]]-Tabella5[[#This Row],[MIN]]</f>
        <v>79.690000000000509</v>
      </c>
    </row>
    <row r="212" spans="1:7" x14ac:dyDescent="0.3">
      <c r="A212" s="3">
        <v>42307</v>
      </c>
      <c r="B212" s="1">
        <v>6361.09</v>
      </c>
      <c r="C212" s="1">
        <v>6395.8</v>
      </c>
      <c r="D212" s="1">
        <v>6410.28</v>
      </c>
      <c r="E212" s="1">
        <v>6337.65</v>
      </c>
      <c r="F212" s="2">
        <v>-5.4000000000000003E-3</v>
      </c>
      <c r="G212" s="1">
        <f>Tabella5[[#This Row],[MAX]]-Tabella5[[#This Row],[MIN]]</f>
        <v>72.630000000000109</v>
      </c>
    </row>
    <row r="213" spans="1:7" x14ac:dyDescent="0.3">
      <c r="A213" s="3">
        <v>42310</v>
      </c>
      <c r="B213" s="1">
        <v>6361.8</v>
      </c>
      <c r="C213" s="1">
        <v>6361.09</v>
      </c>
      <c r="D213" s="1">
        <v>6364.42</v>
      </c>
      <c r="E213" s="1">
        <v>6317.29</v>
      </c>
      <c r="F213" s="2">
        <v>1E-4</v>
      </c>
      <c r="G213" s="1">
        <f>Tabella5[[#This Row],[MAX]]-Tabella5[[#This Row],[MIN]]</f>
        <v>47.130000000000109</v>
      </c>
    </row>
    <row r="214" spans="1:7" x14ac:dyDescent="0.3">
      <c r="A214" s="3">
        <v>42311</v>
      </c>
      <c r="B214" s="1">
        <v>6383.61</v>
      </c>
      <c r="C214" s="1">
        <v>6361.8</v>
      </c>
      <c r="D214" s="1">
        <v>6383.61</v>
      </c>
      <c r="E214" s="1">
        <v>6344.7</v>
      </c>
      <c r="F214" s="2">
        <v>3.3999999999999998E-3</v>
      </c>
      <c r="G214" s="1">
        <f>Tabella5[[#This Row],[MAX]]-Tabella5[[#This Row],[MIN]]</f>
        <v>38.909999999999854</v>
      </c>
    </row>
    <row r="215" spans="1:7" x14ac:dyDescent="0.3">
      <c r="A215" s="3">
        <v>42312</v>
      </c>
      <c r="B215" s="1">
        <v>6412.88</v>
      </c>
      <c r="C215" s="1">
        <v>6383.61</v>
      </c>
      <c r="D215" s="1">
        <v>6459.46</v>
      </c>
      <c r="E215" s="1">
        <v>6383.04</v>
      </c>
      <c r="F215" s="2">
        <v>4.5999999999999999E-3</v>
      </c>
      <c r="G215" s="1">
        <f>Tabella5[[#This Row],[MAX]]-Tabella5[[#This Row],[MIN]]</f>
        <v>76.420000000000073</v>
      </c>
    </row>
    <row r="216" spans="1:7" x14ac:dyDescent="0.3">
      <c r="A216" s="3">
        <v>42313</v>
      </c>
      <c r="B216" s="1">
        <v>6364.9</v>
      </c>
      <c r="C216" s="1">
        <v>6412.88</v>
      </c>
      <c r="D216" s="1">
        <v>6421.81</v>
      </c>
      <c r="E216" s="1">
        <v>6358.12</v>
      </c>
      <c r="F216" s="2">
        <v>-7.4999999999999997E-3</v>
      </c>
      <c r="G216" s="1">
        <f>Tabella5[[#This Row],[MAX]]-Tabella5[[#This Row],[MIN]]</f>
        <v>63.690000000000509</v>
      </c>
    </row>
    <row r="217" spans="1:7" x14ac:dyDescent="0.3">
      <c r="A217" s="3">
        <v>42314</v>
      </c>
      <c r="B217" s="1">
        <v>6353.83</v>
      </c>
      <c r="C217" s="1">
        <v>6364.9</v>
      </c>
      <c r="D217" s="1">
        <v>6395.19</v>
      </c>
      <c r="E217" s="1">
        <v>6332.73</v>
      </c>
      <c r="F217" s="2">
        <v>-1.6999999999999999E-3</v>
      </c>
      <c r="G217" s="1">
        <f>Tabella5[[#This Row],[MAX]]-Tabella5[[#This Row],[MIN]]</f>
        <v>62.460000000000036</v>
      </c>
    </row>
    <row r="218" spans="1:7" x14ac:dyDescent="0.3">
      <c r="A218" s="3">
        <v>42317</v>
      </c>
      <c r="B218" s="1">
        <v>6295.16</v>
      </c>
      <c r="C218" s="1">
        <v>6353.83</v>
      </c>
      <c r="D218" s="1">
        <v>6380.42</v>
      </c>
      <c r="E218" s="1">
        <v>6292.05</v>
      </c>
      <c r="F218" s="2">
        <v>-9.1999999999999998E-3</v>
      </c>
      <c r="G218" s="1">
        <f>Tabella5[[#This Row],[MAX]]-Tabella5[[#This Row],[MIN]]</f>
        <v>88.369999999999891</v>
      </c>
    </row>
    <row r="219" spans="1:7" x14ac:dyDescent="0.3">
      <c r="A219" s="3">
        <v>42318</v>
      </c>
      <c r="B219" s="1">
        <v>6275.28</v>
      </c>
      <c r="C219" s="1">
        <v>6295.16</v>
      </c>
      <c r="D219" s="1">
        <v>6329.69</v>
      </c>
      <c r="E219" s="1">
        <v>6250.31</v>
      </c>
      <c r="F219" s="2">
        <v>-3.2000000000000002E-3</v>
      </c>
      <c r="G219" s="1">
        <f>Tabella5[[#This Row],[MAX]]-Tabella5[[#This Row],[MIN]]</f>
        <v>79.3799999999992</v>
      </c>
    </row>
    <row r="220" spans="1:7" x14ac:dyDescent="0.3">
      <c r="A220" s="3">
        <v>42319</v>
      </c>
      <c r="B220" s="1">
        <v>6297.2</v>
      </c>
      <c r="C220" s="1">
        <v>6275.28</v>
      </c>
      <c r="D220" s="1">
        <v>6327.16</v>
      </c>
      <c r="E220" s="1">
        <v>6272.69</v>
      </c>
      <c r="F220" s="2">
        <v>3.5000000000000001E-3</v>
      </c>
      <c r="G220" s="1">
        <f>Tabella5[[#This Row],[MAX]]-Tabella5[[#This Row],[MIN]]</f>
        <v>54.470000000000255</v>
      </c>
    </row>
    <row r="221" spans="1:7" x14ac:dyDescent="0.3">
      <c r="A221" s="3">
        <v>42320</v>
      </c>
      <c r="B221" s="1">
        <v>6178.68</v>
      </c>
      <c r="C221" s="1">
        <v>6297.2</v>
      </c>
      <c r="D221" s="1">
        <v>6300.9</v>
      </c>
      <c r="E221" s="1">
        <v>6178.68</v>
      </c>
      <c r="F221" s="2">
        <v>-1.8800000000000001E-2</v>
      </c>
      <c r="G221" s="1">
        <f>Tabella5[[#This Row],[MAX]]-Tabella5[[#This Row],[MIN]]</f>
        <v>122.21999999999935</v>
      </c>
    </row>
    <row r="222" spans="1:7" x14ac:dyDescent="0.3">
      <c r="A222" s="3">
        <v>42321</v>
      </c>
      <c r="B222" s="1">
        <v>6118.28</v>
      </c>
      <c r="C222" s="1">
        <v>6178.68</v>
      </c>
      <c r="D222" s="1">
        <v>6178.95</v>
      </c>
      <c r="E222" s="1">
        <v>6088.76</v>
      </c>
      <c r="F222" s="2">
        <v>-9.7999999999999997E-3</v>
      </c>
      <c r="G222" s="1">
        <f>Tabella5[[#This Row],[MAX]]-Tabella5[[#This Row],[MIN]]</f>
        <v>90.1899999999996</v>
      </c>
    </row>
    <row r="223" spans="1:7" x14ac:dyDescent="0.3">
      <c r="A223" s="3">
        <v>42324</v>
      </c>
      <c r="B223" s="1">
        <v>6146.38</v>
      </c>
      <c r="C223" s="1">
        <v>6118.28</v>
      </c>
      <c r="D223" s="1">
        <v>6161.9</v>
      </c>
      <c r="E223" s="1">
        <v>6079.79</v>
      </c>
      <c r="F223" s="2">
        <v>4.5999999999999999E-3</v>
      </c>
      <c r="G223" s="1">
        <f>Tabella5[[#This Row],[MAX]]-Tabella5[[#This Row],[MIN]]</f>
        <v>82.109999999999673</v>
      </c>
    </row>
    <row r="224" spans="1:7" x14ac:dyDescent="0.3">
      <c r="A224" s="3">
        <v>42325</v>
      </c>
      <c r="B224" s="1">
        <v>6268.76</v>
      </c>
      <c r="C224" s="1">
        <v>6146.38</v>
      </c>
      <c r="D224" s="1">
        <v>6269.44</v>
      </c>
      <c r="E224" s="1">
        <v>6146.38</v>
      </c>
      <c r="F224" s="2">
        <v>1.9900000000000001E-2</v>
      </c>
      <c r="G224" s="1">
        <f>Tabella5[[#This Row],[MAX]]-Tabella5[[#This Row],[MIN]]</f>
        <v>123.05999999999949</v>
      </c>
    </row>
    <row r="225" spans="1:7" x14ac:dyDescent="0.3">
      <c r="A225" s="3">
        <v>42326</v>
      </c>
      <c r="B225" s="1">
        <v>6278.97</v>
      </c>
      <c r="C225" s="1">
        <v>6268.76</v>
      </c>
      <c r="D225" s="1">
        <v>6283.9</v>
      </c>
      <c r="E225" s="1">
        <v>6228.15</v>
      </c>
      <c r="F225" s="2">
        <v>1.6000000000000001E-3</v>
      </c>
      <c r="G225" s="1">
        <f>Tabella5[[#This Row],[MAX]]-Tabella5[[#This Row],[MIN]]</f>
        <v>55.75</v>
      </c>
    </row>
    <row r="226" spans="1:7" x14ac:dyDescent="0.3">
      <c r="A226" s="3">
        <v>42327</v>
      </c>
      <c r="B226" s="1">
        <v>6329.93</v>
      </c>
      <c r="C226" s="1">
        <v>6278.97</v>
      </c>
      <c r="D226" s="1">
        <v>6366.85</v>
      </c>
      <c r="E226" s="1">
        <v>6278.97</v>
      </c>
      <c r="F226" s="2">
        <v>8.0999999999999996E-3</v>
      </c>
      <c r="G226" s="1">
        <f>Tabella5[[#This Row],[MAX]]-Tabella5[[#This Row],[MIN]]</f>
        <v>87.880000000000109</v>
      </c>
    </row>
    <row r="227" spans="1:7" x14ac:dyDescent="0.3">
      <c r="A227" s="3">
        <v>42328</v>
      </c>
      <c r="B227" s="1">
        <v>6334.63</v>
      </c>
      <c r="C227" s="1">
        <v>6329.93</v>
      </c>
      <c r="D227" s="1">
        <v>6360.73</v>
      </c>
      <c r="E227" s="1">
        <v>6311.76</v>
      </c>
      <c r="F227" s="2">
        <v>6.9999999999999999E-4</v>
      </c>
      <c r="G227" s="1">
        <f>Tabella5[[#This Row],[MAX]]-Tabella5[[#This Row],[MIN]]</f>
        <v>48.969999999999345</v>
      </c>
    </row>
    <row r="228" spans="1:7" x14ac:dyDescent="0.3">
      <c r="A228" s="3">
        <v>42331</v>
      </c>
      <c r="B228" s="1">
        <v>6305.49</v>
      </c>
      <c r="C228" s="1">
        <v>6334.63</v>
      </c>
      <c r="D228" s="1">
        <v>6334.63</v>
      </c>
      <c r="E228" s="1">
        <v>6267.05</v>
      </c>
      <c r="F228" s="2">
        <v>-4.5999999999999999E-3</v>
      </c>
      <c r="G228" s="1">
        <f>Tabella5[[#This Row],[MAX]]-Tabella5[[#This Row],[MIN]]</f>
        <v>67.579999999999927</v>
      </c>
    </row>
    <row r="229" spans="1:7" x14ac:dyDescent="0.3">
      <c r="A229" s="3">
        <v>42332</v>
      </c>
      <c r="B229" s="1">
        <v>6277.23</v>
      </c>
      <c r="C229" s="1">
        <v>6305.49</v>
      </c>
      <c r="D229" s="1">
        <v>6305.49</v>
      </c>
      <c r="E229" s="1">
        <v>6221.33</v>
      </c>
      <c r="F229" s="2">
        <v>-4.4999999999999997E-3</v>
      </c>
      <c r="G229" s="1">
        <f>Tabella5[[#This Row],[MAX]]-Tabella5[[#This Row],[MIN]]</f>
        <v>84.159999999999854</v>
      </c>
    </row>
    <row r="230" spans="1:7" x14ac:dyDescent="0.3">
      <c r="A230" s="3">
        <v>42333</v>
      </c>
      <c r="B230" s="1">
        <v>6337.64</v>
      </c>
      <c r="C230" s="1">
        <v>6277.23</v>
      </c>
      <c r="D230" s="1">
        <v>6348.05</v>
      </c>
      <c r="E230" s="1">
        <v>6277.23</v>
      </c>
      <c r="F230" s="2">
        <v>9.5999999999999992E-3</v>
      </c>
      <c r="G230" s="1">
        <f>Tabella5[[#This Row],[MAX]]-Tabella5[[#This Row],[MIN]]</f>
        <v>70.820000000000618</v>
      </c>
    </row>
    <row r="231" spans="1:7" x14ac:dyDescent="0.3">
      <c r="A231" s="3">
        <v>42334</v>
      </c>
      <c r="B231" s="1">
        <v>6393.13</v>
      </c>
      <c r="C231" s="1">
        <v>6337.64</v>
      </c>
      <c r="D231" s="1">
        <v>6395.33</v>
      </c>
      <c r="E231" s="1">
        <v>6333.92</v>
      </c>
      <c r="F231" s="2">
        <v>8.8000000000000005E-3</v>
      </c>
      <c r="G231" s="1">
        <f>Tabella5[[#This Row],[MAX]]-Tabella5[[#This Row],[MIN]]</f>
        <v>61.409999999999854</v>
      </c>
    </row>
    <row r="232" spans="1:7" x14ac:dyDescent="0.3">
      <c r="A232" s="3">
        <v>42335</v>
      </c>
      <c r="B232" s="1">
        <v>6375.15</v>
      </c>
      <c r="C232" s="1">
        <v>6393.13</v>
      </c>
      <c r="D232" s="1">
        <v>6393.13</v>
      </c>
      <c r="E232" s="1">
        <v>6345.3</v>
      </c>
      <c r="F232" s="2">
        <v>-2.8E-3</v>
      </c>
      <c r="G232" s="1">
        <f>Tabella5[[#This Row],[MAX]]-Tabella5[[#This Row],[MIN]]</f>
        <v>47.829999999999927</v>
      </c>
    </row>
    <row r="233" spans="1:7" x14ac:dyDescent="0.3">
      <c r="A233" s="3">
        <v>42338</v>
      </c>
      <c r="B233" s="1">
        <v>6356.09</v>
      </c>
      <c r="C233" s="1">
        <v>6375.15</v>
      </c>
      <c r="D233" s="1">
        <v>6387.11</v>
      </c>
      <c r="E233" s="1">
        <v>6329.92</v>
      </c>
      <c r="F233" s="2">
        <v>-3.0000000000000001E-3</v>
      </c>
      <c r="G233" s="1">
        <f>Tabella5[[#This Row],[MAX]]-Tabella5[[#This Row],[MIN]]</f>
        <v>57.1899999999996</v>
      </c>
    </row>
    <row r="234" spans="1:7" x14ac:dyDescent="0.3">
      <c r="A234" s="3">
        <v>42339</v>
      </c>
      <c r="B234" s="1">
        <v>6395.65</v>
      </c>
      <c r="C234" s="1">
        <v>6356.09</v>
      </c>
      <c r="D234" s="1">
        <v>6402.36</v>
      </c>
      <c r="E234" s="1">
        <v>6356.09</v>
      </c>
      <c r="F234" s="2">
        <v>6.1999999999999998E-3</v>
      </c>
      <c r="G234" s="1">
        <f>Tabella5[[#This Row],[MAX]]-Tabella5[[#This Row],[MIN]]</f>
        <v>46.269999999999527</v>
      </c>
    </row>
    <row r="235" spans="1:7" x14ac:dyDescent="0.3">
      <c r="A235" s="3">
        <v>42340</v>
      </c>
      <c r="B235" s="1">
        <v>6420.93</v>
      </c>
      <c r="C235" s="1">
        <v>6395.65</v>
      </c>
      <c r="D235" s="1">
        <v>6447.34</v>
      </c>
      <c r="E235" s="1">
        <v>6395.2</v>
      </c>
      <c r="F235" s="2">
        <v>4.0000000000000001E-3</v>
      </c>
      <c r="G235" s="1">
        <f>Tabella5[[#This Row],[MAX]]-Tabella5[[#This Row],[MIN]]</f>
        <v>52.140000000000327</v>
      </c>
    </row>
    <row r="236" spans="1:7" x14ac:dyDescent="0.3">
      <c r="A236" s="3">
        <v>42341</v>
      </c>
      <c r="B236" s="1">
        <v>6275</v>
      </c>
      <c r="C236" s="1">
        <v>6420.93</v>
      </c>
      <c r="D236" s="1">
        <v>6444.72</v>
      </c>
      <c r="E236" s="1">
        <v>6275</v>
      </c>
      <c r="F236" s="2">
        <v>-2.2700000000000001E-2</v>
      </c>
      <c r="G236" s="1">
        <f>Tabella5[[#This Row],[MAX]]-Tabella5[[#This Row],[MIN]]</f>
        <v>169.72000000000025</v>
      </c>
    </row>
    <row r="237" spans="1:7" x14ac:dyDescent="0.3">
      <c r="A237" s="3">
        <v>42342</v>
      </c>
      <c r="B237" s="1">
        <v>6238.29</v>
      </c>
      <c r="C237" s="1">
        <v>6275</v>
      </c>
      <c r="D237" s="1">
        <v>6277.59</v>
      </c>
      <c r="E237" s="1">
        <v>6219.5</v>
      </c>
      <c r="F237" s="2">
        <v>-5.8999999999999999E-3</v>
      </c>
      <c r="G237" s="1">
        <f>Tabella5[[#This Row],[MAX]]-Tabella5[[#This Row],[MIN]]</f>
        <v>58.090000000000146</v>
      </c>
    </row>
    <row r="238" spans="1:7" x14ac:dyDescent="0.3">
      <c r="A238" s="3">
        <v>42345</v>
      </c>
      <c r="B238" s="1">
        <v>6223.52</v>
      </c>
      <c r="C238" s="1">
        <v>6238.29</v>
      </c>
      <c r="D238" s="1">
        <v>6287.23</v>
      </c>
      <c r="E238" s="1">
        <v>6215.17</v>
      </c>
      <c r="F238" s="2">
        <v>-2.3999999999999998E-3</v>
      </c>
      <c r="G238" s="1">
        <f>Tabella5[[#This Row],[MAX]]-Tabella5[[#This Row],[MIN]]</f>
        <v>72.059999999999491</v>
      </c>
    </row>
    <row r="239" spans="1:7" x14ac:dyDescent="0.3">
      <c r="A239" s="3">
        <v>42346</v>
      </c>
      <c r="B239" s="1">
        <v>6135.22</v>
      </c>
      <c r="C239" s="1">
        <v>6223.52</v>
      </c>
      <c r="D239" s="1">
        <v>6224.86</v>
      </c>
      <c r="E239" s="1">
        <v>6120.68</v>
      </c>
      <c r="F239" s="2">
        <v>-1.4200000000000001E-2</v>
      </c>
      <c r="G239" s="1">
        <f>Tabella5[[#This Row],[MAX]]-Tabella5[[#This Row],[MIN]]</f>
        <v>104.17999999999938</v>
      </c>
    </row>
    <row r="240" spans="1:7" x14ac:dyDescent="0.3">
      <c r="A240" s="3">
        <v>42347</v>
      </c>
      <c r="B240" s="1">
        <v>6126.68</v>
      </c>
      <c r="C240" s="1">
        <v>6135.22</v>
      </c>
      <c r="D240" s="1">
        <v>6175.75</v>
      </c>
      <c r="E240" s="1">
        <v>6101.22</v>
      </c>
      <c r="F240" s="2">
        <v>-1.4E-3</v>
      </c>
      <c r="G240" s="1">
        <f>Tabella5[[#This Row],[MAX]]-Tabella5[[#This Row],[MIN]]</f>
        <v>74.529999999999745</v>
      </c>
    </row>
    <row r="241" spans="1:7" x14ac:dyDescent="0.3">
      <c r="A241" s="3">
        <v>42348</v>
      </c>
      <c r="B241" s="1">
        <v>6088.05</v>
      </c>
      <c r="C241" s="1">
        <v>6126.68</v>
      </c>
      <c r="D241" s="1">
        <v>6127.09</v>
      </c>
      <c r="E241" s="1">
        <v>6079.96</v>
      </c>
      <c r="F241" s="2">
        <v>-6.3E-3</v>
      </c>
      <c r="G241" s="1">
        <f>Tabella5[[#This Row],[MAX]]-Tabella5[[#This Row],[MIN]]</f>
        <v>47.130000000000109</v>
      </c>
    </row>
    <row r="242" spans="1:7" x14ac:dyDescent="0.3">
      <c r="A242" s="3">
        <v>42349</v>
      </c>
      <c r="B242" s="1">
        <v>5952.78</v>
      </c>
      <c r="C242" s="1">
        <v>6088.05</v>
      </c>
      <c r="D242" s="1">
        <v>6088.05</v>
      </c>
      <c r="E242" s="1">
        <v>5949.84</v>
      </c>
      <c r="F242" s="2">
        <v>-2.2200000000000001E-2</v>
      </c>
      <c r="G242" s="1">
        <f>Tabella5[[#This Row],[MAX]]-Tabella5[[#This Row],[MIN]]</f>
        <v>138.21000000000004</v>
      </c>
    </row>
    <row r="243" spans="1:7" x14ac:dyDescent="0.3">
      <c r="A243" s="3">
        <v>42352</v>
      </c>
      <c r="B243" s="1">
        <v>5874.06</v>
      </c>
      <c r="C243" s="1">
        <v>5952.78</v>
      </c>
      <c r="D243" s="1">
        <v>6009.92</v>
      </c>
      <c r="E243" s="1">
        <v>5871.88</v>
      </c>
      <c r="F243" s="2">
        <v>-1.32E-2</v>
      </c>
      <c r="G243" s="1">
        <f>Tabella5[[#This Row],[MAX]]-Tabella5[[#This Row],[MIN]]</f>
        <v>138.03999999999996</v>
      </c>
    </row>
    <row r="244" spans="1:7" x14ac:dyDescent="0.3">
      <c r="A244" s="3">
        <v>42353</v>
      </c>
      <c r="B244" s="1">
        <v>6017.79</v>
      </c>
      <c r="C244" s="1">
        <v>5874.06</v>
      </c>
      <c r="D244" s="1">
        <v>6036.68</v>
      </c>
      <c r="E244" s="1">
        <v>5874.06</v>
      </c>
      <c r="F244" s="2">
        <v>2.4500000000000001E-2</v>
      </c>
      <c r="G244" s="1">
        <f>Tabella5[[#This Row],[MAX]]-Tabella5[[#This Row],[MIN]]</f>
        <v>162.61999999999989</v>
      </c>
    </row>
    <row r="245" spans="1:7" x14ac:dyDescent="0.3">
      <c r="A245" s="3">
        <v>42354</v>
      </c>
      <c r="B245" s="1">
        <v>6061.19</v>
      </c>
      <c r="C245" s="1">
        <v>6017.79</v>
      </c>
      <c r="D245" s="1">
        <v>6089.31</v>
      </c>
      <c r="E245" s="1">
        <v>6016.25</v>
      </c>
      <c r="F245" s="2">
        <v>7.1999999999999998E-3</v>
      </c>
      <c r="G245" s="1">
        <f>Tabella5[[#This Row],[MAX]]-Tabella5[[#This Row],[MIN]]</f>
        <v>73.0600000000004</v>
      </c>
    </row>
    <row r="246" spans="1:7" x14ac:dyDescent="0.3">
      <c r="A246" s="3">
        <v>42355</v>
      </c>
      <c r="B246" s="1">
        <v>6102.54</v>
      </c>
      <c r="C246" s="1">
        <v>6061.19</v>
      </c>
      <c r="D246" s="1">
        <v>6160.78</v>
      </c>
      <c r="E246" s="1">
        <v>6061.19</v>
      </c>
      <c r="F246" s="2">
        <v>6.7999999999999996E-3</v>
      </c>
      <c r="G246" s="1">
        <f>Tabella5[[#This Row],[MAX]]-Tabella5[[#This Row],[MIN]]</f>
        <v>99.590000000000146</v>
      </c>
    </row>
    <row r="247" spans="1:7" x14ac:dyDescent="0.3">
      <c r="A247" s="3">
        <v>42356</v>
      </c>
      <c r="B247" s="1">
        <v>6052.42</v>
      </c>
      <c r="C247" s="1">
        <v>6102.54</v>
      </c>
      <c r="D247" s="1">
        <v>6105.57</v>
      </c>
      <c r="E247" s="1">
        <v>6051.74</v>
      </c>
      <c r="F247" s="2">
        <v>-8.2000000000000007E-3</v>
      </c>
      <c r="G247" s="1">
        <f>Tabella5[[#This Row],[MAX]]-Tabella5[[#This Row],[MIN]]</f>
        <v>53.829999999999927</v>
      </c>
    </row>
    <row r="248" spans="1:7" x14ac:dyDescent="0.3">
      <c r="A248" s="3">
        <v>42359</v>
      </c>
      <c r="B248" s="1">
        <v>6034.84</v>
      </c>
      <c r="C248" s="1">
        <v>6052.42</v>
      </c>
      <c r="D248" s="1">
        <v>6113.96</v>
      </c>
      <c r="E248" s="1">
        <v>6034.84</v>
      </c>
      <c r="F248" s="2">
        <v>-2.8999999999999998E-3</v>
      </c>
      <c r="G248" s="1">
        <f>Tabella5[[#This Row],[MAX]]-Tabella5[[#This Row],[MIN]]</f>
        <v>79.119999999999891</v>
      </c>
    </row>
    <row r="249" spans="1:7" x14ac:dyDescent="0.3">
      <c r="A249" s="3">
        <v>42360</v>
      </c>
      <c r="B249" s="1">
        <v>6083.1</v>
      </c>
      <c r="C249" s="1">
        <v>6034.84</v>
      </c>
      <c r="D249" s="1">
        <v>6090.58</v>
      </c>
      <c r="E249" s="1">
        <v>6031.82</v>
      </c>
      <c r="F249" s="2">
        <v>8.0000000000000002E-3</v>
      </c>
      <c r="G249" s="1">
        <f>Tabella5[[#This Row],[MAX]]-Tabella5[[#This Row],[MIN]]</f>
        <v>58.760000000000218</v>
      </c>
    </row>
    <row r="250" spans="1:7" x14ac:dyDescent="0.3">
      <c r="A250" s="3">
        <v>42361</v>
      </c>
      <c r="B250" s="1">
        <v>6240.98</v>
      </c>
      <c r="C250" s="1">
        <v>6083.1</v>
      </c>
      <c r="D250" s="1">
        <v>6248.5</v>
      </c>
      <c r="E250" s="1">
        <v>6083.1</v>
      </c>
      <c r="F250" s="2">
        <v>2.5999999999999999E-2</v>
      </c>
      <c r="G250" s="1">
        <f>Tabella5[[#This Row],[MAX]]-Tabella5[[#This Row],[MIN]]</f>
        <v>165.39999999999964</v>
      </c>
    </row>
    <row r="251" spans="1:7" x14ac:dyDescent="0.3">
      <c r="A251" s="3">
        <v>42362</v>
      </c>
      <c r="B251" s="1">
        <v>6254.64</v>
      </c>
      <c r="C251" s="1">
        <v>6240.98</v>
      </c>
      <c r="D251" s="1">
        <v>6259.86</v>
      </c>
      <c r="E251" s="1">
        <v>6236.85</v>
      </c>
      <c r="F251" s="2">
        <v>2.2000000000000001E-3</v>
      </c>
      <c r="G251" s="1">
        <f>Tabella5[[#This Row],[MAX]]-Tabella5[[#This Row],[MIN]]</f>
        <v>23.009999999999309</v>
      </c>
    </row>
    <row r="252" spans="1:7" x14ac:dyDescent="0.3">
      <c r="A252" s="3">
        <v>42367</v>
      </c>
      <c r="B252" s="1">
        <v>6314.57</v>
      </c>
      <c r="C252" s="1">
        <v>6254.64</v>
      </c>
      <c r="D252" s="1">
        <v>6314.57</v>
      </c>
      <c r="E252" s="1">
        <v>6245.24</v>
      </c>
      <c r="F252" s="2">
        <v>9.5999999999999992E-3</v>
      </c>
      <c r="G252" s="1">
        <f>Tabella5[[#This Row],[MAX]]-Tabella5[[#This Row],[MIN]]</f>
        <v>69.329999999999927</v>
      </c>
    </row>
    <row r="253" spans="1:7" x14ac:dyDescent="0.3">
      <c r="A253" s="3">
        <v>42368</v>
      </c>
      <c r="B253" s="1">
        <v>6274.05</v>
      </c>
      <c r="C253" s="1">
        <v>6314.57</v>
      </c>
      <c r="D253" s="1">
        <v>6314.57</v>
      </c>
      <c r="E253" s="1">
        <v>6261.48</v>
      </c>
      <c r="F253" s="2">
        <v>-6.4000000000000003E-3</v>
      </c>
      <c r="G253" s="1">
        <f>Tabella5[[#This Row],[MAX]]-Tabella5[[#This Row],[MIN]]</f>
        <v>53.090000000000146</v>
      </c>
    </row>
    <row r="254" spans="1:7" x14ac:dyDescent="0.3">
      <c r="A254" s="3">
        <v>42369</v>
      </c>
      <c r="B254" s="1">
        <v>6242.32</v>
      </c>
      <c r="C254" s="1">
        <v>6274.05</v>
      </c>
      <c r="D254" s="1">
        <v>6278.31</v>
      </c>
      <c r="E254" s="1">
        <v>6233.03</v>
      </c>
      <c r="F254" s="2">
        <v>-5.1000000000000004E-3</v>
      </c>
      <c r="G254" s="1">
        <f>Tabella5[[#This Row],[MAX]]-Tabella5[[#This Row],[MIN]]</f>
        <v>45.280000000000655</v>
      </c>
    </row>
    <row r="255" spans="1:7" x14ac:dyDescent="0.3">
      <c r="A255" s="3">
        <v>42373</v>
      </c>
      <c r="B255" s="1">
        <v>6093.43</v>
      </c>
      <c r="C255" s="1">
        <v>6242.32</v>
      </c>
      <c r="D255" s="1">
        <v>6242.32</v>
      </c>
      <c r="E255" s="1">
        <v>6071.01</v>
      </c>
      <c r="F255" s="2">
        <v>-2.3900000000000001E-2</v>
      </c>
      <c r="G255" s="1">
        <f>Tabella5[[#This Row],[MAX]]-Tabella5[[#This Row],[MIN]]</f>
        <v>171.30999999999949</v>
      </c>
    </row>
    <row r="256" spans="1:7" x14ac:dyDescent="0.3">
      <c r="A256" s="3">
        <v>42374</v>
      </c>
      <c r="B256" s="1">
        <v>6137.24</v>
      </c>
      <c r="C256" s="1">
        <v>6093.43</v>
      </c>
      <c r="D256" s="1">
        <v>6166.26</v>
      </c>
      <c r="E256" s="1">
        <v>6079.23</v>
      </c>
      <c r="F256" s="2">
        <v>7.1999999999999998E-3</v>
      </c>
      <c r="G256" s="1">
        <f>Tabella5[[#This Row],[MAX]]-Tabella5[[#This Row],[MIN]]</f>
        <v>87.030000000000655</v>
      </c>
    </row>
    <row r="257" spans="1:7" x14ac:dyDescent="0.3">
      <c r="A257" s="3">
        <v>42375</v>
      </c>
      <c r="B257" s="1">
        <v>6073.38</v>
      </c>
      <c r="C257" s="1">
        <v>6137.24</v>
      </c>
      <c r="D257" s="1">
        <v>6137.24</v>
      </c>
      <c r="E257" s="1">
        <v>6018.65</v>
      </c>
      <c r="F257" s="2">
        <v>-1.04E-2</v>
      </c>
      <c r="G257" s="1">
        <f>Tabella5[[#This Row],[MAX]]-Tabella5[[#This Row],[MIN]]</f>
        <v>118.59000000000015</v>
      </c>
    </row>
    <row r="258" spans="1:7" x14ac:dyDescent="0.3">
      <c r="A258" s="3">
        <v>42376</v>
      </c>
      <c r="B258" s="1">
        <v>5954.08</v>
      </c>
      <c r="C258" s="1">
        <v>6073.38</v>
      </c>
      <c r="D258" s="1">
        <v>6073.38</v>
      </c>
      <c r="E258" s="1">
        <v>5887.97</v>
      </c>
      <c r="F258" s="2">
        <v>-1.9599999999999999E-2</v>
      </c>
      <c r="G258" s="1">
        <f>Tabella5[[#This Row],[MAX]]-Tabella5[[#This Row],[MIN]]</f>
        <v>185.40999999999985</v>
      </c>
    </row>
    <row r="259" spans="1:7" x14ac:dyDescent="0.3">
      <c r="A259" s="3">
        <v>42377</v>
      </c>
      <c r="B259" s="1">
        <v>5912.44</v>
      </c>
      <c r="C259" s="1">
        <v>5954.08</v>
      </c>
      <c r="D259" s="1">
        <v>6013.38</v>
      </c>
      <c r="E259" s="1">
        <v>5912.44</v>
      </c>
      <c r="F259" s="2">
        <v>-7.0000000000000001E-3</v>
      </c>
      <c r="G259" s="1">
        <f>Tabella5[[#This Row],[MAX]]-Tabella5[[#This Row],[MIN]]</f>
        <v>100.94000000000051</v>
      </c>
    </row>
    <row r="260" spans="1:7" x14ac:dyDescent="0.3">
      <c r="A260" s="3">
        <v>42380</v>
      </c>
      <c r="B260" s="1">
        <v>5871.83</v>
      </c>
      <c r="C260" s="1">
        <v>5912.44</v>
      </c>
      <c r="D260" s="1">
        <v>5941.93</v>
      </c>
      <c r="E260" s="1">
        <v>5871.83</v>
      </c>
      <c r="F260" s="2">
        <v>-6.8999999999999999E-3</v>
      </c>
      <c r="G260" s="1">
        <f>Tabella5[[#This Row],[MAX]]-Tabella5[[#This Row],[MIN]]</f>
        <v>70.100000000000364</v>
      </c>
    </row>
    <row r="261" spans="1:7" x14ac:dyDescent="0.3">
      <c r="A261" s="3">
        <v>42381</v>
      </c>
      <c r="B261" s="1">
        <v>5929.24</v>
      </c>
      <c r="C261" s="1">
        <v>5871.83</v>
      </c>
      <c r="D261" s="1">
        <v>5985.8</v>
      </c>
      <c r="E261" s="1">
        <v>5866.67</v>
      </c>
      <c r="F261" s="2">
        <v>9.7999999999999997E-3</v>
      </c>
      <c r="G261" s="1">
        <f>Tabella5[[#This Row],[MAX]]-Tabella5[[#This Row],[MIN]]</f>
        <v>119.13000000000011</v>
      </c>
    </row>
    <row r="262" spans="1:7" x14ac:dyDescent="0.3">
      <c r="A262" s="3">
        <v>42382</v>
      </c>
      <c r="B262" s="1">
        <v>5960.97</v>
      </c>
      <c r="C262" s="1">
        <v>5929.24</v>
      </c>
      <c r="D262" s="1">
        <v>6011.13</v>
      </c>
      <c r="E262" s="1">
        <v>5929.24</v>
      </c>
      <c r="F262" s="2">
        <v>5.4000000000000003E-3</v>
      </c>
      <c r="G262" s="1">
        <f>Tabella5[[#This Row],[MAX]]-Tabella5[[#This Row],[MIN]]</f>
        <v>81.890000000000327</v>
      </c>
    </row>
    <row r="263" spans="1:7" x14ac:dyDescent="0.3">
      <c r="A263" s="3">
        <v>42383</v>
      </c>
      <c r="B263" s="1">
        <v>5918.23</v>
      </c>
      <c r="C263" s="1">
        <v>5960.97</v>
      </c>
      <c r="D263" s="1">
        <v>5960.97</v>
      </c>
      <c r="E263" s="1">
        <v>5829.26</v>
      </c>
      <c r="F263" s="2">
        <v>-7.1999999999999998E-3</v>
      </c>
      <c r="G263" s="1">
        <f>Tabella5[[#This Row],[MAX]]-Tabella5[[#This Row],[MIN]]</f>
        <v>131.71000000000004</v>
      </c>
    </row>
    <row r="264" spans="1:7" x14ac:dyDescent="0.3">
      <c r="A264" s="3">
        <v>42384</v>
      </c>
      <c r="B264" s="1">
        <v>5804.1</v>
      </c>
      <c r="C264" s="1">
        <v>5918.23</v>
      </c>
      <c r="D264" s="1">
        <v>5934.62</v>
      </c>
      <c r="E264" s="1">
        <v>5769.23</v>
      </c>
      <c r="F264" s="2">
        <v>-1.9300000000000001E-2</v>
      </c>
      <c r="G264" s="1">
        <f>Tabella5[[#This Row],[MAX]]-Tabella5[[#This Row],[MIN]]</f>
        <v>165.39000000000033</v>
      </c>
    </row>
    <row r="265" spans="1:7" x14ac:dyDescent="0.3">
      <c r="A265" s="3">
        <v>42387</v>
      </c>
      <c r="B265" s="1">
        <v>5779.92</v>
      </c>
      <c r="C265" s="1">
        <v>5804.1</v>
      </c>
      <c r="D265" s="1">
        <v>5852.09</v>
      </c>
      <c r="E265" s="1">
        <v>5766.5</v>
      </c>
      <c r="F265" s="2">
        <v>-4.1999999999999997E-3</v>
      </c>
      <c r="G265" s="1">
        <f>Tabella5[[#This Row],[MAX]]-Tabella5[[#This Row],[MIN]]</f>
        <v>85.590000000000146</v>
      </c>
    </row>
    <row r="266" spans="1:7" x14ac:dyDescent="0.3">
      <c r="A266" s="3">
        <v>42388</v>
      </c>
      <c r="B266" s="1">
        <v>5876.8</v>
      </c>
      <c r="C266" s="1">
        <v>5779.92</v>
      </c>
      <c r="D266" s="1">
        <v>5915.69</v>
      </c>
      <c r="E266" s="1">
        <v>5779.92</v>
      </c>
      <c r="F266" s="2">
        <v>1.6799999999999999E-2</v>
      </c>
      <c r="G266" s="1">
        <f>Tabella5[[#This Row],[MAX]]-Tabella5[[#This Row],[MIN]]</f>
        <v>135.76999999999953</v>
      </c>
    </row>
    <row r="267" spans="1:7" x14ac:dyDescent="0.3">
      <c r="A267" s="3">
        <v>42389</v>
      </c>
      <c r="B267" s="1">
        <v>5673.58</v>
      </c>
      <c r="C267" s="1">
        <v>5876.8</v>
      </c>
      <c r="D267" s="1">
        <v>5876.8</v>
      </c>
      <c r="E267" s="1">
        <v>5639.88</v>
      </c>
      <c r="F267" s="2">
        <v>-3.4599999999999999E-2</v>
      </c>
      <c r="G267" s="1">
        <f>Tabella5[[#This Row],[MAX]]-Tabella5[[#This Row],[MIN]]</f>
        <v>236.92000000000007</v>
      </c>
    </row>
    <row r="268" spans="1:7" x14ac:dyDescent="0.3">
      <c r="A268" s="3">
        <v>42390</v>
      </c>
      <c r="B268" s="1">
        <v>5773.79</v>
      </c>
      <c r="C268" s="1">
        <v>5673.58</v>
      </c>
      <c r="D268" s="1">
        <v>5781.24</v>
      </c>
      <c r="E268" s="1">
        <v>5659.15</v>
      </c>
      <c r="F268" s="2">
        <v>1.77E-2</v>
      </c>
      <c r="G268" s="1">
        <f>Tabella5[[#This Row],[MAX]]-Tabella5[[#This Row],[MIN]]</f>
        <v>122.09000000000015</v>
      </c>
    </row>
    <row r="269" spans="1:7" x14ac:dyDescent="0.3">
      <c r="A269" s="3">
        <v>42391</v>
      </c>
      <c r="B269" s="1">
        <v>5900.01</v>
      </c>
      <c r="C269" s="1">
        <v>5773.79</v>
      </c>
      <c r="D269" s="1">
        <v>5926.94</v>
      </c>
      <c r="E269" s="1">
        <v>5773.79</v>
      </c>
      <c r="F269" s="2">
        <v>2.1899999999999999E-2</v>
      </c>
      <c r="G269" s="1">
        <f>Tabella5[[#This Row],[MAX]]-Tabella5[[#This Row],[MIN]]</f>
        <v>153.14999999999964</v>
      </c>
    </row>
    <row r="270" spans="1:7" x14ac:dyDescent="0.3">
      <c r="A270" s="3">
        <v>42394</v>
      </c>
      <c r="B270" s="1">
        <v>5877</v>
      </c>
      <c r="C270" s="1">
        <v>5900.01</v>
      </c>
      <c r="D270" s="1">
        <v>5933.47</v>
      </c>
      <c r="E270" s="1">
        <v>5851.83</v>
      </c>
      <c r="F270" s="2">
        <v>-3.8999999999999998E-3</v>
      </c>
      <c r="G270" s="1">
        <f>Tabella5[[#This Row],[MAX]]-Tabella5[[#This Row],[MIN]]</f>
        <v>81.640000000000327</v>
      </c>
    </row>
    <row r="271" spans="1:7" x14ac:dyDescent="0.3">
      <c r="A271" s="3">
        <v>42395</v>
      </c>
      <c r="B271" s="1">
        <v>5911.46</v>
      </c>
      <c r="C271" s="1">
        <v>5877</v>
      </c>
      <c r="D271" s="1">
        <v>5919.17</v>
      </c>
      <c r="E271" s="1">
        <v>5771.37</v>
      </c>
      <c r="F271" s="2">
        <v>5.8999999999999999E-3</v>
      </c>
      <c r="G271" s="1">
        <f>Tabella5[[#This Row],[MAX]]-Tabella5[[#This Row],[MIN]]</f>
        <v>147.80000000000018</v>
      </c>
    </row>
    <row r="272" spans="1:7" x14ac:dyDescent="0.3">
      <c r="A272" s="3">
        <v>42396</v>
      </c>
      <c r="B272" s="1">
        <v>5990.37</v>
      </c>
      <c r="C272" s="1">
        <v>5911.46</v>
      </c>
      <c r="D272" s="1">
        <v>5990.37</v>
      </c>
      <c r="E272" s="1">
        <v>5870.75</v>
      </c>
      <c r="F272" s="2">
        <v>1.3299999999999999E-2</v>
      </c>
      <c r="G272" s="1">
        <f>Tabella5[[#This Row],[MAX]]-Tabella5[[#This Row],[MIN]]</f>
        <v>119.61999999999989</v>
      </c>
    </row>
    <row r="273" spans="1:7" x14ac:dyDescent="0.3">
      <c r="A273" s="3">
        <v>42397</v>
      </c>
      <c r="B273" s="1">
        <v>5931.78</v>
      </c>
      <c r="C273" s="1">
        <v>5990.37</v>
      </c>
      <c r="D273" s="1">
        <v>6020.54</v>
      </c>
      <c r="E273" s="1">
        <v>5889.37</v>
      </c>
      <c r="F273" s="2">
        <v>-9.7999999999999997E-3</v>
      </c>
      <c r="G273" s="1">
        <f>Tabella5[[#This Row],[MAX]]-Tabella5[[#This Row],[MIN]]</f>
        <v>131.17000000000007</v>
      </c>
    </row>
    <row r="274" spans="1:7" x14ac:dyDescent="0.3">
      <c r="A274" s="3">
        <v>42398</v>
      </c>
      <c r="B274" s="1">
        <v>6083.79</v>
      </c>
      <c r="C274" s="1">
        <v>5931.78</v>
      </c>
      <c r="D274" s="1">
        <v>6083.79</v>
      </c>
      <c r="E274" s="1">
        <v>5931.78</v>
      </c>
      <c r="F274" s="2">
        <v>2.5600000000000001E-2</v>
      </c>
      <c r="G274" s="1">
        <f>Tabella5[[#This Row],[MAX]]-Tabella5[[#This Row],[MIN]]</f>
        <v>152.01000000000022</v>
      </c>
    </row>
    <row r="275" spans="1:7" x14ac:dyDescent="0.3">
      <c r="A275" s="3">
        <v>42401</v>
      </c>
      <c r="B275" s="1">
        <v>6060.1</v>
      </c>
      <c r="C275" s="1">
        <v>6083.79</v>
      </c>
      <c r="D275" s="1">
        <v>6115.11</v>
      </c>
      <c r="E275" s="1">
        <v>5993.84</v>
      </c>
      <c r="F275" s="2">
        <v>-3.8999999999999998E-3</v>
      </c>
      <c r="G275" s="1">
        <f>Tabella5[[#This Row],[MAX]]-Tabella5[[#This Row],[MIN]]</f>
        <v>121.26999999999953</v>
      </c>
    </row>
    <row r="276" spans="1:7" x14ac:dyDescent="0.3">
      <c r="A276" s="3">
        <v>42402</v>
      </c>
      <c r="B276" s="1">
        <v>5922.01</v>
      </c>
      <c r="C276" s="1">
        <v>6060.1</v>
      </c>
      <c r="D276" s="1">
        <v>6060.45</v>
      </c>
      <c r="E276" s="1">
        <v>5889.6</v>
      </c>
      <c r="F276" s="2">
        <v>-2.2800000000000001E-2</v>
      </c>
      <c r="G276" s="1">
        <f>Tabella5[[#This Row],[MAX]]-Tabella5[[#This Row],[MIN]]</f>
        <v>170.84999999999945</v>
      </c>
    </row>
    <row r="277" spans="1:7" x14ac:dyDescent="0.3">
      <c r="A277" s="3">
        <v>42403</v>
      </c>
      <c r="B277" s="1">
        <v>5837.14</v>
      </c>
      <c r="C277" s="1">
        <v>5922.01</v>
      </c>
      <c r="D277" s="1">
        <v>5924.58</v>
      </c>
      <c r="E277" s="1">
        <v>5791.04</v>
      </c>
      <c r="F277" s="2">
        <v>-1.43E-2</v>
      </c>
      <c r="G277" s="1">
        <f>Tabella5[[#This Row],[MAX]]-Tabella5[[#This Row],[MIN]]</f>
        <v>133.53999999999996</v>
      </c>
    </row>
    <row r="278" spans="1:7" x14ac:dyDescent="0.3">
      <c r="A278" s="3">
        <v>42404</v>
      </c>
      <c r="B278" s="1">
        <v>5898.76</v>
      </c>
      <c r="C278" s="1">
        <v>5837.14</v>
      </c>
      <c r="D278" s="1">
        <v>5938.12</v>
      </c>
      <c r="E278" s="1">
        <v>5831.12</v>
      </c>
      <c r="F278" s="2">
        <v>1.06E-2</v>
      </c>
      <c r="G278" s="1">
        <f>Tabella5[[#This Row],[MAX]]-Tabella5[[#This Row],[MIN]]</f>
        <v>107</v>
      </c>
    </row>
    <row r="279" spans="1:7" x14ac:dyDescent="0.3">
      <c r="A279" s="3">
        <v>42405</v>
      </c>
      <c r="B279" s="1">
        <v>5848.06</v>
      </c>
      <c r="C279" s="1">
        <v>5898.76</v>
      </c>
      <c r="D279" s="1">
        <v>5945.9</v>
      </c>
      <c r="E279" s="1">
        <v>5839.36</v>
      </c>
      <c r="F279" s="2">
        <v>-8.6E-3</v>
      </c>
      <c r="G279" s="1">
        <f>Tabella5[[#This Row],[MAX]]-Tabella5[[#This Row],[MIN]]</f>
        <v>106.53999999999996</v>
      </c>
    </row>
    <row r="280" spans="1:7" x14ac:dyDescent="0.3">
      <c r="A280" s="3">
        <v>42408</v>
      </c>
      <c r="B280" s="1">
        <v>5689.36</v>
      </c>
      <c r="C280" s="1">
        <v>5848.06</v>
      </c>
      <c r="D280" s="1">
        <v>5882.43</v>
      </c>
      <c r="E280" s="1">
        <v>5666.13</v>
      </c>
      <c r="F280" s="2">
        <v>-2.7099999999999999E-2</v>
      </c>
      <c r="G280" s="1">
        <f>Tabella5[[#This Row],[MAX]]-Tabella5[[#This Row],[MIN]]</f>
        <v>216.30000000000018</v>
      </c>
    </row>
    <row r="281" spans="1:7" x14ac:dyDescent="0.3">
      <c r="A281" s="3">
        <v>42409</v>
      </c>
      <c r="B281" s="1">
        <v>5632.19</v>
      </c>
      <c r="C281" s="1">
        <v>5689.36</v>
      </c>
      <c r="D281" s="1">
        <v>5739.25</v>
      </c>
      <c r="E281" s="1">
        <v>5596.26</v>
      </c>
      <c r="F281" s="2">
        <v>-0.01</v>
      </c>
      <c r="G281" s="1">
        <f>Tabella5[[#This Row],[MAX]]-Tabella5[[#This Row],[MIN]]</f>
        <v>142.98999999999978</v>
      </c>
    </row>
    <row r="282" spans="1:7" x14ac:dyDescent="0.3">
      <c r="A282" s="3">
        <v>42410</v>
      </c>
      <c r="B282" s="1">
        <v>5672.3</v>
      </c>
      <c r="C282" s="1">
        <v>5632.19</v>
      </c>
      <c r="D282" s="1">
        <v>5712.78</v>
      </c>
      <c r="E282" s="1">
        <v>5616.88</v>
      </c>
      <c r="F282" s="2">
        <v>7.1000000000000004E-3</v>
      </c>
      <c r="G282" s="1">
        <f>Tabella5[[#This Row],[MAX]]-Tabella5[[#This Row],[MIN]]</f>
        <v>95.899999999999636</v>
      </c>
    </row>
    <row r="283" spans="1:7" x14ac:dyDescent="0.3">
      <c r="A283" s="3">
        <v>42411</v>
      </c>
      <c r="B283" s="1">
        <v>5536.97</v>
      </c>
      <c r="C283" s="1">
        <v>5672.3</v>
      </c>
      <c r="D283" s="1">
        <v>5672.3</v>
      </c>
      <c r="E283" s="1">
        <v>5499.51</v>
      </c>
      <c r="F283" s="2">
        <v>-2.3900000000000001E-2</v>
      </c>
      <c r="G283" s="1">
        <f>Tabella5[[#This Row],[MAX]]-Tabella5[[#This Row],[MIN]]</f>
        <v>172.78999999999996</v>
      </c>
    </row>
    <row r="284" spans="1:7" x14ac:dyDescent="0.3">
      <c r="A284" s="3">
        <v>42412</v>
      </c>
      <c r="B284" s="1">
        <v>5707.6</v>
      </c>
      <c r="C284" s="1">
        <v>5536.97</v>
      </c>
      <c r="D284" s="1">
        <v>5707.6</v>
      </c>
      <c r="E284" s="1">
        <v>5536.97</v>
      </c>
      <c r="F284" s="2">
        <v>3.0800000000000001E-2</v>
      </c>
      <c r="G284" s="1">
        <f>Tabella5[[#This Row],[MAX]]-Tabella5[[#This Row],[MIN]]</f>
        <v>170.63000000000011</v>
      </c>
    </row>
    <row r="285" spans="1:7" x14ac:dyDescent="0.3">
      <c r="A285" s="3">
        <v>42415</v>
      </c>
      <c r="B285" s="1">
        <v>5824.28</v>
      </c>
      <c r="C285" s="1">
        <v>5707.6</v>
      </c>
      <c r="D285" s="1">
        <v>5844.53</v>
      </c>
      <c r="E285" s="1">
        <v>5707.6</v>
      </c>
      <c r="F285" s="2">
        <v>2.0400000000000001E-2</v>
      </c>
      <c r="G285" s="1">
        <f>Tabella5[[#This Row],[MAX]]-Tabella5[[#This Row],[MIN]]</f>
        <v>136.92999999999938</v>
      </c>
    </row>
    <row r="286" spans="1:7" x14ac:dyDescent="0.3">
      <c r="A286" s="3">
        <v>42416</v>
      </c>
      <c r="B286" s="1">
        <v>5862.17</v>
      </c>
      <c r="C286" s="1">
        <v>5824.28</v>
      </c>
      <c r="D286" s="1">
        <v>5880.72</v>
      </c>
      <c r="E286" s="1">
        <v>5812.49</v>
      </c>
      <c r="F286" s="2">
        <v>6.4999999999999997E-3</v>
      </c>
      <c r="G286" s="1">
        <f>Tabella5[[#This Row],[MAX]]-Tabella5[[#This Row],[MIN]]</f>
        <v>68.230000000000473</v>
      </c>
    </row>
    <row r="287" spans="1:7" x14ac:dyDescent="0.3">
      <c r="A287" s="3">
        <v>42417</v>
      </c>
      <c r="B287" s="1">
        <v>6030.32</v>
      </c>
      <c r="C287" s="1">
        <v>5862.17</v>
      </c>
      <c r="D287" s="1">
        <v>6030.32</v>
      </c>
      <c r="E287" s="1">
        <v>5862.17</v>
      </c>
      <c r="F287" s="2">
        <v>2.87E-2</v>
      </c>
      <c r="G287" s="1">
        <f>Tabella5[[#This Row],[MAX]]-Tabella5[[#This Row],[MIN]]</f>
        <v>168.14999999999964</v>
      </c>
    </row>
    <row r="288" spans="1:7" x14ac:dyDescent="0.3">
      <c r="A288" s="3">
        <v>42418</v>
      </c>
      <c r="B288" s="1">
        <v>5971.95</v>
      </c>
      <c r="C288" s="1">
        <v>6030.32</v>
      </c>
      <c r="D288" s="1">
        <v>6036.46</v>
      </c>
      <c r="E288" s="1">
        <v>5948.25</v>
      </c>
      <c r="F288" s="2">
        <v>-9.7000000000000003E-3</v>
      </c>
      <c r="G288" s="1">
        <f>Tabella5[[#This Row],[MAX]]-Tabella5[[#This Row],[MIN]]</f>
        <v>88.210000000000036</v>
      </c>
    </row>
    <row r="289" spans="1:7" x14ac:dyDescent="0.3">
      <c r="A289" s="3">
        <v>42419</v>
      </c>
      <c r="B289" s="1">
        <v>5950.23</v>
      </c>
      <c r="C289" s="1">
        <v>5971.95</v>
      </c>
      <c r="D289" s="1">
        <v>6001.22</v>
      </c>
      <c r="E289" s="1">
        <v>5916.26</v>
      </c>
      <c r="F289" s="2">
        <v>-3.5999999999999999E-3</v>
      </c>
      <c r="G289" s="1">
        <f>Tabella5[[#This Row],[MAX]]-Tabella5[[#This Row],[MIN]]</f>
        <v>84.960000000000036</v>
      </c>
    </row>
    <row r="290" spans="1:7" x14ac:dyDescent="0.3">
      <c r="A290" s="3">
        <v>42422</v>
      </c>
      <c r="B290" s="1">
        <v>6037.73</v>
      </c>
      <c r="C290" s="1">
        <v>5950.23</v>
      </c>
      <c r="D290" s="1">
        <v>6065.81</v>
      </c>
      <c r="E290" s="1">
        <v>5950.23</v>
      </c>
      <c r="F290" s="2">
        <v>1.47E-2</v>
      </c>
      <c r="G290" s="1">
        <f>Tabella5[[#This Row],[MAX]]-Tabella5[[#This Row],[MIN]]</f>
        <v>115.58000000000084</v>
      </c>
    </row>
    <row r="291" spans="1:7" x14ac:dyDescent="0.3">
      <c r="A291" s="3">
        <v>42423</v>
      </c>
      <c r="B291" s="1">
        <v>5962.31</v>
      </c>
      <c r="C291" s="1">
        <v>6037.73</v>
      </c>
      <c r="D291" s="1">
        <v>6037.73</v>
      </c>
      <c r="E291" s="1">
        <v>5954.18</v>
      </c>
      <c r="F291" s="2">
        <v>-1.2500000000000001E-2</v>
      </c>
      <c r="G291" s="1">
        <f>Tabella5[[#This Row],[MAX]]-Tabella5[[#This Row],[MIN]]</f>
        <v>83.549999999999272</v>
      </c>
    </row>
    <row r="292" spans="1:7" x14ac:dyDescent="0.3">
      <c r="A292" s="3">
        <v>42424</v>
      </c>
      <c r="B292" s="1">
        <v>5867.18</v>
      </c>
      <c r="C292" s="1">
        <v>5962.31</v>
      </c>
      <c r="D292" s="1">
        <v>5966.73</v>
      </c>
      <c r="E292" s="1">
        <v>5845.55</v>
      </c>
      <c r="F292" s="2">
        <v>-1.6E-2</v>
      </c>
      <c r="G292" s="1">
        <f>Tabella5[[#This Row],[MAX]]-Tabella5[[#This Row],[MIN]]</f>
        <v>121.17999999999938</v>
      </c>
    </row>
    <row r="293" spans="1:7" x14ac:dyDescent="0.3">
      <c r="A293" s="3">
        <v>42425</v>
      </c>
      <c r="B293" s="1">
        <v>6012.81</v>
      </c>
      <c r="C293" s="1">
        <v>5867.18</v>
      </c>
      <c r="D293" s="1">
        <v>6028.97</v>
      </c>
      <c r="E293" s="1">
        <v>5867.18</v>
      </c>
      <c r="F293" s="2">
        <v>2.4799999999999999E-2</v>
      </c>
      <c r="G293" s="1">
        <f>Tabella5[[#This Row],[MAX]]-Tabella5[[#This Row],[MIN]]</f>
        <v>161.78999999999996</v>
      </c>
    </row>
    <row r="294" spans="1:7" x14ac:dyDescent="0.3">
      <c r="A294" s="3">
        <v>42426</v>
      </c>
      <c r="B294" s="1">
        <v>6096.01</v>
      </c>
      <c r="C294" s="1">
        <v>6012.81</v>
      </c>
      <c r="D294" s="1">
        <v>6115.37</v>
      </c>
      <c r="E294" s="1">
        <v>6012.81</v>
      </c>
      <c r="F294" s="2">
        <v>1.38E-2</v>
      </c>
      <c r="G294" s="1">
        <f>Tabella5[[#This Row],[MAX]]-Tabella5[[#This Row],[MIN]]</f>
        <v>102.55999999999949</v>
      </c>
    </row>
    <row r="295" spans="1:7" x14ac:dyDescent="0.3">
      <c r="A295" s="3">
        <v>42429</v>
      </c>
      <c r="B295" s="1">
        <v>6097.09</v>
      </c>
      <c r="C295" s="1">
        <v>6096.01</v>
      </c>
      <c r="D295" s="1">
        <v>6104.98</v>
      </c>
      <c r="E295" s="1">
        <v>6033.21</v>
      </c>
      <c r="F295" s="2">
        <v>2.0000000000000001E-4</v>
      </c>
      <c r="G295" s="1">
        <f>Tabella5[[#This Row],[MAX]]-Tabella5[[#This Row],[MIN]]</f>
        <v>71.769999999999527</v>
      </c>
    </row>
    <row r="296" spans="1:7" x14ac:dyDescent="0.3">
      <c r="A296" s="3">
        <v>42430</v>
      </c>
      <c r="B296" s="1">
        <v>6152.88</v>
      </c>
      <c r="C296" s="1">
        <v>6097.09</v>
      </c>
      <c r="D296" s="1">
        <v>6153.75</v>
      </c>
      <c r="E296" s="1">
        <v>6070.51</v>
      </c>
      <c r="F296" s="2">
        <v>9.1999999999999998E-3</v>
      </c>
      <c r="G296" s="1">
        <f>Tabella5[[#This Row],[MAX]]-Tabella5[[#This Row],[MIN]]</f>
        <v>83.239999999999782</v>
      </c>
    </row>
    <row r="297" spans="1:7" x14ac:dyDescent="0.3">
      <c r="A297" s="3">
        <v>42431</v>
      </c>
      <c r="B297" s="1">
        <v>6147.06</v>
      </c>
      <c r="C297" s="1">
        <v>6152.88</v>
      </c>
      <c r="D297" s="1">
        <v>6194.01</v>
      </c>
      <c r="E297" s="1">
        <v>6097.77</v>
      </c>
      <c r="F297" s="2">
        <v>-8.9999999999999998E-4</v>
      </c>
      <c r="G297" s="1">
        <f>Tabella5[[#This Row],[MAX]]-Tabella5[[#This Row],[MIN]]</f>
        <v>96.239999999999782</v>
      </c>
    </row>
    <row r="298" spans="1:7" x14ac:dyDescent="0.3">
      <c r="A298" s="3">
        <v>42432</v>
      </c>
      <c r="B298" s="1">
        <v>6130.46</v>
      </c>
      <c r="C298" s="1">
        <v>6147.06</v>
      </c>
      <c r="D298" s="1">
        <v>6173.7</v>
      </c>
      <c r="E298" s="1">
        <v>6108.35</v>
      </c>
      <c r="F298" s="2">
        <v>-2.7000000000000001E-3</v>
      </c>
      <c r="G298" s="1">
        <f>Tabella5[[#This Row],[MAX]]-Tabella5[[#This Row],[MIN]]</f>
        <v>65.349999999999454</v>
      </c>
    </row>
    <row r="299" spans="1:7" x14ac:dyDescent="0.3">
      <c r="A299" s="3">
        <v>42433</v>
      </c>
      <c r="B299" s="1">
        <v>6199.43</v>
      </c>
      <c r="C299" s="1">
        <v>6130.46</v>
      </c>
      <c r="D299" s="1">
        <v>6204.14</v>
      </c>
      <c r="E299" s="1">
        <v>6130.46</v>
      </c>
      <c r="F299" s="2">
        <v>1.1299999999999999E-2</v>
      </c>
      <c r="G299" s="1">
        <f>Tabella5[[#This Row],[MAX]]-Tabella5[[#This Row],[MIN]]</f>
        <v>73.680000000000291</v>
      </c>
    </row>
    <row r="300" spans="1:7" x14ac:dyDescent="0.3">
      <c r="A300" s="3">
        <v>42436</v>
      </c>
      <c r="B300" s="1">
        <v>6182.4</v>
      </c>
      <c r="C300" s="1">
        <v>6199.43</v>
      </c>
      <c r="D300" s="1">
        <v>6216.1</v>
      </c>
      <c r="E300" s="1">
        <v>6125.64</v>
      </c>
      <c r="F300" s="2">
        <v>-2.7000000000000001E-3</v>
      </c>
      <c r="G300" s="1">
        <f>Tabella5[[#This Row],[MAX]]-Tabella5[[#This Row],[MIN]]</f>
        <v>90.460000000000036</v>
      </c>
    </row>
    <row r="301" spans="1:7" x14ac:dyDescent="0.3">
      <c r="A301" s="3">
        <v>42437</v>
      </c>
      <c r="B301" s="1">
        <v>6125.44</v>
      </c>
      <c r="C301" s="1">
        <v>6182.4</v>
      </c>
      <c r="D301" s="1">
        <v>6182.45</v>
      </c>
      <c r="E301" s="1">
        <v>6101.89</v>
      </c>
      <c r="F301" s="2">
        <v>-9.1999999999999998E-3</v>
      </c>
      <c r="G301" s="1">
        <f>Tabella5[[#This Row],[MAX]]-Tabella5[[#This Row],[MIN]]</f>
        <v>80.559999999999491</v>
      </c>
    </row>
    <row r="302" spans="1:7" x14ac:dyDescent="0.3">
      <c r="A302" s="3">
        <v>42438</v>
      </c>
      <c r="B302" s="1">
        <v>6146.32</v>
      </c>
      <c r="C302" s="1">
        <v>6125.44</v>
      </c>
      <c r="D302" s="1">
        <v>6174.82</v>
      </c>
      <c r="E302" s="1">
        <v>6118.23</v>
      </c>
      <c r="F302" s="2">
        <v>3.3999999999999998E-3</v>
      </c>
      <c r="G302" s="1">
        <f>Tabella5[[#This Row],[MAX]]-Tabella5[[#This Row],[MIN]]</f>
        <v>56.590000000000146</v>
      </c>
    </row>
    <row r="303" spans="1:7" x14ac:dyDescent="0.3">
      <c r="A303" s="3">
        <v>42439</v>
      </c>
      <c r="B303" s="1">
        <v>6036.7</v>
      </c>
      <c r="C303" s="1">
        <v>6146.32</v>
      </c>
      <c r="D303" s="1">
        <v>6203.4</v>
      </c>
      <c r="E303" s="1">
        <v>6036.7</v>
      </c>
      <c r="F303" s="2">
        <v>-1.78E-2</v>
      </c>
      <c r="G303" s="1">
        <f>Tabella5[[#This Row],[MAX]]-Tabella5[[#This Row],[MIN]]</f>
        <v>166.69999999999982</v>
      </c>
    </row>
    <row r="304" spans="1:7" x14ac:dyDescent="0.3">
      <c r="A304" s="3">
        <v>42440</v>
      </c>
      <c r="B304" s="1">
        <v>6139.79</v>
      </c>
      <c r="C304" s="1">
        <v>6036.7</v>
      </c>
      <c r="D304" s="1">
        <v>6150.88</v>
      </c>
      <c r="E304" s="1">
        <v>6036.7</v>
      </c>
      <c r="F304" s="2">
        <v>1.7100000000000001E-2</v>
      </c>
      <c r="G304" s="1">
        <f>Tabella5[[#This Row],[MAX]]-Tabella5[[#This Row],[MIN]]</f>
        <v>114.18000000000029</v>
      </c>
    </row>
    <row r="305" spans="1:7" x14ac:dyDescent="0.3">
      <c r="A305" s="3">
        <v>42443</v>
      </c>
      <c r="B305" s="1">
        <v>6174.57</v>
      </c>
      <c r="C305" s="1">
        <v>6139.79</v>
      </c>
      <c r="D305" s="1">
        <v>6197.83</v>
      </c>
      <c r="E305" s="1">
        <v>6139.79</v>
      </c>
      <c r="F305" s="2">
        <v>5.7000000000000002E-3</v>
      </c>
      <c r="G305" s="1">
        <f>Tabella5[[#This Row],[MAX]]-Tabella5[[#This Row],[MIN]]</f>
        <v>58.039999999999964</v>
      </c>
    </row>
    <row r="306" spans="1:7" x14ac:dyDescent="0.3">
      <c r="A306" s="3">
        <v>42444</v>
      </c>
      <c r="B306" s="1">
        <v>6139.97</v>
      </c>
      <c r="C306" s="1">
        <v>6174.57</v>
      </c>
      <c r="D306" s="1">
        <v>6174.57</v>
      </c>
      <c r="E306" s="1">
        <v>6114.77</v>
      </c>
      <c r="F306" s="2">
        <v>-5.5999999999999999E-3</v>
      </c>
      <c r="G306" s="1">
        <f>Tabella5[[#This Row],[MAX]]-Tabella5[[#This Row],[MIN]]</f>
        <v>59.799999999999272</v>
      </c>
    </row>
    <row r="307" spans="1:7" x14ac:dyDescent="0.3">
      <c r="A307" s="3">
        <v>42445</v>
      </c>
      <c r="B307" s="1">
        <v>6175.49</v>
      </c>
      <c r="C307" s="1">
        <v>6139.97</v>
      </c>
      <c r="D307" s="1">
        <v>6186.18</v>
      </c>
      <c r="E307" s="1">
        <v>6134.27</v>
      </c>
      <c r="F307" s="2">
        <v>5.7999999999999996E-3</v>
      </c>
      <c r="G307" s="1">
        <f>Tabella5[[#This Row],[MAX]]-Tabella5[[#This Row],[MIN]]</f>
        <v>51.909999999999854</v>
      </c>
    </row>
    <row r="308" spans="1:7" x14ac:dyDescent="0.3">
      <c r="A308" s="3">
        <v>42446</v>
      </c>
      <c r="B308" s="1">
        <v>6201.12</v>
      </c>
      <c r="C308" s="1">
        <v>6175.49</v>
      </c>
      <c r="D308" s="1">
        <v>6220.02</v>
      </c>
      <c r="E308" s="1">
        <v>6125.7</v>
      </c>
      <c r="F308" s="2">
        <v>4.1999999999999997E-3</v>
      </c>
      <c r="G308" s="1">
        <f>Tabella5[[#This Row],[MAX]]-Tabella5[[#This Row],[MIN]]</f>
        <v>94.320000000000618</v>
      </c>
    </row>
    <row r="309" spans="1:7" x14ac:dyDescent="0.3">
      <c r="A309" s="3">
        <v>42447</v>
      </c>
      <c r="B309" s="1">
        <v>6189.64</v>
      </c>
      <c r="C309" s="1">
        <v>6201.12</v>
      </c>
      <c r="D309" s="1">
        <v>6237.02</v>
      </c>
      <c r="E309" s="1">
        <v>6186.24</v>
      </c>
      <c r="F309" s="2">
        <v>-1.9E-3</v>
      </c>
      <c r="G309" s="1">
        <f>Tabella5[[#This Row],[MAX]]-Tabella5[[#This Row],[MIN]]</f>
        <v>50.780000000000655</v>
      </c>
    </row>
    <row r="310" spans="1:7" x14ac:dyDescent="0.3">
      <c r="A310" s="3">
        <v>42450</v>
      </c>
      <c r="B310" s="1">
        <v>6184.58</v>
      </c>
      <c r="C310" s="1">
        <v>6189.64</v>
      </c>
      <c r="D310" s="1">
        <v>6215.3</v>
      </c>
      <c r="E310" s="1">
        <v>6154.12</v>
      </c>
      <c r="F310" s="2">
        <v>-8.0000000000000004E-4</v>
      </c>
      <c r="G310" s="1">
        <f>Tabella5[[#This Row],[MAX]]-Tabella5[[#This Row],[MIN]]</f>
        <v>61.180000000000291</v>
      </c>
    </row>
    <row r="311" spans="1:7" x14ac:dyDescent="0.3">
      <c r="A311" s="3">
        <v>42451</v>
      </c>
      <c r="B311" s="1">
        <v>6192.74</v>
      </c>
      <c r="C311" s="1">
        <v>6184.58</v>
      </c>
      <c r="D311" s="1">
        <v>6193.47</v>
      </c>
      <c r="E311" s="1">
        <v>6110.39</v>
      </c>
      <c r="F311" s="2">
        <v>1.2999999999999999E-3</v>
      </c>
      <c r="G311" s="1">
        <f>Tabella5[[#This Row],[MAX]]-Tabella5[[#This Row],[MIN]]</f>
        <v>83.079999999999927</v>
      </c>
    </row>
    <row r="312" spans="1:7" x14ac:dyDescent="0.3">
      <c r="A312" s="3">
        <v>42452</v>
      </c>
      <c r="B312" s="1">
        <v>6199.11</v>
      </c>
      <c r="C312" s="1">
        <v>6192.74</v>
      </c>
      <c r="D312" s="1">
        <v>6216.76</v>
      </c>
      <c r="E312" s="1">
        <v>6171.13</v>
      </c>
      <c r="F312" s="2">
        <v>1E-3</v>
      </c>
      <c r="G312" s="1">
        <f>Tabella5[[#This Row],[MAX]]-Tabella5[[#This Row],[MIN]]</f>
        <v>45.630000000000109</v>
      </c>
    </row>
    <row r="313" spans="1:7" x14ac:dyDescent="0.3">
      <c r="A313" s="3">
        <v>42453</v>
      </c>
      <c r="B313" s="1">
        <v>6106.48</v>
      </c>
      <c r="C313" s="1">
        <v>6199.11</v>
      </c>
      <c r="D313" s="1">
        <v>6199.11</v>
      </c>
      <c r="E313" s="1">
        <v>6090.03</v>
      </c>
      <c r="F313" s="2">
        <v>-1.49E-2</v>
      </c>
      <c r="G313" s="1">
        <f>Tabella5[[#This Row],[MAX]]-Tabella5[[#This Row],[MIN]]</f>
        <v>109.07999999999993</v>
      </c>
    </row>
    <row r="314" spans="1:7" x14ac:dyDescent="0.3">
      <c r="A314" s="3">
        <v>42458</v>
      </c>
      <c r="B314" s="1">
        <v>6105.9</v>
      </c>
      <c r="C314" s="1">
        <v>6106.48</v>
      </c>
      <c r="D314" s="1">
        <v>6156.67</v>
      </c>
      <c r="E314" s="1">
        <v>6070.77</v>
      </c>
      <c r="F314" s="2">
        <v>-1E-4</v>
      </c>
      <c r="G314" s="1">
        <f>Tabella5[[#This Row],[MAX]]-Tabella5[[#This Row],[MIN]]</f>
        <v>85.899999999999636</v>
      </c>
    </row>
    <row r="315" spans="1:7" x14ac:dyDescent="0.3">
      <c r="A315" s="3">
        <v>42459</v>
      </c>
      <c r="B315" s="1">
        <v>6203.17</v>
      </c>
      <c r="C315" s="1">
        <v>6105.9</v>
      </c>
      <c r="D315" s="1">
        <v>6221.8</v>
      </c>
      <c r="E315" s="1">
        <v>6105.9</v>
      </c>
      <c r="F315" s="2">
        <v>1.5900000000000001E-2</v>
      </c>
      <c r="G315" s="1">
        <f>Tabella5[[#This Row],[MAX]]-Tabella5[[#This Row],[MIN]]</f>
        <v>115.90000000000055</v>
      </c>
    </row>
    <row r="316" spans="1:7" x14ac:dyDescent="0.3">
      <c r="A316" s="3">
        <v>42460</v>
      </c>
      <c r="B316" s="1">
        <v>6174.9</v>
      </c>
      <c r="C316" s="1">
        <v>6203.17</v>
      </c>
      <c r="D316" s="1">
        <v>6203.39</v>
      </c>
      <c r="E316" s="1">
        <v>6149.82</v>
      </c>
      <c r="F316" s="2">
        <v>-4.5999999999999999E-3</v>
      </c>
      <c r="G316" s="1">
        <f>Tabella5[[#This Row],[MAX]]-Tabella5[[#This Row],[MIN]]</f>
        <v>53.570000000000618</v>
      </c>
    </row>
    <row r="317" spans="1:7" x14ac:dyDescent="0.3">
      <c r="A317" s="3">
        <v>42461</v>
      </c>
      <c r="B317" s="1">
        <v>6146.05</v>
      </c>
      <c r="C317" s="1">
        <v>6174.9</v>
      </c>
      <c r="D317" s="1">
        <v>6174.9</v>
      </c>
      <c r="E317" s="1">
        <v>6076.89</v>
      </c>
      <c r="F317" s="2">
        <v>-4.7000000000000002E-3</v>
      </c>
      <c r="G317" s="1">
        <f>Tabella5[[#This Row],[MAX]]-Tabella5[[#This Row],[MIN]]</f>
        <v>98.009999999999309</v>
      </c>
    </row>
    <row r="318" spans="1:7" x14ac:dyDescent="0.3">
      <c r="A318" s="3">
        <v>42464</v>
      </c>
      <c r="B318" s="1">
        <v>6164.72</v>
      </c>
      <c r="C318" s="1">
        <v>6146.05</v>
      </c>
      <c r="D318" s="1">
        <v>6201.95</v>
      </c>
      <c r="E318" s="1">
        <v>6132.9</v>
      </c>
      <c r="F318" s="2">
        <v>3.0000000000000001E-3</v>
      </c>
      <c r="G318" s="1">
        <f>Tabella5[[#This Row],[MAX]]-Tabella5[[#This Row],[MIN]]</f>
        <v>69.050000000000182</v>
      </c>
    </row>
    <row r="319" spans="1:7" x14ac:dyDescent="0.3">
      <c r="A319" s="3">
        <v>42465</v>
      </c>
      <c r="B319" s="1">
        <v>6091.23</v>
      </c>
      <c r="C319" s="1">
        <v>6164.72</v>
      </c>
      <c r="D319" s="1">
        <v>6164.74</v>
      </c>
      <c r="E319" s="1">
        <v>6061.85</v>
      </c>
      <c r="F319" s="2">
        <v>-1.1900000000000001E-2</v>
      </c>
      <c r="G319" s="1">
        <f>Tabella5[[#This Row],[MAX]]-Tabella5[[#This Row],[MIN]]</f>
        <v>102.88999999999942</v>
      </c>
    </row>
    <row r="320" spans="1:7" x14ac:dyDescent="0.3">
      <c r="A320" s="3">
        <v>42466</v>
      </c>
      <c r="B320" s="1">
        <v>6161.63</v>
      </c>
      <c r="C320" s="1">
        <v>6091.23</v>
      </c>
      <c r="D320" s="1">
        <v>6161.63</v>
      </c>
      <c r="E320" s="1">
        <v>6091.23</v>
      </c>
      <c r="F320" s="2">
        <v>1.1599999999999999E-2</v>
      </c>
      <c r="G320" s="1">
        <f>Tabella5[[#This Row],[MAX]]-Tabella5[[#This Row],[MIN]]</f>
        <v>70.400000000000546</v>
      </c>
    </row>
    <row r="321" spans="1:7" x14ac:dyDescent="0.3">
      <c r="A321" s="3">
        <v>42467</v>
      </c>
      <c r="B321" s="1">
        <v>6136.89</v>
      </c>
      <c r="C321" s="1">
        <v>6161.63</v>
      </c>
      <c r="D321" s="1">
        <v>6204.11</v>
      </c>
      <c r="E321" s="1">
        <v>6119.38</v>
      </c>
      <c r="F321" s="2">
        <v>-4.0000000000000001E-3</v>
      </c>
      <c r="G321" s="1">
        <f>Tabella5[[#This Row],[MAX]]-Tabella5[[#This Row],[MIN]]</f>
        <v>84.729999999999563</v>
      </c>
    </row>
    <row r="322" spans="1:7" x14ac:dyDescent="0.3">
      <c r="A322" s="3">
        <v>42468</v>
      </c>
      <c r="B322" s="1">
        <v>6204.41</v>
      </c>
      <c r="C322" s="1">
        <v>6136.89</v>
      </c>
      <c r="D322" s="1">
        <v>6216.28</v>
      </c>
      <c r="E322" s="1">
        <v>6136.89</v>
      </c>
      <c r="F322" s="2">
        <v>1.0999999999999999E-2</v>
      </c>
      <c r="G322" s="1">
        <f>Tabella5[[#This Row],[MAX]]-Tabella5[[#This Row],[MIN]]</f>
        <v>79.389999999999418</v>
      </c>
    </row>
    <row r="323" spans="1:7" x14ac:dyDescent="0.3">
      <c r="A323" s="3">
        <v>42471</v>
      </c>
      <c r="B323" s="1">
        <v>6200.12</v>
      </c>
      <c r="C323" s="1">
        <v>6204.41</v>
      </c>
      <c r="D323" s="1">
        <v>6229.66</v>
      </c>
      <c r="E323" s="1">
        <v>6165.46</v>
      </c>
      <c r="F323" s="2">
        <v>-6.9999999999999999E-4</v>
      </c>
      <c r="G323" s="1">
        <f>Tabella5[[#This Row],[MAX]]-Tabella5[[#This Row],[MIN]]</f>
        <v>64.199999999999818</v>
      </c>
    </row>
    <row r="324" spans="1:7" x14ac:dyDescent="0.3">
      <c r="A324" s="3">
        <v>42472</v>
      </c>
      <c r="B324" s="1">
        <v>6242.39</v>
      </c>
      <c r="C324" s="1">
        <v>6200.12</v>
      </c>
      <c r="D324" s="1">
        <v>6248.27</v>
      </c>
      <c r="E324" s="1">
        <v>6176.28</v>
      </c>
      <c r="F324" s="2">
        <v>6.7999999999999996E-3</v>
      </c>
      <c r="G324" s="1">
        <f>Tabella5[[#This Row],[MAX]]-Tabella5[[#This Row],[MIN]]</f>
        <v>71.990000000000691</v>
      </c>
    </row>
    <row r="325" spans="1:7" x14ac:dyDescent="0.3">
      <c r="A325" s="3">
        <v>42473</v>
      </c>
      <c r="B325" s="1">
        <v>6362.89</v>
      </c>
      <c r="C325" s="1">
        <v>6242.39</v>
      </c>
      <c r="D325" s="1">
        <v>6362.89</v>
      </c>
      <c r="E325" s="1">
        <v>6242.39</v>
      </c>
      <c r="F325" s="2">
        <v>1.9300000000000001E-2</v>
      </c>
      <c r="G325" s="1">
        <f>Tabella5[[#This Row],[MAX]]-Tabella5[[#This Row],[MIN]]</f>
        <v>120.5</v>
      </c>
    </row>
    <row r="326" spans="1:7" x14ac:dyDescent="0.3">
      <c r="A326" s="3">
        <v>42474</v>
      </c>
      <c r="B326" s="1">
        <v>6365.1</v>
      </c>
      <c r="C326" s="1">
        <v>6362.89</v>
      </c>
      <c r="D326" s="1">
        <v>6373.93</v>
      </c>
      <c r="E326" s="1">
        <v>6335.4</v>
      </c>
      <c r="F326" s="2">
        <v>2.9999999999999997E-4</v>
      </c>
      <c r="G326" s="1">
        <f>Tabella5[[#This Row],[MAX]]-Tabella5[[#This Row],[MIN]]</f>
        <v>38.530000000000655</v>
      </c>
    </row>
    <row r="327" spans="1:7" x14ac:dyDescent="0.3">
      <c r="A327" s="3">
        <v>42475</v>
      </c>
      <c r="B327" s="1">
        <v>6343.75</v>
      </c>
      <c r="C327" s="1">
        <v>6365.1</v>
      </c>
      <c r="D327" s="1">
        <v>6372.52</v>
      </c>
      <c r="E327" s="1">
        <v>6328.19</v>
      </c>
      <c r="F327" s="2">
        <v>-3.3999999999999998E-3</v>
      </c>
      <c r="G327" s="1">
        <f>Tabella5[[#This Row],[MAX]]-Tabella5[[#This Row],[MIN]]</f>
        <v>44.330000000000837</v>
      </c>
    </row>
    <row r="328" spans="1:7" x14ac:dyDescent="0.3">
      <c r="A328" s="3">
        <v>42478</v>
      </c>
      <c r="B328" s="1">
        <v>6353.52</v>
      </c>
      <c r="C328" s="1">
        <v>6343.75</v>
      </c>
      <c r="D328" s="1">
        <v>6354.88</v>
      </c>
      <c r="E328" s="1">
        <v>6261.71</v>
      </c>
      <c r="F328" s="2">
        <v>1.5E-3</v>
      </c>
      <c r="G328" s="1">
        <f>Tabella5[[#This Row],[MAX]]-Tabella5[[#This Row],[MIN]]</f>
        <v>93.170000000000073</v>
      </c>
    </row>
    <row r="329" spans="1:7" x14ac:dyDescent="0.3">
      <c r="A329" s="3">
        <v>42479</v>
      </c>
      <c r="B329" s="1">
        <v>6405.35</v>
      </c>
      <c r="C329" s="1">
        <v>6353.52</v>
      </c>
      <c r="D329" s="1">
        <v>6418.25</v>
      </c>
      <c r="E329" s="1">
        <v>6353.49</v>
      </c>
      <c r="F329" s="2">
        <v>8.2000000000000007E-3</v>
      </c>
      <c r="G329" s="1">
        <f>Tabella5[[#This Row],[MAX]]-Tabella5[[#This Row],[MIN]]</f>
        <v>64.760000000000218</v>
      </c>
    </row>
    <row r="330" spans="1:7" x14ac:dyDescent="0.3">
      <c r="A330" s="3">
        <v>42480</v>
      </c>
      <c r="B330" s="1">
        <v>6410.26</v>
      </c>
      <c r="C330" s="1">
        <v>6405.35</v>
      </c>
      <c r="D330" s="1">
        <v>6421.91</v>
      </c>
      <c r="E330" s="1">
        <v>6367.36</v>
      </c>
      <c r="F330" s="2">
        <v>8.0000000000000004E-4</v>
      </c>
      <c r="G330" s="1">
        <f>Tabella5[[#This Row],[MAX]]-Tabella5[[#This Row],[MIN]]</f>
        <v>54.550000000000182</v>
      </c>
    </row>
    <row r="331" spans="1:7" x14ac:dyDescent="0.3">
      <c r="A331" s="3">
        <v>42481</v>
      </c>
      <c r="B331" s="1">
        <v>6381.44</v>
      </c>
      <c r="C331" s="1">
        <v>6410.26</v>
      </c>
      <c r="D331" s="1">
        <v>6427.32</v>
      </c>
      <c r="E331" s="1">
        <v>6352.93</v>
      </c>
      <c r="F331" s="2">
        <v>-4.4999999999999997E-3</v>
      </c>
      <c r="G331" s="1">
        <f>Tabella5[[#This Row],[MAX]]-Tabella5[[#This Row],[MIN]]</f>
        <v>74.389999999999418</v>
      </c>
    </row>
    <row r="332" spans="1:7" x14ac:dyDescent="0.3">
      <c r="A332" s="3">
        <v>42482</v>
      </c>
      <c r="B332" s="1">
        <v>6310.44</v>
      </c>
      <c r="C332" s="1">
        <v>6381.44</v>
      </c>
      <c r="D332" s="1">
        <v>6381.58</v>
      </c>
      <c r="E332" s="1">
        <v>6289.34</v>
      </c>
      <c r="F332" s="2">
        <v>-1.11E-2</v>
      </c>
      <c r="G332" s="1">
        <f>Tabella5[[#This Row],[MAX]]-Tabella5[[#This Row],[MIN]]</f>
        <v>92.239999999999782</v>
      </c>
    </row>
    <row r="333" spans="1:7" x14ac:dyDescent="0.3">
      <c r="A333" s="3">
        <v>42485</v>
      </c>
      <c r="B333" s="1">
        <v>6260.92</v>
      </c>
      <c r="C333" s="1">
        <v>6310.44</v>
      </c>
      <c r="D333" s="1">
        <v>6324.6</v>
      </c>
      <c r="E333" s="1">
        <v>6249.34</v>
      </c>
      <c r="F333" s="2">
        <v>-7.7999999999999996E-3</v>
      </c>
      <c r="G333" s="1">
        <f>Tabella5[[#This Row],[MAX]]-Tabella5[[#This Row],[MIN]]</f>
        <v>75.260000000000218</v>
      </c>
    </row>
    <row r="334" spans="1:7" x14ac:dyDescent="0.3">
      <c r="A334" s="3">
        <v>42486</v>
      </c>
      <c r="B334" s="1">
        <v>6284.52</v>
      </c>
      <c r="C334" s="1">
        <v>6260.92</v>
      </c>
      <c r="D334" s="1">
        <v>6297.88</v>
      </c>
      <c r="E334" s="1">
        <v>6260.92</v>
      </c>
      <c r="F334" s="2">
        <v>3.8E-3</v>
      </c>
      <c r="G334" s="1">
        <f>Tabella5[[#This Row],[MAX]]-Tabella5[[#This Row],[MIN]]</f>
        <v>36.960000000000036</v>
      </c>
    </row>
    <row r="335" spans="1:7" x14ac:dyDescent="0.3">
      <c r="A335" s="3">
        <v>42487</v>
      </c>
      <c r="B335" s="1">
        <v>6319.91</v>
      </c>
      <c r="C335" s="1">
        <v>6284.52</v>
      </c>
      <c r="D335" s="1">
        <v>6319.91</v>
      </c>
      <c r="E335" s="1">
        <v>6255.2</v>
      </c>
      <c r="F335" s="2">
        <v>5.5999999999999999E-3</v>
      </c>
      <c r="G335" s="1">
        <f>Tabella5[[#This Row],[MAX]]-Tabella5[[#This Row],[MIN]]</f>
        <v>64.710000000000036</v>
      </c>
    </row>
    <row r="336" spans="1:7" x14ac:dyDescent="0.3">
      <c r="A336" s="3">
        <v>42488</v>
      </c>
      <c r="B336" s="1">
        <v>6322.4</v>
      </c>
      <c r="C336" s="1">
        <v>6319.91</v>
      </c>
      <c r="D336" s="1">
        <v>6322.4</v>
      </c>
      <c r="E336" s="1">
        <v>6224.47</v>
      </c>
      <c r="F336" s="2">
        <v>4.0000000000000002E-4</v>
      </c>
      <c r="G336" s="1">
        <f>Tabella5[[#This Row],[MAX]]-Tabella5[[#This Row],[MIN]]</f>
        <v>97.929999999999382</v>
      </c>
    </row>
    <row r="337" spans="1:7" x14ac:dyDescent="0.3">
      <c r="A337" s="3">
        <v>42489</v>
      </c>
      <c r="B337" s="1">
        <v>6241.89</v>
      </c>
      <c r="C337" s="1">
        <v>6322.4</v>
      </c>
      <c r="D337" s="1">
        <v>6322.4</v>
      </c>
      <c r="E337" s="1">
        <v>6241.89</v>
      </c>
      <c r="F337" s="2">
        <v>-1.2699999999999999E-2</v>
      </c>
      <c r="G337" s="1">
        <f>Tabella5[[#This Row],[MAX]]-Tabella5[[#This Row],[MIN]]</f>
        <v>80.509999999999309</v>
      </c>
    </row>
    <row r="338" spans="1:7" x14ac:dyDescent="0.3">
      <c r="A338" s="3">
        <v>42493</v>
      </c>
      <c r="B338" s="1">
        <v>6185.59</v>
      </c>
      <c r="C338" s="1">
        <v>6241.89</v>
      </c>
      <c r="D338" s="1">
        <v>6270.03</v>
      </c>
      <c r="E338" s="1">
        <v>6159.86</v>
      </c>
      <c r="F338" s="2">
        <v>-8.9999999999999993E-3</v>
      </c>
      <c r="G338" s="1">
        <f>Tabella5[[#This Row],[MAX]]-Tabella5[[#This Row],[MIN]]</f>
        <v>110.17000000000007</v>
      </c>
    </row>
    <row r="339" spans="1:7" x14ac:dyDescent="0.3">
      <c r="A339" s="3">
        <v>42494</v>
      </c>
      <c r="B339" s="1">
        <v>6112.02</v>
      </c>
      <c r="C339" s="1">
        <v>6185.59</v>
      </c>
      <c r="D339" s="1">
        <v>6185.59</v>
      </c>
      <c r="E339" s="1">
        <v>6100.76</v>
      </c>
      <c r="F339" s="2">
        <v>-1.1900000000000001E-2</v>
      </c>
      <c r="G339" s="1">
        <f>Tabella5[[#This Row],[MAX]]-Tabella5[[#This Row],[MIN]]</f>
        <v>84.829999999999927</v>
      </c>
    </row>
    <row r="340" spans="1:7" x14ac:dyDescent="0.3">
      <c r="A340" s="3">
        <v>42495</v>
      </c>
      <c r="B340" s="1">
        <v>6117.25</v>
      </c>
      <c r="C340" s="1">
        <v>6112.02</v>
      </c>
      <c r="D340" s="1">
        <v>6152.59</v>
      </c>
      <c r="E340" s="1">
        <v>6102.29</v>
      </c>
      <c r="F340" s="2">
        <v>8.9999999999999998E-4</v>
      </c>
      <c r="G340" s="1">
        <f>Tabella5[[#This Row],[MAX]]-Tabella5[[#This Row],[MIN]]</f>
        <v>50.300000000000182</v>
      </c>
    </row>
    <row r="341" spans="1:7" x14ac:dyDescent="0.3">
      <c r="A341" s="3">
        <v>42496</v>
      </c>
      <c r="B341" s="1">
        <v>6125.7</v>
      </c>
      <c r="C341" s="1">
        <v>6117.25</v>
      </c>
      <c r="D341" s="1">
        <v>6129.9</v>
      </c>
      <c r="E341" s="1">
        <v>6054.74</v>
      </c>
      <c r="F341" s="2">
        <v>1.4E-3</v>
      </c>
      <c r="G341" s="1">
        <f>Tabella5[[#This Row],[MAX]]-Tabella5[[#This Row],[MIN]]</f>
        <v>75.159999999999854</v>
      </c>
    </row>
    <row r="342" spans="1:7" x14ac:dyDescent="0.3">
      <c r="A342" s="3">
        <v>42499</v>
      </c>
      <c r="B342" s="1">
        <v>6114.81</v>
      </c>
      <c r="C342" s="1">
        <v>6125.7</v>
      </c>
      <c r="D342" s="1">
        <v>6177.6</v>
      </c>
      <c r="E342" s="1">
        <v>6108.37</v>
      </c>
      <c r="F342" s="2">
        <v>-1.8E-3</v>
      </c>
      <c r="G342" s="1">
        <f>Tabella5[[#This Row],[MAX]]-Tabella5[[#This Row],[MIN]]</f>
        <v>69.230000000000473</v>
      </c>
    </row>
    <row r="343" spans="1:7" x14ac:dyDescent="0.3">
      <c r="A343" s="3">
        <v>42500</v>
      </c>
      <c r="B343" s="1">
        <v>6156.65</v>
      </c>
      <c r="C343" s="1">
        <v>6114.81</v>
      </c>
      <c r="D343" s="1">
        <v>6180.19</v>
      </c>
      <c r="E343" s="1">
        <v>6114.81</v>
      </c>
      <c r="F343" s="2">
        <v>6.7999999999999996E-3</v>
      </c>
      <c r="G343" s="1">
        <f>Tabella5[[#This Row],[MAX]]-Tabella5[[#This Row],[MIN]]</f>
        <v>65.3799999999992</v>
      </c>
    </row>
    <row r="344" spans="1:7" x14ac:dyDescent="0.3">
      <c r="A344" s="3">
        <v>42501</v>
      </c>
      <c r="B344" s="1">
        <v>6162.49</v>
      </c>
      <c r="C344" s="1">
        <v>6156.65</v>
      </c>
      <c r="D344" s="1">
        <v>6172.72</v>
      </c>
      <c r="E344" s="1">
        <v>6131.22</v>
      </c>
      <c r="F344" s="2">
        <v>8.9999999999999998E-4</v>
      </c>
      <c r="G344" s="1">
        <f>Tabella5[[#This Row],[MAX]]-Tabella5[[#This Row],[MIN]]</f>
        <v>41.5</v>
      </c>
    </row>
    <row r="345" spans="1:7" x14ac:dyDescent="0.3">
      <c r="A345" s="3">
        <v>42502</v>
      </c>
      <c r="B345" s="1">
        <v>6104.19</v>
      </c>
      <c r="C345" s="1">
        <v>6162.49</v>
      </c>
      <c r="D345" s="1">
        <v>6193.21</v>
      </c>
      <c r="E345" s="1">
        <v>6094.14</v>
      </c>
      <c r="F345" s="2">
        <v>-9.4999999999999998E-3</v>
      </c>
      <c r="G345" s="1">
        <f>Tabella5[[#This Row],[MAX]]-Tabella5[[#This Row],[MIN]]</f>
        <v>99.069999999999709</v>
      </c>
    </row>
    <row r="346" spans="1:7" x14ac:dyDescent="0.3">
      <c r="A346" s="3">
        <v>42503</v>
      </c>
      <c r="B346" s="1">
        <v>6138.5</v>
      </c>
      <c r="C346" s="1">
        <v>6104.19</v>
      </c>
      <c r="D346" s="1">
        <v>6138.5</v>
      </c>
      <c r="E346" s="1">
        <v>6060.1</v>
      </c>
      <c r="F346" s="2">
        <v>5.5999999999999999E-3</v>
      </c>
      <c r="G346" s="1">
        <f>Tabella5[[#This Row],[MAX]]-Tabella5[[#This Row],[MIN]]</f>
        <v>78.399999999999636</v>
      </c>
    </row>
    <row r="347" spans="1:7" x14ac:dyDescent="0.3">
      <c r="A347" s="3">
        <v>42506</v>
      </c>
      <c r="B347" s="1">
        <v>6151.4</v>
      </c>
      <c r="C347" s="1">
        <v>6138.5</v>
      </c>
      <c r="D347" s="1">
        <v>6157.24</v>
      </c>
      <c r="E347" s="1">
        <v>6092.21</v>
      </c>
      <c r="F347" s="2">
        <v>2.0999999999999999E-3</v>
      </c>
      <c r="G347" s="1">
        <f>Tabella5[[#This Row],[MAX]]-Tabella5[[#This Row],[MIN]]</f>
        <v>65.029999999999745</v>
      </c>
    </row>
    <row r="348" spans="1:7" x14ac:dyDescent="0.3">
      <c r="A348" s="3">
        <v>42507</v>
      </c>
      <c r="B348" s="1">
        <v>6167.77</v>
      </c>
      <c r="C348" s="1">
        <v>6151.4</v>
      </c>
      <c r="D348" s="1">
        <v>6215.88</v>
      </c>
      <c r="E348" s="1">
        <v>6147.16</v>
      </c>
      <c r="F348" s="2">
        <v>2.7000000000000001E-3</v>
      </c>
      <c r="G348" s="1">
        <f>Tabella5[[#This Row],[MAX]]-Tabella5[[#This Row],[MIN]]</f>
        <v>68.720000000000255</v>
      </c>
    </row>
    <row r="349" spans="1:7" x14ac:dyDescent="0.3">
      <c r="A349" s="3">
        <v>42508</v>
      </c>
      <c r="B349" s="1">
        <v>6165.8</v>
      </c>
      <c r="C349" s="1">
        <v>6167.77</v>
      </c>
      <c r="D349" s="1">
        <v>6169.33</v>
      </c>
      <c r="E349" s="1">
        <v>6115.99</v>
      </c>
      <c r="F349" s="2">
        <v>-2.9999999999999997E-4</v>
      </c>
      <c r="G349" s="1">
        <f>Tabella5[[#This Row],[MAX]]-Tabella5[[#This Row],[MIN]]</f>
        <v>53.340000000000146</v>
      </c>
    </row>
    <row r="350" spans="1:7" x14ac:dyDescent="0.3">
      <c r="A350" s="3">
        <v>42509</v>
      </c>
      <c r="B350" s="1">
        <v>6053.35</v>
      </c>
      <c r="C350" s="1">
        <v>6165.8</v>
      </c>
      <c r="D350" s="1">
        <v>6165.8</v>
      </c>
      <c r="E350" s="1">
        <v>6050.21</v>
      </c>
      <c r="F350" s="2">
        <v>-1.8200000000000001E-2</v>
      </c>
      <c r="G350" s="1">
        <f>Tabella5[[#This Row],[MAX]]-Tabella5[[#This Row],[MIN]]</f>
        <v>115.59000000000015</v>
      </c>
    </row>
    <row r="351" spans="1:7" x14ac:dyDescent="0.3">
      <c r="A351" s="3">
        <v>42510</v>
      </c>
      <c r="B351" s="1">
        <v>6156.32</v>
      </c>
      <c r="C351" s="1">
        <v>6053.35</v>
      </c>
      <c r="D351" s="1">
        <v>6156.5</v>
      </c>
      <c r="E351" s="1">
        <v>6053.35</v>
      </c>
      <c r="F351" s="2">
        <v>1.7000000000000001E-2</v>
      </c>
      <c r="G351" s="1">
        <f>Tabella5[[#This Row],[MAX]]-Tabella5[[#This Row],[MIN]]</f>
        <v>103.14999999999964</v>
      </c>
    </row>
    <row r="352" spans="1:7" x14ac:dyDescent="0.3">
      <c r="A352" s="3">
        <v>42513</v>
      </c>
      <c r="B352" s="1">
        <v>6136.43</v>
      </c>
      <c r="C352" s="1">
        <v>6156.32</v>
      </c>
      <c r="D352" s="1">
        <v>6173.06</v>
      </c>
      <c r="E352" s="1">
        <v>6122.57</v>
      </c>
      <c r="F352" s="2">
        <v>-3.2000000000000002E-3</v>
      </c>
      <c r="G352" s="1">
        <f>Tabella5[[#This Row],[MAX]]-Tabella5[[#This Row],[MIN]]</f>
        <v>50.490000000000691</v>
      </c>
    </row>
    <row r="353" spans="1:7" x14ac:dyDescent="0.3">
      <c r="A353" s="3">
        <v>42514</v>
      </c>
      <c r="B353" s="1">
        <v>6219.26</v>
      </c>
      <c r="C353" s="1">
        <v>6136.43</v>
      </c>
      <c r="D353" s="1">
        <v>6231.85</v>
      </c>
      <c r="E353" s="1">
        <v>6109.58</v>
      </c>
      <c r="F353" s="2">
        <v>1.35E-2</v>
      </c>
      <c r="G353" s="1">
        <f>Tabella5[[#This Row],[MAX]]-Tabella5[[#This Row],[MIN]]</f>
        <v>122.27000000000044</v>
      </c>
    </row>
    <row r="354" spans="1:7" x14ac:dyDescent="0.3">
      <c r="A354" s="3">
        <v>42515</v>
      </c>
      <c r="B354" s="1">
        <v>6262.85</v>
      </c>
      <c r="C354" s="1">
        <v>6219.26</v>
      </c>
      <c r="D354" s="1">
        <v>6270.25</v>
      </c>
      <c r="E354" s="1">
        <v>6219.26</v>
      </c>
      <c r="F354" s="2">
        <v>7.0000000000000001E-3</v>
      </c>
      <c r="G354" s="1">
        <f>Tabella5[[#This Row],[MAX]]-Tabella5[[#This Row],[MIN]]</f>
        <v>50.989999999999782</v>
      </c>
    </row>
    <row r="355" spans="1:7" x14ac:dyDescent="0.3">
      <c r="A355" s="3">
        <v>42516</v>
      </c>
      <c r="B355" s="1">
        <v>6265.65</v>
      </c>
      <c r="C355" s="1">
        <v>6262.85</v>
      </c>
      <c r="D355" s="1">
        <v>6281.73</v>
      </c>
      <c r="E355" s="1">
        <v>6243.49</v>
      </c>
      <c r="F355" s="2">
        <v>4.0000000000000002E-4</v>
      </c>
      <c r="G355" s="1">
        <f>Tabella5[[#This Row],[MAX]]-Tabella5[[#This Row],[MIN]]</f>
        <v>38.239999999999782</v>
      </c>
    </row>
    <row r="356" spans="1:7" x14ac:dyDescent="0.3">
      <c r="A356" s="3">
        <v>42517</v>
      </c>
      <c r="B356" s="1">
        <v>6270.79</v>
      </c>
      <c r="C356" s="1">
        <v>6265.65</v>
      </c>
      <c r="D356" s="1">
        <v>6275.9</v>
      </c>
      <c r="E356" s="1">
        <v>6250.27</v>
      </c>
      <c r="F356" s="2">
        <v>8.0000000000000004E-4</v>
      </c>
      <c r="G356" s="1">
        <f>Tabella5[[#This Row],[MAX]]-Tabella5[[#This Row],[MIN]]</f>
        <v>25.6299999999992</v>
      </c>
    </row>
    <row r="357" spans="1:7" x14ac:dyDescent="0.3">
      <c r="A357" s="3">
        <v>42521</v>
      </c>
      <c r="B357" s="1">
        <v>6230.79</v>
      </c>
      <c r="C357" s="1">
        <v>6270.79</v>
      </c>
      <c r="D357" s="1">
        <v>6290.07</v>
      </c>
      <c r="E357" s="1">
        <v>6230.11</v>
      </c>
      <c r="F357" s="2">
        <v>-6.4000000000000003E-3</v>
      </c>
      <c r="G357" s="1">
        <f>Tabella5[[#This Row],[MAX]]-Tabella5[[#This Row],[MIN]]</f>
        <v>59.960000000000036</v>
      </c>
    </row>
    <row r="358" spans="1:7" x14ac:dyDescent="0.3">
      <c r="A358" s="3">
        <v>42522</v>
      </c>
      <c r="B358" s="1">
        <v>6191.93</v>
      </c>
      <c r="C358" s="1">
        <v>6230.79</v>
      </c>
      <c r="D358" s="1">
        <v>6233.18</v>
      </c>
      <c r="E358" s="1">
        <v>6151.9</v>
      </c>
      <c r="F358" s="2">
        <v>-6.1999999999999998E-3</v>
      </c>
      <c r="G358" s="1">
        <f>Tabella5[[#This Row],[MAX]]-Tabella5[[#This Row],[MIN]]</f>
        <v>81.280000000000655</v>
      </c>
    </row>
    <row r="359" spans="1:7" x14ac:dyDescent="0.3">
      <c r="A359" s="3">
        <v>42523</v>
      </c>
      <c r="B359" s="1">
        <v>6185.61</v>
      </c>
      <c r="C359" s="1">
        <v>6191.93</v>
      </c>
      <c r="D359" s="1">
        <v>6220.27</v>
      </c>
      <c r="E359" s="1">
        <v>6173.05</v>
      </c>
      <c r="F359" s="2">
        <v>-1E-3</v>
      </c>
      <c r="G359" s="1">
        <f>Tabella5[[#This Row],[MAX]]-Tabella5[[#This Row],[MIN]]</f>
        <v>47.220000000000255</v>
      </c>
    </row>
    <row r="360" spans="1:7" x14ac:dyDescent="0.3">
      <c r="A360" s="3">
        <v>42524</v>
      </c>
      <c r="B360" s="1">
        <v>6209.63</v>
      </c>
      <c r="C360" s="1">
        <v>6185.61</v>
      </c>
      <c r="D360" s="1">
        <v>6251.74</v>
      </c>
      <c r="E360" s="1">
        <v>6168.19</v>
      </c>
      <c r="F360" s="2">
        <v>3.8999999999999998E-3</v>
      </c>
      <c r="G360" s="1">
        <f>Tabella5[[#This Row],[MAX]]-Tabella5[[#This Row],[MIN]]</f>
        <v>83.550000000000182</v>
      </c>
    </row>
    <row r="361" spans="1:7" x14ac:dyDescent="0.3">
      <c r="A361" s="3">
        <v>42527</v>
      </c>
      <c r="B361" s="1">
        <v>6273.4</v>
      </c>
      <c r="C361" s="1">
        <v>6209.63</v>
      </c>
      <c r="D361" s="1">
        <v>6301.56</v>
      </c>
      <c r="E361" s="1">
        <v>6209.63</v>
      </c>
      <c r="F361" s="2">
        <v>1.03E-2</v>
      </c>
      <c r="G361" s="1">
        <f>Tabella5[[#This Row],[MAX]]-Tabella5[[#This Row],[MIN]]</f>
        <v>91.930000000000291</v>
      </c>
    </row>
    <row r="362" spans="1:7" x14ac:dyDescent="0.3">
      <c r="A362" s="3">
        <v>42528</v>
      </c>
      <c r="B362" s="1">
        <v>6284.53</v>
      </c>
      <c r="C362" s="1">
        <v>6273.4</v>
      </c>
      <c r="D362" s="1">
        <v>6322.6</v>
      </c>
      <c r="E362" s="1">
        <v>6273.4</v>
      </c>
      <c r="F362" s="2">
        <v>1.8E-3</v>
      </c>
      <c r="G362" s="1">
        <f>Tabella5[[#This Row],[MAX]]-Tabella5[[#This Row],[MIN]]</f>
        <v>49.200000000000728</v>
      </c>
    </row>
    <row r="363" spans="1:7" x14ac:dyDescent="0.3">
      <c r="A363" s="3">
        <v>42529</v>
      </c>
      <c r="B363" s="1">
        <v>6301.52</v>
      </c>
      <c r="C363" s="1">
        <v>6284.53</v>
      </c>
      <c r="D363" s="1">
        <v>6304.51</v>
      </c>
      <c r="E363" s="1">
        <v>6263.8</v>
      </c>
      <c r="F363" s="2">
        <v>2.7000000000000001E-3</v>
      </c>
      <c r="G363" s="1">
        <f>Tabella5[[#This Row],[MAX]]-Tabella5[[#This Row],[MIN]]</f>
        <v>40.710000000000036</v>
      </c>
    </row>
    <row r="364" spans="1:7" x14ac:dyDescent="0.3">
      <c r="A364" s="3">
        <v>42530</v>
      </c>
      <c r="B364" s="1">
        <v>6231.89</v>
      </c>
      <c r="C364" s="1">
        <v>6301.52</v>
      </c>
      <c r="D364" s="1">
        <v>6301.73</v>
      </c>
      <c r="E364" s="1">
        <v>6229.07</v>
      </c>
      <c r="F364" s="2">
        <v>-1.0999999999999999E-2</v>
      </c>
      <c r="G364" s="1">
        <f>Tabella5[[#This Row],[MAX]]-Tabella5[[#This Row],[MIN]]</f>
        <v>72.659999999999854</v>
      </c>
    </row>
    <row r="365" spans="1:7" x14ac:dyDescent="0.3">
      <c r="A365" s="3">
        <v>42531</v>
      </c>
      <c r="B365" s="1">
        <v>6115.76</v>
      </c>
      <c r="C365" s="1">
        <v>6231.89</v>
      </c>
      <c r="D365" s="1">
        <v>6231.89</v>
      </c>
      <c r="E365" s="1">
        <v>6097.24</v>
      </c>
      <c r="F365" s="2">
        <v>-1.8599999999999998E-2</v>
      </c>
      <c r="G365" s="1">
        <f>Tabella5[[#This Row],[MAX]]-Tabella5[[#This Row],[MIN]]</f>
        <v>134.65000000000055</v>
      </c>
    </row>
    <row r="366" spans="1:7" x14ac:dyDescent="0.3">
      <c r="A366" s="3">
        <v>42534</v>
      </c>
      <c r="B366" s="1">
        <v>6044.97</v>
      </c>
      <c r="C366" s="1">
        <v>6115.76</v>
      </c>
      <c r="D366" s="1">
        <v>6115.76</v>
      </c>
      <c r="E366" s="1">
        <v>6044.97</v>
      </c>
      <c r="F366" s="2">
        <v>-1.1599999999999999E-2</v>
      </c>
      <c r="G366" s="1">
        <f>Tabella5[[#This Row],[MAX]]-Tabella5[[#This Row],[MIN]]</f>
        <v>70.789999999999964</v>
      </c>
    </row>
    <row r="367" spans="1:7" x14ac:dyDescent="0.3">
      <c r="A367" s="3">
        <v>42535</v>
      </c>
      <c r="B367" s="1">
        <v>5923.53</v>
      </c>
      <c r="C367" s="1">
        <v>6044.97</v>
      </c>
      <c r="D367" s="1">
        <v>6044.97</v>
      </c>
      <c r="E367" s="1">
        <v>5921.72</v>
      </c>
      <c r="F367" s="2">
        <v>-2.01E-2</v>
      </c>
      <c r="G367" s="1">
        <f>Tabella5[[#This Row],[MAX]]-Tabella5[[#This Row],[MIN]]</f>
        <v>123.25</v>
      </c>
    </row>
    <row r="368" spans="1:7" x14ac:dyDescent="0.3">
      <c r="A368" s="3">
        <v>42536</v>
      </c>
      <c r="B368" s="1">
        <v>5966.8</v>
      </c>
      <c r="C368" s="1">
        <v>5923.53</v>
      </c>
      <c r="D368" s="1">
        <v>6007.49</v>
      </c>
      <c r="E368" s="1">
        <v>5923.39</v>
      </c>
      <c r="F368" s="2">
        <v>7.3000000000000001E-3</v>
      </c>
      <c r="G368" s="1">
        <f>Tabella5[[#This Row],[MAX]]-Tabella5[[#This Row],[MIN]]</f>
        <v>84.099999999999454</v>
      </c>
    </row>
    <row r="369" spans="1:7" x14ac:dyDescent="0.3">
      <c r="A369" s="3">
        <v>42537</v>
      </c>
      <c r="B369" s="1">
        <v>5950.48</v>
      </c>
      <c r="C369" s="1">
        <v>5966.8</v>
      </c>
      <c r="D369" s="1">
        <v>5966.8</v>
      </c>
      <c r="E369" s="1">
        <v>5899.97</v>
      </c>
      <c r="F369" s="2">
        <v>-2.7000000000000001E-3</v>
      </c>
      <c r="G369" s="1">
        <f>Tabella5[[#This Row],[MAX]]-Tabella5[[#This Row],[MIN]]</f>
        <v>66.829999999999927</v>
      </c>
    </row>
    <row r="370" spans="1:7" x14ac:dyDescent="0.3">
      <c r="A370" s="3">
        <v>42538</v>
      </c>
      <c r="B370" s="1">
        <v>6021.09</v>
      </c>
      <c r="C370" s="1">
        <v>5950.48</v>
      </c>
      <c r="D370" s="1">
        <v>6046.1</v>
      </c>
      <c r="E370" s="1">
        <v>5950.48</v>
      </c>
      <c r="F370" s="2">
        <v>1.1900000000000001E-2</v>
      </c>
      <c r="G370" s="1">
        <f>Tabella5[[#This Row],[MAX]]-Tabella5[[#This Row],[MIN]]</f>
        <v>95.6200000000008</v>
      </c>
    </row>
    <row r="371" spans="1:7" x14ac:dyDescent="0.3">
      <c r="A371" s="3">
        <v>42541</v>
      </c>
      <c r="B371" s="1">
        <v>6204</v>
      </c>
      <c r="C371" s="1">
        <v>6021.09</v>
      </c>
      <c r="D371" s="1">
        <v>6236.53</v>
      </c>
      <c r="E371" s="1">
        <v>6021.09</v>
      </c>
      <c r="F371" s="2">
        <v>3.04E-2</v>
      </c>
      <c r="G371" s="1">
        <f>Tabella5[[#This Row],[MAX]]-Tabella5[[#This Row],[MIN]]</f>
        <v>215.4399999999996</v>
      </c>
    </row>
    <row r="372" spans="1:7" x14ac:dyDescent="0.3">
      <c r="A372" s="3">
        <v>42542</v>
      </c>
      <c r="B372" s="1">
        <v>6226.55</v>
      </c>
      <c r="C372" s="1">
        <v>6204</v>
      </c>
      <c r="D372" s="1">
        <v>6250.19</v>
      </c>
      <c r="E372" s="1">
        <v>6156.23</v>
      </c>
      <c r="F372" s="2">
        <v>3.5999999999999999E-3</v>
      </c>
      <c r="G372" s="1">
        <f>Tabella5[[#This Row],[MAX]]-Tabella5[[#This Row],[MIN]]</f>
        <v>93.960000000000036</v>
      </c>
    </row>
    <row r="373" spans="1:7" x14ac:dyDescent="0.3">
      <c r="A373" s="3">
        <v>42543</v>
      </c>
      <c r="B373" s="1">
        <v>6261.19</v>
      </c>
      <c r="C373" s="1">
        <v>6226.55</v>
      </c>
      <c r="D373" s="1">
        <v>6315.62</v>
      </c>
      <c r="E373" s="1">
        <v>6222.01</v>
      </c>
      <c r="F373" s="2">
        <v>5.5999999999999999E-3</v>
      </c>
      <c r="G373" s="1">
        <f>Tabella5[[#This Row],[MAX]]-Tabella5[[#This Row],[MIN]]</f>
        <v>93.609999999999673</v>
      </c>
    </row>
    <row r="374" spans="1:7" x14ac:dyDescent="0.3">
      <c r="A374" s="3">
        <v>42544</v>
      </c>
      <c r="B374" s="1">
        <v>6338.1</v>
      </c>
      <c r="C374" s="1">
        <v>6261.19</v>
      </c>
      <c r="D374" s="1">
        <v>6380.58</v>
      </c>
      <c r="E374" s="1">
        <v>6261.19</v>
      </c>
      <c r="F374" s="2">
        <v>1.23E-2</v>
      </c>
      <c r="G374" s="1">
        <f>Tabella5[[#This Row],[MAX]]-Tabella5[[#This Row],[MIN]]</f>
        <v>119.39000000000033</v>
      </c>
    </row>
    <row r="375" spans="1:7" x14ac:dyDescent="0.3">
      <c r="A375" s="3">
        <v>42545</v>
      </c>
      <c r="B375" s="1">
        <v>6138.69</v>
      </c>
      <c r="C375" s="1">
        <v>6338.1</v>
      </c>
      <c r="D375" s="1">
        <v>6338.55</v>
      </c>
      <c r="E375" s="1">
        <v>5788.74</v>
      </c>
      <c r="F375" s="2">
        <v>-3.15E-2</v>
      </c>
      <c r="G375" s="1">
        <f>Tabella5[[#This Row],[MAX]]-Tabella5[[#This Row],[MIN]]</f>
        <v>549.8100000000004</v>
      </c>
    </row>
    <row r="376" spans="1:7" x14ac:dyDescent="0.3">
      <c r="A376" s="3">
        <v>42548</v>
      </c>
      <c r="B376" s="1">
        <v>5982.2</v>
      </c>
      <c r="C376" s="1">
        <v>6138.69</v>
      </c>
      <c r="D376" s="1">
        <v>6138.69</v>
      </c>
      <c r="E376" s="1">
        <v>5958.66</v>
      </c>
      <c r="F376" s="2">
        <v>-2.5499999999999998E-2</v>
      </c>
      <c r="G376" s="1">
        <f>Tabella5[[#This Row],[MAX]]-Tabella5[[#This Row],[MIN]]</f>
        <v>180.02999999999975</v>
      </c>
    </row>
    <row r="377" spans="1:7" x14ac:dyDescent="0.3">
      <c r="A377" s="3">
        <v>42549</v>
      </c>
      <c r="B377" s="1">
        <v>6140.39</v>
      </c>
      <c r="C377" s="1">
        <v>5982.2</v>
      </c>
      <c r="D377" s="1">
        <v>6170.26</v>
      </c>
      <c r="E377" s="1">
        <v>5982.2</v>
      </c>
      <c r="F377" s="2">
        <v>2.64E-2</v>
      </c>
      <c r="G377" s="1">
        <f>Tabella5[[#This Row],[MAX]]-Tabella5[[#This Row],[MIN]]</f>
        <v>188.0600000000004</v>
      </c>
    </row>
    <row r="378" spans="1:7" x14ac:dyDescent="0.3">
      <c r="A378" s="3">
        <v>42550</v>
      </c>
      <c r="B378" s="1">
        <v>6360.06</v>
      </c>
      <c r="C378" s="1">
        <v>6140.39</v>
      </c>
      <c r="D378" s="1">
        <v>6360.06</v>
      </c>
      <c r="E378" s="1">
        <v>6140.39</v>
      </c>
      <c r="F378" s="2">
        <v>3.5799999999999998E-2</v>
      </c>
      <c r="G378" s="1">
        <f>Tabella5[[#This Row],[MAX]]-Tabella5[[#This Row],[MIN]]</f>
        <v>219.67000000000007</v>
      </c>
    </row>
    <row r="379" spans="1:7" x14ac:dyDescent="0.3">
      <c r="A379" s="3">
        <v>42551</v>
      </c>
      <c r="B379" s="1">
        <v>6504.33</v>
      </c>
      <c r="C379" s="1">
        <v>6360.06</v>
      </c>
      <c r="D379" s="1">
        <v>6504.33</v>
      </c>
      <c r="E379" s="1">
        <v>6309.98</v>
      </c>
      <c r="F379" s="2">
        <v>2.2700000000000001E-2</v>
      </c>
      <c r="G379" s="1">
        <f>Tabella5[[#This Row],[MAX]]-Tabella5[[#This Row],[MIN]]</f>
        <v>194.35000000000036</v>
      </c>
    </row>
    <row r="380" spans="1:7" x14ac:dyDescent="0.3">
      <c r="A380" s="3">
        <v>42552</v>
      </c>
      <c r="B380" s="1">
        <v>6577.83</v>
      </c>
      <c r="C380" s="1">
        <v>6504.33</v>
      </c>
      <c r="D380" s="1">
        <v>6587.44</v>
      </c>
      <c r="E380" s="1">
        <v>6498.56</v>
      </c>
      <c r="F380" s="2">
        <v>1.1299999999999999E-2</v>
      </c>
      <c r="G380" s="1">
        <f>Tabella5[[#This Row],[MAX]]-Tabella5[[#This Row],[MIN]]</f>
        <v>88.8799999999992</v>
      </c>
    </row>
    <row r="381" spans="1:7" x14ac:dyDescent="0.3">
      <c r="A381" s="3">
        <v>42555</v>
      </c>
      <c r="B381" s="1">
        <v>6522.26</v>
      </c>
      <c r="C381" s="1">
        <v>6577.83</v>
      </c>
      <c r="D381" s="1">
        <v>6612.13</v>
      </c>
      <c r="E381" s="1">
        <v>6514.81</v>
      </c>
      <c r="F381" s="2">
        <v>-8.3999999999999995E-3</v>
      </c>
      <c r="G381" s="1">
        <f>Tabella5[[#This Row],[MAX]]-Tabella5[[#This Row],[MIN]]</f>
        <v>97.319999999999709</v>
      </c>
    </row>
    <row r="382" spans="1:7" x14ac:dyDescent="0.3">
      <c r="A382" s="3">
        <v>42556</v>
      </c>
      <c r="B382" s="1">
        <v>6545.37</v>
      </c>
      <c r="C382" s="1">
        <v>6522.26</v>
      </c>
      <c r="D382" s="1">
        <v>6561.58</v>
      </c>
      <c r="E382" s="1">
        <v>6472.25</v>
      </c>
      <c r="F382" s="2">
        <v>3.5000000000000001E-3</v>
      </c>
      <c r="G382" s="1">
        <f>Tabella5[[#This Row],[MAX]]-Tabella5[[#This Row],[MIN]]</f>
        <v>89.329999999999927</v>
      </c>
    </row>
    <row r="383" spans="1:7" x14ac:dyDescent="0.3">
      <c r="A383" s="3">
        <v>42557</v>
      </c>
      <c r="B383" s="1">
        <v>6463.59</v>
      </c>
      <c r="C383" s="1">
        <v>6545.37</v>
      </c>
      <c r="D383" s="1">
        <v>6580.32</v>
      </c>
      <c r="E383" s="1">
        <v>6432.47</v>
      </c>
      <c r="F383" s="2">
        <v>-1.2500000000000001E-2</v>
      </c>
      <c r="G383" s="1">
        <f>Tabella5[[#This Row],[MAX]]-Tabella5[[#This Row],[MIN]]</f>
        <v>147.84999999999945</v>
      </c>
    </row>
    <row r="384" spans="1:7" x14ac:dyDescent="0.3">
      <c r="A384" s="3">
        <v>42558</v>
      </c>
      <c r="B384" s="1">
        <v>6533.79</v>
      </c>
      <c r="C384" s="1">
        <v>6463.59</v>
      </c>
      <c r="D384" s="1">
        <v>6579.25</v>
      </c>
      <c r="E384" s="1">
        <v>6463.59</v>
      </c>
      <c r="F384" s="2">
        <v>1.09E-2</v>
      </c>
      <c r="G384" s="1">
        <f>Tabella5[[#This Row],[MAX]]-Tabella5[[#This Row],[MIN]]</f>
        <v>115.65999999999985</v>
      </c>
    </row>
    <row r="385" spans="1:7" x14ac:dyDescent="0.3">
      <c r="A385" s="3">
        <v>42559</v>
      </c>
      <c r="B385" s="1">
        <v>6590.64</v>
      </c>
      <c r="C385" s="1">
        <v>6533.79</v>
      </c>
      <c r="D385" s="1">
        <v>6605.83</v>
      </c>
      <c r="E385" s="1">
        <v>6515.24</v>
      </c>
      <c r="F385" s="2">
        <v>8.6999999999999994E-3</v>
      </c>
      <c r="G385" s="1">
        <f>Tabella5[[#This Row],[MAX]]-Tabella5[[#This Row],[MIN]]</f>
        <v>90.590000000000146</v>
      </c>
    </row>
    <row r="386" spans="1:7" x14ac:dyDescent="0.3">
      <c r="A386" s="3">
        <v>42562</v>
      </c>
      <c r="B386" s="1">
        <v>6682.86</v>
      </c>
      <c r="C386" s="1">
        <v>6590.64</v>
      </c>
      <c r="D386" s="1">
        <v>6695.07</v>
      </c>
      <c r="E386" s="1">
        <v>6590.64</v>
      </c>
      <c r="F386" s="2">
        <v>1.4E-2</v>
      </c>
      <c r="G386" s="1">
        <f>Tabella5[[#This Row],[MAX]]-Tabella5[[#This Row],[MIN]]</f>
        <v>104.42999999999938</v>
      </c>
    </row>
    <row r="387" spans="1:7" x14ac:dyDescent="0.3">
      <c r="A387" s="3">
        <v>42563</v>
      </c>
      <c r="B387" s="1">
        <v>6680.69</v>
      </c>
      <c r="C387" s="1">
        <v>6682.86</v>
      </c>
      <c r="D387" s="1">
        <v>6703.09</v>
      </c>
      <c r="E387" s="1">
        <v>6663.66</v>
      </c>
      <c r="F387" s="2">
        <v>-2.9999999999999997E-4</v>
      </c>
      <c r="G387" s="1">
        <f>Tabella5[[#This Row],[MAX]]-Tabella5[[#This Row],[MIN]]</f>
        <v>39.430000000000291</v>
      </c>
    </row>
    <row r="388" spans="1:7" x14ac:dyDescent="0.3">
      <c r="A388" s="3">
        <v>42564</v>
      </c>
      <c r="B388" s="1">
        <v>6670.4</v>
      </c>
      <c r="C388" s="1">
        <v>6680.69</v>
      </c>
      <c r="D388" s="1">
        <v>6717.17</v>
      </c>
      <c r="E388" s="1">
        <v>6654.64</v>
      </c>
      <c r="F388" s="2">
        <v>-1.5E-3</v>
      </c>
      <c r="G388" s="1">
        <f>Tabella5[[#This Row],[MAX]]-Tabella5[[#This Row],[MIN]]</f>
        <v>62.529999999999745</v>
      </c>
    </row>
    <row r="389" spans="1:7" x14ac:dyDescent="0.3">
      <c r="A389" s="3">
        <v>42565</v>
      </c>
      <c r="B389" s="1">
        <v>6654.47</v>
      </c>
      <c r="C389" s="1">
        <v>6670.4</v>
      </c>
      <c r="D389" s="1">
        <v>6743.42</v>
      </c>
      <c r="E389" s="1">
        <v>6648.4</v>
      </c>
      <c r="F389" s="2">
        <v>-2.3999999999999998E-3</v>
      </c>
      <c r="G389" s="1">
        <f>Tabella5[[#This Row],[MAX]]-Tabella5[[#This Row],[MIN]]</f>
        <v>95.020000000000437</v>
      </c>
    </row>
    <row r="390" spans="1:7" x14ac:dyDescent="0.3">
      <c r="A390" s="3">
        <v>42566</v>
      </c>
      <c r="B390" s="1">
        <v>6669.24</v>
      </c>
      <c r="C390" s="1">
        <v>6654.47</v>
      </c>
      <c r="D390" s="1">
        <v>6669.24</v>
      </c>
      <c r="E390" s="1">
        <v>6616.51</v>
      </c>
      <c r="F390" s="2">
        <v>2.2000000000000001E-3</v>
      </c>
      <c r="G390" s="1">
        <f>Tabella5[[#This Row],[MAX]]-Tabella5[[#This Row],[MIN]]</f>
        <v>52.729999999999563</v>
      </c>
    </row>
    <row r="391" spans="1:7" x14ac:dyDescent="0.3">
      <c r="A391" s="3">
        <v>42569</v>
      </c>
      <c r="B391" s="1">
        <v>6695.42</v>
      </c>
      <c r="C391" s="1">
        <v>6669.24</v>
      </c>
      <c r="D391" s="1">
        <v>6715.58</v>
      </c>
      <c r="E391" s="1">
        <v>6653.67</v>
      </c>
      <c r="F391" s="2">
        <v>3.8999999999999998E-3</v>
      </c>
      <c r="G391" s="1">
        <f>Tabella5[[#This Row],[MAX]]-Tabella5[[#This Row],[MIN]]</f>
        <v>61.909999999999854</v>
      </c>
    </row>
    <row r="392" spans="1:7" x14ac:dyDescent="0.3">
      <c r="A392" s="3">
        <v>42570</v>
      </c>
      <c r="B392" s="1">
        <v>6697.37</v>
      </c>
      <c r="C392" s="1">
        <v>6695.42</v>
      </c>
      <c r="D392" s="1">
        <v>6711.69</v>
      </c>
      <c r="E392" s="1">
        <v>6660.87</v>
      </c>
      <c r="F392" s="2">
        <v>2.9999999999999997E-4</v>
      </c>
      <c r="G392" s="1">
        <f>Tabella5[[#This Row],[MAX]]-Tabella5[[#This Row],[MIN]]</f>
        <v>50.819999999999709</v>
      </c>
    </row>
    <row r="393" spans="1:7" x14ac:dyDescent="0.3">
      <c r="A393" s="3">
        <v>42571</v>
      </c>
      <c r="B393" s="1">
        <v>6728.99</v>
      </c>
      <c r="C393" s="1">
        <v>6697.37</v>
      </c>
      <c r="D393" s="1">
        <v>6736.57</v>
      </c>
      <c r="E393" s="1">
        <v>6694.36</v>
      </c>
      <c r="F393" s="2">
        <v>4.7000000000000002E-3</v>
      </c>
      <c r="G393" s="1">
        <f>Tabella5[[#This Row],[MAX]]-Tabella5[[#This Row],[MIN]]</f>
        <v>42.210000000000036</v>
      </c>
    </row>
    <row r="394" spans="1:7" x14ac:dyDescent="0.3">
      <c r="A394" s="3">
        <v>42572</v>
      </c>
      <c r="B394" s="1">
        <v>6699.89</v>
      </c>
      <c r="C394" s="1">
        <v>6728.99</v>
      </c>
      <c r="D394" s="1">
        <v>6732.07</v>
      </c>
      <c r="E394" s="1">
        <v>6694.52</v>
      </c>
      <c r="F394" s="2">
        <v>-4.3E-3</v>
      </c>
      <c r="G394" s="1">
        <f>Tabella5[[#This Row],[MAX]]-Tabella5[[#This Row],[MIN]]</f>
        <v>37.549999999999272</v>
      </c>
    </row>
    <row r="395" spans="1:7" x14ac:dyDescent="0.3">
      <c r="A395" s="3">
        <v>42573</v>
      </c>
      <c r="B395" s="1">
        <v>6730.48</v>
      </c>
      <c r="C395" s="1">
        <v>6699.89</v>
      </c>
      <c r="D395" s="1">
        <v>6735.94</v>
      </c>
      <c r="E395" s="1">
        <v>6663.72</v>
      </c>
      <c r="F395" s="2">
        <v>4.5999999999999999E-3</v>
      </c>
      <c r="G395" s="1">
        <f>Tabella5[[#This Row],[MAX]]-Tabella5[[#This Row],[MIN]]</f>
        <v>72.219999999999345</v>
      </c>
    </row>
    <row r="396" spans="1:7" x14ac:dyDescent="0.3">
      <c r="A396" s="3">
        <v>42576</v>
      </c>
      <c r="B396" s="1">
        <v>6710.13</v>
      </c>
      <c r="C396" s="1">
        <v>6730.48</v>
      </c>
      <c r="D396" s="1">
        <v>6756.13</v>
      </c>
      <c r="E396" s="1">
        <v>6691.03</v>
      </c>
      <c r="F396" s="2">
        <v>-3.0000000000000001E-3</v>
      </c>
      <c r="G396" s="1">
        <f>Tabella5[[#This Row],[MAX]]-Tabella5[[#This Row],[MIN]]</f>
        <v>65.100000000000364</v>
      </c>
    </row>
    <row r="397" spans="1:7" x14ac:dyDescent="0.3">
      <c r="A397" s="3">
        <v>42577</v>
      </c>
      <c r="B397" s="1">
        <v>6724.03</v>
      </c>
      <c r="C397" s="1">
        <v>6710.13</v>
      </c>
      <c r="D397" s="1">
        <v>6744.8</v>
      </c>
      <c r="E397" s="1">
        <v>6708.58</v>
      </c>
      <c r="F397" s="2">
        <v>2.0999999999999999E-3</v>
      </c>
      <c r="G397" s="1">
        <f>Tabella5[[#This Row],[MAX]]-Tabella5[[#This Row],[MIN]]</f>
        <v>36.220000000000255</v>
      </c>
    </row>
    <row r="398" spans="1:7" x14ac:dyDescent="0.3">
      <c r="A398" s="3">
        <v>42578</v>
      </c>
      <c r="B398" s="1">
        <v>6750.43</v>
      </c>
      <c r="C398" s="1">
        <v>6724.03</v>
      </c>
      <c r="D398" s="1">
        <v>6780.05</v>
      </c>
      <c r="E398" s="1">
        <v>6723.71</v>
      </c>
      <c r="F398" s="2">
        <v>3.8999999999999998E-3</v>
      </c>
      <c r="G398" s="1">
        <f>Tabella5[[#This Row],[MAX]]-Tabella5[[#This Row],[MIN]]</f>
        <v>56.340000000000146</v>
      </c>
    </row>
    <row r="399" spans="1:7" x14ac:dyDescent="0.3">
      <c r="A399" s="3">
        <v>42579</v>
      </c>
      <c r="B399" s="1">
        <v>6721.06</v>
      </c>
      <c r="C399" s="1">
        <v>6750.43</v>
      </c>
      <c r="D399" s="1">
        <v>6762.72</v>
      </c>
      <c r="E399" s="1">
        <v>6718.9</v>
      </c>
      <c r="F399" s="2">
        <v>-4.4000000000000003E-3</v>
      </c>
      <c r="G399" s="1">
        <f>Tabella5[[#This Row],[MAX]]-Tabella5[[#This Row],[MIN]]</f>
        <v>43.820000000000618</v>
      </c>
    </row>
    <row r="400" spans="1:7" x14ac:dyDescent="0.3">
      <c r="A400" s="3">
        <v>42580</v>
      </c>
      <c r="B400" s="1">
        <v>6724.43</v>
      </c>
      <c r="C400" s="1">
        <v>6721.06</v>
      </c>
      <c r="D400" s="1">
        <v>6740.47</v>
      </c>
      <c r="E400" s="1">
        <v>6691.13</v>
      </c>
      <c r="F400" s="2">
        <v>5.0000000000000001E-4</v>
      </c>
      <c r="G400" s="1">
        <f>Tabella5[[#This Row],[MAX]]-Tabella5[[#This Row],[MIN]]</f>
        <v>49.340000000000146</v>
      </c>
    </row>
    <row r="401" spans="1:7" x14ac:dyDescent="0.3">
      <c r="A401" s="3">
        <v>42583</v>
      </c>
      <c r="B401" s="1">
        <v>6693.95</v>
      </c>
      <c r="C401" s="1">
        <v>6724.43</v>
      </c>
      <c r="D401" s="1">
        <v>6769.41</v>
      </c>
      <c r="E401" s="1">
        <v>6678.45</v>
      </c>
      <c r="F401" s="2">
        <v>-4.4999999999999997E-3</v>
      </c>
      <c r="G401" s="1">
        <f>Tabella5[[#This Row],[MAX]]-Tabella5[[#This Row],[MIN]]</f>
        <v>90.960000000000036</v>
      </c>
    </row>
    <row r="402" spans="1:7" x14ac:dyDescent="0.3">
      <c r="A402" s="3">
        <v>42584</v>
      </c>
      <c r="B402" s="1">
        <v>6645.4</v>
      </c>
      <c r="C402" s="1">
        <v>6693.95</v>
      </c>
      <c r="D402" s="1">
        <v>6694.14</v>
      </c>
      <c r="E402" s="1">
        <v>6630.76</v>
      </c>
      <c r="F402" s="2">
        <v>-7.3000000000000001E-3</v>
      </c>
      <c r="G402" s="1">
        <f>Tabella5[[#This Row],[MAX]]-Tabella5[[#This Row],[MIN]]</f>
        <v>63.380000000000109</v>
      </c>
    </row>
    <row r="403" spans="1:7" x14ac:dyDescent="0.3">
      <c r="A403" s="3">
        <v>42585</v>
      </c>
      <c r="B403" s="1">
        <v>6634.4</v>
      </c>
      <c r="C403" s="1">
        <v>6645.4</v>
      </c>
      <c r="D403" s="1">
        <v>6673.63</v>
      </c>
      <c r="E403" s="1">
        <v>6621.42</v>
      </c>
      <c r="F403" s="2">
        <v>-1.6999999999999999E-3</v>
      </c>
      <c r="G403" s="1">
        <f>Tabella5[[#This Row],[MAX]]-Tabella5[[#This Row],[MIN]]</f>
        <v>52.210000000000036</v>
      </c>
    </row>
    <row r="404" spans="1:7" x14ac:dyDescent="0.3">
      <c r="A404" s="3">
        <v>42586</v>
      </c>
      <c r="B404" s="1">
        <v>6740.16</v>
      </c>
      <c r="C404" s="1">
        <v>6634.4</v>
      </c>
      <c r="D404" s="1">
        <v>6749.67</v>
      </c>
      <c r="E404" s="1">
        <v>6615.83</v>
      </c>
      <c r="F404" s="2">
        <v>1.5900000000000001E-2</v>
      </c>
      <c r="G404" s="1">
        <f>Tabella5[[#This Row],[MAX]]-Tabella5[[#This Row],[MIN]]</f>
        <v>133.84000000000015</v>
      </c>
    </row>
    <row r="405" spans="1:7" x14ac:dyDescent="0.3">
      <c r="A405" s="3">
        <v>42587</v>
      </c>
      <c r="B405" s="1">
        <v>6793.47</v>
      </c>
      <c r="C405" s="1">
        <v>6740.16</v>
      </c>
      <c r="D405" s="1">
        <v>6802.41</v>
      </c>
      <c r="E405" s="1">
        <v>6738.57</v>
      </c>
      <c r="F405" s="2">
        <v>7.9000000000000008E-3</v>
      </c>
      <c r="G405" s="1">
        <f>Tabella5[[#This Row],[MAX]]-Tabella5[[#This Row],[MIN]]</f>
        <v>63.840000000000146</v>
      </c>
    </row>
    <row r="406" spans="1:7" x14ac:dyDescent="0.3">
      <c r="A406" s="3">
        <v>42590</v>
      </c>
      <c r="B406" s="1">
        <v>6809.13</v>
      </c>
      <c r="C406" s="1">
        <v>6793.47</v>
      </c>
      <c r="D406" s="1">
        <v>6829.47</v>
      </c>
      <c r="E406" s="1">
        <v>6781.47</v>
      </c>
      <c r="F406" s="2">
        <v>2.3E-3</v>
      </c>
      <c r="G406" s="1">
        <f>Tabella5[[#This Row],[MAX]]-Tabella5[[#This Row],[MIN]]</f>
        <v>48</v>
      </c>
    </row>
    <row r="407" spans="1:7" x14ac:dyDescent="0.3">
      <c r="A407" s="3">
        <v>42591</v>
      </c>
      <c r="B407" s="1">
        <v>6851.3</v>
      </c>
      <c r="C407" s="1">
        <v>6809.13</v>
      </c>
      <c r="D407" s="1">
        <v>6863.1</v>
      </c>
      <c r="E407" s="1">
        <v>6807.76</v>
      </c>
      <c r="F407" s="2">
        <v>6.1999999999999998E-3</v>
      </c>
      <c r="G407" s="1">
        <f>Tabella5[[#This Row],[MAX]]-Tabella5[[#This Row],[MIN]]</f>
        <v>55.340000000000146</v>
      </c>
    </row>
    <row r="408" spans="1:7" x14ac:dyDescent="0.3">
      <c r="A408" s="3">
        <v>42592</v>
      </c>
      <c r="B408" s="1">
        <v>6866.42</v>
      </c>
      <c r="C408" s="1">
        <v>6851.3</v>
      </c>
      <c r="D408" s="1">
        <v>6866.42</v>
      </c>
      <c r="E408" s="1">
        <v>6820.04</v>
      </c>
      <c r="F408" s="2">
        <v>2.2000000000000001E-3</v>
      </c>
      <c r="G408" s="1">
        <f>Tabella5[[#This Row],[MAX]]-Tabella5[[#This Row],[MIN]]</f>
        <v>46.380000000000109</v>
      </c>
    </row>
    <row r="409" spans="1:7" x14ac:dyDescent="0.3">
      <c r="A409" s="3">
        <v>42593</v>
      </c>
      <c r="B409" s="1">
        <v>6914.71</v>
      </c>
      <c r="C409" s="1">
        <v>6866.42</v>
      </c>
      <c r="D409" s="1">
        <v>6914.71</v>
      </c>
      <c r="E409" s="1">
        <v>6812.73</v>
      </c>
      <c r="F409" s="2">
        <v>7.0000000000000001E-3</v>
      </c>
      <c r="G409" s="1">
        <f>Tabella5[[#This Row],[MAX]]-Tabella5[[#This Row],[MIN]]</f>
        <v>101.98000000000047</v>
      </c>
    </row>
    <row r="410" spans="1:7" x14ac:dyDescent="0.3">
      <c r="A410" s="3">
        <v>42594</v>
      </c>
      <c r="B410" s="1">
        <v>6916.02</v>
      </c>
      <c r="C410" s="1">
        <v>6914.71</v>
      </c>
      <c r="D410" s="1">
        <v>6931.04</v>
      </c>
      <c r="E410" s="1">
        <v>6896.04</v>
      </c>
      <c r="F410" s="2">
        <v>2.0000000000000001E-4</v>
      </c>
      <c r="G410" s="1">
        <f>Tabella5[[#This Row],[MAX]]-Tabella5[[#This Row],[MIN]]</f>
        <v>35</v>
      </c>
    </row>
    <row r="411" spans="1:7" x14ac:dyDescent="0.3">
      <c r="A411" s="3">
        <v>42597</v>
      </c>
      <c r="B411" s="1">
        <v>6941.19</v>
      </c>
      <c r="C411" s="1">
        <v>6916.02</v>
      </c>
      <c r="D411" s="1">
        <v>6955.34</v>
      </c>
      <c r="E411" s="1">
        <v>6907.17</v>
      </c>
      <c r="F411" s="2">
        <v>3.5999999999999999E-3</v>
      </c>
      <c r="G411" s="1">
        <f>Tabella5[[#This Row],[MAX]]-Tabella5[[#This Row],[MIN]]</f>
        <v>48.170000000000073</v>
      </c>
    </row>
    <row r="412" spans="1:7" x14ac:dyDescent="0.3">
      <c r="A412" s="3">
        <v>42598</v>
      </c>
      <c r="B412" s="1">
        <v>6893.92</v>
      </c>
      <c r="C412" s="1">
        <v>6941.19</v>
      </c>
      <c r="D412" s="1">
        <v>6941.19</v>
      </c>
      <c r="E412" s="1">
        <v>6893.92</v>
      </c>
      <c r="F412" s="2">
        <v>-6.7999999999999996E-3</v>
      </c>
      <c r="G412" s="1">
        <f>Tabella5[[#This Row],[MAX]]-Tabella5[[#This Row],[MIN]]</f>
        <v>47.269999999999527</v>
      </c>
    </row>
    <row r="413" spans="1:7" x14ac:dyDescent="0.3">
      <c r="A413" s="3">
        <v>42599</v>
      </c>
      <c r="B413" s="1">
        <v>6859.15</v>
      </c>
      <c r="C413" s="1">
        <v>6893.92</v>
      </c>
      <c r="D413" s="1">
        <v>6920.76</v>
      </c>
      <c r="E413" s="1">
        <v>6849.9</v>
      </c>
      <c r="F413" s="2">
        <v>-5.0000000000000001E-3</v>
      </c>
      <c r="G413" s="1">
        <f>Tabella5[[#This Row],[MAX]]-Tabella5[[#This Row],[MIN]]</f>
        <v>70.860000000000582</v>
      </c>
    </row>
    <row r="414" spans="1:7" x14ac:dyDescent="0.3">
      <c r="A414" s="3">
        <v>42600</v>
      </c>
      <c r="B414" s="1">
        <v>6868.96</v>
      </c>
      <c r="C414" s="1">
        <v>6859.15</v>
      </c>
      <c r="D414" s="1">
        <v>6893.35</v>
      </c>
      <c r="E414" s="1">
        <v>6850.61</v>
      </c>
      <c r="F414" s="2">
        <v>1.4E-3</v>
      </c>
      <c r="G414" s="1">
        <f>Tabella5[[#This Row],[MAX]]-Tabella5[[#This Row],[MIN]]</f>
        <v>42.740000000000691</v>
      </c>
    </row>
    <row r="415" spans="1:7" x14ac:dyDescent="0.3">
      <c r="A415" s="3">
        <v>42601</v>
      </c>
      <c r="B415" s="1">
        <v>6858.95</v>
      </c>
      <c r="C415" s="1">
        <v>6868.96</v>
      </c>
      <c r="D415" s="1">
        <v>6871.48</v>
      </c>
      <c r="E415" s="1">
        <v>6840.94</v>
      </c>
      <c r="F415" s="2">
        <v>-1.5E-3</v>
      </c>
      <c r="G415" s="1">
        <f>Tabella5[[#This Row],[MAX]]-Tabella5[[#This Row],[MIN]]</f>
        <v>30.539999999999964</v>
      </c>
    </row>
    <row r="416" spans="1:7" x14ac:dyDescent="0.3">
      <c r="A416" s="3">
        <v>42604</v>
      </c>
      <c r="B416" s="1">
        <v>6828.54</v>
      </c>
      <c r="C416" s="1">
        <v>6858.95</v>
      </c>
      <c r="D416" s="1">
        <v>6884.61</v>
      </c>
      <c r="E416" s="1">
        <v>6812.07</v>
      </c>
      <c r="F416" s="2">
        <v>-4.4000000000000003E-3</v>
      </c>
      <c r="G416" s="1">
        <f>Tabella5[[#This Row],[MAX]]-Tabella5[[#This Row],[MIN]]</f>
        <v>72.539999999999964</v>
      </c>
    </row>
    <row r="417" spans="1:7" x14ac:dyDescent="0.3">
      <c r="A417" s="3">
        <v>42605</v>
      </c>
      <c r="B417" s="1">
        <v>6868.51</v>
      </c>
      <c r="C417" s="1">
        <v>6828.54</v>
      </c>
      <c r="D417" s="1">
        <v>6885.39</v>
      </c>
      <c r="E417" s="1">
        <v>6828.54</v>
      </c>
      <c r="F417" s="2">
        <v>5.8999999999999999E-3</v>
      </c>
      <c r="G417" s="1">
        <f>Tabella5[[#This Row],[MAX]]-Tabella5[[#This Row],[MIN]]</f>
        <v>56.850000000000364</v>
      </c>
    </row>
    <row r="418" spans="1:7" x14ac:dyDescent="0.3">
      <c r="A418" s="3">
        <v>42606</v>
      </c>
      <c r="B418" s="1">
        <v>6835.78</v>
      </c>
      <c r="C418" s="1">
        <v>6868.51</v>
      </c>
      <c r="D418" s="1">
        <v>6868.51</v>
      </c>
      <c r="E418" s="1">
        <v>6825.22</v>
      </c>
      <c r="F418" s="2">
        <v>-4.7999999999999996E-3</v>
      </c>
      <c r="G418" s="1">
        <f>Tabella5[[#This Row],[MAX]]-Tabella5[[#This Row],[MIN]]</f>
        <v>43.289999999999964</v>
      </c>
    </row>
    <row r="419" spans="1:7" x14ac:dyDescent="0.3">
      <c r="A419" s="3">
        <v>42607</v>
      </c>
      <c r="B419" s="1">
        <v>6816.9</v>
      </c>
      <c r="C419" s="1">
        <v>6835.78</v>
      </c>
      <c r="D419" s="1">
        <v>6836.22</v>
      </c>
      <c r="E419" s="1">
        <v>6779.15</v>
      </c>
      <c r="F419" s="2">
        <v>-2.8E-3</v>
      </c>
      <c r="G419" s="1">
        <f>Tabella5[[#This Row],[MAX]]-Tabella5[[#This Row],[MIN]]</f>
        <v>57.070000000000618</v>
      </c>
    </row>
    <row r="420" spans="1:7" x14ac:dyDescent="0.3">
      <c r="A420" s="3">
        <v>42608</v>
      </c>
      <c r="B420" s="1">
        <v>6838.05</v>
      </c>
      <c r="C420" s="1">
        <v>6816.9</v>
      </c>
      <c r="D420" s="1">
        <v>6857.29</v>
      </c>
      <c r="E420" s="1">
        <v>6798.82</v>
      </c>
      <c r="F420" s="2">
        <v>3.0999999999999999E-3</v>
      </c>
      <c r="G420" s="1">
        <f>Tabella5[[#This Row],[MAX]]-Tabella5[[#This Row],[MIN]]</f>
        <v>58.470000000000255</v>
      </c>
    </row>
    <row r="421" spans="1:7" x14ac:dyDescent="0.3">
      <c r="A421" s="3">
        <v>42612</v>
      </c>
      <c r="B421" s="1">
        <v>6820.79</v>
      </c>
      <c r="C421" s="1">
        <v>6838.05</v>
      </c>
      <c r="D421" s="1">
        <v>6851.83</v>
      </c>
      <c r="E421" s="1">
        <v>6808.07</v>
      </c>
      <c r="F421" s="2">
        <v>-2.5000000000000001E-3</v>
      </c>
      <c r="G421" s="1">
        <f>Tabella5[[#This Row],[MAX]]-Tabella5[[#This Row],[MIN]]</f>
        <v>43.760000000000218</v>
      </c>
    </row>
    <row r="422" spans="1:7" x14ac:dyDescent="0.3">
      <c r="A422" s="3">
        <v>42613</v>
      </c>
      <c r="B422" s="1">
        <v>6781.51</v>
      </c>
      <c r="C422" s="1">
        <v>6820.79</v>
      </c>
      <c r="D422" s="1">
        <v>6832.89</v>
      </c>
      <c r="E422" s="1">
        <v>6779.54</v>
      </c>
      <c r="F422" s="2">
        <v>-5.7999999999999996E-3</v>
      </c>
      <c r="G422" s="1">
        <f>Tabella5[[#This Row],[MAX]]-Tabella5[[#This Row],[MIN]]</f>
        <v>53.350000000000364</v>
      </c>
    </row>
    <row r="423" spans="1:7" x14ac:dyDescent="0.3">
      <c r="A423" s="3">
        <v>42614</v>
      </c>
      <c r="B423" s="1">
        <v>6745.97</v>
      </c>
      <c r="C423" s="1">
        <v>6781.51</v>
      </c>
      <c r="D423" s="1">
        <v>6826.22</v>
      </c>
      <c r="E423" s="1">
        <v>6723.21</v>
      </c>
      <c r="F423" s="2">
        <v>-5.1999999999999998E-3</v>
      </c>
      <c r="G423" s="1">
        <f>Tabella5[[#This Row],[MAX]]-Tabella5[[#This Row],[MIN]]</f>
        <v>103.01000000000022</v>
      </c>
    </row>
    <row r="424" spans="1:7" x14ac:dyDescent="0.3">
      <c r="A424" s="3">
        <v>42615</v>
      </c>
      <c r="B424" s="1">
        <v>6894.6</v>
      </c>
      <c r="C424" s="1">
        <v>6745.97</v>
      </c>
      <c r="D424" s="1">
        <v>6928.25</v>
      </c>
      <c r="E424" s="1">
        <v>6745.97</v>
      </c>
      <c r="F424" s="2">
        <v>2.1999999999999999E-2</v>
      </c>
      <c r="G424" s="1">
        <f>Tabella5[[#This Row],[MAX]]-Tabella5[[#This Row],[MIN]]</f>
        <v>182.27999999999975</v>
      </c>
    </row>
    <row r="425" spans="1:7" x14ac:dyDescent="0.3">
      <c r="A425" s="3">
        <v>42618</v>
      </c>
      <c r="B425" s="1">
        <v>6879.42</v>
      </c>
      <c r="C425" s="1">
        <v>6894.6</v>
      </c>
      <c r="D425" s="1">
        <v>6910.66</v>
      </c>
      <c r="E425" s="1">
        <v>6867.08</v>
      </c>
      <c r="F425" s="2">
        <v>-2.2000000000000001E-3</v>
      </c>
      <c r="G425" s="1">
        <f>Tabella5[[#This Row],[MAX]]-Tabella5[[#This Row],[MIN]]</f>
        <v>43.579999999999927</v>
      </c>
    </row>
    <row r="426" spans="1:7" x14ac:dyDescent="0.3">
      <c r="A426" s="3">
        <v>42619</v>
      </c>
      <c r="B426" s="1">
        <v>6826.05</v>
      </c>
      <c r="C426" s="1">
        <v>6879.42</v>
      </c>
      <c r="D426" s="1">
        <v>6887.92</v>
      </c>
      <c r="E426" s="1">
        <v>6818.96</v>
      </c>
      <c r="F426" s="2">
        <v>-7.7999999999999996E-3</v>
      </c>
      <c r="G426" s="1">
        <f>Tabella5[[#This Row],[MAX]]-Tabella5[[#This Row],[MIN]]</f>
        <v>68.960000000000036</v>
      </c>
    </row>
    <row r="427" spans="1:7" x14ac:dyDescent="0.3">
      <c r="A427" s="3">
        <v>42620</v>
      </c>
      <c r="B427" s="1">
        <v>6846.58</v>
      </c>
      <c r="C427" s="1">
        <v>6826.05</v>
      </c>
      <c r="D427" s="1">
        <v>6856.12</v>
      </c>
      <c r="E427" s="1">
        <v>6814.87</v>
      </c>
      <c r="F427" s="2">
        <v>3.0000000000000001E-3</v>
      </c>
      <c r="G427" s="1">
        <f>Tabella5[[#This Row],[MAX]]-Tabella5[[#This Row],[MIN]]</f>
        <v>41.25</v>
      </c>
    </row>
    <row r="428" spans="1:7" x14ac:dyDescent="0.3">
      <c r="A428" s="3">
        <v>42621</v>
      </c>
      <c r="B428" s="1">
        <v>6858.7</v>
      </c>
      <c r="C428" s="1">
        <v>6846.58</v>
      </c>
      <c r="D428" s="1">
        <v>6889.64</v>
      </c>
      <c r="E428" s="1">
        <v>6819.82</v>
      </c>
      <c r="F428" s="2">
        <v>1.8E-3</v>
      </c>
      <c r="G428" s="1">
        <f>Tabella5[[#This Row],[MAX]]-Tabella5[[#This Row],[MIN]]</f>
        <v>69.820000000000618</v>
      </c>
    </row>
    <row r="429" spans="1:7" x14ac:dyDescent="0.3">
      <c r="A429" s="3">
        <v>42622</v>
      </c>
      <c r="B429" s="1">
        <v>6776.95</v>
      </c>
      <c r="C429" s="1">
        <v>6858.7</v>
      </c>
      <c r="D429" s="1">
        <v>6862.38</v>
      </c>
      <c r="E429" s="1">
        <v>6762.3</v>
      </c>
      <c r="F429" s="2">
        <v>-1.1900000000000001E-2</v>
      </c>
      <c r="G429" s="1">
        <f>Tabella5[[#This Row],[MAX]]-Tabella5[[#This Row],[MIN]]</f>
        <v>100.07999999999993</v>
      </c>
    </row>
    <row r="430" spans="1:7" x14ac:dyDescent="0.3">
      <c r="A430" s="3">
        <v>42625</v>
      </c>
      <c r="B430" s="1">
        <v>6700.9</v>
      </c>
      <c r="C430" s="1">
        <v>6776.95</v>
      </c>
      <c r="D430" s="1">
        <v>6776.95</v>
      </c>
      <c r="E430" s="1">
        <v>6654.48</v>
      </c>
      <c r="F430" s="2">
        <v>-1.12E-2</v>
      </c>
      <c r="G430" s="1">
        <f>Tabella5[[#This Row],[MAX]]-Tabella5[[#This Row],[MIN]]</f>
        <v>122.47000000000025</v>
      </c>
    </row>
    <row r="431" spans="1:7" x14ac:dyDescent="0.3">
      <c r="A431" s="3">
        <v>42626</v>
      </c>
      <c r="B431" s="1">
        <v>6665.63</v>
      </c>
      <c r="C431" s="1">
        <v>6700.9</v>
      </c>
      <c r="D431" s="1">
        <v>6724.74</v>
      </c>
      <c r="E431" s="1">
        <v>6665.63</v>
      </c>
      <c r="F431" s="2">
        <v>-5.3E-3</v>
      </c>
      <c r="G431" s="1">
        <f>Tabella5[[#This Row],[MAX]]-Tabella5[[#This Row],[MIN]]</f>
        <v>59.109999999999673</v>
      </c>
    </row>
    <row r="432" spans="1:7" x14ac:dyDescent="0.3">
      <c r="A432" s="3">
        <v>42627</v>
      </c>
      <c r="B432" s="1">
        <v>6673.31</v>
      </c>
      <c r="C432" s="1">
        <v>6665.63</v>
      </c>
      <c r="D432" s="1">
        <v>6720.29</v>
      </c>
      <c r="E432" s="1">
        <v>6665.63</v>
      </c>
      <c r="F432" s="2">
        <v>1.1999999999999999E-3</v>
      </c>
      <c r="G432" s="1">
        <f>Tabella5[[#This Row],[MAX]]-Tabella5[[#This Row],[MIN]]</f>
        <v>54.659999999999854</v>
      </c>
    </row>
    <row r="433" spans="1:7" x14ac:dyDescent="0.3">
      <c r="A433" s="3">
        <v>42628</v>
      </c>
      <c r="B433" s="1">
        <v>6730.3</v>
      </c>
      <c r="C433" s="1">
        <v>6673.31</v>
      </c>
      <c r="D433" s="1">
        <v>6736.84</v>
      </c>
      <c r="E433" s="1">
        <v>6654.82</v>
      </c>
      <c r="F433" s="2">
        <v>8.5000000000000006E-3</v>
      </c>
      <c r="G433" s="1">
        <f>Tabella5[[#This Row],[MAX]]-Tabella5[[#This Row],[MIN]]</f>
        <v>82.020000000000437</v>
      </c>
    </row>
    <row r="434" spans="1:7" x14ac:dyDescent="0.3">
      <c r="A434" s="3">
        <v>42629</v>
      </c>
      <c r="B434" s="1">
        <v>6710.28</v>
      </c>
      <c r="C434" s="1">
        <v>6730.3</v>
      </c>
      <c r="D434" s="1">
        <v>6746.29</v>
      </c>
      <c r="E434" s="1">
        <v>6692.73</v>
      </c>
      <c r="F434" s="2">
        <v>-3.0000000000000001E-3</v>
      </c>
      <c r="G434" s="1">
        <f>Tabella5[[#This Row],[MAX]]-Tabella5[[#This Row],[MIN]]</f>
        <v>53.5600000000004</v>
      </c>
    </row>
    <row r="435" spans="1:7" x14ac:dyDescent="0.3">
      <c r="A435" s="3">
        <v>42632</v>
      </c>
      <c r="B435" s="1">
        <v>6813.55</v>
      </c>
      <c r="C435" s="1">
        <v>6710.28</v>
      </c>
      <c r="D435" s="1">
        <v>6813.95</v>
      </c>
      <c r="E435" s="1">
        <v>6710.28</v>
      </c>
      <c r="F435" s="2">
        <v>1.54E-2</v>
      </c>
      <c r="G435" s="1">
        <f>Tabella5[[#This Row],[MAX]]-Tabella5[[#This Row],[MIN]]</f>
        <v>103.67000000000007</v>
      </c>
    </row>
    <row r="436" spans="1:7" x14ac:dyDescent="0.3">
      <c r="A436" s="3">
        <v>42633</v>
      </c>
      <c r="B436" s="1">
        <v>6830.79</v>
      </c>
      <c r="C436" s="1">
        <v>6813.55</v>
      </c>
      <c r="D436" s="1">
        <v>6869.1</v>
      </c>
      <c r="E436" s="1">
        <v>6798.02</v>
      </c>
      <c r="F436" s="2">
        <v>2.5000000000000001E-3</v>
      </c>
      <c r="G436" s="1">
        <f>Tabella5[[#This Row],[MAX]]-Tabella5[[#This Row],[MIN]]</f>
        <v>71.079999999999927</v>
      </c>
    </row>
    <row r="437" spans="1:7" x14ac:dyDescent="0.3">
      <c r="A437" s="3">
        <v>42634</v>
      </c>
      <c r="B437" s="1">
        <v>6834.77</v>
      </c>
      <c r="C437" s="1">
        <v>6830.79</v>
      </c>
      <c r="D437" s="1">
        <v>6879.81</v>
      </c>
      <c r="E437" s="1">
        <v>6830.47</v>
      </c>
      <c r="F437" s="2">
        <v>5.9999999999999995E-4</v>
      </c>
      <c r="G437" s="1">
        <f>Tabella5[[#This Row],[MAX]]-Tabella5[[#This Row],[MIN]]</f>
        <v>49.340000000000146</v>
      </c>
    </row>
    <row r="438" spans="1:7" x14ac:dyDescent="0.3">
      <c r="A438" s="3">
        <v>42635</v>
      </c>
      <c r="B438" s="1">
        <v>6911.4</v>
      </c>
      <c r="C438" s="1">
        <v>6834.77</v>
      </c>
      <c r="D438" s="1">
        <v>6937.33</v>
      </c>
      <c r="E438" s="1">
        <v>6834.77</v>
      </c>
      <c r="F438" s="2">
        <v>1.12E-2</v>
      </c>
      <c r="G438" s="1">
        <f>Tabella5[[#This Row],[MAX]]-Tabella5[[#This Row],[MIN]]</f>
        <v>102.55999999999949</v>
      </c>
    </row>
    <row r="439" spans="1:7" x14ac:dyDescent="0.3">
      <c r="A439" s="3">
        <v>42636</v>
      </c>
      <c r="B439" s="1">
        <v>6909.43</v>
      </c>
      <c r="C439" s="1">
        <v>6911.4</v>
      </c>
      <c r="D439" s="1">
        <v>6920.23</v>
      </c>
      <c r="E439" s="1">
        <v>6882.62</v>
      </c>
      <c r="F439" s="2">
        <v>-2.9999999999999997E-4</v>
      </c>
      <c r="G439" s="1">
        <f>Tabella5[[#This Row],[MAX]]-Tabella5[[#This Row],[MIN]]</f>
        <v>37.609999999999673</v>
      </c>
    </row>
    <row r="440" spans="1:7" x14ac:dyDescent="0.3">
      <c r="A440" s="3">
        <v>42639</v>
      </c>
      <c r="B440" s="1">
        <v>6818.04</v>
      </c>
      <c r="C440" s="1">
        <v>6909.43</v>
      </c>
      <c r="D440" s="1">
        <v>6909.63</v>
      </c>
      <c r="E440" s="1">
        <v>6806.47</v>
      </c>
      <c r="F440" s="2">
        <v>-1.32E-2</v>
      </c>
      <c r="G440" s="1">
        <f>Tabella5[[#This Row],[MAX]]-Tabella5[[#This Row],[MIN]]</f>
        <v>103.15999999999985</v>
      </c>
    </row>
    <row r="441" spans="1:7" x14ac:dyDescent="0.3">
      <c r="A441" s="3">
        <v>42640</v>
      </c>
      <c r="B441" s="1">
        <v>6807.67</v>
      </c>
      <c r="C441" s="1">
        <v>6818.04</v>
      </c>
      <c r="D441" s="1">
        <v>6865.45</v>
      </c>
      <c r="E441" s="1">
        <v>6768.86</v>
      </c>
      <c r="F441" s="2">
        <v>-1.5E-3</v>
      </c>
      <c r="G441" s="1">
        <f>Tabella5[[#This Row],[MAX]]-Tabella5[[#This Row],[MIN]]</f>
        <v>96.590000000000146</v>
      </c>
    </row>
    <row r="442" spans="1:7" x14ac:dyDescent="0.3">
      <c r="A442" s="3">
        <v>42641</v>
      </c>
      <c r="B442" s="1">
        <v>6849.38</v>
      </c>
      <c r="C442" s="1">
        <v>6807.67</v>
      </c>
      <c r="D442" s="1">
        <v>6878.21</v>
      </c>
      <c r="E442" s="1">
        <v>6807.67</v>
      </c>
      <c r="F442" s="2">
        <v>6.1000000000000004E-3</v>
      </c>
      <c r="G442" s="1">
        <f>Tabella5[[#This Row],[MAX]]-Tabella5[[#This Row],[MIN]]</f>
        <v>70.539999999999964</v>
      </c>
    </row>
    <row r="443" spans="1:7" x14ac:dyDescent="0.3">
      <c r="A443" s="3">
        <v>42642</v>
      </c>
      <c r="B443" s="1">
        <v>6919.42</v>
      </c>
      <c r="C443" s="1">
        <v>6849.38</v>
      </c>
      <c r="D443" s="1">
        <v>6941.09</v>
      </c>
      <c r="E443" s="1">
        <v>6849.38</v>
      </c>
      <c r="F443" s="2">
        <v>1.0200000000000001E-2</v>
      </c>
      <c r="G443" s="1">
        <f>Tabella5[[#This Row],[MAX]]-Tabella5[[#This Row],[MIN]]</f>
        <v>91.710000000000036</v>
      </c>
    </row>
    <row r="444" spans="1:7" x14ac:dyDescent="0.3">
      <c r="A444" s="3">
        <v>42643</v>
      </c>
      <c r="B444" s="1">
        <v>6899.33</v>
      </c>
      <c r="C444" s="1">
        <v>6919.42</v>
      </c>
      <c r="D444" s="1">
        <v>6919.42</v>
      </c>
      <c r="E444" s="1">
        <v>6809.51</v>
      </c>
      <c r="F444" s="2">
        <v>-2.8999999999999998E-3</v>
      </c>
      <c r="G444" s="1">
        <f>Tabella5[[#This Row],[MAX]]-Tabella5[[#This Row],[MIN]]</f>
        <v>109.90999999999985</v>
      </c>
    </row>
    <row r="445" spans="1:7" x14ac:dyDescent="0.3">
      <c r="A445" s="3">
        <v>42646</v>
      </c>
      <c r="B445" s="1">
        <v>6983.52</v>
      </c>
      <c r="C445" s="1">
        <v>6899.33</v>
      </c>
      <c r="D445" s="1">
        <v>6996.43</v>
      </c>
      <c r="E445" s="1">
        <v>6898.09</v>
      </c>
      <c r="F445" s="2">
        <v>1.2200000000000001E-2</v>
      </c>
      <c r="G445" s="1">
        <f>Tabella5[[#This Row],[MAX]]-Tabella5[[#This Row],[MIN]]</f>
        <v>98.340000000000146</v>
      </c>
    </row>
    <row r="446" spans="1:7" x14ac:dyDescent="0.3">
      <c r="A446" s="3">
        <v>42647</v>
      </c>
      <c r="B446" s="1">
        <v>7074.34</v>
      </c>
      <c r="C446" s="1">
        <v>6983.52</v>
      </c>
      <c r="D446" s="1">
        <v>7121.93</v>
      </c>
      <c r="E446" s="1">
        <v>6983.52</v>
      </c>
      <c r="F446" s="2">
        <v>1.2999999999999999E-2</v>
      </c>
      <c r="G446" s="1">
        <f>Tabella5[[#This Row],[MAX]]-Tabella5[[#This Row],[MIN]]</f>
        <v>138.40999999999985</v>
      </c>
    </row>
    <row r="447" spans="1:7" x14ac:dyDescent="0.3">
      <c r="A447" s="3">
        <v>42648</v>
      </c>
      <c r="B447" s="1">
        <v>7033.25</v>
      </c>
      <c r="C447" s="1">
        <v>7074.34</v>
      </c>
      <c r="D447" s="1">
        <v>7076.71</v>
      </c>
      <c r="E447" s="1">
        <v>7024.13</v>
      </c>
      <c r="F447" s="2">
        <v>-5.7999999999999996E-3</v>
      </c>
      <c r="G447" s="1">
        <f>Tabella5[[#This Row],[MAX]]-Tabella5[[#This Row],[MIN]]</f>
        <v>52.579999999999927</v>
      </c>
    </row>
    <row r="448" spans="1:7" x14ac:dyDescent="0.3">
      <c r="A448" s="3">
        <v>42649</v>
      </c>
      <c r="B448" s="1">
        <v>6999.96</v>
      </c>
      <c r="C448" s="1">
        <v>7033.25</v>
      </c>
      <c r="D448" s="1">
        <v>7049.34</v>
      </c>
      <c r="E448" s="1">
        <v>6999.96</v>
      </c>
      <c r="F448" s="2">
        <v>-4.7000000000000002E-3</v>
      </c>
      <c r="G448" s="1">
        <f>Tabella5[[#This Row],[MAX]]-Tabella5[[#This Row],[MIN]]</f>
        <v>49.380000000000109</v>
      </c>
    </row>
    <row r="449" spans="1:7" x14ac:dyDescent="0.3">
      <c r="A449" s="3">
        <v>42650</v>
      </c>
      <c r="B449" s="1">
        <v>7044.39</v>
      </c>
      <c r="C449" s="1">
        <v>6999.96</v>
      </c>
      <c r="D449" s="1">
        <v>7079.25</v>
      </c>
      <c r="E449" s="1">
        <v>6999.96</v>
      </c>
      <c r="F449" s="2">
        <v>6.3E-3</v>
      </c>
      <c r="G449" s="1">
        <f>Tabella5[[#This Row],[MAX]]-Tabella5[[#This Row],[MIN]]</f>
        <v>79.289999999999964</v>
      </c>
    </row>
    <row r="450" spans="1:7" x14ac:dyDescent="0.3">
      <c r="A450" s="3">
        <v>42653</v>
      </c>
      <c r="B450" s="1">
        <v>7097.5</v>
      </c>
      <c r="C450" s="1">
        <v>7044.39</v>
      </c>
      <c r="D450" s="1">
        <v>7104.49</v>
      </c>
      <c r="E450" s="1">
        <v>7024.08</v>
      </c>
      <c r="F450" s="2">
        <v>7.4999999999999997E-3</v>
      </c>
      <c r="G450" s="1">
        <f>Tabella5[[#This Row],[MAX]]-Tabella5[[#This Row],[MIN]]</f>
        <v>80.409999999999854</v>
      </c>
    </row>
    <row r="451" spans="1:7" x14ac:dyDescent="0.3">
      <c r="A451" s="3">
        <v>42654</v>
      </c>
      <c r="B451" s="1">
        <v>7070.88</v>
      </c>
      <c r="C451" s="1">
        <v>7097.5</v>
      </c>
      <c r="D451" s="1">
        <v>7129.83</v>
      </c>
      <c r="E451" s="1">
        <v>7061.36</v>
      </c>
      <c r="F451" s="2">
        <v>-3.8E-3</v>
      </c>
      <c r="G451" s="1">
        <f>Tabella5[[#This Row],[MAX]]-Tabella5[[#This Row],[MIN]]</f>
        <v>68.470000000000255</v>
      </c>
    </row>
    <row r="452" spans="1:7" x14ac:dyDescent="0.3">
      <c r="A452" s="3">
        <v>42655</v>
      </c>
      <c r="B452" s="1">
        <v>7024.01</v>
      </c>
      <c r="C452" s="1">
        <v>7070.88</v>
      </c>
      <c r="D452" s="1">
        <v>7079.42</v>
      </c>
      <c r="E452" s="1">
        <v>7015.76</v>
      </c>
      <c r="F452" s="2">
        <v>-6.6E-3</v>
      </c>
      <c r="G452" s="1">
        <f>Tabella5[[#This Row],[MAX]]-Tabella5[[#This Row],[MIN]]</f>
        <v>63.659999999999854</v>
      </c>
    </row>
    <row r="453" spans="1:7" x14ac:dyDescent="0.3">
      <c r="A453" s="3">
        <v>42656</v>
      </c>
      <c r="B453" s="1">
        <v>6977.74</v>
      </c>
      <c r="C453" s="1">
        <v>7024.01</v>
      </c>
      <c r="D453" s="1">
        <v>7024.01</v>
      </c>
      <c r="E453" s="1">
        <v>6930.04</v>
      </c>
      <c r="F453" s="2">
        <v>-6.6E-3</v>
      </c>
      <c r="G453" s="1">
        <f>Tabella5[[#This Row],[MAX]]-Tabella5[[#This Row],[MIN]]</f>
        <v>93.970000000000255</v>
      </c>
    </row>
    <row r="454" spans="1:7" x14ac:dyDescent="0.3">
      <c r="A454" s="3">
        <v>42657</v>
      </c>
      <c r="B454" s="1">
        <v>7013.55</v>
      </c>
      <c r="C454" s="1">
        <v>6977.74</v>
      </c>
      <c r="D454" s="1">
        <v>7055.18</v>
      </c>
      <c r="E454" s="1">
        <v>6977.74</v>
      </c>
      <c r="F454" s="2">
        <v>5.1000000000000004E-3</v>
      </c>
      <c r="G454" s="1">
        <f>Tabella5[[#This Row],[MAX]]-Tabella5[[#This Row],[MIN]]</f>
        <v>77.440000000000509</v>
      </c>
    </row>
    <row r="455" spans="1:7" x14ac:dyDescent="0.3">
      <c r="A455" s="3">
        <v>42660</v>
      </c>
      <c r="B455" s="1">
        <v>6947.55</v>
      </c>
      <c r="C455" s="1">
        <v>7013.55</v>
      </c>
      <c r="D455" s="1">
        <v>7013.55</v>
      </c>
      <c r="E455" s="1">
        <v>6937.43</v>
      </c>
      <c r="F455" s="2">
        <v>-9.4000000000000004E-3</v>
      </c>
      <c r="G455" s="1">
        <f>Tabella5[[#This Row],[MAX]]-Tabella5[[#This Row],[MIN]]</f>
        <v>76.119999999999891</v>
      </c>
    </row>
    <row r="456" spans="1:7" x14ac:dyDescent="0.3">
      <c r="A456" s="3">
        <v>42661</v>
      </c>
      <c r="B456" s="1">
        <v>7000.06</v>
      </c>
      <c r="C456" s="1">
        <v>6947.55</v>
      </c>
      <c r="D456" s="1">
        <v>7033.02</v>
      </c>
      <c r="E456" s="1">
        <v>6946.39</v>
      </c>
      <c r="F456" s="2">
        <v>7.6E-3</v>
      </c>
      <c r="G456" s="1">
        <f>Tabella5[[#This Row],[MAX]]-Tabella5[[#This Row],[MIN]]</f>
        <v>86.630000000000109</v>
      </c>
    </row>
    <row r="457" spans="1:7" x14ac:dyDescent="0.3">
      <c r="A457" s="3">
        <v>42662</v>
      </c>
      <c r="B457" s="1">
        <v>7021.92</v>
      </c>
      <c r="C457" s="1">
        <v>7000.06</v>
      </c>
      <c r="D457" s="1">
        <v>7031.2</v>
      </c>
      <c r="E457" s="1">
        <v>6975.92</v>
      </c>
      <c r="F457" s="2">
        <v>3.0999999999999999E-3</v>
      </c>
      <c r="G457" s="1">
        <f>Tabella5[[#This Row],[MAX]]-Tabella5[[#This Row],[MIN]]</f>
        <v>55.279999999999745</v>
      </c>
    </row>
    <row r="458" spans="1:7" x14ac:dyDescent="0.3">
      <c r="A458" s="3">
        <v>42663</v>
      </c>
      <c r="B458" s="1">
        <v>7026.9</v>
      </c>
      <c r="C458" s="1">
        <v>7021.92</v>
      </c>
      <c r="D458" s="1">
        <v>7047.55</v>
      </c>
      <c r="E458" s="1">
        <v>6998.84</v>
      </c>
      <c r="F458" s="2">
        <v>6.9999999999999999E-4</v>
      </c>
      <c r="G458" s="1">
        <f>Tabella5[[#This Row],[MAX]]-Tabella5[[#This Row],[MIN]]</f>
        <v>48.710000000000036</v>
      </c>
    </row>
    <row r="459" spans="1:7" x14ac:dyDescent="0.3">
      <c r="A459" s="3">
        <v>42664</v>
      </c>
      <c r="B459" s="1">
        <v>7020.47</v>
      </c>
      <c r="C459" s="1">
        <v>7026.9</v>
      </c>
      <c r="D459" s="1">
        <v>7058.39</v>
      </c>
      <c r="E459" s="1">
        <v>7011.09</v>
      </c>
      <c r="F459" s="2">
        <v>-8.9999999999999998E-4</v>
      </c>
      <c r="G459" s="1">
        <f>Tabella5[[#This Row],[MAX]]-Tabella5[[#This Row],[MIN]]</f>
        <v>47.300000000000182</v>
      </c>
    </row>
    <row r="460" spans="1:7" x14ac:dyDescent="0.3">
      <c r="A460" s="3">
        <v>42667</v>
      </c>
      <c r="B460" s="1">
        <v>6986.4</v>
      </c>
      <c r="C460" s="1">
        <v>7020.47</v>
      </c>
      <c r="D460" s="1">
        <v>7067.34</v>
      </c>
      <c r="E460" s="1">
        <v>6983.4</v>
      </c>
      <c r="F460" s="2">
        <v>-4.8999999999999998E-3</v>
      </c>
      <c r="G460" s="1">
        <f>Tabella5[[#This Row],[MAX]]-Tabella5[[#This Row],[MIN]]</f>
        <v>83.940000000000509</v>
      </c>
    </row>
    <row r="461" spans="1:7" x14ac:dyDescent="0.3">
      <c r="A461" s="3">
        <v>42668</v>
      </c>
      <c r="B461" s="1">
        <v>7017.64</v>
      </c>
      <c r="C461" s="1">
        <v>6986.4</v>
      </c>
      <c r="D461" s="1">
        <v>7067.23</v>
      </c>
      <c r="E461" s="1">
        <v>6985.92</v>
      </c>
      <c r="F461" s="2">
        <v>4.4999999999999997E-3</v>
      </c>
      <c r="G461" s="1">
        <f>Tabella5[[#This Row],[MAX]]-Tabella5[[#This Row],[MIN]]</f>
        <v>81.309999999999491</v>
      </c>
    </row>
    <row r="462" spans="1:7" x14ac:dyDescent="0.3">
      <c r="A462" s="3">
        <v>42669</v>
      </c>
      <c r="B462" s="1">
        <v>6958.09</v>
      </c>
      <c r="C462" s="1">
        <v>7017.64</v>
      </c>
      <c r="D462" s="1">
        <v>7017.64</v>
      </c>
      <c r="E462" s="1">
        <v>6917.77</v>
      </c>
      <c r="F462" s="2">
        <v>-8.5000000000000006E-3</v>
      </c>
      <c r="G462" s="1">
        <f>Tabella5[[#This Row],[MAX]]-Tabella5[[#This Row],[MIN]]</f>
        <v>99.869999999999891</v>
      </c>
    </row>
    <row r="463" spans="1:7" x14ac:dyDescent="0.3">
      <c r="A463" s="3">
        <v>42670</v>
      </c>
      <c r="B463" s="1">
        <v>6986.57</v>
      </c>
      <c r="C463" s="1">
        <v>6958.09</v>
      </c>
      <c r="D463" s="1">
        <v>7003.93</v>
      </c>
      <c r="E463" s="1">
        <v>6924.05</v>
      </c>
      <c r="F463" s="2">
        <v>4.1000000000000003E-3</v>
      </c>
      <c r="G463" s="1">
        <f>Tabella5[[#This Row],[MAX]]-Tabella5[[#This Row],[MIN]]</f>
        <v>79.880000000000109</v>
      </c>
    </row>
    <row r="464" spans="1:7" x14ac:dyDescent="0.3">
      <c r="A464" s="3">
        <v>42671</v>
      </c>
      <c r="B464" s="1">
        <v>6996.26</v>
      </c>
      <c r="C464" s="1">
        <v>6986.57</v>
      </c>
      <c r="D464" s="1">
        <v>7006.43</v>
      </c>
      <c r="E464" s="1">
        <v>6927.21</v>
      </c>
      <c r="F464" s="2">
        <v>1.4E-3</v>
      </c>
      <c r="G464" s="1">
        <f>Tabella5[[#This Row],[MAX]]-Tabella5[[#This Row],[MIN]]</f>
        <v>79.220000000000255</v>
      </c>
    </row>
    <row r="465" spans="1:7" x14ac:dyDescent="0.3">
      <c r="A465" s="3">
        <v>42674</v>
      </c>
      <c r="B465" s="1">
        <v>6954.22</v>
      </c>
      <c r="C465" s="1">
        <v>6996.26</v>
      </c>
      <c r="D465" s="1">
        <v>6996.26</v>
      </c>
      <c r="E465" s="1">
        <v>6945.29</v>
      </c>
      <c r="F465" s="2">
        <v>-6.0000000000000001E-3</v>
      </c>
      <c r="G465" s="1">
        <f>Tabella5[[#This Row],[MAX]]-Tabella5[[#This Row],[MIN]]</f>
        <v>50.970000000000255</v>
      </c>
    </row>
    <row r="466" spans="1:7" x14ac:dyDescent="0.3">
      <c r="A466" s="3">
        <v>42675</v>
      </c>
      <c r="B466" s="1">
        <v>6917.14</v>
      </c>
      <c r="C466" s="1">
        <v>6954.22</v>
      </c>
      <c r="D466" s="1">
        <v>6993.79</v>
      </c>
      <c r="E466" s="1">
        <v>6903.61</v>
      </c>
      <c r="F466" s="2">
        <v>-5.3E-3</v>
      </c>
      <c r="G466" s="1">
        <f>Tabella5[[#This Row],[MAX]]-Tabella5[[#This Row],[MIN]]</f>
        <v>90.180000000000291</v>
      </c>
    </row>
    <row r="467" spans="1:7" x14ac:dyDescent="0.3">
      <c r="A467" s="3">
        <v>42676</v>
      </c>
      <c r="B467" s="1">
        <v>6845.42</v>
      </c>
      <c r="C467" s="1">
        <v>6917.14</v>
      </c>
      <c r="D467" s="1">
        <v>6917.14</v>
      </c>
      <c r="E467" s="1">
        <v>6845.42</v>
      </c>
      <c r="F467" s="2">
        <v>-1.04E-2</v>
      </c>
      <c r="G467" s="1">
        <f>Tabella5[[#This Row],[MAX]]-Tabella5[[#This Row],[MIN]]</f>
        <v>71.720000000000255</v>
      </c>
    </row>
    <row r="468" spans="1:7" x14ac:dyDescent="0.3">
      <c r="A468" s="3">
        <v>42677</v>
      </c>
      <c r="B468" s="1">
        <v>6790.51</v>
      </c>
      <c r="C468" s="1">
        <v>6845.42</v>
      </c>
      <c r="D468" s="1">
        <v>6873.21</v>
      </c>
      <c r="E468" s="1">
        <v>6790.51</v>
      </c>
      <c r="F468" s="2">
        <v>-8.0000000000000002E-3</v>
      </c>
      <c r="G468" s="1">
        <f>Tabella5[[#This Row],[MAX]]-Tabella5[[#This Row],[MIN]]</f>
        <v>82.699999999999818</v>
      </c>
    </row>
    <row r="469" spans="1:7" x14ac:dyDescent="0.3">
      <c r="A469" s="3">
        <v>42678</v>
      </c>
      <c r="B469" s="1">
        <v>6693.26</v>
      </c>
      <c r="C469" s="1">
        <v>6790.51</v>
      </c>
      <c r="D469" s="1">
        <v>6790.52</v>
      </c>
      <c r="E469" s="1">
        <v>6676.56</v>
      </c>
      <c r="F469" s="2">
        <v>-1.43E-2</v>
      </c>
      <c r="G469" s="1">
        <f>Tabella5[[#This Row],[MAX]]-Tabella5[[#This Row],[MIN]]</f>
        <v>113.96000000000004</v>
      </c>
    </row>
    <row r="470" spans="1:7" x14ac:dyDescent="0.3">
      <c r="A470" s="3">
        <v>42681</v>
      </c>
      <c r="B470" s="1">
        <v>6806.9</v>
      </c>
      <c r="C470" s="1">
        <v>6693.26</v>
      </c>
      <c r="D470" s="1">
        <v>6806.9</v>
      </c>
      <c r="E470" s="1">
        <v>6693.26</v>
      </c>
      <c r="F470" s="2">
        <v>1.7000000000000001E-2</v>
      </c>
      <c r="G470" s="1">
        <f>Tabella5[[#This Row],[MAX]]-Tabella5[[#This Row],[MIN]]</f>
        <v>113.63999999999942</v>
      </c>
    </row>
    <row r="471" spans="1:7" x14ac:dyDescent="0.3">
      <c r="A471" s="3">
        <v>42682</v>
      </c>
      <c r="B471" s="1">
        <v>6843.13</v>
      </c>
      <c r="C471" s="1">
        <v>6806.9</v>
      </c>
      <c r="D471" s="1">
        <v>6849.31</v>
      </c>
      <c r="E471" s="1">
        <v>6795.06</v>
      </c>
      <c r="F471" s="2">
        <v>5.3E-3</v>
      </c>
      <c r="G471" s="1">
        <f>Tabella5[[#This Row],[MAX]]-Tabella5[[#This Row],[MIN]]</f>
        <v>54.25</v>
      </c>
    </row>
    <row r="472" spans="1:7" x14ac:dyDescent="0.3">
      <c r="A472" s="3">
        <v>42683</v>
      </c>
      <c r="B472" s="1">
        <v>6911.84</v>
      </c>
      <c r="C472" s="1">
        <v>6843.13</v>
      </c>
      <c r="D472" s="1">
        <v>6911.84</v>
      </c>
      <c r="E472" s="1">
        <v>6696.33</v>
      </c>
      <c r="F472" s="2">
        <v>0.01</v>
      </c>
      <c r="G472" s="1">
        <f>Tabella5[[#This Row],[MAX]]-Tabella5[[#This Row],[MIN]]</f>
        <v>215.51000000000022</v>
      </c>
    </row>
    <row r="473" spans="1:7" x14ac:dyDescent="0.3">
      <c r="A473" s="3">
        <v>42684</v>
      </c>
      <c r="B473" s="1">
        <v>6827.98</v>
      </c>
      <c r="C473" s="1">
        <v>6911.84</v>
      </c>
      <c r="D473" s="1">
        <v>6997.25</v>
      </c>
      <c r="E473" s="1">
        <v>6799.05</v>
      </c>
      <c r="F473" s="2">
        <v>-1.21E-2</v>
      </c>
      <c r="G473" s="1">
        <f>Tabella5[[#This Row],[MAX]]-Tabella5[[#This Row],[MIN]]</f>
        <v>198.19999999999982</v>
      </c>
    </row>
    <row r="474" spans="1:7" x14ac:dyDescent="0.3">
      <c r="A474" s="3">
        <v>42685</v>
      </c>
      <c r="B474" s="1">
        <v>6730.43</v>
      </c>
      <c r="C474" s="1">
        <v>6827.98</v>
      </c>
      <c r="D474" s="1">
        <v>6849.04</v>
      </c>
      <c r="E474" s="1">
        <v>6709.72</v>
      </c>
      <c r="F474" s="2">
        <v>-1.43E-2</v>
      </c>
      <c r="G474" s="1">
        <f>Tabella5[[#This Row],[MAX]]-Tabella5[[#This Row],[MIN]]</f>
        <v>139.31999999999971</v>
      </c>
    </row>
    <row r="475" spans="1:7" x14ac:dyDescent="0.3">
      <c r="A475" s="3">
        <v>42688</v>
      </c>
      <c r="B475" s="1">
        <v>6753.18</v>
      </c>
      <c r="C475" s="1">
        <v>6730.43</v>
      </c>
      <c r="D475" s="1">
        <v>6814.19</v>
      </c>
      <c r="E475" s="1">
        <v>6730.43</v>
      </c>
      <c r="F475" s="2">
        <v>3.3999999999999998E-3</v>
      </c>
      <c r="G475" s="1">
        <f>Tabella5[[#This Row],[MAX]]-Tabella5[[#This Row],[MIN]]</f>
        <v>83.759999999999309</v>
      </c>
    </row>
    <row r="476" spans="1:7" x14ac:dyDescent="0.3">
      <c r="A476" s="3">
        <v>42689</v>
      </c>
      <c r="B476" s="1">
        <v>6792.74</v>
      </c>
      <c r="C476" s="1">
        <v>6753.18</v>
      </c>
      <c r="D476" s="1">
        <v>6820.52</v>
      </c>
      <c r="E476" s="1">
        <v>6753.18</v>
      </c>
      <c r="F476" s="2">
        <v>5.8999999999999999E-3</v>
      </c>
      <c r="G476" s="1">
        <f>Tabella5[[#This Row],[MAX]]-Tabella5[[#This Row],[MIN]]</f>
        <v>67.340000000000146</v>
      </c>
    </row>
    <row r="477" spans="1:7" x14ac:dyDescent="0.3">
      <c r="A477" s="3">
        <v>42690</v>
      </c>
      <c r="B477" s="1">
        <v>6749.72</v>
      </c>
      <c r="C477" s="1">
        <v>6792.74</v>
      </c>
      <c r="D477" s="1">
        <v>6810.53</v>
      </c>
      <c r="E477" s="1">
        <v>6735.69</v>
      </c>
      <c r="F477" s="2">
        <v>-6.3E-3</v>
      </c>
      <c r="G477" s="1">
        <f>Tabella5[[#This Row],[MAX]]-Tabella5[[#This Row],[MIN]]</f>
        <v>74.840000000000146</v>
      </c>
    </row>
    <row r="478" spans="1:7" x14ac:dyDescent="0.3">
      <c r="A478" s="3">
        <v>42691</v>
      </c>
      <c r="B478" s="1">
        <v>6794.71</v>
      </c>
      <c r="C478" s="1">
        <v>6749.72</v>
      </c>
      <c r="D478" s="1">
        <v>6798.75</v>
      </c>
      <c r="E478" s="1">
        <v>6745.08</v>
      </c>
      <c r="F478" s="2">
        <v>6.7000000000000002E-3</v>
      </c>
      <c r="G478" s="1">
        <f>Tabella5[[#This Row],[MAX]]-Tabella5[[#This Row],[MIN]]</f>
        <v>53.670000000000073</v>
      </c>
    </row>
    <row r="479" spans="1:7" x14ac:dyDescent="0.3">
      <c r="A479" s="3">
        <v>42692</v>
      </c>
      <c r="B479" s="1">
        <v>6775.77</v>
      </c>
      <c r="C479" s="1">
        <v>6794.71</v>
      </c>
      <c r="D479" s="1">
        <v>6811.62</v>
      </c>
      <c r="E479" s="1">
        <v>6740.34</v>
      </c>
      <c r="F479" s="2">
        <v>-2.8E-3</v>
      </c>
      <c r="G479" s="1">
        <f>Tabella5[[#This Row],[MAX]]-Tabella5[[#This Row],[MIN]]</f>
        <v>71.279999999999745</v>
      </c>
    </row>
    <row r="480" spans="1:7" x14ac:dyDescent="0.3">
      <c r="A480" s="3">
        <v>42695</v>
      </c>
      <c r="B480" s="1">
        <v>6777.96</v>
      </c>
      <c r="C480" s="1">
        <v>6775.77</v>
      </c>
      <c r="D480" s="1">
        <v>6820.9</v>
      </c>
      <c r="E480" s="1">
        <v>6754.16</v>
      </c>
      <c r="F480" s="2">
        <v>2.9999999999999997E-4</v>
      </c>
      <c r="G480" s="1">
        <f>Tabella5[[#This Row],[MAX]]-Tabella5[[#This Row],[MIN]]</f>
        <v>66.739999999999782</v>
      </c>
    </row>
    <row r="481" spans="1:7" x14ac:dyDescent="0.3">
      <c r="A481" s="3">
        <v>42696</v>
      </c>
      <c r="B481" s="1">
        <v>6819.72</v>
      </c>
      <c r="C481" s="1">
        <v>6777.96</v>
      </c>
      <c r="D481" s="1">
        <v>6851.37</v>
      </c>
      <c r="E481" s="1">
        <v>6777.96</v>
      </c>
      <c r="F481" s="2">
        <v>6.1999999999999998E-3</v>
      </c>
      <c r="G481" s="1">
        <f>Tabella5[[#This Row],[MAX]]-Tabella5[[#This Row],[MIN]]</f>
        <v>73.409999999999854</v>
      </c>
    </row>
    <row r="482" spans="1:7" x14ac:dyDescent="0.3">
      <c r="A482" s="3">
        <v>42697</v>
      </c>
      <c r="B482" s="1">
        <v>6817.71</v>
      </c>
      <c r="C482" s="1">
        <v>6819.72</v>
      </c>
      <c r="D482" s="1">
        <v>6880.74</v>
      </c>
      <c r="E482" s="1">
        <v>6779.45</v>
      </c>
      <c r="F482" s="2">
        <v>-2.9999999999999997E-4</v>
      </c>
      <c r="G482" s="1">
        <f>Tabella5[[#This Row],[MAX]]-Tabella5[[#This Row],[MIN]]</f>
        <v>101.28999999999996</v>
      </c>
    </row>
    <row r="483" spans="1:7" x14ac:dyDescent="0.3">
      <c r="A483" s="3">
        <v>42698</v>
      </c>
      <c r="B483" s="1">
        <v>6829.2</v>
      </c>
      <c r="C483" s="1">
        <v>6817.71</v>
      </c>
      <c r="D483" s="1">
        <v>6831.23</v>
      </c>
      <c r="E483" s="1">
        <v>6790.69</v>
      </c>
      <c r="F483" s="2">
        <v>1.6999999999999999E-3</v>
      </c>
      <c r="G483" s="1">
        <f>Tabella5[[#This Row],[MAX]]-Tabella5[[#This Row],[MIN]]</f>
        <v>40.539999999999964</v>
      </c>
    </row>
    <row r="484" spans="1:7" x14ac:dyDescent="0.3">
      <c r="A484" s="3">
        <v>42699</v>
      </c>
      <c r="B484" s="1">
        <v>6840.75</v>
      </c>
      <c r="C484" s="1">
        <v>6829.2</v>
      </c>
      <c r="D484" s="1">
        <v>6852.14</v>
      </c>
      <c r="E484" s="1">
        <v>6818.12</v>
      </c>
      <c r="F484" s="2">
        <v>1.6999999999999999E-3</v>
      </c>
      <c r="G484" s="1">
        <f>Tabella5[[#This Row],[MAX]]-Tabella5[[#This Row],[MIN]]</f>
        <v>34.020000000000437</v>
      </c>
    </row>
    <row r="485" spans="1:7" x14ac:dyDescent="0.3">
      <c r="A485" s="3">
        <v>42702</v>
      </c>
      <c r="B485" s="1">
        <v>6799.47</v>
      </c>
      <c r="C485" s="1">
        <v>6840.75</v>
      </c>
      <c r="D485" s="1">
        <v>6840.96</v>
      </c>
      <c r="E485" s="1">
        <v>6769.77</v>
      </c>
      <c r="F485" s="2">
        <v>-6.0000000000000001E-3</v>
      </c>
      <c r="G485" s="1">
        <f>Tabella5[[#This Row],[MAX]]-Tabella5[[#This Row],[MIN]]</f>
        <v>71.1899999999996</v>
      </c>
    </row>
    <row r="486" spans="1:7" x14ac:dyDescent="0.3">
      <c r="A486" s="3">
        <v>42703</v>
      </c>
      <c r="B486" s="1">
        <v>6772</v>
      </c>
      <c r="C486" s="1">
        <v>6799.47</v>
      </c>
      <c r="D486" s="1">
        <v>6800.91</v>
      </c>
      <c r="E486" s="1">
        <v>6729.36</v>
      </c>
      <c r="F486" s="2">
        <v>-4.0000000000000001E-3</v>
      </c>
      <c r="G486" s="1">
        <f>Tabella5[[#This Row],[MAX]]-Tabella5[[#This Row],[MIN]]</f>
        <v>71.550000000000182</v>
      </c>
    </row>
    <row r="487" spans="1:7" x14ac:dyDescent="0.3">
      <c r="A487" s="3">
        <v>42704</v>
      </c>
      <c r="B487" s="1">
        <v>6783.79</v>
      </c>
      <c r="C487" s="1">
        <v>6772</v>
      </c>
      <c r="D487" s="1">
        <v>6845.74</v>
      </c>
      <c r="E487" s="1">
        <v>6765.23</v>
      </c>
      <c r="F487" s="2">
        <v>1.6999999999999999E-3</v>
      </c>
      <c r="G487" s="1">
        <f>Tabella5[[#This Row],[MAX]]-Tabella5[[#This Row],[MIN]]</f>
        <v>80.510000000000218</v>
      </c>
    </row>
    <row r="488" spans="1:7" x14ac:dyDescent="0.3">
      <c r="A488" s="3">
        <v>42705</v>
      </c>
      <c r="B488" s="1">
        <v>6752.93</v>
      </c>
      <c r="C488" s="1">
        <v>6783.79</v>
      </c>
      <c r="D488" s="1">
        <v>6789.3</v>
      </c>
      <c r="E488" s="1">
        <v>6688.41</v>
      </c>
      <c r="F488" s="2">
        <v>-4.4999999999999997E-3</v>
      </c>
      <c r="G488" s="1">
        <f>Tabella5[[#This Row],[MAX]]-Tabella5[[#This Row],[MIN]]</f>
        <v>100.89000000000033</v>
      </c>
    </row>
    <row r="489" spans="1:7" x14ac:dyDescent="0.3">
      <c r="A489" s="3">
        <v>42706</v>
      </c>
      <c r="B489" s="1">
        <v>6730.72</v>
      </c>
      <c r="C489" s="1">
        <v>6752.93</v>
      </c>
      <c r="D489" s="1">
        <v>6752.93</v>
      </c>
      <c r="E489" s="1">
        <v>6678.74</v>
      </c>
      <c r="F489" s="2">
        <v>-3.3E-3</v>
      </c>
      <c r="G489" s="1">
        <f>Tabella5[[#This Row],[MAX]]-Tabella5[[#This Row],[MIN]]</f>
        <v>74.190000000000509</v>
      </c>
    </row>
    <row r="490" spans="1:7" x14ac:dyDescent="0.3">
      <c r="A490" s="3">
        <v>42709</v>
      </c>
      <c r="B490" s="1">
        <v>6746.83</v>
      </c>
      <c r="C490" s="1">
        <v>6730.72</v>
      </c>
      <c r="D490" s="1">
        <v>6799.5</v>
      </c>
      <c r="E490" s="1">
        <v>6697.65</v>
      </c>
      <c r="F490" s="2">
        <v>2.3999999999999998E-3</v>
      </c>
      <c r="G490" s="1">
        <f>Tabella5[[#This Row],[MAX]]-Tabella5[[#This Row],[MIN]]</f>
        <v>101.85000000000036</v>
      </c>
    </row>
    <row r="491" spans="1:7" x14ac:dyDescent="0.3">
      <c r="A491" s="3">
        <v>42710</v>
      </c>
      <c r="B491" s="1">
        <v>6779.84</v>
      </c>
      <c r="C491" s="1">
        <v>6746.83</v>
      </c>
      <c r="D491" s="1">
        <v>6785.32</v>
      </c>
      <c r="E491" s="1">
        <v>6723.05</v>
      </c>
      <c r="F491" s="2">
        <v>4.8999999999999998E-3</v>
      </c>
      <c r="G491" s="1">
        <f>Tabella5[[#This Row],[MAX]]-Tabella5[[#This Row],[MIN]]</f>
        <v>62.269999999999527</v>
      </c>
    </row>
    <row r="492" spans="1:7" x14ac:dyDescent="0.3">
      <c r="A492" s="3">
        <v>42711</v>
      </c>
      <c r="B492" s="1">
        <v>6902.23</v>
      </c>
      <c r="C492" s="1">
        <v>6779.84</v>
      </c>
      <c r="D492" s="1">
        <v>6902.23</v>
      </c>
      <c r="E492" s="1">
        <v>6779.84</v>
      </c>
      <c r="F492" s="2">
        <v>1.8100000000000002E-2</v>
      </c>
      <c r="G492" s="1">
        <f>Tabella5[[#This Row],[MAX]]-Tabella5[[#This Row],[MIN]]</f>
        <v>122.38999999999942</v>
      </c>
    </row>
    <row r="493" spans="1:7" x14ac:dyDescent="0.3">
      <c r="A493" s="3">
        <v>42712</v>
      </c>
      <c r="B493" s="1">
        <v>6931.55</v>
      </c>
      <c r="C493" s="1">
        <v>6902.23</v>
      </c>
      <c r="D493" s="1">
        <v>6937.51</v>
      </c>
      <c r="E493" s="1">
        <v>6892.17</v>
      </c>
      <c r="F493" s="2">
        <v>4.1999999999999997E-3</v>
      </c>
      <c r="G493" s="1">
        <f>Tabella5[[#This Row],[MAX]]-Tabella5[[#This Row],[MIN]]</f>
        <v>45.340000000000146</v>
      </c>
    </row>
    <row r="494" spans="1:7" x14ac:dyDescent="0.3">
      <c r="A494" s="3">
        <v>42713</v>
      </c>
      <c r="B494" s="1">
        <v>6954.21</v>
      </c>
      <c r="C494" s="1">
        <v>6931.55</v>
      </c>
      <c r="D494" s="1">
        <v>6962.25</v>
      </c>
      <c r="E494" s="1">
        <v>6929.46</v>
      </c>
      <c r="F494" s="2">
        <v>3.3E-3</v>
      </c>
      <c r="G494" s="1">
        <f>Tabella5[[#This Row],[MAX]]-Tabella5[[#This Row],[MIN]]</f>
        <v>32.789999999999964</v>
      </c>
    </row>
    <row r="495" spans="1:7" x14ac:dyDescent="0.3">
      <c r="A495" s="3">
        <v>42716</v>
      </c>
      <c r="B495" s="1">
        <v>6890.42</v>
      </c>
      <c r="C495" s="1">
        <v>6954.21</v>
      </c>
      <c r="D495" s="1">
        <v>6976.78</v>
      </c>
      <c r="E495" s="1">
        <v>6875.43</v>
      </c>
      <c r="F495" s="2">
        <v>-9.1999999999999998E-3</v>
      </c>
      <c r="G495" s="1">
        <f>Tabella5[[#This Row],[MAX]]-Tabella5[[#This Row],[MIN]]</f>
        <v>101.34999999999945</v>
      </c>
    </row>
    <row r="496" spans="1:7" x14ac:dyDescent="0.3">
      <c r="A496" s="3">
        <v>42717</v>
      </c>
      <c r="B496" s="1">
        <v>6968.57</v>
      </c>
      <c r="C496" s="1">
        <v>6890.42</v>
      </c>
      <c r="D496" s="1">
        <v>6977.99</v>
      </c>
      <c r="E496" s="1">
        <v>6877.52</v>
      </c>
      <c r="F496" s="2">
        <v>1.1299999999999999E-2</v>
      </c>
      <c r="G496" s="1">
        <f>Tabella5[[#This Row],[MAX]]-Tabella5[[#This Row],[MIN]]</f>
        <v>100.46999999999935</v>
      </c>
    </row>
    <row r="497" spans="1:7" x14ac:dyDescent="0.3">
      <c r="A497" s="3">
        <v>42718</v>
      </c>
      <c r="B497" s="1">
        <v>6949.19</v>
      </c>
      <c r="C497" s="1">
        <v>6968.57</v>
      </c>
      <c r="D497" s="1">
        <v>6970.52</v>
      </c>
      <c r="E497" s="1">
        <v>6941.95</v>
      </c>
      <c r="F497" s="2">
        <v>-2.8E-3</v>
      </c>
      <c r="G497" s="1">
        <f>Tabella5[[#This Row],[MAX]]-Tabella5[[#This Row],[MIN]]</f>
        <v>28.570000000000618</v>
      </c>
    </row>
    <row r="498" spans="1:7" x14ac:dyDescent="0.3">
      <c r="A498" s="3">
        <v>42719</v>
      </c>
      <c r="B498" s="1">
        <v>6999.01</v>
      </c>
      <c r="C498" s="1">
        <v>6949.19</v>
      </c>
      <c r="D498" s="1">
        <v>7010.48</v>
      </c>
      <c r="E498" s="1">
        <v>6925.88</v>
      </c>
      <c r="F498" s="2">
        <v>7.1999999999999998E-3</v>
      </c>
      <c r="G498" s="1">
        <f>Tabella5[[#This Row],[MAX]]-Tabella5[[#This Row],[MIN]]</f>
        <v>84.599999999999454</v>
      </c>
    </row>
    <row r="499" spans="1:7" x14ac:dyDescent="0.3">
      <c r="A499" s="3">
        <v>42720</v>
      </c>
      <c r="B499" s="1">
        <v>7011.64</v>
      </c>
      <c r="C499" s="1">
        <v>6999.01</v>
      </c>
      <c r="D499" s="1">
        <v>7038.43</v>
      </c>
      <c r="E499" s="1">
        <v>6990.35</v>
      </c>
      <c r="F499" s="2">
        <v>1.8E-3</v>
      </c>
      <c r="G499" s="1">
        <f>Tabella5[[#This Row],[MAX]]-Tabella5[[#This Row],[MIN]]</f>
        <v>48.079999999999927</v>
      </c>
    </row>
    <row r="500" spans="1:7" x14ac:dyDescent="0.3">
      <c r="A500" s="3">
        <v>42723</v>
      </c>
      <c r="B500" s="1">
        <v>7017.16</v>
      </c>
      <c r="C500" s="1">
        <v>7011.64</v>
      </c>
      <c r="D500" s="1">
        <v>7025.74</v>
      </c>
      <c r="E500" s="1">
        <v>6986.44</v>
      </c>
      <c r="F500" s="2">
        <v>8.0000000000000004E-4</v>
      </c>
      <c r="G500" s="1">
        <f>Tabella5[[#This Row],[MAX]]-Tabella5[[#This Row],[MIN]]</f>
        <v>39.300000000000182</v>
      </c>
    </row>
    <row r="501" spans="1:7" x14ac:dyDescent="0.3">
      <c r="A501" s="3">
        <v>42724</v>
      </c>
      <c r="B501" s="1">
        <v>7043.96</v>
      </c>
      <c r="C501" s="1">
        <v>7017.16</v>
      </c>
      <c r="D501" s="1">
        <v>7045.22</v>
      </c>
      <c r="E501" s="1">
        <v>6992.62</v>
      </c>
      <c r="F501" s="2">
        <v>3.8E-3</v>
      </c>
      <c r="G501" s="1">
        <f>Tabella5[[#This Row],[MAX]]-Tabella5[[#This Row],[MIN]]</f>
        <v>52.600000000000364</v>
      </c>
    </row>
    <row r="502" spans="1:7" x14ac:dyDescent="0.3">
      <c r="A502" s="3">
        <v>42725</v>
      </c>
      <c r="B502" s="1">
        <v>7041.42</v>
      </c>
      <c r="C502" s="1">
        <v>7043.96</v>
      </c>
      <c r="D502" s="1">
        <v>7056.98</v>
      </c>
      <c r="E502" s="1">
        <v>7025.68</v>
      </c>
      <c r="F502" s="2">
        <v>-4.0000000000000002E-4</v>
      </c>
      <c r="G502" s="1">
        <f>Tabella5[[#This Row],[MAX]]-Tabella5[[#This Row],[MIN]]</f>
        <v>31.299999999999272</v>
      </c>
    </row>
    <row r="503" spans="1:7" x14ac:dyDescent="0.3">
      <c r="A503" s="3">
        <v>42726</v>
      </c>
      <c r="B503" s="1">
        <v>7063.68</v>
      </c>
      <c r="C503" s="1">
        <v>7041.42</v>
      </c>
      <c r="D503" s="1">
        <v>7063.68</v>
      </c>
      <c r="E503" s="1">
        <v>7020.13</v>
      </c>
      <c r="F503" s="2">
        <v>3.2000000000000002E-3</v>
      </c>
      <c r="G503" s="1">
        <f>Tabella5[[#This Row],[MAX]]-Tabella5[[#This Row],[MIN]]</f>
        <v>43.550000000000182</v>
      </c>
    </row>
    <row r="504" spans="1:7" x14ac:dyDescent="0.3">
      <c r="A504" s="3">
        <v>42727</v>
      </c>
      <c r="B504" s="1">
        <v>7068.17</v>
      </c>
      <c r="C504" s="1">
        <v>7063.68</v>
      </c>
      <c r="D504" s="1">
        <v>7071.11</v>
      </c>
      <c r="E504" s="1">
        <v>7054.64</v>
      </c>
      <c r="F504" s="2">
        <v>5.9999999999999995E-4</v>
      </c>
      <c r="G504" s="1">
        <f>Tabella5[[#This Row],[MAX]]-Tabella5[[#This Row],[MIN]]</f>
        <v>16.469999999999345</v>
      </c>
    </row>
    <row r="505" spans="1:7" x14ac:dyDescent="0.3">
      <c r="A505" s="3">
        <v>42732</v>
      </c>
      <c r="B505" s="1">
        <v>7106.08</v>
      </c>
      <c r="C505" s="1">
        <v>7068.17</v>
      </c>
      <c r="D505" s="1">
        <v>7109.37</v>
      </c>
      <c r="E505" s="1">
        <v>7060.85</v>
      </c>
      <c r="F505" s="2">
        <v>5.4000000000000003E-3</v>
      </c>
      <c r="G505" s="1">
        <f>Tabella5[[#This Row],[MAX]]-Tabella5[[#This Row],[MIN]]</f>
        <v>48.519999999999527</v>
      </c>
    </row>
    <row r="506" spans="1:7" x14ac:dyDescent="0.3">
      <c r="A506" s="3">
        <v>42733</v>
      </c>
      <c r="B506" s="1">
        <v>7120.26</v>
      </c>
      <c r="C506" s="1">
        <v>7106.08</v>
      </c>
      <c r="D506" s="1">
        <v>7120.26</v>
      </c>
      <c r="E506" s="1">
        <v>7074.47</v>
      </c>
      <c r="F506" s="2">
        <v>2E-3</v>
      </c>
      <c r="G506" s="1">
        <f>Tabella5[[#This Row],[MAX]]-Tabella5[[#This Row],[MIN]]</f>
        <v>45.789999999999964</v>
      </c>
    </row>
    <row r="507" spans="1:7" x14ac:dyDescent="0.3">
      <c r="A507" s="3">
        <v>42734</v>
      </c>
      <c r="B507" s="1">
        <v>7142.83</v>
      </c>
      <c r="C507" s="1">
        <v>7120.26</v>
      </c>
      <c r="D507" s="1">
        <v>7142.83</v>
      </c>
      <c r="E507" s="1">
        <v>7087.54</v>
      </c>
      <c r="F507" s="2">
        <v>3.2000000000000002E-3</v>
      </c>
      <c r="G507" s="1">
        <f>Tabella5[[#This Row],[MAX]]-Tabella5[[#This Row],[MIN]]</f>
        <v>55.289999999999964</v>
      </c>
    </row>
    <row r="508" spans="1:7" x14ac:dyDescent="0.3">
      <c r="A508" s="3">
        <v>42738</v>
      </c>
      <c r="B508" s="1">
        <v>7177.89</v>
      </c>
      <c r="C508" s="1">
        <v>7142.83</v>
      </c>
      <c r="D508" s="1">
        <v>7205.45</v>
      </c>
      <c r="E508" s="1">
        <v>7142.83</v>
      </c>
      <c r="F508" s="2">
        <v>4.8999999999999998E-3</v>
      </c>
      <c r="G508" s="1">
        <f>Tabella5[[#This Row],[MAX]]-Tabella5[[#This Row],[MIN]]</f>
        <v>62.619999999999891</v>
      </c>
    </row>
    <row r="509" spans="1:7" x14ac:dyDescent="0.3">
      <c r="A509" s="3">
        <v>42739</v>
      </c>
      <c r="B509" s="1">
        <v>7189.74</v>
      </c>
      <c r="C509" s="1">
        <v>7177.89</v>
      </c>
      <c r="D509" s="1">
        <v>7189.74</v>
      </c>
      <c r="E509" s="1">
        <v>7168.77</v>
      </c>
      <c r="F509" s="2">
        <v>1.6999999999999999E-3</v>
      </c>
      <c r="G509" s="1">
        <f>Tabella5[[#This Row],[MAX]]-Tabella5[[#This Row],[MIN]]</f>
        <v>20.969999999999345</v>
      </c>
    </row>
    <row r="510" spans="1:7" x14ac:dyDescent="0.3">
      <c r="A510" s="3">
        <v>42740</v>
      </c>
      <c r="B510" s="1">
        <v>7195.31</v>
      </c>
      <c r="C510" s="1">
        <v>7189.74</v>
      </c>
      <c r="D510" s="1">
        <v>7211.96</v>
      </c>
      <c r="E510" s="1">
        <v>7172.77</v>
      </c>
      <c r="F510" s="2">
        <v>8.0000000000000004E-4</v>
      </c>
      <c r="G510" s="1">
        <f>Tabella5[[#This Row],[MAX]]-Tabella5[[#This Row],[MIN]]</f>
        <v>39.1899999999996</v>
      </c>
    </row>
    <row r="511" spans="1:7" x14ac:dyDescent="0.3">
      <c r="A511" s="3">
        <v>42741</v>
      </c>
      <c r="B511" s="1">
        <v>7210.05</v>
      </c>
      <c r="C511" s="1">
        <v>7195.31</v>
      </c>
      <c r="D511" s="1">
        <v>7210.05</v>
      </c>
      <c r="E511" s="1">
        <v>7180.64</v>
      </c>
      <c r="F511" s="2">
        <v>2E-3</v>
      </c>
      <c r="G511" s="1">
        <f>Tabella5[[#This Row],[MAX]]-Tabella5[[#This Row],[MIN]]</f>
        <v>29.409999999999854</v>
      </c>
    </row>
    <row r="512" spans="1:7" x14ac:dyDescent="0.3">
      <c r="A512" s="3">
        <v>42744</v>
      </c>
      <c r="B512" s="1">
        <v>7237.77</v>
      </c>
      <c r="C512" s="1">
        <v>7210.05</v>
      </c>
      <c r="D512" s="1">
        <v>7243.76</v>
      </c>
      <c r="E512" s="1">
        <v>7207.4</v>
      </c>
      <c r="F512" s="2">
        <v>3.8E-3</v>
      </c>
      <c r="G512" s="1">
        <f>Tabella5[[#This Row],[MAX]]-Tabella5[[#This Row],[MIN]]</f>
        <v>36.360000000000582</v>
      </c>
    </row>
    <row r="513" spans="1:7" x14ac:dyDescent="0.3">
      <c r="A513" s="3">
        <v>42745</v>
      </c>
      <c r="B513" s="1">
        <v>7275.47</v>
      </c>
      <c r="C513" s="1">
        <v>7237.77</v>
      </c>
      <c r="D513" s="1">
        <v>7284.81</v>
      </c>
      <c r="E513" s="1">
        <v>7237.29</v>
      </c>
      <c r="F513" s="2">
        <v>5.1999999999999998E-3</v>
      </c>
      <c r="G513" s="1">
        <f>Tabella5[[#This Row],[MAX]]-Tabella5[[#This Row],[MIN]]</f>
        <v>47.520000000000437</v>
      </c>
    </row>
    <row r="514" spans="1:7" x14ac:dyDescent="0.3">
      <c r="A514" s="3">
        <v>42746</v>
      </c>
      <c r="B514" s="1">
        <v>7290.49</v>
      </c>
      <c r="C514" s="1">
        <v>7275.47</v>
      </c>
      <c r="D514" s="1">
        <v>7328.51</v>
      </c>
      <c r="E514" s="1">
        <v>7257.15</v>
      </c>
      <c r="F514" s="2">
        <v>2.0999999999999999E-3</v>
      </c>
      <c r="G514" s="1">
        <f>Tabella5[[#This Row],[MAX]]-Tabella5[[#This Row],[MIN]]</f>
        <v>71.360000000000582</v>
      </c>
    </row>
    <row r="515" spans="1:7" x14ac:dyDescent="0.3">
      <c r="A515" s="3">
        <v>42747</v>
      </c>
      <c r="B515" s="1">
        <v>7292.37</v>
      </c>
      <c r="C515" s="1">
        <v>7290.49</v>
      </c>
      <c r="D515" s="1">
        <v>7302.34</v>
      </c>
      <c r="E515" s="1">
        <v>7263.42</v>
      </c>
      <c r="F515" s="2">
        <v>2.9999999999999997E-4</v>
      </c>
      <c r="G515" s="1">
        <f>Tabella5[[#This Row],[MAX]]-Tabella5[[#This Row],[MIN]]</f>
        <v>38.920000000000073</v>
      </c>
    </row>
    <row r="516" spans="1:7" x14ac:dyDescent="0.3">
      <c r="A516" s="3">
        <v>42748</v>
      </c>
      <c r="B516" s="1">
        <v>7337.81</v>
      </c>
      <c r="C516" s="1">
        <v>7292.37</v>
      </c>
      <c r="D516" s="1">
        <v>7338.49</v>
      </c>
      <c r="E516" s="1">
        <v>7292.37</v>
      </c>
      <c r="F516" s="2">
        <v>6.1999999999999998E-3</v>
      </c>
      <c r="G516" s="1">
        <f>Tabella5[[#This Row],[MAX]]-Tabella5[[#This Row],[MIN]]</f>
        <v>46.119999999999891</v>
      </c>
    </row>
    <row r="517" spans="1:7" x14ac:dyDescent="0.3">
      <c r="A517" s="3">
        <v>42751</v>
      </c>
      <c r="B517" s="1">
        <v>7327.13</v>
      </c>
      <c r="C517" s="1">
        <v>7337.81</v>
      </c>
      <c r="D517" s="1">
        <v>7354.14</v>
      </c>
      <c r="E517" s="1">
        <v>7320.47</v>
      </c>
      <c r="F517" s="2">
        <v>-1.5E-3</v>
      </c>
      <c r="G517" s="1">
        <f>Tabella5[[#This Row],[MAX]]-Tabella5[[#This Row],[MIN]]</f>
        <v>33.670000000000073</v>
      </c>
    </row>
    <row r="518" spans="1:7" x14ac:dyDescent="0.3">
      <c r="A518" s="3">
        <v>42752</v>
      </c>
      <c r="B518" s="1">
        <v>7220.38</v>
      </c>
      <c r="C518" s="1">
        <v>7327.13</v>
      </c>
      <c r="D518" s="1">
        <v>7329.27</v>
      </c>
      <c r="E518" s="1">
        <v>7220.38</v>
      </c>
      <c r="F518" s="2">
        <v>-1.46E-2</v>
      </c>
      <c r="G518" s="1">
        <f>Tabella5[[#This Row],[MAX]]-Tabella5[[#This Row],[MIN]]</f>
        <v>108.89000000000033</v>
      </c>
    </row>
    <row r="519" spans="1:7" x14ac:dyDescent="0.3">
      <c r="A519" s="3">
        <v>42753</v>
      </c>
      <c r="B519" s="1">
        <v>7247.61</v>
      </c>
      <c r="C519" s="1">
        <v>7220.38</v>
      </c>
      <c r="D519" s="1">
        <v>7260.47</v>
      </c>
      <c r="E519" s="1">
        <v>7218.41</v>
      </c>
      <c r="F519" s="2">
        <v>3.8E-3</v>
      </c>
      <c r="G519" s="1">
        <f>Tabella5[[#This Row],[MAX]]-Tabella5[[#This Row],[MIN]]</f>
        <v>42.0600000000004</v>
      </c>
    </row>
    <row r="520" spans="1:7" x14ac:dyDescent="0.3">
      <c r="A520" s="3">
        <v>42754</v>
      </c>
      <c r="B520" s="1">
        <v>7208.44</v>
      </c>
      <c r="C520" s="1">
        <v>7247.61</v>
      </c>
      <c r="D520" s="1">
        <v>7249.63</v>
      </c>
      <c r="E520" s="1">
        <v>7191.67</v>
      </c>
      <c r="F520" s="2">
        <v>-5.4000000000000003E-3</v>
      </c>
      <c r="G520" s="1">
        <f>Tabella5[[#This Row],[MAX]]-Tabella5[[#This Row],[MIN]]</f>
        <v>57.960000000000036</v>
      </c>
    </row>
    <row r="521" spans="1:7" x14ac:dyDescent="0.3">
      <c r="A521" s="3">
        <v>42755</v>
      </c>
      <c r="B521" s="1">
        <v>7198.44</v>
      </c>
      <c r="C521" s="1">
        <v>7208.44</v>
      </c>
      <c r="D521" s="1">
        <v>7221.01</v>
      </c>
      <c r="E521" s="1">
        <v>7193.73</v>
      </c>
      <c r="F521" s="2">
        <v>-1.4E-3</v>
      </c>
      <c r="G521" s="1">
        <f>Tabella5[[#This Row],[MAX]]-Tabella5[[#This Row],[MIN]]</f>
        <v>27.280000000000655</v>
      </c>
    </row>
    <row r="522" spans="1:7" x14ac:dyDescent="0.3">
      <c r="A522" s="3">
        <v>42758</v>
      </c>
      <c r="B522" s="1">
        <v>7151.18</v>
      </c>
      <c r="C522" s="1">
        <v>7198.44</v>
      </c>
      <c r="D522" s="1">
        <v>7198.44</v>
      </c>
      <c r="E522" s="1">
        <v>7131.46</v>
      </c>
      <c r="F522" s="2">
        <v>-6.6E-3</v>
      </c>
      <c r="G522" s="1">
        <f>Tabella5[[#This Row],[MAX]]-Tabella5[[#This Row],[MIN]]</f>
        <v>66.979999999999563</v>
      </c>
    </row>
    <row r="523" spans="1:7" x14ac:dyDescent="0.3">
      <c r="A523" s="3">
        <v>42759</v>
      </c>
      <c r="B523" s="1">
        <v>7150.34</v>
      </c>
      <c r="C523" s="1">
        <v>7151.18</v>
      </c>
      <c r="D523" s="1">
        <v>7190.15</v>
      </c>
      <c r="E523" s="1">
        <v>7144.44</v>
      </c>
      <c r="F523" s="2">
        <v>-1E-4</v>
      </c>
      <c r="G523" s="1">
        <f>Tabella5[[#This Row],[MAX]]-Tabella5[[#This Row],[MIN]]</f>
        <v>45.710000000000036</v>
      </c>
    </row>
    <row r="524" spans="1:7" x14ac:dyDescent="0.3">
      <c r="A524" s="3">
        <v>42760</v>
      </c>
      <c r="B524" s="1">
        <v>7164.43</v>
      </c>
      <c r="C524" s="1">
        <v>7150.34</v>
      </c>
      <c r="D524" s="1">
        <v>7205.68</v>
      </c>
      <c r="E524" s="1">
        <v>7150.34</v>
      </c>
      <c r="F524" s="2">
        <v>2E-3</v>
      </c>
      <c r="G524" s="1">
        <f>Tabella5[[#This Row],[MAX]]-Tabella5[[#This Row],[MIN]]</f>
        <v>55.340000000000146</v>
      </c>
    </row>
    <row r="525" spans="1:7" x14ac:dyDescent="0.3">
      <c r="A525" s="3">
        <v>42761</v>
      </c>
      <c r="B525" s="1">
        <v>7161.49</v>
      </c>
      <c r="C525" s="1">
        <v>7164.43</v>
      </c>
      <c r="D525" s="1">
        <v>7184.75</v>
      </c>
      <c r="E525" s="1">
        <v>7151.34</v>
      </c>
      <c r="F525" s="2">
        <v>-4.0000000000000002E-4</v>
      </c>
      <c r="G525" s="1">
        <f>Tabella5[[#This Row],[MAX]]-Tabella5[[#This Row],[MIN]]</f>
        <v>33.409999999999854</v>
      </c>
    </row>
    <row r="526" spans="1:7" x14ac:dyDescent="0.3">
      <c r="A526" s="3">
        <v>42762</v>
      </c>
      <c r="B526" s="1">
        <v>7184.49</v>
      </c>
      <c r="C526" s="1">
        <v>7161.49</v>
      </c>
      <c r="D526" s="1">
        <v>7184.73</v>
      </c>
      <c r="E526" s="1">
        <v>7150.76</v>
      </c>
      <c r="F526" s="2">
        <v>3.2000000000000002E-3</v>
      </c>
      <c r="G526" s="1">
        <f>Tabella5[[#This Row],[MAX]]-Tabella5[[#This Row],[MIN]]</f>
        <v>33.969999999999345</v>
      </c>
    </row>
    <row r="527" spans="1:7" x14ac:dyDescent="0.3">
      <c r="A527" s="3">
        <v>42765</v>
      </c>
      <c r="B527" s="1">
        <v>7118.48</v>
      </c>
      <c r="C527" s="1">
        <v>7184.49</v>
      </c>
      <c r="D527" s="1">
        <v>7184.7</v>
      </c>
      <c r="E527" s="1">
        <v>7105.67</v>
      </c>
      <c r="F527" s="2">
        <v>-9.1999999999999998E-3</v>
      </c>
      <c r="G527" s="1">
        <f>Tabella5[[#This Row],[MAX]]-Tabella5[[#This Row],[MIN]]</f>
        <v>79.029999999999745</v>
      </c>
    </row>
    <row r="528" spans="1:7" x14ac:dyDescent="0.3">
      <c r="A528" s="3">
        <v>42766</v>
      </c>
      <c r="B528" s="1">
        <v>7099.15</v>
      </c>
      <c r="C528" s="1">
        <v>7118.48</v>
      </c>
      <c r="D528" s="1">
        <v>7162.53</v>
      </c>
      <c r="E528" s="1">
        <v>7099.15</v>
      </c>
      <c r="F528" s="2">
        <v>-2.7000000000000001E-3</v>
      </c>
      <c r="G528" s="1">
        <f>Tabella5[[#This Row],[MAX]]-Tabella5[[#This Row],[MIN]]</f>
        <v>63.380000000000109</v>
      </c>
    </row>
    <row r="529" spans="1:7" x14ac:dyDescent="0.3">
      <c r="A529" s="3">
        <v>42767</v>
      </c>
      <c r="B529" s="1">
        <v>7107.65</v>
      </c>
      <c r="C529" s="1">
        <v>7099.15</v>
      </c>
      <c r="D529" s="1">
        <v>7170.24</v>
      </c>
      <c r="E529" s="1">
        <v>7099.15</v>
      </c>
      <c r="F529" s="2">
        <v>1.1999999999999999E-3</v>
      </c>
      <c r="G529" s="1">
        <f>Tabella5[[#This Row],[MAX]]-Tabella5[[#This Row],[MIN]]</f>
        <v>71.090000000000146</v>
      </c>
    </row>
    <row r="530" spans="1:7" x14ac:dyDescent="0.3">
      <c r="A530" s="3">
        <v>42768</v>
      </c>
      <c r="B530" s="1">
        <v>7140.75</v>
      </c>
      <c r="C530" s="1">
        <v>7107.65</v>
      </c>
      <c r="D530" s="1">
        <v>7163.94</v>
      </c>
      <c r="E530" s="1">
        <v>7093.57</v>
      </c>
      <c r="F530" s="2">
        <v>4.7000000000000002E-3</v>
      </c>
      <c r="G530" s="1">
        <f>Tabella5[[#This Row],[MAX]]-Tabella5[[#This Row],[MIN]]</f>
        <v>70.369999999999891</v>
      </c>
    </row>
    <row r="531" spans="1:7" x14ac:dyDescent="0.3">
      <c r="A531" s="3">
        <v>42769</v>
      </c>
      <c r="B531" s="1">
        <v>7188.3</v>
      </c>
      <c r="C531" s="1">
        <v>7140.75</v>
      </c>
      <c r="D531" s="1">
        <v>7202.37</v>
      </c>
      <c r="E531" s="1">
        <v>7133.63</v>
      </c>
      <c r="F531" s="2">
        <v>6.7000000000000002E-3</v>
      </c>
      <c r="G531" s="1">
        <f>Tabella5[[#This Row],[MAX]]-Tabella5[[#This Row],[MIN]]</f>
        <v>68.739999999999782</v>
      </c>
    </row>
    <row r="532" spans="1:7" x14ac:dyDescent="0.3">
      <c r="A532" s="3">
        <v>42772</v>
      </c>
      <c r="B532" s="1">
        <v>7172.15</v>
      </c>
      <c r="C532" s="1">
        <v>7188.3</v>
      </c>
      <c r="D532" s="1">
        <v>7208.73</v>
      </c>
      <c r="E532" s="1">
        <v>7165.17</v>
      </c>
      <c r="F532" s="2">
        <v>-2.2000000000000001E-3</v>
      </c>
      <c r="G532" s="1">
        <f>Tabella5[[#This Row],[MAX]]-Tabella5[[#This Row],[MIN]]</f>
        <v>43.559999999999491</v>
      </c>
    </row>
    <row r="533" spans="1:7" x14ac:dyDescent="0.3">
      <c r="A533" s="3">
        <v>42773</v>
      </c>
      <c r="B533" s="1">
        <v>7186.22</v>
      </c>
      <c r="C533" s="1">
        <v>7172.15</v>
      </c>
      <c r="D533" s="1">
        <v>7227.22</v>
      </c>
      <c r="E533" s="1">
        <v>7159.57</v>
      </c>
      <c r="F533" s="2">
        <v>2E-3</v>
      </c>
      <c r="G533" s="1">
        <f>Tabella5[[#This Row],[MAX]]-Tabella5[[#This Row],[MIN]]</f>
        <v>67.650000000000546</v>
      </c>
    </row>
    <row r="534" spans="1:7" x14ac:dyDescent="0.3">
      <c r="A534" s="3">
        <v>42774</v>
      </c>
      <c r="B534" s="1">
        <v>7188.82</v>
      </c>
      <c r="C534" s="1">
        <v>7186.22</v>
      </c>
      <c r="D534" s="1">
        <v>7195.94</v>
      </c>
      <c r="E534" s="1">
        <v>7147.18</v>
      </c>
      <c r="F534" s="2">
        <v>4.0000000000000002E-4</v>
      </c>
      <c r="G534" s="1">
        <f>Tabella5[[#This Row],[MAX]]-Tabella5[[#This Row],[MIN]]</f>
        <v>48.759999999999309</v>
      </c>
    </row>
    <row r="535" spans="1:7" x14ac:dyDescent="0.3">
      <c r="A535" s="3">
        <v>42775</v>
      </c>
      <c r="B535" s="1">
        <v>7229.5</v>
      </c>
      <c r="C535" s="1">
        <v>7188.82</v>
      </c>
      <c r="D535" s="1">
        <v>7238.74</v>
      </c>
      <c r="E535" s="1">
        <v>7183.14</v>
      </c>
      <c r="F535" s="2">
        <v>5.7000000000000002E-3</v>
      </c>
      <c r="G535" s="1">
        <f>Tabella5[[#This Row],[MAX]]-Tabella5[[#This Row],[MIN]]</f>
        <v>55.599999999999454</v>
      </c>
    </row>
    <row r="536" spans="1:7" x14ac:dyDescent="0.3">
      <c r="A536" s="3">
        <v>42776</v>
      </c>
      <c r="B536" s="1">
        <v>7258.75</v>
      </c>
      <c r="C536" s="1">
        <v>7229.5</v>
      </c>
      <c r="D536" s="1">
        <v>7274.8</v>
      </c>
      <c r="E536" s="1">
        <v>7229.45</v>
      </c>
      <c r="F536" s="2">
        <v>4.0000000000000001E-3</v>
      </c>
      <c r="G536" s="1">
        <f>Tabella5[[#This Row],[MAX]]-Tabella5[[#This Row],[MIN]]</f>
        <v>45.350000000000364</v>
      </c>
    </row>
    <row r="537" spans="1:7" x14ac:dyDescent="0.3">
      <c r="A537" s="3">
        <v>42779</v>
      </c>
      <c r="B537" s="1">
        <v>7278.92</v>
      </c>
      <c r="C537" s="1">
        <v>7258.75</v>
      </c>
      <c r="D537" s="1">
        <v>7298.47</v>
      </c>
      <c r="E537" s="1">
        <v>7257.67</v>
      </c>
      <c r="F537" s="2">
        <v>2.8E-3</v>
      </c>
      <c r="G537" s="1">
        <f>Tabella5[[#This Row],[MAX]]-Tabella5[[#This Row],[MIN]]</f>
        <v>40.800000000000182</v>
      </c>
    </row>
    <row r="538" spans="1:7" x14ac:dyDescent="0.3">
      <c r="A538" s="3">
        <v>42780</v>
      </c>
      <c r="B538" s="1">
        <v>7268.56</v>
      </c>
      <c r="C538" s="1">
        <v>7278.92</v>
      </c>
      <c r="D538" s="1">
        <v>7292.65</v>
      </c>
      <c r="E538" s="1">
        <v>7251.81</v>
      </c>
      <c r="F538" s="2">
        <v>-1.4E-3</v>
      </c>
      <c r="G538" s="1">
        <f>Tabella5[[#This Row],[MAX]]-Tabella5[[#This Row],[MIN]]</f>
        <v>40.839999999999236</v>
      </c>
    </row>
    <row r="539" spans="1:7" x14ac:dyDescent="0.3">
      <c r="A539" s="3">
        <v>42781</v>
      </c>
      <c r="B539" s="1">
        <v>7302.41</v>
      </c>
      <c r="C539" s="1">
        <v>7268.56</v>
      </c>
      <c r="D539" s="1">
        <v>7313.44</v>
      </c>
      <c r="E539" s="1">
        <v>7268.56</v>
      </c>
      <c r="F539" s="2">
        <v>4.7000000000000002E-3</v>
      </c>
      <c r="G539" s="1">
        <f>Tabella5[[#This Row],[MAX]]-Tabella5[[#This Row],[MIN]]</f>
        <v>44.8799999999992</v>
      </c>
    </row>
    <row r="540" spans="1:7" x14ac:dyDescent="0.3">
      <c r="A540" s="3">
        <v>42782</v>
      </c>
      <c r="B540" s="1">
        <v>7277.92</v>
      </c>
      <c r="C540" s="1">
        <v>7302.41</v>
      </c>
      <c r="D540" s="1">
        <v>7302.41</v>
      </c>
      <c r="E540" s="1">
        <v>7260.74</v>
      </c>
      <c r="F540" s="2">
        <v>-3.3999999999999998E-3</v>
      </c>
      <c r="G540" s="1">
        <f>Tabella5[[#This Row],[MAX]]-Tabella5[[#This Row],[MIN]]</f>
        <v>41.670000000000073</v>
      </c>
    </row>
    <row r="541" spans="1:7" x14ac:dyDescent="0.3">
      <c r="A541" s="3">
        <v>42783</v>
      </c>
      <c r="B541" s="1">
        <v>7299.96</v>
      </c>
      <c r="C541" s="1">
        <v>7277.92</v>
      </c>
      <c r="D541" s="1">
        <v>7307.14</v>
      </c>
      <c r="E541" s="1">
        <v>7253.16</v>
      </c>
      <c r="F541" s="2">
        <v>3.0000000000000001E-3</v>
      </c>
      <c r="G541" s="1">
        <f>Tabella5[[#This Row],[MAX]]-Tabella5[[#This Row],[MIN]]</f>
        <v>53.980000000000473</v>
      </c>
    </row>
    <row r="542" spans="1:7" x14ac:dyDescent="0.3">
      <c r="A542" s="3">
        <v>42786</v>
      </c>
      <c r="B542" s="1">
        <v>7299.86</v>
      </c>
      <c r="C542" s="1">
        <v>7299.96</v>
      </c>
      <c r="D542" s="1">
        <v>7329.56</v>
      </c>
      <c r="E542" s="1">
        <v>7283.29</v>
      </c>
      <c r="F542" s="2">
        <v>0</v>
      </c>
      <c r="G542" s="1">
        <f>Tabella5[[#This Row],[MAX]]-Tabella5[[#This Row],[MIN]]</f>
        <v>46.270000000000437</v>
      </c>
    </row>
    <row r="543" spans="1:7" x14ac:dyDescent="0.3">
      <c r="A543" s="3">
        <v>42787</v>
      </c>
      <c r="B543" s="1">
        <v>7274.83</v>
      </c>
      <c r="C543" s="1">
        <v>7299.86</v>
      </c>
      <c r="D543" s="1">
        <v>7318.98</v>
      </c>
      <c r="E543" s="1">
        <v>7267.49</v>
      </c>
      <c r="F543" s="2">
        <v>-3.3999999999999998E-3</v>
      </c>
      <c r="G543" s="1">
        <f>Tabella5[[#This Row],[MAX]]-Tabella5[[#This Row],[MIN]]</f>
        <v>51.489999999999782</v>
      </c>
    </row>
    <row r="544" spans="1:7" x14ac:dyDescent="0.3">
      <c r="A544" s="3">
        <v>42788</v>
      </c>
      <c r="B544" s="1">
        <v>7302.25</v>
      </c>
      <c r="C544" s="1">
        <v>7274.83</v>
      </c>
      <c r="D544" s="1">
        <v>7314.26</v>
      </c>
      <c r="E544" s="1">
        <v>7274.71</v>
      </c>
      <c r="F544" s="2">
        <v>3.8E-3</v>
      </c>
      <c r="G544" s="1">
        <f>Tabella5[[#This Row],[MAX]]-Tabella5[[#This Row],[MIN]]</f>
        <v>39.550000000000182</v>
      </c>
    </row>
    <row r="545" spans="1:7" x14ac:dyDescent="0.3">
      <c r="A545" s="3">
        <v>42789</v>
      </c>
      <c r="B545" s="1">
        <v>7271.37</v>
      </c>
      <c r="C545" s="1">
        <v>7302.25</v>
      </c>
      <c r="D545" s="1">
        <v>7310.05</v>
      </c>
      <c r="E545" s="1">
        <v>7262.94</v>
      </c>
      <c r="F545" s="2">
        <v>-4.1999999999999997E-3</v>
      </c>
      <c r="G545" s="1">
        <f>Tabella5[[#This Row],[MAX]]-Tabella5[[#This Row],[MIN]]</f>
        <v>47.110000000000582</v>
      </c>
    </row>
    <row r="546" spans="1:7" x14ac:dyDescent="0.3">
      <c r="A546" s="3">
        <v>42790</v>
      </c>
      <c r="B546" s="1">
        <v>7243.7</v>
      </c>
      <c r="C546" s="1">
        <v>7271.37</v>
      </c>
      <c r="D546" s="1">
        <v>7271.86</v>
      </c>
      <c r="E546" s="1">
        <v>7192.45</v>
      </c>
      <c r="F546" s="2">
        <v>-3.8E-3</v>
      </c>
      <c r="G546" s="1">
        <f>Tabella5[[#This Row],[MAX]]-Tabella5[[#This Row],[MIN]]</f>
        <v>79.409999999999854</v>
      </c>
    </row>
    <row r="547" spans="1:7" x14ac:dyDescent="0.3">
      <c r="A547" s="3">
        <v>42793</v>
      </c>
      <c r="B547" s="1">
        <v>7253</v>
      </c>
      <c r="C547" s="1">
        <v>7243.7</v>
      </c>
      <c r="D547" s="1">
        <v>7285.19</v>
      </c>
      <c r="E547" s="1">
        <v>7239.66</v>
      </c>
      <c r="F547" s="2">
        <v>1.2999999999999999E-3</v>
      </c>
      <c r="G547" s="1">
        <f>Tabella5[[#This Row],[MAX]]-Tabella5[[#This Row],[MIN]]</f>
        <v>45.529999999999745</v>
      </c>
    </row>
    <row r="548" spans="1:7" x14ac:dyDescent="0.3">
      <c r="A548" s="3">
        <v>42794</v>
      </c>
      <c r="B548" s="1">
        <v>7263.44</v>
      </c>
      <c r="C548" s="1">
        <v>7253</v>
      </c>
      <c r="D548" s="1">
        <v>7284.2</v>
      </c>
      <c r="E548" s="1">
        <v>7246.6</v>
      </c>
      <c r="F548" s="2">
        <v>1.4E-3</v>
      </c>
      <c r="G548" s="1">
        <f>Tabella5[[#This Row],[MAX]]-Tabella5[[#This Row],[MIN]]</f>
        <v>37.599999999999454</v>
      </c>
    </row>
    <row r="549" spans="1:7" x14ac:dyDescent="0.3">
      <c r="A549" s="3">
        <v>42795</v>
      </c>
      <c r="B549" s="1">
        <v>7382.9</v>
      </c>
      <c r="C549" s="1">
        <v>7263.44</v>
      </c>
      <c r="D549" s="1">
        <v>7383.05</v>
      </c>
      <c r="E549" s="1">
        <v>7263.44</v>
      </c>
      <c r="F549" s="2">
        <v>1.6400000000000001E-2</v>
      </c>
      <c r="G549" s="1">
        <f>Tabella5[[#This Row],[MAX]]-Tabella5[[#This Row],[MIN]]</f>
        <v>119.61000000000058</v>
      </c>
    </row>
    <row r="550" spans="1:7" x14ac:dyDescent="0.3">
      <c r="A550" s="3">
        <v>42796</v>
      </c>
      <c r="B550" s="1">
        <v>7382.35</v>
      </c>
      <c r="C550" s="1">
        <v>7382.9</v>
      </c>
      <c r="D550" s="1">
        <v>7394.61</v>
      </c>
      <c r="E550" s="1">
        <v>7372.68</v>
      </c>
      <c r="F550" s="2">
        <v>-1E-4</v>
      </c>
      <c r="G550" s="1">
        <f>Tabella5[[#This Row],[MAX]]-Tabella5[[#This Row],[MIN]]</f>
        <v>21.929999999999382</v>
      </c>
    </row>
    <row r="551" spans="1:7" x14ac:dyDescent="0.3">
      <c r="A551" s="3">
        <v>42797</v>
      </c>
      <c r="B551" s="1">
        <v>7374.26</v>
      </c>
      <c r="C551" s="1">
        <v>7382.35</v>
      </c>
      <c r="D551" s="1">
        <v>7382.36</v>
      </c>
      <c r="E551" s="1">
        <v>7353.64</v>
      </c>
      <c r="F551" s="2">
        <v>-1.1000000000000001E-3</v>
      </c>
      <c r="G551" s="1">
        <f>Tabella5[[#This Row],[MAX]]-Tabella5[[#This Row],[MIN]]</f>
        <v>28.719999999999345</v>
      </c>
    </row>
    <row r="552" spans="1:7" x14ac:dyDescent="0.3">
      <c r="A552" s="3">
        <v>42800</v>
      </c>
      <c r="B552" s="1">
        <v>7350.12</v>
      </c>
      <c r="C552" s="1">
        <v>7374.26</v>
      </c>
      <c r="D552" s="1">
        <v>7374.26</v>
      </c>
      <c r="E552" s="1">
        <v>7338.94</v>
      </c>
      <c r="F552" s="2">
        <v>-3.3E-3</v>
      </c>
      <c r="G552" s="1">
        <f>Tabella5[[#This Row],[MAX]]-Tabella5[[#This Row],[MIN]]</f>
        <v>35.320000000000618</v>
      </c>
    </row>
    <row r="553" spans="1:7" x14ac:dyDescent="0.3">
      <c r="A553" s="3">
        <v>42801</v>
      </c>
      <c r="B553" s="1">
        <v>7338.99</v>
      </c>
      <c r="C553" s="1">
        <v>7350.12</v>
      </c>
      <c r="D553" s="1">
        <v>7363.74</v>
      </c>
      <c r="E553" s="1">
        <v>7335.27</v>
      </c>
      <c r="F553" s="2">
        <v>-1.5E-3</v>
      </c>
      <c r="G553" s="1">
        <f>Tabella5[[#This Row],[MAX]]-Tabella5[[#This Row],[MIN]]</f>
        <v>28.469999999999345</v>
      </c>
    </row>
    <row r="554" spans="1:7" x14ac:dyDescent="0.3">
      <c r="A554" s="3">
        <v>42802</v>
      </c>
      <c r="B554" s="1">
        <v>7334.61</v>
      </c>
      <c r="C554" s="1">
        <v>7338.99</v>
      </c>
      <c r="D554" s="1">
        <v>7354.47</v>
      </c>
      <c r="E554" s="1">
        <v>7315.86</v>
      </c>
      <c r="F554" s="2">
        <v>-5.9999999999999995E-4</v>
      </c>
      <c r="G554" s="1">
        <f>Tabella5[[#This Row],[MAX]]-Tabella5[[#This Row],[MIN]]</f>
        <v>38.610000000000582</v>
      </c>
    </row>
    <row r="555" spans="1:7" x14ac:dyDescent="0.3">
      <c r="A555" s="3">
        <v>42803</v>
      </c>
      <c r="B555" s="1">
        <v>7314.96</v>
      </c>
      <c r="C555" s="1">
        <v>7334.61</v>
      </c>
      <c r="D555" s="1">
        <v>7336.26</v>
      </c>
      <c r="E555" s="1">
        <v>7263.62</v>
      </c>
      <c r="F555" s="2">
        <v>-2.7000000000000001E-3</v>
      </c>
      <c r="G555" s="1">
        <f>Tabella5[[#This Row],[MAX]]-Tabella5[[#This Row],[MIN]]</f>
        <v>72.640000000000327</v>
      </c>
    </row>
    <row r="556" spans="1:7" x14ac:dyDescent="0.3">
      <c r="A556" s="3">
        <v>42804</v>
      </c>
      <c r="B556" s="1">
        <v>7343.08</v>
      </c>
      <c r="C556" s="1">
        <v>7314.96</v>
      </c>
      <c r="D556" s="1">
        <v>7373</v>
      </c>
      <c r="E556" s="1">
        <v>7314.96</v>
      </c>
      <c r="F556" s="2">
        <v>3.8E-3</v>
      </c>
      <c r="G556" s="1">
        <f>Tabella5[[#This Row],[MAX]]-Tabella5[[#This Row],[MIN]]</f>
        <v>58.039999999999964</v>
      </c>
    </row>
    <row r="557" spans="1:7" x14ac:dyDescent="0.3">
      <c r="A557" s="3">
        <v>42807</v>
      </c>
      <c r="B557" s="1">
        <v>7367.08</v>
      </c>
      <c r="C557" s="1">
        <v>7343.08</v>
      </c>
      <c r="D557" s="1">
        <v>7377.41</v>
      </c>
      <c r="E557" s="1">
        <v>7342.02</v>
      </c>
      <c r="F557" s="2">
        <v>3.3E-3</v>
      </c>
      <c r="G557" s="1">
        <f>Tabella5[[#This Row],[MAX]]-Tabella5[[#This Row],[MIN]]</f>
        <v>35.389999999999418</v>
      </c>
    </row>
    <row r="558" spans="1:7" x14ac:dyDescent="0.3">
      <c r="A558" s="3">
        <v>42808</v>
      </c>
      <c r="B558" s="1">
        <v>7357.85</v>
      </c>
      <c r="C558" s="1">
        <v>7367.08</v>
      </c>
      <c r="D558" s="1">
        <v>7386.17</v>
      </c>
      <c r="E558" s="1">
        <v>7339.27</v>
      </c>
      <c r="F558" s="2">
        <v>-1.2999999999999999E-3</v>
      </c>
      <c r="G558" s="1">
        <f>Tabella5[[#This Row],[MAX]]-Tabella5[[#This Row],[MIN]]</f>
        <v>46.899999999999636</v>
      </c>
    </row>
    <row r="559" spans="1:7" x14ac:dyDescent="0.3">
      <c r="A559" s="3">
        <v>42809</v>
      </c>
      <c r="B559" s="1">
        <v>7368.64</v>
      </c>
      <c r="C559" s="1">
        <v>7357.85</v>
      </c>
      <c r="D559" s="1">
        <v>7383.33</v>
      </c>
      <c r="E559" s="1">
        <v>7357.58</v>
      </c>
      <c r="F559" s="2">
        <v>1.5E-3</v>
      </c>
      <c r="G559" s="1">
        <f>Tabella5[[#This Row],[MAX]]-Tabella5[[#This Row],[MIN]]</f>
        <v>25.75</v>
      </c>
    </row>
    <row r="560" spans="1:7" x14ac:dyDescent="0.3">
      <c r="A560" s="3">
        <v>42810</v>
      </c>
      <c r="B560" s="1">
        <v>7415.95</v>
      </c>
      <c r="C560" s="1">
        <v>7368.64</v>
      </c>
      <c r="D560" s="1">
        <v>7444.62</v>
      </c>
      <c r="E560" s="1">
        <v>7368.64</v>
      </c>
      <c r="F560" s="2">
        <v>6.4000000000000003E-3</v>
      </c>
      <c r="G560" s="1">
        <f>Tabella5[[#This Row],[MAX]]-Tabella5[[#This Row],[MIN]]</f>
        <v>75.979999999999563</v>
      </c>
    </row>
    <row r="561" spans="1:7" x14ac:dyDescent="0.3">
      <c r="A561" s="3">
        <v>42811</v>
      </c>
      <c r="B561" s="1">
        <v>7424.96</v>
      </c>
      <c r="C561" s="1">
        <v>7415.95</v>
      </c>
      <c r="D561" s="1">
        <v>7447</v>
      </c>
      <c r="E561" s="1">
        <v>7402.64</v>
      </c>
      <c r="F561" s="2">
        <v>1.1999999999999999E-3</v>
      </c>
      <c r="G561" s="1">
        <f>Tabella5[[#This Row],[MAX]]-Tabella5[[#This Row],[MIN]]</f>
        <v>44.359999999999673</v>
      </c>
    </row>
    <row r="562" spans="1:7" x14ac:dyDescent="0.3">
      <c r="A562" s="3">
        <v>42814</v>
      </c>
      <c r="B562" s="1">
        <v>7429.81</v>
      </c>
      <c r="C562" s="1">
        <v>7424.96</v>
      </c>
      <c r="D562" s="1">
        <v>7433.68</v>
      </c>
      <c r="E562" s="1">
        <v>7399.97</v>
      </c>
      <c r="F562" s="2">
        <v>6.9999999999999999E-4</v>
      </c>
      <c r="G562" s="1">
        <f>Tabella5[[#This Row],[MAX]]-Tabella5[[#This Row],[MIN]]</f>
        <v>33.710000000000036</v>
      </c>
    </row>
    <row r="563" spans="1:7" x14ac:dyDescent="0.3">
      <c r="A563" s="3">
        <v>42815</v>
      </c>
      <c r="B563" s="1">
        <v>7378.34</v>
      </c>
      <c r="C563" s="1">
        <v>7429.81</v>
      </c>
      <c r="D563" s="1">
        <v>7440.85</v>
      </c>
      <c r="E563" s="1">
        <v>7360.67</v>
      </c>
      <c r="F563" s="2">
        <v>-6.8999999999999999E-3</v>
      </c>
      <c r="G563" s="1">
        <f>Tabella5[[#This Row],[MAX]]-Tabella5[[#This Row],[MIN]]</f>
        <v>80.180000000000291</v>
      </c>
    </row>
    <row r="564" spans="1:7" x14ac:dyDescent="0.3">
      <c r="A564" s="3">
        <v>42816</v>
      </c>
      <c r="B564" s="1">
        <v>7324.72</v>
      </c>
      <c r="C564" s="1">
        <v>7378.34</v>
      </c>
      <c r="D564" s="1">
        <v>7378.4</v>
      </c>
      <c r="E564" s="1">
        <v>7301.83</v>
      </c>
      <c r="F564" s="2">
        <v>-7.3000000000000001E-3</v>
      </c>
      <c r="G564" s="1">
        <f>Tabella5[[#This Row],[MAX]]-Tabella5[[#This Row],[MIN]]</f>
        <v>76.569999999999709</v>
      </c>
    </row>
    <row r="565" spans="1:7" x14ac:dyDescent="0.3">
      <c r="A565" s="3">
        <v>42817</v>
      </c>
      <c r="B565" s="1">
        <v>7340.71</v>
      </c>
      <c r="C565" s="1">
        <v>7324.72</v>
      </c>
      <c r="D565" s="1">
        <v>7346.4</v>
      </c>
      <c r="E565" s="1">
        <v>7307.65</v>
      </c>
      <c r="F565" s="2">
        <v>2.2000000000000001E-3</v>
      </c>
      <c r="G565" s="1">
        <f>Tabella5[[#This Row],[MAX]]-Tabella5[[#This Row],[MIN]]</f>
        <v>38.75</v>
      </c>
    </row>
    <row r="566" spans="1:7" x14ac:dyDescent="0.3">
      <c r="A566" s="3">
        <v>42818</v>
      </c>
      <c r="B566" s="1">
        <v>7336.82</v>
      </c>
      <c r="C566" s="1">
        <v>7340.71</v>
      </c>
      <c r="D566" s="1">
        <v>7351.6</v>
      </c>
      <c r="E566" s="1">
        <v>7322.86</v>
      </c>
      <c r="F566" s="2">
        <v>-5.0000000000000001E-4</v>
      </c>
      <c r="G566" s="1">
        <f>Tabella5[[#This Row],[MAX]]-Tabella5[[#This Row],[MIN]]</f>
        <v>28.740000000000691</v>
      </c>
    </row>
    <row r="567" spans="1:7" x14ac:dyDescent="0.3">
      <c r="A567" s="3">
        <v>42821</v>
      </c>
      <c r="B567" s="1">
        <v>7293.5</v>
      </c>
      <c r="C567" s="1">
        <v>7336.82</v>
      </c>
      <c r="D567" s="1">
        <v>7336.82</v>
      </c>
      <c r="E567" s="1">
        <v>7255.78</v>
      </c>
      <c r="F567" s="2">
        <v>-5.8999999999999999E-3</v>
      </c>
      <c r="G567" s="1">
        <f>Tabella5[[#This Row],[MAX]]-Tabella5[[#This Row],[MIN]]</f>
        <v>81.039999999999964</v>
      </c>
    </row>
    <row r="568" spans="1:7" x14ac:dyDescent="0.3">
      <c r="A568" s="3">
        <v>42822</v>
      </c>
      <c r="B568" s="1">
        <v>7343.42</v>
      </c>
      <c r="C568" s="1">
        <v>7293.5</v>
      </c>
      <c r="D568" s="1">
        <v>7349.59</v>
      </c>
      <c r="E568" s="1">
        <v>7285.8</v>
      </c>
      <c r="F568" s="2">
        <v>6.7999999999999996E-3</v>
      </c>
      <c r="G568" s="1">
        <f>Tabella5[[#This Row],[MAX]]-Tabella5[[#This Row],[MIN]]</f>
        <v>63.789999999999964</v>
      </c>
    </row>
    <row r="569" spans="1:7" x14ac:dyDescent="0.3">
      <c r="A569" s="3">
        <v>42823</v>
      </c>
      <c r="B569" s="1">
        <v>7373.72</v>
      </c>
      <c r="C569" s="1">
        <v>7343.42</v>
      </c>
      <c r="D569" s="1">
        <v>7373.72</v>
      </c>
      <c r="E569" s="1">
        <v>7313.9</v>
      </c>
      <c r="F569" s="2">
        <v>4.1000000000000003E-3</v>
      </c>
      <c r="G569" s="1">
        <f>Tabella5[[#This Row],[MAX]]-Tabella5[[#This Row],[MIN]]</f>
        <v>59.820000000000618</v>
      </c>
    </row>
    <row r="570" spans="1:7" x14ac:dyDescent="0.3">
      <c r="A570" s="3">
        <v>42824</v>
      </c>
      <c r="B570" s="1">
        <v>7369.52</v>
      </c>
      <c r="C570" s="1">
        <v>7373.72</v>
      </c>
      <c r="D570" s="1">
        <v>7384.8</v>
      </c>
      <c r="E570" s="1">
        <v>7340.25</v>
      </c>
      <c r="F570" s="2">
        <v>-5.9999999999999995E-4</v>
      </c>
      <c r="G570" s="1">
        <f>Tabella5[[#This Row],[MAX]]-Tabella5[[#This Row],[MIN]]</f>
        <v>44.550000000000182</v>
      </c>
    </row>
    <row r="571" spans="1:7" x14ac:dyDescent="0.3">
      <c r="A571" s="3">
        <v>42825</v>
      </c>
      <c r="B571" s="1">
        <v>7322.92</v>
      </c>
      <c r="C571" s="1">
        <v>7369.52</v>
      </c>
      <c r="D571" s="1">
        <v>7369.55</v>
      </c>
      <c r="E571" s="1">
        <v>7322.92</v>
      </c>
      <c r="F571" s="2">
        <v>-6.3E-3</v>
      </c>
      <c r="G571" s="1">
        <f>Tabella5[[#This Row],[MAX]]-Tabella5[[#This Row],[MIN]]</f>
        <v>46.630000000000109</v>
      </c>
    </row>
    <row r="572" spans="1:7" x14ac:dyDescent="0.3">
      <c r="A572" s="3">
        <v>42828</v>
      </c>
      <c r="B572" s="1">
        <v>7282.69</v>
      </c>
      <c r="C572" s="1">
        <v>7322.92</v>
      </c>
      <c r="D572" s="1">
        <v>7350.3</v>
      </c>
      <c r="E572" s="1">
        <v>7280.76</v>
      </c>
      <c r="F572" s="2">
        <v>-5.4999999999999997E-3</v>
      </c>
      <c r="G572" s="1">
        <f>Tabella5[[#This Row],[MAX]]-Tabella5[[#This Row],[MIN]]</f>
        <v>69.539999999999964</v>
      </c>
    </row>
    <row r="573" spans="1:7" x14ac:dyDescent="0.3">
      <c r="A573" s="3">
        <v>42829</v>
      </c>
      <c r="B573" s="1">
        <v>7321.82</v>
      </c>
      <c r="C573" s="1">
        <v>7282.69</v>
      </c>
      <c r="D573" s="1">
        <v>7324.6</v>
      </c>
      <c r="E573" s="1">
        <v>7282.69</v>
      </c>
      <c r="F573" s="2">
        <v>5.4000000000000003E-3</v>
      </c>
      <c r="G573" s="1">
        <f>Tabella5[[#This Row],[MAX]]-Tabella5[[#This Row],[MIN]]</f>
        <v>41.910000000000764</v>
      </c>
    </row>
    <row r="574" spans="1:7" x14ac:dyDescent="0.3">
      <c r="A574" s="3">
        <v>42830</v>
      </c>
      <c r="B574" s="1">
        <v>7331.68</v>
      </c>
      <c r="C574" s="1">
        <v>7321.82</v>
      </c>
      <c r="D574" s="1">
        <v>7362.59</v>
      </c>
      <c r="E574" s="1">
        <v>7321.82</v>
      </c>
      <c r="F574" s="2">
        <v>1.2999999999999999E-3</v>
      </c>
      <c r="G574" s="1">
        <f>Tabella5[[#This Row],[MAX]]-Tabella5[[#This Row],[MIN]]</f>
        <v>40.770000000000437</v>
      </c>
    </row>
    <row r="575" spans="1:7" x14ac:dyDescent="0.3">
      <c r="A575" s="3">
        <v>42831</v>
      </c>
      <c r="B575" s="1">
        <v>7303.2</v>
      </c>
      <c r="C575" s="1">
        <v>7331.68</v>
      </c>
      <c r="D575" s="1">
        <v>7331.68</v>
      </c>
      <c r="E575" s="1">
        <v>7258.11</v>
      </c>
      <c r="F575" s="2">
        <v>-3.8999999999999998E-3</v>
      </c>
      <c r="G575" s="1">
        <f>Tabella5[[#This Row],[MAX]]-Tabella5[[#This Row],[MIN]]</f>
        <v>73.570000000000618</v>
      </c>
    </row>
    <row r="576" spans="1:7" x14ac:dyDescent="0.3">
      <c r="A576" s="3">
        <v>42832</v>
      </c>
      <c r="B576" s="1">
        <v>7349.37</v>
      </c>
      <c r="C576" s="1">
        <v>7303.2</v>
      </c>
      <c r="D576" s="1">
        <v>7349.37</v>
      </c>
      <c r="E576" s="1">
        <v>7284.73</v>
      </c>
      <c r="F576" s="2">
        <v>6.3E-3</v>
      </c>
      <c r="G576" s="1">
        <f>Tabella5[[#This Row],[MAX]]-Tabella5[[#This Row],[MIN]]</f>
        <v>64.640000000000327</v>
      </c>
    </row>
    <row r="577" spans="1:7" x14ac:dyDescent="0.3">
      <c r="A577" s="3">
        <v>42835</v>
      </c>
      <c r="B577" s="1">
        <v>7348.94</v>
      </c>
      <c r="C577" s="1">
        <v>7349.37</v>
      </c>
      <c r="D577" s="1">
        <v>7359.25</v>
      </c>
      <c r="E577" s="1">
        <v>7337.01</v>
      </c>
      <c r="F577" s="2">
        <v>-1E-4</v>
      </c>
      <c r="G577" s="1">
        <f>Tabella5[[#This Row],[MAX]]-Tabella5[[#This Row],[MIN]]</f>
        <v>22.239999999999782</v>
      </c>
    </row>
    <row r="578" spans="1:7" x14ac:dyDescent="0.3">
      <c r="A578" s="3">
        <v>42836</v>
      </c>
      <c r="B578" s="1">
        <v>7365.5</v>
      </c>
      <c r="C578" s="1">
        <v>7348.94</v>
      </c>
      <c r="D578" s="1">
        <v>7406.35</v>
      </c>
      <c r="E578" s="1">
        <v>7332.59</v>
      </c>
      <c r="F578" s="2">
        <v>2.3E-3</v>
      </c>
      <c r="G578" s="1">
        <f>Tabella5[[#This Row],[MAX]]-Tabella5[[#This Row],[MIN]]</f>
        <v>73.760000000000218</v>
      </c>
    </row>
    <row r="579" spans="1:7" x14ac:dyDescent="0.3">
      <c r="A579" s="3">
        <v>42837</v>
      </c>
      <c r="B579" s="1">
        <v>7348.99</v>
      </c>
      <c r="C579" s="1">
        <v>7365.5</v>
      </c>
      <c r="D579" s="1">
        <v>7402.42</v>
      </c>
      <c r="E579" s="1">
        <v>7348.84</v>
      </c>
      <c r="F579" s="2">
        <v>-2.2000000000000001E-3</v>
      </c>
      <c r="G579" s="1">
        <f>Tabella5[[#This Row],[MAX]]-Tabella5[[#This Row],[MIN]]</f>
        <v>53.579999999999927</v>
      </c>
    </row>
    <row r="580" spans="1:7" x14ac:dyDescent="0.3">
      <c r="A580" s="3">
        <v>42838</v>
      </c>
      <c r="B580" s="1">
        <v>7327.59</v>
      </c>
      <c r="C580" s="1">
        <v>7348.99</v>
      </c>
      <c r="D580" s="1">
        <v>7348.99</v>
      </c>
      <c r="E580" s="1">
        <v>7298.85</v>
      </c>
      <c r="F580" s="2">
        <v>-2.8999999999999998E-3</v>
      </c>
      <c r="G580" s="1">
        <f>Tabella5[[#This Row],[MAX]]-Tabella5[[#This Row],[MIN]]</f>
        <v>50.139999999999418</v>
      </c>
    </row>
    <row r="581" spans="1:7" x14ac:dyDescent="0.3">
      <c r="A581" s="3">
        <v>42843</v>
      </c>
      <c r="B581" s="1">
        <v>7147.5</v>
      </c>
      <c r="C581" s="1">
        <v>7327.59</v>
      </c>
      <c r="D581" s="1">
        <v>7327.59</v>
      </c>
      <c r="E581" s="1">
        <v>7147.5</v>
      </c>
      <c r="F581" s="2">
        <v>-2.46E-2</v>
      </c>
      <c r="G581" s="1">
        <f>Tabella5[[#This Row],[MAX]]-Tabella5[[#This Row],[MIN]]</f>
        <v>180.09000000000015</v>
      </c>
    </row>
    <row r="582" spans="1:7" x14ac:dyDescent="0.3">
      <c r="A582" s="3">
        <v>42844</v>
      </c>
      <c r="B582" s="1">
        <v>7114.36</v>
      </c>
      <c r="C582" s="1">
        <v>7147.5</v>
      </c>
      <c r="D582" s="1">
        <v>7151.18</v>
      </c>
      <c r="E582" s="1">
        <v>7114.36</v>
      </c>
      <c r="F582" s="2">
        <v>-4.5999999999999999E-3</v>
      </c>
      <c r="G582" s="1">
        <f>Tabella5[[#This Row],[MAX]]-Tabella5[[#This Row],[MIN]]</f>
        <v>36.820000000000618</v>
      </c>
    </row>
    <row r="583" spans="1:7" x14ac:dyDescent="0.3">
      <c r="A583" s="3">
        <v>42845</v>
      </c>
      <c r="B583" s="1">
        <v>7118.54</v>
      </c>
      <c r="C583" s="1">
        <v>7114.36</v>
      </c>
      <c r="D583" s="1">
        <v>7127.58</v>
      </c>
      <c r="E583" s="1">
        <v>7096.83</v>
      </c>
      <c r="F583" s="2">
        <v>5.9999999999999995E-4</v>
      </c>
      <c r="G583" s="1">
        <f>Tabella5[[#This Row],[MAX]]-Tabella5[[#This Row],[MIN]]</f>
        <v>30.75</v>
      </c>
    </row>
    <row r="584" spans="1:7" x14ac:dyDescent="0.3">
      <c r="A584" s="3">
        <v>42846</v>
      </c>
      <c r="B584" s="1">
        <v>7114.55</v>
      </c>
      <c r="C584" s="1">
        <v>7118.54</v>
      </c>
      <c r="D584" s="1">
        <v>7134.53</v>
      </c>
      <c r="E584" s="1">
        <v>7104.22</v>
      </c>
      <c r="F584" s="2">
        <v>-5.9999999999999995E-4</v>
      </c>
      <c r="G584" s="1">
        <f>Tabella5[[#This Row],[MAX]]-Tabella5[[#This Row],[MIN]]</f>
        <v>30.309999999999491</v>
      </c>
    </row>
    <row r="585" spans="1:7" x14ac:dyDescent="0.3">
      <c r="A585" s="3">
        <v>42849</v>
      </c>
      <c r="B585" s="1">
        <v>7264.68</v>
      </c>
      <c r="C585" s="1">
        <v>7114.55</v>
      </c>
      <c r="D585" s="1">
        <v>7273.9</v>
      </c>
      <c r="E585" s="1">
        <v>7114.55</v>
      </c>
      <c r="F585" s="2">
        <v>2.1100000000000001E-2</v>
      </c>
      <c r="G585" s="1">
        <f>Tabella5[[#This Row],[MAX]]-Tabella5[[#This Row],[MIN]]</f>
        <v>159.34999999999945</v>
      </c>
    </row>
    <row r="586" spans="1:7" x14ac:dyDescent="0.3">
      <c r="A586" s="3">
        <v>42850</v>
      </c>
      <c r="B586" s="1">
        <v>7275.64</v>
      </c>
      <c r="C586" s="1">
        <v>7264.68</v>
      </c>
      <c r="D586" s="1">
        <v>7290.82</v>
      </c>
      <c r="E586" s="1">
        <v>7258.74</v>
      </c>
      <c r="F586" s="2">
        <v>1.5E-3</v>
      </c>
      <c r="G586" s="1">
        <f>Tabella5[[#This Row],[MAX]]-Tabella5[[#This Row],[MIN]]</f>
        <v>32.079999999999927</v>
      </c>
    </row>
    <row r="587" spans="1:7" x14ac:dyDescent="0.3">
      <c r="A587" s="3">
        <v>42851</v>
      </c>
      <c r="B587" s="1">
        <v>7288.72</v>
      </c>
      <c r="C587" s="1">
        <v>7275.64</v>
      </c>
      <c r="D587" s="1">
        <v>7302.57</v>
      </c>
      <c r="E587" s="1">
        <v>7262.32</v>
      </c>
      <c r="F587" s="2">
        <v>1.8E-3</v>
      </c>
      <c r="G587" s="1">
        <f>Tabella5[[#This Row],[MAX]]-Tabella5[[#This Row],[MIN]]</f>
        <v>40.25</v>
      </c>
    </row>
    <row r="588" spans="1:7" x14ac:dyDescent="0.3">
      <c r="A588" s="3">
        <v>42852</v>
      </c>
      <c r="B588" s="1">
        <v>7237.17</v>
      </c>
      <c r="C588" s="1">
        <v>7288.72</v>
      </c>
      <c r="D588" s="1">
        <v>7289.38</v>
      </c>
      <c r="E588" s="1">
        <v>7224.35</v>
      </c>
      <c r="F588" s="2">
        <v>-7.1000000000000004E-3</v>
      </c>
      <c r="G588" s="1">
        <f>Tabella5[[#This Row],[MAX]]-Tabella5[[#This Row],[MIN]]</f>
        <v>65.029999999999745</v>
      </c>
    </row>
    <row r="589" spans="1:7" x14ac:dyDescent="0.3">
      <c r="A589" s="3">
        <v>42853</v>
      </c>
      <c r="B589" s="1">
        <v>7203.94</v>
      </c>
      <c r="C589" s="1">
        <v>7237.17</v>
      </c>
      <c r="D589" s="1">
        <v>7243.31</v>
      </c>
      <c r="E589" s="1">
        <v>7197.28</v>
      </c>
      <c r="F589" s="2">
        <v>-4.5999999999999999E-3</v>
      </c>
      <c r="G589" s="1">
        <f>Tabella5[[#This Row],[MAX]]-Tabella5[[#This Row],[MIN]]</f>
        <v>46.030000000000655</v>
      </c>
    </row>
    <row r="590" spans="1:7" x14ac:dyDescent="0.3">
      <c r="A590" s="3">
        <v>42857</v>
      </c>
      <c r="B590" s="1">
        <v>7250.05</v>
      </c>
      <c r="C590" s="1">
        <v>7203.94</v>
      </c>
      <c r="D590" s="1">
        <v>7254.32</v>
      </c>
      <c r="E590" s="1">
        <v>7203.94</v>
      </c>
      <c r="F590" s="2">
        <v>6.4000000000000003E-3</v>
      </c>
      <c r="G590" s="1">
        <f>Tabella5[[#This Row],[MAX]]-Tabella5[[#This Row],[MIN]]</f>
        <v>50.380000000000109</v>
      </c>
    </row>
    <row r="591" spans="1:7" x14ac:dyDescent="0.3">
      <c r="A591" s="3">
        <v>42858</v>
      </c>
      <c r="B591" s="1">
        <v>7234.53</v>
      </c>
      <c r="C591" s="1">
        <v>7250.05</v>
      </c>
      <c r="D591" s="1">
        <v>7250.05</v>
      </c>
      <c r="E591" s="1">
        <v>7218.56</v>
      </c>
      <c r="F591" s="2">
        <v>-2.0999999999999999E-3</v>
      </c>
      <c r="G591" s="1">
        <f>Tabella5[[#This Row],[MAX]]-Tabella5[[#This Row],[MIN]]</f>
        <v>31.489999999999782</v>
      </c>
    </row>
    <row r="592" spans="1:7" x14ac:dyDescent="0.3">
      <c r="A592" s="3">
        <v>42859</v>
      </c>
      <c r="B592" s="1">
        <v>7248.1</v>
      </c>
      <c r="C592" s="1">
        <v>7234.53</v>
      </c>
      <c r="D592" s="1">
        <v>7280.7</v>
      </c>
      <c r="E592" s="1">
        <v>7226.07</v>
      </c>
      <c r="F592" s="2">
        <v>1.9E-3</v>
      </c>
      <c r="G592" s="1">
        <f>Tabella5[[#This Row],[MAX]]-Tabella5[[#This Row],[MIN]]</f>
        <v>54.630000000000109</v>
      </c>
    </row>
    <row r="593" spans="1:7" x14ac:dyDescent="0.3">
      <c r="A593" s="3">
        <v>42860</v>
      </c>
      <c r="B593" s="1">
        <v>7297.43</v>
      </c>
      <c r="C593" s="1">
        <v>7248.1</v>
      </c>
      <c r="D593" s="1">
        <v>7297.43</v>
      </c>
      <c r="E593" s="1">
        <v>7222.81</v>
      </c>
      <c r="F593" s="2">
        <v>6.7999999999999996E-3</v>
      </c>
      <c r="G593" s="1">
        <f>Tabella5[[#This Row],[MAX]]-Tabella5[[#This Row],[MIN]]</f>
        <v>74.619999999999891</v>
      </c>
    </row>
    <row r="594" spans="1:7" x14ac:dyDescent="0.3">
      <c r="A594" s="3">
        <v>42863</v>
      </c>
      <c r="B594" s="1">
        <v>7300.86</v>
      </c>
      <c r="C594" s="1">
        <v>7297.43</v>
      </c>
      <c r="D594" s="1">
        <v>7322.32</v>
      </c>
      <c r="E594" s="1">
        <v>7285.76</v>
      </c>
      <c r="F594" s="2">
        <v>5.0000000000000001E-4</v>
      </c>
      <c r="G594" s="1">
        <f>Tabella5[[#This Row],[MAX]]-Tabella5[[#This Row],[MIN]]</f>
        <v>36.559999999999491</v>
      </c>
    </row>
    <row r="595" spans="1:7" x14ac:dyDescent="0.3">
      <c r="A595" s="3">
        <v>42864</v>
      </c>
      <c r="B595" s="1">
        <v>7342.21</v>
      </c>
      <c r="C595" s="1">
        <v>7300.86</v>
      </c>
      <c r="D595" s="1">
        <v>7359.61</v>
      </c>
      <c r="E595" s="1">
        <v>7300.86</v>
      </c>
      <c r="F595" s="2">
        <v>5.7000000000000002E-3</v>
      </c>
      <c r="G595" s="1">
        <f>Tabella5[[#This Row],[MAX]]-Tabella5[[#This Row],[MIN]]</f>
        <v>58.75</v>
      </c>
    </row>
    <row r="596" spans="1:7" x14ac:dyDescent="0.3">
      <c r="A596" s="3">
        <v>42865</v>
      </c>
      <c r="B596" s="1">
        <v>7385.24</v>
      </c>
      <c r="C596" s="1">
        <v>7342.21</v>
      </c>
      <c r="D596" s="1">
        <v>7398.58</v>
      </c>
      <c r="E596" s="1">
        <v>7331.3</v>
      </c>
      <c r="F596" s="2">
        <v>5.8999999999999999E-3</v>
      </c>
      <c r="G596" s="1">
        <f>Tabella5[[#This Row],[MAX]]-Tabella5[[#This Row],[MIN]]</f>
        <v>67.279999999999745</v>
      </c>
    </row>
    <row r="597" spans="1:7" x14ac:dyDescent="0.3">
      <c r="A597" s="3">
        <v>42866</v>
      </c>
      <c r="B597" s="1">
        <v>7386.63</v>
      </c>
      <c r="C597" s="1">
        <v>7385.24</v>
      </c>
      <c r="D597" s="1">
        <v>7396.19</v>
      </c>
      <c r="E597" s="1">
        <v>7369.23</v>
      </c>
      <c r="F597" s="2">
        <v>2.0000000000000001E-4</v>
      </c>
      <c r="G597" s="1">
        <f>Tabella5[[#This Row],[MAX]]-Tabella5[[#This Row],[MIN]]</f>
        <v>26.960000000000036</v>
      </c>
    </row>
    <row r="598" spans="1:7" x14ac:dyDescent="0.3">
      <c r="A598" s="3">
        <v>42867</v>
      </c>
      <c r="B598" s="1">
        <v>7435.39</v>
      </c>
      <c r="C598" s="1">
        <v>7386.63</v>
      </c>
      <c r="D598" s="1">
        <v>7435.39</v>
      </c>
      <c r="E598" s="1">
        <v>7381.74</v>
      </c>
      <c r="F598" s="2">
        <v>6.6E-3</v>
      </c>
      <c r="G598" s="1">
        <f>Tabella5[[#This Row],[MAX]]-Tabella5[[#This Row],[MIN]]</f>
        <v>53.650000000000546</v>
      </c>
    </row>
    <row r="599" spans="1:7" x14ac:dyDescent="0.3">
      <c r="A599" s="3">
        <v>42870</v>
      </c>
      <c r="B599" s="1">
        <v>7454.37</v>
      </c>
      <c r="C599" s="1">
        <v>7435.39</v>
      </c>
      <c r="D599" s="1">
        <v>7460.2</v>
      </c>
      <c r="E599" s="1">
        <v>7434.24</v>
      </c>
      <c r="F599" s="2">
        <v>2.5999999999999999E-3</v>
      </c>
      <c r="G599" s="1">
        <f>Tabella5[[#This Row],[MAX]]-Tabella5[[#This Row],[MIN]]</f>
        <v>25.960000000000036</v>
      </c>
    </row>
    <row r="600" spans="1:7" x14ac:dyDescent="0.3">
      <c r="A600" s="3">
        <v>42871</v>
      </c>
      <c r="B600" s="1">
        <v>7522.03</v>
      </c>
      <c r="C600" s="1">
        <v>7454.37</v>
      </c>
      <c r="D600" s="1">
        <v>7533.7</v>
      </c>
      <c r="E600" s="1">
        <v>7452.44</v>
      </c>
      <c r="F600" s="2">
        <v>9.1000000000000004E-3</v>
      </c>
      <c r="G600" s="1">
        <f>Tabella5[[#This Row],[MAX]]-Tabella5[[#This Row],[MIN]]</f>
        <v>81.260000000000218</v>
      </c>
    </row>
    <row r="601" spans="1:7" x14ac:dyDescent="0.3">
      <c r="A601" s="3">
        <v>42872</v>
      </c>
      <c r="B601" s="1">
        <v>7503.47</v>
      </c>
      <c r="C601" s="1">
        <v>7522.03</v>
      </c>
      <c r="D601" s="1">
        <v>7532.95</v>
      </c>
      <c r="E601" s="1">
        <v>7478.88</v>
      </c>
      <c r="F601" s="2">
        <v>-2.5000000000000001E-3</v>
      </c>
      <c r="G601" s="1">
        <f>Tabella5[[#This Row],[MAX]]-Tabella5[[#This Row],[MIN]]</f>
        <v>54.069999999999709</v>
      </c>
    </row>
    <row r="602" spans="1:7" x14ac:dyDescent="0.3">
      <c r="A602" s="3">
        <v>42873</v>
      </c>
      <c r="B602" s="1">
        <v>7436.42</v>
      </c>
      <c r="C602" s="1">
        <v>7503.47</v>
      </c>
      <c r="D602" s="1">
        <v>7503.68</v>
      </c>
      <c r="E602" s="1">
        <v>7389.26</v>
      </c>
      <c r="F602" s="2">
        <v>-8.8999999999999999E-3</v>
      </c>
      <c r="G602" s="1">
        <f>Tabella5[[#This Row],[MAX]]-Tabella5[[#This Row],[MIN]]</f>
        <v>114.42000000000007</v>
      </c>
    </row>
    <row r="603" spans="1:7" x14ac:dyDescent="0.3">
      <c r="A603" s="3">
        <v>42874</v>
      </c>
      <c r="B603" s="1">
        <v>7470.71</v>
      </c>
      <c r="C603" s="1">
        <v>7436.42</v>
      </c>
      <c r="D603" s="1">
        <v>7480.28</v>
      </c>
      <c r="E603" s="1">
        <v>7436.42</v>
      </c>
      <c r="F603" s="2">
        <v>4.5999999999999999E-3</v>
      </c>
      <c r="G603" s="1">
        <f>Tabella5[[#This Row],[MAX]]-Tabella5[[#This Row],[MIN]]</f>
        <v>43.859999999999673</v>
      </c>
    </row>
    <row r="604" spans="1:7" x14ac:dyDescent="0.3">
      <c r="A604" s="3">
        <v>42877</v>
      </c>
      <c r="B604" s="1">
        <v>7496.34</v>
      </c>
      <c r="C604" s="1">
        <v>7470.71</v>
      </c>
      <c r="D604" s="1">
        <v>7518.12</v>
      </c>
      <c r="E604" s="1">
        <v>7470.71</v>
      </c>
      <c r="F604" s="2">
        <v>3.3999999999999998E-3</v>
      </c>
      <c r="G604" s="1">
        <f>Tabella5[[#This Row],[MAX]]-Tabella5[[#This Row],[MIN]]</f>
        <v>47.409999999999854</v>
      </c>
    </row>
    <row r="605" spans="1:7" x14ac:dyDescent="0.3">
      <c r="A605" s="3">
        <v>42878</v>
      </c>
      <c r="B605" s="1">
        <v>7485.29</v>
      </c>
      <c r="C605" s="1">
        <v>7496.34</v>
      </c>
      <c r="D605" s="1">
        <v>7521.94</v>
      </c>
      <c r="E605" s="1">
        <v>7485.29</v>
      </c>
      <c r="F605" s="2">
        <v>-1.5E-3</v>
      </c>
      <c r="G605" s="1">
        <f>Tabella5[[#This Row],[MAX]]-Tabella5[[#This Row],[MIN]]</f>
        <v>36.649999999999636</v>
      </c>
    </row>
    <row r="606" spans="1:7" x14ac:dyDescent="0.3">
      <c r="A606" s="3">
        <v>42879</v>
      </c>
      <c r="B606" s="1">
        <v>7514.9</v>
      </c>
      <c r="C606" s="1">
        <v>7485.29</v>
      </c>
      <c r="D606" s="1">
        <v>7519.58</v>
      </c>
      <c r="E606" s="1">
        <v>7475.11</v>
      </c>
      <c r="F606" s="2">
        <v>4.0000000000000001E-3</v>
      </c>
      <c r="G606" s="1">
        <f>Tabella5[[#This Row],[MAX]]-Tabella5[[#This Row],[MIN]]</f>
        <v>44.470000000000255</v>
      </c>
    </row>
    <row r="607" spans="1:7" x14ac:dyDescent="0.3">
      <c r="A607" s="3">
        <v>42880</v>
      </c>
      <c r="B607" s="1">
        <v>7517.71</v>
      </c>
      <c r="C607" s="1">
        <v>7514.9</v>
      </c>
      <c r="D607" s="1">
        <v>7529.74</v>
      </c>
      <c r="E607" s="1">
        <v>7497.07</v>
      </c>
      <c r="F607" s="2">
        <v>4.0000000000000002E-4</v>
      </c>
      <c r="G607" s="1">
        <f>Tabella5[[#This Row],[MAX]]-Tabella5[[#This Row],[MIN]]</f>
        <v>32.670000000000073</v>
      </c>
    </row>
    <row r="608" spans="1:7" x14ac:dyDescent="0.3">
      <c r="A608" s="3">
        <v>42881</v>
      </c>
      <c r="B608" s="1">
        <v>7547.63</v>
      </c>
      <c r="C608" s="1">
        <v>7517.71</v>
      </c>
      <c r="D608" s="1">
        <v>7554.21</v>
      </c>
      <c r="E608" s="1">
        <v>7514.39</v>
      </c>
      <c r="F608" s="2">
        <v>4.0000000000000001E-3</v>
      </c>
      <c r="G608" s="1">
        <f>Tabella5[[#This Row],[MAX]]-Tabella5[[#This Row],[MIN]]</f>
        <v>39.819999999999709</v>
      </c>
    </row>
    <row r="609" spans="1:7" x14ac:dyDescent="0.3">
      <c r="A609" s="3">
        <v>42885</v>
      </c>
      <c r="B609" s="1">
        <v>7526.51</v>
      </c>
      <c r="C609" s="1">
        <v>7547.63</v>
      </c>
      <c r="D609" s="1">
        <v>7547.65</v>
      </c>
      <c r="E609" s="1">
        <v>7497.07</v>
      </c>
      <c r="F609" s="2">
        <v>-2.8E-3</v>
      </c>
      <c r="G609" s="1">
        <f>Tabella5[[#This Row],[MAX]]-Tabella5[[#This Row],[MIN]]</f>
        <v>50.579999999999927</v>
      </c>
    </row>
    <row r="610" spans="1:7" x14ac:dyDescent="0.3">
      <c r="A610" s="3">
        <v>42886</v>
      </c>
      <c r="B610" s="1">
        <v>7519.95</v>
      </c>
      <c r="C610" s="1">
        <v>7526.51</v>
      </c>
      <c r="D610" s="1">
        <v>7586.45</v>
      </c>
      <c r="E610" s="1">
        <v>7519.68</v>
      </c>
      <c r="F610" s="2">
        <v>-8.9999999999999998E-4</v>
      </c>
      <c r="G610" s="1">
        <f>Tabella5[[#This Row],[MAX]]-Tabella5[[#This Row],[MIN]]</f>
        <v>66.769999999999527</v>
      </c>
    </row>
    <row r="611" spans="1:7" x14ac:dyDescent="0.3">
      <c r="A611" s="3">
        <v>42887</v>
      </c>
      <c r="B611" s="1">
        <v>7543.77</v>
      </c>
      <c r="C611" s="1">
        <v>7519.95</v>
      </c>
      <c r="D611" s="1">
        <v>7558.63</v>
      </c>
      <c r="E611" s="1">
        <v>7518.32</v>
      </c>
      <c r="F611" s="2">
        <v>3.2000000000000002E-3</v>
      </c>
      <c r="G611" s="1">
        <f>Tabella5[[#This Row],[MAX]]-Tabella5[[#This Row],[MIN]]</f>
        <v>40.3100000000004</v>
      </c>
    </row>
    <row r="612" spans="1:7" x14ac:dyDescent="0.3">
      <c r="A612" s="3">
        <v>42888</v>
      </c>
      <c r="B612" s="1">
        <v>7547.63</v>
      </c>
      <c r="C612" s="1">
        <v>7543.77</v>
      </c>
      <c r="D612" s="1">
        <v>7598.99</v>
      </c>
      <c r="E612" s="1">
        <v>7539.96</v>
      </c>
      <c r="F612" s="2">
        <v>5.0000000000000001E-4</v>
      </c>
      <c r="G612" s="1">
        <f>Tabella5[[#This Row],[MAX]]-Tabella5[[#This Row],[MIN]]</f>
        <v>59.029999999999745</v>
      </c>
    </row>
    <row r="613" spans="1:7" x14ac:dyDescent="0.3">
      <c r="A613" s="3">
        <v>42891</v>
      </c>
      <c r="B613" s="1">
        <v>7525.76</v>
      </c>
      <c r="C613" s="1">
        <v>7547.63</v>
      </c>
      <c r="D613" s="1">
        <v>7562</v>
      </c>
      <c r="E613" s="1">
        <v>7519.06</v>
      </c>
      <c r="F613" s="2">
        <v>-2.8999999999999998E-3</v>
      </c>
      <c r="G613" s="1">
        <f>Tabella5[[#This Row],[MAX]]-Tabella5[[#This Row],[MIN]]</f>
        <v>42.9399999999996</v>
      </c>
    </row>
    <row r="614" spans="1:7" x14ac:dyDescent="0.3">
      <c r="A614" s="3">
        <v>42892</v>
      </c>
      <c r="B614" s="1">
        <v>7524.95</v>
      </c>
      <c r="C614" s="1">
        <v>7525.76</v>
      </c>
      <c r="D614" s="1">
        <v>7527.64</v>
      </c>
      <c r="E614" s="1">
        <v>7502.83</v>
      </c>
      <c r="F614" s="2">
        <v>-1E-4</v>
      </c>
      <c r="G614" s="1">
        <f>Tabella5[[#This Row],[MAX]]-Tabella5[[#This Row],[MIN]]</f>
        <v>24.8100000000004</v>
      </c>
    </row>
    <row r="615" spans="1:7" x14ac:dyDescent="0.3">
      <c r="A615" s="3">
        <v>42893</v>
      </c>
      <c r="B615" s="1">
        <v>7478.62</v>
      </c>
      <c r="C615" s="1">
        <v>7524.95</v>
      </c>
      <c r="D615" s="1">
        <v>7555.62</v>
      </c>
      <c r="E615" s="1">
        <v>7476.33</v>
      </c>
      <c r="F615" s="2">
        <v>-6.1999999999999998E-3</v>
      </c>
      <c r="G615" s="1">
        <f>Tabella5[[#This Row],[MAX]]-Tabella5[[#This Row],[MIN]]</f>
        <v>79.289999999999964</v>
      </c>
    </row>
    <row r="616" spans="1:7" x14ac:dyDescent="0.3">
      <c r="A616" s="3">
        <v>42894</v>
      </c>
      <c r="B616" s="1">
        <v>7449.98</v>
      </c>
      <c r="C616" s="1">
        <v>7478.62</v>
      </c>
      <c r="D616" s="1">
        <v>7489.66</v>
      </c>
      <c r="E616" s="1">
        <v>7449.98</v>
      </c>
      <c r="F616" s="2">
        <v>-3.8E-3</v>
      </c>
      <c r="G616" s="1">
        <f>Tabella5[[#This Row],[MAX]]-Tabella5[[#This Row],[MIN]]</f>
        <v>39.680000000000291</v>
      </c>
    </row>
    <row r="617" spans="1:7" x14ac:dyDescent="0.3">
      <c r="A617" s="3">
        <v>42895</v>
      </c>
      <c r="B617" s="1">
        <v>7527.33</v>
      </c>
      <c r="C617" s="1">
        <v>7449.98</v>
      </c>
      <c r="D617" s="1">
        <v>7545.12</v>
      </c>
      <c r="E617" s="1">
        <v>7449.73</v>
      </c>
      <c r="F617" s="2">
        <v>1.04E-2</v>
      </c>
      <c r="G617" s="1">
        <f>Tabella5[[#This Row],[MAX]]-Tabella5[[#This Row],[MIN]]</f>
        <v>95.390000000000327</v>
      </c>
    </row>
    <row r="618" spans="1:7" x14ac:dyDescent="0.3">
      <c r="A618" s="3">
        <v>42898</v>
      </c>
      <c r="B618" s="1">
        <v>7511.87</v>
      </c>
      <c r="C618" s="1">
        <v>7527.33</v>
      </c>
      <c r="D618" s="1">
        <v>7540.53</v>
      </c>
      <c r="E618" s="1">
        <v>7483.61</v>
      </c>
      <c r="F618" s="2">
        <v>-2.0999999999999999E-3</v>
      </c>
      <c r="G618" s="1">
        <f>Tabella5[[#This Row],[MAX]]-Tabella5[[#This Row],[MIN]]</f>
        <v>56.920000000000073</v>
      </c>
    </row>
    <row r="619" spans="1:7" x14ac:dyDescent="0.3">
      <c r="A619" s="3">
        <v>42899</v>
      </c>
      <c r="B619" s="1">
        <v>7500.44</v>
      </c>
      <c r="C619" s="1">
        <v>7511.87</v>
      </c>
      <c r="D619" s="1">
        <v>7540.05</v>
      </c>
      <c r="E619" s="1">
        <v>7491.86</v>
      </c>
      <c r="F619" s="2">
        <v>-1.5E-3</v>
      </c>
      <c r="G619" s="1">
        <f>Tabella5[[#This Row],[MAX]]-Tabella5[[#This Row],[MIN]]</f>
        <v>48.190000000000509</v>
      </c>
    </row>
    <row r="620" spans="1:7" x14ac:dyDescent="0.3">
      <c r="A620" s="3">
        <v>42900</v>
      </c>
      <c r="B620" s="1">
        <v>7474.4</v>
      </c>
      <c r="C620" s="1">
        <v>7500.44</v>
      </c>
      <c r="D620" s="1">
        <v>7545.07</v>
      </c>
      <c r="E620" s="1">
        <v>7474.4</v>
      </c>
      <c r="F620" s="2">
        <v>-3.5000000000000001E-3</v>
      </c>
      <c r="G620" s="1">
        <f>Tabella5[[#This Row],[MAX]]-Tabella5[[#This Row],[MIN]]</f>
        <v>70.670000000000073</v>
      </c>
    </row>
    <row r="621" spans="1:7" x14ac:dyDescent="0.3">
      <c r="A621" s="3">
        <v>42901</v>
      </c>
      <c r="B621" s="1">
        <v>7419.36</v>
      </c>
      <c r="C621" s="1">
        <v>7474.4</v>
      </c>
      <c r="D621" s="1">
        <v>7474.51</v>
      </c>
      <c r="E621" s="1">
        <v>7377.86</v>
      </c>
      <c r="F621" s="2">
        <v>-7.4000000000000003E-3</v>
      </c>
      <c r="G621" s="1">
        <f>Tabella5[[#This Row],[MAX]]-Tabella5[[#This Row],[MIN]]</f>
        <v>96.650000000000546</v>
      </c>
    </row>
    <row r="622" spans="1:7" x14ac:dyDescent="0.3">
      <c r="A622" s="3">
        <v>42902</v>
      </c>
      <c r="B622" s="1">
        <v>7463.54</v>
      </c>
      <c r="C622" s="1">
        <v>7419.36</v>
      </c>
      <c r="D622" s="1">
        <v>7478.99</v>
      </c>
      <c r="E622" s="1">
        <v>7419.36</v>
      </c>
      <c r="F622" s="2">
        <v>6.0000000000000001E-3</v>
      </c>
      <c r="G622" s="1">
        <f>Tabella5[[#This Row],[MAX]]-Tabella5[[#This Row],[MIN]]</f>
        <v>59.630000000000109</v>
      </c>
    </row>
    <row r="623" spans="1:7" x14ac:dyDescent="0.3">
      <c r="A623" s="3">
        <v>42905</v>
      </c>
      <c r="B623" s="1">
        <v>7523.81</v>
      </c>
      <c r="C623" s="1">
        <v>7463.54</v>
      </c>
      <c r="D623" s="1">
        <v>7537.84</v>
      </c>
      <c r="E623" s="1">
        <v>7463.54</v>
      </c>
      <c r="F623" s="2">
        <v>8.0999999999999996E-3</v>
      </c>
      <c r="G623" s="1">
        <f>Tabella5[[#This Row],[MAX]]-Tabella5[[#This Row],[MIN]]</f>
        <v>74.300000000000182</v>
      </c>
    </row>
    <row r="624" spans="1:7" x14ac:dyDescent="0.3">
      <c r="A624" s="3">
        <v>42906</v>
      </c>
      <c r="B624" s="1">
        <v>7472.71</v>
      </c>
      <c r="C624" s="1">
        <v>7523.81</v>
      </c>
      <c r="D624" s="1">
        <v>7561.07</v>
      </c>
      <c r="E624" s="1">
        <v>7472.71</v>
      </c>
      <c r="F624" s="2">
        <v>-6.7999999999999996E-3</v>
      </c>
      <c r="G624" s="1">
        <f>Tabella5[[#This Row],[MAX]]-Tabella5[[#This Row],[MIN]]</f>
        <v>88.359999999999673</v>
      </c>
    </row>
    <row r="625" spans="1:7" x14ac:dyDescent="0.3">
      <c r="A625" s="3">
        <v>42907</v>
      </c>
      <c r="B625" s="1">
        <v>7447.79</v>
      </c>
      <c r="C625" s="1">
        <v>7472.71</v>
      </c>
      <c r="D625" s="1">
        <v>7477.17</v>
      </c>
      <c r="E625" s="1">
        <v>7417.45</v>
      </c>
      <c r="F625" s="2">
        <v>-3.3E-3</v>
      </c>
      <c r="G625" s="1">
        <f>Tabella5[[#This Row],[MAX]]-Tabella5[[#This Row],[MIN]]</f>
        <v>59.720000000000255</v>
      </c>
    </row>
    <row r="626" spans="1:7" x14ac:dyDescent="0.3">
      <c r="A626" s="3">
        <v>42908</v>
      </c>
      <c r="B626" s="1">
        <v>7439.29</v>
      </c>
      <c r="C626" s="1">
        <v>7447.79</v>
      </c>
      <c r="D626" s="1">
        <v>7448.48</v>
      </c>
      <c r="E626" s="1">
        <v>7398.83</v>
      </c>
      <c r="F626" s="2">
        <v>-1.1000000000000001E-3</v>
      </c>
      <c r="G626" s="1">
        <f>Tabella5[[#This Row],[MAX]]-Tabella5[[#This Row],[MIN]]</f>
        <v>49.649999999999636</v>
      </c>
    </row>
    <row r="627" spans="1:7" x14ac:dyDescent="0.3">
      <c r="A627" s="3">
        <v>42909</v>
      </c>
      <c r="B627" s="1">
        <v>7424.13</v>
      </c>
      <c r="C627" s="1">
        <v>7439.29</v>
      </c>
      <c r="D627" s="1">
        <v>7441.79</v>
      </c>
      <c r="E627" s="1">
        <v>7396.75</v>
      </c>
      <c r="F627" s="2">
        <v>-2E-3</v>
      </c>
      <c r="G627" s="1">
        <f>Tabella5[[#This Row],[MAX]]-Tabella5[[#This Row],[MIN]]</f>
        <v>45.039999999999964</v>
      </c>
    </row>
    <row r="628" spans="1:7" x14ac:dyDescent="0.3">
      <c r="A628" s="3">
        <v>42912</v>
      </c>
      <c r="B628" s="1">
        <v>7446.8</v>
      </c>
      <c r="C628" s="1">
        <v>7424.13</v>
      </c>
      <c r="D628" s="1">
        <v>7480.95</v>
      </c>
      <c r="E628" s="1">
        <v>7424.13</v>
      </c>
      <c r="F628" s="2">
        <v>3.0999999999999999E-3</v>
      </c>
      <c r="G628" s="1">
        <f>Tabella5[[#This Row],[MAX]]-Tabella5[[#This Row],[MIN]]</f>
        <v>56.819999999999709</v>
      </c>
    </row>
    <row r="629" spans="1:7" x14ac:dyDescent="0.3">
      <c r="A629" s="3">
        <v>42913</v>
      </c>
      <c r="B629" s="1">
        <v>7434.36</v>
      </c>
      <c r="C629" s="1">
        <v>7446.8</v>
      </c>
      <c r="D629" s="1">
        <v>7451.68</v>
      </c>
      <c r="E629" s="1">
        <v>7411.36</v>
      </c>
      <c r="F629" s="2">
        <v>-1.6999999999999999E-3</v>
      </c>
      <c r="G629" s="1">
        <f>Tabella5[[#This Row],[MAX]]-Tabella5[[#This Row],[MIN]]</f>
        <v>40.320000000000618</v>
      </c>
    </row>
    <row r="630" spans="1:7" x14ac:dyDescent="0.3">
      <c r="A630" s="3">
        <v>42914</v>
      </c>
      <c r="B630" s="1">
        <v>7387.8</v>
      </c>
      <c r="C630" s="1">
        <v>7434.36</v>
      </c>
      <c r="D630" s="1">
        <v>7445.31</v>
      </c>
      <c r="E630" s="1">
        <v>7381.36</v>
      </c>
      <c r="F630" s="2">
        <v>-6.3E-3</v>
      </c>
      <c r="G630" s="1">
        <f>Tabella5[[#This Row],[MAX]]-Tabella5[[#This Row],[MIN]]</f>
        <v>63.950000000000728</v>
      </c>
    </row>
    <row r="631" spans="1:7" x14ac:dyDescent="0.3">
      <c r="A631" s="3">
        <v>42915</v>
      </c>
      <c r="B631" s="1">
        <v>7350.32</v>
      </c>
      <c r="C631" s="1">
        <v>7387.8</v>
      </c>
      <c r="D631" s="1">
        <v>7451.95</v>
      </c>
      <c r="E631" s="1">
        <v>7341.75</v>
      </c>
      <c r="F631" s="2">
        <v>-5.1000000000000004E-3</v>
      </c>
      <c r="G631" s="1">
        <f>Tabella5[[#This Row],[MAX]]-Tabella5[[#This Row],[MIN]]</f>
        <v>110.19999999999982</v>
      </c>
    </row>
    <row r="632" spans="1:7" x14ac:dyDescent="0.3">
      <c r="A632" s="3">
        <v>42916</v>
      </c>
      <c r="B632" s="1">
        <v>7312.72</v>
      </c>
      <c r="C632" s="1">
        <v>7350.32</v>
      </c>
      <c r="D632" s="1">
        <v>7377.38</v>
      </c>
      <c r="E632" s="1">
        <v>7302.71</v>
      </c>
      <c r="F632" s="2">
        <v>-5.1000000000000004E-3</v>
      </c>
      <c r="G632" s="1">
        <f>Tabella5[[#This Row],[MAX]]-Tabella5[[#This Row],[MIN]]</f>
        <v>74.670000000000073</v>
      </c>
    </row>
    <row r="633" spans="1:7" x14ac:dyDescent="0.3">
      <c r="A633" s="3">
        <v>42919</v>
      </c>
      <c r="B633" s="1">
        <v>7377.09</v>
      </c>
      <c r="C633" s="1">
        <v>7312.72</v>
      </c>
      <c r="D633" s="1">
        <v>7386.11</v>
      </c>
      <c r="E633" s="1">
        <v>7312.26</v>
      </c>
      <c r="F633" s="2">
        <v>8.8000000000000005E-3</v>
      </c>
      <c r="G633" s="1">
        <f>Tabella5[[#This Row],[MAX]]-Tabella5[[#This Row],[MIN]]</f>
        <v>73.849999999999454</v>
      </c>
    </row>
    <row r="634" spans="1:7" x14ac:dyDescent="0.3">
      <c r="A634" s="3">
        <v>42920</v>
      </c>
      <c r="B634" s="1">
        <v>7357.23</v>
      </c>
      <c r="C634" s="1">
        <v>7377.09</v>
      </c>
      <c r="D634" s="1">
        <v>7383.45</v>
      </c>
      <c r="E634" s="1">
        <v>7336.75</v>
      </c>
      <c r="F634" s="2">
        <v>-2.7000000000000001E-3</v>
      </c>
      <c r="G634" s="1">
        <f>Tabella5[[#This Row],[MAX]]-Tabella5[[#This Row],[MIN]]</f>
        <v>46.699999999999818</v>
      </c>
    </row>
    <row r="635" spans="1:7" x14ac:dyDescent="0.3">
      <c r="A635" s="3">
        <v>42921</v>
      </c>
      <c r="B635" s="1">
        <v>7367.6</v>
      </c>
      <c r="C635" s="1">
        <v>7357.23</v>
      </c>
      <c r="D635" s="1">
        <v>7386.92</v>
      </c>
      <c r="E635" s="1">
        <v>7347.52</v>
      </c>
      <c r="F635" s="2">
        <v>1.4E-3</v>
      </c>
      <c r="G635" s="1">
        <f>Tabella5[[#This Row],[MAX]]-Tabella5[[#This Row],[MIN]]</f>
        <v>39.399999999999636</v>
      </c>
    </row>
    <row r="636" spans="1:7" x14ac:dyDescent="0.3">
      <c r="A636" s="3">
        <v>42922</v>
      </c>
      <c r="B636" s="1">
        <v>7337.28</v>
      </c>
      <c r="C636" s="1">
        <v>7367.6</v>
      </c>
      <c r="D636" s="1">
        <v>7373.85</v>
      </c>
      <c r="E636" s="1">
        <v>7303.46</v>
      </c>
      <c r="F636" s="2">
        <v>-4.1000000000000003E-3</v>
      </c>
      <c r="G636" s="1">
        <f>Tabella5[[#This Row],[MAX]]-Tabella5[[#This Row],[MIN]]</f>
        <v>70.390000000000327</v>
      </c>
    </row>
    <row r="637" spans="1:7" x14ac:dyDescent="0.3">
      <c r="A637" s="3">
        <v>42923</v>
      </c>
      <c r="B637" s="1">
        <v>7350.92</v>
      </c>
      <c r="C637" s="1">
        <v>7337.28</v>
      </c>
      <c r="D637" s="1">
        <v>7359.48</v>
      </c>
      <c r="E637" s="1">
        <v>7314.69</v>
      </c>
      <c r="F637" s="2">
        <v>1.9E-3</v>
      </c>
      <c r="G637" s="1">
        <f>Tabella5[[#This Row],[MAX]]-Tabella5[[#This Row],[MIN]]</f>
        <v>44.789999999999964</v>
      </c>
    </row>
    <row r="638" spans="1:7" x14ac:dyDescent="0.3">
      <c r="A638" s="3">
        <v>42926</v>
      </c>
      <c r="B638" s="1">
        <v>7370.03</v>
      </c>
      <c r="C638" s="1">
        <v>7350.92</v>
      </c>
      <c r="D638" s="1">
        <v>7388.02</v>
      </c>
      <c r="E638" s="1">
        <v>7344.31</v>
      </c>
      <c r="F638" s="2">
        <v>2.5999999999999999E-3</v>
      </c>
      <c r="G638" s="1">
        <f>Tabella5[[#This Row],[MAX]]-Tabella5[[#This Row],[MIN]]</f>
        <v>43.710000000000036</v>
      </c>
    </row>
    <row r="639" spans="1:7" x14ac:dyDescent="0.3">
      <c r="A639" s="3">
        <v>42927</v>
      </c>
      <c r="B639" s="1">
        <v>7329.76</v>
      </c>
      <c r="C639" s="1">
        <v>7370.03</v>
      </c>
      <c r="D639" s="1">
        <v>7386.88</v>
      </c>
      <c r="E639" s="1">
        <v>7304.77</v>
      </c>
      <c r="F639" s="2">
        <v>-5.4999999999999997E-3</v>
      </c>
      <c r="G639" s="1">
        <f>Tabella5[[#This Row],[MAX]]-Tabella5[[#This Row],[MIN]]</f>
        <v>82.109999999999673</v>
      </c>
    </row>
    <row r="640" spans="1:7" x14ac:dyDescent="0.3">
      <c r="A640" s="3">
        <v>42928</v>
      </c>
      <c r="B640" s="1">
        <v>7416.93</v>
      </c>
      <c r="C640" s="1">
        <v>7329.76</v>
      </c>
      <c r="D640" s="1">
        <v>7439.08</v>
      </c>
      <c r="E640" s="1">
        <v>7329.76</v>
      </c>
      <c r="F640" s="2">
        <v>1.1900000000000001E-2</v>
      </c>
      <c r="G640" s="1">
        <f>Tabella5[[#This Row],[MAX]]-Tabella5[[#This Row],[MIN]]</f>
        <v>109.31999999999971</v>
      </c>
    </row>
    <row r="641" spans="1:7" x14ac:dyDescent="0.3">
      <c r="A641" s="3">
        <v>42929</v>
      </c>
      <c r="B641" s="1">
        <v>7413.44</v>
      </c>
      <c r="C641" s="1">
        <v>7416.93</v>
      </c>
      <c r="D641" s="1">
        <v>7428.24</v>
      </c>
      <c r="E641" s="1">
        <v>7403.75</v>
      </c>
      <c r="F641" s="2">
        <v>-5.0000000000000001E-4</v>
      </c>
      <c r="G641" s="1">
        <f>Tabella5[[#This Row],[MAX]]-Tabella5[[#This Row],[MIN]]</f>
        <v>24.489999999999782</v>
      </c>
    </row>
    <row r="642" spans="1:7" x14ac:dyDescent="0.3">
      <c r="A642" s="3">
        <v>42930</v>
      </c>
      <c r="B642" s="1">
        <v>7378.39</v>
      </c>
      <c r="C642" s="1">
        <v>7413.44</v>
      </c>
      <c r="D642" s="1">
        <v>7419.81</v>
      </c>
      <c r="E642" s="1">
        <v>7363.77</v>
      </c>
      <c r="F642" s="2">
        <v>-4.7000000000000002E-3</v>
      </c>
      <c r="G642" s="1">
        <f>Tabella5[[#This Row],[MAX]]-Tabella5[[#This Row],[MIN]]</f>
        <v>56.039999999999964</v>
      </c>
    </row>
    <row r="643" spans="1:7" x14ac:dyDescent="0.3">
      <c r="A643" s="3">
        <v>42933</v>
      </c>
      <c r="B643" s="1">
        <v>7404.13</v>
      </c>
      <c r="C643" s="1">
        <v>7378.39</v>
      </c>
      <c r="D643" s="1">
        <v>7426.37</v>
      </c>
      <c r="E643" s="1">
        <v>7378.3</v>
      </c>
      <c r="F643" s="2">
        <v>3.5000000000000001E-3</v>
      </c>
      <c r="G643" s="1">
        <f>Tabella5[[#This Row],[MAX]]-Tabella5[[#This Row],[MIN]]</f>
        <v>48.069999999999709</v>
      </c>
    </row>
    <row r="644" spans="1:7" x14ac:dyDescent="0.3">
      <c r="A644" s="3">
        <v>42934</v>
      </c>
      <c r="B644" s="1">
        <v>7390.22</v>
      </c>
      <c r="C644" s="1">
        <v>7404.13</v>
      </c>
      <c r="D644" s="1">
        <v>7418.53</v>
      </c>
      <c r="E644" s="1">
        <v>7357.77</v>
      </c>
      <c r="F644" s="2">
        <v>-1.9E-3</v>
      </c>
      <c r="G644" s="1">
        <f>Tabella5[[#This Row],[MAX]]-Tabella5[[#This Row],[MIN]]</f>
        <v>60.759999999999309</v>
      </c>
    </row>
    <row r="645" spans="1:7" x14ac:dyDescent="0.3">
      <c r="A645" s="3">
        <v>42935</v>
      </c>
      <c r="B645" s="1">
        <v>7430.91</v>
      </c>
      <c r="C645" s="1">
        <v>7390.22</v>
      </c>
      <c r="D645" s="1">
        <v>7442.84</v>
      </c>
      <c r="E645" s="1">
        <v>7379.33</v>
      </c>
      <c r="F645" s="2">
        <v>5.4999999999999997E-3</v>
      </c>
      <c r="G645" s="1">
        <f>Tabella5[[#This Row],[MAX]]-Tabella5[[#This Row],[MIN]]</f>
        <v>63.510000000000218</v>
      </c>
    </row>
    <row r="646" spans="1:7" x14ac:dyDescent="0.3">
      <c r="A646" s="3">
        <v>42936</v>
      </c>
      <c r="B646" s="1">
        <v>7487.87</v>
      </c>
      <c r="C646" s="1">
        <v>7430.91</v>
      </c>
      <c r="D646" s="1">
        <v>7502.73</v>
      </c>
      <c r="E646" s="1">
        <v>7430.91</v>
      </c>
      <c r="F646" s="2">
        <v>7.7000000000000002E-3</v>
      </c>
      <c r="G646" s="1">
        <f>Tabella5[[#This Row],[MAX]]-Tabella5[[#This Row],[MIN]]</f>
        <v>71.819999999999709</v>
      </c>
    </row>
    <row r="647" spans="1:7" x14ac:dyDescent="0.3">
      <c r="A647" s="3">
        <v>42937</v>
      </c>
      <c r="B647" s="1">
        <v>7452.91</v>
      </c>
      <c r="C647" s="1">
        <v>7487.87</v>
      </c>
      <c r="D647" s="1">
        <v>7515.12</v>
      </c>
      <c r="E647" s="1">
        <v>7433.89</v>
      </c>
      <c r="F647" s="2">
        <v>-4.7000000000000002E-3</v>
      </c>
      <c r="G647" s="1">
        <f>Tabella5[[#This Row],[MAX]]-Tabella5[[#This Row],[MIN]]</f>
        <v>81.229999999999563</v>
      </c>
    </row>
    <row r="648" spans="1:7" x14ac:dyDescent="0.3">
      <c r="A648" s="3">
        <v>42940</v>
      </c>
      <c r="B648" s="1">
        <v>7377.73</v>
      </c>
      <c r="C648" s="1">
        <v>7452.91</v>
      </c>
      <c r="D648" s="1">
        <v>7453.22</v>
      </c>
      <c r="E648" s="1">
        <v>7357.5</v>
      </c>
      <c r="F648" s="2">
        <v>-1.01E-2</v>
      </c>
      <c r="G648" s="1">
        <f>Tabella5[[#This Row],[MAX]]-Tabella5[[#This Row],[MIN]]</f>
        <v>95.720000000000255</v>
      </c>
    </row>
    <row r="649" spans="1:7" x14ac:dyDescent="0.3">
      <c r="A649" s="3">
        <v>42941</v>
      </c>
      <c r="B649" s="1">
        <v>7434.82</v>
      </c>
      <c r="C649" s="1">
        <v>7377.73</v>
      </c>
      <c r="D649" s="1">
        <v>7453.74</v>
      </c>
      <c r="E649" s="1">
        <v>7377.73</v>
      </c>
      <c r="F649" s="2">
        <v>7.7000000000000002E-3</v>
      </c>
      <c r="G649" s="1">
        <f>Tabella5[[#This Row],[MAX]]-Tabella5[[#This Row],[MIN]]</f>
        <v>76.010000000000218</v>
      </c>
    </row>
    <row r="650" spans="1:7" x14ac:dyDescent="0.3">
      <c r="A650" s="3">
        <v>42942</v>
      </c>
      <c r="B650" s="1">
        <v>7452.32</v>
      </c>
      <c r="C650" s="1">
        <v>7434.82</v>
      </c>
      <c r="D650" s="1">
        <v>7487.05</v>
      </c>
      <c r="E650" s="1">
        <v>7434.68</v>
      </c>
      <c r="F650" s="2">
        <v>2.3999999999999998E-3</v>
      </c>
      <c r="G650" s="1">
        <f>Tabella5[[#This Row],[MAX]]-Tabella5[[#This Row],[MIN]]</f>
        <v>52.369999999999891</v>
      </c>
    </row>
    <row r="651" spans="1:7" x14ac:dyDescent="0.3">
      <c r="A651" s="3">
        <v>42943</v>
      </c>
      <c r="B651" s="1">
        <v>7443.01</v>
      </c>
      <c r="C651" s="1">
        <v>7452.32</v>
      </c>
      <c r="D651" s="1">
        <v>7461.85</v>
      </c>
      <c r="E651" s="1">
        <v>7410.85</v>
      </c>
      <c r="F651" s="2">
        <v>-1.1999999999999999E-3</v>
      </c>
      <c r="G651" s="1">
        <f>Tabella5[[#This Row],[MAX]]-Tabella5[[#This Row],[MIN]]</f>
        <v>51</v>
      </c>
    </row>
    <row r="652" spans="1:7" x14ac:dyDescent="0.3">
      <c r="A652" s="3">
        <v>42944</v>
      </c>
      <c r="B652" s="1">
        <v>7368.37</v>
      </c>
      <c r="C652" s="1">
        <v>7443.01</v>
      </c>
      <c r="D652" s="1">
        <v>7443.01</v>
      </c>
      <c r="E652" s="1">
        <v>7339.44</v>
      </c>
      <c r="F652" s="2">
        <v>-0.01</v>
      </c>
      <c r="G652" s="1">
        <f>Tabella5[[#This Row],[MAX]]-Tabella5[[#This Row],[MIN]]</f>
        <v>103.57000000000062</v>
      </c>
    </row>
    <row r="653" spans="1:7" x14ac:dyDescent="0.3">
      <c r="A653" s="3">
        <v>42947</v>
      </c>
      <c r="B653" s="1">
        <v>7372</v>
      </c>
      <c r="C653" s="1">
        <v>7368.37</v>
      </c>
      <c r="D653" s="1">
        <v>7425.52</v>
      </c>
      <c r="E653" s="1">
        <v>7367.86</v>
      </c>
      <c r="F653" s="2">
        <v>5.0000000000000001E-4</v>
      </c>
      <c r="G653" s="1">
        <f>Tabella5[[#This Row],[MAX]]-Tabella5[[#This Row],[MIN]]</f>
        <v>57.660000000000764</v>
      </c>
    </row>
    <row r="654" spans="1:7" x14ac:dyDescent="0.3">
      <c r="A654" s="3">
        <v>42948</v>
      </c>
      <c r="B654" s="1">
        <v>7423.66</v>
      </c>
      <c r="C654" s="1">
        <v>7372</v>
      </c>
      <c r="D654" s="1">
        <v>7440.14</v>
      </c>
      <c r="E654" s="1">
        <v>7372</v>
      </c>
      <c r="F654" s="2">
        <v>7.0000000000000001E-3</v>
      </c>
      <c r="G654" s="1">
        <f>Tabella5[[#This Row],[MAX]]-Tabella5[[#This Row],[MIN]]</f>
        <v>68.140000000000327</v>
      </c>
    </row>
    <row r="655" spans="1:7" x14ac:dyDescent="0.3">
      <c r="A655" s="3">
        <v>42949</v>
      </c>
      <c r="B655" s="1">
        <v>7411.43</v>
      </c>
      <c r="C655" s="1">
        <v>7423.66</v>
      </c>
      <c r="D655" s="1">
        <v>7434.71</v>
      </c>
      <c r="E655" s="1">
        <v>7388.91</v>
      </c>
      <c r="F655" s="2">
        <v>-1.6000000000000001E-3</v>
      </c>
      <c r="G655" s="1">
        <f>Tabella5[[#This Row],[MAX]]-Tabella5[[#This Row],[MIN]]</f>
        <v>45.800000000000182</v>
      </c>
    </row>
    <row r="656" spans="1:7" x14ac:dyDescent="0.3">
      <c r="A656" s="3">
        <v>42950</v>
      </c>
      <c r="B656" s="1">
        <v>7474.77</v>
      </c>
      <c r="C656" s="1">
        <v>7411.43</v>
      </c>
      <c r="D656" s="1">
        <v>7484.53</v>
      </c>
      <c r="E656" s="1">
        <v>7384.22</v>
      </c>
      <c r="F656" s="2">
        <v>8.5000000000000006E-3</v>
      </c>
      <c r="G656" s="1">
        <f>Tabella5[[#This Row],[MAX]]-Tabella5[[#This Row],[MIN]]</f>
        <v>100.30999999999949</v>
      </c>
    </row>
    <row r="657" spans="1:7" x14ac:dyDescent="0.3">
      <c r="A657" s="3">
        <v>42951</v>
      </c>
      <c r="B657" s="1">
        <v>7511.71</v>
      </c>
      <c r="C657" s="1">
        <v>7474.77</v>
      </c>
      <c r="D657" s="1">
        <v>7519.06</v>
      </c>
      <c r="E657" s="1">
        <v>7465.12</v>
      </c>
      <c r="F657" s="2">
        <v>4.8999999999999998E-3</v>
      </c>
      <c r="G657" s="1">
        <f>Tabella5[[#This Row],[MAX]]-Tabella5[[#This Row],[MIN]]</f>
        <v>53.940000000000509</v>
      </c>
    </row>
    <row r="658" spans="1:7" x14ac:dyDescent="0.3">
      <c r="A658" s="3">
        <v>42954</v>
      </c>
      <c r="B658" s="1">
        <v>7531.94</v>
      </c>
      <c r="C658" s="1">
        <v>7511.71</v>
      </c>
      <c r="D658" s="1">
        <v>7533.74</v>
      </c>
      <c r="E658" s="1">
        <v>7511.71</v>
      </c>
      <c r="F658" s="2">
        <v>2.7000000000000001E-3</v>
      </c>
      <c r="G658" s="1">
        <f>Tabella5[[#This Row],[MAX]]-Tabella5[[#This Row],[MIN]]</f>
        <v>22.029999999999745</v>
      </c>
    </row>
    <row r="659" spans="1:7" x14ac:dyDescent="0.3">
      <c r="A659" s="3">
        <v>42955</v>
      </c>
      <c r="B659" s="1">
        <v>7542.73</v>
      </c>
      <c r="C659" s="1">
        <v>7531.94</v>
      </c>
      <c r="D659" s="1">
        <v>7551.85</v>
      </c>
      <c r="E659" s="1">
        <v>7518.45</v>
      </c>
      <c r="F659" s="2">
        <v>1.4E-3</v>
      </c>
      <c r="G659" s="1">
        <f>Tabella5[[#This Row],[MAX]]-Tabella5[[#This Row],[MIN]]</f>
        <v>33.400000000000546</v>
      </c>
    </row>
    <row r="660" spans="1:7" x14ac:dyDescent="0.3">
      <c r="A660" s="3">
        <v>42956</v>
      </c>
      <c r="B660" s="1">
        <v>7498.06</v>
      </c>
      <c r="C660" s="1">
        <v>7542.73</v>
      </c>
      <c r="D660" s="1">
        <v>7542.73</v>
      </c>
      <c r="E660" s="1">
        <v>7475.83</v>
      </c>
      <c r="F660" s="2">
        <v>-5.8999999999999999E-3</v>
      </c>
      <c r="G660" s="1">
        <f>Tabella5[[#This Row],[MAX]]-Tabella5[[#This Row],[MIN]]</f>
        <v>66.899999999999636</v>
      </c>
    </row>
    <row r="661" spans="1:7" x14ac:dyDescent="0.3">
      <c r="A661" s="3">
        <v>42957</v>
      </c>
      <c r="B661" s="1">
        <v>7389.94</v>
      </c>
      <c r="C661" s="1">
        <v>7498.06</v>
      </c>
      <c r="D661" s="1">
        <v>7498.06</v>
      </c>
      <c r="E661" s="1">
        <v>7376.66</v>
      </c>
      <c r="F661" s="2">
        <v>-1.44E-2</v>
      </c>
      <c r="G661" s="1">
        <f>Tabella5[[#This Row],[MAX]]-Tabella5[[#This Row],[MIN]]</f>
        <v>121.40000000000055</v>
      </c>
    </row>
    <row r="662" spans="1:7" x14ac:dyDescent="0.3">
      <c r="A662" s="3">
        <v>42958</v>
      </c>
      <c r="B662" s="1">
        <v>7309.96</v>
      </c>
      <c r="C662" s="1">
        <v>7389.94</v>
      </c>
      <c r="D662" s="1">
        <v>7389.96</v>
      </c>
      <c r="E662" s="1">
        <v>7296.49</v>
      </c>
      <c r="F662" s="2">
        <v>-1.0800000000000001E-2</v>
      </c>
      <c r="G662" s="1">
        <f>Tabella5[[#This Row],[MAX]]-Tabella5[[#This Row],[MIN]]</f>
        <v>93.470000000000255</v>
      </c>
    </row>
    <row r="663" spans="1:7" x14ac:dyDescent="0.3">
      <c r="A663" s="3">
        <v>42961</v>
      </c>
      <c r="B663" s="1">
        <v>7353.89</v>
      </c>
      <c r="C663" s="1">
        <v>7309.96</v>
      </c>
      <c r="D663" s="1">
        <v>7377.66</v>
      </c>
      <c r="E663" s="1">
        <v>7309.96</v>
      </c>
      <c r="F663" s="2">
        <v>6.0000000000000001E-3</v>
      </c>
      <c r="G663" s="1">
        <f>Tabella5[[#This Row],[MAX]]-Tabella5[[#This Row],[MIN]]</f>
        <v>67.699999999999818</v>
      </c>
    </row>
    <row r="664" spans="1:7" x14ac:dyDescent="0.3">
      <c r="A664" s="3">
        <v>42962</v>
      </c>
      <c r="B664" s="1">
        <v>7383.85</v>
      </c>
      <c r="C664" s="1">
        <v>7353.89</v>
      </c>
      <c r="D664" s="1">
        <v>7399.35</v>
      </c>
      <c r="E664" s="1">
        <v>7353.89</v>
      </c>
      <c r="F664" s="2">
        <v>4.1000000000000003E-3</v>
      </c>
      <c r="G664" s="1">
        <f>Tabella5[[#This Row],[MAX]]-Tabella5[[#This Row],[MIN]]</f>
        <v>45.460000000000036</v>
      </c>
    </row>
    <row r="665" spans="1:7" x14ac:dyDescent="0.3">
      <c r="A665" s="3">
        <v>42963</v>
      </c>
      <c r="B665" s="1">
        <v>7433.03</v>
      </c>
      <c r="C665" s="1">
        <v>7383.85</v>
      </c>
      <c r="D665" s="1">
        <v>7444.98</v>
      </c>
      <c r="E665" s="1">
        <v>7383.85</v>
      </c>
      <c r="F665" s="2">
        <v>6.7000000000000002E-3</v>
      </c>
      <c r="G665" s="1">
        <f>Tabella5[[#This Row],[MAX]]-Tabella5[[#This Row],[MIN]]</f>
        <v>61.1299999999992</v>
      </c>
    </row>
    <row r="666" spans="1:7" x14ac:dyDescent="0.3">
      <c r="A666" s="3">
        <v>42964</v>
      </c>
      <c r="B666" s="1">
        <v>7387.87</v>
      </c>
      <c r="C666" s="1">
        <v>7433.03</v>
      </c>
      <c r="D666" s="1">
        <v>7433.74</v>
      </c>
      <c r="E666" s="1">
        <v>7382.16</v>
      </c>
      <c r="F666" s="2">
        <v>-6.1000000000000004E-3</v>
      </c>
      <c r="G666" s="1">
        <f>Tabella5[[#This Row],[MAX]]-Tabella5[[#This Row],[MIN]]</f>
        <v>51.579999999999927</v>
      </c>
    </row>
    <row r="667" spans="1:7" x14ac:dyDescent="0.3">
      <c r="A667" s="3">
        <v>42965</v>
      </c>
      <c r="B667" s="1">
        <v>7323.98</v>
      </c>
      <c r="C667" s="1">
        <v>7387.87</v>
      </c>
      <c r="D667" s="1">
        <v>7387.87</v>
      </c>
      <c r="E667" s="1">
        <v>7302.47</v>
      </c>
      <c r="F667" s="2">
        <v>-8.6E-3</v>
      </c>
      <c r="G667" s="1">
        <f>Tabella5[[#This Row],[MAX]]-Tabella5[[#This Row],[MIN]]</f>
        <v>85.399999999999636</v>
      </c>
    </row>
    <row r="668" spans="1:7" x14ac:dyDescent="0.3">
      <c r="A668" s="3">
        <v>42968</v>
      </c>
      <c r="B668" s="1">
        <v>7318.88</v>
      </c>
      <c r="C668" s="1">
        <v>7323.98</v>
      </c>
      <c r="D668" s="1">
        <v>7331.95</v>
      </c>
      <c r="E668" s="1">
        <v>7296.8</v>
      </c>
      <c r="F668" s="2">
        <v>-6.9999999999999999E-4</v>
      </c>
      <c r="G668" s="1">
        <f>Tabella5[[#This Row],[MAX]]-Tabella5[[#This Row],[MIN]]</f>
        <v>35.149999999999636</v>
      </c>
    </row>
    <row r="669" spans="1:7" x14ac:dyDescent="0.3">
      <c r="A669" s="3">
        <v>42969</v>
      </c>
      <c r="B669" s="1">
        <v>7381.74</v>
      </c>
      <c r="C669" s="1">
        <v>7318.88</v>
      </c>
      <c r="D669" s="1">
        <v>7387.55</v>
      </c>
      <c r="E669" s="1">
        <v>7318.88</v>
      </c>
      <c r="F669" s="2">
        <v>8.6E-3</v>
      </c>
      <c r="G669" s="1">
        <f>Tabella5[[#This Row],[MAX]]-Tabella5[[#This Row],[MIN]]</f>
        <v>68.670000000000073</v>
      </c>
    </row>
    <row r="670" spans="1:7" x14ac:dyDescent="0.3">
      <c r="A670" s="3">
        <v>42970</v>
      </c>
      <c r="B670" s="1">
        <v>7382.65</v>
      </c>
      <c r="C670" s="1">
        <v>7381.74</v>
      </c>
      <c r="D670" s="1">
        <v>7394.52</v>
      </c>
      <c r="E670" s="1">
        <v>7360.33</v>
      </c>
      <c r="F670" s="2">
        <v>1E-4</v>
      </c>
      <c r="G670" s="1">
        <f>Tabella5[[#This Row],[MAX]]-Tabella5[[#This Row],[MIN]]</f>
        <v>34.190000000000509</v>
      </c>
    </row>
    <row r="671" spans="1:7" x14ac:dyDescent="0.3">
      <c r="A671" s="3">
        <v>42971</v>
      </c>
      <c r="B671" s="1">
        <v>7407.06</v>
      </c>
      <c r="C671" s="1">
        <v>7382.65</v>
      </c>
      <c r="D671" s="1">
        <v>7437.87</v>
      </c>
      <c r="E671" s="1">
        <v>7382.16</v>
      </c>
      <c r="F671" s="2">
        <v>3.3E-3</v>
      </c>
      <c r="G671" s="1">
        <f>Tabella5[[#This Row],[MAX]]-Tabella5[[#This Row],[MIN]]</f>
        <v>55.710000000000036</v>
      </c>
    </row>
    <row r="672" spans="1:7" x14ac:dyDescent="0.3">
      <c r="A672" s="3">
        <v>42972</v>
      </c>
      <c r="B672" s="1">
        <v>7401.46</v>
      </c>
      <c r="C672" s="1">
        <v>7407.06</v>
      </c>
      <c r="D672" s="1">
        <v>7439.53</v>
      </c>
      <c r="E672" s="1">
        <v>7401.46</v>
      </c>
      <c r="F672" s="2">
        <v>-8.0000000000000004E-4</v>
      </c>
      <c r="G672" s="1">
        <f>Tabella5[[#This Row],[MAX]]-Tabella5[[#This Row],[MIN]]</f>
        <v>38.069999999999709</v>
      </c>
    </row>
    <row r="673" spans="1:7" x14ac:dyDescent="0.3">
      <c r="A673" s="3">
        <v>42976</v>
      </c>
      <c r="B673" s="1">
        <v>7337.43</v>
      </c>
      <c r="C673" s="1">
        <v>7401.46</v>
      </c>
      <c r="D673" s="1">
        <v>7401.62</v>
      </c>
      <c r="E673" s="1">
        <v>7289.2</v>
      </c>
      <c r="F673" s="2">
        <v>-8.6999999999999994E-3</v>
      </c>
      <c r="G673" s="1">
        <f>Tabella5[[#This Row],[MAX]]-Tabella5[[#This Row],[MIN]]</f>
        <v>112.42000000000007</v>
      </c>
    </row>
    <row r="674" spans="1:7" x14ac:dyDescent="0.3">
      <c r="A674" s="3">
        <v>42977</v>
      </c>
      <c r="B674" s="1">
        <v>7365.26</v>
      </c>
      <c r="C674" s="1">
        <v>7337.43</v>
      </c>
      <c r="D674" s="1">
        <v>7381.33</v>
      </c>
      <c r="E674" s="1">
        <v>7337.43</v>
      </c>
      <c r="F674" s="2">
        <v>3.8E-3</v>
      </c>
      <c r="G674" s="1">
        <f>Tabella5[[#This Row],[MAX]]-Tabella5[[#This Row],[MIN]]</f>
        <v>43.899999999999636</v>
      </c>
    </row>
    <row r="675" spans="1:7" x14ac:dyDescent="0.3">
      <c r="A675" s="3">
        <v>42978</v>
      </c>
      <c r="B675" s="1">
        <v>7430.62</v>
      </c>
      <c r="C675" s="1">
        <v>7365.26</v>
      </c>
      <c r="D675" s="1">
        <v>7443.68</v>
      </c>
      <c r="E675" s="1">
        <v>7365.01</v>
      </c>
      <c r="F675" s="2">
        <v>8.8999999999999999E-3</v>
      </c>
      <c r="G675" s="1">
        <f>Tabella5[[#This Row],[MAX]]-Tabella5[[#This Row],[MIN]]</f>
        <v>78.670000000000073</v>
      </c>
    </row>
    <row r="676" spans="1:7" x14ac:dyDescent="0.3">
      <c r="A676" s="3">
        <v>42979</v>
      </c>
      <c r="B676" s="1">
        <v>7438.5</v>
      </c>
      <c r="C676" s="1">
        <v>7430.62</v>
      </c>
      <c r="D676" s="1">
        <v>7460.52</v>
      </c>
      <c r="E676" s="1">
        <v>7430.06</v>
      </c>
      <c r="F676" s="2">
        <v>1.1000000000000001E-3</v>
      </c>
      <c r="G676" s="1">
        <f>Tabella5[[#This Row],[MAX]]-Tabella5[[#This Row],[MIN]]</f>
        <v>30.460000000000036</v>
      </c>
    </row>
    <row r="677" spans="1:7" x14ac:dyDescent="0.3">
      <c r="A677" s="3">
        <v>42982</v>
      </c>
      <c r="B677" s="1">
        <v>7411.47</v>
      </c>
      <c r="C677" s="1">
        <v>7438.5</v>
      </c>
      <c r="D677" s="1">
        <v>7438.5</v>
      </c>
      <c r="E677" s="1">
        <v>7404.05</v>
      </c>
      <c r="F677" s="2">
        <v>-3.5999999999999999E-3</v>
      </c>
      <c r="G677" s="1">
        <f>Tabella5[[#This Row],[MAX]]-Tabella5[[#This Row],[MIN]]</f>
        <v>34.449999999999818</v>
      </c>
    </row>
    <row r="678" spans="1:7" x14ac:dyDescent="0.3">
      <c r="A678" s="3">
        <v>42983</v>
      </c>
      <c r="B678" s="1">
        <v>7372.92</v>
      </c>
      <c r="C678" s="1">
        <v>7411.47</v>
      </c>
      <c r="D678" s="1">
        <v>7437.51</v>
      </c>
      <c r="E678" s="1">
        <v>7369.58</v>
      </c>
      <c r="F678" s="2">
        <v>-5.1999999999999998E-3</v>
      </c>
      <c r="G678" s="1">
        <f>Tabella5[[#This Row],[MAX]]-Tabella5[[#This Row],[MIN]]</f>
        <v>67.930000000000291</v>
      </c>
    </row>
    <row r="679" spans="1:7" x14ac:dyDescent="0.3">
      <c r="A679" s="3">
        <v>42984</v>
      </c>
      <c r="B679" s="1">
        <v>7354.13</v>
      </c>
      <c r="C679" s="1">
        <v>7372.92</v>
      </c>
      <c r="D679" s="1">
        <v>7372.92</v>
      </c>
      <c r="E679" s="1">
        <v>7322.42</v>
      </c>
      <c r="F679" s="2">
        <v>-2.5000000000000001E-3</v>
      </c>
      <c r="G679" s="1">
        <f>Tabella5[[#This Row],[MAX]]-Tabella5[[#This Row],[MIN]]</f>
        <v>50.5</v>
      </c>
    </row>
    <row r="680" spans="1:7" x14ac:dyDescent="0.3">
      <c r="A680" s="3">
        <v>42985</v>
      </c>
      <c r="B680" s="1">
        <v>7396.98</v>
      </c>
      <c r="C680" s="1">
        <v>7354.13</v>
      </c>
      <c r="D680" s="1">
        <v>7412.68</v>
      </c>
      <c r="E680" s="1">
        <v>7348.38</v>
      </c>
      <c r="F680" s="2">
        <v>5.7999999999999996E-3</v>
      </c>
      <c r="G680" s="1">
        <f>Tabella5[[#This Row],[MAX]]-Tabella5[[#This Row],[MIN]]</f>
        <v>64.300000000000182</v>
      </c>
    </row>
    <row r="681" spans="1:7" x14ac:dyDescent="0.3">
      <c r="A681" s="3">
        <v>42986</v>
      </c>
      <c r="B681" s="1">
        <v>7377.6</v>
      </c>
      <c r="C681" s="1">
        <v>7396.98</v>
      </c>
      <c r="D681" s="1">
        <v>7396.98</v>
      </c>
      <c r="E681" s="1">
        <v>7358.42</v>
      </c>
      <c r="F681" s="2">
        <v>-2.5999999999999999E-3</v>
      </c>
      <c r="G681" s="1">
        <f>Tabella5[[#This Row],[MAX]]-Tabella5[[#This Row],[MIN]]</f>
        <v>38.559999999999491</v>
      </c>
    </row>
    <row r="682" spans="1:7" x14ac:dyDescent="0.3">
      <c r="A682" s="3">
        <v>42989</v>
      </c>
      <c r="B682" s="1">
        <v>7413.59</v>
      </c>
      <c r="C682" s="1">
        <v>7377.6</v>
      </c>
      <c r="D682" s="1">
        <v>7434.07</v>
      </c>
      <c r="E682" s="1">
        <v>7377.6</v>
      </c>
      <c r="F682" s="2">
        <v>4.8999999999999998E-3</v>
      </c>
      <c r="G682" s="1">
        <f>Tabella5[[#This Row],[MAX]]-Tabella5[[#This Row],[MIN]]</f>
        <v>56.469999999999345</v>
      </c>
    </row>
    <row r="683" spans="1:7" x14ac:dyDescent="0.3">
      <c r="A683" s="3">
        <v>42990</v>
      </c>
      <c r="B683" s="1">
        <v>7400.69</v>
      </c>
      <c r="C683" s="1">
        <v>7413.59</v>
      </c>
      <c r="D683" s="1">
        <v>7435.84</v>
      </c>
      <c r="E683" s="1">
        <v>7386.98</v>
      </c>
      <c r="F683" s="2">
        <v>-1.6999999999999999E-3</v>
      </c>
      <c r="G683" s="1">
        <f>Tabella5[[#This Row],[MAX]]-Tabella5[[#This Row],[MIN]]</f>
        <v>48.860000000000582</v>
      </c>
    </row>
    <row r="684" spans="1:7" x14ac:dyDescent="0.3">
      <c r="A684" s="3">
        <v>42991</v>
      </c>
      <c r="B684" s="1">
        <v>7379.7</v>
      </c>
      <c r="C684" s="1">
        <v>7400.69</v>
      </c>
      <c r="D684" s="1">
        <v>7401.3</v>
      </c>
      <c r="E684" s="1">
        <v>7336.23</v>
      </c>
      <c r="F684" s="2">
        <v>-2.8E-3</v>
      </c>
      <c r="G684" s="1">
        <f>Tabella5[[#This Row],[MAX]]-Tabella5[[#This Row],[MIN]]</f>
        <v>65.070000000000618</v>
      </c>
    </row>
    <row r="685" spans="1:7" x14ac:dyDescent="0.3">
      <c r="A685" s="3">
        <v>42992</v>
      </c>
      <c r="B685" s="1">
        <v>7295.39</v>
      </c>
      <c r="C685" s="1">
        <v>7379.7</v>
      </c>
      <c r="D685" s="1">
        <v>7390.7</v>
      </c>
      <c r="E685" s="1">
        <v>7287.73</v>
      </c>
      <c r="F685" s="2">
        <v>-1.14E-2</v>
      </c>
      <c r="G685" s="1">
        <f>Tabella5[[#This Row],[MAX]]-Tabella5[[#This Row],[MIN]]</f>
        <v>102.97000000000025</v>
      </c>
    </row>
    <row r="686" spans="1:7" x14ac:dyDescent="0.3">
      <c r="A686" s="3">
        <v>42993</v>
      </c>
      <c r="B686" s="1">
        <v>7215.47</v>
      </c>
      <c r="C686" s="1">
        <v>7295.39</v>
      </c>
      <c r="D686" s="1">
        <v>7295.39</v>
      </c>
      <c r="E686" s="1">
        <v>7196.58</v>
      </c>
      <c r="F686" s="2">
        <v>-1.0999999999999999E-2</v>
      </c>
      <c r="G686" s="1">
        <f>Tabella5[[#This Row],[MAX]]-Tabella5[[#This Row],[MIN]]</f>
        <v>98.8100000000004</v>
      </c>
    </row>
    <row r="687" spans="1:7" x14ac:dyDescent="0.3">
      <c r="A687" s="3">
        <v>42996</v>
      </c>
      <c r="B687" s="1">
        <v>7253.28</v>
      </c>
      <c r="C687" s="1">
        <v>7215.47</v>
      </c>
      <c r="D687" s="1">
        <v>7257.45</v>
      </c>
      <c r="E687" s="1">
        <v>7215.47</v>
      </c>
      <c r="F687" s="2">
        <v>5.1999999999999998E-3</v>
      </c>
      <c r="G687" s="1">
        <f>Tabella5[[#This Row],[MAX]]-Tabella5[[#This Row],[MIN]]</f>
        <v>41.979999999999563</v>
      </c>
    </row>
    <row r="688" spans="1:7" x14ac:dyDescent="0.3">
      <c r="A688" s="3">
        <v>42997</v>
      </c>
      <c r="B688" s="1">
        <v>7275.25</v>
      </c>
      <c r="C688" s="1">
        <v>7253.28</v>
      </c>
      <c r="D688" s="1">
        <v>7285.67</v>
      </c>
      <c r="E688" s="1">
        <v>7243.59</v>
      </c>
      <c r="F688" s="2">
        <v>3.0000000000000001E-3</v>
      </c>
      <c r="G688" s="1">
        <f>Tabella5[[#This Row],[MAX]]-Tabella5[[#This Row],[MIN]]</f>
        <v>42.079999999999927</v>
      </c>
    </row>
    <row r="689" spans="1:7" x14ac:dyDescent="0.3">
      <c r="A689" s="3">
        <v>42998</v>
      </c>
      <c r="B689" s="1">
        <v>7271.95</v>
      </c>
      <c r="C689" s="1">
        <v>7275.25</v>
      </c>
      <c r="D689" s="1">
        <v>7289.93</v>
      </c>
      <c r="E689" s="1">
        <v>7249.58</v>
      </c>
      <c r="F689" s="2">
        <v>-5.0000000000000001E-4</v>
      </c>
      <c r="G689" s="1">
        <f>Tabella5[[#This Row],[MAX]]-Tabella5[[#This Row],[MIN]]</f>
        <v>40.350000000000364</v>
      </c>
    </row>
    <row r="690" spans="1:7" x14ac:dyDescent="0.3">
      <c r="A690" s="3">
        <v>42999</v>
      </c>
      <c r="B690" s="1">
        <v>7263.9</v>
      </c>
      <c r="C690" s="1">
        <v>7271.95</v>
      </c>
      <c r="D690" s="1">
        <v>7289.16</v>
      </c>
      <c r="E690" s="1">
        <v>7260.05</v>
      </c>
      <c r="F690" s="2">
        <v>-1.1000000000000001E-3</v>
      </c>
      <c r="G690" s="1">
        <f>Tabella5[[#This Row],[MAX]]-Tabella5[[#This Row],[MIN]]</f>
        <v>29.109999999999673</v>
      </c>
    </row>
    <row r="691" spans="1:7" x14ac:dyDescent="0.3">
      <c r="A691" s="3">
        <v>43000</v>
      </c>
      <c r="B691" s="1">
        <v>7310.64</v>
      </c>
      <c r="C691" s="1">
        <v>7263.9</v>
      </c>
      <c r="D691" s="1">
        <v>7320.28</v>
      </c>
      <c r="E691" s="1">
        <v>7242.23</v>
      </c>
      <c r="F691" s="2">
        <v>6.4000000000000003E-3</v>
      </c>
      <c r="G691" s="1">
        <f>Tabella5[[#This Row],[MAX]]-Tabella5[[#This Row],[MIN]]</f>
        <v>78.050000000000182</v>
      </c>
    </row>
    <row r="692" spans="1:7" x14ac:dyDescent="0.3">
      <c r="A692" s="3">
        <v>43003</v>
      </c>
      <c r="B692" s="1">
        <v>7301.29</v>
      </c>
      <c r="C692" s="1">
        <v>7310.64</v>
      </c>
      <c r="D692" s="1">
        <v>7312.45</v>
      </c>
      <c r="E692" s="1">
        <v>7272.49</v>
      </c>
      <c r="F692" s="2">
        <v>-1.2999999999999999E-3</v>
      </c>
      <c r="G692" s="1">
        <f>Tabella5[[#This Row],[MAX]]-Tabella5[[#This Row],[MIN]]</f>
        <v>39.960000000000036</v>
      </c>
    </row>
    <row r="693" spans="1:7" x14ac:dyDescent="0.3">
      <c r="A693" s="3">
        <v>43004</v>
      </c>
      <c r="B693" s="1">
        <v>7285.74</v>
      </c>
      <c r="C693" s="1">
        <v>7301.29</v>
      </c>
      <c r="D693" s="1">
        <v>7311.82</v>
      </c>
      <c r="E693" s="1">
        <v>7273.32</v>
      </c>
      <c r="F693" s="2">
        <v>-2.0999999999999999E-3</v>
      </c>
      <c r="G693" s="1">
        <f>Tabella5[[#This Row],[MAX]]-Tabella5[[#This Row],[MIN]]</f>
        <v>38.5</v>
      </c>
    </row>
    <row r="694" spans="1:7" x14ac:dyDescent="0.3">
      <c r="A694" s="3">
        <v>43005</v>
      </c>
      <c r="B694" s="1">
        <v>7313.51</v>
      </c>
      <c r="C694" s="1">
        <v>7285.74</v>
      </c>
      <c r="D694" s="1">
        <v>7327.5</v>
      </c>
      <c r="E694" s="1">
        <v>7285.74</v>
      </c>
      <c r="F694" s="2">
        <v>3.8E-3</v>
      </c>
      <c r="G694" s="1">
        <f>Tabella5[[#This Row],[MAX]]-Tabella5[[#This Row],[MIN]]</f>
        <v>41.760000000000218</v>
      </c>
    </row>
    <row r="695" spans="1:7" x14ac:dyDescent="0.3">
      <c r="A695" s="3">
        <v>43006</v>
      </c>
      <c r="B695" s="1">
        <v>7322.82</v>
      </c>
      <c r="C695" s="1">
        <v>7313.51</v>
      </c>
      <c r="D695" s="1">
        <v>7323.33</v>
      </c>
      <c r="E695" s="1">
        <v>7289.75</v>
      </c>
      <c r="F695" s="2">
        <v>1.2999999999999999E-3</v>
      </c>
      <c r="G695" s="1">
        <f>Tabella5[[#This Row],[MAX]]-Tabella5[[#This Row],[MIN]]</f>
        <v>33.579999999999927</v>
      </c>
    </row>
    <row r="696" spans="1:7" x14ac:dyDescent="0.3">
      <c r="A696" s="3">
        <v>43007</v>
      </c>
      <c r="B696" s="1">
        <v>7372.76</v>
      </c>
      <c r="C696" s="1">
        <v>7322.82</v>
      </c>
      <c r="D696" s="1">
        <v>7382.67</v>
      </c>
      <c r="E696" s="1">
        <v>7321.64</v>
      </c>
      <c r="F696" s="2">
        <v>6.7999999999999996E-3</v>
      </c>
      <c r="G696" s="1">
        <f>Tabella5[[#This Row],[MAX]]-Tabella5[[#This Row],[MIN]]</f>
        <v>61.029999999999745</v>
      </c>
    </row>
    <row r="697" spans="1:7" x14ac:dyDescent="0.3">
      <c r="A697" s="3">
        <v>43010</v>
      </c>
      <c r="B697" s="1">
        <v>7438.84</v>
      </c>
      <c r="C697" s="1">
        <v>7372.76</v>
      </c>
      <c r="D697" s="1">
        <v>7438.84</v>
      </c>
      <c r="E697" s="1">
        <v>7372.73</v>
      </c>
      <c r="F697" s="2">
        <v>8.9999999999999993E-3</v>
      </c>
      <c r="G697" s="1">
        <f>Tabella5[[#This Row],[MAX]]-Tabella5[[#This Row],[MIN]]</f>
        <v>66.110000000000582</v>
      </c>
    </row>
    <row r="698" spans="1:7" x14ac:dyDescent="0.3">
      <c r="A698" s="3">
        <v>43011</v>
      </c>
      <c r="B698" s="1">
        <v>7468.11</v>
      </c>
      <c r="C698" s="1">
        <v>7438.84</v>
      </c>
      <c r="D698" s="1">
        <v>7469.82</v>
      </c>
      <c r="E698" s="1">
        <v>7426.67</v>
      </c>
      <c r="F698" s="2">
        <v>3.8999999999999998E-3</v>
      </c>
      <c r="G698" s="1">
        <f>Tabella5[[#This Row],[MAX]]-Tabella5[[#This Row],[MIN]]</f>
        <v>43.149999999999636</v>
      </c>
    </row>
    <row r="699" spans="1:7" x14ac:dyDescent="0.3">
      <c r="A699" s="3">
        <v>43012</v>
      </c>
      <c r="B699" s="1">
        <v>7467.58</v>
      </c>
      <c r="C699" s="1">
        <v>7468.11</v>
      </c>
      <c r="D699" s="1">
        <v>7476.33</v>
      </c>
      <c r="E699" s="1">
        <v>7456.61</v>
      </c>
      <c r="F699" s="2">
        <v>-1E-4</v>
      </c>
      <c r="G699" s="1">
        <f>Tabella5[[#This Row],[MAX]]-Tabella5[[#This Row],[MIN]]</f>
        <v>19.720000000000255</v>
      </c>
    </row>
    <row r="700" spans="1:7" x14ac:dyDescent="0.3">
      <c r="A700" s="3">
        <v>43013</v>
      </c>
      <c r="B700" s="1">
        <v>7507.99</v>
      </c>
      <c r="C700" s="1">
        <v>7467.58</v>
      </c>
      <c r="D700" s="1">
        <v>7507.99</v>
      </c>
      <c r="E700" s="1">
        <v>7464.4</v>
      </c>
      <c r="F700" s="2">
        <v>5.4000000000000003E-3</v>
      </c>
      <c r="G700" s="1">
        <f>Tabella5[[#This Row],[MAX]]-Tabella5[[#This Row],[MIN]]</f>
        <v>43.590000000000146</v>
      </c>
    </row>
    <row r="701" spans="1:7" x14ac:dyDescent="0.3">
      <c r="A701" s="3">
        <v>43014</v>
      </c>
      <c r="B701" s="1">
        <v>7522.87</v>
      </c>
      <c r="C701" s="1">
        <v>7507.99</v>
      </c>
      <c r="D701" s="1">
        <v>7527.72</v>
      </c>
      <c r="E701" s="1">
        <v>7507.99</v>
      </c>
      <c r="F701" s="2">
        <v>2E-3</v>
      </c>
      <c r="G701" s="1">
        <f>Tabella5[[#This Row],[MAX]]-Tabella5[[#This Row],[MIN]]</f>
        <v>19.730000000000473</v>
      </c>
    </row>
    <row r="702" spans="1:7" x14ac:dyDescent="0.3">
      <c r="A702" s="3">
        <v>43017</v>
      </c>
      <c r="B702" s="1">
        <v>7507.89</v>
      </c>
      <c r="C702" s="1">
        <v>7522.87</v>
      </c>
      <c r="D702" s="1">
        <v>7523.65</v>
      </c>
      <c r="E702" s="1">
        <v>7493.68</v>
      </c>
      <c r="F702" s="2">
        <v>-2E-3</v>
      </c>
      <c r="G702" s="1">
        <f>Tabella5[[#This Row],[MAX]]-Tabella5[[#This Row],[MIN]]</f>
        <v>29.969999999999345</v>
      </c>
    </row>
    <row r="703" spans="1:7" x14ac:dyDescent="0.3">
      <c r="A703" s="3">
        <v>43018</v>
      </c>
      <c r="B703" s="1">
        <v>7538.27</v>
      </c>
      <c r="C703" s="1">
        <v>7507.89</v>
      </c>
      <c r="D703" s="1">
        <v>7543.88</v>
      </c>
      <c r="E703" s="1">
        <v>7504.56</v>
      </c>
      <c r="F703" s="2">
        <v>4.0000000000000001E-3</v>
      </c>
      <c r="G703" s="1">
        <f>Tabella5[[#This Row],[MAX]]-Tabella5[[#This Row],[MIN]]</f>
        <v>39.319999999999709</v>
      </c>
    </row>
    <row r="704" spans="1:7" x14ac:dyDescent="0.3">
      <c r="A704" s="3">
        <v>43019</v>
      </c>
      <c r="B704" s="1">
        <v>7533.81</v>
      </c>
      <c r="C704" s="1">
        <v>7538.27</v>
      </c>
      <c r="D704" s="1">
        <v>7550.17</v>
      </c>
      <c r="E704" s="1">
        <v>7519.6</v>
      </c>
      <c r="F704" s="2">
        <v>-5.9999999999999995E-4</v>
      </c>
      <c r="G704" s="1">
        <f>Tabella5[[#This Row],[MAX]]-Tabella5[[#This Row],[MIN]]</f>
        <v>30.569999999999709</v>
      </c>
    </row>
    <row r="705" spans="1:7" x14ac:dyDescent="0.3">
      <c r="A705" s="3">
        <v>43020</v>
      </c>
      <c r="B705" s="1">
        <v>7556.24</v>
      </c>
      <c r="C705" s="1">
        <v>7533.81</v>
      </c>
      <c r="D705" s="1">
        <v>7565.11</v>
      </c>
      <c r="E705" s="1">
        <v>7526.33</v>
      </c>
      <c r="F705" s="2">
        <v>3.0000000000000001E-3</v>
      </c>
      <c r="G705" s="1">
        <f>Tabella5[[#This Row],[MAX]]-Tabella5[[#This Row],[MIN]]</f>
        <v>38.779999999999745</v>
      </c>
    </row>
    <row r="706" spans="1:7" x14ac:dyDescent="0.3">
      <c r="A706" s="3">
        <v>43021</v>
      </c>
      <c r="B706" s="1">
        <v>7535.44</v>
      </c>
      <c r="C706" s="1">
        <v>7556.24</v>
      </c>
      <c r="D706" s="1">
        <v>7556.24</v>
      </c>
      <c r="E706" s="1">
        <v>7521.09</v>
      </c>
      <c r="F706" s="2">
        <v>-2.8E-3</v>
      </c>
      <c r="G706" s="1">
        <f>Tabella5[[#This Row],[MAX]]-Tabella5[[#This Row],[MIN]]</f>
        <v>35.149999999999636</v>
      </c>
    </row>
    <row r="707" spans="1:7" x14ac:dyDescent="0.3">
      <c r="A707" s="3">
        <v>43024</v>
      </c>
      <c r="B707" s="1">
        <v>7526.97</v>
      </c>
      <c r="C707" s="1">
        <v>7535.44</v>
      </c>
      <c r="D707" s="1">
        <v>7557</v>
      </c>
      <c r="E707" s="1">
        <v>7526.73</v>
      </c>
      <c r="F707" s="2">
        <v>-1.1000000000000001E-3</v>
      </c>
      <c r="G707" s="1">
        <f>Tabella5[[#This Row],[MAX]]-Tabella5[[#This Row],[MIN]]</f>
        <v>30.270000000000437</v>
      </c>
    </row>
    <row r="708" spans="1:7" x14ac:dyDescent="0.3">
      <c r="A708" s="3">
        <v>43025</v>
      </c>
      <c r="B708" s="1">
        <v>7516.17</v>
      </c>
      <c r="C708" s="1">
        <v>7526.97</v>
      </c>
      <c r="D708" s="1">
        <v>7550.44</v>
      </c>
      <c r="E708" s="1">
        <v>7506.31</v>
      </c>
      <c r="F708" s="2">
        <v>-1.4E-3</v>
      </c>
      <c r="G708" s="1">
        <f>Tabella5[[#This Row],[MAX]]-Tabella5[[#This Row],[MIN]]</f>
        <v>44.1299999999992</v>
      </c>
    </row>
    <row r="709" spans="1:7" x14ac:dyDescent="0.3">
      <c r="A709" s="3">
        <v>43026</v>
      </c>
      <c r="B709" s="1">
        <v>7542.87</v>
      </c>
      <c r="C709" s="1">
        <v>7516.17</v>
      </c>
      <c r="D709" s="1">
        <v>7555.24</v>
      </c>
      <c r="E709" s="1">
        <v>7516.17</v>
      </c>
      <c r="F709" s="2">
        <v>3.5999999999999999E-3</v>
      </c>
      <c r="G709" s="1">
        <f>Tabella5[[#This Row],[MAX]]-Tabella5[[#This Row],[MIN]]</f>
        <v>39.069999999999709</v>
      </c>
    </row>
    <row r="710" spans="1:7" x14ac:dyDescent="0.3">
      <c r="A710" s="3">
        <v>43027</v>
      </c>
      <c r="B710" s="1">
        <v>7523.04</v>
      </c>
      <c r="C710" s="1">
        <v>7542.87</v>
      </c>
      <c r="D710" s="1">
        <v>7542.87</v>
      </c>
      <c r="E710" s="1">
        <v>7485.42</v>
      </c>
      <c r="F710" s="2">
        <v>-2.5999999999999999E-3</v>
      </c>
      <c r="G710" s="1">
        <f>Tabella5[[#This Row],[MAX]]-Tabella5[[#This Row],[MIN]]</f>
        <v>57.449999999999818</v>
      </c>
    </row>
    <row r="711" spans="1:7" x14ac:dyDescent="0.3">
      <c r="A711" s="3">
        <v>43028</v>
      </c>
      <c r="B711" s="1">
        <v>7523.23</v>
      </c>
      <c r="C711" s="1">
        <v>7523.04</v>
      </c>
      <c r="D711" s="1">
        <v>7560.04</v>
      </c>
      <c r="E711" s="1">
        <v>7517.07</v>
      </c>
      <c r="F711" s="2">
        <v>0</v>
      </c>
      <c r="G711" s="1">
        <f>Tabella5[[#This Row],[MAX]]-Tabella5[[#This Row],[MIN]]</f>
        <v>42.970000000000255</v>
      </c>
    </row>
    <row r="712" spans="1:7" x14ac:dyDescent="0.3">
      <c r="A712" s="3">
        <v>43031</v>
      </c>
      <c r="B712" s="1">
        <v>7524.45</v>
      </c>
      <c r="C712" s="1">
        <v>7523.23</v>
      </c>
      <c r="D712" s="1">
        <v>7542</v>
      </c>
      <c r="E712" s="1">
        <v>7511.77</v>
      </c>
      <c r="F712" s="2">
        <v>2.0000000000000001E-4</v>
      </c>
      <c r="G712" s="1">
        <f>Tabella5[[#This Row],[MAX]]-Tabella5[[#This Row],[MIN]]</f>
        <v>30.229999999999563</v>
      </c>
    </row>
    <row r="713" spans="1:7" x14ac:dyDescent="0.3">
      <c r="A713" s="3">
        <v>43032</v>
      </c>
      <c r="B713" s="1">
        <v>7526.54</v>
      </c>
      <c r="C713" s="1">
        <v>7524.45</v>
      </c>
      <c r="D713" s="1">
        <v>7535.22</v>
      </c>
      <c r="E713" s="1">
        <v>7508.5</v>
      </c>
      <c r="F713" s="2">
        <v>2.9999999999999997E-4</v>
      </c>
      <c r="G713" s="1">
        <f>Tabella5[[#This Row],[MAX]]-Tabella5[[#This Row],[MIN]]</f>
        <v>26.720000000000255</v>
      </c>
    </row>
    <row r="714" spans="1:7" x14ac:dyDescent="0.3">
      <c r="A714" s="3">
        <v>43033</v>
      </c>
      <c r="B714" s="1">
        <v>7447.21</v>
      </c>
      <c r="C714" s="1">
        <v>7526.54</v>
      </c>
      <c r="D714" s="1">
        <v>7528.46</v>
      </c>
      <c r="E714" s="1">
        <v>7437.42</v>
      </c>
      <c r="F714" s="2">
        <v>-1.0500000000000001E-2</v>
      </c>
      <c r="G714" s="1">
        <f>Tabella5[[#This Row],[MAX]]-Tabella5[[#This Row],[MIN]]</f>
        <v>91.039999999999964</v>
      </c>
    </row>
    <row r="715" spans="1:7" x14ac:dyDescent="0.3">
      <c r="A715" s="3">
        <v>43034</v>
      </c>
      <c r="B715" s="1">
        <v>7486.5</v>
      </c>
      <c r="C715" s="1">
        <v>7447.21</v>
      </c>
      <c r="D715" s="1">
        <v>7488.26</v>
      </c>
      <c r="E715" s="1">
        <v>7440.11</v>
      </c>
      <c r="F715" s="2">
        <v>5.3E-3</v>
      </c>
      <c r="G715" s="1">
        <f>Tabella5[[#This Row],[MAX]]-Tabella5[[#This Row],[MIN]]</f>
        <v>48.150000000000546</v>
      </c>
    </row>
    <row r="716" spans="1:7" x14ac:dyDescent="0.3">
      <c r="A716" s="3">
        <v>43035</v>
      </c>
      <c r="B716" s="1">
        <v>7505.03</v>
      </c>
      <c r="C716" s="1">
        <v>7486.5</v>
      </c>
      <c r="D716" s="1">
        <v>7520.76</v>
      </c>
      <c r="E716" s="1">
        <v>7485.24</v>
      </c>
      <c r="F716" s="2">
        <v>2.5000000000000001E-3</v>
      </c>
      <c r="G716" s="1">
        <f>Tabella5[[#This Row],[MAX]]-Tabella5[[#This Row],[MIN]]</f>
        <v>35.520000000000437</v>
      </c>
    </row>
    <row r="717" spans="1:7" x14ac:dyDescent="0.3">
      <c r="A717" s="3">
        <v>43038</v>
      </c>
      <c r="B717" s="1">
        <v>7487.81</v>
      </c>
      <c r="C717" s="1">
        <v>7505.03</v>
      </c>
      <c r="D717" s="1">
        <v>7507.02</v>
      </c>
      <c r="E717" s="1">
        <v>7478.41</v>
      </c>
      <c r="F717" s="2">
        <v>-2.3E-3</v>
      </c>
      <c r="G717" s="1">
        <f>Tabella5[[#This Row],[MAX]]-Tabella5[[#This Row],[MIN]]</f>
        <v>28.610000000000582</v>
      </c>
    </row>
    <row r="718" spans="1:7" x14ac:dyDescent="0.3">
      <c r="A718" s="3">
        <v>43039</v>
      </c>
      <c r="B718" s="1">
        <v>7493.08</v>
      </c>
      <c r="C718" s="1">
        <v>7487.81</v>
      </c>
      <c r="D718" s="1">
        <v>7516.85</v>
      </c>
      <c r="E718" s="1">
        <v>7483.97</v>
      </c>
      <c r="F718" s="2">
        <v>6.9999999999999999E-4</v>
      </c>
      <c r="G718" s="1">
        <f>Tabella5[[#This Row],[MAX]]-Tabella5[[#This Row],[MIN]]</f>
        <v>32.880000000000109</v>
      </c>
    </row>
    <row r="719" spans="1:7" x14ac:dyDescent="0.3">
      <c r="A719" s="3">
        <v>43040</v>
      </c>
      <c r="B719" s="1">
        <v>7487.96</v>
      </c>
      <c r="C719" s="1">
        <v>7493.08</v>
      </c>
      <c r="D719" s="1">
        <v>7532.36</v>
      </c>
      <c r="E719" s="1">
        <v>7487.96</v>
      </c>
      <c r="F719" s="2">
        <v>-6.9999999999999999E-4</v>
      </c>
      <c r="G719" s="1">
        <f>Tabella5[[#This Row],[MAX]]-Tabella5[[#This Row],[MIN]]</f>
        <v>44.399999999999636</v>
      </c>
    </row>
    <row r="720" spans="1:7" x14ac:dyDescent="0.3">
      <c r="A720" s="3">
        <v>43041</v>
      </c>
      <c r="B720" s="1">
        <v>7555.32</v>
      </c>
      <c r="C720" s="1">
        <v>7487.96</v>
      </c>
      <c r="D720" s="1">
        <v>7562.26</v>
      </c>
      <c r="E720" s="1">
        <v>7478.88</v>
      </c>
      <c r="F720" s="2">
        <v>8.9999999999999993E-3</v>
      </c>
      <c r="G720" s="1">
        <f>Tabella5[[#This Row],[MAX]]-Tabella5[[#This Row],[MIN]]</f>
        <v>83.380000000000109</v>
      </c>
    </row>
    <row r="721" spans="1:7" x14ac:dyDescent="0.3">
      <c r="A721" s="3">
        <v>43042</v>
      </c>
      <c r="B721" s="1">
        <v>7560.35</v>
      </c>
      <c r="C721" s="1">
        <v>7555.32</v>
      </c>
      <c r="D721" s="1">
        <v>7580.95</v>
      </c>
      <c r="E721" s="1">
        <v>7541.91</v>
      </c>
      <c r="F721" s="2">
        <v>6.9999999999999999E-4</v>
      </c>
      <c r="G721" s="1">
        <f>Tabella5[[#This Row],[MAX]]-Tabella5[[#This Row],[MIN]]</f>
        <v>39.039999999999964</v>
      </c>
    </row>
    <row r="722" spans="1:7" x14ac:dyDescent="0.3">
      <c r="A722" s="3">
        <v>43045</v>
      </c>
      <c r="B722" s="1">
        <v>7562.28</v>
      </c>
      <c r="C722" s="1">
        <v>7560.35</v>
      </c>
      <c r="D722" s="1">
        <v>7572.9</v>
      </c>
      <c r="E722" s="1">
        <v>7544.2</v>
      </c>
      <c r="F722" s="2">
        <v>2.9999999999999997E-4</v>
      </c>
      <c r="G722" s="1">
        <f>Tabella5[[#This Row],[MAX]]-Tabella5[[#This Row],[MIN]]</f>
        <v>28.699999999999818</v>
      </c>
    </row>
    <row r="723" spans="1:7" x14ac:dyDescent="0.3">
      <c r="A723" s="3">
        <v>43046</v>
      </c>
      <c r="B723" s="1">
        <v>7513.11</v>
      </c>
      <c r="C723" s="1">
        <v>7562.28</v>
      </c>
      <c r="D723" s="1">
        <v>7582.85</v>
      </c>
      <c r="E723" s="1">
        <v>7507.83</v>
      </c>
      <c r="F723" s="2">
        <v>-6.4999999999999997E-3</v>
      </c>
      <c r="G723" s="1">
        <f>Tabella5[[#This Row],[MAX]]-Tabella5[[#This Row],[MIN]]</f>
        <v>75.020000000000437</v>
      </c>
    </row>
    <row r="724" spans="1:7" x14ac:dyDescent="0.3">
      <c r="A724" s="3">
        <v>43047</v>
      </c>
      <c r="B724" s="1">
        <v>7529.72</v>
      </c>
      <c r="C724" s="1">
        <v>7513.11</v>
      </c>
      <c r="D724" s="1">
        <v>7534.49</v>
      </c>
      <c r="E724" s="1">
        <v>7504.77</v>
      </c>
      <c r="F724" s="2">
        <v>2.2000000000000001E-3</v>
      </c>
      <c r="G724" s="1">
        <f>Tabella5[[#This Row],[MAX]]-Tabella5[[#This Row],[MIN]]</f>
        <v>29.719999999999345</v>
      </c>
    </row>
    <row r="725" spans="1:7" x14ac:dyDescent="0.3">
      <c r="A725" s="3">
        <v>43048</v>
      </c>
      <c r="B725" s="1">
        <v>7484.1</v>
      </c>
      <c r="C725" s="1">
        <v>7529.72</v>
      </c>
      <c r="D725" s="1">
        <v>7532.2</v>
      </c>
      <c r="E725" s="1">
        <v>7476.89</v>
      </c>
      <c r="F725" s="2">
        <v>-6.1000000000000004E-3</v>
      </c>
      <c r="G725" s="1">
        <f>Tabella5[[#This Row],[MAX]]-Tabella5[[#This Row],[MIN]]</f>
        <v>55.309999999999491</v>
      </c>
    </row>
    <row r="726" spans="1:7" x14ac:dyDescent="0.3">
      <c r="A726" s="3">
        <v>43049</v>
      </c>
      <c r="B726" s="1">
        <v>7432.99</v>
      </c>
      <c r="C726" s="1">
        <v>7484.1</v>
      </c>
      <c r="D726" s="1">
        <v>7500.29</v>
      </c>
      <c r="E726" s="1">
        <v>7421.73</v>
      </c>
      <c r="F726" s="2">
        <v>-6.7999999999999996E-3</v>
      </c>
      <c r="G726" s="1">
        <f>Tabella5[[#This Row],[MAX]]-Tabella5[[#This Row],[MIN]]</f>
        <v>78.5600000000004</v>
      </c>
    </row>
    <row r="727" spans="1:7" x14ac:dyDescent="0.3">
      <c r="A727" s="3">
        <v>43052</v>
      </c>
      <c r="B727" s="1">
        <v>7415.18</v>
      </c>
      <c r="C727" s="1">
        <v>7432.99</v>
      </c>
      <c r="D727" s="1">
        <v>7469.3</v>
      </c>
      <c r="E727" s="1">
        <v>7402.95</v>
      </c>
      <c r="F727" s="2">
        <v>-2.3999999999999998E-3</v>
      </c>
      <c r="G727" s="1">
        <f>Tabella5[[#This Row],[MAX]]-Tabella5[[#This Row],[MIN]]</f>
        <v>66.350000000000364</v>
      </c>
    </row>
    <row r="728" spans="1:7" x14ac:dyDescent="0.3">
      <c r="A728" s="3">
        <v>43053</v>
      </c>
      <c r="B728" s="1">
        <v>7414.42</v>
      </c>
      <c r="C728" s="1">
        <v>7415.18</v>
      </c>
      <c r="D728" s="1">
        <v>7436.57</v>
      </c>
      <c r="E728" s="1">
        <v>7396.92</v>
      </c>
      <c r="F728" s="2">
        <v>-1E-4</v>
      </c>
      <c r="G728" s="1">
        <f>Tabella5[[#This Row],[MAX]]-Tabella5[[#This Row],[MIN]]</f>
        <v>39.649999999999636</v>
      </c>
    </row>
    <row r="729" spans="1:7" x14ac:dyDescent="0.3">
      <c r="A729" s="3">
        <v>43054</v>
      </c>
      <c r="B729" s="1">
        <v>7372.61</v>
      </c>
      <c r="C729" s="1">
        <v>7414.42</v>
      </c>
      <c r="D729" s="1">
        <v>7415.09</v>
      </c>
      <c r="E729" s="1">
        <v>7357.06</v>
      </c>
      <c r="F729" s="2">
        <v>-5.5999999999999999E-3</v>
      </c>
      <c r="G729" s="1">
        <f>Tabella5[[#This Row],[MAX]]-Tabella5[[#This Row],[MIN]]</f>
        <v>58.029999999999745</v>
      </c>
    </row>
    <row r="730" spans="1:7" x14ac:dyDescent="0.3">
      <c r="A730" s="3">
        <v>43055</v>
      </c>
      <c r="B730" s="1">
        <v>7386.94</v>
      </c>
      <c r="C730" s="1">
        <v>7372.61</v>
      </c>
      <c r="D730" s="1">
        <v>7393.28</v>
      </c>
      <c r="E730" s="1">
        <v>7368.14</v>
      </c>
      <c r="F730" s="2">
        <v>1.9E-3</v>
      </c>
      <c r="G730" s="1">
        <f>Tabella5[[#This Row],[MAX]]-Tabella5[[#This Row],[MIN]]</f>
        <v>25.139999999999418</v>
      </c>
    </row>
    <row r="731" spans="1:7" x14ac:dyDescent="0.3">
      <c r="A731" s="3">
        <v>43056</v>
      </c>
      <c r="B731" s="1">
        <v>7380.68</v>
      </c>
      <c r="C731" s="1">
        <v>7386.94</v>
      </c>
      <c r="D731" s="1">
        <v>7406.53</v>
      </c>
      <c r="E731" s="1">
        <v>7356.16</v>
      </c>
      <c r="F731" s="2">
        <v>-8.0000000000000004E-4</v>
      </c>
      <c r="G731" s="1">
        <f>Tabella5[[#This Row],[MAX]]-Tabella5[[#This Row],[MIN]]</f>
        <v>50.369999999999891</v>
      </c>
    </row>
    <row r="732" spans="1:7" x14ac:dyDescent="0.3">
      <c r="A732" s="3">
        <v>43059</v>
      </c>
      <c r="B732" s="1">
        <v>7389.46</v>
      </c>
      <c r="C732" s="1">
        <v>7380.68</v>
      </c>
      <c r="D732" s="1">
        <v>7397.39</v>
      </c>
      <c r="E732" s="1">
        <v>7350.37</v>
      </c>
      <c r="F732" s="2">
        <v>1.1999999999999999E-3</v>
      </c>
      <c r="G732" s="1">
        <f>Tabella5[[#This Row],[MAX]]-Tabella5[[#This Row],[MIN]]</f>
        <v>47.020000000000437</v>
      </c>
    </row>
    <row r="733" spans="1:7" x14ac:dyDescent="0.3">
      <c r="A733" s="3">
        <v>43060</v>
      </c>
      <c r="B733" s="1">
        <v>7411.34</v>
      </c>
      <c r="C733" s="1">
        <v>7389.46</v>
      </c>
      <c r="D733" s="1">
        <v>7422.18</v>
      </c>
      <c r="E733" s="1">
        <v>7367.86</v>
      </c>
      <c r="F733" s="2">
        <v>3.0000000000000001E-3</v>
      </c>
      <c r="G733" s="1">
        <f>Tabella5[[#This Row],[MAX]]-Tabella5[[#This Row],[MIN]]</f>
        <v>54.320000000000618</v>
      </c>
    </row>
    <row r="734" spans="1:7" x14ac:dyDescent="0.3">
      <c r="A734" s="3">
        <v>43061</v>
      </c>
      <c r="B734" s="1">
        <v>7419.02</v>
      </c>
      <c r="C734" s="1">
        <v>7411.34</v>
      </c>
      <c r="D734" s="1">
        <v>7460.91</v>
      </c>
      <c r="E734" s="1">
        <v>7410.38</v>
      </c>
      <c r="F734" s="2">
        <v>1E-3</v>
      </c>
      <c r="G734" s="1">
        <f>Tabella5[[#This Row],[MAX]]-Tabella5[[#This Row],[MIN]]</f>
        <v>50.529999999999745</v>
      </c>
    </row>
    <row r="735" spans="1:7" x14ac:dyDescent="0.3">
      <c r="A735" s="3">
        <v>43062</v>
      </c>
      <c r="B735" s="1">
        <v>7417.24</v>
      </c>
      <c r="C735" s="1">
        <v>7419.02</v>
      </c>
      <c r="D735" s="1">
        <v>7422.73</v>
      </c>
      <c r="E735" s="1">
        <v>7373.31</v>
      </c>
      <c r="F735" s="2">
        <v>-2.0000000000000001E-4</v>
      </c>
      <c r="G735" s="1">
        <f>Tabella5[[#This Row],[MAX]]-Tabella5[[#This Row],[MIN]]</f>
        <v>49.419999999999163</v>
      </c>
    </row>
    <row r="736" spans="1:7" x14ac:dyDescent="0.3">
      <c r="A736" s="3">
        <v>43063</v>
      </c>
      <c r="B736" s="1">
        <v>7409.64</v>
      </c>
      <c r="C736" s="1">
        <v>7417.24</v>
      </c>
      <c r="D736" s="1">
        <v>7425.19</v>
      </c>
      <c r="E736" s="1">
        <v>7389.54</v>
      </c>
      <c r="F736" s="2">
        <v>-1E-3</v>
      </c>
      <c r="G736" s="1">
        <f>Tabella5[[#This Row],[MAX]]-Tabella5[[#This Row],[MIN]]</f>
        <v>35.649999999999636</v>
      </c>
    </row>
    <row r="737" spans="1:7" x14ac:dyDescent="0.3">
      <c r="A737" s="3">
        <v>43066</v>
      </c>
      <c r="B737" s="1">
        <v>7383.9</v>
      </c>
      <c r="C737" s="1">
        <v>7409.64</v>
      </c>
      <c r="D737" s="1">
        <v>7438.39</v>
      </c>
      <c r="E737" s="1">
        <v>7383.9</v>
      </c>
      <c r="F737" s="2">
        <v>-3.5000000000000001E-3</v>
      </c>
      <c r="G737" s="1">
        <f>Tabella5[[#This Row],[MAX]]-Tabella5[[#This Row],[MIN]]</f>
        <v>54.490000000000691</v>
      </c>
    </row>
    <row r="738" spans="1:7" x14ac:dyDescent="0.3">
      <c r="A738" s="3">
        <v>43067</v>
      </c>
      <c r="B738" s="1">
        <v>7460.65</v>
      </c>
      <c r="C738" s="1">
        <v>7383.9</v>
      </c>
      <c r="D738" s="1">
        <v>7469.61</v>
      </c>
      <c r="E738" s="1">
        <v>7373.95</v>
      </c>
      <c r="F738" s="2">
        <v>1.04E-2</v>
      </c>
      <c r="G738" s="1">
        <f>Tabella5[[#This Row],[MAX]]-Tabella5[[#This Row],[MIN]]</f>
        <v>95.659999999999854</v>
      </c>
    </row>
    <row r="739" spans="1:7" x14ac:dyDescent="0.3">
      <c r="A739" s="3">
        <v>43068</v>
      </c>
      <c r="B739" s="1">
        <v>7393.56</v>
      </c>
      <c r="C739" s="1">
        <v>7460.65</v>
      </c>
      <c r="D739" s="1">
        <v>7460.65</v>
      </c>
      <c r="E739" s="1">
        <v>7386.67</v>
      </c>
      <c r="F739" s="2">
        <v>-8.9999999999999993E-3</v>
      </c>
      <c r="G739" s="1">
        <f>Tabella5[[#This Row],[MAX]]-Tabella5[[#This Row],[MIN]]</f>
        <v>73.979999999999563</v>
      </c>
    </row>
    <row r="740" spans="1:7" x14ac:dyDescent="0.3">
      <c r="A740" s="3">
        <v>43069</v>
      </c>
      <c r="B740" s="1">
        <v>7326.67</v>
      </c>
      <c r="C740" s="1">
        <v>7393.56</v>
      </c>
      <c r="D740" s="1">
        <v>7416.26</v>
      </c>
      <c r="E740" s="1">
        <v>7326.67</v>
      </c>
      <c r="F740" s="2">
        <v>-8.9999999999999993E-3</v>
      </c>
      <c r="G740" s="1">
        <f>Tabella5[[#This Row],[MAX]]-Tabella5[[#This Row],[MIN]]</f>
        <v>89.590000000000146</v>
      </c>
    </row>
    <row r="741" spans="1:7" x14ac:dyDescent="0.3">
      <c r="A741" s="3">
        <v>43070</v>
      </c>
      <c r="B741" s="1">
        <v>7300.49</v>
      </c>
      <c r="C741" s="1">
        <v>7326.67</v>
      </c>
      <c r="D741" s="1">
        <v>7355.43</v>
      </c>
      <c r="E741" s="1">
        <v>7288.73</v>
      </c>
      <c r="F741" s="2">
        <v>-3.5999999999999999E-3</v>
      </c>
      <c r="G741" s="1">
        <f>Tabella5[[#This Row],[MAX]]-Tabella5[[#This Row],[MIN]]</f>
        <v>66.700000000000728</v>
      </c>
    </row>
    <row r="742" spans="1:7" x14ac:dyDescent="0.3">
      <c r="A742" s="3">
        <v>43073</v>
      </c>
      <c r="B742" s="1">
        <v>7338.97</v>
      </c>
      <c r="C742" s="1">
        <v>7300.49</v>
      </c>
      <c r="D742" s="1">
        <v>7369.65</v>
      </c>
      <c r="E742" s="1">
        <v>7300.49</v>
      </c>
      <c r="F742" s="2">
        <v>5.3E-3</v>
      </c>
      <c r="G742" s="1">
        <f>Tabella5[[#This Row],[MAX]]-Tabella5[[#This Row],[MIN]]</f>
        <v>69.159999999999854</v>
      </c>
    </row>
    <row r="743" spans="1:7" x14ac:dyDescent="0.3">
      <c r="A743" s="3">
        <v>43074</v>
      </c>
      <c r="B743" s="1">
        <v>7327.5</v>
      </c>
      <c r="C743" s="1">
        <v>7338.97</v>
      </c>
      <c r="D743" s="1">
        <v>7373.9</v>
      </c>
      <c r="E743" s="1">
        <v>7326.57</v>
      </c>
      <c r="F743" s="2">
        <v>-1.6000000000000001E-3</v>
      </c>
      <c r="G743" s="1">
        <f>Tabella5[[#This Row],[MAX]]-Tabella5[[#This Row],[MIN]]</f>
        <v>47.329999999999927</v>
      </c>
    </row>
    <row r="744" spans="1:7" x14ac:dyDescent="0.3">
      <c r="A744" s="3">
        <v>43075</v>
      </c>
      <c r="B744" s="1">
        <v>7348.03</v>
      </c>
      <c r="C744" s="1">
        <v>7327.5</v>
      </c>
      <c r="D744" s="1">
        <v>7369.71</v>
      </c>
      <c r="E744" s="1">
        <v>7289.36</v>
      </c>
      <c r="F744" s="2">
        <v>2.8E-3</v>
      </c>
      <c r="G744" s="1">
        <f>Tabella5[[#This Row],[MAX]]-Tabella5[[#This Row],[MIN]]</f>
        <v>80.350000000000364</v>
      </c>
    </row>
    <row r="745" spans="1:7" x14ac:dyDescent="0.3">
      <c r="A745" s="3">
        <v>43076</v>
      </c>
      <c r="B745" s="1">
        <v>7320.75</v>
      </c>
      <c r="C745" s="1">
        <v>7348.03</v>
      </c>
      <c r="D745" s="1">
        <v>7371.73</v>
      </c>
      <c r="E745" s="1">
        <v>7314.6</v>
      </c>
      <c r="F745" s="2">
        <v>-3.7000000000000002E-3</v>
      </c>
      <c r="G745" s="1">
        <f>Tabella5[[#This Row],[MAX]]-Tabella5[[#This Row],[MIN]]</f>
        <v>57.1299999999992</v>
      </c>
    </row>
    <row r="746" spans="1:7" x14ac:dyDescent="0.3">
      <c r="A746" s="3">
        <v>43077</v>
      </c>
      <c r="B746" s="1">
        <v>7393.96</v>
      </c>
      <c r="C746" s="1">
        <v>7320.75</v>
      </c>
      <c r="D746" s="1">
        <v>7412.21</v>
      </c>
      <c r="E746" s="1">
        <v>7314.23</v>
      </c>
      <c r="F746" s="2">
        <v>0.01</v>
      </c>
      <c r="G746" s="1">
        <f>Tabella5[[#This Row],[MAX]]-Tabella5[[#This Row],[MIN]]</f>
        <v>97.980000000000473</v>
      </c>
    </row>
    <row r="747" spans="1:7" x14ac:dyDescent="0.3">
      <c r="A747" s="3">
        <v>43080</v>
      </c>
      <c r="B747" s="1">
        <v>7453.48</v>
      </c>
      <c r="C747" s="1">
        <v>7393.96</v>
      </c>
      <c r="D747" s="1">
        <v>7458.4</v>
      </c>
      <c r="E747" s="1">
        <v>7393.58</v>
      </c>
      <c r="F747" s="2">
        <v>8.0000000000000002E-3</v>
      </c>
      <c r="G747" s="1">
        <f>Tabella5[[#This Row],[MAX]]-Tabella5[[#This Row],[MIN]]</f>
        <v>64.819999999999709</v>
      </c>
    </row>
    <row r="748" spans="1:7" x14ac:dyDescent="0.3">
      <c r="A748" s="3">
        <v>43081</v>
      </c>
      <c r="B748" s="1">
        <v>7500.41</v>
      </c>
      <c r="C748" s="1">
        <v>7453.48</v>
      </c>
      <c r="D748" s="1">
        <v>7501.52</v>
      </c>
      <c r="E748" s="1">
        <v>7448.31</v>
      </c>
      <c r="F748" s="2">
        <v>6.3E-3</v>
      </c>
      <c r="G748" s="1">
        <f>Tabella5[[#This Row],[MAX]]-Tabella5[[#This Row],[MIN]]</f>
        <v>53.210000000000036</v>
      </c>
    </row>
    <row r="749" spans="1:7" x14ac:dyDescent="0.3">
      <c r="A749" s="3">
        <v>43082</v>
      </c>
      <c r="B749" s="1">
        <v>7496.51</v>
      </c>
      <c r="C749" s="1">
        <v>7500.41</v>
      </c>
      <c r="D749" s="1">
        <v>7510.77</v>
      </c>
      <c r="E749" s="1">
        <v>7492.58</v>
      </c>
      <c r="F749" s="2">
        <v>-5.0000000000000001E-4</v>
      </c>
      <c r="G749" s="1">
        <f>Tabella5[[#This Row],[MAX]]-Tabella5[[#This Row],[MIN]]</f>
        <v>18.190000000000509</v>
      </c>
    </row>
    <row r="750" spans="1:7" x14ac:dyDescent="0.3">
      <c r="A750" s="3">
        <v>43083</v>
      </c>
      <c r="B750" s="1">
        <v>7448.12</v>
      </c>
      <c r="C750" s="1">
        <v>7496.51</v>
      </c>
      <c r="D750" s="1">
        <v>7496.7</v>
      </c>
      <c r="E750" s="1">
        <v>7448.12</v>
      </c>
      <c r="F750" s="2">
        <v>-6.4999999999999997E-3</v>
      </c>
      <c r="G750" s="1">
        <f>Tabella5[[#This Row],[MAX]]-Tabella5[[#This Row],[MIN]]</f>
        <v>48.579999999999927</v>
      </c>
    </row>
    <row r="751" spans="1:7" x14ac:dyDescent="0.3">
      <c r="A751" s="3">
        <v>43084</v>
      </c>
      <c r="B751" s="1">
        <v>7490.57</v>
      </c>
      <c r="C751" s="1">
        <v>7448.12</v>
      </c>
      <c r="D751" s="1">
        <v>7490.57</v>
      </c>
      <c r="E751" s="1">
        <v>7433.78</v>
      </c>
      <c r="F751" s="2">
        <v>5.7000000000000002E-3</v>
      </c>
      <c r="G751" s="1">
        <f>Tabella5[[#This Row],[MAX]]-Tabella5[[#This Row],[MIN]]</f>
        <v>56.789999999999964</v>
      </c>
    </row>
    <row r="752" spans="1:7" x14ac:dyDescent="0.3">
      <c r="A752" s="3">
        <v>43087</v>
      </c>
      <c r="B752" s="1">
        <v>7537.01</v>
      </c>
      <c r="C752" s="1">
        <v>7490.57</v>
      </c>
      <c r="D752" s="1">
        <v>7544.26</v>
      </c>
      <c r="E752" s="1">
        <v>7490.57</v>
      </c>
      <c r="F752" s="2">
        <v>6.1999999999999998E-3</v>
      </c>
      <c r="G752" s="1">
        <f>Tabella5[[#This Row],[MAX]]-Tabella5[[#This Row],[MIN]]</f>
        <v>53.690000000000509</v>
      </c>
    </row>
    <row r="753" spans="1:7" x14ac:dyDescent="0.3">
      <c r="A753" s="3">
        <v>43088</v>
      </c>
      <c r="B753" s="1">
        <v>7544.09</v>
      </c>
      <c r="C753" s="1">
        <v>7537.01</v>
      </c>
      <c r="D753" s="1">
        <v>7563.49</v>
      </c>
      <c r="E753" s="1">
        <v>7534.08</v>
      </c>
      <c r="F753" s="2">
        <v>8.9999999999999998E-4</v>
      </c>
      <c r="G753" s="1">
        <f>Tabella5[[#This Row],[MAX]]-Tabella5[[#This Row],[MIN]]</f>
        <v>29.409999999999854</v>
      </c>
    </row>
    <row r="754" spans="1:7" x14ac:dyDescent="0.3">
      <c r="A754" s="3">
        <v>43089</v>
      </c>
      <c r="B754" s="1">
        <v>7525.22</v>
      </c>
      <c r="C754" s="1">
        <v>7544.09</v>
      </c>
      <c r="D754" s="1">
        <v>7550.6</v>
      </c>
      <c r="E754" s="1">
        <v>7511.45</v>
      </c>
      <c r="F754" s="2">
        <v>-2.5000000000000001E-3</v>
      </c>
      <c r="G754" s="1">
        <f>Tabella5[[#This Row],[MAX]]-Tabella5[[#This Row],[MIN]]</f>
        <v>39.150000000000546</v>
      </c>
    </row>
    <row r="755" spans="1:7" x14ac:dyDescent="0.3">
      <c r="A755" s="3">
        <v>43090</v>
      </c>
      <c r="B755" s="1">
        <v>7603.98</v>
      </c>
      <c r="C755" s="1">
        <v>7525.22</v>
      </c>
      <c r="D755" s="1">
        <v>7609.69</v>
      </c>
      <c r="E755" s="1">
        <v>7517.88</v>
      </c>
      <c r="F755" s="2">
        <v>1.0500000000000001E-2</v>
      </c>
      <c r="G755" s="1">
        <f>Tabella5[[#This Row],[MAX]]-Tabella5[[#This Row],[MIN]]</f>
        <v>91.809999999999491</v>
      </c>
    </row>
    <row r="756" spans="1:7" x14ac:dyDescent="0.3">
      <c r="A756" s="3">
        <v>43091</v>
      </c>
      <c r="B756" s="1">
        <v>7592.66</v>
      </c>
      <c r="C756" s="1">
        <v>7603.98</v>
      </c>
      <c r="D756" s="1">
        <v>7614.4</v>
      </c>
      <c r="E756" s="1">
        <v>7585.47</v>
      </c>
      <c r="F756" s="2">
        <v>-1.5E-3</v>
      </c>
      <c r="G756" s="1">
        <f>Tabella5[[#This Row],[MAX]]-Tabella5[[#This Row],[MIN]]</f>
        <v>28.929999999999382</v>
      </c>
    </row>
    <row r="757" spans="1:7" x14ac:dyDescent="0.3">
      <c r="A757" s="3">
        <v>43096</v>
      </c>
      <c r="B757" s="1">
        <v>7620.68</v>
      </c>
      <c r="C757" s="1">
        <v>7592.66</v>
      </c>
      <c r="D757" s="1">
        <v>7632.71</v>
      </c>
      <c r="E757" s="1">
        <v>7586.42</v>
      </c>
      <c r="F757" s="2">
        <v>3.7000000000000002E-3</v>
      </c>
      <c r="G757" s="1">
        <f>Tabella5[[#This Row],[MAX]]-Tabella5[[#This Row],[MIN]]</f>
        <v>46.289999999999964</v>
      </c>
    </row>
    <row r="758" spans="1:7" x14ac:dyDescent="0.3">
      <c r="A758" s="3">
        <v>43097</v>
      </c>
      <c r="B758" s="1">
        <v>7622.88</v>
      </c>
      <c r="C758" s="1">
        <v>7620.68</v>
      </c>
      <c r="D758" s="1">
        <v>7633.55</v>
      </c>
      <c r="E758" s="1">
        <v>7609.77</v>
      </c>
      <c r="F758" s="2">
        <v>2.9999999999999997E-4</v>
      </c>
      <c r="G758" s="1">
        <f>Tabella5[[#This Row],[MAX]]-Tabella5[[#This Row],[MIN]]</f>
        <v>23.779999999999745</v>
      </c>
    </row>
    <row r="759" spans="1:7" x14ac:dyDescent="0.3">
      <c r="A759" s="3">
        <v>43098</v>
      </c>
      <c r="B759" s="1">
        <v>7687.77</v>
      </c>
      <c r="C759" s="1">
        <v>7622.88</v>
      </c>
      <c r="D759" s="1">
        <v>7697.62</v>
      </c>
      <c r="E759" s="1">
        <v>7620.01</v>
      </c>
      <c r="F759" s="2">
        <v>8.5000000000000006E-3</v>
      </c>
      <c r="G759" s="1">
        <f>Tabella5[[#This Row],[MAX]]-Tabella5[[#This Row],[MIN]]</f>
        <v>77.609999999999673</v>
      </c>
    </row>
    <row r="760" spans="1:7" x14ac:dyDescent="0.3">
      <c r="A760" s="3">
        <v>43102</v>
      </c>
      <c r="B760" s="1">
        <v>7648.1</v>
      </c>
      <c r="C760" s="1">
        <v>7687.77</v>
      </c>
      <c r="D760" s="1">
        <v>7691.34</v>
      </c>
      <c r="E760" s="1">
        <v>7624.14</v>
      </c>
      <c r="F760" s="2">
        <v>-5.1999999999999998E-3</v>
      </c>
      <c r="G760" s="1">
        <f>Tabella5[[#This Row],[MAX]]-Tabella5[[#This Row],[MIN]]</f>
        <v>67.199999999999818</v>
      </c>
    </row>
    <row r="761" spans="1:7" x14ac:dyDescent="0.3">
      <c r="A761" s="3">
        <v>43103</v>
      </c>
      <c r="B761" s="1">
        <v>7671.11</v>
      </c>
      <c r="C761" s="1">
        <v>7648.1</v>
      </c>
      <c r="D761" s="1">
        <v>7689.86</v>
      </c>
      <c r="E761" s="1">
        <v>7640.53</v>
      </c>
      <c r="F761" s="2">
        <v>3.0000000000000001E-3</v>
      </c>
      <c r="G761" s="1">
        <f>Tabella5[[#This Row],[MAX]]-Tabella5[[#This Row],[MIN]]</f>
        <v>49.329999999999927</v>
      </c>
    </row>
    <row r="762" spans="1:7" x14ac:dyDescent="0.3">
      <c r="A762" s="3">
        <v>43104</v>
      </c>
      <c r="B762" s="1">
        <v>7695.88</v>
      </c>
      <c r="C762" s="1">
        <v>7671.11</v>
      </c>
      <c r="D762" s="1">
        <v>7702.51</v>
      </c>
      <c r="E762" s="1">
        <v>7671.11</v>
      </c>
      <c r="F762" s="2">
        <v>3.2000000000000002E-3</v>
      </c>
      <c r="G762" s="1">
        <f>Tabella5[[#This Row],[MAX]]-Tabella5[[#This Row],[MIN]]</f>
        <v>31.400000000000546</v>
      </c>
    </row>
    <row r="763" spans="1:7" x14ac:dyDescent="0.3">
      <c r="A763" s="3">
        <v>43105</v>
      </c>
      <c r="B763" s="1">
        <v>7724.22</v>
      </c>
      <c r="C763" s="1">
        <v>7695.88</v>
      </c>
      <c r="D763" s="1">
        <v>7727.73</v>
      </c>
      <c r="E763" s="1">
        <v>7689.81</v>
      </c>
      <c r="F763" s="2">
        <v>3.7000000000000002E-3</v>
      </c>
      <c r="G763" s="1">
        <f>Tabella5[[#This Row],[MAX]]-Tabella5[[#This Row],[MIN]]</f>
        <v>37.919999999999163</v>
      </c>
    </row>
    <row r="764" spans="1:7" x14ac:dyDescent="0.3">
      <c r="A764" s="3">
        <v>43108</v>
      </c>
      <c r="B764" s="1">
        <v>7696.51</v>
      </c>
      <c r="C764" s="1">
        <v>7724.22</v>
      </c>
      <c r="D764" s="1">
        <v>7733.39</v>
      </c>
      <c r="E764" s="1">
        <v>7691.77</v>
      </c>
      <c r="F764" s="2">
        <v>-3.5999999999999999E-3</v>
      </c>
      <c r="G764" s="1">
        <f>Tabella5[[#This Row],[MAX]]-Tabella5[[#This Row],[MIN]]</f>
        <v>41.619999999999891</v>
      </c>
    </row>
    <row r="765" spans="1:7" x14ac:dyDescent="0.3">
      <c r="A765" s="3">
        <v>43109</v>
      </c>
      <c r="B765" s="1">
        <v>7731.02</v>
      </c>
      <c r="C765" s="1">
        <v>7696.51</v>
      </c>
      <c r="D765" s="1">
        <v>7733.12</v>
      </c>
      <c r="E765" s="1">
        <v>7696.5</v>
      </c>
      <c r="F765" s="2">
        <v>4.4999999999999997E-3</v>
      </c>
      <c r="G765" s="1">
        <f>Tabella5[[#This Row],[MAX]]-Tabella5[[#This Row],[MIN]]</f>
        <v>36.619999999999891</v>
      </c>
    </row>
    <row r="766" spans="1:7" x14ac:dyDescent="0.3">
      <c r="A766" s="3">
        <v>43110</v>
      </c>
      <c r="B766" s="1">
        <v>7748.51</v>
      </c>
      <c r="C766" s="1">
        <v>7731.02</v>
      </c>
      <c r="D766" s="1">
        <v>7756.11</v>
      </c>
      <c r="E766" s="1">
        <v>7716.21</v>
      </c>
      <c r="F766" s="2">
        <v>2.3E-3</v>
      </c>
      <c r="G766" s="1">
        <f>Tabella5[[#This Row],[MAX]]-Tabella5[[#This Row],[MIN]]</f>
        <v>39.899999999999636</v>
      </c>
    </row>
    <row r="767" spans="1:7" x14ac:dyDescent="0.3">
      <c r="A767" s="3">
        <v>43111</v>
      </c>
      <c r="B767" s="1">
        <v>7762.94</v>
      </c>
      <c r="C767" s="1">
        <v>7748.51</v>
      </c>
      <c r="D767" s="1">
        <v>7768.96</v>
      </c>
      <c r="E767" s="1">
        <v>7734.64</v>
      </c>
      <c r="F767" s="2">
        <v>1.9E-3</v>
      </c>
      <c r="G767" s="1">
        <f>Tabella5[[#This Row],[MAX]]-Tabella5[[#This Row],[MIN]]</f>
        <v>34.319999999999709</v>
      </c>
    </row>
    <row r="768" spans="1:7" x14ac:dyDescent="0.3">
      <c r="A768" s="3">
        <v>43112</v>
      </c>
      <c r="B768" s="1">
        <v>7778.64</v>
      </c>
      <c r="C768" s="1">
        <v>7762.94</v>
      </c>
      <c r="D768" s="1">
        <v>7792.56</v>
      </c>
      <c r="E768" s="1">
        <v>7752.63</v>
      </c>
      <c r="F768" s="2">
        <v>2E-3</v>
      </c>
      <c r="G768" s="1">
        <f>Tabella5[[#This Row],[MAX]]-Tabella5[[#This Row],[MIN]]</f>
        <v>39.930000000000291</v>
      </c>
    </row>
    <row r="769" spans="1:7" x14ac:dyDescent="0.3">
      <c r="A769" s="3">
        <v>43115</v>
      </c>
      <c r="B769" s="1">
        <v>7769.14</v>
      </c>
      <c r="C769" s="1">
        <v>7778.64</v>
      </c>
      <c r="D769" s="1">
        <v>7783.61</v>
      </c>
      <c r="E769" s="1">
        <v>7763.43</v>
      </c>
      <c r="F769" s="2">
        <v>-1.1999999999999999E-3</v>
      </c>
      <c r="G769" s="1">
        <f>Tabella5[[#This Row],[MAX]]-Tabella5[[#This Row],[MIN]]</f>
        <v>20.179999999999382</v>
      </c>
    </row>
    <row r="770" spans="1:7" x14ac:dyDescent="0.3">
      <c r="A770" s="3">
        <v>43116</v>
      </c>
      <c r="B770" s="1">
        <v>7755.93</v>
      </c>
      <c r="C770" s="1">
        <v>7769.14</v>
      </c>
      <c r="D770" s="1">
        <v>7791.83</v>
      </c>
      <c r="E770" s="1">
        <v>7740.55</v>
      </c>
      <c r="F770" s="2">
        <v>-1.6999999999999999E-3</v>
      </c>
      <c r="G770" s="1">
        <f>Tabella5[[#This Row],[MAX]]-Tabella5[[#This Row],[MIN]]</f>
        <v>51.279999999999745</v>
      </c>
    </row>
    <row r="771" spans="1:7" x14ac:dyDescent="0.3">
      <c r="A771" s="3">
        <v>43117</v>
      </c>
      <c r="B771" s="1">
        <v>7725.43</v>
      </c>
      <c r="C771" s="1">
        <v>7755.93</v>
      </c>
      <c r="D771" s="1">
        <v>7755.93</v>
      </c>
      <c r="E771" s="1">
        <v>7711.11</v>
      </c>
      <c r="F771" s="2">
        <v>-3.8999999999999998E-3</v>
      </c>
      <c r="G771" s="1">
        <f>Tabella5[[#This Row],[MAX]]-Tabella5[[#This Row],[MIN]]</f>
        <v>44.820000000000618</v>
      </c>
    </row>
    <row r="772" spans="1:7" x14ac:dyDescent="0.3">
      <c r="A772" s="3">
        <v>43118</v>
      </c>
      <c r="B772" s="1">
        <v>7700.96</v>
      </c>
      <c r="C772" s="1">
        <v>7725.43</v>
      </c>
      <c r="D772" s="1">
        <v>7739.54</v>
      </c>
      <c r="E772" s="1">
        <v>7683.71</v>
      </c>
      <c r="F772" s="2">
        <v>-3.2000000000000002E-3</v>
      </c>
      <c r="G772" s="1">
        <f>Tabella5[[#This Row],[MAX]]-Tabella5[[#This Row],[MIN]]</f>
        <v>55.829999999999927</v>
      </c>
    </row>
    <row r="773" spans="1:7" x14ac:dyDescent="0.3">
      <c r="A773" s="3">
        <v>43119</v>
      </c>
      <c r="B773" s="1">
        <v>7730.79</v>
      </c>
      <c r="C773" s="1">
        <v>7700.96</v>
      </c>
      <c r="D773" s="1">
        <v>7731.82</v>
      </c>
      <c r="E773" s="1">
        <v>7694.66</v>
      </c>
      <c r="F773" s="2">
        <v>3.8999999999999998E-3</v>
      </c>
      <c r="G773" s="1">
        <f>Tabella5[[#This Row],[MAX]]-Tabella5[[#This Row],[MIN]]</f>
        <v>37.159999999999854</v>
      </c>
    </row>
    <row r="774" spans="1:7" x14ac:dyDescent="0.3">
      <c r="A774" s="3">
        <v>43122</v>
      </c>
      <c r="B774" s="1">
        <v>7715.44</v>
      </c>
      <c r="C774" s="1">
        <v>7730.79</v>
      </c>
      <c r="D774" s="1">
        <v>7739.35</v>
      </c>
      <c r="E774" s="1">
        <v>7703.67</v>
      </c>
      <c r="F774" s="2">
        <v>-2E-3</v>
      </c>
      <c r="G774" s="1">
        <f>Tabella5[[#This Row],[MAX]]-Tabella5[[#This Row],[MIN]]</f>
        <v>35.680000000000291</v>
      </c>
    </row>
    <row r="775" spans="1:7" x14ac:dyDescent="0.3">
      <c r="A775" s="3">
        <v>43123</v>
      </c>
      <c r="B775" s="1">
        <v>7731.83</v>
      </c>
      <c r="C775" s="1">
        <v>7715.44</v>
      </c>
      <c r="D775" s="1">
        <v>7745.22</v>
      </c>
      <c r="E775" s="1">
        <v>7710.03</v>
      </c>
      <c r="F775" s="2">
        <v>2.0999999999999999E-3</v>
      </c>
      <c r="G775" s="1">
        <f>Tabella5[[#This Row],[MAX]]-Tabella5[[#This Row],[MIN]]</f>
        <v>35.190000000000509</v>
      </c>
    </row>
    <row r="776" spans="1:7" x14ac:dyDescent="0.3">
      <c r="A776" s="3">
        <v>43124</v>
      </c>
      <c r="B776" s="1">
        <v>7643.43</v>
      </c>
      <c r="C776" s="1">
        <v>7731.83</v>
      </c>
      <c r="D776" s="1">
        <v>7731.98</v>
      </c>
      <c r="E776" s="1">
        <v>7643.43</v>
      </c>
      <c r="F776" s="2">
        <v>-1.14E-2</v>
      </c>
      <c r="G776" s="1">
        <f>Tabella5[[#This Row],[MAX]]-Tabella5[[#This Row],[MIN]]</f>
        <v>88.549999999999272</v>
      </c>
    </row>
    <row r="777" spans="1:7" x14ac:dyDescent="0.3">
      <c r="A777" s="3">
        <v>43125</v>
      </c>
      <c r="B777" s="1">
        <v>7615.84</v>
      </c>
      <c r="C777" s="1">
        <v>7643.43</v>
      </c>
      <c r="D777" s="1">
        <v>7662.35</v>
      </c>
      <c r="E777" s="1">
        <v>7608.53</v>
      </c>
      <c r="F777" s="2">
        <v>-3.5999999999999999E-3</v>
      </c>
      <c r="G777" s="1">
        <f>Tabella5[[#This Row],[MAX]]-Tabella5[[#This Row],[MIN]]</f>
        <v>53.820000000000618</v>
      </c>
    </row>
    <row r="778" spans="1:7" x14ac:dyDescent="0.3">
      <c r="A778" s="3">
        <v>43126</v>
      </c>
      <c r="B778" s="1">
        <v>7665.54</v>
      </c>
      <c r="C778" s="1">
        <v>7615.84</v>
      </c>
      <c r="D778" s="1">
        <v>7667.4</v>
      </c>
      <c r="E778" s="1">
        <v>7615.84</v>
      </c>
      <c r="F778" s="2">
        <v>6.4999999999999997E-3</v>
      </c>
      <c r="G778" s="1">
        <f>Tabella5[[#This Row],[MAX]]-Tabella5[[#This Row],[MIN]]</f>
        <v>51.559999999999491</v>
      </c>
    </row>
    <row r="779" spans="1:7" x14ac:dyDescent="0.3">
      <c r="A779" s="3">
        <v>43129</v>
      </c>
      <c r="B779" s="1">
        <v>7671.53</v>
      </c>
      <c r="C779" s="1">
        <v>7665.54</v>
      </c>
      <c r="D779" s="1">
        <v>7689.15</v>
      </c>
      <c r="E779" s="1">
        <v>7663.93</v>
      </c>
      <c r="F779" s="2">
        <v>8.0000000000000004E-4</v>
      </c>
      <c r="G779" s="1">
        <f>Tabella5[[#This Row],[MAX]]-Tabella5[[#This Row],[MIN]]</f>
        <v>25.219999999999345</v>
      </c>
    </row>
    <row r="780" spans="1:7" x14ac:dyDescent="0.3">
      <c r="A780" s="3">
        <v>43130</v>
      </c>
      <c r="B780" s="1">
        <v>7587.98</v>
      </c>
      <c r="C780" s="1">
        <v>7671.53</v>
      </c>
      <c r="D780" s="1">
        <v>7671.67</v>
      </c>
      <c r="E780" s="1">
        <v>7587.12</v>
      </c>
      <c r="F780" s="2">
        <v>-1.09E-2</v>
      </c>
      <c r="G780" s="1">
        <f>Tabella5[[#This Row],[MAX]]-Tabella5[[#This Row],[MIN]]</f>
        <v>84.550000000000182</v>
      </c>
    </row>
    <row r="781" spans="1:7" x14ac:dyDescent="0.3">
      <c r="A781" s="3">
        <v>43131</v>
      </c>
      <c r="B781" s="1">
        <v>7533.55</v>
      </c>
      <c r="C781" s="1">
        <v>7587.98</v>
      </c>
      <c r="D781" s="1">
        <v>7599.01</v>
      </c>
      <c r="E781" s="1">
        <v>7521.77</v>
      </c>
      <c r="F781" s="2">
        <v>-7.1999999999999998E-3</v>
      </c>
      <c r="G781" s="1">
        <f>Tabella5[[#This Row],[MAX]]-Tabella5[[#This Row],[MIN]]</f>
        <v>77.239999999999782</v>
      </c>
    </row>
    <row r="782" spans="1:7" x14ac:dyDescent="0.3">
      <c r="A782" s="3">
        <v>43132</v>
      </c>
      <c r="B782" s="1">
        <v>7490.39</v>
      </c>
      <c r="C782" s="1">
        <v>7533.55</v>
      </c>
      <c r="D782" s="1">
        <v>7554.73</v>
      </c>
      <c r="E782" s="1">
        <v>7476.51</v>
      </c>
      <c r="F782" s="2">
        <v>-5.7000000000000002E-3</v>
      </c>
      <c r="G782" s="1">
        <f>Tabella5[[#This Row],[MAX]]-Tabella5[[#This Row],[MIN]]</f>
        <v>78.219999999999345</v>
      </c>
    </row>
    <row r="783" spans="1:7" x14ac:dyDescent="0.3">
      <c r="A783" s="3">
        <v>43133</v>
      </c>
      <c r="B783" s="1">
        <v>7443.43</v>
      </c>
      <c r="C783" s="1">
        <v>7490.39</v>
      </c>
      <c r="D783" s="1">
        <v>7494.76</v>
      </c>
      <c r="E783" s="1">
        <v>7432.25</v>
      </c>
      <c r="F783" s="2">
        <v>-6.3E-3</v>
      </c>
      <c r="G783" s="1">
        <f>Tabella5[[#This Row],[MAX]]-Tabella5[[#This Row],[MIN]]</f>
        <v>62.510000000000218</v>
      </c>
    </row>
    <row r="784" spans="1:7" x14ac:dyDescent="0.3">
      <c r="A784" s="3">
        <v>43136</v>
      </c>
      <c r="B784" s="1">
        <v>7334.98</v>
      </c>
      <c r="C784" s="1">
        <v>7443.43</v>
      </c>
      <c r="D784" s="1">
        <v>7443.43</v>
      </c>
      <c r="E784" s="1">
        <v>7334.79</v>
      </c>
      <c r="F784" s="2">
        <v>-1.46E-2</v>
      </c>
      <c r="G784" s="1">
        <f>Tabella5[[#This Row],[MAX]]-Tabella5[[#This Row],[MIN]]</f>
        <v>108.64000000000033</v>
      </c>
    </row>
    <row r="785" spans="1:7" x14ac:dyDescent="0.3">
      <c r="A785" s="3">
        <v>43137</v>
      </c>
      <c r="B785" s="1">
        <v>7141.4</v>
      </c>
      <c r="C785" s="1">
        <v>7334.98</v>
      </c>
      <c r="D785" s="1">
        <v>7334.98</v>
      </c>
      <c r="E785" s="1">
        <v>7079.41</v>
      </c>
      <c r="F785" s="2">
        <v>-2.64E-2</v>
      </c>
      <c r="G785" s="1">
        <f>Tabella5[[#This Row],[MAX]]-Tabella5[[#This Row],[MIN]]</f>
        <v>255.56999999999971</v>
      </c>
    </row>
    <row r="786" spans="1:7" x14ac:dyDescent="0.3">
      <c r="A786" s="3">
        <v>43138</v>
      </c>
      <c r="B786" s="1">
        <v>7279.42</v>
      </c>
      <c r="C786" s="1">
        <v>7141.4</v>
      </c>
      <c r="D786" s="1">
        <v>7311.5</v>
      </c>
      <c r="E786" s="1">
        <v>7141.4</v>
      </c>
      <c r="F786" s="2">
        <v>1.9300000000000001E-2</v>
      </c>
      <c r="G786" s="1">
        <f>Tabella5[[#This Row],[MAX]]-Tabella5[[#This Row],[MIN]]</f>
        <v>170.10000000000036</v>
      </c>
    </row>
    <row r="787" spans="1:7" x14ac:dyDescent="0.3">
      <c r="A787" s="3">
        <v>43139</v>
      </c>
      <c r="B787" s="1">
        <v>7170.69</v>
      </c>
      <c r="C787" s="1">
        <v>7279.42</v>
      </c>
      <c r="D787" s="1">
        <v>7279.42</v>
      </c>
      <c r="E787" s="1">
        <v>7161.31</v>
      </c>
      <c r="F787" s="2">
        <v>-1.49E-2</v>
      </c>
      <c r="G787" s="1">
        <f>Tabella5[[#This Row],[MAX]]-Tabella5[[#This Row],[MIN]]</f>
        <v>118.10999999999967</v>
      </c>
    </row>
    <row r="788" spans="1:7" x14ac:dyDescent="0.3">
      <c r="A788" s="3">
        <v>43140</v>
      </c>
      <c r="B788" s="1">
        <v>7092.43</v>
      </c>
      <c r="C788" s="1">
        <v>7170.69</v>
      </c>
      <c r="D788" s="1">
        <v>7170.69</v>
      </c>
      <c r="E788" s="1">
        <v>7073.03</v>
      </c>
      <c r="F788" s="2">
        <v>-1.09E-2</v>
      </c>
      <c r="G788" s="1">
        <f>Tabella5[[#This Row],[MAX]]-Tabella5[[#This Row],[MIN]]</f>
        <v>97.659999999999854</v>
      </c>
    </row>
    <row r="789" spans="1:7" x14ac:dyDescent="0.3">
      <c r="A789" s="3">
        <v>43143</v>
      </c>
      <c r="B789" s="1">
        <v>7177.06</v>
      </c>
      <c r="C789" s="1">
        <v>7092.43</v>
      </c>
      <c r="D789" s="1">
        <v>7199.93</v>
      </c>
      <c r="E789" s="1">
        <v>7092.43</v>
      </c>
      <c r="F789" s="2">
        <v>1.1900000000000001E-2</v>
      </c>
      <c r="G789" s="1">
        <f>Tabella5[[#This Row],[MAX]]-Tabella5[[#This Row],[MIN]]</f>
        <v>107.5</v>
      </c>
    </row>
    <row r="790" spans="1:7" x14ac:dyDescent="0.3">
      <c r="A790" s="3">
        <v>43144</v>
      </c>
      <c r="B790" s="1">
        <v>7168.01</v>
      </c>
      <c r="C790" s="1">
        <v>7177.06</v>
      </c>
      <c r="D790" s="1">
        <v>7202.99</v>
      </c>
      <c r="E790" s="1">
        <v>7165.83</v>
      </c>
      <c r="F790" s="2">
        <v>-1.2999999999999999E-3</v>
      </c>
      <c r="G790" s="1">
        <f>Tabella5[[#This Row],[MAX]]-Tabella5[[#This Row],[MIN]]</f>
        <v>37.159999999999854</v>
      </c>
    </row>
    <row r="791" spans="1:7" x14ac:dyDescent="0.3">
      <c r="A791" s="3">
        <v>43145</v>
      </c>
      <c r="B791" s="1">
        <v>7213.97</v>
      </c>
      <c r="C791" s="1">
        <v>7168.01</v>
      </c>
      <c r="D791" s="1">
        <v>7243.15</v>
      </c>
      <c r="E791" s="1">
        <v>7145.73</v>
      </c>
      <c r="F791" s="2">
        <v>6.4000000000000003E-3</v>
      </c>
      <c r="G791" s="1">
        <f>Tabella5[[#This Row],[MAX]]-Tabella5[[#This Row],[MIN]]</f>
        <v>97.420000000000073</v>
      </c>
    </row>
    <row r="792" spans="1:7" x14ac:dyDescent="0.3">
      <c r="A792" s="3">
        <v>43146</v>
      </c>
      <c r="B792" s="1">
        <v>7234.81</v>
      </c>
      <c r="C792" s="1">
        <v>7213.97</v>
      </c>
      <c r="D792" s="1">
        <v>7267.96</v>
      </c>
      <c r="E792" s="1">
        <v>7206.69</v>
      </c>
      <c r="F792" s="2">
        <v>2.8999999999999998E-3</v>
      </c>
      <c r="G792" s="1">
        <f>Tabella5[[#This Row],[MAX]]-Tabella5[[#This Row],[MIN]]</f>
        <v>61.270000000000437</v>
      </c>
    </row>
    <row r="793" spans="1:7" x14ac:dyDescent="0.3">
      <c r="A793" s="3">
        <v>43147</v>
      </c>
      <c r="B793" s="1">
        <v>7294.7</v>
      </c>
      <c r="C793" s="1">
        <v>7234.81</v>
      </c>
      <c r="D793" s="1">
        <v>7307.97</v>
      </c>
      <c r="E793" s="1">
        <v>7234.81</v>
      </c>
      <c r="F793" s="2">
        <v>8.3000000000000001E-3</v>
      </c>
      <c r="G793" s="1">
        <f>Tabella5[[#This Row],[MAX]]-Tabella5[[#This Row],[MIN]]</f>
        <v>73.159999999999854</v>
      </c>
    </row>
    <row r="794" spans="1:7" x14ac:dyDescent="0.3">
      <c r="A794" s="3">
        <v>43150</v>
      </c>
      <c r="B794" s="1">
        <v>7247.66</v>
      </c>
      <c r="C794" s="1">
        <v>7294.7</v>
      </c>
      <c r="D794" s="1">
        <v>7306.21</v>
      </c>
      <c r="E794" s="1">
        <v>7239.98</v>
      </c>
      <c r="F794" s="2">
        <v>-6.4000000000000003E-3</v>
      </c>
      <c r="G794" s="1">
        <f>Tabella5[[#This Row],[MAX]]-Tabella5[[#This Row],[MIN]]</f>
        <v>66.230000000000473</v>
      </c>
    </row>
    <row r="795" spans="1:7" x14ac:dyDescent="0.3">
      <c r="A795" s="3">
        <v>43151</v>
      </c>
      <c r="B795" s="1">
        <v>7246.77</v>
      </c>
      <c r="C795" s="1">
        <v>7247.66</v>
      </c>
      <c r="D795" s="1">
        <v>7264.78</v>
      </c>
      <c r="E795" s="1">
        <v>7202.14</v>
      </c>
      <c r="F795" s="2">
        <v>-1E-4</v>
      </c>
      <c r="G795" s="1">
        <f>Tabella5[[#This Row],[MAX]]-Tabella5[[#This Row],[MIN]]</f>
        <v>62.639999999999418</v>
      </c>
    </row>
    <row r="796" spans="1:7" x14ac:dyDescent="0.3">
      <c r="A796" s="3">
        <v>43152</v>
      </c>
      <c r="B796" s="1">
        <v>7281.57</v>
      </c>
      <c r="C796" s="1">
        <v>7246.77</v>
      </c>
      <c r="D796" s="1">
        <v>7291.8</v>
      </c>
      <c r="E796" s="1">
        <v>7220.55</v>
      </c>
      <c r="F796" s="2">
        <v>4.7999999999999996E-3</v>
      </c>
      <c r="G796" s="1">
        <f>Tabella5[[#This Row],[MAX]]-Tabella5[[#This Row],[MIN]]</f>
        <v>71.25</v>
      </c>
    </row>
    <row r="797" spans="1:7" x14ac:dyDescent="0.3">
      <c r="A797" s="3">
        <v>43153</v>
      </c>
      <c r="B797" s="1">
        <v>7252.39</v>
      </c>
      <c r="C797" s="1">
        <v>7281.57</v>
      </c>
      <c r="D797" s="1">
        <v>7281.57</v>
      </c>
      <c r="E797" s="1">
        <v>7187.76</v>
      </c>
      <c r="F797" s="2">
        <v>-4.0000000000000001E-3</v>
      </c>
      <c r="G797" s="1">
        <f>Tabella5[[#This Row],[MAX]]-Tabella5[[#This Row],[MIN]]</f>
        <v>93.809999999999491</v>
      </c>
    </row>
    <row r="798" spans="1:7" x14ac:dyDescent="0.3">
      <c r="A798" s="3">
        <v>43154</v>
      </c>
      <c r="B798" s="1">
        <v>7244.41</v>
      </c>
      <c r="C798" s="1">
        <v>7252.39</v>
      </c>
      <c r="D798" s="1">
        <v>7262.05</v>
      </c>
      <c r="E798" s="1">
        <v>7220.81</v>
      </c>
      <c r="F798" s="2">
        <v>-1.1000000000000001E-3</v>
      </c>
      <c r="G798" s="1">
        <f>Tabella5[[#This Row],[MAX]]-Tabella5[[#This Row],[MIN]]</f>
        <v>41.239999999999782</v>
      </c>
    </row>
    <row r="799" spans="1:7" x14ac:dyDescent="0.3">
      <c r="A799" s="3">
        <v>43157</v>
      </c>
      <c r="B799" s="1">
        <v>7289.58</v>
      </c>
      <c r="C799" s="1">
        <v>7244.41</v>
      </c>
      <c r="D799" s="1">
        <v>7312.98</v>
      </c>
      <c r="E799" s="1">
        <v>7244.31</v>
      </c>
      <c r="F799" s="2">
        <v>6.1999999999999998E-3</v>
      </c>
      <c r="G799" s="1">
        <f>Tabella5[[#This Row],[MAX]]-Tabella5[[#This Row],[MIN]]</f>
        <v>68.669999999999163</v>
      </c>
    </row>
    <row r="800" spans="1:7" x14ac:dyDescent="0.3">
      <c r="A800" s="3">
        <v>43158</v>
      </c>
      <c r="B800" s="1">
        <v>7282.45</v>
      </c>
      <c r="C800" s="1">
        <v>7289.58</v>
      </c>
      <c r="D800" s="1">
        <v>7326.02</v>
      </c>
      <c r="E800" s="1">
        <v>7272.87</v>
      </c>
      <c r="F800" s="2">
        <v>-1E-3</v>
      </c>
      <c r="G800" s="1">
        <f>Tabella5[[#This Row],[MAX]]-Tabella5[[#This Row],[MIN]]</f>
        <v>53.150000000000546</v>
      </c>
    </row>
    <row r="801" spans="1:7" x14ac:dyDescent="0.3">
      <c r="A801" s="3">
        <v>43159</v>
      </c>
      <c r="B801" s="1">
        <v>7231.91</v>
      </c>
      <c r="C801" s="1">
        <v>7282.45</v>
      </c>
      <c r="D801" s="1">
        <v>7293.36</v>
      </c>
      <c r="E801" s="1">
        <v>7231.91</v>
      </c>
      <c r="F801" s="2">
        <v>-6.8999999999999999E-3</v>
      </c>
      <c r="G801" s="1">
        <f>Tabella5[[#This Row],[MAX]]-Tabella5[[#This Row],[MIN]]</f>
        <v>61.449999999999818</v>
      </c>
    </row>
    <row r="802" spans="1:7" x14ac:dyDescent="0.3">
      <c r="A802" s="3">
        <v>43160</v>
      </c>
      <c r="B802" s="1">
        <v>7175.64</v>
      </c>
      <c r="C802" s="1">
        <v>7231.91</v>
      </c>
      <c r="D802" s="1">
        <v>7231.91</v>
      </c>
      <c r="E802" s="1">
        <v>7153.39</v>
      </c>
      <c r="F802" s="2">
        <v>-7.7999999999999996E-3</v>
      </c>
      <c r="G802" s="1">
        <f>Tabella5[[#This Row],[MAX]]-Tabella5[[#This Row],[MIN]]</f>
        <v>78.519999999999527</v>
      </c>
    </row>
    <row r="803" spans="1:7" x14ac:dyDescent="0.3">
      <c r="A803" s="3">
        <v>43161</v>
      </c>
      <c r="B803" s="1">
        <v>7069.9</v>
      </c>
      <c r="C803" s="1">
        <v>7175.64</v>
      </c>
      <c r="D803" s="1">
        <v>7175.64</v>
      </c>
      <c r="E803" s="1">
        <v>7063.42</v>
      </c>
      <c r="F803" s="2">
        <v>-1.47E-2</v>
      </c>
      <c r="G803" s="1">
        <f>Tabella5[[#This Row],[MAX]]-Tabella5[[#This Row],[MIN]]</f>
        <v>112.22000000000025</v>
      </c>
    </row>
    <row r="804" spans="1:7" x14ac:dyDescent="0.3">
      <c r="A804" s="3">
        <v>43164</v>
      </c>
      <c r="B804" s="1">
        <v>7115.98</v>
      </c>
      <c r="C804" s="1">
        <v>7069.9</v>
      </c>
      <c r="D804" s="1">
        <v>7119.21</v>
      </c>
      <c r="E804" s="1">
        <v>7062.13</v>
      </c>
      <c r="F804" s="2">
        <v>6.4999999999999997E-3</v>
      </c>
      <c r="G804" s="1">
        <f>Tabella5[[#This Row],[MAX]]-Tabella5[[#This Row],[MIN]]</f>
        <v>57.079999999999927</v>
      </c>
    </row>
    <row r="805" spans="1:7" x14ac:dyDescent="0.3">
      <c r="A805" s="3">
        <v>43165</v>
      </c>
      <c r="B805" s="1">
        <v>7146.75</v>
      </c>
      <c r="C805" s="1">
        <v>7115.98</v>
      </c>
      <c r="D805" s="1">
        <v>7197.8</v>
      </c>
      <c r="E805" s="1">
        <v>7115.6</v>
      </c>
      <c r="F805" s="2">
        <v>4.3E-3</v>
      </c>
      <c r="G805" s="1">
        <f>Tabella5[[#This Row],[MAX]]-Tabella5[[#This Row],[MIN]]</f>
        <v>82.199999999999818</v>
      </c>
    </row>
    <row r="806" spans="1:7" x14ac:dyDescent="0.3">
      <c r="A806" s="3">
        <v>43166</v>
      </c>
      <c r="B806" s="1">
        <v>7157.84</v>
      </c>
      <c r="C806" s="1">
        <v>7146.75</v>
      </c>
      <c r="D806" s="1">
        <v>7180.71</v>
      </c>
      <c r="E806" s="1">
        <v>7109.56</v>
      </c>
      <c r="F806" s="2">
        <v>1.6000000000000001E-3</v>
      </c>
      <c r="G806" s="1">
        <f>Tabella5[[#This Row],[MAX]]-Tabella5[[#This Row],[MIN]]</f>
        <v>71.149999999999636</v>
      </c>
    </row>
    <row r="807" spans="1:7" x14ac:dyDescent="0.3">
      <c r="A807" s="3">
        <v>43167</v>
      </c>
      <c r="B807" s="1">
        <v>7203.24</v>
      </c>
      <c r="C807" s="1">
        <v>7157.84</v>
      </c>
      <c r="D807" s="1">
        <v>7212.14</v>
      </c>
      <c r="E807" s="1">
        <v>7145.7</v>
      </c>
      <c r="F807" s="2">
        <v>6.3E-3</v>
      </c>
      <c r="G807" s="1">
        <f>Tabella5[[#This Row],[MAX]]-Tabella5[[#This Row],[MIN]]</f>
        <v>66.440000000000509</v>
      </c>
    </row>
    <row r="808" spans="1:7" x14ac:dyDescent="0.3">
      <c r="A808" s="3">
        <v>43168</v>
      </c>
      <c r="B808" s="1">
        <v>7224.51</v>
      </c>
      <c r="C808" s="1">
        <v>7203.24</v>
      </c>
      <c r="D808" s="1">
        <v>7225.28</v>
      </c>
      <c r="E808" s="1">
        <v>7189.74</v>
      </c>
      <c r="F808" s="2">
        <v>3.0000000000000001E-3</v>
      </c>
      <c r="G808" s="1">
        <f>Tabella5[[#This Row],[MAX]]-Tabella5[[#This Row],[MIN]]</f>
        <v>35.539999999999964</v>
      </c>
    </row>
    <row r="809" spans="1:7" x14ac:dyDescent="0.3">
      <c r="A809" s="3">
        <v>43171</v>
      </c>
      <c r="B809" s="1">
        <v>7214.76</v>
      </c>
      <c r="C809" s="1">
        <v>7224.51</v>
      </c>
      <c r="D809" s="1">
        <v>7254.87</v>
      </c>
      <c r="E809" s="1">
        <v>7198.18</v>
      </c>
      <c r="F809" s="2">
        <v>-1.2999999999999999E-3</v>
      </c>
      <c r="G809" s="1">
        <f>Tabella5[[#This Row],[MAX]]-Tabella5[[#This Row],[MIN]]</f>
        <v>56.6899999999996</v>
      </c>
    </row>
    <row r="810" spans="1:7" x14ac:dyDescent="0.3">
      <c r="A810" s="3">
        <v>43172</v>
      </c>
      <c r="B810" s="1">
        <v>7138.78</v>
      </c>
      <c r="C810" s="1">
        <v>7214.76</v>
      </c>
      <c r="D810" s="1">
        <v>7224.13</v>
      </c>
      <c r="E810" s="1">
        <v>7125.6</v>
      </c>
      <c r="F810" s="2">
        <v>-1.0500000000000001E-2</v>
      </c>
      <c r="G810" s="1">
        <f>Tabella5[[#This Row],[MAX]]-Tabella5[[#This Row],[MIN]]</f>
        <v>98.529999999999745</v>
      </c>
    </row>
    <row r="811" spans="1:7" x14ac:dyDescent="0.3">
      <c r="A811" s="3">
        <v>43173</v>
      </c>
      <c r="B811" s="1">
        <v>7132.69</v>
      </c>
      <c r="C811" s="1">
        <v>7138.78</v>
      </c>
      <c r="D811" s="1">
        <v>7176.51</v>
      </c>
      <c r="E811" s="1">
        <v>7122.76</v>
      </c>
      <c r="F811" s="2">
        <v>-8.9999999999999998E-4</v>
      </c>
      <c r="G811" s="1">
        <f>Tabella5[[#This Row],[MAX]]-Tabella5[[#This Row],[MIN]]</f>
        <v>53.75</v>
      </c>
    </row>
    <row r="812" spans="1:7" x14ac:dyDescent="0.3">
      <c r="A812" s="3">
        <v>43174</v>
      </c>
      <c r="B812" s="1">
        <v>7139.76</v>
      </c>
      <c r="C812" s="1">
        <v>7132.69</v>
      </c>
      <c r="D812" s="1">
        <v>7162.58</v>
      </c>
      <c r="E812" s="1">
        <v>7127.08</v>
      </c>
      <c r="F812" s="2">
        <v>1E-3</v>
      </c>
      <c r="G812" s="1">
        <f>Tabella5[[#This Row],[MAX]]-Tabella5[[#This Row],[MIN]]</f>
        <v>35.5</v>
      </c>
    </row>
    <row r="813" spans="1:7" x14ac:dyDescent="0.3">
      <c r="A813" s="3">
        <v>43175</v>
      </c>
      <c r="B813" s="1">
        <v>7164.14</v>
      </c>
      <c r="C813" s="1">
        <v>7139.76</v>
      </c>
      <c r="D813" s="1">
        <v>7187.27</v>
      </c>
      <c r="E813" s="1">
        <v>7131.31</v>
      </c>
      <c r="F813" s="2">
        <v>3.3999999999999998E-3</v>
      </c>
      <c r="G813" s="1">
        <f>Tabella5[[#This Row],[MAX]]-Tabella5[[#This Row],[MIN]]</f>
        <v>55.960000000000036</v>
      </c>
    </row>
    <row r="814" spans="1:7" x14ac:dyDescent="0.3">
      <c r="A814" s="3">
        <v>43178</v>
      </c>
      <c r="B814" s="1">
        <v>7042.93</v>
      </c>
      <c r="C814" s="1">
        <v>7164.14</v>
      </c>
      <c r="D814" s="1">
        <v>7164.19</v>
      </c>
      <c r="E814" s="1">
        <v>7034.91</v>
      </c>
      <c r="F814" s="2">
        <v>-1.6899999999999998E-2</v>
      </c>
      <c r="G814" s="1">
        <f>Tabella5[[#This Row],[MAX]]-Tabella5[[#This Row],[MIN]]</f>
        <v>129.27999999999975</v>
      </c>
    </row>
    <row r="815" spans="1:7" x14ac:dyDescent="0.3">
      <c r="A815" s="3">
        <v>43179</v>
      </c>
      <c r="B815" s="1">
        <v>7061.27</v>
      </c>
      <c r="C815" s="1">
        <v>7042.93</v>
      </c>
      <c r="D815" s="1">
        <v>7081.5</v>
      </c>
      <c r="E815" s="1">
        <v>7042.6</v>
      </c>
      <c r="F815" s="2">
        <v>2.5999999999999999E-3</v>
      </c>
      <c r="G815" s="1">
        <f>Tabella5[[#This Row],[MAX]]-Tabella5[[#This Row],[MIN]]</f>
        <v>38.899999999999636</v>
      </c>
    </row>
    <row r="816" spans="1:7" x14ac:dyDescent="0.3">
      <c r="A816" s="3">
        <v>43180</v>
      </c>
      <c r="B816" s="1">
        <v>7038.97</v>
      </c>
      <c r="C816" s="1">
        <v>7061.27</v>
      </c>
      <c r="D816" s="1">
        <v>7065.66</v>
      </c>
      <c r="E816" s="1">
        <v>7016.79</v>
      </c>
      <c r="F816" s="2">
        <v>-3.2000000000000002E-3</v>
      </c>
      <c r="G816" s="1">
        <f>Tabella5[[#This Row],[MAX]]-Tabella5[[#This Row],[MIN]]</f>
        <v>48.869999999999891</v>
      </c>
    </row>
    <row r="817" spans="1:7" x14ac:dyDescent="0.3">
      <c r="A817" s="3">
        <v>43181</v>
      </c>
      <c r="B817" s="1">
        <v>6952.59</v>
      </c>
      <c r="C817" s="1">
        <v>7038.97</v>
      </c>
      <c r="D817" s="1">
        <v>7038.97</v>
      </c>
      <c r="E817" s="1">
        <v>6914.45</v>
      </c>
      <c r="F817" s="2">
        <v>-1.23E-2</v>
      </c>
      <c r="G817" s="1">
        <f>Tabella5[[#This Row],[MAX]]-Tabella5[[#This Row],[MIN]]</f>
        <v>124.52000000000044</v>
      </c>
    </row>
    <row r="818" spans="1:7" x14ac:dyDescent="0.3">
      <c r="A818" s="3">
        <v>43182</v>
      </c>
      <c r="B818" s="1">
        <v>6921.94</v>
      </c>
      <c r="C818" s="1">
        <v>6952.59</v>
      </c>
      <c r="D818" s="1">
        <v>6952.82</v>
      </c>
      <c r="E818" s="1">
        <v>6876.96</v>
      </c>
      <c r="F818" s="2">
        <v>-4.4000000000000003E-3</v>
      </c>
      <c r="G818" s="1">
        <f>Tabella5[[#This Row],[MAX]]-Tabella5[[#This Row],[MIN]]</f>
        <v>75.859999999999673</v>
      </c>
    </row>
    <row r="819" spans="1:7" x14ac:dyDescent="0.3">
      <c r="A819" s="3">
        <v>43185</v>
      </c>
      <c r="B819" s="1">
        <v>6888.69</v>
      </c>
      <c r="C819" s="1">
        <v>6921.94</v>
      </c>
      <c r="D819" s="1">
        <v>6958.47</v>
      </c>
      <c r="E819" s="1">
        <v>6866.94</v>
      </c>
      <c r="F819" s="2">
        <v>-4.7999999999999996E-3</v>
      </c>
      <c r="G819" s="1">
        <f>Tabella5[[#This Row],[MAX]]-Tabella5[[#This Row],[MIN]]</f>
        <v>91.530000000000655</v>
      </c>
    </row>
    <row r="820" spans="1:7" x14ac:dyDescent="0.3">
      <c r="A820" s="3">
        <v>43186</v>
      </c>
      <c r="B820" s="1">
        <v>7000.14</v>
      </c>
      <c r="C820" s="1">
        <v>6888.69</v>
      </c>
      <c r="D820" s="1">
        <v>7042.37</v>
      </c>
      <c r="E820" s="1">
        <v>6888.69</v>
      </c>
      <c r="F820" s="2">
        <v>1.6199999999999999E-2</v>
      </c>
      <c r="G820" s="1">
        <f>Tabella5[[#This Row],[MAX]]-Tabella5[[#This Row],[MIN]]</f>
        <v>153.68000000000029</v>
      </c>
    </row>
    <row r="821" spans="1:7" x14ac:dyDescent="0.3">
      <c r="A821" s="3">
        <v>43187</v>
      </c>
      <c r="B821" s="1">
        <v>7044.74</v>
      </c>
      <c r="C821" s="1">
        <v>7000.14</v>
      </c>
      <c r="D821" s="1">
        <v>7044.74</v>
      </c>
      <c r="E821" s="1">
        <v>6923.33</v>
      </c>
      <c r="F821" s="2">
        <v>6.4000000000000003E-3</v>
      </c>
      <c r="G821" s="1">
        <f>Tabella5[[#This Row],[MAX]]-Tabella5[[#This Row],[MIN]]</f>
        <v>121.40999999999985</v>
      </c>
    </row>
    <row r="822" spans="1:7" x14ac:dyDescent="0.3">
      <c r="A822" s="3">
        <v>43188</v>
      </c>
      <c r="B822" s="1">
        <v>7056.61</v>
      </c>
      <c r="C822" s="1">
        <v>7044.74</v>
      </c>
      <c r="D822" s="1">
        <v>7109.93</v>
      </c>
      <c r="E822" s="1">
        <v>7042.73</v>
      </c>
      <c r="F822" s="2">
        <v>1.6999999999999999E-3</v>
      </c>
      <c r="G822" s="1">
        <f>Tabella5[[#This Row],[MAX]]-Tabella5[[#This Row],[MIN]]</f>
        <v>67.200000000000728</v>
      </c>
    </row>
    <row r="823" spans="1:7" x14ac:dyDescent="0.3">
      <c r="A823" s="3">
        <v>43193</v>
      </c>
      <c r="B823" s="1">
        <v>7030.46</v>
      </c>
      <c r="C823" s="1">
        <v>7056.61</v>
      </c>
      <c r="D823" s="1">
        <v>7064.98</v>
      </c>
      <c r="E823" s="1">
        <v>6996.76</v>
      </c>
      <c r="F823" s="2">
        <v>-3.7000000000000002E-3</v>
      </c>
      <c r="G823" s="1">
        <f>Tabella5[[#This Row],[MAX]]-Tabella5[[#This Row],[MIN]]</f>
        <v>68.219999999999345</v>
      </c>
    </row>
    <row r="824" spans="1:7" x14ac:dyDescent="0.3">
      <c r="A824" s="3">
        <v>43194</v>
      </c>
      <c r="B824" s="1">
        <v>7034.01</v>
      </c>
      <c r="C824" s="1">
        <v>7030.46</v>
      </c>
      <c r="D824" s="1">
        <v>7046.26</v>
      </c>
      <c r="E824" s="1">
        <v>6971.75</v>
      </c>
      <c r="F824" s="2">
        <v>5.0000000000000001E-4</v>
      </c>
      <c r="G824" s="1">
        <f>Tabella5[[#This Row],[MAX]]-Tabella5[[#This Row],[MIN]]</f>
        <v>74.510000000000218</v>
      </c>
    </row>
    <row r="825" spans="1:7" x14ac:dyDescent="0.3">
      <c r="A825" s="3">
        <v>43195</v>
      </c>
      <c r="B825" s="1">
        <v>7199.5</v>
      </c>
      <c r="C825" s="1">
        <v>7034.01</v>
      </c>
      <c r="D825" s="1">
        <v>7199.5</v>
      </c>
      <c r="E825" s="1">
        <v>7034.01</v>
      </c>
      <c r="F825" s="2">
        <v>2.35E-2</v>
      </c>
      <c r="G825" s="1">
        <f>Tabella5[[#This Row],[MAX]]-Tabella5[[#This Row],[MIN]]</f>
        <v>165.48999999999978</v>
      </c>
    </row>
    <row r="826" spans="1:7" x14ac:dyDescent="0.3">
      <c r="A826" s="3">
        <v>43196</v>
      </c>
      <c r="B826" s="1">
        <v>7183.64</v>
      </c>
      <c r="C826" s="1">
        <v>7199.5</v>
      </c>
      <c r="D826" s="1">
        <v>7214.02</v>
      </c>
      <c r="E826" s="1">
        <v>7163.11</v>
      </c>
      <c r="F826" s="2">
        <v>-2.2000000000000001E-3</v>
      </c>
      <c r="G826" s="1">
        <f>Tabella5[[#This Row],[MAX]]-Tabella5[[#This Row],[MIN]]</f>
        <v>50.910000000000764</v>
      </c>
    </row>
    <row r="827" spans="1:7" x14ac:dyDescent="0.3">
      <c r="A827" s="3">
        <v>43199</v>
      </c>
      <c r="B827" s="1">
        <v>7194.75</v>
      </c>
      <c r="C827" s="1">
        <v>7183.64</v>
      </c>
      <c r="D827" s="1">
        <v>7209.68</v>
      </c>
      <c r="E827" s="1">
        <v>7145.57</v>
      </c>
      <c r="F827" s="2">
        <v>1.5E-3</v>
      </c>
      <c r="G827" s="1">
        <f>Tabella5[[#This Row],[MAX]]-Tabella5[[#This Row],[MIN]]</f>
        <v>64.110000000000582</v>
      </c>
    </row>
    <row r="828" spans="1:7" x14ac:dyDescent="0.3">
      <c r="A828" s="3">
        <v>43200</v>
      </c>
      <c r="B828" s="1">
        <v>7266.75</v>
      </c>
      <c r="C828" s="1">
        <v>7194.75</v>
      </c>
      <c r="D828" s="1">
        <v>7266.75</v>
      </c>
      <c r="E828" s="1">
        <v>7194.75</v>
      </c>
      <c r="F828" s="2">
        <v>0.01</v>
      </c>
      <c r="G828" s="1">
        <f>Tabella5[[#This Row],[MAX]]-Tabella5[[#This Row],[MIN]]</f>
        <v>72</v>
      </c>
    </row>
    <row r="829" spans="1:7" x14ac:dyDescent="0.3">
      <c r="A829" s="3">
        <v>43201</v>
      </c>
      <c r="B829" s="1">
        <v>7257.14</v>
      </c>
      <c r="C829" s="1">
        <v>7266.75</v>
      </c>
      <c r="D829" s="1">
        <v>7270.28</v>
      </c>
      <c r="E829" s="1">
        <v>7243.32</v>
      </c>
      <c r="F829" s="2">
        <v>-1.2999999999999999E-3</v>
      </c>
      <c r="G829" s="1">
        <f>Tabella5[[#This Row],[MAX]]-Tabella5[[#This Row],[MIN]]</f>
        <v>26.960000000000036</v>
      </c>
    </row>
    <row r="830" spans="1:7" x14ac:dyDescent="0.3">
      <c r="A830" s="3">
        <v>43202</v>
      </c>
      <c r="B830" s="1">
        <v>7258.34</v>
      </c>
      <c r="C830" s="1">
        <v>7257.14</v>
      </c>
      <c r="D830" s="1">
        <v>7266.64</v>
      </c>
      <c r="E830" s="1">
        <v>7240.76</v>
      </c>
      <c r="F830" s="2">
        <v>2.0000000000000001E-4</v>
      </c>
      <c r="G830" s="1">
        <f>Tabella5[[#This Row],[MAX]]-Tabella5[[#This Row],[MIN]]</f>
        <v>25.880000000000109</v>
      </c>
    </row>
    <row r="831" spans="1:7" x14ac:dyDescent="0.3">
      <c r="A831" s="3">
        <v>43203</v>
      </c>
      <c r="B831" s="1">
        <v>7264.56</v>
      </c>
      <c r="C831" s="1">
        <v>7258.34</v>
      </c>
      <c r="D831" s="1">
        <v>7274.99</v>
      </c>
      <c r="E831" s="1">
        <v>7249.07</v>
      </c>
      <c r="F831" s="2">
        <v>8.9999999999999998E-4</v>
      </c>
      <c r="G831" s="1">
        <f>Tabella5[[#This Row],[MAX]]-Tabella5[[#This Row],[MIN]]</f>
        <v>25.920000000000073</v>
      </c>
    </row>
    <row r="832" spans="1:7" x14ac:dyDescent="0.3">
      <c r="A832" s="3">
        <v>43206</v>
      </c>
      <c r="B832" s="1">
        <v>7198.2</v>
      </c>
      <c r="C832" s="1">
        <v>7264.56</v>
      </c>
      <c r="D832" s="1">
        <v>7265.83</v>
      </c>
      <c r="E832" s="1">
        <v>7195.46</v>
      </c>
      <c r="F832" s="2">
        <v>-9.1000000000000004E-3</v>
      </c>
      <c r="G832" s="1">
        <f>Tabella5[[#This Row],[MAX]]-Tabella5[[#This Row],[MIN]]</f>
        <v>70.369999999999891</v>
      </c>
    </row>
    <row r="833" spans="1:7" x14ac:dyDescent="0.3">
      <c r="A833" s="3">
        <v>43207</v>
      </c>
      <c r="B833" s="1">
        <v>7226.05</v>
      </c>
      <c r="C833" s="1">
        <v>7198.2</v>
      </c>
      <c r="D833" s="1">
        <v>7240.41</v>
      </c>
      <c r="E833" s="1">
        <v>7189.85</v>
      </c>
      <c r="F833" s="2">
        <v>3.8999999999999998E-3</v>
      </c>
      <c r="G833" s="1">
        <f>Tabella5[[#This Row],[MAX]]-Tabella5[[#This Row],[MIN]]</f>
        <v>50.559999999999491</v>
      </c>
    </row>
    <row r="834" spans="1:7" x14ac:dyDescent="0.3">
      <c r="A834" s="3">
        <v>43208</v>
      </c>
      <c r="B834" s="1">
        <v>7317.34</v>
      </c>
      <c r="C834" s="1">
        <v>7226.05</v>
      </c>
      <c r="D834" s="1">
        <v>7325.59</v>
      </c>
      <c r="E834" s="1">
        <v>7226.05</v>
      </c>
      <c r="F834" s="2">
        <v>1.26E-2</v>
      </c>
      <c r="G834" s="1">
        <f>Tabella5[[#This Row],[MAX]]-Tabella5[[#This Row],[MIN]]</f>
        <v>99.539999999999964</v>
      </c>
    </row>
    <row r="835" spans="1:7" x14ac:dyDescent="0.3">
      <c r="A835" s="3">
        <v>43209</v>
      </c>
      <c r="B835" s="1">
        <v>7328.92</v>
      </c>
      <c r="C835" s="1">
        <v>7317.34</v>
      </c>
      <c r="D835" s="1">
        <v>7340.73</v>
      </c>
      <c r="E835" s="1">
        <v>7309.42</v>
      </c>
      <c r="F835" s="2">
        <v>1.6000000000000001E-3</v>
      </c>
      <c r="G835" s="1">
        <f>Tabella5[[#This Row],[MAX]]-Tabella5[[#This Row],[MIN]]</f>
        <v>31.309999999999491</v>
      </c>
    </row>
    <row r="836" spans="1:7" x14ac:dyDescent="0.3">
      <c r="A836" s="3">
        <v>43210</v>
      </c>
      <c r="B836" s="1">
        <v>7368.17</v>
      </c>
      <c r="C836" s="1">
        <v>7328.92</v>
      </c>
      <c r="D836" s="1">
        <v>7368.17</v>
      </c>
      <c r="E836" s="1">
        <v>7323.31</v>
      </c>
      <c r="F836" s="2">
        <v>5.4000000000000003E-3</v>
      </c>
      <c r="G836" s="1">
        <f>Tabella5[[#This Row],[MAX]]-Tabella5[[#This Row],[MIN]]</f>
        <v>44.859999999999673</v>
      </c>
    </row>
    <row r="837" spans="1:7" x14ac:dyDescent="0.3">
      <c r="A837" s="3">
        <v>43213</v>
      </c>
      <c r="B837" s="1">
        <v>7398.87</v>
      </c>
      <c r="C837" s="1">
        <v>7368.17</v>
      </c>
      <c r="D837" s="1">
        <v>7404.11</v>
      </c>
      <c r="E837" s="1">
        <v>7359.73</v>
      </c>
      <c r="F837" s="2">
        <v>4.1999999999999997E-3</v>
      </c>
      <c r="G837" s="1">
        <f>Tabella5[[#This Row],[MAX]]-Tabella5[[#This Row],[MIN]]</f>
        <v>44.380000000000109</v>
      </c>
    </row>
    <row r="838" spans="1:7" x14ac:dyDescent="0.3">
      <c r="A838" s="3">
        <v>43214</v>
      </c>
      <c r="B838" s="1">
        <v>7425.4</v>
      </c>
      <c r="C838" s="1">
        <v>7398.87</v>
      </c>
      <c r="D838" s="1">
        <v>7439.58</v>
      </c>
      <c r="E838" s="1">
        <v>7397.29</v>
      </c>
      <c r="F838" s="2">
        <v>3.5999999999999999E-3</v>
      </c>
      <c r="G838" s="1">
        <f>Tabella5[[#This Row],[MAX]]-Tabella5[[#This Row],[MIN]]</f>
        <v>42.289999999999964</v>
      </c>
    </row>
    <row r="839" spans="1:7" x14ac:dyDescent="0.3">
      <c r="A839" s="3">
        <v>43215</v>
      </c>
      <c r="B839" s="1">
        <v>7379.32</v>
      </c>
      <c r="C839" s="1">
        <v>7425.4</v>
      </c>
      <c r="D839" s="1">
        <v>7427.13</v>
      </c>
      <c r="E839" s="1">
        <v>7334.64</v>
      </c>
      <c r="F839" s="2">
        <v>-6.1999999999999998E-3</v>
      </c>
      <c r="G839" s="1">
        <f>Tabella5[[#This Row],[MAX]]-Tabella5[[#This Row],[MIN]]</f>
        <v>92.489999999999782</v>
      </c>
    </row>
    <row r="840" spans="1:7" x14ac:dyDescent="0.3">
      <c r="A840" s="3">
        <v>43216</v>
      </c>
      <c r="B840" s="1">
        <v>7421.43</v>
      </c>
      <c r="C840" s="1">
        <v>7379.32</v>
      </c>
      <c r="D840" s="1">
        <v>7421.43</v>
      </c>
      <c r="E840" s="1">
        <v>7355</v>
      </c>
      <c r="F840" s="2">
        <v>5.7000000000000002E-3</v>
      </c>
      <c r="G840" s="1">
        <f>Tabella5[[#This Row],[MAX]]-Tabella5[[#This Row],[MIN]]</f>
        <v>66.430000000000291</v>
      </c>
    </row>
    <row r="841" spans="1:7" x14ac:dyDescent="0.3">
      <c r="A841" s="3">
        <v>43217</v>
      </c>
      <c r="B841" s="1">
        <v>7502.21</v>
      </c>
      <c r="C841" s="1">
        <v>7421.43</v>
      </c>
      <c r="D841" s="1">
        <v>7507.12</v>
      </c>
      <c r="E841" s="1">
        <v>7421.28</v>
      </c>
      <c r="F841" s="2">
        <v>1.09E-2</v>
      </c>
      <c r="G841" s="1">
        <f>Tabella5[[#This Row],[MAX]]-Tabella5[[#This Row],[MIN]]</f>
        <v>85.840000000000146</v>
      </c>
    </row>
    <row r="842" spans="1:7" x14ac:dyDescent="0.3">
      <c r="A842" s="3">
        <v>43220</v>
      </c>
      <c r="B842" s="1">
        <v>7509.3</v>
      </c>
      <c r="C842" s="1">
        <v>7502.21</v>
      </c>
      <c r="D842" s="1">
        <v>7546.16</v>
      </c>
      <c r="E842" s="1">
        <v>7497.11</v>
      </c>
      <c r="F842" s="2">
        <v>8.9999999999999998E-4</v>
      </c>
      <c r="G842" s="1">
        <f>Tabella5[[#This Row],[MAX]]-Tabella5[[#This Row],[MIN]]</f>
        <v>49.050000000000182</v>
      </c>
    </row>
    <row r="843" spans="1:7" x14ac:dyDescent="0.3">
      <c r="A843" s="3">
        <v>43221</v>
      </c>
      <c r="B843" s="1">
        <v>7520.36</v>
      </c>
      <c r="C843" s="1">
        <v>7509.3</v>
      </c>
      <c r="D843" s="1">
        <v>7549.07</v>
      </c>
      <c r="E843" s="1">
        <v>7506.57</v>
      </c>
      <c r="F843" s="2">
        <v>1.5E-3</v>
      </c>
      <c r="G843" s="1">
        <f>Tabella5[[#This Row],[MAX]]-Tabella5[[#This Row],[MIN]]</f>
        <v>42.5</v>
      </c>
    </row>
    <row r="844" spans="1:7" x14ac:dyDescent="0.3">
      <c r="A844" s="3">
        <v>43222</v>
      </c>
      <c r="B844" s="1">
        <v>7543.2</v>
      </c>
      <c r="C844" s="1">
        <v>7520.36</v>
      </c>
      <c r="D844" s="1">
        <v>7572.98</v>
      </c>
      <c r="E844" s="1">
        <v>7519.62</v>
      </c>
      <c r="F844" s="2">
        <v>3.0000000000000001E-3</v>
      </c>
      <c r="G844" s="1">
        <f>Tabella5[[#This Row],[MAX]]-Tabella5[[#This Row],[MIN]]</f>
        <v>53.359999999999673</v>
      </c>
    </row>
    <row r="845" spans="1:7" x14ac:dyDescent="0.3">
      <c r="A845" s="3">
        <v>43223</v>
      </c>
      <c r="B845" s="1">
        <v>7502.69</v>
      </c>
      <c r="C845" s="1">
        <v>7543.2</v>
      </c>
      <c r="D845" s="1">
        <v>7555.18</v>
      </c>
      <c r="E845" s="1">
        <v>7492.39</v>
      </c>
      <c r="F845" s="2">
        <v>-5.4000000000000003E-3</v>
      </c>
      <c r="G845" s="1">
        <f>Tabella5[[#This Row],[MAX]]-Tabella5[[#This Row],[MIN]]</f>
        <v>62.789999999999964</v>
      </c>
    </row>
    <row r="846" spans="1:7" x14ac:dyDescent="0.3">
      <c r="A846" s="3">
        <v>43224</v>
      </c>
      <c r="B846" s="1">
        <v>7567.14</v>
      </c>
      <c r="C846" s="1">
        <v>7502.69</v>
      </c>
      <c r="D846" s="1">
        <v>7570.22</v>
      </c>
      <c r="E846" s="1">
        <v>7502.69</v>
      </c>
      <c r="F846" s="2">
        <v>8.6E-3</v>
      </c>
      <c r="G846" s="1">
        <f>Tabella5[[#This Row],[MAX]]-Tabella5[[#This Row],[MIN]]</f>
        <v>67.530000000000655</v>
      </c>
    </row>
    <row r="847" spans="1:7" x14ac:dyDescent="0.3">
      <c r="A847" s="3">
        <v>43228</v>
      </c>
      <c r="B847" s="1">
        <v>7565.75</v>
      </c>
      <c r="C847" s="1">
        <v>7567.14</v>
      </c>
      <c r="D847" s="1">
        <v>7598.51</v>
      </c>
      <c r="E847" s="1">
        <v>7550.44</v>
      </c>
      <c r="F847" s="2">
        <v>-2.0000000000000001E-4</v>
      </c>
      <c r="G847" s="1">
        <f>Tabella5[[#This Row],[MAX]]-Tabella5[[#This Row],[MIN]]</f>
        <v>48.070000000000618</v>
      </c>
    </row>
    <row r="848" spans="1:7" x14ac:dyDescent="0.3">
      <c r="A848" s="3">
        <v>43229</v>
      </c>
      <c r="B848" s="1">
        <v>7662.52</v>
      </c>
      <c r="C848" s="1">
        <v>7565.75</v>
      </c>
      <c r="D848" s="1">
        <v>7662.52</v>
      </c>
      <c r="E848" s="1">
        <v>7565.75</v>
      </c>
      <c r="F848" s="2">
        <v>1.2800000000000001E-2</v>
      </c>
      <c r="G848" s="1">
        <f>Tabella5[[#This Row],[MAX]]-Tabella5[[#This Row],[MIN]]</f>
        <v>96.770000000000437</v>
      </c>
    </row>
    <row r="849" spans="1:7" x14ac:dyDescent="0.3">
      <c r="A849" s="3">
        <v>43230</v>
      </c>
      <c r="B849" s="1">
        <v>7700.97</v>
      </c>
      <c r="C849" s="1">
        <v>7662.52</v>
      </c>
      <c r="D849" s="1">
        <v>7706.87</v>
      </c>
      <c r="E849" s="1">
        <v>7631.58</v>
      </c>
      <c r="F849" s="2">
        <v>5.0000000000000001E-3</v>
      </c>
      <c r="G849" s="1">
        <f>Tabella5[[#This Row],[MAX]]-Tabella5[[#This Row],[MIN]]</f>
        <v>75.289999999999964</v>
      </c>
    </row>
    <row r="850" spans="1:7" x14ac:dyDescent="0.3">
      <c r="A850" s="3">
        <v>43231</v>
      </c>
      <c r="B850" s="1">
        <v>7724.55</v>
      </c>
      <c r="C850" s="1">
        <v>7700.97</v>
      </c>
      <c r="D850" s="1">
        <v>7728.89</v>
      </c>
      <c r="E850" s="1">
        <v>7691.69</v>
      </c>
      <c r="F850" s="2">
        <v>3.0999999999999999E-3</v>
      </c>
      <c r="G850" s="1">
        <f>Tabella5[[#This Row],[MAX]]-Tabella5[[#This Row],[MIN]]</f>
        <v>37.200000000000728</v>
      </c>
    </row>
    <row r="851" spans="1:7" x14ac:dyDescent="0.3">
      <c r="A851" s="3">
        <v>43234</v>
      </c>
      <c r="B851" s="1">
        <v>7710.98</v>
      </c>
      <c r="C851" s="1">
        <v>7724.55</v>
      </c>
      <c r="D851" s="1">
        <v>7727.96</v>
      </c>
      <c r="E851" s="1">
        <v>7688.57</v>
      </c>
      <c r="F851" s="2">
        <v>-1.8E-3</v>
      </c>
      <c r="G851" s="1">
        <f>Tabella5[[#This Row],[MAX]]-Tabella5[[#This Row],[MIN]]</f>
        <v>39.390000000000327</v>
      </c>
    </row>
    <row r="852" spans="1:7" x14ac:dyDescent="0.3">
      <c r="A852" s="3">
        <v>43235</v>
      </c>
      <c r="B852" s="1">
        <v>7722.98</v>
      </c>
      <c r="C852" s="1">
        <v>7710.98</v>
      </c>
      <c r="D852" s="1">
        <v>7752.02</v>
      </c>
      <c r="E852" s="1">
        <v>7687.49</v>
      </c>
      <c r="F852" s="2">
        <v>1.6000000000000001E-3</v>
      </c>
      <c r="G852" s="1">
        <f>Tabella5[[#This Row],[MAX]]-Tabella5[[#This Row],[MIN]]</f>
        <v>64.530000000000655</v>
      </c>
    </row>
    <row r="853" spans="1:7" x14ac:dyDescent="0.3">
      <c r="A853" s="3">
        <v>43236</v>
      </c>
      <c r="B853" s="1">
        <v>7734.2</v>
      </c>
      <c r="C853" s="1">
        <v>7722.98</v>
      </c>
      <c r="D853" s="1">
        <v>7745.53</v>
      </c>
      <c r="E853" s="1">
        <v>7717.76</v>
      </c>
      <c r="F853" s="2">
        <v>1.5E-3</v>
      </c>
      <c r="G853" s="1">
        <f>Tabella5[[#This Row],[MAX]]-Tabella5[[#This Row],[MIN]]</f>
        <v>27.769999999999527</v>
      </c>
    </row>
    <row r="854" spans="1:7" x14ac:dyDescent="0.3">
      <c r="A854" s="3">
        <v>43237</v>
      </c>
      <c r="B854" s="1">
        <v>7787.97</v>
      </c>
      <c r="C854" s="1">
        <v>7734.2</v>
      </c>
      <c r="D854" s="1">
        <v>7788.23</v>
      </c>
      <c r="E854" s="1">
        <v>7713.85</v>
      </c>
      <c r="F854" s="2">
        <v>7.0000000000000001E-3</v>
      </c>
      <c r="G854" s="1">
        <f>Tabella5[[#This Row],[MAX]]-Tabella5[[#This Row],[MIN]]</f>
        <v>74.3799999999992</v>
      </c>
    </row>
    <row r="855" spans="1:7" x14ac:dyDescent="0.3">
      <c r="A855" s="3">
        <v>43238</v>
      </c>
      <c r="B855" s="1">
        <v>7778.79</v>
      </c>
      <c r="C855" s="1">
        <v>7787.97</v>
      </c>
      <c r="D855" s="1">
        <v>7791.41</v>
      </c>
      <c r="E855" s="1">
        <v>7753.27</v>
      </c>
      <c r="F855" s="2">
        <v>-1.1999999999999999E-3</v>
      </c>
      <c r="G855" s="1">
        <f>Tabella5[[#This Row],[MAX]]-Tabella5[[#This Row],[MIN]]</f>
        <v>38.139999999999418</v>
      </c>
    </row>
    <row r="856" spans="1:7" x14ac:dyDescent="0.3">
      <c r="A856" s="3">
        <v>43241</v>
      </c>
      <c r="B856" s="1">
        <v>7859.17</v>
      </c>
      <c r="C856" s="1">
        <v>7778.79</v>
      </c>
      <c r="D856" s="1">
        <v>7868.12</v>
      </c>
      <c r="E856" s="1">
        <v>7778.12</v>
      </c>
      <c r="F856" s="2">
        <v>1.03E-2</v>
      </c>
      <c r="G856" s="1">
        <f>Tabella5[[#This Row],[MAX]]-Tabella5[[#This Row],[MIN]]</f>
        <v>90</v>
      </c>
    </row>
    <row r="857" spans="1:7" x14ac:dyDescent="0.3">
      <c r="A857" s="3">
        <v>43242</v>
      </c>
      <c r="B857" s="1">
        <v>7877.45</v>
      </c>
      <c r="C857" s="1">
        <v>7859.17</v>
      </c>
      <c r="D857" s="1">
        <v>7903.5</v>
      </c>
      <c r="E857" s="1">
        <v>7854.58</v>
      </c>
      <c r="F857" s="2">
        <v>2.3E-3</v>
      </c>
      <c r="G857" s="1">
        <f>Tabella5[[#This Row],[MAX]]-Tabella5[[#This Row],[MIN]]</f>
        <v>48.920000000000073</v>
      </c>
    </row>
    <row r="858" spans="1:7" x14ac:dyDescent="0.3">
      <c r="A858" s="3">
        <v>43243</v>
      </c>
      <c r="B858" s="1">
        <v>7788.44</v>
      </c>
      <c r="C858" s="1">
        <v>7877.45</v>
      </c>
      <c r="D858" s="1">
        <v>7877.45</v>
      </c>
      <c r="E858" s="1">
        <v>7765.32</v>
      </c>
      <c r="F858" s="2">
        <v>-1.1299999999999999E-2</v>
      </c>
      <c r="G858" s="1">
        <f>Tabella5[[#This Row],[MAX]]-Tabella5[[#This Row],[MIN]]</f>
        <v>112.13000000000011</v>
      </c>
    </row>
    <row r="859" spans="1:7" x14ac:dyDescent="0.3">
      <c r="A859" s="3">
        <v>43244</v>
      </c>
      <c r="B859" s="1">
        <v>7716.74</v>
      </c>
      <c r="C859" s="1">
        <v>7788.44</v>
      </c>
      <c r="D859" s="1">
        <v>7803.45</v>
      </c>
      <c r="E859" s="1">
        <v>7716.74</v>
      </c>
      <c r="F859" s="2">
        <v>-9.1999999999999998E-3</v>
      </c>
      <c r="G859" s="1">
        <f>Tabella5[[#This Row],[MAX]]-Tabella5[[#This Row],[MIN]]</f>
        <v>86.710000000000036</v>
      </c>
    </row>
    <row r="860" spans="1:7" x14ac:dyDescent="0.3">
      <c r="A860" s="3">
        <v>43245</v>
      </c>
      <c r="B860" s="1">
        <v>7730.28</v>
      </c>
      <c r="C860" s="1">
        <v>7716.74</v>
      </c>
      <c r="D860" s="1">
        <v>7753.32</v>
      </c>
      <c r="E860" s="1">
        <v>7703.26</v>
      </c>
      <c r="F860" s="2">
        <v>1.8E-3</v>
      </c>
      <c r="G860" s="1">
        <f>Tabella5[[#This Row],[MAX]]-Tabella5[[#This Row],[MIN]]</f>
        <v>50.059999999999491</v>
      </c>
    </row>
    <row r="861" spans="1:7" x14ac:dyDescent="0.3">
      <c r="A861" s="3">
        <v>43249</v>
      </c>
      <c r="B861" s="1">
        <v>7632.64</v>
      </c>
      <c r="C861" s="1">
        <v>7730.28</v>
      </c>
      <c r="D861" s="1">
        <v>7730.28</v>
      </c>
      <c r="E861" s="1">
        <v>7610.66</v>
      </c>
      <c r="F861" s="2">
        <v>-1.26E-2</v>
      </c>
      <c r="G861" s="1">
        <f>Tabella5[[#This Row],[MAX]]-Tabella5[[#This Row],[MIN]]</f>
        <v>119.61999999999989</v>
      </c>
    </row>
    <row r="862" spans="1:7" x14ac:dyDescent="0.3">
      <c r="A862" s="3">
        <v>43250</v>
      </c>
      <c r="B862" s="1">
        <v>7689.57</v>
      </c>
      <c r="C862" s="1">
        <v>7632.64</v>
      </c>
      <c r="D862" s="1">
        <v>7689.57</v>
      </c>
      <c r="E862" s="1">
        <v>7618.12</v>
      </c>
      <c r="F862" s="2">
        <v>7.4999999999999997E-3</v>
      </c>
      <c r="G862" s="1">
        <f>Tabella5[[#This Row],[MAX]]-Tabella5[[#This Row],[MIN]]</f>
        <v>71.449999999999818</v>
      </c>
    </row>
    <row r="863" spans="1:7" x14ac:dyDescent="0.3">
      <c r="A863" s="3">
        <v>43251</v>
      </c>
      <c r="B863" s="1">
        <v>7678.2</v>
      </c>
      <c r="C863" s="1">
        <v>7689.57</v>
      </c>
      <c r="D863" s="1">
        <v>7727.45</v>
      </c>
      <c r="E863" s="1">
        <v>7651.12</v>
      </c>
      <c r="F863" s="2">
        <v>-1.5E-3</v>
      </c>
      <c r="G863" s="1">
        <f>Tabella5[[#This Row],[MAX]]-Tabella5[[#This Row],[MIN]]</f>
        <v>76.329999999999927</v>
      </c>
    </row>
    <row r="864" spans="1:7" x14ac:dyDescent="0.3">
      <c r="A864" s="3">
        <v>43252</v>
      </c>
      <c r="B864" s="1">
        <v>7701.77</v>
      </c>
      <c r="C864" s="1">
        <v>7678.2</v>
      </c>
      <c r="D864" s="1">
        <v>7746.73</v>
      </c>
      <c r="E864" s="1">
        <v>7678.2</v>
      </c>
      <c r="F864" s="2">
        <v>3.0999999999999999E-3</v>
      </c>
      <c r="G864" s="1">
        <f>Tabella5[[#This Row],[MAX]]-Tabella5[[#This Row],[MIN]]</f>
        <v>68.529999999999745</v>
      </c>
    </row>
    <row r="865" spans="1:7" x14ac:dyDescent="0.3">
      <c r="A865" s="3">
        <v>43255</v>
      </c>
      <c r="B865" s="1">
        <v>7741.29</v>
      </c>
      <c r="C865" s="1">
        <v>7701.77</v>
      </c>
      <c r="D865" s="1">
        <v>7772.12</v>
      </c>
      <c r="E865" s="1">
        <v>7701.7</v>
      </c>
      <c r="F865" s="2">
        <v>5.1000000000000004E-3</v>
      </c>
      <c r="G865" s="1">
        <f>Tabella5[[#This Row],[MAX]]-Tabella5[[#This Row],[MIN]]</f>
        <v>70.420000000000073</v>
      </c>
    </row>
    <row r="866" spans="1:7" x14ac:dyDescent="0.3">
      <c r="A866" s="3">
        <v>43256</v>
      </c>
      <c r="B866" s="1">
        <v>7686.8</v>
      </c>
      <c r="C866" s="1">
        <v>7741.29</v>
      </c>
      <c r="D866" s="1">
        <v>7744.46</v>
      </c>
      <c r="E866" s="1">
        <v>7686.61</v>
      </c>
      <c r="F866" s="2">
        <v>-7.0000000000000001E-3</v>
      </c>
      <c r="G866" s="1">
        <f>Tabella5[[#This Row],[MAX]]-Tabella5[[#This Row],[MIN]]</f>
        <v>57.850000000000364</v>
      </c>
    </row>
    <row r="867" spans="1:7" x14ac:dyDescent="0.3">
      <c r="A867" s="3">
        <v>43257</v>
      </c>
      <c r="B867" s="1">
        <v>7712.37</v>
      </c>
      <c r="C867" s="1">
        <v>7686.8</v>
      </c>
      <c r="D867" s="1">
        <v>7730.48</v>
      </c>
      <c r="E867" s="1">
        <v>7671.62</v>
      </c>
      <c r="F867" s="2">
        <v>3.3E-3</v>
      </c>
      <c r="G867" s="1">
        <f>Tabella5[[#This Row],[MAX]]-Tabella5[[#This Row],[MIN]]</f>
        <v>58.859999999999673</v>
      </c>
    </row>
    <row r="868" spans="1:7" x14ac:dyDescent="0.3">
      <c r="A868" s="3">
        <v>43258</v>
      </c>
      <c r="B868" s="1">
        <v>7704.4</v>
      </c>
      <c r="C868" s="1">
        <v>7712.37</v>
      </c>
      <c r="D868" s="1">
        <v>7756.66</v>
      </c>
      <c r="E868" s="1">
        <v>7698.15</v>
      </c>
      <c r="F868" s="2">
        <v>-1E-3</v>
      </c>
      <c r="G868" s="1">
        <f>Tabella5[[#This Row],[MAX]]-Tabella5[[#This Row],[MIN]]</f>
        <v>58.510000000000218</v>
      </c>
    </row>
    <row r="869" spans="1:7" x14ac:dyDescent="0.3">
      <c r="A869" s="3">
        <v>43259</v>
      </c>
      <c r="B869" s="1">
        <v>7681.07</v>
      </c>
      <c r="C869" s="1">
        <v>7704.4</v>
      </c>
      <c r="D869" s="1">
        <v>7714.32</v>
      </c>
      <c r="E869" s="1">
        <v>7637.52</v>
      </c>
      <c r="F869" s="2">
        <v>-3.0000000000000001E-3</v>
      </c>
      <c r="G869" s="1">
        <f>Tabella5[[#This Row],[MAX]]-Tabella5[[#This Row],[MIN]]</f>
        <v>76.799999999999272</v>
      </c>
    </row>
    <row r="870" spans="1:7" x14ac:dyDescent="0.3">
      <c r="A870" s="3">
        <v>43262</v>
      </c>
      <c r="B870" s="1">
        <v>7737.43</v>
      </c>
      <c r="C870" s="1">
        <v>7681.07</v>
      </c>
      <c r="D870" s="1">
        <v>7756.02</v>
      </c>
      <c r="E870" s="1">
        <v>7681.07</v>
      </c>
      <c r="F870" s="2">
        <v>7.3000000000000001E-3</v>
      </c>
      <c r="G870" s="1">
        <f>Tabella5[[#This Row],[MAX]]-Tabella5[[#This Row],[MIN]]</f>
        <v>74.950000000000728</v>
      </c>
    </row>
    <row r="871" spans="1:7" x14ac:dyDescent="0.3">
      <c r="A871" s="3">
        <v>43263</v>
      </c>
      <c r="B871" s="1">
        <v>7703.81</v>
      </c>
      <c r="C871" s="1">
        <v>7737.43</v>
      </c>
      <c r="D871" s="1">
        <v>7762.77</v>
      </c>
      <c r="E871" s="1">
        <v>7701.33</v>
      </c>
      <c r="F871" s="2">
        <v>-4.3E-3</v>
      </c>
      <c r="G871" s="1">
        <f>Tabella5[[#This Row],[MAX]]-Tabella5[[#This Row],[MIN]]</f>
        <v>61.440000000000509</v>
      </c>
    </row>
    <row r="872" spans="1:7" x14ac:dyDescent="0.3">
      <c r="A872" s="3">
        <v>43264</v>
      </c>
      <c r="B872" s="1">
        <v>7703.71</v>
      </c>
      <c r="C872" s="1">
        <v>7703.81</v>
      </c>
      <c r="D872" s="1">
        <v>7746.7</v>
      </c>
      <c r="E872" s="1">
        <v>7677.17</v>
      </c>
      <c r="F872" s="2">
        <v>0</v>
      </c>
      <c r="G872" s="1">
        <f>Tabella5[[#This Row],[MAX]]-Tabella5[[#This Row],[MIN]]</f>
        <v>69.529999999999745</v>
      </c>
    </row>
    <row r="873" spans="1:7" x14ac:dyDescent="0.3">
      <c r="A873" s="3">
        <v>43265</v>
      </c>
      <c r="B873" s="1">
        <v>7765.79</v>
      </c>
      <c r="C873" s="1">
        <v>7703.71</v>
      </c>
      <c r="D873" s="1">
        <v>7793.45</v>
      </c>
      <c r="E873" s="1">
        <v>7650.16</v>
      </c>
      <c r="F873" s="2">
        <v>8.0999999999999996E-3</v>
      </c>
      <c r="G873" s="1">
        <f>Tabella5[[#This Row],[MAX]]-Tabella5[[#This Row],[MIN]]</f>
        <v>143.28999999999996</v>
      </c>
    </row>
    <row r="874" spans="1:7" x14ac:dyDescent="0.3">
      <c r="A874" s="3">
        <v>43266</v>
      </c>
      <c r="B874" s="1">
        <v>7633.91</v>
      </c>
      <c r="C874" s="1">
        <v>7765.79</v>
      </c>
      <c r="D874" s="1">
        <v>7781</v>
      </c>
      <c r="E874" s="1">
        <v>7633.91</v>
      </c>
      <c r="F874" s="2">
        <v>-1.7000000000000001E-2</v>
      </c>
      <c r="G874" s="1">
        <f>Tabella5[[#This Row],[MAX]]-Tabella5[[#This Row],[MIN]]</f>
        <v>147.09000000000015</v>
      </c>
    </row>
    <row r="875" spans="1:7" x14ac:dyDescent="0.3">
      <c r="A875" s="3">
        <v>43269</v>
      </c>
      <c r="B875" s="1">
        <v>7631.33</v>
      </c>
      <c r="C875" s="1">
        <v>7633.91</v>
      </c>
      <c r="D875" s="1">
        <v>7645.47</v>
      </c>
      <c r="E875" s="1">
        <v>7601.6</v>
      </c>
      <c r="F875" s="2">
        <v>-2.9999999999999997E-4</v>
      </c>
      <c r="G875" s="1">
        <f>Tabella5[[#This Row],[MAX]]-Tabella5[[#This Row],[MIN]]</f>
        <v>43.869999999999891</v>
      </c>
    </row>
    <row r="876" spans="1:7" x14ac:dyDescent="0.3">
      <c r="A876" s="3">
        <v>43270</v>
      </c>
      <c r="B876" s="1">
        <v>7603.85</v>
      </c>
      <c r="C876" s="1">
        <v>7631.33</v>
      </c>
      <c r="D876" s="1">
        <v>7631.33</v>
      </c>
      <c r="E876" s="1">
        <v>7548.84</v>
      </c>
      <c r="F876" s="2">
        <v>-3.5999999999999999E-3</v>
      </c>
      <c r="G876" s="1">
        <f>Tabella5[[#This Row],[MAX]]-Tabella5[[#This Row],[MIN]]</f>
        <v>82.489999999999782</v>
      </c>
    </row>
    <row r="877" spans="1:7" x14ac:dyDescent="0.3">
      <c r="A877" s="3">
        <v>43271</v>
      </c>
      <c r="B877" s="1">
        <v>7627.4</v>
      </c>
      <c r="C877" s="1">
        <v>7603.85</v>
      </c>
      <c r="D877" s="1">
        <v>7705.2</v>
      </c>
      <c r="E877" s="1">
        <v>7603.85</v>
      </c>
      <c r="F877" s="2">
        <v>3.0999999999999999E-3</v>
      </c>
      <c r="G877" s="1">
        <f>Tabella5[[#This Row],[MAX]]-Tabella5[[#This Row],[MIN]]</f>
        <v>101.34999999999945</v>
      </c>
    </row>
    <row r="878" spans="1:7" x14ac:dyDescent="0.3">
      <c r="A878" s="3">
        <v>43272</v>
      </c>
      <c r="B878" s="1">
        <v>7556.44</v>
      </c>
      <c r="C878" s="1">
        <v>7627.4</v>
      </c>
      <c r="D878" s="1">
        <v>7670.78</v>
      </c>
      <c r="E878" s="1">
        <v>7548.12</v>
      </c>
      <c r="F878" s="2">
        <v>-9.2999999999999992E-3</v>
      </c>
      <c r="G878" s="1">
        <f>Tabella5[[#This Row],[MAX]]-Tabella5[[#This Row],[MIN]]</f>
        <v>122.65999999999985</v>
      </c>
    </row>
    <row r="879" spans="1:7" x14ac:dyDescent="0.3">
      <c r="A879" s="3">
        <v>43273</v>
      </c>
      <c r="B879" s="1">
        <v>7682.27</v>
      </c>
      <c r="C879" s="1">
        <v>7556.44</v>
      </c>
      <c r="D879" s="1">
        <v>7689.44</v>
      </c>
      <c r="E879" s="1">
        <v>7556.2</v>
      </c>
      <c r="F879" s="2">
        <v>1.67E-2</v>
      </c>
      <c r="G879" s="1">
        <f>Tabella5[[#This Row],[MAX]]-Tabella5[[#This Row],[MIN]]</f>
        <v>133.23999999999978</v>
      </c>
    </row>
    <row r="880" spans="1:7" x14ac:dyDescent="0.3">
      <c r="A880" s="3">
        <v>43276</v>
      </c>
      <c r="B880" s="1">
        <v>7509.84</v>
      </c>
      <c r="C880" s="1">
        <v>7682.27</v>
      </c>
      <c r="D880" s="1">
        <v>7682.27</v>
      </c>
      <c r="E880" s="1">
        <v>7508.32</v>
      </c>
      <c r="F880" s="2">
        <v>-2.24E-2</v>
      </c>
      <c r="G880" s="1">
        <f>Tabella5[[#This Row],[MAX]]-Tabella5[[#This Row],[MIN]]</f>
        <v>173.95000000000073</v>
      </c>
    </row>
    <row r="881" spans="1:7" x14ac:dyDescent="0.3">
      <c r="A881" s="3">
        <v>43277</v>
      </c>
      <c r="B881" s="1">
        <v>7537.92</v>
      </c>
      <c r="C881" s="1">
        <v>7509.84</v>
      </c>
      <c r="D881" s="1">
        <v>7564.05</v>
      </c>
      <c r="E881" s="1">
        <v>7509.84</v>
      </c>
      <c r="F881" s="2">
        <v>3.7000000000000002E-3</v>
      </c>
      <c r="G881" s="1">
        <f>Tabella5[[#This Row],[MAX]]-Tabella5[[#This Row],[MIN]]</f>
        <v>54.210000000000036</v>
      </c>
    </row>
    <row r="882" spans="1:7" x14ac:dyDescent="0.3">
      <c r="A882" s="3">
        <v>43278</v>
      </c>
      <c r="B882" s="1">
        <v>7621.69</v>
      </c>
      <c r="C882" s="1">
        <v>7537.92</v>
      </c>
      <c r="D882" s="1">
        <v>7633.92</v>
      </c>
      <c r="E882" s="1">
        <v>7512.03</v>
      </c>
      <c r="F882" s="2">
        <v>1.11E-2</v>
      </c>
      <c r="G882" s="1">
        <f>Tabella5[[#This Row],[MAX]]-Tabella5[[#This Row],[MIN]]</f>
        <v>121.89000000000033</v>
      </c>
    </row>
    <row r="883" spans="1:7" x14ac:dyDescent="0.3">
      <c r="A883" s="3">
        <v>43279</v>
      </c>
      <c r="B883" s="1">
        <v>7615.63</v>
      </c>
      <c r="C883" s="1">
        <v>7621.69</v>
      </c>
      <c r="D883" s="1">
        <v>7632.17</v>
      </c>
      <c r="E883" s="1">
        <v>7576.01</v>
      </c>
      <c r="F883" s="2">
        <v>-8.0000000000000004E-4</v>
      </c>
      <c r="G883" s="1">
        <f>Tabella5[[#This Row],[MAX]]-Tabella5[[#This Row],[MIN]]</f>
        <v>56.159999999999854</v>
      </c>
    </row>
    <row r="884" spans="1:7" x14ac:dyDescent="0.3">
      <c r="A884" s="3">
        <v>43280</v>
      </c>
      <c r="B884" s="1">
        <v>7636.93</v>
      </c>
      <c r="C884" s="1">
        <v>7615.63</v>
      </c>
      <c r="D884" s="1">
        <v>7706.64</v>
      </c>
      <c r="E884" s="1">
        <v>7615.63</v>
      </c>
      <c r="F884" s="2">
        <v>2.8E-3</v>
      </c>
      <c r="G884" s="1">
        <f>Tabella5[[#This Row],[MAX]]-Tabella5[[#This Row],[MIN]]</f>
        <v>91.010000000000218</v>
      </c>
    </row>
    <row r="885" spans="1:7" x14ac:dyDescent="0.3">
      <c r="A885" s="3">
        <v>43283</v>
      </c>
      <c r="B885" s="1">
        <v>7547.85</v>
      </c>
      <c r="C885" s="1">
        <v>7636.93</v>
      </c>
      <c r="D885" s="1">
        <v>7636.93</v>
      </c>
      <c r="E885" s="1">
        <v>7540.71</v>
      </c>
      <c r="F885" s="2">
        <v>-1.17E-2</v>
      </c>
      <c r="G885" s="1">
        <f>Tabella5[[#This Row],[MAX]]-Tabella5[[#This Row],[MIN]]</f>
        <v>96.220000000000255</v>
      </c>
    </row>
    <row r="886" spans="1:7" x14ac:dyDescent="0.3">
      <c r="A886" s="3">
        <v>43284</v>
      </c>
      <c r="B886" s="1">
        <v>7593.29</v>
      </c>
      <c r="C886" s="1">
        <v>7547.85</v>
      </c>
      <c r="D886" s="1">
        <v>7632.12</v>
      </c>
      <c r="E886" s="1">
        <v>7544.98</v>
      </c>
      <c r="F886" s="2">
        <v>6.0000000000000001E-3</v>
      </c>
      <c r="G886" s="1">
        <f>Tabella5[[#This Row],[MAX]]-Tabella5[[#This Row],[MIN]]</f>
        <v>87.140000000000327</v>
      </c>
    </row>
    <row r="887" spans="1:7" x14ac:dyDescent="0.3">
      <c r="A887" s="3">
        <v>43285</v>
      </c>
      <c r="B887" s="1">
        <v>7573.09</v>
      </c>
      <c r="C887" s="1">
        <v>7593.29</v>
      </c>
      <c r="D887" s="1">
        <v>7593.29</v>
      </c>
      <c r="E887" s="1">
        <v>7560.81</v>
      </c>
      <c r="F887" s="2">
        <v>-2.7000000000000001E-3</v>
      </c>
      <c r="G887" s="1">
        <f>Tabella5[[#This Row],[MAX]]-Tabella5[[#This Row],[MIN]]</f>
        <v>32.479999999999563</v>
      </c>
    </row>
    <row r="888" spans="1:7" x14ac:dyDescent="0.3">
      <c r="A888" s="3">
        <v>43286</v>
      </c>
      <c r="B888" s="1">
        <v>7603.22</v>
      </c>
      <c r="C888" s="1">
        <v>7573.09</v>
      </c>
      <c r="D888" s="1">
        <v>7624.82</v>
      </c>
      <c r="E888" s="1">
        <v>7572.69</v>
      </c>
      <c r="F888" s="2">
        <v>4.0000000000000001E-3</v>
      </c>
      <c r="G888" s="1">
        <f>Tabella5[[#This Row],[MAX]]-Tabella5[[#This Row],[MIN]]</f>
        <v>52.130000000000109</v>
      </c>
    </row>
    <row r="889" spans="1:7" x14ac:dyDescent="0.3">
      <c r="A889" s="3">
        <v>43287</v>
      </c>
      <c r="B889" s="1">
        <v>7617.7</v>
      </c>
      <c r="C889" s="1">
        <v>7603.22</v>
      </c>
      <c r="D889" s="1">
        <v>7631.19</v>
      </c>
      <c r="E889" s="1">
        <v>7569.7</v>
      </c>
      <c r="F889" s="2">
        <v>1.9E-3</v>
      </c>
      <c r="G889" s="1">
        <f>Tabella5[[#This Row],[MAX]]-Tabella5[[#This Row],[MIN]]</f>
        <v>61.489999999999782</v>
      </c>
    </row>
    <row r="890" spans="1:7" x14ac:dyDescent="0.3">
      <c r="A890" s="3">
        <v>43290</v>
      </c>
      <c r="B890" s="1">
        <v>7687.99</v>
      </c>
      <c r="C890" s="1">
        <v>7617.7</v>
      </c>
      <c r="D890" s="1">
        <v>7697.46</v>
      </c>
      <c r="E890" s="1">
        <v>7617.7</v>
      </c>
      <c r="F890" s="2">
        <v>9.1999999999999998E-3</v>
      </c>
      <c r="G890" s="1">
        <f>Tabella5[[#This Row],[MAX]]-Tabella5[[#This Row],[MIN]]</f>
        <v>79.760000000000218</v>
      </c>
    </row>
    <row r="891" spans="1:7" x14ac:dyDescent="0.3">
      <c r="A891" s="3">
        <v>43291</v>
      </c>
      <c r="B891" s="1">
        <v>7692.04</v>
      </c>
      <c r="C891" s="1">
        <v>7687.99</v>
      </c>
      <c r="D891" s="1">
        <v>7715.07</v>
      </c>
      <c r="E891" s="1">
        <v>7677.06</v>
      </c>
      <c r="F891" s="2">
        <v>5.0000000000000001E-4</v>
      </c>
      <c r="G891" s="1">
        <f>Tabella5[[#This Row],[MAX]]-Tabella5[[#This Row],[MIN]]</f>
        <v>38.009999999999309</v>
      </c>
    </row>
    <row r="892" spans="1:7" x14ac:dyDescent="0.3">
      <c r="A892" s="3">
        <v>43292</v>
      </c>
      <c r="B892" s="1">
        <v>7591.96</v>
      </c>
      <c r="C892" s="1">
        <v>7692.04</v>
      </c>
      <c r="D892" s="1">
        <v>7692.04</v>
      </c>
      <c r="E892" s="1">
        <v>7578.18</v>
      </c>
      <c r="F892" s="2">
        <v>-1.2999999999999999E-2</v>
      </c>
      <c r="G892" s="1">
        <f>Tabella5[[#This Row],[MAX]]-Tabella5[[#This Row],[MIN]]</f>
        <v>113.85999999999967</v>
      </c>
    </row>
    <row r="893" spans="1:7" x14ac:dyDescent="0.3">
      <c r="A893" s="3">
        <v>43293</v>
      </c>
      <c r="B893" s="1">
        <v>7651.33</v>
      </c>
      <c r="C893" s="1">
        <v>7591.96</v>
      </c>
      <c r="D893" s="1">
        <v>7662.96</v>
      </c>
      <c r="E893" s="1">
        <v>7591.96</v>
      </c>
      <c r="F893" s="2">
        <v>7.7999999999999996E-3</v>
      </c>
      <c r="G893" s="1">
        <f>Tabella5[[#This Row],[MAX]]-Tabella5[[#This Row],[MIN]]</f>
        <v>71</v>
      </c>
    </row>
    <row r="894" spans="1:7" x14ac:dyDescent="0.3">
      <c r="A894" s="3">
        <v>43294</v>
      </c>
      <c r="B894" s="1">
        <v>7661.87</v>
      </c>
      <c r="C894" s="1">
        <v>7651.33</v>
      </c>
      <c r="D894" s="1">
        <v>7716.24</v>
      </c>
      <c r="E894" s="1">
        <v>7651.33</v>
      </c>
      <c r="F894" s="2">
        <v>1.4E-3</v>
      </c>
      <c r="G894" s="1">
        <f>Tabella5[[#This Row],[MAX]]-Tabella5[[#This Row],[MIN]]</f>
        <v>64.909999999999854</v>
      </c>
    </row>
    <row r="895" spans="1:7" x14ac:dyDescent="0.3">
      <c r="A895" s="3">
        <v>43297</v>
      </c>
      <c r="B895" s="1">
        <v>7600.45</v>
      </c>
      <c r="C895" s="1">
        <v>7661.87</v>
      </c>
      <c r="D895" s="1">
        <v>7667.71</v>
      </c>
      <c r="E895" s="1">
        <v>7564.96</v>
      </c>
      <c r="F895" s="2">
        <v>-8.0000000000000002E-3</v>
      </c>
      <c r="G895" s="1">
        <f>Tabella5[[#This Row],[MAX]]-Tabella5[[#This Row],[MIN]]</f>
        <v>102.75</v>
      </c>
    </row>
    <row r="896" spans="1:7" x14ac:dyDescent="0.3">
      <c r="A896" s="3">
        <v>43298</v>
      </c>
      <c r="B896" s="1">
        <v>7626.33</v>
      </c>
      <c r="C896" s="1">
        <v>7600.45</v>
      </c>
      <c r="D896" s="1">
        <v>7641.1</v>
      </c>
      <c r="E896" s="1">
        <v>7581.83</v>
      </c>
      <c r="F896" s="2">
        <v>3.3999999999999998E-3</v>
      </c>
      <c r="G896" s="1">
        <f>Tabella5[[#This Row],[MAX]]-Tabella5[[#This Row],[MIN]]</f>
        <v>59.270000000000437</v>
      </c>
    </row>
    <row r="897" spans="1:7" x14ac:dyDescent="0.3">
      <c r="A897" s="3">
        <v>43299</v>
      </c>
      <c r="B897" s="1">
        <v>7676.28</v>
      </c>
      <c r="C897" s="1">
        <v>7626.33</v>
      </c>
      <c r="D897" s="1">
        <v>7685.68</v>
      </c>
      <c r="E897" s="1">
        <v>7625.75</v>
      </c>
      <c r="F897" s="2">
        <v>6.4999999999999997E-3</v>
      </c>
      <c r="G897" s="1">
        <f>Tabella5[[#This Row],[MAX]]-Tabella5[[#This Row],[MIN]]</f>
        <v>59.930000000000291</v>
      </c>
    </row>
    <row r="898" spans="1:7" x14ac:dyDescent="0.3">
      <c r="A898" s="3">
        <v>43300</v>
      </c>
      <c r="B898" s="1">
        <v>7683.97</v>
      </c>
      <c r="C898" s="1">
        <v>7676.28</v>
      </c>
      <c r="D898" s="1">
        <v>7702.85</v>
      </c>
      <c r="E898" s="1">
        <v>7660.02</v>
      </c>
      <c r="F898" s="2">
        <v>1E-3</v>
      </c>
      <c r="G898" s="1">
        <f>Tabella5[[#This Row],[MAX]]-Tabella5[[#This Row],[MIN]]</f>
        <v>42.829999999999927</v>
      </c>
    </row>
    <row r="899" spans="1:7" x14ac:dyDescent="0.3">
      <c r="A899" s="3">
        <v>43301</v>
      </c>
      <c r="B899" s="1">
        <v>7678.79</v>
      </c>
      <c r="C899" s="1">
        <v>7683.97</v>
      </c>
      <c r="D899" s="1">
        <v>7705.8</v>
      </c>
      <c r="E899" s="1">
        <v>7631.66</v>
      </c>
      <c r="F899" s="2">
        <v>-6.9999999999999999E-4</v>
      </c>
      <c r="G899" s="1">
        <f>Tabella5[[#This Row],[MAX]]-Tabella5[[#This Row],[MIN]]</f>
        <v>74.140000000000327</v>
      </c>
    </row>
    <row r="900" spans="1:7" x14ac:dyDescent="0.3">
      <c r="A900" s="3">
        <v>43304</v>
      </c>
      <c r="B900" s="1">
        <v>7655.79</v>
      </c>
      <c r="C900" s="1">
        <v>7678.79</v>
      </c>
      <c r="D900" s="1">
        <v>7678.79</v>
      </c>
      <c r="E900" s="1">
        <v>7621.75</v>
      </c>
      <c r="F900" s="2">
        <v>-3.0000000000000001E-3</v>
      </c>
      <c r="G900" s="1">
        <f>Tabella5[[#This Row],[MAX]]-Tabella5[[#This Row],[MIN]]</f>
        <v>57.039999999999964</v>
      </c>
    </row>
    <row r="901" spans="1:7" x14ac:dyDescent="0.3">
      <c r="A901" s="3">
        <v>43305</v>
      </c>
      <c r="B901" s="1">
        <v>7709.05</v>
      </c>
      <c r="C901" s="1">
        <v>7655.79</v>
      </c>
      <c r="D901" s="1">
        <v>7740.64</v>
      </c>
      <c r="E901" s="1">
        <v>7648.59</v>
      </c>
      <c r="F901" s="2">
        <v>7.0000000000000001E-3</v>
      </c>
      <c r="G901" s="1">
        <f>Tabella5[[#This Row],[MAX]]-Tabella5[[#This Row],[MIN]]</f>
        <v>92.050000000000182</v>
      </c>
    </row>
    <row r="902" spans="1:7" x14ac:dyDescent="0.3">
      <c r="A902" s="3">
        <v>43306</v>
      </c>
      <c r="B902" s="1">
        <v>7658.26</v>
      </c>
      <c r="C902" s="1">
        <v>7709.05</v>
      </c>
      <c r="D902" s="1">
        <v>7710.25</v>
      </c>
      <c r="E902" s="1">
        <v>7640.59</v>
      </c>
      <c r="F902" s="2">
        <v>-6.6E-3</v>
      </c>
      <c r="G902" s="1">
        <f>Tabella5[[#This Row],[MAX]]-Tabella5[[#This Row],[MIN]]</f>
        <v>69.659999999999854</v>
      </c>
    </row>
    <row r="903" spans="1:7" x14ac:dyDescent="0.3">
      <c r="A903" s="3">
        <v>43307</v>
      </c>
      <c r="B903" s="1">
        <v>7663.17</v>
      </c>
      <c r="C903" s="1">
        <v>7658.26</v>
      </c>
      <c r="D903" s="1">
        <v>7684.72</v>
      </c>
      <c r="E903" s="1">
        <v>7640.94</v>
      </c>
      <c r="F903" s="2">
        <v>5.9999999999999995E-4</v>
      </c>
      <c r="G903" s="1">
        <f>Tabella5[[#This Row],[MAX]]-Tabella5[[#This Row],[MIN]]</f>
        <v>43.780000000000655</v>
      </c>
    </row>
    <row r="904" spans="1:7" x14ac:dyDescent="0.3">
      <c r="A904" s="3">
        <v>43308</v>
      </c>
      <c r="B904" s="1">
        <v>7701.31</v>
      </c>
      <c r="C904" s="1">
        <v>7663.17</v>
      </c>
      <c r="D904" s="1">
        <v>7717.22</v>
      </c>
      <c r="E904" s="1">
        <v>7663.16</v>
      </c>
      <c r="F904" s="2">
        <v>5.0000000000000001E-3</v>
      </c>
      <c r="G904" s="1">
        <f>Tabella5[[#This Row],[MAX]]-Tabella5[[#This Row],[MIN]]</f>
        <v>54.0600000000004</v>
      </c>
    </row>
    <row r="905" spans="1:7" x14ac:dyDescent="0.3">
      <c r="A905" s="3">
        <v>43311</v>
      </c>
      <c r="B905" s="1">
        <v>7700.85</v>
      </c>
      <c r="C905" s="1">
        <v>7701.31</v>
      </c>
      <c r="D905" s="1">
        <v>7718.06</v>
      </c>
      <c r="E905" s="1">
        <v>7659.91</v>
      </c>
      <c r="F905" s="2">
        <v>-1E-4</v>
      </c>
      <c r="G905" s="1">
        <f>Tabella5[[#This Row],[MAX]]-Tabella5[[#This Row],[MIN]]</f>
        <v>58.150000000000546</v>
      </c>
    </row>
    <row r="906" spans="1:7" x14ac:dyDescent="0.3">
      <c r="A906" s="3">
        <v>43312</v>
      </c>
      <c r="B906" s="1">
        <v>7748.76</v>
      </c>
      <c r="C906" s="1">
        <v>7700.85</v>
      </c>
      <c r="D906" s="1">
        <v>7782.9</v>
      </c>
      <c r="E906" s="1">
        <v>7695.76</v>
      </c>
      <c r="F906" s="2">
        <v>6.1999999999999998E-3</v>
      </c>
      <c r="G906" s="1">
        <f>Tabella5[[#This Row],[MAX]]-Tabella5[[#This Row],[MIN]]</f>
        <v>87.139999999999418</v>
      </c>
    </row>
    <row r="907" spans="1:7" x14ac:dyDescent="0.3">
      <c r="A907" s="3">
        <v>43313</v>
      </c>
      <c r="B907" s="1">
        <v>7652.91</v>
      </c>
      <c r="C907" s="1">
        <v>7748.76</v>
      </c>
      <c r="D907" s="1">
        <v>7751.1</v>
      </c>
      <c r="E907" s="1">
        <v>7634.66</v>
      </c>
      <c r="F907" s="2">
        <v>-1.24E-2</v>
      </c>
      <c r="G907" s="1">
        <f>Tabella5[[#This Row],[MAX]]-Tabella5[[#This Row],[MIN]]</f>
        <v>116.44000000000051</v>
      </c>
    </row>
    <row r="908" spans="1:7" x14ac:dyDescent="0.3">
      <c r="A908" s="3">
        <v>43314</v>
      </c>
      <c r="B908" s="1">
        <v>7575.93</v>
      </c>
      <c r="C908" s="1">
        <v>7652.91</v>
      </c>
      <c r="D908" s="1">
        <v>7652.91</v>
      </c>
      <c r="E908" s="1">
        <v>7549.34</v>
      </c>
      <c r="F908" s="2">
        <v>-1.01E-2</v>
      </c>
      <c r="G908" s="1">
        <f>Tabella5[[#This Row],[MAX]]-Tabella5[[#This Row],[MIN]]</f>
        <v>103.56999999999971</v>
      </c>
    </row>
    <row r="909" spans="1:7" x14ac:dyDescent="0.3">
      <c r="A909" s="3">
        <v>43315</v>
      </c>
      <c r="B909" s="1">
        <v>7659.1</v>
      </c>
      <c r="C909" s="1">
        <v>7575.93</v>
      </c>
      <c r="D909" s="1">
        <v>7665.16</v>
      </c>
      <c r="E909" s="1">
        <v>7575.93</v>
      </c>
      <c r="F909" s="2">
        <v>1.0999999999999999E-2</v>
      </c>
      <c r="G909" s="1">
        <f>Tabella5[[#This Row],[MAX]]-Tabella5[[#This Row],[MIN]]</f>
        <v>89.229999999999563</v>
      </c>
    </row>
    <row r="910" spans="1:7" x14ac:dyDescent="0.3">
      <c r="A910" s="3">
        <v>43318</v>
      </c>
      <c r="B910" s="1">
        <v>7663.78</v>
      </c>
      <c r="C910" s="1">
        <v>7659.1</v>
      </c>
      <c r="D910" s="1">
        <v>7681.86</v>
      </c>
      <c r="E910" s="1">
        <v>7636.6</v>
      </c>
      <c r="F910" s="2">
        <v>5.9999999999999995E-4</v>
      </c>
      <c r="G910" s="1">
        <f>Tabella5[[#This Row],[MAX]]-Tabella5[[#This Row],[MIN]]</f>
        <v>45.259999999999309</v>
      </c>
    </row>
    <row r="911" spans="1:7" x14ac:dyDescent="0.3">
      <c r="A911" s="3">
        <v>43319</v>
      </c>
      <c r="B911" s="1">
        <v>7718.48</v>
      </c>
      <c r="C911" s="1">
        <v>7663.78</v>
      </c>
      <c r="D911" s="1">
        <v>7752.08</v>
      </c>
      <c r="E911" s="1">
        <v>7663.2</v>
      </c>
      <c r="F911" s="2">
        <v>7.1000000000000004E-3</v>
      </c>
      <c r="G911" s="1">
        <f>Tabella5[[#This Row],[MAX]]-Tabella5[[#This Row],[MIN]]</f>
        <v>88.880000000000109</v>
      </c>
    </row>
    <row r="912" spans="1:7" x14ac:dyDescent="0.3">
      <c r="A912" s="3">
        <v>43320</v>
      </c>
      <c r="B912" s="1">
        <v>7776.65</v>
      </c>
      <c r="C912" s="1">
        <v>7718.48</v>
      </c>
      <c r="D912" s="1">
        <v>7790.17</v>
      </c>
      <c r="E912" s="1">
        <v>7707.3</v>
      </c>
      <c r="F912" s="2">
        <v>7.4999999999999997E-3</v>
      </c>
      <c r="G912" s="1">
        <f>Tabella5[[#This Row],[MAX]]-Tabella5[[#This Row],[MIN]]</f>
        <v>82.869999999999891</v>
      </c>
    </row>
    <row r="913" spans="1:7" x14ac:dyDescent="0.3">
      <c r="A913" s="3">
        <v>43321</v>
      </c>
      <c r="B913" s="1">
        <v>7741.77</v>
      </c>
      <c r="C913" s="1">
        <v>7776.65</v>
      </c>
      <c r="D913" s="1">
        <v>7776.77</v>
      </c>
      <c r="E913" s="1">
        <v>7714.52</v>
      </c>
      <c r="F913" s="2">
        <v>-4.4999999999999997E-3</v>
      </c>
      <c r="G913" s="1">
        <f>Tabella5[[#This Row],[MAX]]-Tabella5[[#This Row],[MIN]]</f>
        <v>62.25</v>
      </c>
    </row>
    <row r="914" spans="1:7" x14ac:dyDescent="0.3">
      <c r="A914" s="3">
        <v>43322</v>
      </c>
      <c r="B914" s="1">
        <v>7667.01</v>
      </c>
      <c r="C914" s="1">
        <v>7741.77</v>
      </c>
      <c r="D914" s="1">
        <v>7741.77</v>
      </c>
      <c r="E914" s="1">
        <v>7657.72</v>
      </c>
      <c r="F914" s="2">
        <v>-9.7000000000000003E-3</v>
      </c>
      <c r="G914" s="1">
        <f>Tabella5[[#This Row],[MAX]]-Tabella5[[#This Row],[MIN]]</f>
        <v>84.050000000000182</v>
      </c>
    </row>
    <row r="915" spans="1:7" x14ac:dyDescent="0.3">
      <c r="A915" s="3">
        <v>43325</v>
      </c>
      <c r="B915" s="1">
        <v>7642.45</v>
      </c>
      <c r="C915" s="1">
        <v>7667.01</v>
      </c>
      <c r="D915" s="1">
        <v>7667.33</v>
      </c>
      <c r="E915" s="1">
        <v>7614.48</v>
      </c>
      <c r="F915" s="2">
        <v>-3.2000000000000002E-3</v>
      </c>
      <c r="G915" s="1">
        <f>Tabella5[[#This Row],[MAX]]-Tabella5[[#This Row],[MIN]]</f>
        <v>52.850000000000364</v>
      </c>
    </row>
    <row r="916" spans="1:7" x14ac:dyDescent="0.3">
      <c r="A916" s="3">
        <v>43326</v>
      </c>
      <c r="B916" s="1">
        <v>7611.64</v>
      </c>
      <c r="C916" s="1">
        <v>7642.45</v>
      </c>
      <c r="D916" s="1">
        <v>7665.24</v>
      </c>
      <c r="E916" s="1">
        <v>7599.66</v>
      </c>
      <c r="F916" s="2">
        <v>-4.0000000000000001E-3</v>
      </c>
      <c r="G916" s="1">
        <f>Tabella5[[#This Row],[MAX]]-Tabella5[[#This Row],[MIN]]</f>
        <v>65.579999999999927</v>
      </c>
    </row>
    <row r="917" spans="1:7" x14ac:dyDescent="0.3">
      <c r="A917" s="3">
        <v>43327</v>
      </c>
      <c r="B917" s="1">
        <v>7497.87</v>
      </c>
      <c r="C917" s="1">
        <v>7611.64</v>
      </c>
      <c r="D917" s="1">
        <v>7632.07</v>
      </c>
      <c r="E917" s="1">
        <v>7477.05</v>
      </c>
      <c r="F917" s="2">
        <v>-1.49E-2</v>
      </c>
      <c r="G917" s="1">
        <f>Tabella5[[#This Row],[MAX]]-Tabella5[[#This Row],[MIN]]</f>
        <v>155.01999999999953</v>
      </c>
    </row>
    <row r="918" spans="1:7" x14ac:dyDescent="0.3">
      <c r="A918" s="3">
        <v>43328</v>
      </c>
      <c r="B918" s="1">
        <v>7556.38</v>
      </c>
      <c r="C918" s="1">
        <v>7497.87</v>
      </c>
      <c r="D918" s="1">
        <v>7565.18</v>
      </c>
      <c r="E918" s="1">
        <v>7497.87</v>
      </c>
      <c r="F918" s="2">
        <v>7.7999999999999996E-3</v>
      </c>
      <c r="G918" s="1">
        <f>Tabella5[[#This Row],[MAX]]-Tabella5[[#This Row],[MIN]]</f>
        <v>67.3100000000004</v>
      </c>
    </row>
    <row r="919" spans="1:7" x14ac:dyDescent="0.3">
      <c r="A919" s="3">
        <v>43329</v>
      </c>
      <c r="B919" s="1">
        <v>7558.59</v>
      </c>
      <c r="C919" s="1">
        <v>7556.38</v>
      </c>
      <c r="D919" s="1">
        <v>7577.68</v>
      </c>
      <c r="E919" s="1">
        <v>7514.26</v>
      </c>
      <c r="F919" s="2">
        <v>2.9999999999999997E-4</v>
      </c>
      <c r="G919" s="1">
        <f>Tabella5[[#This Row],[MAX]]-Tabella5[[#This Row],[MIN]]</f>
        <v>63.420000000000073</v>
      </c>
    </row>
    <row r="920" spans="1:7" x14ac:dyDescent="0.3">
      <c r="A920" s="3">
        <v>43332</v>
      </c>
      <c r="B920" s="1">
        <v>7591.26</v>
      </c>
      <c r="C920" s="1">
        <v>7558.59</v>
      </c>
      <c r="D920" s="1">
        <v>7616.15</v>
      </c>
      <c r="E920" s="1">
        <v>7558.59</v>
      </c>
      <c r="F920" s="2">
        <v>4.3E-3</v>
      </c>
      <c r="G920" s="1">
        <f>Tabella5[[#This Row],[MAX]]-Tabella5[[#This Row],[MIN]]</f>
        <v>57.559999999999491</v>
      </c>
    </row>
    <row r="921" spans="1:7" x14ac:dyDescent="0.3">
      <c r="A921" s="3">
        <v>43333</v>
      </c>
      <c r="B921" s="1">
        <v>7565.7</v>
      </c>
      <c r="C921" s="1">
        <v>7591.26</v>
      </c>
      <c r="D921" s="1">
        <v>7601.65</v>
      </c>
      <c r="E921" s="1">
        <v>7557.34</v>
      </c>
      <c r="F921" s="2">
        <v>-3.3999999999999998E-3</v>
      </c>
      <c r="G921" s="1">
        <f>Tabella5[[#This Row],[MAX]]-Tabella5[[#This Row],[MIN]]</f>
        <v>44.309999999999491</v>
      </c>
    </row>
    <row r="922" spans="1:7" x14ac:dyDescent="0.3">
      <c r="A922" s="3">
        <v>43334</v>
      </c>
      <c r="B922" s="1">
        <v>7574.24</v>
      </c>
      <c r="C922" s="1">
        <v>7565.7</v>
      </c>
      <c r="D922" s="1">
        <v>7607.23</v>
      </c>
      <c r="E922" s="1">
        <v>7531.24</v>
      </c>
      <c r="F922" s="2">
        <v>1.1000000000000001E-3</v>
      </c>
      <c r="G922" s="1">
        <f>Tabella5[[#This Row],[MAX]]-Tabella5[[#This Row],[MIN]]</f>
        <v>75.989999999999782</v>
      </c>
    </row>
    <row r="923" spans="1:7" x14ac:dyDescent="0.3">
      <c r="A923" s="3">
        <v>43335</v>
      </c>
      <c r="B923" s="1">
        <v>7563.22</v>
      </c>
      <c r="C923" s="1">
        <v>7574.24</v>
      </c>
      <c r="D923" s="1">
        <v>7602.1</v>
      </c>
      <c r="E923" s="1">
        <v>7560.85</v>
      </c>
      <c r="F923" s="2">
        <v>-1.5E-3</v>
      </c>
      <c r="G923" s="1">
        <f>Tabella5[[#This Row],[MAX]]-Tabella5[[#This Row],[MIN]]</f>
        <v>41.25</v>
      </c>
    </row>
    <row r="924" spans="1:7" x14ac:dyDescent="0.3">
      <c r="A924" s="3">
        <v>43336</v>
      </c>
      <c r="B924" s="1">
        <v>7577.49</v>
      </c>
      <c r="C924" s="1">
        <v>7563.22</v>
      </c>
      <c r="D924" s="1">
        <v>7587.19</v>
      </c>
      <c r="E924" s="1">
        <v>7557.67</v>
      </c>
      <c r="F924" s="2">
        <v>1.9E-3</v>
      </c>
      <c r="G924" s="1">
        <f>Tabella5[[#This Row],[MAX]]-Tabella5[[#This Row],[MIN]]</f>
        <v>29.519999999999527</v>
      </c>
    </row>
    <row r="925" spans="1:7" x14ac:dyDescent="0.3">
      <c r="A925" s="3">
        <v>43340</v>
      </c>
      <c r="B925" s="1">
        <v>7617.22</v>
      </c>
      <c r="C925" s="1">
        <v>7577.49</v>
      </c>
      <c r="D925" s="1">
        <v>7636.72</v>
      </c>
      <c r="E925" s="1">
        <v>7577.49</v>
      </c>
      <c r="F925" s="2">
        <v>5.1999999999999998E-3</v>
      </c>
      <c r="G925" s="1">
        <f>Tabella5[[#This Row],[MAX]]-Tabella5[[#This Row],[MIN]]</f>
        <v>59.230000000000473</v>
      </c>
    </row>
    <row r="926" spans="1:7" x14ac:dyDescent="0.3">
      <c r="A926" s="3">
        <v>43341</v>
      </c>
      <c r="B926" s="1">
        <v>7563.21</v>
      </c>
      <c r="C926" s="1">
        <v>7617.22</v>
      </c>
      <c r="D926" s="1">
        <v>7635.74</v>
      </c>
      <c r="E926" s="1">
        <v>7545.08</v>
      </c>
      <c r="F926" s="2">
        <v>-7.1000000000000004E-3</v>
      </c>
      <c r="G926" s="1">
        <f>Tabella5[[#This Row],[MAX]]-Tabella5[[#This Row],[MIN]]</f>
        <v>90.659999999999854</v>
      </c>
    </row>
    <row r="927" spans="1:7" x14ac:dyDescent="0.3">
      <c r="A927" s="3">
        <v>43342</v>
      </c>
      <c r="B927" s="1">
        <v>7516.03</v>
      </c>
      <c r="C927" s="1">
        <v>7563.21</v>
      </c>
      <c r="D927" s="1">
        <v>7563.21</v>
      </c>
      <c r="E927" s="1">
        <v>7497.54</v>
      </c>
      <c r="F927" s="2">
        <v>-6.1999999999999998E-3</v>
      </c>
      <c r="G927" s="1">
        <f>Tabella5[[#This Row],[MAX]]-Tabella5[[#This Row],[MIN]]</f>
        <v>65.670000000000073</v>
      </c>
    </row>
    <row r="928" spans="1:7" x14ac:dyDescent="0.3">
      <c r="A928" s="3">
        <v>43343</v>
      </c>
      <c r="B928" s="1">
        <v>7432.42</v>
      </c>
      <c r="C928" s="1">
        <v>7516.03</v>
      </c>
      <c r="D928" s="1">
        <v>7516.46</v>
      </c>
      <c r="E928" s="1">
        <v>7428.67</v>
      </c>
      <c r="F928" s="2">
        <v>-1.11E-2</v>
      </c>
      <c r="G928" s="1">
        <f>Tabella5[[#This Row],[MAX]]-Tabella5[[#This Row],[MIN]]</f>
        <v>87.789999999999964</v>
      </c>
    </row>
    <row r="929" spans="1:7" x14ac:dyDescent="0.3">
      <c r="A929" s="3">
        <v>43346</v>
      </c>
      <c r="B929" s="1">
        <v>7504.6</v>
      </c>
      <c r="C929" s="1">
        <v>7432.42</v>
      </c>
      <c r="D929" s="1">
        <v>7516.06</v>
      </c>
      <c r="E929" s="1">
        <v>7432.18</v>
      </c>
      <c r="F929" s="2">
        <v>9.7000000000000003E-3</v>
      </c>
      <c r="G929" s="1">
        <f>Tabella5[[#This Row],[MAX]]-Tabella5[[#This Row],[MIN]]</f>
        <v>83.880000000000109</v>
      </c>
    </row>
    <row r="930" spans="1:7" x14ac:dyDescent="0.3">
      <c r="A930" s="3">
        <v>43347</v>
      </c>
      <c r="B930" s="1">
        <v>7457.86</v>
      </c>
      <c r="C930" s="1">
        <v>7504.6</v>
      </c>
      <c r="D930" s="1">
        <v>7535.12</v>
      </c>
      <c r="E930" s="1">
        <v>7437.65</v>
      </c>
      <c r="F930" s="2">
        <v>-6.1999999999999998E-3</v>
      </c>
      <c r="G930" s="1">
        <f>Tabella5[[#This Row],[MAX]]-Tabella5[[#This Row],[MIN]]</f>
        <v>97.470000000000255</v>
      </c>
    </row>
    <row r="931" spans="1:7" x14ac:dyDescent="0.3">
      <c r="A931" s="3">
        <v>43348</v>
      </c>
      <c r="B931" s="1">
        <v>7383.28</v>
      </c>
      <c r="C931" s="1">
        <v>7457.86</v>
      </c>
      <c r="D931" s="1">
        <v>7457.86</v>
      </c>
      <c r="E931" s="1">
        <v>7357.98</v>
      </c>
      <c r="F931" s="2">
        <v>-0.01</v>
      </c>
      <c r="G931" s="1">
        <f>Tabella5[[#This Row],[MAX]]-Tabella5[[#This Row],[MIN]]</f>
        <v>99.880000000000109</v>
      </c>
    </row>
    <row r="932" spans="1:7" x14ac:dyDescent="0.3">
      <c r="A932" s="3">
        <v>43349</v>
      </c>
      <c r="B932" s="1">
        <v>7318.96</v>
      </c>
      <c r="C932" s="1">
        <v>7383.28</v>
      </c>
      <c r="D932" s="1">
        <v>7397.74</v>
      </c>
      <c r="E932" s="1">
        <v>7313.12</v>
      </c>
      <c r="F932" s="2">
        <v>-8.6999999999999994E-3</v>
      </c>
      <c r="G932" s="1">
        <f>Tabella5[[#This Row],[MAX]]-Tabella5[[#This Row],[MIN]]</f>
        <v>84.619999999999891</v>
      </c>
    </row>
    <row r="933" spans="1:7" x14ac:dyDescent="0.3">
      <c r="A933" s="3">
        <v>43350</v>
      </c>
      <c r="B933" s="1">
        <v>7277.7</v>
      </c>
      <c r="C933" s="1">
        <v>7318.96</v>
      </c>
      <c r="D933" s="1">
        <v>7328.3</v>
      </c>
      <c r="E933" s="1">
        <v>7227.07</v>
      </c>
      <c r="F933" s="2">
        <v>-5.5999999999999999E-3</v>
      </c>
      <c r="G933" s="1">
        <f>Tabella5[[#This Row],[MAX]]-Tabella5[[#This Row],[MIN]]</f>
        <v>101.23000000000047</v>
      </c>
    </row>
    <row r="934" spans="1:7" x14ac:dyDescent="0.3">
      <c r="A934" s="3">
        <v>43353</v>
      </c>
      <c r="B934" s="1">
        <v>7279.3</v>
      </c>
      <c r="C934" s="1">
        <v>7277.7</v>
      </c>
      <c r="D934" s="1">
        <v>7307.85</v>
      </c>
      <c r="E934" s="1">
        <v>7256.51</v>
      </c>
      <c r="F934" s="2">
        <v>2.0000000000000001E-4</v>
      </c>
      <c r="G934" s="1">
        <f>Tabella5[[#This Row],[MAX]]-Tabella5[[#This Row],[MIN]]</f>
        <v>51.340000000000146</v>
      </c>
    </row>
    <row r="935" spans="1:7" x14ac:dyDescent="0.3">
      <c r="A935" s="3">
        <v>43354</v>
      </c>
      <c r="B935" s="1">
        <v>7273.54</v>
      </c>
      <c r="C935" s="1">
        <v>7279.3</v>
      </c>
      <c r="D935" s="1">
        <v>7280.48</v>
      </c>
      <c r="E935" s="1">
        <v>7220.5</v>
      </c>
      <c r="F935" s="2">
        <v>-8.0000000000000004E-4</v>
      </c>
      <c r="G935" s="1">
        <f>Tabella5[[#This Row],[MAX]]-Tabella5[[#This Row],[MIN]]</f>
        <v>59.979999999999563</v>
      </c>
    </row>
    <row r="936" spans="1:7" x14ac:dyDescent="0.3">
      <c r="A936" s="3">
        <v>43355</v>
      </c>
      <c r="B936" s="1">
        <v>7313.36</v>
      </c>
      <c r="C936" s="1">
        <v>7273.54</v>
      </c>
      <c r="D936" s="1">
        <v>7325.25</v>
      </c>
      <c r="E936" s="1">
        <v>7250.84</v>
      </c>
      <c r="F936" s="2">
        <v>5.4999999999999997E-3</v>
      </c>
      <c r="G936" s="1">
        <f>Tabella5[[#This Row],[MAX]]-Tabella5[[#This Row],[MIN]]</f>
        <v>74.409999999999854</v>
      </c>
    </row>
    <row r="937" spans="1:7" x14ac:dyDescent="0.3">
      <c r="A937" s="3">
        <v>43356</v>
      </c>
      <c r="B937" s="1">
        <v>7281.57</v>
      </c>
      <c r="C937" s="1">
        <v>7313.36</v>
      </c>
      <c r="D937" s="1">
        <v>7319.57</v>
      </c>
      <c r="E937" s="1">
        <v>7275.14</v>
      </c>
      <c r="F937" s="2">
        <v>-4.3E-3</v>
      </c>
      <c r="G937" s="1">
        <f>Tabella5[[#This Row],[MAX]]-Tabella5[[#This Row],[MIN]]</f>
        <v>44.429999999999382</v>
      </c>
    </row>
    <row r="938" spans="1:7" x14ac:dyDescent="0.3">
      <c r="A938" s="3">
        <v>43357</v>
      </c>
      <c r="B938" s="1">
        <v>7304.04</v>
      </c>
      <c r="C938" s="1">
        <v>7281.57</v>
      </c>
      <c r="D938" s="1">
        <v>7323.83</v>
      </c>
      <c r="E938" s="1">
        <v>7281.57</v>
      </c>
      <c r="F938" s="2">
        <v>3.0999999999999999E-3</v>
      </c>
      <c r="G938" s="1">
        <f>Tabella5[[#This Row],[MAX]]-Tabella5[[#This Row],[MIN]]</f>
        <v>42.260000000000218</v>
      </c>
    </row>
    <row r="939" spans="1:7" x14ac:dyDescent="0.3">
      <c r="A939" s="3">
        <v>43360</v>
      </c>
      <c r="B939" s="1">
        <v>7302.1</v>
      </c>
      <c r="C939" s="1">
        <v>7304.04</v>
      </c>
      <c r="D939" s="1">
        <v>7318.77</v>
      </c>
      <c r="E939" s="1">
        <v>7267.83</v>
      </c>
      <c r="F939" s="2">
        <v>-2.9999999999999997E-4</v>
      </c>
      <c r="G939" s="1">
        <f>Tabella5[[#This Row],[MAX]]-Tabella5[[#This Row],[MIN]]</f>
        <v>50.940000000000509</v>
      </c>
    </row>
    <row r="940" spans="1:7" x14ac:dyDescent="0.3">
      <c r="A940" s="3">
        <v>43361</v>
      </c>
      <c r="B940" s="1">
        <v>7300.23</v>
      </c>
      <c r="C940" s="1">
        <v>7302.1</v>
      </c>
      <c r="D940" s="1">
        <v>7320.07</v>
      </c>
      <c r="E940" s="1">
        <v>7281.98</v>
      </c>
      <c r="F940" s="2">
        <v>-2.9999999999999997E-4</v>
      </c>
      <c r="G940" s="1">
        <f>Tabella5[[#This Row],[MAX]]-Tabella5[[#This Row],[MIN]]</f>
        <v>38.090000000000146</v>
      </c>
    </row>
    <row r="941" spans="1:7" x14ac:dyDescent="0.3">
      <c r="A941" s="3">
        <v>43362</v>
      </c>
      <c r="B941" s="1">
        <v>7331.12</v>
      </c>
      <c r="C941" s="1">
        <v>7300.23</v>
      </c>
      <c r="D941" s="1">
        <v>7346.11</v>
      </c>
      <c r="E941" s="1">
        <v>7279.92</v>
      </c>
      <c r="F941" s="2">
        <v>4.1999999999999997E-3</v>
      </c>
      <c r="G941" s="1">
        <f>Tabella5[[#This Row],[MAX]]-Tabella5[[#This Row],[MIN]]</f>
        <v>66.1899999999996</v>
      </c>
    </row>
    <row r="942" spans="1:7" x14ac:dyDescent="0.3">
      <c r="A942" s="3">
        <v>43363</v>
      </c>
      <c r="B942" s="1">
        <v>7367.32</v>
      </c>
      <c r="C942" s="1">
        <v>7331.12</v>
      </c>
      <c r="D942" s="1">
        <v>7368.43</v>
      </c>
      <c r="E942" s="1">
        <v>7324.01</v>
      </c>
      <c r="F942" s="2">
        <v>4.8999999999999998E-3</v>
      </c>
      <c r="G942" s="1">
        <f>Tabella5[[#This Row],[MAX]]-Tabella5[[#This Row],[MIN]]</f>
        <v>44.420000000000073</v>
      </c>
    </row>
    <row r="943" spans="1:7" x14ac:dyDescent="0.3">
      <c r="A943" s="3">
        <v>43364</v>
      </c>
      <c r="B943" s="1">
        <v>7490.23</v>
      </c>
      <c r="C943" s="1">
        <v>7367.32</v>
      </c>
      <c r="D943" s="1">
        <v>7495.26</v>
      </c>
      <c r="E943" s="1">
        <v>7367.32</v>
      </c>
      <c r="F943" s="2">
        <v>1.67E-2</v>
      </c>
      <c r="G943" s="1">
        <f>Tabella5[[#This Row],[MAX]]-Tabella5[[#This Row],[MIN]]</f>
        <v>127.94000000000051</v>
      </c>
    </row>
    <row r="944" spans="1:7" x14ac:dyDescent="0.3">
      <c r="A944" s="3">
        <v>43367</v>
      </c>
      <c r="B944" s="1">
        <v>7458.41</v>
      </c>
      <c r="C944" s="1">
        <v>7490.23</v>
      </c>
      <c r="D944" s="1">
        <v>7491.25</v>
      </c>
      <c r="E944" s="1">
        <v>7450.53</v>
      </c>
      <c r="F944" s="2">
        <v>-4.1999999999999997E-3</v>
      </c>
      <c r="G944" s="1">
        <f>Tabella5[[#This Row],[MAX]]-Tabella5[[#This Row],[MIN]]</f>
        <v>40.720000000000255</v>
      </c>
    </row>
    <row r="945" spans="1:7" x14ac:dyDescent="0.3">
      <c r="A945" s="3">
        <v>43368</v>
      </c>
      <c r="B945" s="1">
        <v>7507.56</v>
      </c>
      <c r="C945" s="1">
        <v>7458.41</v>
      </c>
      <c r="D945" s="1">
        <v>7515.94</v>
      </c>
      <c r="E945" s="1">
        <v>7455.22</v>
      </c>
      <c r="F945" s="2">
        <v>6.6E-3</v>
      </c>
      <c r="G945" s="1">
        <f>Tabella5[[#This Row],[MAX]]-Tabella5[[#This Row],[MIN]]</f>
        <v>60.719999999999345</v>
      </c>
    </row>
    <row r="946" spans="1:7" x14ac:dyDescent="0.3">
      <c r="A946" s="3">
        <v>43369</v>
      </c>
      <c r="B946" s="1">
        <v>7511.49</v>
      </c>
      <c r="C946" s="1">
        <v>7507.56</v>
      </c>
      <c r="D946" s="1">
        <v>7522.06</v>
      </c>
      <c r="E946" s="1">
        <v>7490.2</v>
      </c>
      <c r="F946" s="2">
        <v>5.0000000000000001E-4</v>
      </c>
      <c r="G946" s="1">
        <f>Tabella5[[#This Row],[MAX]]-Tabella5[[#This Row],[MIN]]</f>
        <v>31.860000000000582</v>
      </c>
    </row>
    <row r="947" spans="1:7" x14ac:dyDescent="0.3">
      <c r="A947" s="3">
        <v>43370</v>
      </c>
      <c r="B947" s="1">
        <v>7545.44</v>
      </c>
      <c r="C947" s="1">
        <v>7511.49</v>
      </c>
      <c r="D947" s="1">
        <v>7552.02</v>
      </c>
      <c r="E947" s="1">
        <v>7490.94</v>
      </c>
      <c r="F947" s="2">
        <v>4.4999999999999997E-3</v>
      </c>
      <c r="G947" s="1">
        <f>Tabella5[[#This Row],[MAX]]-Tabella5[[#This Row],[MIN]]</f>
        <v>61.080000000000837</v>
      </c>
    </row>
    <row r="948" spans="1:7" x14ac:dyDescent="0.3">
      <c r="A948" s="3">
        <v>43371</v>
      </c>
      <c r="B948" s="1">
        <v>7510.2</v>
      </c>
      <c r="C948" s="1">
        <v>7545.44</v>
      </c>
      <c r="D948" s="1">
        <v>7548.36</v>
      </c>
      <c r="E948" s="1">
        <v>7474.67</v>
      </c>
      <c r="F948" s="2">
        <v>-4.7000000000000002E-3</v>
      </c>
      <c r="G948" s="1">
        <f>Tabella5[[#This Row],[MAX]]-Tabella5[[#This Row],[MIN]]</f>
        <v>73.6899999999996</v>
      </c>
    </row>
    <row r="949" spans="1:7" x14ac:dyDescent="0.3">
      <c r="A949" s="3">
        <v>43374</v>
      </c>
      <c r="B949" s="1">
        <v>7495.67</v>
      </c>
      <c r="C949" s="1">
        <v>7510.2</v>
      </c>
      <c r="D949" s="1">
        <v>7526.2</v>
      </c>
      <c r="E949" s="1">
        <v>7466.67</v>
      </c>
      <c r="F949" s="2">
        <v>-1.9E-3</v>
      </c>
      <c r="G949" s="1">
        <f>Tabella5[[#This Row],[MAX]]-Tabella5[[#This Row],[MIN]]</f>
        <v>59.529999999999745</v>
      </c>
    </row>
    <row r="950" spans="1:7" x14ac:dyDescent="0.3">
      <c r="A950" s="3">
        <v>43375</v>
      </c>
      <c r="B950" s="1">
        <v>7474.55</v>
      </c>
      <c r="C950" s="1">
        <v>7495.67</v>
      </c>
      <c r="D950" s="1">
        <v>7495.67</v>
      </c>
      <c r="E950" s="1">
        <v>7444.8</v>
      </c>
      <c r="F950" s="2">
        <v>-2.8E-3</v>
      </c>
      <c r="G950" s="1">
        <f>Tabella5[[#This Row],[MAX]]-Tabella5[[#This Row],[MIN]]</f>
        <v>50.869999999999891</v>
      </c>
    </row>
    <row r="951" spans="1:7" x14ac:dyDescent="0.3">
      <c r="A951" s="3">
        <v>43376</v>
      </c>
      <c r="B951" s="1">
        <v>7510.28</v>
      </c>
      <c r="C951" s="1">
        <v>7474.55</v>
      </c>
      <c r="D951" s="1">
        <v>7524.06</v>
      </c>
      <c r="E951" s="1">
        <v>7474.55</v>
      </c>
      <c r="F951" s="2">
        <v>4.7999999999999996E-3</v>
      </c>
      <c r="G951" s="1">
        <f>Tabella5[[#This Row],[MAX]]-Tabella5[[#This Row],[MIN]]</f>
        <v>49.510000000000218</v>
      </c>
    </row>
    <row r="952" spans="1:7" x14ac:dyDescent="0.3">
      <c r="A952" s="3">
        <v>43377</v>
      </c>
      <c r="B952" s="1">
        <v>7418.34</v>
      </c>
      <c r="C952" s="1">
        <v>7510.28</v>
      </c>
      <c r="D952" s="1">
        <v>7510.28</v>
      </c>
      <c r="E952" s="1">
        <v>7411.31</v>
      </c>
      <c r="F952" s="2">
        <v>-1.2200000000000001E-2</v>
      </c>
      <c r="G952" s="1">
        <f>Tabella5[[#This Row],[MAX]]-Tabella5[[#This Row],[MIN]]</f>
        <v>98.969999999999345</v>
      </c>
    </row>
    <row r="953" spans="1:7" x14ac:dyDescent="0.3">
      <c r="A953" s="3">
        <v>43378</v>
      </c>
      <c r="B953" s="1">
        <v>7318.54</v>
      </c>
      <c r="C953" s="1">
        <v>7418.34</v>
      </c>
      <c r="D953" s="1">
        <v>7421.12</v>
      </c>
      <c r="E953" s="1">
        <v>7318.54</v>
      </c>
      <c r="F953" s="2">
        <v>-1.35E-2</v>
      </c>
      <c r="G953" s="1">
        <f>Tabella5[[#This Row],[MAX]]-Tabella5[[#This Row],[MIN]]</f>
        <v>102.57999999999993</v>
      </c>
    </row>
    <row r="954" spans="1:7" x14ac:dyDescent="0.3">
      <c r="A954" s="3">
        <v>43381</v>
      </c>
      <c r="B954" s="1">
        <v>7233.33</v>
      </c>
      <c r="C954" s="1">
        <v>7318.54</v>
      </c>
      <c r="D954" s="1">
        <v>7319.84</v>
      </c>
      <c r="E954" s="1">
        <v>7233.33</v>
      </c>
      <c r="F954" s="2">
        <v>-1.1599999999999999E-2</v>
      </c>
      <c r="G954" s="1">
        <f>Tabella5[[#This Row],[MAX]]-Tabella5[[#This Row],[MIN]]</f>
        <v>86.510000000000218</v>
      </c>
    </row>
    <row r="955" spans="1:7" x14ac:dyDescent="0.3">
      <c r="A955" s="3">
        <v>43382</v>
      </c>
      <c r="B955" s="1">
        <v>7237.59</v>
      </c>
      <c r="C955" s="1">
        <v>7233.33</v>
      </c>
      <c r="D955" s="1">
        <v>7247.64</v>
      </c>
      <c r="E955" s="1">
        <v>7184.28</v>
      </c>
      <c r="F955" s="2">
        <v>5.9999999999999995E-4</v>
      </c>
      <c r="G955" s="1">
        <f>Tabella5[[#This Row],[MAX]]-Tabella5[[#This Row],[MIN]]</f>
        <v>63.360000000000582</v>
      </c>
    </row>
    <row r="956" spans="1:7" x14ac:dyDescent="0.3">
      <c r="A956" s="3">
        <v>43383</v>
      </c>
      <c r="B956" s="1">
        <v>7145.74</v>
      </c>
      <c r="C956" s="1">
        <v>7237.59</v>
      </c>
      <c r="D956" s="1">
        <v>7242.31</v>
      </c>
      <c r="E956" s="1">
        <v>7145.74</v>
      </c>
      <c r="F956" s="2">
        <v>-1.2699999999999999E-2</v>
      </c>
      <c r="G956" s="1">
        <f>Tabella5[[#This Row],[MAX]]-Tabella5[[#This Row],[MIN]]</f>
        <v>96.570000000000618</v>
      </c>
    </row>
    <row r="957" spans="1:7" x14ac:dyDescent="0.3">
      <c r="A957" s="3">
        <v>43384</v>
      </c>
      <c r="B957" s="1">
        <v>7006.93</v>
      </c>
      <c r="C957" s="1">
        <v>7145.74</v>
      </c>
      <c r="D957" s="1">
        <v>7145.74</v>
      </c>
      <c r="E957" s="1">
        <v>6998.02</v>
      </c>
      <c r="F957" s="2">
        <v>-1.9400000000000001E-2</v>
      </c>
      <c r="G957" s="1">
        <f>Tabella5[[#This Row],[MAX]]-Tabella5[[#This Row],[MIN]]</f>
        <v>147.71999999999935</v>
      </c>
    </row>
    <row r="958" spans="1:7" x14ac:dyDescent="0.3">
      <c r="A958" s="3">
        <v>43385</v>
      </c>
      <c r="B958" s="1">
        <v>6995.91</v>
      </c>
      <c r="C958" s="1">
        <v>7006.93</v>
      </c>
      <c r="D958" s="1">
        <v>7073.99</v>
      </c>
      <c r="E958" s="1">
        <v>6994.78</v>
      </c>
      <c r="F958" s="2">
        <v>-1.6000000000000001E-3</v>
      </c>
      <c r="G958" s="1">
        <f>Tabella5[[#This Row],[MAX]]-Tabella5[[#This Row],[MIN]]</f>
        <v>79.210000000000036</v>
      </c>
    </row>
    <row r="959" spans="1:7" x14ac:dyDescent="0.3">
      <c r="A959" s="3">
        <v>43388</v>
      </c>
      <c r="B959" s="1">
        <v>7029.22</v>
      </c>
      <c r="C959" s="1">
        <v>6995.91</v>
      </c>
      <c r="D959" s="1">
        <v>7038.23</v>
      </c>
      <c r="E959" s="1">
        <v>6961.28</v>
      </c>
      <c r="F959" s="2">
        <v>4.7999999999999996E-3</v>
      </c>
      <c r="G959" s="1">
        <f>Tabella5[[#This Row],[MAX]]-Tabella5[[#This Row],[MIN]]</f>
        <v>76.949999999999818</v>
      </c>
    </row>
    <row r="960" spans="1:7" x14ac:dyDescent="0.3">
      <c r="A960" s="3">
        <v>43389</v>
      </c>
      <c r="B960" s="1">
        <v>7059.4</v>
      </c>
      <c r="C960" s="1">
        <v>7029.22</v>
      </c>
      <c r="D960" s="1">
        <v>7062.08</v>
      </c>
      <c r="E960" s="1">
        <v>6998.93</v>
      </c>
      <c r="F960" s="2">
        <v>4.3E-3</v>
      </c>
      <c r="G960" s="1">
        <f>Tabella5[[#This Row],[MAX]]-Tabella5[[#This Row],[MIN]]</f>
        <v>63.149999999999636</v>
      </c>
    </row>
    <row r="961" spans="1:7" x14ac:dyDescent="0.3">
      <c r="A961" s="3">
        <v>43390</v>
      </c>
      <c r="B961" s="1">
        <v>7054.6</v>
      </c>
      <c r="C961" s="1">
        <v>7059.4</v>
      </c>
      <c r="D961" s="1">
        <v>7089.03</v>
      </c>
      <c r="E961" s="1">
        <v>7019.41</v>
      </c>
      <c r="F961" s="2">
        <v>-6.9999999999999999E-4</v>
      </c>
      <c r="G961" s="1">
        <f>Tabella5[[#This Row],[MAX]]-Tabella5[[#This Row],[MIN]]</f>
        <v>69.619999999999891</v>
      </c>
    </row>
    <row r="962" spans="1:7" x14ac:dyDescent="0.3">
      <c r="A962" s="3">
        <v>43391</v>
      </c>
      <c r="B962" s="1">
        <v>7026.99</v>
      </c>
      <c r="C962" s="1">
        <v>7054.6</v>
      </c>
      <c r="D962" s="1">
        <v>7078.76</v>
      </c>
      <c r="E962" s="1">
        <v>7026.74</v>
      </c>
      <c r="F962" s="2">
        <v>-3.8999999999999998E-3</v>
      </c>
      <c r="G962" s="1">
        <f>Tabella5[[#This Row],[MAX]]-Tabella5[[#This Row],[MIN]]</f>
        <v>52.020000000000437</v>
      </c>
    </row>
    <row r="963" spans="1:7" x14ac:dyDescent="0.3">
      <c r="A963" s="3">
        <v>43392</v>
      </c>
      <c r="B963" s="1">
        <v>7049.8</v>
      </c>
      <c r="C963" s="1">
        <v>7026.99</v>
      </c>
      <c r="D963" s="1">
        <v>7070.38</v>
      </c>
      <c r="E963" s="1">
        <v>7012.56</v>
      </c>
      <c r="F963" s="2">
        <v>3.2000000000000002E-3</v>
      </c>
      <c r="G963" s="1">
        <f>Tabella5[[#This Row],[MAX]]-Tabella5[[#This Row],[MIN]]</f>
        <v>57.819999999999709</v>
      </c>
    </row>
    <row r="964" spans="1:7" x14ac:dyDescent="0.3">
      <c r="A964" s="3">
        <v>43395</v>
      </c>
      <c r="B964" s="1">
        <v>7042.8</v>
      </c>
      <c r="C964" s="1">
        <v>7049.8</v>
      </c>
      <c r="D964" s="1">
        <v>7114.12</v>
      </c>
      <c r="E964" s="1">
        <v>7042.05</v>
      </c>
      <c r="F964" s="2">
        <v>-1E-3</v>
      </c>
      <c r="G964" s="1">
        <f>Tabella5[[#This Row],[MAX]]-Tabella5[[#This Row],[MIN]]</f>
        <v>72.069999999999709</v>
      </c>
    </row>
    <row r="965" spans="1:7" x14ac:dyDescent="0.3">
      <c r="A965" s="3">
        <v>43396</v>
      </c>
      <c r="B965" s="1">
        <v>6955.21</v>
      </c>
      <c r="C965" s="1">
        <v>7042.8</v>
      </c>
      <c r="D965" s="1">
        <v>7042.8</v>
      </c>
      <c r="E965" s="1">
        <v>6928.65</v>
      </c>
      <c r="F965" s="2">
        <v>-1.24E-2</v>
      </c>
      <c r="G965" s="1">
        <f>Tabella5[[#This Row],[MAX]]-Tabella5[[#This Row],[MIN]]</f>
        <v>114.15000000000055</v>
      </c>
    </row>
    <row r="966" spans="1:7" x14ac:dyDescent="0.3">
      <c r="A966" s="3">
        <v>43397</v>
      </c>
      <c r="B966" s="1">
        <v>6962.98</v>
      </c>
      <c r="C966" s="1">
        <v>6955.21</v>
      </c>
      <c r="D966" s="1">
        <v>7049.83</v>
      </c>
      <c r="E966" s="1">
        <v>6955.21</v>
      </c>
      <c r="F966" s="2">
        <v>1.1000000000000001E-3</v>
      </c>
      <c r="G966" s="1">
        <f>Tabella5[[#This Row],[MAX]]-Tabella5[[#This Row],[MIN]]</f>
        <v>94.619999999999891</v>
      </c>
    </row>
    <row r="967" spans="1:7" x14ac:dyDescent="0.3">
      <c r="A967" s="3">
        <v>43398</v>
      </c>
      <c r="B967" s="1">
        <v>7004.1</v>
      </c>
      <c r="C967" s="1">
        <v>6962.98</v>
      </c>
      <c r="D967" s="1">
        <v>7004.1</v>
      </c>
      <c r="E967" s="1">
        <v>6885.99</v>
      </c>
      <c r="F967" s="2">
        <v>5.8999999999999999E-3</v>
      </c>
      <c r="G967" s="1">
        <f>Tabella5[[#This Row],[MAX]]-Tabella5[[#This Row],[MIN]]</f>
        <v>118.11000000000058</v>
      </c>
    </row>
    <row r="968" spans="1:7" x14ac:dyDescent="0.3">
      <c r="A968" s="3">
        <v>43399</v>
      </c>
      <c r="B968" s="1">
        <v>6939.56</v>
      </c>
      <c r="C968" s="1">
        <v>7004.1</v>
      </c>
      <c r="D968" s="1">
        <v>7004.16</v>
      </c>
      <c r="E968" s="1">
        <v>6851.59</v>
      </c>
      <c r="F968" s="2">
        <v>-9.1999999999999998E-3</v>
      </c>
      <c r="G968" s="1">
        <f>Tabella5[[#This Row],[MAX]]-Tabella5[[#This Row],[MIN]]</f>
        <v>152.56999999999971</v>
      </c>
    </row>
    <row r="969" spans="1:7" x14ac:dyDescent="0.3">
      <c r="A969" s="3">
        <v>43402</v>
      </c>
      <c r="B969" s="1">
        <v>7026.32</v>
      </c>
      <c r="C969" s="1">
        <v>6939.56</v>
      </c>
      <c r="D969" s="1">
        <v>7085.88</v>
      </c>
      <c r="E969" s="1">
        <v>6939.56</v>
      </c>
      <c r="F969" s="2">
        <v>1.2500000000000001E-2</v>
      </c>
      <c r="G969" s="1">
        <f>Tabella5[[#This Row],[MAX]]-Tabella5[[#This Row],[MIN]]</f>
        <v>146.31999999999971</v>
      </c>
    </row>
    <row r="970" spans="1:7" x14ac:dyDescent="0.3">
      <c r="A970" s="3">
        <v>43403</v>
      </c>
      <c r="B970" s="1">
        <v>7035.85</v>
      </c>
      <c r="C970" s="1">
        <v>7026.32</v>
      </c>
      <c r="D970" s="1">
        <v>7060.06</v>
      </c>
      <c r="E970" s="1">
        <v>6983.68</v>
      </c>
      <c r="F970" s="2">
        <v>1.4E-3</v>
      </c>
      <c r="G970" s="1">
        <f>Tabella5[[#This Row],[MAX]]-Tabella5[[#This Row],[MIN]]</f>
        <v>76.380000000000109</v>
      </c>
    </row>
    <row r="971" spans="1:7" x14ac:dyDescent="0.3">
      <c r="A971" s="3">
        <v>43404</v>
      </c>
      <c r="B971" s="1">
        <v>7128.1</v>
      </c>
      <c r="C971" s="1">
        <v>7035.85</v>
      </c>
      <c r="D971" s="1">
        <v>7161.54</v>
      </c>
      <c r="E971" s="1">
        <v>7035.85</v>
      </c>
      <c r="F971" s="2">
        <v>1.3100000000000001E-2</v>
      </c>
      <c r="G971" s="1">
        <f>Tabella5[[#This Row],[MAX]]-Tabella5[[#This Row],[MIN]]</f>
        <v>125.6899999999996</v>
      </c>
    </row>
    <row r="972" spans="1:7" x14ac:dyDescent="0.3">
      <c r="A972" s="3">
        <v>43405</v>
      </c>
      <c r="B972" s="1">
        <v>7114.66</v>
      </c>
      <c r="C972" s="1">
        <v>7128.1</v>
      </c>
      <c r="D972" s="1">
        <v>7165.61</v>
      </c>
      <c r="E972" s="1">
        <v>7085.74</v>
      </c>
      <c r="F972" s="2">
        <v>-1.9E-3</v>
      </c>
      <c r="G972" s="1">
        <f>Tabella5[[#This Row],[MAX]]-Tabella5[[#This Row],[MIN]]</f>
        <v>79.869999999999891</v>
      </c>
    </row>
    <row r="973" spans="1:7" x14ac:dyDescent="0.3">
      <c r="A973" s="3">
        <v>43406</v>
      </c>
      <c r="B973" s="1">
        <v>7094.12</v>
      </c>
      <c r="C973" s="1">
        <v>7114.66</v>
      </c>
      <c r="D973" s="1">
        <v>7196.39</v>
      </c>
      <c r="E973" s="1">
        <v>7094.12</v>
      </c>
      <c r="F973" s="2">
        <v>-2.8999999999999998E-3</v>
      </c>
      <c r="G973" s="1">
        <f>Tabella5[[#This Row],[MAX]]-Tabella5[[#This Row],[MIN]]</f>
        <v>102.27000000000044</v>
      </c>
    </row>
    <row r="974" spans="1:7" x14ac:dyDescent="0.3">
      <c r="A974" s="3">
        <v>43409</v>
      </c>
      <c r="B974" s="1">
        <v>7103.84</v>
      </c>
      <c r="C974" s="1">
        <v>7094.12</v>
      </c>
      <c r="D974" s="1">
        <v>7140.37</v>
      </c>
      <c r="E974" s="1">
        <v>7077.4</v>
      </c>
      <c r="F974" s="2">
        <v>1.4E-3</v>
      </c>
      <c r="G974" s="1">
        <f>Tabella5[[#This Row],[MAX]]-Tabella5[[#This Row],[MIN]]</f>
        <v>62.970000000000255</v>
      </c>
    </row>
    <row r="975" spans="1:7" x14ac:dyDescent="0.3">
      <c r="A975" s="3">
        <v>43410</v>
      </c>
      <c r="B975" s="1">
        <v>7040.68</v>
      </c>
      <c r="C975" s="1">
        <v>7103.84</v>
      </c>
      <c r="D975" s="1">
        <v>7117.5</v>
      </c>
      <c r="E975" s="1">
        <v>7027.45</v>
      </c>
      <c r="F975" s="2">
        <v>-8.8999999999999999E-3</v>
      </c>
      <c r="G975" s="1">
        <f>Tabella5[[#This Row],[MAX]]-Tabella5[[#This Row],[MIN]]</f>
        <v>90.050000000000182</v>
      </c>
    </row>
    <row r="976" spans="1:7" x14ac:dyDescent="0.3">
      <c r="A976" s="3">
        <v>43411</v>
      </c>
      <c r="B976" s="1">
        <v>7117.28</v>
      </c>
      <c r="C976" s="1">
        <v>7040.68</v>
      </c>
      <c r="D976" s="1">
        <v>7136.75</v>
      </c>
      <c r="E976" s="1">
        <v>7040.68</v>
      </c>
      <c r="F976" s="2">
        <v>1.09E-2</v>
      </c>
      <c r="G976" s="1">
        <f>Tabella5[[#This Row],[MAX]]-Tabella5[[#This Row],[MIN]]</f>
        <v>96.069999999999709</v>
      </c>
    </row>
    <row r="977" spans="1:7" x14ac:dyDescent="0.3">
      <c r="A977" s="3">
        <v>43412</v>
      </c>
      <c r="B977" s="1">
        <v>7140.68</v>
      </c>
      <c r="C977" s="1">
        <v>7117.28</v>
      </c>
      <c r="D977" s="1">
        <v>7171.69</v>
      </c>
      <c r="E977" s="1">
        <v>7115.01</v>
      </c>
      <c r="F977" s="2">
        <v>3.3E-3</v>
      </c>
      <c r="G977" s="1">
        <f>Tabella5[[#This Row],[MAX]]-Tabella5[[#This Row],[MIN]]</f>
        <v>56.679999999999382</v>
      </c>
    </row>
    <row r="978" spans="1:7" x14ac:dyDescent="0.3">
      <c r="A978" s="3">
        <v>43413</v>
      </c>
      <c r="B978" s="1">
        <v>7105.34</v>
      </c>
      <c r="C978" s="1">
        <v>7140.68</v>
      </c>
      <c r="D978" s="1">
        <v>7140.68</v>
      </c>
      <c r="E978" s="1">
        <v>7070.8</v>
      </c>
      <c r="F978" s="2">
        <v>-4.8999999999999998E-3</v>
      </c>
      <c r="G978" s="1">
        <f>Tabella5[[#This Row],[MAX]]-Tabella5[[#This Row],[MIN]]</f>
        <v>69.880000000000109</v>
      </c>
    </row>
    <row r="979" spans="1:7" x14ac:dyDescent="0.3">
      <c r="A979" s="3">
        <v>43416</v>
      </c>
      <c r="B979" s="1">
        <v>7053.08</v>
      </c>
      <c r="C979" s="1">
        <v>7105.34</v>
      </c>
      <c r="D979" s="1">
        <v>7186.31</v>
      </c>
      <c r="E979" s="1">
        <v>7053.08</v>
      </c>
      <c r="F979" s="2">
        <v>-7.4000000000000003E-3</v>
      </c>
      <c r="G979" s="1">
        <f>Tabella5[[#This Row],[MAX]]-Tabella5[[#This Row],[MIN]]</f>
        <v>133.23000000000047</v>
      </c>
    </row>
    <row r="980" spans="1:7" x14ac:dyDescent="0.3">
      <c r="A980" s="3">
        <v>43417</v>
      </c>
      <c r="B980" s="1">
        <v>7053.76</v>
      </c>
      <c r="C980" s="1">
        <v>7053.08</v>
      </c>
      <c r="D980" s="1">
        <v>7103.97</v>
      </c>
      <c r="E980" s="1">
        <v>7016.64</v>
      </c>
      <c r="F980" s="2">
        <v>1E-4</v>
      </c>
      <c r="G980" s="1">
        <f>Tabella5[[#This Row],[MAX]]-Tabella5[[#This Row],[MIN]]</f>
        <v>87.329999999999927</v>
      </c>
    </row>
    <row r="981" spans="1:7" x14ac:dyDescent="0.3">
      <c r="A981" s="3">
        <v>43418</v>
      </c>
      <c r="B981" s="1">
        <v>7033.79</v>
      </c>
      <c r="C981" s="1">
        <v>7053.76</v>
      </c>
      <c r="D981" s="1">
        <v>7113.59</v>
      </c>
      <c r="E981" s="1">
        <v>6979.68</v>
      </c>
      <c r="F981" s="2">
        <v>-2.8E-3</v>
      </c>
      <c r="G981" s="1">
        <f>Tabella5[[#This Row],[MAX]]-Tabella5[[#This Row],[MIN]]</f>
        <v>133.90999999999985</v>
      </c>
    </row>
    <row r="982" spans="1:7" x14ac:dyDescent="0.3">
      <c r="A982" s="3">
        <v>43419</v>
      </c>
      <c r="B982" s="1">
        <v>7038.01</v>
      </c>
      <c r="C982" s="1">
        <v>7033.79</v>
      </c>
      <c r="D982" s="1">
        <v>7081.88</v>
      </c>
      <c r="E982" s="1">
        <v>6979.57</v>
      </c>
      <c r="F982" s="2">
        <v>5.9999999999999995E-4</v>
      </c>
      <c r="G982" s="1">
        <f>Tabella5[[#This Row],[MAX]]-Tabella5[[#This Row],[MIN]]</f>
        <v>102.3100000000004</v>
      </c>
    </row>
    <row r="983" spans="1:7" x14ac:dyDescent="0.3">
      <c r="A983" s="3">
        <v>43420</v>
      </c>
      <c r="B983" s="1">
        <v>7013.88</v>
      </c>
      <c r="C983" s="1">
        <v>7038.01</v>
      </c>
      <c r="D983" s="1">
        <v>7092.44</v>
      </c>
      <c r="E983" s="1">
        <v>6968.99</v>
      </c>
      <c r="F983" s="2">
        <v>-3.3999999999999998E-3</v>
      </c>
      <c r="G983" s="1">
        <f>Tabella5[[#This Row],[MAX]]-Tabella5[[#This Row],[MIN]]</f>
        <v>123.44999999999982</v>
      </c>
    </row>
    <row r="984" spans="1:7" x14ac:dyDescent="0.3">
      <c r="A984" s="3">
        <v>43423</v>
      </c>
      <c r="B984" s="1">
        <v>7000.89</v>
      </c>
      <c r="C984" s="1">
        <v>7013.88</v>
      </c>
      <c r="D984" s="1">
        <v>7070.46</v>
      </c>
      <c r="E984" s="1">
        <v>6997.83</v>
      </c>
      <c r="F984" s="2">
        <v>-1.9E-3</v>
      </c>
      <c r="G984" s="1">
        <f>Tabella5[[#This Row],[MAX]]-Tabella5[[#This Row],[MIN]]</f>
        <v>72.630000000000109</v>
      </c>
    </row>
    <row r="985" spans="1:7" x14ac:dyDescent="0.3">
      <c r="A985" s="3">
        <v>43424</v>
      </c>
      <c r="B985" s="1">
        <v>6947.92</v>
      </c>
      <c r="C985" s="1">
        <v>7000.89</v>
      </c>
      <c r="D985" s="1">
        <v>7010.1</v>
      </c>
      <c r="E985" s="1">
        <v>6904.21</v>
      </c>
      <c r="F985" s="2">
        <v>-7.6E-3</v>
      </c>
      <c r="G985" s="1">
        <f>Tabella5[[#This Row],[MAX]]-Tabella5[[#This Row],[MIN]]</f>
        <v>105.89000000000033</v>
      </c>
    </row>
    <row r="986" spans="1:7" x14ac:dyDescent="0.3">
      <c r="A986" s="3">
        <v>43425</v>
      </c>
      <c r="B986" s="1">
        <v>7050.23</v>
      </c>
      <c r="C986" s="1">
        <v>6947.92</v>
      </c>
      <c r="D986" s="1">
        <v>7058.56</v>
      </c>
      <c r="E986" s="1">
        <v>6947.92</v>
      </c>
      <c r="F986" s="2">
        <v>1.47E-2</v>
      </c>
      <c r="G986" s="1">
        <f>Tabella5[[#This Row],[MAX]]-Tabella5[[#This Row],[MIN]]</f>
        <v>110.64000000000033</v>
      </c>
    </row>
    <row r="987" spans="1:7" x14ac:dyDescent="0.3">
      <c r="A987" s="3">
        <v>43426</v>
      </c>
      <c r="B987" s="1">
        <v>6960.32</v>
      </c>
      <c r="C987" s="1">
        <v>7050.23</v>
      </c>
      <c r="D987" s="1">
        <v>7050.43</v>
      </c>
      <c r="E987" s="1">
        <v>6944.95</v>
      </c>
      <c r="F987" s="2">
        <v>-1.2800000000000001E-2</v>
      </c>
      <c r="G987" s="1">
        <f>Tabella5[[#This Row],[MAX]]-Tabella5[[#This Row],[MIN]]</f>
        <v>105.48000000000047</v>
      </c>
    </row>
    <row r="988" spans="1:7" x14ac:dyDescent="0.3">
      <c r="A988" s="3">
        <v>43427</v>
      </c>
      <c r="B988" s="1">
        <v>6952.86</v>
      </c>
      <c r="C988" s="1">
        <v>6960.32</v>
      </c>
      <c r="D988" s="1">
        <v>6987.53</v>
      </c>
      <c r="E988" s="1">
        <v>6912.3</v>
      </c>
      <c r="F988" s="2">
        <v>-1.1000000000000001E-3</v>
      </c>
      <c r="G988" s="1">
        <f>Tabella5[[#This Row],[MAX]]-Tabella5[[#This Row],[MIN]]</f>
        <v>75.229999999999563</v>
      </c>
    </row>
    <row r="989" spans="1:7" x14ac:dyDescent="0.3">
      <c r="A989" s="3">
        <v>43430</v>
      </c>
      <c r="B989" s="1">
        <v>7036</v>
      </c>
      <c r="C989" s="1">
        <v>6952.86</v>
      </c>
      <c r="D989" s="1">
        <v>7050.96</v>
      </c>
      <c r="E989" s="1">
        <v>6952.86</v>
      </c>
      <c r="F989" s="2">
        <v>1.2E-2</v>
      </c>
      <c r="G989" s="1">
        <f>Tabella5[[#This Row],[MAX]]-Tabella5[[#This Row],[MIN]]</f>
        <v>98.100000000000364</v>
      </c>
    </row>
    <row r="990" spans="1:7" x14ac:dyDescent="0.3">
      <c r="A990" s="3">
        <v>43431</v>
      </c>
      <c r="B990" s="1">
        <v>7016.85</v>
      </c>
      <c r="C990" s="1">
        <v>7036</v>
      </c>
      <c r="D990" s="1">
        <v>7043.7</v>
      </c>
      <c r="E990" s="1">
        <v>6983.98</v>
      </c>
      <c r="F990" s="2">
        <v>-2.7000000000000001E-3</v>
      </c>
      <c r="G990" s="1">
        <f>Tabella5[[#This Row],[MAX]]-Tabella5[[#This Row],[MIN]]</f>
        <v>59.720000000000255</v>
      </c>
    </row>
    <row r="991" spans="1:7" x14ac:dyDescent="0.3">
      <c r="A991" s="3">
        <v>43432</v>
      </c>
      <c r="B991" s="1">
        <v>7004.52</v>
      </c>
      <c r="C991" s="1">
        <v>7016.85</v>
      </c>
      <c r="D991" s="1">
        <v>7057.03</v>
      </c>
      <c r="E991" s="1">
        <v>6987.25</v>
      </c>
      <c r="F991" s="2">
        <v>-1.8E-3</v>
      </c>
      <c r="G991" s="1">
        <f>Tabella5[[#This Row],[MAX]]-Tabella5[[#This Row],[MIN]]</f>
        <v>69.779999999999745</v>
      </c>
    </row>
    <row r="992" spans="1:7" x14ac:dyDescent="0.3">
      <c r="A992" s="3">
        <v>43433</v>
      </c>
      <c r="B992" s="1">
        <v>7038.95</v>
      </c>
      <c r="C992" s="1">
        <v>7004.52</v>
      </c>
      <c r="D992" s="1">
        <v>7078.37</v>
      </c>
      <c r="E992" s="1">
        <v>7004.52</v>
      </c>
      <c r="F992" s="2">
        <v>4.8999999999999998E-3</v>
      </c>
      <c r="G992" s="1">
        <f>Tabella5[[#This Row],[MAX]]-Tabella5[[#This Row],[MIN]]</f>
        <v>73.849999999999454</v>
      </c>
    </row>
    <row r="993" spans="1:7" x14ac:dyDescent="0.3">
      <c r="A993" s="3">
        <v>43434</v>
      </c>
      <c r="B993" s="1">
        <v>6980.24</v>
      </c>
      <c r="C993" s="1">
        <v>7038.95</v>
      </c>
      <c r="D993" s="1">
        <v>7042.07</v>
      </c>
      <c r="E993" s="1">
        <v>6965.6</v>
      </c>
      <c r="F993" s="2">
        <v>-8.3000000000000001E-3</v>
      </c>
      <c r="G993" s="1">
        <f>Tabella5[[#This Row],[MAX]]-Tabella5[[#This Row],[MIN]]</f>
        <v>76.469999999999345</v>
      </c>
    </row>
    <row r="994" spans="1:7" x14ac:dyDescent="0.3">
      <c r="A994" s="3">
        <v>43437</v>
      </c>
      <c r="B994" s="1">
        <v>7062.41</v>
      </c>
      <c r="C994" s="1">
        <v>6980.24</v>
      </c>
      <c r="D994" s="1">
        <v>7145.49</v>
      </c>
      <c r="E994" s="1">
        <v>6980.24</v>
      </c>
      <c r="F994" s="2">
        <v>1.18E-2</v>
      </c>
      <c r="G994" s="1">
        <f>Tabella5[[#This Row],[MAX]]-Tabella5[[#This Row],[MIN]]</f>
        <v>165.25</v>
      </c>
    </row>
    <row r="995" spans="1:7" x14ac:dyDescent="0.3">
      <c r="A995" s="3">
        <v>43438</v>
      </c>
      <c r="B995" s="1">
        <v>7022.76</v>
      </c>
      <c r="C995" s="1">
        <v>7062.41</v>
      </c>
      <c r="D995" s="1">
        <v>7095.01</v>
      </c>
      <c r="E995" s="1">
        <v>7002.71</v>
      </c>
      <c r="F995" s="2">
        <v>-5.5999999999999999E-3</v>
      </c>
      <c r="G995" s="1">
        <f>Tabella5[[#This Row],[MAX]]-Tabella5[[#This Row],[MIN]]</f>
        <v>92.300000000000182</v>
      </c>
    </row>
    <row r="996" spans="1:7" x14ac:dyDescent="0.3">
      <c r="A996" s="3">
        <v>43439</v>
      </c>
      <c r="B996" s="1">
        <v>6921.84</v>
      </c>
      <c r="C996" s="1">
        <v>7022.76</v>
      </c>
      <c r="D996" s="1">
        <v>7028.65</v>
      </c>
      <c r="E996" s="1">
        <v>6921.84</v>
      </c>
      <c r="F996" s="2">
        <v>-1.44E-2</v>
      </c>
      <c r="G996" s="1">
        <f>Tabella5[[#This Row],[MAX]]-Tabella5[[#This Row],[MIN]]</f>
        <v>106.80999999999949</v>
      </c>
    </row>
    <row r="997" spans="1:7" x14ac:dyDescent="0.3">
      <c r="A997" s="3">
        <v>43440</v>
      </c>
      <c r="B997" s="1">
        <v>6704.05</v>
      </c>
      <c r="C997" s="1">
        <v>6921.84</v>
      </c>
      <c r="D997" s="1">
        <v>6921.84</v>
      </c>
      <c r="E997" s="1">
        <v>6673.57</v>
      </c>
      <c r="F997" s="2">
        <v>-3.15E-2</v>
      </c>
      <c r="G997" s="1">
        <f>Tabella5[[#This Row],[MAX]]-Tabella5[[#This Row],[MIN]]</f>
        <v>248.27000000000044</v>
      </c>
    </row>
    <row r="998" spans="1:7" x14ac:dyDescent="0.3">
      <c r="A998" s="3">
        <v>43441</v>
      </c>
      <c r="B998" s="1">
        <v>6778.11</v>
      </c>
      <c r="C998" s="1">
        <v>6704.05</v>
      </c>
      <c r="D998" s="1">
        <v>6868.27</v>
      </c>
      <c r="E998" s="1">
        <v>6704.05</v>
      </c>
      <c r="F998" s="2">
        <v>1.0999999999999999E-2</v>
      </c>
      <c r="G998" s="1">
        <f>Tabella5[[#This Row],[MAX]]-Tabella5[[#This Row],[MIN]]</f>
        <v>164.22000000000025</v>
      </c>
    </row>
    <row r="999" spans="1:7" x14ac:dyDescent="0.3">
      <c r="A999" s="3">
        <v>43444</v>
      </c>
      <c r="B999" s="1">
        <v>6721.54</v>
      </c>
      <c r="C999" s="1">
        <v>6778.11</v>
      </c>
      <c r="D999" s="1">
        <v>6815.84</v>
      </c>
      <c r="E999" s="1">
        <v>6719.17</v>
      </c>
      <c r="F999" s="2">
        <v>-8.3000000000000001E-3</v>
      </c>
      <c r="G999" s="1">
        <f>Tabella5[[#This Row],[MAX]]-Tabella5[[#This Row],[MIN]]</f>
        <v>96.670000000000073</v>
      </c>
    </row>
    <row r="1000" spans="1:7" x14ac:dyDescent="0.3">
      <c r="A1000" s="3">
        <v>43445</v>
      </c>
      <c r="B1000" s="1">
        <v>6806.94</v>
      </c>
      <c r="C1000" s="1">
        <v>6721.54</v>
      </c>
      <c r="D1000" s="1">
        <v>6857.58</v>
      </c>
      <c r="E1000" s="1">
        <v>6721.54</v>
      </c>
      <c r="F1000" s="2">
        <v>1.2699999999999999E-2</v>
      </c>
      <c r="G1000" s="1">
        <f>Tabella5[[#This Row],[MAX]]-Tabella5[[#This Row],[MIN]]</f>
        <v>136.03999999999996</v>
      </c>
    </row>
    <row r="1001" spans="1:7" x14ac:dyDescent="0.3">
      <c r="A1001" s="3">
        <v>43446</v>
      </c>
      <c r="B1001" s="1">
        <v>6880.19</v>
      </c>
      <c r="C1001" s="1">
        <v>6806.94</v>
      </c>
      <c r="D1001" s="1">
        <v>6902.19</v>
      </c>
      <c r="E1001" s="1">
        <v>6806.94</v>
      </c>
      <c r="F1001" s="2">
        <v>1.0800000000000001E-2</v>
      </c>
      <c r="G1001" s="1">
        <f>Tabella5[[#This Row],[MAX]]-Tabella5[[#This Row],[MIN]]</f>
        <v>95.25</v>
      </c>
    </row>
    <row r="1002" spans="1:7" x14ac:dyDescent="0.3">
      <c r="A1002" s="3">
        <v>43447</v>
      </c>
      <c r="B1002" s="1">
        <v>6877.5</v>
      </c>
      <c r="C1002" s="1">
        <v>6880.19</v>
      </c>
      <c r="D1002" s="1">
        <v>6908.48</v>
      </c>
      <c r="E1002" s="1">
        <v>6848.98</v>
      </c>
      <c r="F1002" s="2">
        <v>-4.0000000000000002E-4</v>
      </c>
      <c r="G1002" s="1">
        <f>Tabella5[[#This Row],[MAX]]-Tabella5[[#This Row],[MIN]]</f>
        <v>59.5</v>
      </c>
    </row>
    <row r="1003" spans="1:7" x14ac:dyDescent="0.3">
      <c r="A1003" s="3">
        <v>43448</v>
      </c>
      <c r="B1003" s="1">
        <v>6845.17</v>
      </c>
      <c r="C1003" s="1">
        <v>6877.5</v>
      </c>
      <c r="D1003" s="1">
        <v>6877.5</v>
      </c>
      <c r="E1003" s="1">
        <v>6788.65</v>
      </c>
      <c r="F1003" s="2">
        <v>-4.7000000000000002E-3</v>
      </c>
      <c r="G1003" s="1">
        <f>Tabella5[[#This Row],[MAX]]-Tabella5[[#This Row],[MIN]]</f>
        <v>88.850000000000364</v>
      </c>
    </row>
    <row r="1004" spans="1:7" x14ac:dyDescent="0.3">
      <c r="A1004" s="3">
        <v>43451</v>
      </c>
      <c r="B1004" s="1">
        <v>6773.24</v>
      </c>
      <c r="C1004" s="1">
        <v>6845.17</v>
      </c>
      <c r="D1004" s="1">
        <v>6845.17</v>
      </c>
      <c r="E1004" s="1">
        <v>6761.38</v>
      </c>
      <c r="F1004" s="2">
        <v>-1.0500000000000001E-2</v>
      </c>
      <c r="G1004" s="1">
        <f>Tabella5[[#This Row],[MAX]]-Tabella5[[#This Row],[MIN]]</f>
        <v>83.789999999999964</v>
      </c>
    </row>
    <row r="1005" spans="1:7" x14ac:dyDescent="0.3">
      <c r="A1005" s="3">
        <v>43452</v>
      </c>
      <c r="B1005" s="1">
        <v>6701.59</v>
      </c>
      <c r="C1005" s="1">
        <v>6773.24</v>
      </c>
      <c r="D1005" s="1">
        <v>6773.24</v>
      </c>
      <c r="E1005" s="1">
        <v>6701.59</v>
      </c>
      <c r="F1005" s="2">
        <v>-1.06E-2</v>
      </c>
      <c r="G1005" s="1">
        <f>Tabella5[[#This Row],[MAX]]-Tabella5[[#This Row],[MIN]]</f>
        <v>71.649999999999636</v>
      </c>
    </row>
    <row r="1006" spans="1:7" x14ac:dyDescent="0.3">
      <c r="A1006" s="3">
        <v>43453</v>
      </c>
      <c r="B1006" s="1">
        <v>6765.94</v>
      </c>
      <c r="C1006" s="1">
        <v>6701.59</v>
      </c>
      <c r="D1006" s="1">
        <v>6785.16</v>
      </c>
      <c r="E1006" s="1">
        <v>6698.15</v>
      </c>
      <c r="F1006" s="2">
        <v>9.5999999999999992E-3</v>
      </c>
      <c r="G1006" s="1">
        <f>Tabella5[[#This Row],[MAX]]-Tabella5[[#This Row],[MIN]]</f>
        <v>87.010000000000218</v>
      </c>
    </row>
    <row r="1007" spans="1:7" x14ac:dyDescent="0.3">
      <c r="A1007" s="3">
        <v>43454</v>
      </c>
      <c r="B1007" s="1">
        <v>6711.93</v>
      </c>
      <c r="C1007" s="1">
        <v>6765.94</v>
      </c>
      <c r="D1007" s="1">
        <v>6765.94</v>
      </c>
      <c r="E1007" s="1">
        <v>6646.45</v>
      </c>
      <c r="F1007" s="2">
        <v>-8.0000000000000002E-3</v>
      </c>
      <c r="G1007" s="1">
        <f>Tabella5[[#This Row],[MAX]]-Tabella5[[#This Row],[MIN]]</f>
        <v>119.48999999999978</v>
      </c>
    </row>
    <row r="1008" spans="1:7" x14ac:dyDescent="0.3">
      <c r="A1008" s="3">
        <v>43455</v>
      </c>
      <c r="B1008" s="1">
        <v>6721.17</v>
      </c>
      <c r="C1008" s="1">
        <v>6711.93</v>
      </c>
      <c r="D1008" s="1">
        <v>6733</v>
      </c>
      <c r="E1008" s="1">
        <v>6653.65</v>
      </c>
      <c r="F1008" s="2">
        <v>1.4E-3</v>
      </c>
      <c r="G1008" s="1">
        <f>Tabella5[[#This Row],[MAX]]-Tabella5[[#This Row],[MIN]]</f>
        <v>79.350000000000364</v>
      </c>
    </row>
    <row r="1009" spans="1:7" x14ac:dyDescent="0.3">
      <c r="A1009" s="3">
        <v>43458</v>
      </c>
      <c r="B1009" s="1">
        <v>6685.99</v>
      </c>
      <c r="C1009" s="1">
        <v>6721.17</v>
      </c>
      <c r="D1009" s="1">
        <v>6721.17</v>
      </c>
      <c r="E1009" s="1">
        <v>6661.04</v>
      </c>
      <c r="F1009" s="2">
        <v>-5.1999999999999998E-3</v>
      </c>
      <c r="G1009" s="1">
        <f>Tabella5[[#This Row],[MAX]]-Tabella5[[#This Row],[MIN]]</f>
        <v>60.130000000000109</v>
      </c>
    </row>
    <row r="1010" spans="1:7" x14ac:dyDescent="0.3">
      <c r="A1010" s="3">
        <v>43461</v>
      </c>
      <c r="B1010" s="1">
        <v>6584.68</v>
      </c>
      <c r="C1010" s="1">
        <v>6685.99</v>
      </c>
      <c r="D1010" s="1">
        <v>6728.49</v>
      </c>
      <c r="E1010" s="1">
        <v>6536.53</v>
      </c>
      <c r="F1010" s="2">
        <v>-1.52E-2</v>
      </c>
      <c r="G1010" s="1">
        <f>Tabella5[[#This Row],[MAX]]-Tabella5[[#This Row],[MIN]]</f>
        <v>191.96000000000004</v>
      </c>
    </row>
    <row r="1011" spans="1:7" x14ac:dyDescent="0.3">
      <c r="A1011" s="3">
        <v>43462</v>
      </c>
      <c r="B1011" s="1">
        <v>6733.97</v>
      </c>
      <c r="C1011" s="1">
        <v>6584.68</v>
      </c>
      <c r="D1011" s="1">
        <v>6742.48</v>
      </c>
      <c r="E1011" s="1">
        <v>6584.68</v>
      </c>
      <c r="F1011" s="2">
        <v>2.2700000000000001E-2</v>
      </c>
      <c r="G1011" s="1">
        <f>Tabella5[[#This Row],[MAX]]-Tabella5[[#This Row],[MIN]]</f>
        <v>157.79999999999927</v>
      </c>
    </row>
    <row r="1012" spans="1:7" x14ac:dyDescent="0.3">
      <c r="A1012" s="3">
        <v>43465</v>
      </c>
      <c r="B1012" s="1">
        <v>6728.13</v>
      </c>
      <c r="C1012" s="1">
        <v>6733.97</v>
      </c>
      <c r="D1012" s="1">
        <v>6752.54</v>
      </c>
      <c r="E1012" s="1">
        <v>6718.32</v>
      </c>
      <c r="F1012" s="2">
        <v>-8.9999999999999998E-4</v>
      </c>
      <c r="G1012" s="1">
        <f>Tabella5[[#This Row],[MAX]]-Tabella5[[#This Row],[MIN]]</f>
        <v>34.220000000000255</v>
      </c>
    </row>
    <row r="1013" spans="1:7" x14ac:dyDescent="0.3">
      <c r="A1013" s="3">
        <v>43467</v>
      </c>
      <c r="B1013" s="1">
        <v>6734.23</v>
      </c>
      <c r="C1013" s="1">
        <v>6728.13</v>
      </c>
      <c r="D1013" s="1">
        <v>6753.29</v>
      </c>
      <c r="E1013" s="1">
        <v>6599.48</v>
      </c>
      <c r="F1013" s="2">
        <v>8.9999999999999998E-4</v>
      </c>
      <c r="G1013" s="1">
        <f>Tabella5[[#This Row],[MAX]]-Tabella5[[#This Row],[MIN]]</f>
        <v>153.8100000000004</v>
      </c>
    </row>
    <row r="1014" spans="1:7" x14ac:dyDescent="0.3">
      <c r="A1014" s="3">
        <v>43468</v>
      </c>
      <c r="B1014" s="1">
        <v>6692.66</v>
      </c>
      <c r="C1014" s="1">
        <v>6734.23</v>
      </c>
      <c r="D1014" s="1">
        <v>6753.14</v>
      </c>
      <c r="E1014" s="1">
        <v>6685.09</v>
      </c>
      <c r="F1014" s="2">
        <v>-6.1999999999999998E-3</v>
      </c>
      <c r="G1014" s="1">
        <f>Tabella5[[#This Row],[MAX]]-Tabella5[[#This Row],[MIN]]</f>
        <v>68.050000000000182</v>
      </c>
    </row>
    <row r="1015" spans="1:7" x14ac:dyDescent="0.3">
      <c r="A1015" s="3">
        <v>43469</v>
      </c>
      <c r="B1015" s="1">
        <v>6837.42</v>
      </c>
      <c r="C1015" s="1">
        <v>6692.66</v>
      </c>
      <c r="D1015" s="1">
        <v>6850.37</v>
      </c>
      <c r="E1015" s="1">
        <v>6692.5</v>
      </c>
      <c r="F1015" s="2">
        <v>2.1600000000000001E-2</v>
      </c>
      <c r="G1015" s="1">
        <f>Tabella5[[#This Row],[MAX]]-Tabella5[[#This Row],[MIN]]</f>
        <v>157.86999999999989</v>
      </c>
    </row>
    <row r="1016" spans="1:7" x14ac:dyDescent="0.3">
      <c r="A1016" s="3">
        <v>43472</v>
      </c>
      <c r="B1016" s="1">
        <v>6810.88</v>
      </c>
      <c r="C1016" s="1">
        <v>6837.42</v>
      </c>
      <c r="D1016" s="1">
        <v>6874.11</v>
      </c>
      <c r="E1016" s="1">
        <v>6778.01</v>
      </c>
      <c r="F1016" s="2">
        <v>-3.8999999999999998E-3</v>
      </c>
      <c r="G1016" s="1">
        <f>Tabella5[[#This Row],[MAX]]-Tabella5[[#This Row],[MIN]]</f>
        <v>96.099999999999454</v>
      </c>
    </row>
    <row r="1017" spans="1:7" x14ac:dyDescent="0.3">
      <c r="A1017" s="3">
        <v>43473</v>
      </c>
      <c r="B1017" s="1">
        <v>6861.6</v>
      </c>
      <c r="C1017" s="1">
        <v>6810.88</v>
      </c>
      <c r="D1017" s="1">
        <v>6901.48</v>
      </c>
      <c r="E1017" s="1">
        <v>6804.89</v>
      </c>
      <c r="F1017" s="2">
        <v>7.4000000000000003E-3</v>
      </c>
      <c r="G1017" s="1">
        <f>Tabella5[[#This Row],[MAX]]-Tabella5[[#This Row],[MIN]]</f>
        <v>96.589999999999236</v>
      </c>
    </row>
    <row r="1018" spans="1:7" x14ac:dyDescent="0.3">
      <c r="A1018" s="3">
        <v>43474</v>
      </c>
      <c r="B1018" s="1">
        <v>6906.63</v>
      </c>
      <c r="C1018" s="1">
        <v>6861.6</v>
      </c>
      <c r="D1018" s="1">
        <v>6938.31</v>
      </c>
      <c r="E1018" s="1">
        <v>6861.6</v>
      </c>
      <c r="F1018" s="2">
        <v>6.6E-3</v>
      </c>
      <c r="G1018" s="1">
        <f>Tabella5[[#This Row],[MAX]]-Tabella5[[#This Row],[MIN]]</f>
        <v>76.710000000000036</v>
      </c>
    </row>
    <row r="1019" spans="1:7" x14ac:dyDescent="0.3">
      <c r="A1019" s="3">
        <v>43475</v>
      </c>
      <c r="B1019" s="1">
        <v>6942.87</v>
      </c>
      <c r="C1019" s="1">
        <v>6906.63</v>
      </c>
      <c r="D1019" s="1">
        <v>6948.18</v>
      </c>
      <c r="E1019" s="1">
        <v>6860.82</v>
      </c>
      <c r="F1019" s="2">
        <v>5.1999999999999998E-3</v>
      </c>
      <c r="G1019" s="1">
        <f>Tabella5[[#This Row],[MAX]]-Tabella5[[#This Row],[MIN]]</f>
        <v>87.360000000000582</v>
      </c>
    </row>
    <row r="1020" spans="1:7" x14ac:dyDescent="0.3">
      <c r="A1020" s="3">
        <v>43476</v>
      </c>
      <c r="B1020" s="1">
        <v>6918.18</v>
      </c>
      <c r="C1020" s="1">
        <v>6942.87</v>
      </c>
      <c r="D1020" s="1">
        <v>7001.94</v>
      </c>
      <c r="E1020" s="1">
        <v>6902.65</v>
      </c>
      <c r="F1020" s="2">
        <v>-3.5999999999999999E-3</v>
      </c>
      <c r="G1020" s="1">
        <f>Tabella5[[#This Row],[MAX]]-Tabella5[[#This Row],[MIN]]</f>
        <v>99.289999999999964</v>
      </c>
    </row>
    <row r="1021" spans="1:7" x14ac:dyDescent="0.3">
      <c r="A1021" s="3">
        <v>43479</v>
      </c>
      <c r="B1021" s="1">
        <v>6855.02</v>
      </c>
      <c r="C1021" s="1">
        <v>6918.18</v>
      </c>
      <c r="D1021" s="1">
        <v>6918.21</v>
      </c>
      <c r="E1021" s="1">
        <v>6841.74</v>
      </c>
      <c r="F1021" s="2">
        <v>-9.1000000000000004E-3</v>
      </c>
      <c r="G1021" s="1">
        <f>Tabella5[[#This Row],[MAX]]-Tabella5[[#This Row],[MIN]]</f>
        <v>76.470000000000255</v>
      </c>
    </row>
    <row r="1022" spans="1:7" x14ac:dyDescent="0.3">
      <c r="A1022" s="3">
        <v>43480</v>
      </c>
      <c r="B1022" s="1">
        <v>6895.02</v>
      </c>
      <c r="C1022" s="1">
        <v>6855.02</v>
      </c>
      <c r="D1022" s="1">
        <v>6910.45</v>
      </c>
      <c r="E1022" s="1">
        <v>6849.63</v>
      </c>
      <c r="F1022" s="2">
        <v>5.7999999999999996E-3</v>
      </c>
      <c r="G1022" s="1">
        <f>Tabella5[[#This Row],[MAX]]-Tabella5[[#This Row],[MIN]]</f>
        <v>60.819999999999709</v>
      </c>
    </row>
    <row r="1023" spans="1:7" x14ac:dyDescent="0.3">
      <c r="A1023" s="3">
        <v>43481</v>
      </c>
      <c r="B1023" s="1">
        <v>6862.68</v>
      </c>
      <c r="C1023" s="1">
        <v>6895.02</v>
      </c>
      <c r="D1023" s="1">
        <v>6912.44</v>
      </c>
      <c r="E1023" s="1">
        <v>6848.57</v>
      </c>
      <c r="F1023" s="2">
        <v>-4.7000000000000002E-3</v>
      </c>
      <c r="G1023" s="1">
        <f>Tabella5[[#This Row],[MAX]]-Tabella5[[#This Row],[MIN]]</f>
        <v>63.869999999999891</v>
      </c>
    </row>
    <row r="1024" spans="1:7" x14ac:dyDescent="0.3">
      <c r="A1024" s="3">
        <v>43482</v>
      </c>
      <c r="B1024" s="1">
        <v>6834.92</v>
      </c>
      <c r="C1024" s="1">
        <v>6862.68</v>
      </c>
      <c r="D1024" s="1">
        <v>6862.68</v>
      </c>
      <c r="E1024" s="1">
        <v>6799.03</v>
      </c>
      <c r="F1024" s="2">
        <v>-4.0000000000000001E-3</v>
      </c>
      <c r="G1024" s="1">
        <f>Tabella5[[#This Row],[MAX]]-Tabella5[[#This Row],[MIN]]</f>
        <v>63.650000000000546</v>
      </c>
    </row>
    <row r="1025" spans="1:7" x14ac:dyDescent="0.3">
      <c r="A1025" s="3">
        <v>43483</v>
      </c>
      <c r="B1025" s="1">
        <v>6968.33</v>
      </c>
      <c r="C1025" s="1">
        <v>6834.92</v>
      </c>
      <c r="D1025" s="1">
        <v>6984.36</v>
      </c>
      <c r="E1025" s="1">
        <v>6834.92</v>
      </c>
      <c r="F1025" s="2">
        <v>1.95E-2</v>
      </c>
      <c r="G1025" s="1">
        <f>Tabella5[[#This Row],[MAX]]-Tabella5[[#This Row],[MIN]]</f>
        <v>149.4399999999996</v>
      </c>
    </row>
    <row r="1026" spans="1:7" x14ac:dyDescent="0.3">
      <c r="A1026" s="3">
        <v>43486</v>
      </c>
      <c r="B1026" s="1">
        <v>6970.59</v>
      </c>
      <c r="C1026" s="1">
        <v>6968.33</v>
      </c>
      <c r="D1026" s="1">
        <v>6987.93</v>
      </c>
      <c r="E1026" s="1">
        <v>6954.52</v>
      </c>
      <c r="F1026" s="2">
        <v>2.9999999999999997E-4</v>
      </c>
      <c r="G1026" s="1">
        <f>Tabella5[[#This Row],[MAX]]-Tabella5[[#This Row],[MIN]]</f>
        <v>33.409999999999854</v>
      </c>
    </row>
    <row r="1027" spans="1:7" x14ac:dyDescent="0.3">
      <c r="A1027" s="3">
        <v>43487</v>
      </c>
      <c r="B1027" s="1">
        <v>6901.39</v>
      </c>
      <c r="C1027" s="1">
        <v>6970.59</v>
      </c>
      <c r="D1027" s="1">
        <v>6970.59</v>
      </c>
      <c r="E1027" s="1">
        <v>6880.69</v>
      </c>
      <c r="F1027" s="2">
        <v>-9.9000000000000008E-3</v>
      </c>
      <c r="G1027" s="1">
        <f>Tabella5[[#This Row],[MAX]]-Tabella5[[#This Row],[MIN]]</f>
        <v>89.900000000000546</v>
      </c>
    </row>
    <row r="1028" spans="1:7" x14ac:dyDescent="0.3">
      <c r="A1028" s="3">
        <v>43488</v>
      </c>
      <c r="B1028" s="1">
        <v>6842.88</v>
      </c>
      <c r="C1028" s="1">
        <v>6901.39</v>
      </c>
      <c r="D1028" s="1">
        <v>6901.63</v>
      </c>
      <c r="E1028" s="1">
        <v>6834.3</v>
      </c>
      <c r="F1028" s="2">
        <v>-8.5000000000000006E-3</v>
      </c>
      <c r="G1028" s="1">
        <f>Tabella5[[#This Row],[MAX]]-Tabella5[[#This Row],[MIN]]</f>
        <v>67.329999999999927</v>
      </c>
    </row>
    <row r="1029" spans="1:7" x14ac:dyDescent="0.3">
      <c r="A1029" s="3">
        <v>43489</v>
      </c>
      <c r="B1029" s="1">
        <v>6818.95</v>
      </c>
      <c r="C1029" s="1">
        <v>6842.88</v>
      </c>
      <c r="D1029" s="1">
        <v>6854.59</v>
      </c>
      <c r="E1029" s="1">
        <v>6802.03</v>
      </c>
      <c r="F1029" s="2">
        <v>-3.5000000000000001E-3</v>
      </c>
      <c r="G1029" s="1">
        <f>Tabella5[[#This Row],[MAX]]-Tabella5[[#This Row],[MIN]]</f>
        <v>52.5600000000004</v>
      </c>
    </row>
    <row r="1030" spans="1:7" x14ac:dyDescent="0.3">
      <c r="A1030" s="3">
        <v>43490</v>
      </c>
      <c r="B1030" s="1">
        <v>6809.22</v>
      </c>
      <c r="C1030" s="1">
        <v>6818.95</v>
      </c>
      <c r="D1030" s="1">
        <v>6858.19</v>
      </c>
      <c r="E1030" s="1">
        <v>6806.77</v>
      </c>
      <c r="F1030" s="2">
        <v>-1.4E-3</v>
      </c>
      <c r="G1030" s="1">
        <f>Tabella5[[#This Row],[MAX]]-Tabella5[[#This Row],[MIN]]</f>
        <v>51.419999999999163</v>
      </c>
    </row>
    <row r="1031" spans="1:7" x14ac:dyDescent="0.3">
      <c r="A1031" s="3">
        <v>43493</v>
      </c>
      <c r="B1031" s="1">
        <v>6747.1</v>
      </c>
      <c r="C1031" s="1">
        <v>6809.22</v>
      </c>
      <c r="D1031" s="1">
        <v>6812.53</v>
      </c>
      <c r="E1031" s="1">
        <v>6734</v>
      </c>
      <c r="F1031" s="2">
        <v>-9.1000000000000004E-3</v>
      </c>
      <c r="G1031" s="1">
        <f>Tabella5[[#This Row],[MAX]]-Tabella5[[#This Row],[MIN]]</f>
        <v>78.529999999999745</v>
      </c>
    </row>
    <row r="1032" spans="1:7" x14ac:dyDescent="0.3">
      <c r="A1032" s="3">
        <v>43494</v>
      </c>
      <c r="B1032" s="1">
        <v>6833.93</v>
      </c>
      <c r="C1032" s="1">
        <v>6747.1</v>
      </c>
      <c r="D1032" s="1">
        <v>6860.34</v>
      </c>
      <c r="E1032" s="1">
        <v>6747.1</v>
      </c>
      <c r="F1032" s="2">
        <v>1.29E-2</v>
      </c>
      <c r="G1032" s="1">
        <f>Tabella5[[#This Row],[MAX]]-Tabella5[[#This Row],[MIN]]</f>
        <v>113.23999999999978</v>
      </c>
    </row>
    <row r="1033" spans="1:7" x14ac:dyDescent="0.3">
      <c r="A1033" s="3">
        <v>43495</v>
      </c>
      <c r="B1033" s="1">
        <v>6941.63</v>
      </c>
      <c r="C1033" s="1">
        <v>6833.93</v>
      </c>
      <c r="D1033" s="1">
        <v>6967.7</v>
      </c>
      <c r="E1033" s="1">
        <v>6833.93</v>
      </c>
      <c r="F1033" s="2">
        <v>1.5800000000000002E-2</v>
      </c>
      <c r="G1033" s="1">
        <f>Tabella5[[#This Row],[MAX]]-Tabella5[[#This Row],[MIN]]</f>
        <v>133.76999999999953</v>
      </c>
    </row>
    <row r="1034" spans="1:7" x14ac:dyDescent="0.3">
      <c r="A1034" s="3">
        <v>43496</v>
      </c>
      <c r="B1034" s="1">
        <v>6968.85</v>
      </c>
      <c r="C1034" s="1">
        <v>6941.63</v>
      </c>
      <c r="D1034" s="1">
        <v>6994.88</v>
      </c>
      <c r="E1034" s="1">
        <v>6941.09</v>
      </c>
      <c r="F1034" s="2">
        <v>3.8999999999999998E-3</v>
      </c>
      <c r="G1034" s="1">
        <f>Tabella5[[#This Row],[MAX]]-Tabella5[[#This Row],[MIN]]</f>
        <v>53.789999999999964</v>
      </c>
    </row>
    <row r="1035" spans="1:7" x14ac:dyDescent="0.3">
      <c r="A1035" s="3">
        <v>43497</v>
      </c>
      <c r="B1035" s="1">
        <v>7020.22</v>
      </c>
      <c r="C1035" s="1">
        <v>6968.85</v>
      </c>
      <c r="D1035" s="1">
        <v>7024.45</v>
      </c>
      <c r="E1035" s="1">
        <v>6968.85</v>
      </c>
      <c r="F1035" s="2">
        <v>7.4000000000000003E-3</v>
      </c>
      <c r="G1035" s="1">
        <f>Tabella5[[#This Row],[MAX]]-Tabella5[[#This Row],[MIN]]</f>
        <v>55.599999999999454</v>
      </c>
    </row>
    <row r="1036" spans="1:7" x14ac:dyDescent="0.3">
      <c r="A1036" s="3">
        <v>43500</v>
      </c>
      <c r="B1036" s="1">
        <v>7034.13</v>
      </c>
      <c r="C1036" s="1">
        <v>7020.22</v>
      </c>
      <c r="D1036" s="1">
        <v>7046.58</v>
      </c>
      <c r="E1036" s="1">
        <v>7002.42</v>
      </c>
      <c r="F1036" s="2">
        <v>2E-3</v>
      </c>
      <c r="G1036" s="1">
        <f>Tabella5[[#This Row],[MAX]]-Tabella5[[#This Row],[MIN]]</f>
        <v>44.159999999999854</v>
      </c>
    </row>
    <row r="1037" spans="1:7" x14ac:dyDescent="0.3">
      <c r="A1037" s="3">
        <v>43501</v>
      </c>
      <c r="B1037" s="1">
        <v>7177.37</v>
      </c>
      <c r="C1037" s="1">
        <v>7034.13</v>
      </c>
      <c r="D1037" s="1">
        <v>7180.71</v>
      </c>
      <c r="E1037" s="1">
        <v>7033.57</v>
      </c>
      <c r="F1037" s="2">
        <v>2.0400000000000001E-2</v>
      </c>
      <c r="G1037" s="1">
        <f>Tabella5[[#This Row],[MAX]]-Tabella5[[#This Row],[MIN]]</f>
        <v>147.14000000000033</v>
      </c>
    </row>
    <row r="1038" spans="1:7" x14ac:dyDescent="0.3">
      <c r="A1038" s="3">
        <v>43502</v>
      </c>
      <c r="B1038" s="1">
        <v>7173.09</v>
      </c>
      <c r="C1038" s="1">
        <v>7177.37</v>
      </c>
      <c r="D1038" s="1">
        <v>7184.22</v>
      </c>
      <c r="E1038" s="1">
        <v>7146.65</v>
      </c>
      <c r="F1038" s="2">
        <v>-5.9999999999999995E-4</v>
      </c>
      <c r="G1038" s="1">
        <f>Tabella5[[#This Row],[MAX]]-Tabella5[[#This Row],[MIN]]</f>
        <v>37.570000000000618</v>
      </c>
    </row>
    <row r="1039" spans="1:7" x14ac:dyDescent="0.3">
      <c r="A1039" s="3">
        <v>43503</v>
      </c>
      <c r="B1039" s="1">
        <v>7093.58</v>
      </c>
      <c r="C1039" s="1">
        <v>7173.09</v>
      </c>
      <c r="D1039" s="1">
        <v>7187.51</v>
      </c>
      <c r="E1039" s="1">
        <v>7093.58</v>
      </c>
      <c r="F1039" s="2">
        <v>-1.11E-2</v>
      </c>
      <c r="G1039" s="1">
        <f>Tabella5[[#This Row],[MAX]]-Tabella5[[#This Row],[MIN]]</f>
        <v>93.930000000000291</v>
      </c>
    </row>
    <row r="1040" spans="1:7" x14ac:dyDescent="0.3">
      <c r="A1040" s="3">
        <v>43504</v>
      </c>
      <c r="B1040" s="1">
        <v>7071.18</v>
      </c>
      <c r="C1040" s="1">
        <v>7093.58</v>
      </c>
      <c r="D1040" s="1">
        <v>7115.83</v>
      </c>
      <c r="E1040" s="1">
        <v>7064.9</v>
      </c>
      <c r="F1040" s="2">
        <v>-3.2000000000000002E-3</v>
      </c>
      <c r="G1040" s="1">
        <f>Tabella5[[#This Row],[MAX]]-Tabella5[[#This Row],[MIN]]</f>
        <v>50.930000000000291</v>
      </c>
    </row>
    <row r="1041" spans="1:7" x14ac:dyDescent="0.3">
      <c r="A1041" s="3">
        <v>43507</v>
      </c>
      <c r="B1041" s="1">
        <v>7129.11</v>
      </c>
      <c r="C1041" s="1">
        <v>7071.18</v>
      </c>
      <c r="D1041" s="1">
        <v>7149.23</v>
      </c>
      <c r="E1041" s="1">
        <v>7071.18</v>
      </c>
      <c r="F1041" s="2">
        <v>8.2000000000000007E-3</v>
      </c>
      <c r="G1041" s="1">
        <f>Tabella5[[#This Row],[MAX]]-Tabella5[[#This Row],[MIN]]</f>
        <v>78.049999999999272</v>
      </c>
    </row>
    <row r="1042" spans="1:7" x14ac:dyDescent="0.3">
      <c r="A1042" s="3">
        <v>43508</v>
      </c>
      <c r="B1042" s="1">
        <v>7133.14</v>
      </c>
      <c r="C1042" s="1">
        <v>7129.11</v>
      </c>
      <c r="D1042" s="1">
        <v>7168.61</v>
      </c>
      <c r="E1042" s="1">
        <v>7121.72</v>
      </c>
      <c r="F1042" s="2">
        <v>5.9999999999999995E-4</v>
      </c>
      <c r="G1042" s="1">
        <f>Tabella5[[#This Row],[MAX]]-Tabella5[[#This Row],[MIN]]</f>
        <v>46.889999999999418</v>
      </c>
    </row>
    <row r="1043" spans="1:7" x14ac:dyDescent="0.3">
      <c r="A1043" s="3">
        <v>43509</v>
      </c>
      <c r="B1043" s="1">
        <v>7190.84</v>
      </c>
      <c r="C1043" s="1">
        <v>7133.14</v>
      </c>
      <c r="D1043" s="1">
        <v>7205.07</v>
      </c>
      <c r="E1043" s="1">
        <v>7133.14</v>
      </c>
      <c r="F1043" s="2">
        <v>8.0999999999999996E-3</v>
      </c>
      <c r="G1043" s="1">
        <f>Tabella5[[#This Row],[MAX]]-Tabella5[[#This Row],[MIN]]</f>
        <v>71.929999999999382</v>
      </c>
    </row>
    <row r="1044" spans="1:7" x14ac:dyDescent="0.3">
      <c r="A1044" s="3">
        <v>43510</v>
      </c>
      <c r="B1044" s="1">
        <v>7197.01</v>
      </c>
      <c r="C1044" s="1">
        <v>7190.84</v>
      </c>
      <c r="D1044" s="1">
        <v>7232.83</v>
      </c>
      <c r="E1044" s="1">
        <v>7183.01</v>
      </c>
      <c r="F1044" s="2">
        <v>8.9999999999999998E-4</v>
      </c>
      <c r="G1044" s="1">
        <f>Tabella5[[#This Row],[MAX]]-Tabella5[[#This Row],[MIN]]</f>
        <v>49.819999999999709</v>
      </c>
    </row>
    <row r="1045" spans="1:7" x14ac:dyDescent="0.3">
      <c r="A1045" s="3">
        <v>43511</v>
      </c>
      <c r="B1045" s="1">
        <v>7236.68</v>
      </c>
      <c r="C1045" s="1">
        <v>7197.01</v>
      </c>
      <c r="D1045" s="1">
        <v>7261.63</v>
      </c>
      <c r="E1045" s="1">
        <v>7185.23</v>
      </c>
      <c r="F1045" s="2">
        <v>5.4999999999999997E-3</v>
      </c>
      <c r="G1045" s="1">
        <f>Tabella5[[#This Row],[MAX]]-Tabella5[[#This Row],[MIN]]</f>
        <v>76.400000000000546</v>
      </c>
    </row>
    <row r="1046" spans="1:7" x14ac:dyDescent="0.3">
      <c r="A1046" s="3">
        <v>43514</v>
      </c>
      <c r="B1046" s="1">
        <v>7219.47</v>
      </c>
      <c r="C1046" s="1">
        <v>7236.68</v>
      </c>
      <c r="D1046" s="1">
        <v>7242.09</v>
      </c>
      <c r="E1046" s="1">
        <v>7209.7</v>
      </c>
      <c r="F1046" s="2">
        <v>-2.3999999999999998E-3</v>
      </c>
      <c r="G1046" s="1">
        <f>Tabella5[[#This Row],[MAX]]-Tabella5[[#This Row],[MIN]]</f>
        <v>32.390000000000327</v>
      </c>
    </row>
    <row r="1047" spans="1:7" x14ac:dyDescent="0.3">
      <c r="A1047" s="3">
        <v>43515</v>
      </c>
      <c r="B1047" s="1">
        <v>7179.17</v>
      </c>
      <c r="C1047" s="1">
        <v>7219.47</v>
      </c>
      <c r="D1047" s="1">
        <v>7219.53</v>
      </c>
      <c r="E1047" s="1">
        <v>7162.8</v>
      </c>
      <c r="F1047" s="2">
        <v>-5.5999999999999999E-3</v>
      </c>
      <c r="G1047" s="1">
        <f>Tabella5[[#This Row],[MAX]]-Tabella5[[#This Row],[MIN]]</f>
        <v>56.729999999999563</v>
      </c>
    </row>
    <row r="1048" spans="1:7" x14ac:dyDescent="0.3">
      <c r="A1048" s="3">
        <v>43516</v>
      </c>
      <c r="B1048" s="1">
        <v>7228.62</v>
      </c>
      <c r="C1048" s="1">
        <v>7179.17</v>
      </c>
      <c r="D1048" s="1">
        <v>7234.16</v>
      </c>
      <c r="E1048" s="1">
        <v>7177.95</v>
      </c>
      <c r="F1048" s="2">
        <v>6.8999999999999999E-3</v>
      </c>
      <c r="G1048" s="1">
        <f>Tabella5[[#This Row],[MAX]]-Tabella5[[#This Row],[MIN]]</f>
        <v>56.210000000000036</v>
      </c>
    </row>
    <row r="1049" spans="1:7" x14ac:dyDescent="0.3">
      <c r="A1049" s="3">
        <v>43517</v>
      </c>
      <c r="B1049" s="1">
        <v>7167.39</v>
      </c>
      <c r="C1049" s="1">
        <v>7228.62</v>
      </c>
      <c r="D1049" s="1">
        <v>7228.78</v>
      </c>
      <c r="E1049" s="1">
        <v>7141.85</v>
      </c>
      <c r="F1049" s="2">
        <v>-8.5000000000000006E-3</v>
      </c>
      <c r="G1049" s="1">
        <f>Tabella5[[#This Row],[MAX]]-Tabella5[[#This Row],[MIN]]</f>
        <v>86.929999999999382</v>
      </c>
    </row>
    <row r="1050" spans="1:7" x14ac:dyDescent="0.3">
      <c r="A1050" s="3">
        <v>43518</v>
      </c>
      <c r="B1050" s="1">
        <v>7178.6</v>
      </c>
      <c r="C1050" s="1">
        <v>7167.39</v>
      </c>
      <c r="D1050" s="1">
        <v>7220.52</v>
      </c>
      <c r="E1050" s="1">
        <v>7162.37</v>
      </c>
      <c r="F1050" s="2">
        <v>1.6000000000000001E-3</v>
      </c>
      <c r="G1050" s="1">
        <f>Tabella5[[#This Row],[MAX]]-Tabella5[[#This Row],[MIN]]</f>
        <v>58.150000000000546</v>
      </c>
    </row>
    <row r="1051" spans="1:7" x14ac:dyDescent="0.3">
      <c r="A1051" s="3">
        <v>43521</v>
      </c>
      <c r="B1051" s="1">
        <v>7183.74</v>
      </c>
      <c r="C1051" s="1">
        <v>7178.6</v>
      </c>
      <c r="D1051" s="1">
        <v>7210.7</v>
      </c>
      <c r="E1051" s="1">
        <v>7158.19</v>
      </c>
      <c r="F1051" s="2">
        <v>6.9999999999999999E-4</v>
      </c>
      <c r="G1051" s="1">
        <f>Tabella5[[#This Row],[MAX]]-Tabella5[[#This Row],[MIN]]</f>
        <v>52.510000000000218</v>
      </c>
    </row>
    <row r="1052" spans="1:7" x14ac:dyDescent="0.3">
      <c r="A1052" s="3">
        <v>43522</v>
      </c>
      <c r="B1052" s="1">
        <v>7151.12</v>
      </c>
      <c r="C1052" s="1">
        <v>7183.74</v>
      </c>
      <c r="D1052" s="1">
        <v>7183.79</v>
      </c>
      <c r="E1052" s="1">
        <v>7091.59</v>
      </c>
      <c r="F1052" s="2">
        <v>-4.4999999999999997E-3</v>
      </c>
      <c r="G1052" s="1">
        <f>Tabella5[[#This Row],[MAX]]-Tabella5[[#This Row],[MIN]]</f>
        <v>92.199999999999818</v>
      </c>
    </row>
    <row r="1053" spans="1:7" x14ac:dyDescent="0.3">
      <c r="A1053" s="3">
        <v>43523</v>
      </c>
      <c r="B1053" s="1">
        <v>7107.2</v>
      </c>
      <c r="C1053" s="1">
        <v>7151.12</v>
      </c>
      <c r="D1053" s="1">
        <v>7151.12</v>
      </c>
      <c r="E1053" s="1">
        <v>7082.62</v>
      </c>
      <c r="F1053" s="2">
        <v>-6.1000000000000004E-3</v>
      </c>
      <c r="G1053" s="1">
        <f>Tabella5[[#This Row],[MAX]]-Tabella5[[#This Row],[MIN]]</f>
        <v>68.5</v>
      </c>
    </row>
    <row r="1054" spans="1:7" x14ac:dyDescent="0.3">
      <c r="A1054" s="3">
        <v>43524</v>
      </c>
      <c r="B1054" s="1">
        <v>7074.73</v>
      </c>
      <c r="C1054" s="1">
        <v>7107.2</v>
      </c>
      <c r="D1054" s="1">
        <v>7107.2</v>
      </c>
      <c r="E1054" s="1">
        <v>7041.03</v>
      </c>
      <c r="F1054" s="2">
        <v>-4.5999999999999999E-3</v>
      </c>
      <c r="G1054" s="1">
        <f>Tabella5[[#This Row],[MAX]]-Tabella5[[#This Row],[MIN]]</f>
        <v>66.170000000000073</v>
      </c>
    </row>
    <row r="1055" spans="1:7" x14ac:dyDescent="0.3">
      <c r="A1055" s="3">
        <v>43525</v>
      </c>
      <c r="B1055" s="1">
        <v>7106.73</v>
      </c>
      <c r="C1055" s="1">
        <v>7074.73</v>
      </c>
      <c r="D1055" s="1">
        <v>7129.72</v>
      </c>
      <c r="E1055" s="1">
        <v>7074.73</v>
      </c>
      <c r="F1055" s="2">
        <v>4.4999999999999997E-3</v>
      </c>
      <c r="G1055" s="1">
        <f>Tabella5[[#This Row],[MAX]]-Tabella5[[#This Row],[MIN]]</f>
        <v>54.990000000000691</v>
      </c>
    </row>
    <row r="1056" spans="1:7" x14ac:dyDescent="0.3">
      <c r="A1056" s="3">
        <v>43528</v>
      </c>
      <c r="B1056" s="1">
        <v>7134.39</v>
      </c>
      <c r="C1056" s="1">
        <v>7106.73</v>
      </c>
      <c r="D1056" s="1">
        <v>7166.19</v>
      </c>
      <c r="E1056" s="1">
        <v>7106.73</v>
      </c>
      <c r="F1056" s="2">
        <v>3.8999999999999998E-3</v>
      </c>
      <c r="G1056" s="1">
        <f>Tabella5[[#This Row],[MAX]]-Tabella5[[#This Row],[MIN]]</f>
        <v>59.460000000000036</v>
      </c>
    </row>
    <row r="1057" spans="1:7" x14ac:dyDescent="0.3">
      <c r="A1057" s="3">
        <v>43529</v>
      </c>
      <c r="B1057" s="1">
        <v>7183.43</v>
      </c>
      <c r="C1057" s="1">
        <v>7134.39</v>
      </c>
      <c r="D1057" s="1">
        <v>7191.65</v>
      </c>
      <c r="E1057" s="1">
        <v>7127.18</v>
      </c>
      <c r="F1057" s="2">
        <v>6.8999999999999999E-3</v>
      </c>
      <c r="G1057" s="1">
        <f>Tabella5[[#This Row],[MAX]]-Tabella5[[#This Row],[MIN]]</f>
        <v>64.469999999999345</v>
      </c>
    </row>
    <row r="1058" spans="1:7" x14ac:dyDescent="0.3">
      <c r="A1058" s="3">
        <v>43530</v>
      </c>
      <c r="B1058" s="1">
        <v>7196</v>
      </c>
      <c r="C1058" s="1">
        <v>7183.43</v>
      </c>
      <c r="D1058" s="1">
        <v>7211.83</v>
      </c>
      <c r="E1058" s="1">
        <v>7170.25</v>
      </c>
      <c r="F1058" s="2">
        <v>1.6999999999999999E-3</v>
      </c>
      <c r="G1058" s="1">
        <f>Tabella5[[#This Row],[MAX]]-Tabella5[[#This Row],[MIN]]</f>
        <v>41.579999999999927</v>
      </c>
    </row>
    <row r="1059" spans="1:7" x14ac:dyDescent="0.3">
      <c r="A1059" s="3">
        <v>43531</v>
      </c>
      <c r="B1059" s="1">
        <v>7157.55</v>
      </c>
      <c r="C1059" s="1">
        <v>7196</v>
      </c>
      <c r="D1059" s="1">
        <v>7196</v>
      </c>
      <c r="E1059" s="1">
        <v>7126.57</v>
      </c>
      <c r="F1059" s="2">
        <v>-5.3E-3</v>
      </c>
      <c r="G1059" s="1">
        <f>Tabella5[[#This Row],[MAX]]-Tabella5[[#This Row],[MIN]]</f>
        <v>69.430000000000291</v>
      </c>
    </row>
    <row r="1060" spans="1:7" x14ac:dyDescent="0.3">
      <c r="A1060" s="3">
        <v>43532</v>
      </c>
      <c r="B1060" s="1">
        <v>7104.31</v>
      </c>
      <c r="C1060" s="1">
        <v>7157.55</v>
      </c>
      <c r="D1060" s="1">
        <v>7157.55</v>
      </c>
      <c r="E1060" s="1">
        <v>7077.93</v>
      </c>
      <c r="F1060" s="2">
        <v>-7.4000000000000003E-3</v>
      </c>
      <c r="G1060" s="1">
        <f>Tabella5[[#This Row],[MAX]]-Tabella5[[#This Row],[MIN]]</f>
        <v>79.619999999999891</v>
      </c>
    </row>
    <row r="1061" spans="1:7" x14ac:dyDescent="0.3">
      <c r="A1061" s="3">
        <v>43535</v>
      </c>
      <c r="B1061" s="1">
        <v>7130.62</v>
      </c>
      <c r="C1061" s="1">
        <v>7104.31</v>
      </c>
      <c r="D1061" s="1">
        <v>7181.61</v>
      </c>
      <c r="E1061" s="1">
        <v>7104.31</v>
      </c>
      <c r="F1061" s="2">
        <v>3.7000000000000002E-3</v>
      </c>
      <c r="G1061" s="1">
        <f>Tabella5[[#This Row],[MAX]]-Tabella5[[#This Row],[MIN]]</f>
        <v>77.299999999999272</v>
      </c>
    </row>
    <row r="1062" spans="1:7" x14ac:dyDescent="0.3">
      <c r="A1062" s="3">
        <v>43536</v>
      </c>
      <c r="B1062" s="1">
        <v>7151.15</v>
      </c>
      <c r="C1062" s="1">
        <v>7130.62</v>
      </c>
      <c r="D1062" s="1">
        <v>7166.55</v>
      </c>
      <c r="E1062" s="1">
        <v>7083.22</v>
      </c>
      <c r="F1062" s="2">
        <v>2.8999999999999998E-3</v>
      </c>
      <c r="G1062" s="1">
        <f>Tabella5[[#This Row],[MAX]]-Tabella5[[#This Row],[MIN]]</f>
        <v>83.329999999999927</v>
      </c>
    </row>
    <row r="1063" spans="1:7" x14ac:dyDescent="0.3">
      <c r="A1063" s="3">
        <v>43537</v>
      </c>
      <c r="B1063" s="1">
        <v>7159.19</v>
      </c>
      <c r="C1063" s="1">
        <v>7151.15</v>
      </c>
      <c r="D1063" s="1">
        <v>7181.85</v>
      </c>
      <c r="E1063" s="1">
        <v>7128.71</v>
      </c>
      <c r="F1063" s="2">
        <v>1.1000000000000001E-3</v>
      </c>
      <c r="G1063" s="1">
        <f>Tabella5[[#This Row],[MAX]]-Tabella5[[#This Row],[MIN]]</f>
        <v>53.140000000000327</v>
      </c>
    </row>
    <row r="1064" spans="1:7" x14ac:dyDescent="0.3">
      <c r="A1064" s="3">
        <v>43538</v>
      </c>
      <c r="B1064" s="1">
        <v>7185.43</v>
      </c>
      <c r="C1064" s="1">
        <v>7159.19</v>
      </c>
      <c r="D1064" s="1">
        <v>7215.45</v>
      </c>
      <c r="E1064" s="1">
        <v>7148.08</v>
      </c>
      <c r="F1064" s="2">
        <v>3.7000000000000002E-3</v>
      </c>
      <c r="G1064" s="1">
        <f>Tabella5[[#This Row],[MAX]]-Tabella5[[#This Row],[MIN]]</f>
        <v>67.369999999999891</v>
      </c>
    </row>
    <row r="1065" spans="1:7" x14ac:dyDescent="0.3">
      <c r="A1065" s="3">
        <v>43539</v>
      </c>
      <c r="B1065" s="1">
        <v>7228.28</v>
      </c>
      <c r="C1065" s="1">
        <v>7185.43</v>
      </c>
      <c r="D1065" s="1">
        <v>7243.8</v>
      </c>
      <c r="E1065" s="1">
        <v>7185.43</v>
      </c>
      <c r="F1065" s="2">
        <v>6.0000000000000001E-3</v>
      </c>
      <c r="G1065" s="1">
        <f>Tabella5[[#This Row],[MAX]]-Tabella5[[#This Row],[MIN]]</f>
        <v>58.369999999999891</v>
      </c>
    </row>
    <row r="1066" spans="1:7" x14ac:dyDescent="0.3">
      <c r="A1066" s="3">
        <v>43542</v>
      </c>
      <c r="B1066" s="1">
        <v>7299.19</v>
      </c>
      <c r="C1066" s="1">
        <v>7228.28</v>
      </c>
      <c r="D1066" s="1">
        <v>7299.19</v>
      </c>
      <c r="E1066" s="1">
        <v>7228.19</v>
      </c>
      <c r="F1066" s="2">
        <v>9.7999999999999997E-3</v>
      </c>
      <c r="G1066" s="1">
        <f>Tabella5[[#This Row],[MAX]]-Tabella5[[#This Row],[MIN]]</f>
        <v>71</v>
      </c>
    </row>
    <row r="1067" spans="1:7" x14ac:dyDescent="0.3">
      <c r="A1067" s="3">
        <v>43543</v>
      </c>
      <c r="B1067" s="1">
        <v>7324</v>
      </c>
      <c r="C1067" s="1">
        <v>7299.19</v>
      </c>
      <c r="D1067" s="1">
        <v>7350.1</v>
      </c>
      <c r="E1067" s="1">
        <v>7294.5</v>
      </c>
      <c r="F1067" s="2">
        <v>3.3999999999999998E-3</v>
      </c>
      <c r="G1067" s="1">
        <f>Tabella5[[#This Row],[MAX]]-Tabella5[[#This Row],[MIN]]</f>
        <v>55.600000000000364</v>
      </c>
    </row>
    <row r="1068" spans="1:7" x14ac:dyDescent="0.3">
      <c r="A1068" s="3">
        <v>43544</v>
      </c>
      <c r="B1068" s="1">
        <v>7291.01</v>
      </c>
      <c r="C1068" s="1">
        <v>7324</v>
      </c>
      <c r="D1068" s="1">
        <v>7341.57</v>
      </c>
      <c r="E1068" s="1">
        <v>7291.01</v>
      </c>
      <c r="F1068" s="2">
        <v>-4.4999999999999997E-3</v>
      </c>
      <c r="G1068" s="1">
        <f>Tabella5[[#This Row],[MAX]]-Tabella5[[#This Row],[MIN]]</f>
        <v>50.559999999999491</v>
      </c>
    </row>
    <row r="1069" spans="1:7" x14ac:dyDescent="0.3">
      <c r="A1069" s="3">
        <v>43545</v>
      </c>
      <c r="B1069" s="1">
        <v>7355.31</v>
      </c>
      <c r="C1069" s="1">
        <v>7291.01</v>
      </c>
      <c r="D1069" s="1">
        <v>7370.61</v>
      </c>
      <c r="E1069" s="1">
        <v>7290.62</v>
      </c>
      <c r="F1069" s="2">
        <v>8.8000000000000005E-3</v>
      </c>
      <c r="G1069" s="1">
        <f>Tabella5[[#This Row],[MAX]]-Tabella5[[#This Row],[MIN]]</f>
        <v>79.989999999999782</v>
      </c>
    </row>
    <row r="1070" spans="1:7" x14ac:dyDescent="0.3">
      <c r="A1070" s="3">
        <v>43546</v>
      </c>
      <c r="B1070" s="1">
        <v>7207.59</v>
      </c>
      <c r="C1070" s="1">
        <v>7355.31</v>
      </c>
      <c r="D1070" s="1">
        <v>7356.37</v>
      </c>
      <c r="E1070" s="1">
        <v>7192.76</v>
      </c>
      <c r="F1070" s="2">
        <v>-2.01E-2</v>
      </c>
      <c r="G1070" s="1">
        <f>Tabella5[[#This Row],[MAX]]-Tabella5[[#This Row],[MIN]]</f>
        <v>163.60999999999967</v>
      </c>
    </row>
    <row r="1071" spans="1:7" x14ac:dyDescent="0.3">
      <c r="A1071" s="3">
        <v>43549</v>
      </c>
      <c r="B1071" s="1">
        <v>7177.58</v>
      </c>
      <c r="C1071" s="1">
        <v>7207.59</v>
      </c>
      <c r="D1071" s="1">
        <v>7208.09</v>
      </c>
      <c r="E1071" s="1">
        <v>7146.83</v>
      </c>
      <c r="F1071" s="2">
        <v>-4.1999999999999997E-3</v>
      </c>
      <c r="G1071" s="1">
        <f>Tabella5[[#This Row],[MAX]]-Tabella5[[#This Row],[MIN]]</f>
        <v>61.260000000000218</v>
      </c>
    </row>
    <row r="1072" spans="1:7" x14ac:dyDescent="0.3">
      <c r="A1072" s="3">
        <v>43550</v>
      </c>
      <c r="B1072" s="1">
        <v>7196.29</v>
      </c>
      <c r="C1072" s="1">
        <v>7177.58</v>
      </c>
      <c r="D1072" s="1">
        <v>7221.02</v>
      </c>
      <c r="E1072" s="1">
        <v>7169.37</v>
      </c>
      <c r="F1072" s="2">
        <v>2.5999999999999999E-3</v>
      </c>
      <c r="G1072" s="1">
        <f>Tabella5[[#This Row],[MAX]]-Tabella5[[#This Row],[MIN]]</f>
        <v>51.650000000000546</v>
      </c>
    </row>
    <row r="1073" spans="1:7" x14ac:dyDescent="0.3">
      <c r="A1073" s="3">
        <v>43551</v>
      </c>
      <c r="B1073" s="1">
        <v>7194.19</v>
      </c>
      <c r="C1073" s="1">
        <v>7196.29</v>
      </c>
      <c r="D1073" s="1">
        <v>7222.64</v>
      </c>
      <c r="E1073" s="1">
        <v>7160.14</v>
      </c>
      <c r="F1073" s="2">
        <v>-2.9999999999999997E-4</v>
      </c>
      <c r="G1073" s="1">
        <f>Tabella5[[#This Row],[MAX]]-Tabella5[[#This Row],[MIN]]</f>
        <v>62.5</v>
      </c>
    </row>
    <row r="1074" spans="1:7" x14ac:dyDescent="0.3">
      <c r="A1074" s="3">
        <v>43552</v>
      </c>
      <c r="B1074" s="1">
        <v>7234.33</v>
      </c>
      <c r="C1074" s="1">
        <v>7194.19</v>
      </c>
      <c r="D1074" s="1">
        <v>7265.47</v>
      </c>
      <c r="E1074" s="1">
        <v>7190.87</v>
      </c>
      <c r="F1074" s="2">
        <v>5.5999999999999999E-3</v>
      </c>
      <c r="G1074" s="1">
        <f>Tabella5[[#This Row],[MAX]]-Tabella5[[#This Row],[MIN]]</f>
        <v>74.600000000000364</v>
      </c>
    </row>
    <row r="1075" spans="1:7" x14ac:dyDescent="0.3">
      <c r="A1075" s="3">
        <v>43553</v>
      </c>
      <c r="B1075" s="1">
        <v>7279.19</v>
      </c>
      <c r="C1075" s="1">
        <v>7234.33</v>
      </c>
      <c r="D1075" s="1">
        <v>7287.72</v>
      </c>
      <c r="E1075" s="1">
        <v>7223.3</v>
      </c>
      <c r="F1075" s="2">
        <v>6.1999999999999998E-3</v>
      </c>
      <c r="G1075" s="1">
        <f>Tabella5[[#This Row],[MAX]]-Tabella5[[#This Row],[MIN]]</f>
        <v>64.420000000000073</v>
      </c>
    </row>
    <row r="1076" spans="1:7" x14ac:dyDescent="0.3">
      <c r="A1076" s="3">
        <v>43556</v>
      </c>
      <c r="B1076" s="1">
        <v>7317.38</v>
      </c>
      <c r="C1076" s="1">
        <v>7279.19</v>
      </c>
      <c r="D1076" s="1">
        <v>7352.15</v>
      </c>
      <c r="E1076" s="1">
        <v>7279.19</v>
      </c>
      <c r="F1076" s="2">
        <v>5.1999999999999998E-3</v>
      </c>
      <c r="G1076" s="1">
        <f>Tabella5[[#This Row],[MAX]]-Tabella5[[#This Row],[MIN]]</f>
        <v>72.960000000000036</v>
      </c>
    </row>
    <row r="1077" spans="1:7" x14ac:dyDescent="0.3">
      <c r="A1077" s="3">
        <v>43557</v>
      </c>
      <c r="B1077" s="1">
        <v>7391.12</v>
      </c>
      <c r="C1077" s="1">
        <v>7317.38</v>
      </c>
      <c r="D1077" s="1">
        <v>7403.56</v>
      </c>
      <c r="E1077" s="1">
        <v>7316.81</v>
      </c>
      <c r="F1077" s="2">
        <v>1.01E-2</v>
      </c>
      <c r="G1077" s="1">
        <f>Tabella5[[#This Row],[MAX]]-Tabella5[[#This Row],[MIN]]</f>
        <v>86.75</v>
      </c>
    </row>
    <row r="1078" spans="1:7" x14ac:dyDescent="0.3">
      <c r="A1078" s="3">
        <v>43558</v>
      </c>
      <c r="B1078" s="1">
        <v>7418.28</v>
      </c>
      <c r="C1078" s="1">
        <v>7391.12</v>
      </c>
      <c r="D1078" s="1">
        <v>7418.31</v>
      </c>
      <c r="E1078" s="1">
        <v>7380.93</v>
      </c>
      <c r="F1078" s="2">
        <v>3.7000000000000002E-3</v>
      </c>
      <c r="G1078" s="1">
        <f>Tabella5[[#This Row],[MAX]]-Tabella5[[#This Row],[MIN]]</f>
        <v>37.380000000000109</v>
      </c>
    </row>
    <row r="1079" spans="1:7" x14ac:dyDescent="0.3">
      <c r="A1079" s="3">
        <v>43559</v>
      </c>
      <c r="B1079" s="1">
        <v>7401.94</v>
      </c>
      <c r="C1079" s="1">
        <v>7418.28</v>
      </c>
      <c r="D1079" s="1">
        <v>7418.43</v>
      </c>
      <c r="E1079" s="1">
        <v>7367.44</v>
      </c>
      <c r="F1079" s="2">
        <v>-2.2000000000000001E-3</v>
      </c>
      <c r="G1079" s="1">
        <f>Tabella5[[#This Row],[MAX]]-Tabella5[[#This Row],[MIN]]</f>
        <v>50.990000000000691</v>
      </c>
    </row>
    <row r="1080" spans="1:7" x14ac:dyDescent="0.3">
      <c r="A1080" s="3">
        <v>43560</v>
      </c>
      <c r="B1080" s="1">
        <v>7446.87</v>
      </c>
      <c r="C1080" s="1">
        <v>7401.94</v>
      </c>
      <c r="D1080" s="1">
        <v>7461.39</v>
      </c>
      <c r="E1080" s="1">
        <v>7400.79</v>
      </c>
      <c r="F1080" s="2">
        <v>6.1000000000000004E-3</v>
      </c>
      <c r="G1080" s="1">
        <f>Tabella5[[#This Row],[MAX]]-Tabella5[[#This Row],[MIN]]</f>
        <v>60.600000000000364</v>
      </c>
    </row>
    <row r="1081" spans="1:7" x14ac:dyDescent="0.3">
      <c r="A1081" s="3">
        <v>43563</v>
      </c>
      <c r="B1081" s="1">
        <v>7451.89</v>
      </c>
      <c r="C1081" s="1">
        <v>7446.87</v>
      </c>
      <c r="D1081" s="1">
        <v>7459.93</v>
      </c>
      <c r="E1081" s="1">
        <v>7420.41</v>
      </c>
      <c r="F1081" s="2">
        <v>6.9999999999999999E-4</v>
      </c>
      <c r="G1081" s="1">
        <f>Tabella5[[#This Row],[MAX]]-Tabella5[[#This Row],[MIN]]</f>
        <v>39.520000000000437</v>
      </c>
    </row>
    <row r="1082" spans="1:7" x14ac:dyDescent="0.3">
      <c r="A1082" s="3">
        <v>43564</v>
      </c>
      <c r="B1082" s="1">
        <v>7425.57</v>
      </c>
      <c r="C1082" s="1">
        <v>7451.89</v>
      </c>
      <c r="D1082" s="1">
        <v>7477.62</v>
      </c>
      <c r="E1082" s="1">
        <v>7413.27</v>
      </c>
      <c r="F1082" s="2">
        <v>-3.5000000000000001E-3</v>
      </c>
      <c r="G1082" s="1">
        <f>Tabella5[[#This Row],[MAX]]-Tabella5[[#This Row],[MIN]]</f>
        <v>64.349999999999454</v>
      </c>
    </row>
    <row r="1083" spans="1:7" x14ac:dyDescent="0.3">
      <c r="A1083" s="3">
        <v>43565</v>
      </c>
      <c r="B1083" s="1">
        <v>7421.91</v>
      </c>
      <c r="C1083" s="1">
        <v>7425.57</v>
      </c>
      <c r="D1083" s="1">
        <v>7441.36</v>
      </c>
      <c r="E1083" s="1">
        <v>7409.39</v>
      </c>
      <c r="F1083" s="2">
        <v>-5.0000000000000001E-4</v>
      </c>
      <c r="G1083" s="1">
        <f>Tabella5[[#This Row],[MAX]]-Tabella5[[#This Row],[MIN]]</f>
        <v>31.969999999999345</v>
      </c>
    </row>
    <row r="1084" spans="1:7" x14ac:dyDescent="0.3">
      <c r="A1084" s="3">
        <v>43566</v>
      </c>
      <c r="B1084" s="1">
        <v>7417.95</v>
      </c>
      <c r="C1084" s="1">
        <v>7421.91</v>
      </c>
      <c r="D1084" s="1">
        <v>7441.89</v>
      </c>
      <c r="E1084" s="1">
        <v>7383.47</v>
      </c>
      <c r="F1084" s="2">
        <v>-5.0000000000000001E-4</v>
      </c>
      <c r="G1084" s="1">
        <f>Tabella5[[#This Row],[MAX]]-Tabella5[[#This Row],[MIN]]</f>
        <v>58.420000000000073</v>
      </c>
    </row>
    <row r="1085" spans="1:7" x14ac:dyDescent="0.3">
      <c r="A1085" s="3">
        <v>43567</v>
      </c>
      <c r="B1085" s="1">
        <v>7437.06</v>
      </c>
      <c r="C1085" s="1">
        <v>7417.95</v>
      </c>
      <c r="D1085" s="1">
        <v>7454.78</v>
      </c>
      <c r="E1085" s="1">
        <v>7415</v>
      </c>
      <c r="F1085" s="2">
        <v>2.5999999999999999E-3</v>
      </c>
      <c r="G1085" s="1">
        <f>Tabella5[[#This Row],[MAX]]-Tabella5[[#This Row],[MIN]]</f>
        <v>39.779999999999745</v>
      </c>
    </row>
    <row r="1086" spans="1:7" x14ac:dyDescent="0.3">
      <c r="A1086" s="3">
        <v>43570</v>
      </c>
      <c r="B1086" s="1">
        <v>7436.87</v>
      </c>
      <c r="C1086" s="1">
        <v>7437.06</v>
      </c>
      <c r="D1086" s="1">
        <v>7447.08</v>
      </c>
      <c r="E1086" s="1">
        <v>7420.27</v>
      </c>
      <c r="F1086" s="2">
        <v>0</v>
      </c>
      <c r="G1086" s="1">
        <f>Tabella5[[#This Row],[MAX]]-Tabella5[[#This Row],[MIN]]</f>
        <v>26.809999999999491</v>
      </c>
    </row>
    <row r="1087" spans="1:7" x14ac:dyDescent="0.3">
      <c r="A1087" s="3">
        <v>43571</v>
      </c>
      <c r="B1087" s="1">
        <v>7469.92</v>
      </c>
      <c r="C1087" s="1">
        <v>7436.87</v>
      </c>
      <c r="D1087" s="1">
        <v>7485.93</v>
      </c>
      <c r="E1087" s="1">
        <v>7436.87</v>
      </c>
      <c r="F1087" s="2">
        <v>4.4000000000000003E-3</v>
      </c>
      <c r="G1087" s="1">
        <f>Tabella5[[#This Row],[MAX]]-Tabella5[[#This Row],[MIN]]</f>
        <v>49.0600000000004</v>
      </c>
    </row>
    <row r="1088" spans="1:7" x14ac:dyDescent="0.3">
      <c r="A1088" s="3">
        <v>43572</v>
      </c>
      <c r="B1088" s="1">
        <v>7471.32</v>
      </c>
      <c r="C1088" s="1">
        <v>7469.92</v>
      </c>
      <c r="D1088" s="1">
        <v>7478.95</v>
      </c>
      <c r="E1088" s="1">
        <v>7445.12</v>
      </c>
      <c r="F1088" s="2">
        <v>2.0000000000000001E-4</v>
      </c>
      <c r="G1088" s="1">
        <f>Tabella5[[#This Row],[MAX]]-Tabella5[[#This Row],[MIN]]</f>
        <v>33.829999999999927</v>
      </c>
    </row>
    <row r="1089" spans="1:7" x14ac:dyDescent="0.3">
      <c r="A1089" s="3">
        <v>43573</v>
      </c>
      <c r="B1089" s="1">
        <v>7459.88</v>
      </c>
      <c r="C1089" s="1">
        <v>7471.32</v>
      </c>
      <c r="D1089" s="1">
        <v>7475.91</v>
      </c>
      <c r="E1089" s="1">
        <v>7437.87</v>
      </c>
      <c r="F1089" s="2">
        <v>-1.5E-3</v>
      </c>
      <c r="G1089" s="1">
        <f>Tabella5[[#This Row],[MAX]]-Tabella5[[#This Row],[MIN]]</f>
        <v>38.039999999999964</v>
      </c>
    </row>
    <row r="1090" spans="1:7" x14ac:dyDescent="0.3">
      <c r="A1090" s="3">
        <v>43578</v>
      </c>
      <c r="B1090" s="1">
        <v>7523.07</v>
      </c>
      <c r="C1090" s="1">
        <v>7459.88</v>
      </c>
      <c r="D1090" s="1">
        <v>7528.93</v>
      </c>
      <c r="E1090" s="1">
        <v>7459.88</v>
      </c>
      <c r="F1090" s="2">
        <v>8.5000000000000006E-3</v>
      </c>
      <c r="G1090" s="1">
        <f>Tabella5[[#This Row],[MAX]]-Tabella5[[#This Row],[MIN]]</f>
        <v>69.050000000000182</v>
      </c>
    </row>
    <row r="1091" spans="1:7" x14ac:dyDescent="0.3">
      <c r="A1091" s="3">
        <v>43579</v>
      </c>
      <c r="B1091" s="1">
        <v>7471.75</v>
      </c>
      <c r="C1091" s="1">
        <v>7523.07</v>
      </c>
      <c r="D1091" s="1">
        <v>7523.79</v>
      </c>
      <c r="E1091" s="1">
        <v>7456.74</v>
      </c>
      <c r="F1091" s="2">
        <v>-6.7999999999999996E-3</v>
      </c>
      <c r="G1091" s="1">
        <f>Tabella5[[#This Row],[MAX]]-Tabella5[[#This Row],[MIN]]</f>
        <v>67.050000000000182</v>
      </c>
    </row>
    <row r="1092" spans="1:7" x14ac:dyDescent="0.3">
      <c r="A1092" s="3">
        <v>43580</v>
      </c>
      <c r="B1092" s="1">
        <v>7434.13</v>
      </c>
      <c r="C1092" s="1">
        <v>7471.75</v>
      </c>
      <c r="D1092" s="1">
        <v>7473.32</v>
      </c>
      <c r="E1092" s="1">
        <v>7405.99</v>
      </c>
      <c r="F1092" s="2">
        <v>-5.0000000000000001E-3</v>
      </c>
      <c r="G1092" s="1">
        <f>Tabella5[[#This Row],[MAX]]-Tabella5[[#This Row],[MIN]]</f>
        <v>67.329999999999927</v>
      </c>
    </row>
    <row r="1093" spans="1:7" x14ac:dyDescent="0.3">
      <c r="A1093" s="3">
        <v>43581</v>
      </c>
      <c r="B1093" s="1">
        <v>7428.19</v>
      </c>
      <c r="C1093" s="1">
        <v>7434.13</v>
      </c>
      <c r="D1093" s="1">
        <v>7442.21</v>
      </c>
      <c r="E1093" s="1">
        <v>7398.57</v>
      </c>
      <c r="F1093" s="2">
        <v>-8.0000000000000004E-4</v>
      </c>
      <c r="G1093" s="1">
        <f>Tabella5[[#This Row],[MAX]]-Tabella5[[#This Row],[MIN]]</f>
        <v>43.640000000000327</v>
      </c>
    </row>
    <row r="1094" spans="1:7" x14ac:dyDescent="0.3">
      <c r="A1094" s="3">
        <v>43584</v>
      </c>
      <c r="B1094" s="1">
        <v>7440.66</v>
      </c>
      <c r="C1094" s="1">
        <v>7428.19</v>
      </c>
      <c r="D1094" s="1">
        <v>7456.49</v>
      </c>
      <c r="E1094" s="1">
        <v>7406.53</v>
      </c>
      <c r="F1094" s="2">
        <v>1.6999999999999999E-3</v>
      </c>
      <c r="G1094" s="1">
        <f>Tabella5[[#This Row],[MAX]]-Tabella5[[#This Row],[MIN]]</f>
        <v>49.960000000000036</v>
      </c>
    </row>
    <row r="1095" spans="1:7" x14ac:dyDescent="0.3">
      <c r="A1095" s="3">
        <v>43585</v>
      </c>
      <c r="B1095" s="1">
        <v>7418.22</v>
      </c>
      <c r="C1095" s="1">
        <v>7440.66</v>
      </c>
      <c r="D1095" s="1">
        <v>7451.32</v>
      </c>
      <c r="E1095" s="1">
        <v>7394.07</v>
      </c>
      <c r="F1095" s="2">
        <v>-3.0000000000000001E-3</v>
      </c>
      <c r="G1095" s="1">
        <f>Tabella5[[#This Row],[MAX]]-Tabella5[[#This Row],[MIN]]</f>
        <v>57.25</v>
      </c>
    </row>
    <row r="1096" spans="1:7" x14ac:dyDescent="0.3">
      <c r="A1096" s="3">
        <v>43586</v>
      </c>
      <c r="B1096" s="1">
        <v>7385.26</v>
      </c>
      <c r="C1096" s="1">
        <v>7418.22</v>
      </c>
      <c r="D1096" s="1">
        <v>7446.46</v>
      </c>
      <c r="E1096" s="1">
        <v>7379.65</v>
      </c>
      <c r="F1096" s="2">
        <v>-4.4000000000000003E-3</v>
      </c>
      <c r="G1096" s="1">
        <f>Tabella5[[#This Row],[MAX]]-Tabella5[[#This Row],[MIN]]</f>
        <v>66.8100000000004</v>
      </c>
    </row>
    <row r="1097" spans="1:7" x14ac:dyDescent="0.3">
      <c r="A1097" s="3">
        <v>43587</v>
      </c>
      <c r="B1097" s="1">
        <v>7351.31</v>
      </c>
      <c r="C1097" s="1">
        <v>7385.26</v>
      </c>
      <c r="D1097" s="1">
        <v>7393.94</v>
      </c>
      <c r="E1097" s="1">
        <v>7339.45</v>
      </c>
      <c r="F1097" s="2">
        <v>-4.5999999999999999E-3</v>
      </c>
      <c r="G1097" s="1">
        <f>Tabella5[[#This Row],[MAX]]-Tabella5[[#This Row],[MIN]]</f>
        <v>54.489999999999782</v>
      </c>
    </row>
    <row r="1098" spans="1:7" x14ac:dyDescent="0.3">
      <c r="A1098" s="3">
        <v>43588</v>
      </c>
      <c r="B1098" s="1">
        <v>7380.64</v>
      </c>
      <c r="C1098" s="1">
        <v>7351.31</v>
      </c>
      <c r="D1098" s="1">
        <v>7418.17</v>
      </c>
      <c r="E1098" s="1">
        <v>7350.01</v>
      </c>
      <c r="F1098" s="2">
        <v>4.0000000000000001E-3</v>
      </c>
      <c r="G1098" s="1">
        <f>Tabella5[[#This Row],[MAX]]-Tabella5[[#This Row],[MIN]]</f>
        <v>68.159999999999854</v>
      </c>
    </row>
    <row r="1099" spans="1:7" x14ac:dyDescent="0.3">
      <c r="A1099" s="3">
        <v>43592</v>
      </c>
      <c r="B1099" s="1">
        <v>7260.47</v>
      </c>
      <c r="C1099" s="1">
        <v>7380.64</v>
      </c>
      <c r="D1099" s="1">
        <v>7380.64</v>
      </c>
      <c r="E1099" s="1">
        <v>7251.03</v>
      </c>
      <c r="F1099" s="2">
        <v>-1.6299999999999999E-2</v>
      </c>
      <c r="G1099" s="1">
        <f>Tabella5[[#This Row],[MAX]]-Tabella5[[#This Row],[MIN]]</f>
        <v>129.61000000000058</v>
      </c>
    </row>
    <row r="1100" spans="1:7" x14ac:dyDescent="0.3">
      <c r="A1100" s="3">
        <v>43593</v>
      </c>
      <c r="B1100" s="1">
        <v>7271</v>
      </c>
      <c r="C1100" s="1">
        <v>7260.47</v>
      </c>
      <c r="D1100" s="1">
        <v>7278.26</v>
      </c>
      <c r="E1100" s="1">
        <v>7222.88</v>
      </c>
      <c r="F1100" s="2">
        <v>1.5E-3</v>
      </c>
      <c r="G1100" s="1">
        <f>Tabella5[[#This Row],[MAX]]-Tabella5[[#This Row],[MIN]]</f>
        <v>55.380000000000109</v>
      </c>
    </row>
    <row r="1101" spans="1:7" x14ac:dyDescent="0.3">
      <c r="A1101" s="3">
        <v>43594</v>
      </c>
      <c r="B1101" s="1">
        <v>7207.41</v>
      </c>
      <c r="C1101" s="1">
        <v>7271</v>
      </c>
      <c r="D1101" s="1">
        <v>7271</v>
      </c>
      <c r="E1101" s="1">
        <v>7192.18</v>
      </c>
      <c r="F1101" s="2">
        <v>-8.6999999999999994E-3</v>
      </c>
      <c r="G1101" s="1">
        <f>Tabella5[[#This Row],[MAX]]-Tabella5[[#This Row],[MIN]]</f>
        <v>78.819999999999709</v>
      </c>
    </row>
    <row r="1102" spans="1:7" x14ac:dyDescent="0.3">
      <c r="A1102" s="3">
        <v>43595</v>
      </c>
      <c r="B1102" s="1">
        <v>7203.29</v>
      </c>
      <c r="C1102" s="1">
        <v>7207.41</v>
      </c>
      <c r="D1102" s="1">
        <v>7268.17</v>
      </c>
      <c r="E1102" s="1">
        <v>7189.88</v>
      </c>
      <c r="F1102" s="2">
        <v>-5.9999999999999995E-4</v>
      </c>
      <c r="G1102" s="1">
        <f>Tabella5[[#This Row],[MAX]]-Tabella5[[#This Row],[MIN]]</f>
        <v>78.289999999999964</v>
      </c>
    </row>
    <row r="1103" spans="1:7" x14ac:dyDescent="0.3">
      <c r="A1103" s="3">
        <v>43598</v>
      </c>
      <c r="B1103" s="1">
        <v>7163.68</v>
      </c>
      <c r="C1103" s="1">
        <v>7203.29</v>
      </c>
      <c r="D1103" s="1">
        <v>7217.12</v>
      </c>
      <c r="E1103" s="1">
        <v>7150.89</v>
      </c>
      <c r="F1103" s="2">
        <v>-5.4999999999999997E-3</v>
      </c>
      <c r="G1103" s="1">
        <f>Tabella5[[#This Row],[MAX]]-Tabella5[[#This Row],[MIN]]</f>
        <v>66.229999999999563</v>
      </c>
    </row>
    <row r="1104" spans="1:7" x14ac:dyDescent="0.3">
      <c r="A1104" s="3">
        <v>43599</v>
      </c>
      <c r="B1104" s="1">
        <v>7241.6</v>
      </c>
      <c r="C1104" s="1">
        <v>7163.68</v>
      </c>
      <c r="D1104" s="1">
        <v>7241.6</v>
      </c>
      <c r="E1104" s="1">
        <v>7163.68</v>
      </c>
      <c r="F1104" s="2">
        <v>1.09E-2</v>
      </c>
      <c r="G1104" s="1">
        <f>Tabella5[[#This Row],[MAX]]-Tabella5[[#This Row],[MIN]]</f>
        <v>77.920000000000073</v>
      </c>
    </row>
    <row r="1105" spans="1:7" x14ac:dyDescent="0.3">
      <c r="A1105" s="3">
        <v>43600</v>
      </c>
      <c r="B1105" s="1">
        <v>7296.95</v>
      </c>
      <c r="C1105" s="1">
        <v>7241.6</v>
      </c>
      <c r="D1105" s="1">
        <v>7303.73</v>
      </c>
      <c r="E1105" s="1">
        <v>7223.08</v>
      </c>
      <c r="F1105" s="2">
        <v>7.6E-3</v>
      </c>
      <c r="G1105" s="1">
        <f>Tabella5[[#This Row],[MAX]]-Tabella5[[#This Row],[MIN]]</f>
        <v>80.649999999999636</v>
      </c>
    </row>
    <row r="1106" spans="1:7" x14ac:dyDescent="0.3">
      <c r="A1106" s="3">
        <v>43601</v>
      </c>
      <c r="B1106" s="1">
        <v>7353.51</v>
      </c>
      <c r="C1106" s="1">
        <v>7296.95</v>
      </c>
      <c r="D1106" s="1">
        <v>7353.51</v>
      </c>
      <c r="E1106" s="1">
        <v>7265.77</v>
      </c>
      <c r="F1106" s="2">
        <v>7.7999999999999996E-3</v>
      </c>
      <c r="G1106" s="1">
        <f>Tabella5[[#This Row],[MAX]]-Tabella5[[#This Row],[MIN]]</f>
        <v>87.739999999999782</v>
      </c>
    </row>
    <row r="1107" spans="1:7" x14ac:dyDescent="0.3">
      <c r="A1107" s="3">
        <v>43602</v>
      </c>
      <c r="B1107" s="1">
        <v>7348.62</v>
      </c>
      <c r="C1107" s="1">
        <v>7353.51</v>
      </c>
      <c r="D1107" s="1">
        <v>7354.22</v>
      </c>
      <c r="E1107" s="1">
        <v>7307.33</v>
      </c>
      <c r="F1107" s="2">
        <v>-6.9999999999999999E-4</v>
      </c>
      <c r="G1107" s="1">
        <f>Tabella5[[#This Row],[MAX]]-Tabella5[[#This Row],[MIN]]</f>
        <v>46.890000000000327</v>
      </c>
    </row>
    <row r="1108" spans="1:7" x14ac:dyDescent="0.3">
      <c r="A1108" s="3">
        <v>43605</v>
      </c>
      <c r="B1108" s="1">
        <v>7310.88</v>
      </c>
      <c r="C1108" s="1">
        <v>7348.62</v>
      </c>
      <c r="D1108" s="1">
        <v>7360.34</v>
      </c>
      <c r="E1108" s="1">
        <v>7268.63</v>
      </c>
      <c r="F1108" s="2">
        <v>-5.1000000000000004E-3</v>
      </c>
      <c r="G1108" s="1">
        <f>Tabella5[[#This Row],[MAX]]-Tabella5[[#This Row],[MIN]]</f>
        <v>91.710000000000036</v>
      </c>
    </row>
    <row r="1109" spans="1:7" x14ac:dyDescent="0.3">
      <c r="A1109" s="3">
        <v>43606</v>
      </c>
      <c r="B1109" s="1">
        <v>7328.92</v>
      </c>
      <c r="C1109" s="1">
        <v>7310.88</v>
      </c>
      <c r="D1109" s="1">
        <v>7370.02</v>
      </c>
      <c r="E1109" s="1">
        <v>7310.88</v>
      </c>
      <c r="F1109" s="2">
        <v>2.5000000000000001E-3</v>
      </c>
      <c r="G1109" s="1">
        <f>Tabella5[[#This Row],[MAX]]-Tabella5[[#This Row],[MIN]]</f>
        <v>59.140000000000327</v>
      </c>
    </row>
    <row r="1110" spans="1:7" x14ac:dyDescent="0.3">
      <c r="A1110" s="3">
        <v>43607</v>
      </c>
      <c r="B1110" s="1">
        <v>7334.19</v>
      </c>
      <c r="C1110" s="1">
        <v>7328.92</v>
      </c>
      <c r="D1110" s="1">
        <v>7373.27</v>
      </c>
      <c r="E1110" s="1">
        <v>7313.55</v>
      </c>
      <c r="F1110" s="2">
        <v>6.9999999999999999E-4</v>
      </c>
      <c r="G1110" s="1">
        <f>Tabella5[[#This Row],[MAX]]-Tabella5[[#This Row],[MIN]]</f>
        <v>59.720000000000255</v>
      </c>
    </row>
    <row r="1111" spans="1:7" x14ac:dyDescent="0.3">
      <c r="A1111" s="3">
        <v>43608</v>
      </c>
      <c r="B1111" s="1">
        <v>7231.04</v>
      </c>
      <c r="C1111" s="1">
        <v>7334.19</v>
      </c>
      <c r="D1111" s="1">
        <v>7334.19</v>
      </c>
      <c r="E1111" s="1">
        <v>7211.33</v>
      </c>
      <c r="F1111" s="2">
        <v>-1.41E-2</v>
      </c>
      <c r="G1111" s="1">
        <f>Tabella5[[#This Row],[MAX]]-Tabella5[[#This Row],[MIN]]</f>
        <v>122.85999999999967</v>
      </c>
    </row>
    <row r="1112" spans="1:7" x14ac:dyDescent="0.3">
      <c r="A1112" s="3">
        <v>43609</v>
      </c>
      <c r="B1112" s="1">
        <v>7277.73</v>
      </c>
      <c r="C1112" s="1">
        <v>7231.04</v>
      </c>
      <c r="D1112" s="1">
        <v>7303.04</v>
      </c>
      <c r="E1112" s="1">
        <v>7231.01</v>
      </c>
      <c r="F1112" s="2">
        <v>6.4999999999999997E-3</v>
      </c>
      <c r="G1112" s="1">
        <f>Tabella5[[#This Row],[MAX]]-Tabella5[[#This Row],[MIN]]</f>
        <v>72.029999999999745</v>
      </c>
    </row>
    <row r="1113" spans="1:7" x14ac:dyDescent="0.3">
      <c r="A1113" s="3">
        <v>43613</v>
      </c>
      <c r="B1113" s="1">
        <v>7268.95</v>
      </c>
      <c r="C1113" s="1">
        <v>7277.73</v>
      </c>
      <c r="D1113" s="1">
        <v>7314.85</v>
      </c>
      <c r="E1113" s="1">
        <v>7262.8</v>
      </c>
      <c r="F1113" s="2">
        <v>-1.1999999999999999E-3</v>
      </c>
      <c r="G1113" s="1">
        <f>Tabella5[[#This Row],[MAX]]-Tabella5[[#This Row],[MIN]]</f>
        <v>52.050000000000182</v>
      </c>
    </row>
    <row r="1114" spans="1:7" x14ac:dyDescent="0.3">
      <c r="A1114" s="3">
        <v>43614</v>
      </c>
      <c r="B1114" s="1">
        <v>7185.3</v>
      </c>
      <c r="C1114" s="1">
        <v>7268.95</v>
      </c>
      <c r="D1114" s="1">
        <v>7268.95</v>
      </c>
      <c r="E1114" s="1">
        <v>7151.37</v>
      </c>
      <c r="F1114" s="2">
        <v>-1.15E-2</v>
      </c>
      <c r="G1114" s="1">
        <f>Tabella5[[#This Row],[MAX]]-Tabella5[[#This Row],[MIN]]</f>
        <v>117.57999999999993</v>
      </c>
    </row>
    <row r="1115" spans="1:7" x14ac:dyDescent="0.3">
      <c r="A1115" s="3">
        <v>43615</v>
      </c>
      <c r="B1115" s="1">
        <v>7218.16</v>
      </c>
      <c r="C1115" s="1">
        <v>7185.3</v>
      </c>
      <c r="D1115" s="1">
        <v>7236.68</v>
      </c>
      <c r="E1115" s="1">
        <v>7180.57</v>
      </c>
      <c r="F1115" s="2">
        <v>4.5999999999999999E-3</v>
      </c>
      <c r="G1115" s="1">
        <f>Tabella5[[#This Row],[MAX]]-Tabella5[[#This Row],[MIN]]</f>
        <v>56.110000000000582</v>
      </c>
    </row>
    <row r="1116" spans="1:7" x14ac:dyDescent="0.3">
      <c r="A1116" s="3">
        <v>43616</v>
      </c>
      <c r="B1116" s="1">
        <v>7161.71</v>
      </c>
      <c r="C1116" s="1">
        <v>7218.16</v>
      </c>
      <c r="D1116" s="1">
        <v>7218.16</v>
      </c>
      <c r="E1116" s="1">
        <v>7130.85</v>
      </c>
      <c r="F1116" s="2">
        <v>-7.7999999999999996E-3</v>
      </c>
      <c r="G1116" s="1">
        <f>Tabella5[[#This Row],[MAX]]-Tabella5[[#This Row],[MIN]]</f>
        <v>87.309999999999491</v>
      </c>
    </row>
    <row r="1117" spans="1:7" x14ac:dyDescent="0.3">
      <c r="A1117" s="3">
        <v>43619</v>
      </c>
      <c r="B1117" s="1">
        <v>7184.8</v>
      </c>
      <c r="C1117" s="1">
        <v>7161.71</v>
      </c>
      <c r="D1117" s="1">
        <v>7186.71</v>
      </c>
      <c r="E1117" s="1">
        <v>7079.71</v>
      </c>
      <c r="F1117" s="2">
        <v>3.2000000000000002E-3</v>
      </c>
      <c r="G1117" s="1">
        <f>Tabella5[[#This Row],[MAX]]-Tabella5[[#This Row],[MIN]]</f>
        <v>107</v>
      </c>
    </row>
    <row r="1118" spans="1:7" x14ac:dyDescent="0.3">
      <c r="A1118" s="3">
        <v>43620</v>
      </c>
      <c r="B1118" s="1">
        <v>7214.29</v>
      </c>
      <c r="C1118" s="1">
        <v>7184.8</v>
      </c>
      <c r="D1118" s="1">
        <v>7223.96</v>
      </c>
      <c r="E1118" s="1">
        <v>7138.14</v>
      </c>
      <c r="F1118" s="2">
        <v>4.1000000000000003E-3</v>
      </c>
      <c r="G1118" s="1">
        <f>Tabella5[[#This Row],[MAX]]-Tabella5[[#This Row],[MIN]]</f>
        <v>85.819999999999709</v>
      </c>
    </row>
    <row r="1119" spans="1:7" x14ac:dyDescent="0.3">
      <c r="A1119" s="3">
        <v>43621</v>
      </c>
      <c r="B1119" s="1">
        <v>7220.22</v>
      </c>
      <c r="C1119" s="1">
        <v>7216.74</v>
      </c>
      <c r="D1119" s="1">
        <v>7259.24</v>
      </c>
      <c r="E1119" s="1">
        <v>7201.36</v>
      </c>
      <c r="F1119" s="2">
        <v>8.0000000000000004E-4</v>
      </c>
      <c r="G1119" s="1">
        <f>Tabella5[[#This Row],[MAX]]-Tabella5[[#This Row],[MIN]]</f>
        <v>57.880000000000109</v>
      </c>
    </row>
    <row r="1120" spans="1:7" x14ac:dyDescent="0.3">
      <c r="A1120" s="3">
        <v>43622</v>
      </c>
      <c r="B1120" s="1">
        <v>7259.85</v>
      </c>
      <c r="C1120" s="1">
        <v>7220.22</v>
      </c>
      <c r="D1120" s="1">
        <v>7275.66</v>
      </c>
      <c r="E1120" s="1">
        <v>7218.67</v>
      </c>
      <c r="F1120" s="2">
        <v>5.4999999999999997E-3</v>
      </c>
      <c r="G1120" s="1">
        <f>Tabella5[[#This Row],[MAX]]-Tabella5[[#This Row],[MIN]]</f>
        <v>56.989999999999782</v>
      </c>
    </row>
    <row r="1121" spans="1:7" x14ac:dyDescent="0.3">
      <c r="A1121" s="3">
        <v>43623</v>
      </c>
      <c r="B1121" s="1">
        <v>7331.94</v>
      </c>
      <c r="C1121" s="1">
        <v>7259.85</v>
      </c>
      <c r="D1121" s="1">
        <v>7347.41</v>
      </c>
      <c r="E1121" s="1">
        <v>7258.16</v>
      </c>
      <c r="F1121" s="2">
        <v>9.9000000000000008E-3</v>
      </c>
      <c r="G1121" s="1">
        <f>Tabella5[[#This Row],[MAX]]-Tabella5[[#This Row],[MIN]]</f>
        <v>89.25</v>
      </c>
    </row>
    <row r="1122" spans="1:7" x14ac:dyDescent="0.3">
      <c r="A1122" s="3">
        <v>43626</v>
      </c>
      <c r="B1122" s="1">
        <v>7375.54</v>
      </c>
      <c r="C1122" s="1">
        <v>7331.94</v>
      </c>
      <c r="D1122" s="1">
        <v>7380.14</v>
      </c>
      <c r="E1122" s="1">
        <v>7331.94</v>
      </c>
      <c r="F1122" s="2">
        <v>5.8999999999999999E-3</v>
      </c>
      <c r="G1122" s="1">
        <f>Tabella5[[#This Row],[MAX]]-Tabella5[[#This Row],[MIN]]</f>
        <v>48.200000000000728</v>
      </c>
    </row>
    <row r="1123" spans="1:7" x14ac:dyDescent="0.3">
      <c r="A1123" s="3">
        <v>43627</v>
      </c>
      <c r="B1123" s="1">
        <v>7398.45</v>
      </c>
      <c r="C1123" s="1">
        <v>7375.54</v>
      </c>
      <c r="D1123" s="1">
        <v>7420.73</v>
      </c>
      <c r="E1123" s="1">
        <v>7375.54</v>
      </c>
      <c r="F1123" s="2">
        <v>3.0999999999999999E-3</v>
      </c>
      <c r="G1123" s="1">
        <f>Tabella5[[#This Row],[MAX]]-Tabella5[[#This Row],[MIN]]</f>
        <v>45.1899999999996</v>
      </c>
    </row>
    <row r="1124" spans="1:7" x14ac:dyDescent="0.3">
      <c r="A1124" s="3">
        <v>43628</v>
      </c>
      <c r="B1124" s="1">
        <v>7367.62</v>
      </c>
      <c r="C1124" s="1">
        <v>7398.45</v>
      </c>
      <c r="D1124" s="1">
        <v>7398.45</v>
      </c>
      <c r="E1124" s="1">
        <v>7329.26</v>
      </c>
      <c r="F1124" s="2">
        <v>-4.1999999999999997E-3</v>
      </c>
      <c r="G1124" s="1">
        <f>Tabella5[[#This Row],[MAX]]-Tabella5[[#This Row],[MIN]]</f>
        <v>69.1899999999996</v>
      </c>
    </row>
    <row r="1125" spans="1:7" x14ac:dyDescent="0.3">
      <c r="A1125" s="3">
        <v>43629</v>
      </c>
      <c r="B1125" s="1">
        <v>7368.57</v>
      </c>
      <c r="C1125" s="1">
        <v>7367.62</v>
      </c>
      <c r="D1125" s="1">
        <v>7398.61</v>
      </c>
      <c r="E1125" s="1">
        <v>7350.98</v>
      </c>
      <c r="F1125" s="2">
        <v>1E-4</v>
      </c>
      <c r="G1125" s="1">
        <f>Tabella5[[#This Row],[MAX]]-Tabella5[[#This Row],[MIN]]</f>
        <v>47.630000000000109</v>
      </c>
    </row>
    <row r="1126" spans="1:7" x14ac:dyDescent="0.3">
      <c r="A1126" s="3">
        <v>43630</v>
      </c>
      <c r="B1126" s="1">
        <v>7345.78</v>
      </c>
      <c r="C1126" s="1">
        <v>7368.57</v>
      </c>
      <c r="D1126" s="1">
        <v>7368.8</v>
      </c>
      <c r="E1126" s="1">
        <v>7316.44</v>
      </c>
      <c r="F1126" s="2">
        <v>-3.0999999999999999E-3</v>
      </c>
      <c r="G1126" s="1">
        <f>Tabella5[[#This Row],[MAX]]-Tabella5[[#This Row],[MIN]]</f>
        <v>52.360000000000582</v>
      </c>
    </row>
    <row r="1127" spans="1:7" x14ac:dyDescent="0.3">
      <c r="A1127" s="3">
        <v>43633</v>
      </c>
      <c r="B1127" s="1">
        <v>7357.31</v>
      </c>
      <c r="C1127" s="1">
        <v>7345.78</v>
      </c>
      <c r="D1127" s="1">
        <v>7370.7</v>
      </c>
      <c r="E1127" s="1">
        <v>7324.54</v>
      </c>
      <c r="F1127" s="2">
        <v>1.6000000000000001E-3</v>
      </c>
      <c r="G1127" s="1">
        <f>Tabella5[[#This Row],[MAX]]-Tabella5[[#This Row],[MIN]]</f>
        <v>46.159999999999854</v>
      </c>
    </row>
    <row r="1128" spans="1:7" x14ac:dyDescent="0.3">
      <c r="A1128" s="3">
        <v>43634</v>
      </c>
      <c r="B1128" s="1">
        <v>7443.04</v>
      </c>
      <c r="C1128" s="1">
        <v>7357.31</v>
      </c>
      <c r="D1128" s="1">
        <v>7469.19</v>
      </c>
      <c r="E1128" s="1">
        <v>7345.55</v>
      </c>
      <c r="F1128" s="2">
        <v>1.17E-2</v>
      </c>
      <c r="G1128" s="1">
        <f>Tabella5[[#This Row],[MAX]]-Tabella5[[#This Row],[MIN]]</f>
        <v>123.63999999999942</v>
      </c>
    </row>
    <row r="1129" spans="1:7" x14ac:dyDescent="0.3">
      <c r="A1129" s="3">
        <v>43635</v>
      </c>
      <c r="B1129" s="1">
        <v>7403.54</v>
      </c>
      <c r="C1129" s="1">
        <v>7443.04</v>
      </c>
      <c r="D1129" s="1">
        <v>7454.93</v>
      </c>
      <c r="E1129" s="1">
        <v>7399.17</v>
      </c>
      <c r="F1129" s="2">
        <v>-5.3E-3</v>
      </c>
      <c r="G1129" s="1">
        <f>Tabella5[[#This Row],[MAX]]-Tabella5[[#This Row],[MIN]]</f>
        <v>55.760000000000218</v>
      </c>
    </row>
    <row r="1130" spans="1:7" x14ac:dyDescent="0.3">
      <c r="A1130" s="3">
        <v>43636</v>
      </c>
      <c r="B1130" s="1">
        <v>7424.44</v>
      </c>
      <c r="C1130" s="1">
        <v>7403.54</v>
      </c>
      <c r="D1130" s="1">
        <v>7460.83</v>
      </c>
      <c r="E1130" s="1">
        <v>7403.54</v>
      </c>
      <c r="F1130" s="2">
        <v>2.8E-3</v>
      </c>
      <c r="G1130" s="1">
        <f>Tabella5[[#This Row],[MAX]]-Tabella5[[#This Row],[MIN]]</f>
        <v>57.289999999999964</v>
      </c>
    </row>
    <row r="1131" spans="1:7" x14ac:dyDescent="0.3">
      <c r="A1131" s="3">
        <v>43637</v>
      </c>
      <c r="B1131" s="1">
        <v>7407.5</v>
      </c>
      <c r="C1131" s="1">
        <v>7424.44</v>
      </c>
      <c r="D1131" s="1">
        <v>7456.79</v>
      </c>
      <c r="E1131" s="1">
        <v>7382.94</v>
      </c>
      <c r="F1131" s="2">
        <v>-2.3E-3</v>
      </c>
      <c r="G1131" s="1">
        <f>Tabella5[[#This Row],[MAX]]-Tabella5[[#This Row],[MIN]]</f>
        <v>73.850000000000364</v>
      </c>
    </row>
    <row r="1132" spans="1:7" x14ac:dyDescent="0.3">
      <c r="A1132" s="3">
        <v>43640</v>
      </c>
      <c r="B1132" s="1">
        <v>7416.69</v>
      </c>
      <c r="C1132" s="1">
        <v>7407.5</v>
      </c>
      <c r="D1132" s="1">
        <v>7435.54</v>
      </c>
      <c r="E1132" s="1">
        <v>7399.56</v>
      </c>
      <c r="F1132" s="2">
        <v>1.1999999999999999E-3</v>
      </c>
      <c r="G1132" s="1">
        <f>Tabella5[[#This Row],[MAX]]-Tabella5[[#This Row],[MIN]]</f>
        <v>35.979999999999563</v>
      </c>
    </row>
    <row r="1133" spans="1:7" x14ac:dyDescent="0.3">
      <c r="A1133" s="3">
        <v>43641</v>
      </c>
      <c r="B1133" s="1">
        <v>7422.43</v>
      </c>
      <c r="C1133" s="1">
        <v>7416.69</v>
      </c>
      <c r="D1133" s="1">
        <v>7429.72</v>
      </c>
      <c r="E1133" s="1">
        <v>7373.22</v>
      </c>
      <c r="F1133" s="2">
        <v>8.0000000000000004E-4</v>
      </c>
      <c r="G1133" s="1">
        <f>Tabella5[[#This Row],[MAX]]-Tabella5[[#This Row],[MIN]]</f>
        <v>56.5</v>
      </c>
    </row>
    <row r="1134" spans="1:7" x14ac:dyDescent="0.3">
      <c r="A1134" s="3">
        <v>43642</v>
      </c>
      <c r="B1134" s="1">
        <v>7416.39</v>
      </c>
      <c r="C1134" s="1">
        <v>7422.43</v>
      </c>
      <c r="D1134" s="1">
        <v>7435.9</v>
      </c>
      <c r="E1134" s="1">
        <v>7405.54</v>
      </c>
      <c r="F1134" s="2">
        <v>-8.0000000000000004E-4</v>
      </c>
      <c r="G1134" s="1">
        <f>Tabella5[[#This Row],[MAX]]-Tabella5[[#This Row],[MIN]]</f>
        <v>30.359999999999673</v>
      </c>
    </row>
    <row r="1135" spans="1:7" x14ac:dyDescent="0.3">
      <c r="A1135" s="3">
        <v>43643</v>
      </c>
      <c r="B1135" s="1">
        <v>7402.33</v>
      </c>
      <c r="C1135" s="1">
        <v>7416.39</v>
      </c>
      <c r="D1135" s="1">
        <v>7439.43</v>
      </c>
      <c r="E1135" s="1">
        <v>7375.51</v>
      </c>
      <c r="F1135" s="2">
        <v>-1.9E-3</v>
      </c>
      <c r="G1135" s="1">
        <f>Tabella5[[#This Row],[MAX]]-Tabella5[[#This Row],[MIN]]</f>
        <v>63.920000000000073</v>
      </c>
    </row>
    <row r="1136" spans="1:7" x14ac:dyDescent="0.3">
      <c r="A1136" s="3">
        <v>43644</v>
      </c>
      <c r="B1136" s="1">
        <v>7425.63</v>
      </c>
      <c r="C1136" s="1">
        <v>7402.33</v>
      </c>
      <c r="D1136" s="1">
        <v>7436.18</v>
      </c>
      <c r="E1136" s="1">
        <v>7398.92</v>
      </c>
      <c r="F1136" s="2">
        <v>3.0999999999999999E-3</v>
      </c>
      <c r="G1136" s="1">
        <f>Tabella5[[#This Row],[MAX]]-Tabella5[[#This Row],[MIN]]</f>
        <v>37.260000000000218</v>
      </c>
    </row>
    <row r="1137" spans="1:7" x14ac:dyDescent="0.3">
      <c r="A1137" s="3">
        <v>43647</v>
      </c>
      <c r="B1137" s="1">
        <v>7497.5</v>
      </c>
      <c r="C1137" s="1">
        <v>7425.63</v>
      </c>
      <c r="D1137" s="1">
        <v>7530.24</v>
      </c>
      <c r="E1137" s="1">
        <v>7425.63</v>
      </c>
      <c r="F1137" s="2">
        <v>9.7000000000000003E-3</v>
      </c>
      <c r="G1137" s="1">
        <f>Tabella5[[#This Row],[MAX]]-Tabella5[[#This Row],[MIN]]</f>
        <v>104.60999999999967</v>
      </c>
    </row>
    <row r="1138" spans="1:7" x14ac:dyDescent="0.3">
      <c r="A1138" s="3">
        <v>43648</v>
      </c>
      <c r="B1138" s="1">
        <v>7559.19</v>
      </c>
      <c r="C1138" s="1">
        <v>7497.5</v>
      </c>
      <c r="D1138" s="1">
        <v>7565.27</v>
      </c>
      <c r="E1138" s="1">
        <v>7497.5</v>
      </c>
      <c r="F1138" s="2">
        <v>8.2000000000000007E-3</v>
      </c>
      <c r="G1138" s="1">
        <f>Tabella5[[#This Row],[MAX]]-Tabella5[[#This Row],[MIN]]</f>
        <v>67.770000000000437</v>
      </c>
    </row>
    <row r="1139" spans="1:7" x14ac:dyDescent="0.3">
      <c r="A1139" s="3">
        <v>43649</v>
      </c>
      <c r="B1139" s="1">
        <v>7609.32</v>
      </c>
      <c r="C1139" s="1">
        <v>7559.19</v>
      </c>
      <c r="D1139" s="1">
        <v>7621.02</v>
      </c>
      <c r="E1139" s="1">
        <v>7558.47</v>
      </c>
      <c r="F1139" s="2">
        <v>6.6E-3</v>
      </c>
      <c r="G1139" s="1">
        <f>Tabella5[[#This Row],[MAX]]-Tabella5[[#This Row],[MIN]]</f>
        <v>62.550000000000182</v>
      </c>
    </row>
    <row r="1140" spans="1:7" x14ac:dyDescent="0.3">
      <c r="A1140" s="3">
        <v>43650</v>
      </c>
      <c r="B1140" s="1">
        <v>7603.58</v>
      </c>
      <c r="C1140" s="1">
        <v>7609.32</v>
      </c>
      <c r="D1140" s="1">
        <v>7622.58</v>
      </c>
      <c r="E1140" s="1">
        <v>7601.33</v>
      </c>
      <c r="F1140" s="2">
        <v>-8.0000000000000004E-4</v>
      </c>
      <c r="G1140" s="1">
        <f>Tabella5[[#This Row],[MAX]]-Tabella5[[#This Row],[MIN]]</f>
        <v>21.25</v>
      </c>
    </row>
    <row r="1141" spans="1:7" x14ac:dyDescent="0.3">
      <c r="A1141" s="3">
        <v>43651</v>
      </c>
      <c r="B1141" s="1">
        <v>7553.14</v>
      </c>
      <c r="C1141" s="1">
        <v>7603.58</v>
      </c>
      <c r="D1141" s="1">
        <v>7603.61</v>
      </c>
      <c r="E1141" s="1">
        <v>7541.86</v>
      </c>
      <c r="F1141" s="2">
        <v>-6.6E-3</v>
      </c>
      <c r="G1141" s="1">
        <f>Tabella5[[#This Row],[MAX]]-Tabella5[[#This Row],[MIN]]</f>
        <v>61.75</v>
      </c>
    </row>
    <row r="1142" spans="1:7" x14ac:dyDescent="0.3">
      <c r="A1142" s="3">
        <v>43654</v>
      </c>
      <c r="B1142" s="1">
        <v>7549.27</v>
      </c>
      <c r="C1142" s="1">
        <v>7553.14</v>
      </c>
      <c r="D1142" s="1">
        <v>7571.34</v>
      </c>
      <c r="E1142" s="1">
        <v>7538.67</v>
      </c>
      <c r="F1142" s="2">
        <v>-5.0000000000000001E-4</v>
      </c>
      <c r="G1142" s="1">
        <f>Tabella5[[#This Row],[MAX]]-Tabella5[[#This Row],[MIN]]</f>
        <v>32.670000000000073</v>
      </c>
    </row>
    <row r="1143" spans="1:7" x14ac:dyDescent="0.3">
      <c r="A1143" s="3">
        <v>43655</v>
      </c>
      <c r="B1143" s="1">
        <v>7536.47</v>
      </c>
      <c r="C1143" s="1">
        <v>7549.27</v>
      </c>
      <c r="D1143" s="1">
        <v>7553.3</v>
      </c>
      <c r="E1143" s="1">
        <v>7517.94</v>
      </c>
      <c r="F1143" s="2">
        <v>-1.6999999999999999E-3</v>
      </c>
      <c r="G1143" s="1">
        <f>Tabella5[[#This Row],[MAX]]-Tabella5[[#This Row],[MIN]]</f>
        <v>35.360000000000582</v>
      </c>
    </row>
    <row r="1144" spans="1:7" x14ac:dyDescent="0.3">
      <c r="A1144" s="3">
        <v>43656</v>
      </c>
      <c r="B1144" s="1">
        <v>7530.69</v>
      </c>
      <c r="C1144" s="1">
        <v>7536.47</v>
      </c>
      <c r="D1144" s="1">
        <v>7559.12</v>
      </c>
      <c r="E1144" s="1">
        <v>7515.61</v>
      </c>
      <c r="F1144" s="2">
        <v>-8.0000000000000004E-4</v>
      </c>
      <c r="G1144" s="1">
        <f>Tabella5[[#This Row],[MAX]]-Tabella5[[#This Row],[MIN]]</f>
        <v>43.510000000000218</v>
      </c>
    </row>
    <row r="1145" spans="1:7" x14ac:dyDescent="0.3">
      <c r="A1145" s="3">
        <v>43657</v>
      </c>
      <c r="B1145" s="1">
        <v>7509.82</v>
      </c>
      <c r="C1145" s="1">
        <v>7530.69</v>
      </c>
      <c r="D1145" s="1">
        <v>7558.34</v>
      </c>
      <c r="E1145" s="1">
        <v>7501.66</v>
      </c>
      <c r="F1145" s="2">
        <v>-2.8E-3</v>
      </c>
      <c r="G1145" s="1">
        <f>Tabella5[[#This Row],[MAX]]-Tabella5[[#This Row],[MIN]]</f>
        <v>56.680000000000291</v>
      </c>
    </row>
    <row r="1146" spans="1:7" x14ac:dyDescent="0.3">
      <c r="A1146" s="3">
        <v>43658</v>
      </c>
      <c r="B1146" s="1">
        <v>7505.97</v>
      </c>
      <c r="C1146" s="1">
        <v>7509.82</v>
      </c>
      <c r="D1146" s="1">
        <v>7537.1</v>
      </c>
      <c r="E1146" s="1">
        <v>7493.8</v>
      </c>
      <c r="F1146" s="2">
        <v>-5.0000000000000001E-4</v>
      </c>
      <c r="G1146" s="1">
        <f>Tabella5[[#This Row],[MAX]]-Tabella5[[#This Row],[MIN]]</f>
        <v>43.300000000000182</v>
      </c>
    </row>
    <row r="1147" spans="1:7" x14ac:dyDescent="0.3">
      <c r="A1147" s="3">
        <v>43661</v>
      </c>
      <c r="B1147" s="1">
        <v>7531.72</v>
      </c>
      <c r="C1147" s="1">
        <v>7505.97</v>
      </c>
      <c r="D1147" s="1">
        <v>7548.33</v>
      </c>
      <c r="E1147" s="1">
        <v>7487.44</v>
      </c>
      <c r="F1147" s="2">
        <v>3.3999999999999998E-3</v>
      </c>
      <c r="G1147" s="1">
        <f>Tabella5[[#This Row],[MAX]]-Tabella5[[#This Row],[MIN]]</f>
        <v>60.890000000000327</v>
      </c>
    </row>
    <row r="1148" spans="1:7" x14ac:dyDescent="0.3">
      <c r="A1148" s="3">
        <v>43662</v>
      </c>
      <c r="B1148" s="1">
        <v>7577.2</v>
      </c>
      <c r="C1148" s="1">
        <v>7531.72</v>
      </c>
      <c r="D1148" s="1">
        <v>7590.07</v>
      </c>
      <c r="E1148" s="1">
        <v>7524.52</v>
      </c>
      <c r="F1148" s="2">
        <v>6.0000000000000001E-3</v>
      </c>
      <c r="G1148" s="1">
        <f>Tabella5[[#This Row],[MAX]]-Tabella5[[#This Row],[MIN]]</f>
        <v>65.549999999999272</v>
      </c>
    </row>
    <row r="1149" spans="1:7" x14ac:dyDescent="0.3">
      <c r="A1149" s="3">
        <v>43663</v>
      </c>
      <c r="B1149" s="1">
        <v>7535.46</v>
      </c>
      <c r="C1149" s="1">
        <v>7577.2</v>
      </c>
      <c r="D1149" s="1">
        <v>7577.2</v>
      </c>
      <c r="E1149" s="1">
        <v>7519.22</v>
      </c>
      <c r="F1149" s="2">
        <v>-5.4999999999999997E-3</v>
      </c>
      <c r="G1149" s="1">
        <f>Tabella5[[#This Row],[MAX]]-Tabella5[[#This Row],[MIN]]</f>
        <v>57.979999999999563</v>
      </c>
    </row>
    <row r="1150" spans="1:7" x14ac:dyDescent="0.3">
      <c r="A1150" s="3">
        <v>43664</v>
      </c>
      <c r="B1150" s="1">
        <v>7493.09</v>
      </c>
      <c r="C1150" s="1">
        <v>7535.46</v>
      </c>
      <c r="D1150" s="1">
        <v>7535.46</v>
      </c>
      <c r="E1150" s="1">
        <v>7482.6</v>
      </c>
      <c r="F1150" s="2">
        <v>-5.5999999999999999E-3</v>
      </c>
      <c r="G1150" s="1">
        <f>Tabella5[[#This Row],[MAX]]-Tabella5[[#This Row],[MIN]]</f>
        <v>52.859999999999673</v>
      </c>
    </row>
    <row r="1151" spans="1:7" x14ac:dyDescent="0.3">
      <c r="A1151" s="3">
        <v>43665</v>
      </c>
      <c r="B1151" s="1">
        <v>7508.7</v>
      </c>
      <c r="C1151" s="1">
        <v>7493.09</v>
      </c>
      <c r="D1151" s="1">
        <v>7546.65</v>
      </c>
      <c r="E1151" s="1">
        <v>7475.49</v>
      </c>
      <c r="F1151" s="2">
        <v>2.0999999999999999E-3</v>
      </c>
      <c r="G1151" s="1">
        <f>Tabella5[[#This Row],[MAX]]-Tabella5[[#This Row],[MIN]]</f>
        <v>71.159999999999854</v>
      </c>
    </row>
    <row r="1152" spans="1:7" x14ac:dyDescent="0.3">
      <c r="A1152" s="3">
        <v>43668</v>
      </c>
      <c r="B1152" s="1">
        <v>7514.93</v>
      </c>
      <c r="C1152" s="1">
        <v>7508.7</v>
      </c>
      <c r="D1152" s="1">
        <v>7549.71</v>
      </c>
      <c r="E1152" s="1">
        <v>7491.79</v>
      </c>
      <c r="F1152" s="2">
        <v>8.0000000000000004E-4</v>
      </c>
      <c r="G1152" s="1">
        <f>Tabella5[[#This Row],[MAX]]-Tabella5[[#This Row],[MIN]]</f>
        <v>57.920000000000073</v>
      </c>
    </row>
    <row r="1153" spans="1:7" x14ac:dyDescent="0.3">
      <c r="A1153" s="3">
        <v>43669</v>
      </c>
      <c r="B1153" s="1">
        <v>7556.86</v>
      </c>
      <c r="C1153" s="1">
        <v>7514.93</v>
      </c>
      <c r="D1153" s="1">
        <v>7598.6</v>
      </c>
      <c r="E1153" s="1">
        <v>7514.93</v>
      </c>
      <c r="F1153" s="2">
        <v>5.5999999999999999E-3</v>
      </c>
      <c r="G1153" s="1">
        <f>Tabella5[[#This Row],[MAX]]-Tabella5[[#This Row],[MIN]]</f>
        <v>83.670000000000073</v>
      </c>
    </row>
    <row r="1154" spans="1:7" x14ac:dyDescent="0.3">
      <c r="A1154" s="3">
        <v>43670</v>
      </c>
      <c r="B1154" s="1">
        <v>7501.46</v>
      </c>
      <c r="C1154" s="1">
        <v>7556.86</v>
      </c>
      <c r="D1154" s="1">
        <v>7558.01</v>
      </c>
      <c r="E1154" s="1">
        <v>7479.07</v>
      </c>
      <c r="F1154" s="2">
        <v>-7.3000000000000001E-3</v>
      </c>
      <c r="G1154" s="1">
        <f>Tabella5[[#This Row],[MAX]]-Tabella5[[#This Row],[MIN]]</f>
        <v>78.940000000000509</v>
      </c>
    </row>
    <row r="1155" spans="1:7" x14ac:dyDescent="0.3">
      <c r="A1155" s="3">
        <v>43671</v>
      </c>
      <c r="B1155" s="1">
        <v>7489.05</v>
      </c>
      <c r="C1155" s="1">
        <v>7501.46</v>
      </c>
      <c r="D1155" s="1">
        <v>7542.64</v>
      </c>
      <c r="E1155" s="1">
        <v>7462.73</v>
      </c>
      <c r="F1155" s="2">
        <v>-1.6999999999999999E-3</v>
      </c>
      <c r="G1155" s="1">
        <f>Tabella5[[#This Row],[MAX]]-Tabella5[[#This Row],[MIN]]</f>
        <v>79.910000000000764</v>
      </c>
    </row>
    <row r="1156" spans="1:7" x14ac:dyDescent="0.3">
      <c r="A1156" s="3">
        <v>43672</v>
      </c>
      <c r="B1156" s="1">
        <v>7549.06</v>
      </c>
      <c r="C1156" s="1">
        <v>7489.05</v>
      </c>
      <c r="D1156" s="1">
        <v>7553.55</v>
      </c>
      <c r="E1156" s="1">
        <v>7486.74</v>
      </c>
      <c r="F1156" s="2">
        <v>8.0000000000000002E-3</v>
      </c>
      <c r="G1156" s="1">
        <f>Tabella5[[#This Row],[MAX]]-Tabella5[[#This Row],[MIN]]</f>
        <v>66.8100000000004</v>
      </c>
    </row>
    <row r="1157" spans="1:7" x14ac:dyDescent="0.3">
      <c r="A1157" s="3">
        <v>43675</v>
      </c>
      <c r="B1157" s="1">
        <v>7686.61</v>
      </c>
      <c r="C1157" s="1">
        <v>7549.06</v>
      </c>
      <c r="D1157" s="1">
        <v>7711.34</v>
      </c>
      <c r="E1157" s="1">
        <v>7548.86</v>
      </c>
      <c r="F1157" s="2">
        <v>1.8200000000000001E-2</v>
      </c>
      <c r="G1157" s="1">
        <f>Tabella5[[#This Row],[MAX]]-Tabella5[[#This Row],[MIN]]</f>
        <v>162.48000000000047</v>
      </c>
    </row>
    <row r="1158" spans="1:7" x14ac:dyDescent="0.3">
      <c r="A1158" s="3">
        <v>43676</v>
      </c>
      <c r="B1158" s="1">
        <v>7646.77</v>
      </c>
      <c r="C1158" s="1">
        <v>7686.61</v>
      </c>
      <c r="D1158" s="1">
        <v>7727.49</v>
      </c>
      <c r="E1158" s="1">
        <v>7643.65</v>
      </c>
      <c r="F1158" s="2">
        <v>-5.1999999999999998E-3</v>
      </c>
      <c r="G1158" s="1">
        <f>Tabella5[[#This Row],[MAX]]-Tabella5[[#This Row],[MIN]]</f>
        <v>83.840000000000146</v>
      </c>
    </row>
    <row r="1159" spans="1:7" x14ac:dyDescent="0.3">
      <c r="A1159" s="3">
        <v>43677</v>
      </c>
      <c r="B1159" s="1">
        <v>7586.78</v>
      </c>
      <c r="C1159" s="1">
        <v>7646.77</v>
      </c>
      <c r="D1159" s="1">
        <v>7648.2</v>
      </c>
      <c r="E1159" s="1">
        <v>7576.12</v>
      </c>
      <c r="F1159" s="2">
        <v>-7.7999999999999996E-3</v>
      </c>
      <c r="G1159" s="1">
        <f>Tabella5[[#This Row],[MAX]]-Tabella5[[#This Row],[MIN]]</f>
        <v>72.079999999999927</v>
      </c>
    </row>
    <row r="1160" spans="1:7" x14ac:dyDescent="0.3">
      <c r="A1160" s="3">
        <v>43678</v>
      </c>
      <c r="B1160" s="1">
        <v>7584.87</v>
      </c>
      <c r="C1160" s="1">
        <v>7586.78</v>
      </c>
      <c r="D1160" s="1">
        <v>7609.98</v>
      </c>
      <c r="E1160" s="1">
        <v>7535.9</v>
      </c>
      <c r="F1160" s="2">
        <v>-2.9999999999999997E-4</v>
      </c>
      <c r="G1160" s="1">
        <f>Tabella5[[#This Row],[MAX]]-Tabella5[[#This Row],[MIN]]</f>
        <v>74.079999999999927</v>
      </c>
    </row>
    <row r="1161" spans="1:7" x14ac:dyDescent="0.3">
      <c r="A1161" s="3">
        <v>43679</v>
      </c>
      <c r="B1161" s="1">
        <v>7407.06</v>
      </c>
      <c r="C1161" s="1">
        <v>7584.87</v>
      </c>
      <c r="D1161" s="1">
        <v>7585.24</v>
      </c>
      <c r="E1161" s="1">
        <v>7397.91</v>
      </c>
      <c r="F1161" s="2">
        <v>-2.3400000000000001E-2</v>
      </c>
      <c r="G1161" s="1">
        <f>Tabella5[[#This Row],[MAX]]-Tabella5[[#This Row],[MIN]]</f>
        <v>187.32999999999993</v>
      </c>
    </row>
    <row r="1162" spans="1:7" x14ac:dyDescent="0.3">
      <c r="A1162" s="3">
        <v>43682</v>
      </c>
      <c r="B1162" s="1">
        <v>7223.85</v>
      </c>
      <c r="C1162" s="1">
        <v>7407.06</v>
      </c>
      <c r="D1162" s="1">
        <v>7407.06</v>
      </c>
      <c r="E1162" s="1">
        <v>7200.54</v>
      </c>
      <c r="F1162" s="2">
        <v>-2.47E-2</v>
      </c>
      <c r="G1162" s="1">
        <f>Tabella5[[#This Row],[MAX]]-Tabella5[[#This Row],[MIN]]</f>
        <v>206.52000000000044</v>
      </c>
    </row>
    <row r="1163" spans="1:7" x14ac:dyDescent="0.3">
      <c r="A1163" s="3">
        <v>43683</v>
      </c>
      <c r="B1163" s="1">
        <v>7171.69</v>
      </c>
      <c r="C1163" s="1">
        <v>7223.85</v>
      </c>
      <c r="D1163" s="1">
        <v>7241.57</v>
      </c>
      <c r="E1163" s="1">
        <v>7166.98</v>
      </c>
      <c r="F1163" s="2">
        <v>-7.1999999999999998E-3</v>
      </c>
      <c r="G1163" s="1">
        <f>Tabella5[[#This Row],[MAX]]-Tabella5[[#This Row],[MIN]]</f>
        <v>74.590000000000146</v>
      </c>
    </row>
    <row r="1164" spans="1:7" x14ac:dyDescent="0.3">
      <c r="A1164" s="3">
        <v>43684</v>
      </c>
      <c r="B1164" s="1">
        <v>7198.7</v>
      </c>
      <c r="C1164" s="1">
        <v>7171.69</v>
      </c>
      <c r="D1164" s="1">
        <v>7237.88</v>
      </c>
      <c r="E1164" s="1">
        <v>7153.89</v>
      </c>
      <c r="F1164" s="2">
        <v>3.8E-3</v>
      </c>
      <c r="G1164" s="1">
        <f>Tabella5[[#This Row],[MAX]]-Tabella5[[#This Row],[MIN]]</f>
        <v>83.989999999999782</v>
      </c>
    </row>
    <row r="1165" spans="1:7" x14ac:dyDescent="0.3">
      <c r="A1165" s="3">
        <v>43685</v>
      </c>
      <c r="B1165" s="1">
        <v>7285.9</v>
      </c>
      <c r="C1165" s="1">
        <v>7198.7</v>
      </c>
      <c r="D1165" s="1">
        <v>7285.9</v>
      </c>
      <c r="E1165" s="1">
        <v>7191.25</v>
      </c>
      <c r="F1165" s="2">
        <v>1.21E-2</v>
      </c>
      <c r="G1165" s="1">
        <f>Tabella5[[#This Row],[MAX]]-Tabella5[[#This Row],[MIN]]</f>
        <v>94.649999999999636</v>
      </c>
    </row>
    <row r="1166" spans="1:7" x14ac:dyDescent="0.3">
      <c r="A1166" s="3">
        <v>43686</v>
      </c>
      <c r="B1166" s="1">
        <v>7253.85</v>
      </c>
      <c r="C1166" s="1">
        <v>7285.9</v>
      </c>
      <c r="D1166" s="1">
        <v>7297.28</v>
      </c>
      <c r="E1166" s="1">
        <v>7237.13</v>
      </c>
      <c r="F1166" s="2">
        <v>-4.4000000000000003E-3</v>
      </c>
      <c r="G1166" s="1">
        <f>Tabella5[[#This Row],[MAX]]-Tabella5[[#This Row],[MIN]]</f>
        <v>60.149999999999636</v>
      </c>
    </row>
    <row r="1167" spans="1:7" x14ac:dyDescent="0.3">
      <c r="A1167" s="3">
        <v>43689</v>
      </c>
      <c r="B1167" s="1">
        <v>7226.72</v>
      </c>
      <c r="C1167" s="1">
        <v>7253.85</v>
      </c>
      <c r="D1167" s="1">
        <v>7305.56</v>
      </c>
      <c r="E1167" s="1">
        <v>7207.46</v>
      </c>
      <c r="F1167" s="2">
        <v>-3.7000000000000002E-3</v>
      </c>
      <c r="G1167" s="1">
        <f>Tabella5[[#This Row],[MAX]]-Tabella5[[#This Row],[MIN]]</f>
        <v>98.100000000000364</v>
      </c>
    </row>
    <row r="1168" spans="1:7" x14ac:dyDescent="0.3">
      <c r="A1168" s="3">
        <v>43690</v>
      </c>
      <c r="B1168" s="1">
        <v>7250.9</v>
      </c>
      <c r="C1168" s="1">
        <v>7226.72</v>
      </c>
      <c r="D1168" s="1">
        <v>7281.14</v>
      </c>
      <c r="E1168" s="1">
        <v>7166.86</v>
      </c>
      <c r="F1168" s="2">
        <v>3.3E-3</v>
      </c>
      <c r="G1168" s="1">
        <f>Tabella5[[#This Row],[MAX]]-Tabella5[[#This Row],[MIN]]</f>
        <v>114.28000000000065</v>
      </c>
    </row>
    <row r="1169" spans="1:7" x14ac:dyDescent="0.3">
      <c r="A1169" s="3">
        <v>43691</v>
      </c>
      <c r="B1169" s="1">
        <v>7147.88</v>
      </c>
      <c r="C1169" s="1">
        <v>7250.9</v>
      </c>
      <c r="D1169" s="1">
        <v>7268.73</v>
      </c>
      <c r="E1169" s="1">
        <v>7112.05</v>
      </c>
      <c r="F1169" s="2">
        <v>-1.4200000000000001E-2</v>
      </c>
      <c r="G1169" s="1">
        <f>Tabella5[[#This Row],[MAX]]-Tabella5[[#This Row],[MIN]]</f>
        <v>156.67999999999938</v>
      </c>
    </row>
    <row r="1170" spans="1:7" x14ac:dyDescent="0.3">
      <c r="A1170" s="3">
        <v>43692</v>
      </c>
      <c r="B1170" s="1">
        <v>7067.01</v>
      </c>
      <c r="C1170" s="1">
        <v>7147.88</v>
      </c>
      <c r="D1170" s="1">
        <v>7148.75</v>
      </c>
      <c r="E1170" s="1">
        <v>7020.22</v>
      </c>
      <c r="F1170" s="2">
        <v>-1.1299999999999999E-2</v>
      </c>
      <c r="G1170" s="1">
        <f>Tabella5[[#This Row],[MAX]]-Tabella5[[#This Row],[MIN]]</f>
        <v>128.52999999999975</v>
      </c>
    </row>
    <row r="1171" spans="1:7" x14ac:dyDescent="0.3">
      <c r="A1171" s="3">
        <v>43693</v>
      </c>
      <c r="B1171" s="1">
        <v>7117.15</v>
      </c>
      <c r="C1171" s="1">
        <v>7067.01</v>
      </c>
      <c r="D1171" s="1">
        <v>7125.9</v>
      </c>
      <c r="E1171" s="1">
        <v>7067.01</v>
      </c>
      <c r="F1171" s="2">
        <v>7.1000000000000004E-3</v>
      </c>
      <c r="G1171" s="1">
        <f>Tabella5[[#This Row],[MAX]]-Tabella5[[#This Row],[MIN]]</f>
        <v>58.889999999999418</v>
      </c>
    </row>
    <row r="1172" spans="1:7" x14ac:dyDescent="0.3">
      <c r="A1172" s="3">
        <v>43696</v>
      </c>
      <c r="B1172" s="1">
        <v>7189.65</v>
      </c>
      <c r="C1172" s="1">
        <v>7117.15</v>
      </c>
      <c r="D1172" s="1">
        <v>7214.23</v>
      </c>
      <c r="E1172" s="1">
        <v>7117.15</v>
      </c>
      <c r="F1172" s="2">
        <v>1.0200000000000001E-2</v>
      </c>
      <c r="G1172" s="1">
        <f>Tabella5[[#This Row],[MAX]]-Tabella5[[#This Row],[MIN]]</f>
        <v>97.079999999999927</v>
      </c>
    </row>
    <row r="1173" spans="1:7" x14ac:dyDescent="0.3">
      <c r="A1173" s="3">
        <v>43697</v>
      </c>
      <c r="B1173" s="1">
        <v>7125</v>
      </c>
      <c r="C1173" s="1">
        <v>7189.65</v>
      </c>
      <c r="D1173" s="1">
        <v>7231.65</v>
      </c>
      <c r="E1173" s="1">
        <v>7121.24</v>
      </c>
      <c r="F1173" s="2">
        <v>-8.9999999999999993E-3</v>
      </c>
      <c r="G1173" s="1">
        <f>Tabella5[[#This Row],[MAX]]-Tabella5[[#This Row],[MIN]]</f>
        <v>110.40999999999985</v>
      </c>
    </row>
    <row r="1174" spans="1:7" x14ac:dyDescent="0.3">
      <c r="A1174" s="3">
        <v>43698</v>
      </c>
      <c r="B1174" s="1">
        <v>7203.97</v>
      </c>
      <c r="C1174" s="1">
        <v>7125</v>
      </c>
      <c r="D1174" s="1">
        <v>7215.53</v>
      </c>
      <c r="E1174" s="1">
        <v>7122.12</v>
      </c>
      <c r="F1174" s="2">
        <v>1.11E-2</v>
      </c>
      <c r="G1174" s="1">
        <f>Tabella5[[#This Row],[MAX]]-Tabella5[[#This Row],[MIN]]</f>
        <v>93.409999999999854</v>
      </c>
    </row>
    <row r="1175" spans="1:7" x14ac:dyDescent="0.3">
      <c r="A1175" s="3">
        <v>43699</v>
      </c>
      <c r="B1175" s="1">
        <v>7128.18</v>
      </c>
      <c r="C1175" s="1">
        <v>7203.97</v>
      </c>
      <c r="D1175" s="1">
        <v>7203.97</v>
      </c>
      <c r="E1175" s="1">
        <v>7103.67</v>
      </c>
      <c r="F1175" s="2">
        <v>-1.0500000000000001E-2</v>
      </c>
      <c r="G1175" s="1">
        <f>Tabella5[[#This Row],[MAX]]-Tabella5[[#This Row],[MIN]]</f>
        <v>100.30000000000018</v>
      </c>
    </row>
    <row r="1176" spans="1:7" x14ac:dyDescent="0.3">
      <c r="A1176" s="3">
        <v>43700</v>
      </c>
      <c r="B1176" s="1">
        <v>7094.98</v>
      </c>
      <c r="C1176" s="1">
        <v>7128.18</v>
      </c>
      <c r="D1176" s="1">
        <v>7188.59</v>
      </c>
      <c r="E1176" s="1">
        <v>7094.98</v>
      </c>
      <c r="F1176" s="2">
        <v>-4.7000000000000002E-3</v>
      </c>
      <c r="G1176" s="1">
        <f>Tabella5[[#This Row],[MAX]]-Tabella5[[#This Row],[MIN]]</f>
        <v>93.610000000000582</v>
      </c>
    </row>
    <row r="1177" spans="1:7" x14ac:dyDescent="0.3">
      <c r="A1177" s="3">
        <v>43704</v>
      </c>
      <c r="B1177" s="1">
        <v>7089.58</v>
      </c>
      <c r="C1177" s="1">
        <v>7094.98</v>
      </c>
      <c r="D1177" s="1">
        <v>7110.76</v>
      </c>
      <c r="E1177" s="1">
        <v>7044.73</v>
      </c>
      <c r="F1177" s="2">
        <v>-8.0000000000000004E-4</v>
      </c>
      <c r="G1177" s="1">
        <f>Tabella5[[#This Row],[MAX]]-Tabella5[[#This Row],[MIN]]</f>
        <v>66.030000000000655</v>
      </c>
    </row>
    <row r="1178" spans="1:7" x14ac:dyDescent="0.3">
      <c r="A1178" s="3">
        <v>43705</v>
      </c>
      <c r="B1178" s="1">
        <v>7114.71</v>
      </c>
      <c r="C1178" s="1">
        <v>7089.58</v>
      </c>
      <c r="D1178" s="1">
        <v>7131.21</v>
      </c>
      <c r="E1178" s="1">
        <v>7050</v>
      </c>
      <c r="F1178" s="2">
        <v>3.5000000000000001E-3</v>
      </c>
      <c r="G1178" s="1">
        <f>Tabella5[[#This Row],[MAX]]-Tabella5[[#This Row],[MIN]]</f>
        <v>81.210000000000036</v>
      </c>
    </row>
    <row r="1179" spans="1:7" x14ac:dyDescent="0.3">
      <c r="A1179" s="3">
        <v>43706</v>
      </c>
      <c r="B1179" s="1">
        <v>7184.32</v>
      </c>
      <c r="C1179" s="1">
        <v>7114.71</v>
      </c>
      <c r="D1179" s="1">
        <v>7199.2</v>
      </c>
      <c r="E1179" s="1">
        <v>7103.12</v>
      </c>
      <c r="F1179" s="2">
        <v>9.7999999999999997E-3</v>
      </c>
      <c r="G1179" s="1">
        <f>Tabella5[[#This Row],[MAX]]-Tabella5[[#This Row],[MIN]]</f>
        <v>96.079999999999927</v>
      </c>
    </row>
    <row r="1180" spans="1:7" x14ac:dyDescent="0.3">
      <c r="A1180" s="3">
        <v>43707</v>
      </c>
      <c r="B1180" s="1">
        <v>7207.18</v>
      </c>
      <c r="C1180" s="1">
        <v>7184.32</v>
      </c>
      <c r="D1180" s="1">
        <v>7240.37</v>
      </c>
      <c r="E1180" s="1">
        <v>7179.7</v>
      </c>
      <c r="F1180" s="2">
        <v>3.2000000000000002E-3</v>
      </c>
      <c r="G1180" s="1">
        <f>Tabella5[[#This Row],[MAX]]-Tabella5[[#This Row],[MIN]]</f>
        <v>60.670000000000073</v>
      </c>
    </row>
    <row r="1181" spans="1:7" x14ac:dyDescent="0.3">
      <c r="A1181" s="3">
        <v>43710</v>
      </c>
      <c r="B1181" s="1">
        <v>7281.94</v>
      </c>
      <c r="C1181" s="1">
        <v>7207.18</v>
      </c>
      <c r="D1181" s="1">
        <v>7315.26</v>
      </c>
      <c r="E1181" s="1">
        <v>7206.9</v>
      </c>
      <c r="F1181" s="2">
        <v>1.04E-2</v>
      </c>
      <c r="G1181" s="1">
        <f>Tabella5[[#This Row],[MAX]]-Tabella5[[#This Row],[MIN]]</f>
        <v>108.36000000000058</v>
      </c>
    </row>
    <row r="1182" spans="1:7" x14ac:dyDescent="0.3">
      <c r="A1182" s="3">
        <v>43711</v>
      </c>
      <c r="B1182" s="1">
        <v>7268.19</v>
      </c>
      <c r="C1182" s="1">
        <v>7281.94</v>
      </c>
      <c r="D1182" s="1">
        <v>7301.47</v>
      </c>
      <c r="E1182" s="1">
        <v>7239.1</v>
      </c>
      <c r="F1182" s="2">
        <v>-1.9E-3</v>
      </c>
      <c r="G1182" s="1">
        <f>Tabella5[[#This Row],[MAX]]-Tabella5[[#This Row],[MIN]]</f>
        <v>62.369999999999891</v>
      </c>
    </row>
    <row r="1183" spans="1:7" x14ac:dyDescent="0.3">
      <c r="A1183" s="3">
        <v>43712</v>
      </c>
      <c r="B1183" s="1">
        <v>7311.26</v>
      </c>
      <c r="C1183" s="1">
        <v>7268.19</v>
      </c>
      <c r="D1183" s="1">
        <v>7334.55</v>
      </c>
      <c r="E1183" s="1">
        <v>7268.19</v>
      </c>
      <c r="F1183" s="2">
        <v>5.8999999999999999E-3</v>
      </c>
      <c r="G1183" s="1">
        <f>Tabella5[[#This Row],[MAX]]-Tabella5[[#This Row],[MIN]]</f>
        <v>66.360000000000582</v>
      </c>
    </row>
    <row r="1184" spans="1:7" x14ac:dyDescent="0.3">
      <c r="A1184" s="3">
        <v>43713</v>
      </c>
      <c r="B1184" s="1">
        <v>7271.17</v>
      </c>
      <c r="C1184" s="1">
        <v>7311.26</v>
      </c>
      <c r="D1184" s="1">
        <v>7330.71</v>
      </c>
      <c r="E1184" s="1">
        <v>7250.63</v>
      </c>
      <c r="F1184" s="2">
        <v>-5.4999999999999997E-3</v>
      </c>
      <c r="G1184" s="1">
        <f>Tabella5[[#This Row],[MAX]]-Tabella5[[#This Row],[MIN]]</f>
        <v>80.079999999999927</v>
      </c>
    </row>
    <row r="1185" spans="1:7" x14ac:dyDescent="0.3">
      <c r="A1185" s="3">
        <v>43714</v>
      </c>
      <c r="B1185" s="1">
        <v>7282.34</v>
      </c>
      <c r="C1185" s="1">
        <v>7271.17</v>
      </c>
      <c r="D1185" s="1">
        <v>7284.11</v>
      </c>
      <c r="E1185" s="1">
        <v>7244.13</v>
      </c>
      <c r="F1185" s="2">
        <v>1.5E-3</v>
      </c>
      <c r="G1185" s="1">
        <f>Tabella5[[#This Row],[MAX]]-Tabella5[[#This Row],[MIN]]</f>
        <v>39.979999999999563</v>
      </c>
    </row>
    <row r="1186" spans="1:7" x14ac:dyDescent="0.3">
      <c r="A1186" s="3">
        <v>43717</v>
      </c>
      <c r="B1186" s="1">
        <v>7235.81</v>
      </c>
      <c r="C1186" s="1">
        <v>7282.34</v>
      </c>
      <c r="D1186" s="1">
        <v>7325.21</v>
      </c>
      <c r="E1186" s="1">
        <v>7205.98</v>
      </c>
      <c r="F1186" s="2">
        <v>-6.4000000000000003E-3</v>
      </c>
      <c r="G1186" s="1">
        <f>Tabella5[[#This Row],[MAX]]-Tabella5[[#This Row],[MIN]]</f>
        <v>119.23000000000047</v>
      </c>
    </row>
    <row r="1187" spans="1:7" x14ac:dyDescent="0.3">
      <c r="A1187" s="3">
        <v>43718</v>
      </c>
      <c r="B1187" s="1">
        <v>7267.95</v>
      </c>
      <c r="C1187" s="1">
        <v>7235.81</v>
      </c>
      <c r="D1187" s="1">
        <v>7270.5</v>
      </c>
      <c r="E1187" s="1">
        <v>7199.4</v>
      </c>
      <c r="F1187" s="2">
        <v>4.4000000000000003E-3</v>
      </c>
      <c r="G1187" s="1">
        <f>Tabella5[[#This Row],[MAX]]-Tabella5[[#This Row],[MIN]]</f>
        <v>71.100000000000364</v>
      </c>
    </row>
    <row r="1188" spans="1:7" x14ac:dyDescent="0.3">
      <c r="A1188" s="3">
        <v>43719</v>
      </c>
      <c r="B1188" s="1">
        <v>7338.03</v>
      </c>
      <c r="C1188" s="1">
        <v>7267.95</v>
      </c>
      <c r="D1188" s="1">
        <v>7346.71</v>
      </c>
      <c r="E1188" s="1">
        <v>7267.95</v>
      </c>
      <c r="F1188" s="2">
        <v>9.5999999999999992E-3</v>
      </c>
      <c r="G1188" s="1">
        <f>Tabella5[[#This Row],[MAX]]-Tabella5[[#This Row],[MIN]]</f>
        <v>78.760000000000218</v>
      </c>
    </row>
    <row r="1189" spans="1:7" x14ac:dyDescent="0.3">
      <c r="A1189" s="3">
        <v>43720</v>
      </c>
      <c r="B1189" s="1">
        <v>7344.67</v>
      </c>
      <c r="C1189" s="1">
        <v>7338.03</v>
      </c>
      <c r="D1189" s="1">
        <v>7369.34</v>
      </c>
      <c r="E1189" s="1">
        <v>7303.17</v>
      </c>
      <c r="F1189" s="2">
        <v>8.9999999999999998E-4</v>
      </c>
      <c r="G1189" s="1">
        <f>Tabella5[[#This Row],[MAX]]-Tabella5[[#This Row],[MIN]]</f>
        <v>66.170000000000073</v>
      </c>
    </row>
    <row r="1190" spans="1:7" x14ac:dyDescent="0.3">
      <c r="A1190" s="3">
        <v>43721</v>
      </c>
      <c r="B1190" s="1">
        <v>7367.46</v>
      </c>
      <c r="C1190" s="1">
        <v>7344.67</v>
      </c>
      <c r="D1190" s="1">
        <v>7380.29</v>
      </c>
      <c r="E1190" s="1">
        <v>7318.23</v>
      </c>
      <c r="F1190" s="2">
        <v>3.0999999999999999E-3</v>
      </c>
      <c r="G1190" s="1">
        <f>Tabella5[[#This Row],[MAX]]-Tabella5[[#This Row],[MIN]]</f>
        <v>62.0600000000004</v>
      </c>
    </row>
    <row r="1191" spans="1:7" x14ac:dyDescent="0.3">
      <c r="A1191" s="3">
        <v>43724</v>
      </c>
      <c r="B1191" s="1">
        <v>7321.41</v>
      </c>
      <c r="C1191" s="1">
        <v>7367.46</v>
      </c>
      <c r="D1191" s="1">
        <v>7378.32</v>
      </c>
      <c r="E1191" s="1">
        <v>7321.41</v>
      </c>
      <c r="F1191" s="2">
        <v>-6.3E-3</v>
      </c>
      <c r="G1191" s="1">
        <f>Tabella5[[#This Row],[MAX]]-Tabella5[[#This Row],[MIN]]</f>
        <v>56.909999999999854</v>
      </c>
    </row>
    <row r="1192" spans="1:7" x14ac:dyDescent="0.3">
      <c r="A1192" s="3">
        <v>43725</v>
      </c>
      <c r="B1192" s="1">
        <v>7320.4</v>
      </c>
      <c r="C1192" s="1">
        <v>7321.41</v>
      </c>
      <c r="D1192" s="1">
        <v>7350.24</v>
      </c>
      <c r="E1192" s="1">
        <v>7292.23</v>
      </c>
      <c r="F1192" s="2">
        <v>-1E-4</v>
      </c>
      <c r="G1192" s="1">
        <f>Tabella5[[#This Row],[MAX]]-Tabella5[[#This Row],[MIN]]</f>
        <v>58.010000000000218</v>
      </c>
    </row>
    <row r="1193" spans="1:7" x14ac:dyDescent="0.3">
      <c r="A1193" s="3">
        <v>43726</v>
      </c>
      <c r="B1193" s="1">
        <v>7314.05</v>
      </c>
      <c r="C1193" s="1">
        <v>7320.4</v>
      </c>
      <c r="D1193" s="1">
        <v>7350.52</v>
      </c>
      <c r="E1193" s="1">
        <v>7300.37</v>
      </c>
      <c r="F1193" s="2">
        <v>-8.9999999999999998E-4</v>
      </c>
      <c r="G1193" s="1">
        <f>Tabella5[[#This Row],[MAX]]-Tabella5[[#This Row],[MIN]]</f>
        <v>50.150000000000546</v>
      </c>
    </row>
    <row r="1194" spans="1:7" x14ac:dyDescent="0.3">
      <c r="A1194" s="3">
        <v>43727</v>
      </c>
      <c r="B1194" s="1">
        <v>7356.42</v>
      </c>
      <c r="C1194" s="1">
        <v>7314.05</v>
      </c>
      <c r="D1194" s="1">
        <v>7373.08</v>
      </c>
      <c r="E1194" s="1">
        <v>7290.69</v>
      </c>
      <c r="F1194" s="2">
        <v>5.7999999999999996E-3</v>
      </c>
      <c r="G1194" s="1">
        <f>Tabella5[[#This Row],[MAX]]-Tabella5[[#This Row],[MIN]]</f>
        <v>82.390000000000327</v>
      </c>
    </row>
    <row r="1195" spans="1:7" x14ac:dyDescent="0.3">
      <c r="A1195" s="3">
        <v>43728</v>
      </c>
      <c r="B1195" s="1">
        <v>7344.92</v>
      </c>
      <c r="C1195" s="1">
        <v>7356.42</v>
      </c>
      <c r="D1195" s="1">
        <v>7376.31</v>
      </c>
      <c r="E1195" s="1">
        <v>7322.01</v>
      </c>
      <c r="F1195" s="2">
        <v>-1.6000000000000001E-3</v>
      </c>
      <c r="G1195" s="1">
        <f>Tabella5[[#This Row],[MAX]]-Tabella5[[#This Row],[MIN]]</f>
        <v>54.300000000000182</v>
      </c>
    </row>
    <row r="1196" spans="1:7" x14ac:dyDescent="0.3">
      <c r="A1196" s="3">
        <v>43731</v>
      </c>
      <c r="B1196" s="1">
        <v>7326.08</v>
      </c>
      <c r="C1196" s="1">
        <v>7344.92</v>
      </c>
      <c r="D1196" s="1">
        <v>7362.3</v>
      </c>
      <c r="E1196" s="1">
        <v>7284.75</v>
      </c>
      <c r="F1196" s="2">
        <v>-2.5999999999999999E-3</v>
      </c>
      <c r="G1196" s="1">
        <f>Tabella5[[#This Row],[MAX]]-Tabella5[[#This Row],[MIN]]</f>
        <v>77.550000000000182</v>
      </c>
    </row>
    <row r="1197" spans="1:7" x14ac:dyDescent="0.3">
      <c r="A1197" s="3">
        <v>43732</v>
      </c>
      <c r="B1197" s="1">
        <v>7291.43</v>
      </c>
      <c r="C1197" s="1">
        <v>7326.08</v>
      </c>
      <c r="D1197" s="1">
        <v>7348.97</v>
      </c>
      <c r="E1197" s="1">
        <v>7281.91</v>
      </c>
      <c r="F1197" s="2">
        <v>-4.7000000000000002E-3</v>
      </c>
      <c r="G1197" s="1">
        <f>Tabella5[[#This Row],[MAX]]-Tabella5[[#This Row],[MIN]]</f>
        <v>67.0600000000004</v>
      </c>
    </row>
    <row r="1198" spans="1:7" x14ac:dyDescent="0.3">
      <c r="A1198" s="3">
        <v>43733</v>
      </c>
      <c r="B1198" s="1">
        <v>7289.99</v>
      </c>
      <c r="C1198" s="1">
        <v>7291.43</v>
      </c>
      <c r="D1198" s="1">
        <v>7292</v>
      </c>
      <c r="E1198" s="1">
        <v>7212.96</v>
      </c>
      <c r="F1198" s="2">
        <v>-2.0000000000000001E-4</v>
      </c>
      <c r="G1198" s="1">
        <f>Tabella5[[#This Row],[MAX]]-Tabella5[[#This Row],[MIN]]</f>
        <v>79.039999999999964</v>
      </c>
    </row>
    <row r="1199" spans="1:7" x14ac:dyDescent="0.3">
      <c r="A1199" s="3">
        <v>43734</v>
      </c>
      <c r="B1199" s="1">
        <v>7351.08</v>
      </c>
      <c r="C1199" s="1">
        <v>7289.99</v>
      </c>
      <c r="D1199" s="1">
        <v>7387.09</v>
      </c>
      <c r="E1199" s="1">
        <v>7277.15</v>
      </c>
      <c r="F1199" s="2">
        <v>8.3999999999999995E-3</v>
      </c>
      <c r="G1199" s="1">
        <f>Tabella5[[#This Row],[MAX]]-Tabella5[[#This Row],[MIN]]</f>
        <v>109.94000000000051</v>
      </c>
    </row>
    <row r="1200" spans="1:7" x14ac:dyDescent="0.3">
      <c r="A1200" s="3">
        <v>43735</v>
      </c>
      <c r="B1200" s="1">
        <v>7426.21</v>
      </c>
      <c r="C1200" s="1">
        <v>7351.08</v>
      </c>
      <c r="D1200" s="1">
        <v>7440.77</v>
      </c>
      <c r="E1200" s="1">
        <v>7351</v>
      </c>
      <c r="F1200" s="2">
        <v>1.0200000000000001E-2</v>
      </c>
      <c r="G1200" s="1">
        <f>Tabella5[[#This Row],[MAX]]-Tabella5[[#This Row],[MIN]]</f>
        <v>89.770000000000437</v>
      </c>
    </row>
    <row r="1201" spans="1:7" x14ac:dyDescent="0.3">
      <c r="A1201" s="3">
        <v>43738</v>
      </c>
      <c r="B1201" s="1">
        <v>7408.21</v>
      </c>
      <c r="C1201" s="1">
        <v>7426.21</v>
      </c>
      <c r="D1201" s="1">
        <v>7439.62</v>
      </c>
      <c r="E1201" s="1">
        <v>7402.2</v>
      </c>
      <c r="F1201" s="2">
        <v>-2.3999999999999998E-3</v>
      </c>
      <c r="G1201" s="1">
        <f>Tabella5[[#This Row],[MAX]]-Tabella5[[#This Row],[MIN]]</f>
        <v>37.420000000000073</v>
      </c>
    </row>
    <row r="1202" spans="1:7" x14ac:dyDescent="0.3">
      <c r="A1202" s="3">
        <v>43739</v>
      </c>
      <c r="B1202" s="1">
        <v>7360.32</v>
      </c>
      <c r="C1202" s="1">
        <v>7408.21</v>
      </c>
      <c r="D1202" s="1">
        <v>7433.24</v>
      </c>
      <c r="E1202" s="1">
        <v>7352.83</v>
      </c>
      <c r="F1202" s="2">
        <v>-6.4999999999999997E-3</v>
      </c>
      <c r="G1202" s="1">
        <f>Tabella5[[#This Row],[MAX]]-Tabella5[[#This Row],[MIN]]</f>
        <v>80.409999999999854</v>
      </c>
    </row>
    <row r="1203" spans="1:7" x14ac:dyDescent="0.3">
      <c r="A1203" s="3">
        <v>43740</v>
      </c>
      <c r="B1203" s="1">
        <v>7122.54</v>
      </c>
      <c r="C1203" s="1">
        <v>7360.32</v>
      </c>
      <c r="D1203" s="1">
        <v>7360.32</v>
      </c>
      <c r="E1203" s="1">
        <v>7119.72</v>
      </c>
      <c r="F1203" s="2">
        <v>-3.2300000000000002E-2</v>
      </c>
      <c r="G1203" s="1">
        <f>Tabella5[[#This Row],[MAX]]-Tabella5[[#This Row],[MIN]]</f>
        <v>240.59999999999945</v>
      </c>
    </row>
    <row r="1204" spans="1:7" x14ac:dyDescent="0.3">
      <c r="A1204" s="3">
        <v>43741</v>
      </c>
      <c r="B1204" s="1">
        <v>7077.64</v>
      </c>
      <c r="C1204" s="1">
        <v>7122.54</v>
      </c>
      <c r="D1204" s="1">
        <v>7129.02</v>
      </c>
      <c r="E1204" s="1">
        <v>7004.43</v>
      </c>
      <c r="F1204" s="2">
        <v>-6.3E-3</v>
      </c>
      <c r="G1204" s="1">
        <f>Tabella5[[#This Row],[MAX]]-Tabella5[[#This Row],[MIN]]</f>
        <v>124.59000000000015</v>
      </c>
    </row>
    <row r="1205" spans="1:7" x14ac:dyDescent="0.3">
      <c r="A1205" s="3">
        <v>43742</v>
      </c>
      <c r="B1205" s="1">
        <v>7155.38</v>
      </c>
      <c r="C1205" s="1">
        <v>7077.64</v>
      </c>
      <c r="D1205" s="1">
        <v>7157.75</v>
      </c>
      <c r="E1205" s="1">
        <v>7077.4</v>
      </c>
      <c r="F1205" s="2">
        <v>1.0999999999999999E-2</v>
      </c>
      <c r="G1205" s="1">
        <f>Tabella5[[#This Row],[MAX]]-Tabella5[[#This Row],[MIN]]</f>
        <v>80.350000000000364</v>
      </c>
    </row>
    <row r="1206" spans="1:7" x14ac:dyDescent="0.3">
      <c r="A1206" s="3">
        <v>43745</v>
      </c>
      <c r="B1206" s="1">
        <v>7197.88</v>
      </c>
      <c r="C1206" s="1">
        <v>7155.38</v>
      </c>
      <c r="D1206" s="1">
        <v>7206.89</v>
      </c>
      <c r="E1206" s="1">
        <v>7132.98</v>
      </c>
      <c r="F1206" s="2">
        <v>5.8999999999999999E-3</v>
      </c>
      <c r="G1206" s="1">
        <f>Tabella5[[#This Row],[MAX]]-Tabella5[[#This Row],[MIN]]</f>
        <v>73.910000000000764</v>
      </c>
    </row>
    <row r="1207" spans="1:7" x14ac:dyDescent="0.3">
      <c r="A1207" s="3">
        <v>43746</v>
      </c>
      <c r="B1207" s="1">
        <v>7143.15</v>
      </c>
      <c r="C1207" s="1">
        <v>7197.88</v>
      </c>
      <c r="D1207" s="1">
        <v>7223.86</v>
      </c>
      <c r="E1207" s="1">
        <v>7143.15</v>
      </c>
      <c r="F1207" s="2">
        <v>-7.6E-3</v>
      </c>
      <c r="G1207" s="1">
        <f>Tabella5[[#This Row],[MAX]]-Tabella5[[#This Row],[MIN]]</f>
        <v>80.710000000000036</v>
      </c>
    </row>
    <row r="1208" spans="1:7" x14ac:dyDescent="0.3">
      <c r="A1208" s="3">
        <v>43747</v>
      </c>
      <c r="B1208" s="1">
        <v>7166.5</v>
      </c>
      <c r="C1208" s="1">
        <v>7143.15</v>
      </c>
      <c r="D1208" s="1">
        <v>7196.41</v>
      </c>
      <c r="E1208" s="1">
        <v>7139.9</v>
      </c>
      <c r="F1208" s="2">
        <v>3.3E-3</v>
      </c>
      <c r="G1208" s="1">
        <f>Tabella5[[#This Row],[MAX]]-Tabella5[[#This Row],[MIN]]</f>
        <v>56.510000000000218</v>
      </c>
    </row>
    <row r="1209" spans="1:7" x14ac:dyDescent="0.3">
      <c r="A1209" s="3">
        <v>43748</v>
      </c>
      <c r="B1209" s="1">
        <v>7186.36</v>
      </c>
      <c r="C1209" s="1">
        <v>7166.5</v>
      </c>
      <c r="D1209" s="1">
        <v>7212.9</v>
      </c>
      <c r="E1209" s="1">
        <v>7130.52</v>
      </c>
      <c r="F1209" s="2">
        <v>2.8E-3</v>
      </c>
      <c r="G1209" s="1">
        <f>Tabella5[[#This Row],[MAX]]-Tabella5[[#This Row],[MIN]]</f>
        <v>82.3799999999992</v>
      </c>
    </row>
    <row r="1210" spans="1:7" x14ac:dyDescent="0.3">
      <c r="A1210" s="3">
        <v>43749</v>
      </c>
      <c r="B1210" s="1">
        <v>7247.08</v>
      </c>
      <c r="C1210" s="1">
        <v>7186.36</v>
      </c>
      <c r="D1210" s="1">
        <v>7250.09</v>
      </c>
      <c r="E1210" s="1">
        <v>7144.66</v>
      </c>
      <c r="F1210" s="2">
        <v>8.3999999999999995E-3</v>
      </c>
      <c r="G1210" s="1">
        <f>Tabella5[[#This Row],[MAX]]-Tabella5[[#This Row],[MIN]]</f>
        <v>105.43000000000029</v>
      </c>
    </row>
    <row r="1211" spans="1:7" x14ac:dyDescent="0.3">
      <c r="A1211" s="3">
        <v>43752</v>
      </c>
      <c r="B1211" s="1">
        <v>7213.45</v>
      </c>
      <c r="C1211" s="1">
        <v>7247.08</v>
      </c>
      <c r="D1211" s="1">
        <v>7251.8</v>
      </c>
      <c r="E1211" s="1">
        <v>7194.21</v>
      </c>
      <c r="F1211" s="2">
        <v>-4.5999999999999999E-3</v>
      </c>
      <c r="G1211" s="1">
        <f>Tabella5[[#This Row],[MAX]]-Tabella5[[#This Row],[MIN]]</f>
        <v>57.590000000000146</v>
      </c>
    </row>
    <row r="1212" spans="1:7" x14ac:dyDescent="0.3">
      <c r="A1212" s="3">
        <v>43753</v>
      </c>
      <c r="B1212" s="1">
        <v>7211.64</v>
      </c>
      <c r="C1212" s="1">
        <v>7213.45</v>
      </c>
      <c r="D1212" s="1">
        <v>7242.37</v>
      </c>
      <c r="E1212" s="1">
        <v>7176.67</v>
      </c>
      <c r="F1212" s="2">
        <v>-2.9999999999999997E-4</v>
      </c>
      <c r="G1212" s="1">
        <f>Tabella5[[#This Row],[MAX]]-Tabella5[[#This Row],[MIN]]</f>
        <v>65.699999999999818</v>
      </c>
    </row>
    <row r="1213" spans="1:7" x14ac:dyDescent="0.3">
      <c r="A1213" s="3">
        <v>43754</v>
      </c>
      <c r="B1213" s="1">
        <v>7167.95</v>
      </c>
      <c r="C1213" s="1">
        <v>7211.64</v>
      </c>
      <c r="D1213" s="1">
        <v>7217.63</v>
      </c>
      <c r="E1213" s="1">
        <v>7149.84</v>
      </c>
      <c r="F1213" s="2">
        <v>-6.1000000000000004E-3</v>
      </c>
      <c r="G1213" s="1">
        <f>Tabella5[[#This Row],[MAX]]-Tabella5[[#This Row],[MIN]]</f>
        <v>67.789999999999964</v>
      </c>
    </row>
    <row r="1214" spans="1:7" x14ac:dyDescent="0.3">
      <c r="A1214" s="3">
        <v>43755</v>
      </c>
      <c r="B1214" s="1">
        <v>7182.32</v>
      </c>
      <c r="C1214" s="1">
        <v>7167.95</v>
      </c>
      <c r="D1214" s="1">
        <v>7237.78</v>
      </c>
      <c r="E1214" s="1">
        <v>7162.04</v>
      </c>
      <c r="F1214" s="2">
        <v>2E-3</v>
      </c>
      <c r="G1214" s="1">
        <f>Tabella5[[#This Row],[MAX]]-Tabella5[[#This Row],[MIN]]</f>
        <v>75.739999999999782</v>
      </c>
    </row>
    <row r="1215" spans="1:7" x14ac:dyDescent="0.3">
      <c r="A1215" s="3">
        <v>43756</v>
      </c>
      <c r="B1215" s="1">
        <v>7150.57</v>
      </c>
      <c r="C1215" s="1">
        <v>7182.32</v>
      </c>
      <c r="D1215" s="1">
        <v>7197.14</v>
      </c>
      <c r="E1215" s="1">
        <v>7146.11</v>
      </c>
      <c r="F1215" s="2">
        <v>-4.4000000000000003E-3</v>
      </c>
      <c r="G1215" s="1">
        <f>Tabella5[[#This Row],[MAX]]-Tabella5[[#This Row],[MIN]]</f>
        <v>51.030000000000655</v>
      </c>
    </row>
    <row r="1216" spans="1:7" x14ac:dyDescent="0.3">
      <c r="A1216" s="3">
        <v>43759</v>
      </c>
      <c r="B1216" s="1">
        <v>7163.64</v>
      </c>
      <c r="C1216" s="1">
        <v>7150.57</v>
      </c>
      <c r="D1216" s="1">
        <v>7197.53</v>
      </c>
      <c r="E1216" s="1">
        <v>7139.38</v>
      </c>
      <c r="F1216" s="2">
        <v>1.8E-3</v>
      </c>
      <c r="G1216" s="1">
        <f>Tabella5[[#This Row],[MAX]]-Tabella5[[#This Row],[MIN]]</f>
        <v>58.149999999999636</v>
      </c>
    </row>
    <row r="1217" spans="1:7" x14ac:dyDescent="0.3">
      <c r="A1217" s="3">
        <v>43760</v>
      </c>
      <c r="B1217" s="1">
        <v>7212.49</v>
      </c>
      <c r="C1217" s="1">
        <v>7163.64</v>
      </c>
      <c r="D1217" s="1">
        <v>7230.17</v>
      </c>
      <c r="E1217" s="1">
        <v>7146.69</v>
      </c>
      <c r="F1217" s="2">
        <v>6.7999999999999996E-3</v>
      </c>
      <c r="G1217" s="1">
        <f>Tabella5[[#This Row],[MAX]]-Tabella5[[#This Row],[MIN]]</f>
        <v>83.480000000000473</v>
      </c>
    </row>
    <row r="1218" spans="1:7" x14ac:dyDescent="0.3">
      <c r="A1218" s="3">
        <v>43761</v>
      </c>
      <c r="B1218" s="1">
        <v>7260.74</v>
      </c>
      <c r="C1218" s="1">
        <v>7212.49</v>
      </c>
      <c r="D1218" s="1">
        <v>7265.86</v>
      </c>
      <c r="E1218" s="1">
        <v>7194.13</v>
      </c>
      <c r="F1218" s="2">
        <v>6.7000000000000002E-3</v>
      </c>
      <c r="G1218" s="1">
        <f>Tabella5[[#This Row],[MAX]]-Tabella5[[#This Row],[MIN]]</f>
        <v>71.729999999999563</v>
      </c>
    </row>
    <row r="1219" spans="1:7" x14ac:dyDescent="0.3">
      <c r="A1219" s="3">
        <v>43762</v>
      </c>
      <c r="B1219" s="1">
        <v>7328.25</v>
      </c>
      <c r="C1219" s="1">
        <v>7260.74</v>
      </c>
      <c r="D1219" s="1">
        <v>7338.87</v>
      </c>
      <c r="E1219" s="1">
        <v>7255.46</v>
      </c>
      <c r="F1219" s="2">
        <v>9.2999999999999992E-3</v>
      </c>
      <c r="G1219" s="1">
        <f>Tabella5[[#This Row],[MAX]]-Tabella5[[#This Row],[MIN]]</f>
        <v>83.409999999999854</v>
      </c>
    </row>
    <row r="1220" spans="1:7" x14ac:dyDescent="0.3">
      <c r="A1220" s="3">
        <v>43763</v>
      </c>
      <c r="B1220" s="1">
        <v>7324.47</v>
      </c>
      <c r="C1220" s="1">
        <v>7328.25</v>
      </c>
      <c r="D1220" s="1">
        <v>7331.17</v>
      </c>
      <c r="E1220" s="1">
        <v>7279.78</v>
      </c>
      <c r="F1220" s="2">
        <v>-5.0000000000000001E-4</v>
      </c>
      <c r="G1220" s="1">
        <f>Tabella5[[#This Row],[MAX]]-Tabella5[[#This Row],[MIN]]</f>
        <v>51.390000000000327</v>
      </c>
    </row>
    <row r="1221" spans="1:7" x14ac:dyDescent="0.3">
      <c r="A1221" s="3">
        <v>43766</v>
      </c>
      <c r="B1221" s="1">
        <v>7331.28</v>
      </c>
      <c r="C1221" s="1">
        <v>7324.47</v>
      </c>
      <c r="D1221" s="1">
        <v>7346.92</v>
      </c>
      <c r="E1221" s="1">
        <v>7291.59</v>
      </c>
      <c r="F1221" s="2">
        <v>8.9999999999999998E-4</v>
      </c>
      <c r="G1221" s="1">
        <f>Tabella5[[#This Row],[MAX]]-Tabella5[[#This Row],[MIN]]</f>
        <v>55.329999999999927</v>
      </c>
    </row>
    <row r="1222" spans="1:7" x14ac:dyDescent="0.3">
      <c r="A1222" s="3">
        <v>43767</v>
      </c>
      <c r="B1222" s="1">
        <v>7306.26</v>
      </c>
      <c r="C1222" s="1">
        <v>7331.28</v>
      </c>
      <c r="D1222" s="1">
        <v>7335.73</v>
      </c>
      <c r="E1222" s="1">
        <v>7264.74</v>
      </c>
      <c r="F1222" s="2">
        <v>-3.3999999999999998E-3</v>
      </c>
      <c r="G1222" s="1">
        <f>Tabella5[[#This Row],[MAX]]-Tabella5[[#This Row],[MIN]]</f>
        <v>70.989999999999782</v>
      </c>
    </row>
    <row r="1223" spans="1:7" x14ac:dyDescent="0.3">
      <c r="A1223" s="3">
        <v>43768</v>
      </c>
      <c r="B1223" s="1">
        <v>7330.78</v>
      </c>
      <c r="C1223" s="1">
        <v>7306.26</v>
      </c>
      <c r="D1223" s="1">
        <v>7334.04</v>
      </c>
      <c r="E1223" s="1">
        <v>7278.18</v>
      </c>
      <c r="F1223" s="2">
        <v>3.3999999999999998E-3</v>
      </c>
      <c r="G1223" s="1">
        <f>Tabella5[[#This Row],[MAX]]-Tabella5[[#This Row],[MIN]]</f>
        <v>55.859999999999673</v>
      </c>
    </row>
    <row r="1224" spans="1:7" x14ac:dyDescent="0.3">
      <c r="A1224" s="3">
        <v>43769</v>
      </c>
      <c r="B1224" s="1">
        <v>7248.38</v>
      </c>
      <c r="C1224" s="1">
        <v>7330.78</v>
      </c>
      <c r="D1224" s="1">
        <v>7335.16</v>
      </c>
      <c r="E1224" s="1">
        <v>7245.23</v>
      </c>
      <c r="F1224" s="2">
        <v>-1.12E-2</v>
      </c>
      <c r="G1224" s="1">
        <f>Tabella5[[#This Row],[MAX]]-Tabella5[[#This Row],[MIN]]</f>
        <v>89.930000000000291</v>
      </c>
    </row>
    <row r="1225" spans="1:7" x14ac:dyDescent="0.3">
      <c r="A1225" s="3">
        <v>43770</v>
      </c>
      <c r="B1225" s="1">
        <v>7302.42</v>
      </c>
      <c r="C1225" s="1">
        <v>7248.38</v>
      </c>
      <c r="D1225" s="1">
        <v>7307.18</v>
      </c>
      <c r="E1225" s="1">
        <v>7248.38</v>
      </c>
      <c r="F1225" s="2">
        <v>7.4999999999999997E-3</v>
      </c>
      <c r="G1225" s="1">
        <f>Tabella5[[#This Row],[MAX]]-Tabella5[[#This Row],[MIN]]</f>
        <v>58.800000000000182</v>
      </c>
    </row>
    <row r="1226" spans="1:7" x14ac:dyDescent="0.3">
      <c r="A1226" s="3">
        <v>43773</v>
      </c>
      <c r="B1226" s="1">
        <v>7369.69</v>
      </c>
      <c r="C1226" s="1">
        <v>7302.42</v>
      </c>
      <c r="D1226" s="1">
        <v>7392.73</v>
      </c>
      <c r="E1226" s="1">
        <v>7302.42</v>
      </c>
      <c r="F1226" s="2">
        <v>9.1999999999999998E-3</v>
      </c>
      <c r="G1226" s="1">
        <f>Tabella5[[#This Row],[MAX]]-Tabella5[[#This Row],[MIN]]</f>
        <v>90.309999999999491</v>
      </c>
    </row>
    <row r="1227" spans="1:7" x14ac:dyDescent="0.3">
      <c r="A1227" s="3">
        <v>43774</v>
      </c>
      <c r="B1227" s="1">
        <v>7388.08</v>
      </c>
      <c r="C1227" s="1">
        <v>7369.69</v>
      </c>
      <c r="D1227" s="1">
        <v>7402.79</v>
      </c>
      <c r="E1227" s="1">
        <v>7369.61</v>
      </c>
      <c r="F1227" s="2">
        <v>2.5000000000000001E-3</v>
      </c>
      <c r="G1227" s="1">
        <f>Tabella5[[#This Row],[MAX]]-Tabella5[[#This Row],[MIN]]</f>
        <v>33.180000000000291</v>
      </c>
    </row>
    <row r="1228" spans="1:7" x14ac:dyDescent="0.3">
      <c r="A1228" s="3">
        <v>43775</v>
      </c>
      <c r="B1228" s="1">
        <v>7396.65</v>
      </c>
      <c r="C1228" s="1">
        <v>7388.08</v>
      </c>
      <c r="D1228" s="1">
        <v>7398.78</v>
      </c>
      <c r="E1228" s="1">
        <v>7363.55</v>
      </c>
      <c r="F1228" s="2">
        <v>1.1999999999999999E-3</v>
      </c>
      <c r="G1228" s="1">
        <f>Tabella5[[#This Row],[MAX]]-Tabella5[[#This Row],[MIN]]</f>
        <v>35.229999999999563</v>
      </c>
    </row>
    <row r="1229" spans="1:7" x14ac:dyDescent="0.3">
      <c r="A1229" s="3">
        <v>43776</v>
      </c>
      <c r="B1229" s="1">
        <v>7406.41</v>
      </c>
      <c r="C1229" s="1">
        <v>7396.65</v>
      </c>
      <c r="D1229" s="1">
        <v>7431.94</v>
      </c>
      <c r="E1229" s="1">
        <v>7396</v>
      </c>
      <c r="F1229" s="2">
        <v>1.2999999999999999E-3</v>
      </c>
      <c r="G1229" s="1">
        <f>Tabella5[[#This Row],[MAX]]-Tabella5[[#This Row],[MIN]]</f>
        <v>35.9399999999996</v>
      </c>
    </row>
    <row r="1230" spans="1:7" x14ac:dyDescent="0.3">
      <c r="A1230" s="3">
        <v>43777</v>
      </c>
      <c r="B1230" s="1">
        <v>7359.38</v>
      </c>
      <c r="C1230" s="1">
        <v>7406.41</v>
      </c>
      <c r="D1230" s="1">
        <v>7406.83</v>
      </c>
      <c r="E1230" s="1">
        <v>7349.12</v>
      </c>
      <c r="F1230" s="2">
        <v>-6.3E-3</v>
      </c>
      <c r="G1230" s="1">
        <f>Tabella5[[#This Row],[MAX]]-Tabella5[[#This Row],[MIN]]</f>
        <v>57.710000000000036</v>
      </c>
    </row>
    <row r="1231" spans="1:7" x14ac:dyDescent="0.3">
      <c r="A1231" s="3">
        <v>43780</v>
      </c>
      <c r="B1231" s="1">
        <v>7328.54</v>
      </c>
      <c r="C1231" s="1">
        <v>7359.38</v>
      </c>
      <c r="D1231" s="1">
        <v>7359.38</v>
      </c>
      <c r="E1231" s="1">
        <v>7258.46</v>
      </c>
      <c r="F1231" s="2">
        <v>-4.1999999999999997E-3</v>
      </c>
      <c r="G1231" s="1">
        <f>Tabella5[[#This Row],[MAX]]-Tabella5[[#This Row],[MIN]]</f>
        <v>100.92000000000007</v>
      </c>
    </row>
    <row r="1232" spans="1:7" x14ac:dyDescent="0.3">
      <c r="A1232" s="3">
        <v>43781</v>
      </c>
      <c r="B1232" s="1">
        <v>7365.44</v>
      </c>
      <c r="C1232" s="1">
        <v>7328.54</v>
      </c>
      <c r="D1232" s="1">
        <v>7390</v>
      </c>
      <c r="E1232" s="1">
        <v>7328.18</v>
      </c>
      <c r="F1232" s="2">
        <v>5.0000000000000001E-3</v>
      </c>
      <c r="G1232" s="1">
        <f>Tabella5[[#This Row],[MAX]]-Tabella5[[#This Row],[MIN]]</f>
        <v>61.819999999999709</v>
      </c>
    </row>
    <row r="1233" spans="1:7" x14ac:dyDescent="0.3">
      <c r="A1233" s="3">
        <v>43782</v>
      </c>
      <c r="B1233" s="1">
        <v>7351.21</v>
      </c>
      <c r="C1233" s="1">
        <v>7365.44</v>
      </c>
      <c r="D1233" s="1">
        <v>7365.44</v>
      </c>
      <c r="E1233" s="1">
        <v>7301.71</v>
      </c>
      <c r="F1233" s="2">
        <v>-1.9E-3</v>
      </c>
      <c r="G1233" s="1">
        <f>Tabella5[[#This Row],[MAX]]-Tabella5[[#This Row],[MIN]]</f>
        <v>63.729999999999563</v>
      </c>
    </row>
    <row r="1234" spans="1:7" x14ac:dyDescent="0.3">
      <c r="A1234" s="3">
        <v>43783</v>
      </c>
      <c r="B1234" s="1">
        <v>7292.76</v>
      </c>
      <c r="C1234" s="1">
        <v>7351.21</v>
      </c>
      <c r="D1234" s="1">
        <v>7351.28</v>
      </c>
      <c r="E1234" s="1">
        <v>7292.76</v>
      </c>
      <c r="F1234" s="2">
        <v>-8.0000000000000002E-3</v>
      </c>
      <c r="G1234" s="1">
        <f>Tabella5[[#This Row],[MAX]]-Tabella5[[#This Row],[MIN]]</f>
        <v>58.519999999999527</v>
      </c>
    </row>
    <row r="1235" spans="1:7" x14ac:dyDescent="0.3">
      <c r="A1235" s="3">
        <v>43784</v>
      </c>
      <c r="B1235" s="1">
        <v>7302.94</v>
      </c>
      <c r="C1235" s="1">
        <v>7292.76</v>
      </c>
      <c r="D1235" s="1">
        <v>7335.55</v>
      </c>
      <c r="E1235" s="1">
        <v>7243.15</v>
      </c>
      <c r="F1235" s="2">
        <v>1.4E-3</v>
      </c>
      <c r="G1235" s="1">
        <f>Tabella5[[#This Row],[MAX]]-Tabella5[[#This Row],[MIN]]</f>
        <v>92.400000000000546</v>
      </c>
    </row>
    <row r="1236" spans="1:7" x14ac:dyDescent="0.3">
      <c r="A1236" s="3">
        <v>43787</v>
      </c>
      <c r="B1236" s="1">
        <v>7307.7</v>
      </c>
      <c r="C1236" s="1">
        <v>7302.94</v>
      </c>
      <c r="D1236" s="1">
        <v>7335.36</v>
      </c>
      <c r="E1236" s="1">
        <v>7293.4</v>
      </c>
      <c r="F1236" s="2">
        <v>6.9999999999999999E-4</v>
      </c>
      <c r="G1236" s="1">
        <f>Tabella5[[#This Row],[MAX]]-Tabella5[[#This Row],[MIN]]</f>
        <v>41.960000000000036</v>
      </c>
    </row>
    <row r="1237" spans="1:7" x14ac:dyDescent="0.3">
      <c r="A1237" s="3">
        <v>43788</v>
      </c>
      <c r="B1237" s="1">
        <v>7323.8</v>
      </c>
      <c r="C1237" s="1">
        <v>7307.7</v>
      </c>
      <c r="D1237" s="1">
        <v>7404.47</v>
      </c>
      <c r="E1237" s="1">
        <v>7307.7</v>
      </c>
      <c r="F1237" s="2">
        <v>2.2000000000000001E-3</v>
      </c>
      <c r="G1237" s="1">
        <f>Tabella5[[#This Row],[MAX]]-Tabella5[[#This Row],[MIN]]</f>
        <v>96.770000000000437</v>
      </c>
    </row>
    <row r="1238" spans="1:7" x14ac:dyDescent="0.3">
      <c r="A1238" s="3">
        <v>43789</v>
      </c>
      <c r="B1238" s="1">
        <v>7262.49</v>
      </c>
      <c r="C1238" s="1">
        <v>7323.8</v>
      </c>
      <c r="D1238" s="1">
        <v>7323.8</v>
      </c>
      <c r="E1238" s="1">
        <v>7219.11</v>
      </c>
      <c r="F1238" s="2">
        <v>-8.3999999999999995E-3</v>
      </c>
      <c r="G1238" s="1">
        <f>Tabella5[[#This Row],[MAX]]-Tabella5[[#This Row],[MIN]]</f>
        <v>104.69000000000051</v>
      </c>
    </row>
    <row r="1239" spans="1:7" x14ac:dyDescent="0.3">
      <c r="A1239" s="3">
        <v>43790</v>
      </c>
      <c r="B1239" s="1">
        <v>7238.55</v>
      </c>
      <c r="C1239" s="1">
        <v>7262.49</v>
      </c>
      <c r="D1239" s="1">
        <v>7262.49</v>
      </c>
      <c r="E1239" s="1">
        <v>7197.33</v>
      </c>
      <c r="F1239" s="2">
        <v>-3.3E-3</v>
      </c>
      <c r="G1239" s="1">
        <f>Tabella5[[#This Row],[MAX]]-Tabella5[[#This Row],[MIN]]</f>
        <v>65.159999999999854</v>
      </c>
    </row>
    <row r="1240" spans="1:7" x14ac:dyDescent="0.3">
      <c r="A1240" s="3">
        <v>43791</v>
      </c>
      <c r="B1240" s="1">
        <v>7326.81</v>
      </c>
      <c r="C1240" s="1">
        <v>7238.55</v>
      </c>
      <c r="D1240" s="1">
        <v>7343.26</v>
      </c>
      <c r="E1240" s="1">
        <v>7238.47</v>
      </c>
      <c r="F1240" s="2">
        <v>1.2200000000000001E-2</v>
      </c>
      <c r="G1240" s="1">
        <f>Tabella5[[#This Row],[MAX]]-Tabella5[[#This Row],[MIN]]</f>
        <v>104.78999999999996</v>
      </c>
    </row>
    <row r="1241" spans="1:7" x14ac:dyDescent="0.3">
      <c r="A1241" s="3">
        <v>43794</v>
      </c>
      <c r="B1241" s="1">
        <v>7396.29</v>
      </c>
      <c r="C1241" s="1">
        <v>7326.81</v>
      </c>
      <c r="D1241" s="1">
        <v>7401.78</v>
      </c>
      <c r="E1241" s="1">
        <v>7326.81</v>
      </c>
      <c r="F1241" s="2">
        <v>9.4999999999999998E-3</v>
      </c>
      <c r="G1241" s="1">
        <f>Tabella5[[#This Row],[MAX]]-Tabella5[[#This Row],[MIN]]</f>
        <v>74.969999999999345</v>
      </c>
    </row>
    <row r="1242" spans="1:7" x14ac:dyDescent="0.3">
      <c r="A1242" s="3">
        <v>43795</v>
      </c>
      <c r="B1242" s="1">
        <v>7403.14</v>
      </c>
      <c r="C1242" s="1">
        <v>7396.29</v>
      </c>
      <c r="D1242" s="1">
        <v>7421.3</v>
      </c>
      <c r="E1242" s="1">
        <v>7384.96</v>
      </c>
      <c r="F1242" s="2">
        <v>8.9999999999999998E-4</v>
      </c>
      <c r="G1242" s="1">
        <f>Tabella5[[#This Row],[MAX]]-Tabella5[[#This Row],[MIN]]</f>
        <v>36.340000000000146</v>
      </c>
    </row>
    <row r="1243" spans="1:7" x14ac:dyDescent="0.3">
      <c r="A1243" s="3">
        <v>43796</v>
      </c>
      <c r="B1243" s="1">
        <v>7429.78</v>
      </c>
      <c r="C1243" s="1">
        <v>7403.14</v>
      </c>
      <c r="D1243" s="1">
        <v>7446</v>
      </c>
      <c r="E1243" s="1">
        <v>7400.38</v>
      </c>
      <c r="F1243" s="2">
        <v>3.5999999999999999E-3</v>
      </c>
      <c r="G1243" s="1">
        <f>Tabella5[[#This Row],[MAX]]-Tabella5[[#This Row],[MIN]]</f>
        <v>45.619999999999891</v>
      </c>
    </row>
    <row r="1244" spans="1:7" x14ac:dyDescent="0.3">
      <c r="A1244" s="3">
        <v>43797</v>
      </c>
      <c r="B1244" s="1">
        <v>7416.43</v>
      </c>
      <c r="C1244" s="1">
        <v>7429.78</v>
      </c>
      <c r="D1244" s="1">
        <v>7429.78</v>
      </c>
      <c r="E1244" s="1">
        <v>7385.32</v>
      </c>
      <c r="F1244" s="2">
        <v>-1.8E-3</v>
      </c>
      <c r="G1244" s="1">
        <f>Tabella5[[#This Row],[MAX]]-Tabella5[[#This Row],[MIN]]</f>
        <v>44.460000000000036</v>
      </c>
    </row>
    <row r="1245" spans="1:7" x14ac:dyDescent="0.3">
      <c r="A1245" s="3">
        <v>43798</v>
      </c>
      <c r="B1245" s="1">
        <v>7346.53</v>
      </c>
      <c r="C1245" s="1">
        <v>7416.43</v>
      </c>
      <c r="D1245" s="1">
        <v>7421.4</v>
      </c>
      <c r="E1245" s="1">
        <v>7346.53</v>
      </c>
      <c r="F1245" s="2">
        <v>-9.4000000000000004E-3</v>
      </c>
      <c r="G1245" s="1">
        <f>Tabella5[[#This Row],[MAX]]-Tabella5[[#This Row],[MIN]]</f>
        <v>74.869999999999891</v>
      </c>
    </row>
    <row r="1246" spans="1:7" x14ac:dyDescent="0.3">
      <c r="A1246" s="3">
        <v>43801</v>
      </c>
      <c r="B1246" s="1">
        <v>7285.94</v>
      </c>
      <c r="C1246" s="1">
        <v>7346.53</v>
      </c>
      <c r="D1246" s="1">
        <v>7400.27</v>
      </c>
      <c r="E1246" s="1">
        <v>7277.02</v>
      </c>
      <c r="F1246" s="2">
        <v>-8.2000000000000007E-3</v>
      </c>
      <c r="G1246" s="1">
        <f>Tabella5[[#This Row],[MAX]]-Tabella5[[#This Row],[MIN]]</f>
        <v>123.25</v>
      </c>
    </row>
    <row r="1247" spans="1:7" x14ac:dyDescent="0.3">
      <c r="A1247" s="3">
        <v>43802</v>
      </c>
      <c r="B1247" s="1">
        <v>7158.76</v>
      </c>
      <c r="C1247" s="1">
        <v>7285.94</v>
      </c>
      <c r="D1247" s="1">
        <v>7285.94</v>
      </c>
      <c r="E1247" s="1">
        <v>7134.93</v>
      </c>
      <c r="F1247" s="2">
        <v>-1.7500000000000002E-2</v>
      </c>
      <c r="G1247" s="1">
        <f>Tabella5[[#This Row],[MAX]]-Tabella5[[#This Row],[MIN]]</f>
        <v>151.00999999999931</v>
      </c>
    </row>
    <row r="1248" spans="1:7" x14ac:dyDescent="0.3">
      <c r="A1248" s="3">
        <v>43803</v>
      </c>
      <c r="B1248" s="1">
        <v>7188.5</v>
      </c>
      <c r="C1248" s="1">
        <v>7158.76</v>
      </c>
      <c r="D1248" s="1">
        <v>7190.04</v>
      </c>
      <c r="E1248" s="1">
        <v>7139.91</v>
      </c>
      <c r="F1248" s="2">
        <v>4.1999999999999997E-3</v>
      </c>
      <c r="G1248" s="1">
        <f>Tabella5[[#This Row],[MAX]]-Tabella5[[#This Row],[MIN]]</f>
        <v>50.130000000000109</v>
      </c>
    </row>
    <row r="1249" spans="1:7" x14ac:dyDescent="0.3">
      <c r="A1249" s="3">
        <v>43804</v>
      </c>
      <c r="B1249" s="1">
        <v>7137.85</v>
      </c>
      <c r="C1249" s="1">
        <v>7188.5</v>
      </c>
      <c r="D1249" s="1">
        <v>7194.78</v>
      </c>
      <c r="E1249" s="1">
        <v>7131.16</v>
      </c>
      <c r="F1249" s="2">
        <v>-7.0000000000000001E-3</v>
      </c>
      <c r="G1249" s="1">
        <f>Tabella5[[#This Row],[MAX]]-Tabella5[[#This Row],[MIN]]</f>
        <v>63.619999999999891</v>
      </c>
    </row>
    <row r="1250" spans="1:7" x14ac:dyDescent="0.3">
      <c r="A1250" s="3">
        <v>43805</v>
      </c>
      <c r="B1250" s="1">
        <v>7239.66</v>
      </c>
      <c r="C1250" s="1">
        <v>7137.85</v>
      </c>
      <c r="D1250" s="1">
        <v>7241.5</v>
      </c>
      <c r="E1250" s="1">
        <v>7137.85</v>
      </c>
      <c r="F1250" s="2">
        <v>1.43E-2</v>
      </c>
      <c r="G1250" s="1">
        <f>Tabella5[[#This Row],[MAX]]-Tabella5[[#This Row],[MIN]]</f>
        <v>103.64999999999964</v>
      </c>
    </row>
    <row r="1251" spans="1:7" x14ac:dyDescent="0.3">
      <c r="A1251" s="3">
        <v>43808</v>
      </c>
      <c r="B1251" s="1">
        <v>7233.9</v>
      </c>
      <c r="C1251" s="1">
        <v>7239.66</v>
      </c>
      <c r="D1251" s="1">
        <v>7255.73</v>
      </c>
      <c r="E1251" s="1">
        <v>7217.8</v>
      </c>
      <c r="F1251" s="2">
        <v>-8.0000000000000004E-4</v>
      </c>
      <c r="G1251" s="1">
        <f>Tabella5[[#This Row],[MAX]]-Tabella5[[#This Row],[MIN]]</f>
        <v>37.929999999999382</v>
      </c>
    </row>
    <row r="1252" spans="1:7" x14ac:dyDescent="0.3">
      <c r="A1252" s="3">
        <v>43809</v>
      </c>
      <c r="B1252" s="1">
        <v>7213.76</v>
      </c>
      <c r="C1252" s="1">
        <v>7233.9</v>
      </c>
      <c r="D1252" s="1">
        <v>7234.4</v>
      </c>
      <c r="E1252" s="1">
        <v>7137.84</v>
      </c>
      <c r="F1252" s="2">
        <v>-2.8E-3</v>
      </c>
      <c r="G1252" s="1">
        <f>Tabella5[[#This Row],[MAX]]-Tabella5[[#This Row],[MIN]]</f>
        <v>96.559999999999491</v>
      </c>
    </row>
    <row r="1253" spans="1:7" x14ac:dyDescent="0.3">
      <c r="A1253" s="3">
        <v>43810</v>
      </c>
      <c r="B1253" s="1">
        <v>7216.25</v>
      </c>
      <c r="C1253" s="1">
        <v>7213.76</v>
      </c>
      <c r="D1253" s="1">
        <v>7250.67</v>
      </c>
      <c r="E1253" s="1">
        <v>7195.49</v>
      </c>
      <c r="F1253" s="2">
        <v>2.9999999999999997E-4</v>
      </c>
      <c r="G1253" s="1">
        <f>Tabella5[[#This Row],[MAX]]-Tabella5[[#This Row],[MIN]]</f>
        <v>55.180000000000291</v>
      </c>
    </row>
    <row r="1254" spans="1:7" x14ac:dyDescent="0.3">
      <c r="A1254" s="3">
        <v>43811</v>
      </c>
      <c r="B1254" s="1">
        <v>7273.47</v>
      </c>
      <c r="C1254" s="1">
        <v>7216.25</v>
      </c>
      <c r="D1254" s="1">
        <v>7307.36</v>
      </c>
      <c r="E1254" s="1">
        <v>7216.08</v>
      </c>
      <c r="F1254" s="2">
        <v>7.9000000000000008E-3</v>
      </c>
      <c r="G1254" s="1">
        <f>Tabella5[[#This Row],[MAX]]-Tabella5[[#This Row],[MIN]]</f>
        <v>91.279999999999745</v>
      </c>
    </row>
    <row r="1255" spans="1:7" x14ac:dyDescent="0.3">
      <c r="A1255" s="3">
        <v>43812</v>
      </c>
      <c r="B1255" s="1">
        <v>7353.44</v>
      </c>
      <c r="C1255" s="1">
        <v>7273.47</v>
      </c>
      <c r="D1255" s="1">
        <v>7429.04</v>
      </c>
      <c r="E1255" s="1">
        <v>7223.42</v>
      </c>
      <c r="F1255" s="2">
        <v>1.0999999999999999E-2</v>
      </c>
      <c r="G1255" s="1">
        <f>Tabella5[[#This Row],[MAX]]-Tabella5[[#This Row],[MIN]]</f>
        <v>205.61999999999989</v>
      </c>
    </row>
    <row r="1256" spans="1:7" x14ac:dyDescent="0.3">
      <c r="A1256" s="3">
        <v>43815</v>
      </c>
      <c r="B1256" s="1">
        <v>7519.05</v>
      </c>
      <c r="C1256" s="1">
        <v>7353.44</v>
      </c>
      <c r="D1256" s="1">
        <v>7552.65</v>
      </c>
      <c r="E1256" s="1">
        <v>7353.18</v>
      </c>
      <c r="F1256" s="2">
        <v>2.2499999999999999E-2</v>
      </c>
      <c r="G1256" s="1">
        <f>Tabella5[[#This Row],[MAX]]-Tabella5[[#This Row],[MIN]]</f>
        <v>199.46999999999935</v>
      </c>
    </row>
    <row r="1257" spans="1:7" x14ac:dyDescent="0.3">
      <c r="A1257" s="3">
        <v>43816</v>
      </c>
      <c r="B1257" s="1">
        <v>7525.28</v>
      </c>
      <c r="C1257" s="1">
        <v>7519.05</v>
      </c>
      <c r="D1257" s="1">
        <v>7537.66</v>
      </c>
      <c r="E1257" s="1">
        <v>7497.15</v>
      </c>
      <c r="F1257" s="2">
        <v>8.0000000000000004E-4</v>
      </c>
      <c r="G1257" s="1">
        <f>Tabella5[[#This Row],[MAX]]-Tabella5[[#This Row],[MIN]]</f>
        <v>40.510000000000218</v>
      </c>
    </row>
    <row r="1258" spans="1:7" x14ac:dyDescent="0.3">
      <c r="A1258" s="3">
        <v>43817</v>
      </c>
      <c r="B1258" s="1">
        <v>7540.75</v>
      </c>
      <c r="C1258" s="1">
        <v>7525.28</v>
      </c>
      <c r="D1258" s="1">
        <v>7557.05</v>
      </c>
      <c r="E1258" s="1">
        <v>7515.17</v>
      </c>
      <c r="F1258" s="2">
        <v>2.0999999999999999E-3</v>
      </c>
      <c r="G1258" s="1">
        <f>Tabella5[[#This Row],[MAX]]-Tabella5[[#This Row],[MIN]]</f>
        <v>41.880000000000109</v>
      </c>
    </row>
    <row r="1259" spans="1:7" x14ac:dyDescent="0.3">
      <c r="A1259" s="3">
        <v>43818</v>
      </c>
      <c r="B1259" s="1">
        <v>7573.82</v>
      </c>
      <c r="C1259" s="1">
        <v>7540.75</v>
      </c>
      <c r="D1259" s="1">
        <v>7575.9</v>
      </c>
      <c r="E1259" s="1">
        <v>7526.1</v>
      </c>
      <c r="F1259" s="2">
        <v>4.4000000000000003E-3</v>
      </c>
      <c r="G1259" s="1">
        <f>Tabella5[[#This Row],[MAX]]-Tabella5[[#This Row],[MIN]]</f>
        <v>49.799999999999272</v>
      </c>
    </row>
    <row r="1260" spans="1:7" x14ac:dyDescent="0.3">
      <c r="A1260" s="3">
        <v>43819</v>
      </c>
      <c r="B1260" s="1">
        <v>7582.48</v>
      </c>
      <c r="C1260" s="1">
        <v>7573.82</v>
      </c>
      <c r="D1260" s="1">
        <v>7599.52</v>
      </c>
      <c r="E1260" s="1">
        <v>7564.59</v>
      </c>
      <c r="F1260" s="2">
        <v>1.1000000000000001E-3</v>
      </c>
      <c r="G1260" s="1">
        <f>Tabella5[[#This Row],[MAX]]-Tabella5[[#This Row],[MIN]]</f>
        <v>34.930000000000291</v>
      </c>
    </row>
    <row r="1261" spans="1:7" x14ac:dyDescent="0.3">
      <c r="A1261" s="3">
        <v>43822</v>
      </c>
      <c r="B1261" s="1">
        <v>7623.59</v>
      </c>
      <c r="C1261" s="1">
        <v>7582.48</v>
      </c>
      <c r="D1261" s="1">
        <v>7628.2</v>
      </c>
      <c r="E1261" s="1">
        <v>7559.63</v>
      </c>
      <c r="F1261" s="2">
        <v>5.4000000000000003E-3</v>
      </c>
      <c r="G1261" s="1">
        <f>Tabella5[[#This Row],[MAX]]-Tabella5[[#This Row],[MIN]]</f>
        <v>68.569999999999709</v>
      </c>
    </row>
    <row r="1262" spans="1:7" x14ac:dyDescent="0.3">
      <c r="A1262" s="3">
        <v>43823</v>
      </c>
      <c r="B1262" s="1">
        <v>7632.24</v>
      </c>
      <c r="C1262" s="1">
        <v>7623.59</v>
      </c>
      <c r="D1262" s="1">
        <v>7636.16</v>
      </c>
      <c r="E1262" s="1">
        <v>7608.22</v>
      </c>
      <c r="F1262" s="2">
        <v>1.1000000000000001E-3</v>
      </c>
      <c r="G1262" s="1">
        <f>Tabella5[[#This Row],[MAX]]-Tabella5[[#This Row],[MIN]]</f>
        <v>27.9399999999996</v>
      </c>
    </row>
    <row r="1263" spans="1:7" x14ac:dyDescent="0.3">
      <c r="A1263" s="3">
        <v>43826</v>
      </c>
      <c r="B1263" s="1">
        <v>7644.9</v>
      </c>
      <c r="C1263" s="1">
        <v>7632.24</v>
      </c>
      <c r="D1263" s="1">
        <v>7665.4</v>
      </c>
      <c r="E1263" s="1">
        <v>7622.46</v>
      </c>
      <c r="F1263" s="2">
        <v>1.6999999999999999E-3</v>
      </c>
      <c r="G1263" s="1">
        <f>Tabella5[[#This Row],[MAX]]-Tabella5[[#This Row],[MIN]]</f>
        <v>42.9399999999996</v>
      </c>
    </row>
    <row r="1264" spans="1:7" x14ac:dyDescent="0.3">
      <c r="A1264" s="3">
        <v>43829</v>
      </c>
      <c r="B1264" s="1">
        <v>7587.05</v>
      </c>
      <c r="C1264" s="1">
        <v>7644.9</v>
      </c>
      <c r="D1264" s="1">
        <v>7644.9</v>
      </c>
      <c r="E1264" s="1">
        <v>7587.05</v>
      </c>
      <c r="F1264" s="2">
        <v>-7.6E-3</v>
      </c>
      <c r="G1264" s="1">
        <f>Tabella5[[#This Row],[MAX]]-Tabella5[[#This Row],[MIN]]</f>
        <v>57.849999999999454</v>
      </c>
    </row>
    <row r="1265" spans="1:7" x14ac:dyDescent="0.3">
      <c r="A1265" s="3">
        <v>43830</v>
      </c>
      <c r="B1265" s="1">
        <v>7542.44</v>
      </c>
      <c r="C1265" s="1">
        <v>7587.05</v>
      </c>
      <c r="D1265" s="1">
        <v>7587.41</v>
      </c>
      <c r="E1265" s="1">
        <v>7532.38</v>
      </c>
      <c r="F1265" s="2">
        <v>-5.8999999999999999E-3</v>
      </c>
      <c r="G1265" s="1">
        <f>Tabella5[[#This Row],[MAX]]-Tabella5[[#This Row],[MIN]]</f>
        <v>55.029999999999745</v>
      </c>
    </row>
    <row r="1266" spans="1:7" x14ac:dyDescent="0.3">
      <c r="A1266" s="3">
        <v>43832</v>
      </c>
      <c r="B1266" s="1">
        <v>7604.3</v>
      </c>
      <c r="C1266" s="1">
        <v>7542.44</v>
      </c>
      <c r="D1266" s="1">
        <v>7624.78</v>
      </c>
      <c r="E1266" s="1">
        <v>7542.44</v>
      </c>
      <c r="F1266" s="2">
        <v>8.2000000000000007E-3</v>
      </c>
      <c r="G1266" s="1">
        <f>Tabella5[[#This Row],[MAX]]-Tabella5[[#This Row],[MIN]]</f>
        <v>82.340000000000146</v>
      </c>
    </row>
    <row r="1267" spans="1:7" x14ac:dyDescent="0.3">
      <c r="A1267" s="3">
        <v>43833</v>
      </c>
      <c r="B1267" s="1">
        <v>7622.4</v>
      </c>
      <c r="C1267" s="1">
        <v>7604.3</v>
      </c>
      <c r="D1267" s="1">
        <v>7626.41</v>
      </c>
      <c r="E1267" s="1">
        <v>7551</v>
      </c>
      <c r="F1267" s="2">
        <v>2.3999999999999998E-3</v>
      </c>
      <c r="G1267" s="1">
        <f>Tabella5[[#This Row],[MAX]]-Tabella5[[#This Row],[MIN]]</f>
        <v>75.409999999999854</v>
      </c>
    </row>
    <row r="1268" spans="1:7" x14ac:dyDescent="0.3">
      <c r="A1268" s="3">
        <v>43836</v>
      </c>
      <c r="B1268" s="1">
        <v>7575.34</v>
      </c>
      <c r="C1268" s="1">
        <v>7622.4</v>
      </c>
      <c r="D1268" s="1">
        <v>7622.4</v>
      </c>
      <c r="E1268" s="1">
        <v>7528.08</v>
      </c>
      <c r="F1268" s="2">
        <v>-6.1999999999999998E-3</v>
      </c>
      <c r="G1268" s="1">
        <f>Tabella5[[#This Row],[MAX]]-Tabella5[[#This Row],[MIN]]</f>
        <v>94.319999999999709</v>
      </c>
    </row>
    <row r="1269" spans="1:7" x14ac:dyDescent="0.3">
      <c r="A1269" s="3">
        <v>43837</v>
      </c>
      <c r="B1269" s="1">
        <v>7573.85</v>
      </c>
      <c r="C1269" s="1">
        <v>7575.34</v>
      </c>
      <c r="D1269" s="1">
        <v>7604.59</v>
      </c>
      <c r="E1269" s="1">
        <v>7562.14</v>
      </c>
      <c r="F1269" s="2">
        <v>-2.0000000000000001E-4</v>
      </c>
      <c r="G1269" s="1">
        <f>Tabella5[[#This Row],[MAX]]-Tabella5[[#This Row],[MIN]]</f>
        <v>42.449999999999818</v>
      </c>
    </row>
    <row r="1270" spans="1:7" x14ac:dyDescent="0.3">
      <c r="A1270" s="3">
        <v>43838</v>
      </c>
      <c r="B1270" s="1">
        <v>7574.93</v>
      </c>
      <c r="C1270" s="1">
        <v>7573.85</v>
      </c>
      <c r="D1270" s="1">
        <v>7579.48</v>
      </c>
      <c r="E1270" s="1">
        <v>7524.96</v>
      </c>
      <c r="F1270" s="2">
        <v>1E-4</v>
      </c>
      <c r="G1270" s="1">
        <f>Tabella5[[#This Row],[MAX]]-Tabella5[[#This Row],[MIN]]</f>
        <v>54.519999999999527</v>
      </c>
    </row>
    <row r="1271" spans="1:7" x14ac:dyDescent="0.3">
      <c r="A1271" s="3">
        <v>43839</v>
      </c>
      <c r="B1271" s="1">
        <v>7598.12</v>
      </c>
      <c r="C1271" s="1">
        <v>7574.93</v>
      </c>
      <c r="D1271" s="1">
        <v>7627.76</v>
      </c>
      <c r="E1271" s="1">
        <v>7574.93</v>
      </c>
      <c r="F1271" s="2">
        <v>3.0999999999999999E-3</v>
      </c>
      <c r="G1271" s="1">
        <f>Tabella5[[#This Row],[MAX]]-Tabella5[[#This Row],[MIN]]</f>
        <v>52.829999999999927</v>
      </c>
    </row>
    <row r="1272" spans="1:7" x14ac:dyDescent="0.3">
      <c r="A1272" s="3">
        <v>43840</v>
      </c>
      <c r="B1272" s="1">
        <v>7587.85</v>
      </c>
      <c r="C1272" s="1">
        <v>7598.12</v>
      </c>
      <c r="D1272" s="1">
        <v>7631.96</v>
      </c>
      <c r="E1272" s="1">
        <v>7585.07</v>
      </c>
      <c r="F1272" s="2">
        <v>-1.4E-3</v>
      </c>
      <c r="G1272" s="1">
        <f>Tabella5[[#This Row],[MAX]]-Tabella5[[#This Row],[MIN]]</f>
        <v>46.890000000000327</v>
      </c>
    </row>
    <row r="1273" spans="1:7" x14ac:dyDescent="0.3">
      <c r="A1273" s="3">
        <v>43843</v>
      </c>
      <c r="B1273" s="1">
        <v>7617.6</v>
      </c>
      <c r="C1273" s="1">
        <v>7587.85</v>
      </c>
      <c r="D1273" s="1">
        <v>7635.77</v>
      </c>
      <c r="E1273" s="1">
        <v>7582.51</v>
      </c>
      <c r="F1273" s="2">
        <v>3.8999999999999998E-3</v>
      </c>
      <c r="G1273" s="1">
        <f>Tabella5[[#This Row],[MAX]]-Tabella5[[#This Row],[MIN]]</f>
        <v>53.260000000000218</v>
      </c>
    </row>
    <row r="1274" spans="1:7" x14ac:dyDescent="0.3">
      <c r="A1274" s="3">
        <v>43844</v>
      </c>
      <c r="B1274" s="1">
        <v>7622.35</v>
      </c>
      <c r="C1274" s="1">
        <v>7617.6</v>
      </c>
      <c r="D1274" s="1">
        <v>7650.69</v>
      </c>
      <c r="E1274" s="1">
        <v>7588.81</v>
      </c>
      <c r="F1274" s="2">
        <v>5.9999999999999995E-4</v>
      </c>
      <c r="G1274" s="1">
        <f>Tabella5[[#This Row],[MAX]]-Tabella5[[#This Row],[MIN]]</f>
        <v>61.8799999999992</v>
      </c>
    </row>
    <row r="1275" spans="1:7" x14ac:dyDescent="0.3">
      <c r="A1275" s="3">
        <v>43845</v>
      </c>
      <c r="B1275" s="1">
        <v>7642.8</v>
      </c>
      <c r="C1275" s="1">
        <v>7622.35</v>
      </c>
      <c r="D1275" s="1">
        <v>7642.8</v>
      </c>
      <c r="E1275" s="1">
        <v>7609.44</v>
      </c>
      <c r="F1275" s="2">
        <v>2.7000000000000001E-3</v>
      </c>
      <c r="G1275" s="1">
        <f>Tabella5[[#This Row],[MAX]]-Tabella5[[#This Row],[MIN]]</f>
        <v>33.360000000000582</v>
      </c>
    </row>
    <row r="1276" spans="1:7" x14ac:dyDescent="0.3">
      <c r="A1276" s="3">
        <v>43846</v>
      </c>
      <c r="B1276" s="1">
        <v>7609.81</v>
      </c>
      <c r="C1276" s="1">
        <v>7642.8</v>
      </c>
      <c r="D1276" s="1">
        <v>7653.58</v>
      </c>
      <c r="E1276" s="1">
        <v>7595.31</v>
      </c>
      <c r="F1276" s="2">
        <v>-4.3E-3</v>
      </c>
      <c r="G1276" s="1">
        <f>Tabella5[[#This Row],[MAX]]-Tabella5[[#This Row],[MIN]]</f>
        <v>58.269999999999527</v>
      </c>
    </row>
    <row r="1277" spans="1:7" x14ac:dyDescent="0.3">
      <c r="A1277" s="3">
        <v>43847</v>
      </c>
      <c r="B1277" s="1">
        <v>7674.56</v>
      </c>
      <c r="C1277" s="1">
        <v>7609.81</v>
      </c>
      <c r="D1277" s="1">
        <v>7689.67</v>
      </c>
      <c r="E1277" s="1">
        <v>7609.81</v>
      </c>
      <c r="F1277" s="2">
        <v>8.5000000000000006E-3</v>
      </c>
      <c r="G1277" s="1">
        <f>Tabella5[[#This Row],[MAX]]-Tabella5[[#This Row],[MIN]]</f>
        <v>79.859999999999673</v>
      </c>
    </row>
    <row r="1278" spans="1:7" x14ac:dyDescent="0.3">
      <c r="A1278" s="3">
        <v>43850</v>
      </c>
      <c r="B1278" s="1">
        <v>7651.44</v>
      </c>
      <c r="C1278" s="1">
        <v>7674.56</v>
      </c>
      <c r="D1278" s="1">
        <v>7682.77</v>
      </c>
      <c r="E1278" s="1">
        <v>7639.62</v>
      </c>
      <c r="F1278" s="2">
        <v>-3.0000000000000001E-3</v>
      </c>
      <c r="G1278" s="1">
        <f>Tabella5[[#This Row],[MAX]]-Tabella5[[#This Row],[MIN]]</f>
        <v>43.150000000000546</v>
      </c>
    </row>
    <row r="1279" spans="1:7" x14ac:dyDescent="0.3">
      <c r="A1279" s="3">
        <v>43851</v>
      </c>
      <c r="B1279" s="1">
        <v>7610.7</v>
      </c>
      <c r="C1279" s="1">
        <v>7651.44</v>
      </c>
      <c r="D1279" s="1">
        <v>7651.44</v>
      </c>
      <c r="E1279" s="1">
        <v>7550.47</v>
      </c>
      <c r="F1279" s="2">
        <v>-5.3E-3</v>
      </c>
      <c r="G1279" s="1">
        <f>Tabella5[[#This Row],[MAX]]-Tabella5[[#This Row],[MIN]]</f>
        <v>100.96999999999935</v>
      </c>
    </row>
    <row r="1280" spans="1:7" x14ac:dyDescent="0.3">
      <c r="A1280" s="3">
        <v>43852</v>
      </c>
      <c r="B1280" s="1">
        <v>7571.92</v>
      </c>
      <c r="C1280" s="1">
        <v>7610.7</v>
      </c>
      <c r="D1280" s="1">
        <v>7637.35</v>
      </c>
      <c r="E1280" s="1">
        <v>7563.52</v>
      </c>
      <c r="F1280" s="2">
        <v>-5.1000000000000004E-3</v>
      </c>
      <c r="G1280" s="1">
        <f>Tabella5[[#This Row],[MAX]]-Tabella5[[#This Row],[MIN]]</f>
        <v>73.829999999999927</v>
      </c>
    </row>
    <row r="1281" spans="1:7" x14ac:dyDescent="0.3">
      <c r="A1281" s="3">
        <v>43853</v>
      </c>
      <c r="B1281" s="1">
        <v>7507.67</v>
      </c>
      <c r="C1281" s="1">
        <v>7571.92</v>
      </c>
      <c r="D1281" s="1">
        <v>7572.13</v>
      </c>
      <c r="E1281" s="1">
        <v>7503.17</v>
      </c>
      <c r="F1281" s="2">
        <v>-8.5000000000000006E-3</v>
      </c>
      <c r="G1281" s="1">
        <f>Tabella5[[#This Row],[MAX]]-Tabella5[[#This Row],[MIN]]</f>
        <v>68.960000000000036</v>
      </c>
    </row>
    <row r="1282" spans="1:7" x14ac:dyDescent="0.3">
      <c r="A1282" s="3">
        <v>43854</v>
      </c>
      <c r="B1282" s="1">
        <v>7585.98</v>
      </c>
      <c r="C1282" s="1">
        <v>7507.67</v>
      </c>
      <c r="D1282" s="1">
        <v>7642.21</v>
      </c>
      <c r="E1282" s="1">
        <v>7507.59</v>
      </c>
      <c r="F1282" s="2">
        <v>1.04E-2</v>
      </c>
      <c r="G1282" s="1">
        <f>Tabella5[[#This Row],[MAX]]-Tabella5[[#This Row],[MIN]]</f>
        <v>134.61999999999989</v>
      </c>
    </row>
    <row r="1283" spans="1:7" x14ac:dyDescent="0.3">
      <c r="A1283" s="3">
        <v>43857</v>
      </c>
      <c r="B1283" s="1">
        <v>7412.05</v>
      </c>
      <c r="C1283" s="1">
        <v>7585.98</v>
      </c>
      <c r="D1283" s="1">
        <v>7585.98</v>
      </c>
      <c r="E1283" s="1">
        <v>7392.83</v>
      </c>
      <c r="F1283" s="2">
        <v>-2.29E-2</v>
      </c>
      <c r="G1283" s="1">
        <f>Tabella5[[#This Row],[MAX]]-Tabella5[[#This Row],[MIN]]</f>
        <v>193.14999999999964</v>
      </c>
    </row>
    <row r="1284" spans="1:7" x14ac:dyDescent="0.3">
      <c r="A1284" s="3">
        <v>43858</v>
      </c>
      <c r="B1284" s="1">
        <v>7480.69</v>
      </c>
      <c r="C1284" s="1">
        <v>7412.05</v>
      </c>
      <c r="D1284" s="1">
        <v>7491.44</v>
      </c>
      <c r="E1284" s="1">
        <v>7410.37</v>
      </c>
      <c r="F1284" s="2">
        <v>9.2999999999999992E-3</v>
      </c>
      <c r="G1284" s="1">
        <f>Tabella5[[#This Row],[MAX]]-Tabella5[[#This Row],[MIN]]</f>
        <v>81.069999999999709</v>
      </c>
    </row>
    <row r="1285" spans="1:7" x14ac:dyDescent="0.3">
      <c r="A1285" s="3">
        <v>43859</v>
      </c>
      <c r="B1285" s="1">
        <v>7483.57</v>
      </c>
      <c r="C1285" s="1">
        <v>7480.69</v>
      </c>
      <c r="D1285" s="1">
        <v>7514.73</v>
      </c>
      <c r="E1285" s="1">
        <v>7462.21</v>
      </c>
      <c r="F1285" s="2">
        <v>4.0000000000000002E-4</v>
      </c>
      <c r="G1285" s="1">
        <f>Tabella5[[#This Row],[MAX]]-Tabella5[[#This Row],[MIN]]</f>
        <v>52.519999999999527</v>
      </c>
    </row>
    <row r="1286" spans="1:7" x14ac:dyDescent="0.3">
      <c r="A1286" s="3">
        <v>43860</v>
      </c>
      <c r="B1286" s="1">
        <v>7381.96</v>
      </c>
      <c r="C1286" s="1">
        <v>7483.57</v>
      </c>
      <c r="D1286" s="1">
        <v>7483.57</v>
      </c>
      <c r="E1286" s="1">
        <v>7357.62</v>
      </c>
      <c r="F1286" s="2">
        <v>-1.3599999999999999E-2</v>
      </c>
      <c r="G1286" s="1">
        <f>Tabella5[[#This Row],[MAX]]-Tabella5[[#This Row],[MIN]]</f>
        <v>125.94999999999982</v>
      </c>
    </row>
    <row r="1287" spans="1:7" x14ac:dyDescent="0.3">
      <c r="A1287" s="3">
        <v>43861</v>
      </c>
      <c r="B1287" s="1">
        <v>7286.01</v>
      </c>
      <c r="C1287" s="1">
        <v>7381.96</v>
      </c>
      <c r="D1287" s="1">
        <v>7398.34</v>
      </c>
      <c r="E1287" s="1">
        <v>7275.03</v>
      </c>
      <c r="F1287" s="2">
        <v>-1.2999999999999999E-2</v>
      </c>
      <c r="G1287" s="1">
        <f>Tabella5[[#This Row],[MAX]]-Tabella5[[#This Row],[MIN]]</f>
        <v>123.3100000000004</v>
      </c>
    </row>
    <row r="1288" spans="1:7" x14ac:dyDescent="0.3">
      <c r="A1288" s="3">
        <v>43864</v>
      </c>
      <c r="B1288" s="1">
        <v>7326.31</v>
      </c>
      <c r="C1288" s="1">
        <v>7286.01</v>
      </c>
      <c r="D1288" s="1">
        <v>7359.98</v>
      </c>
      <c r="E1288" s="1">
        <v>7285.16</v>
      </c>
      <c r="F1288" s="2">
        <v>5.4999999999999997E-3</v>
      </c>
      <c r="G1288" s="1">
        <f>Tabella5[[#This Row],[MAX]]-Tabella5[[#This Row],[MIN]]</f>
        <v>74.819999999999709</v>
      </c>
    </row>
    <row r="1289" spans="1:7" x14ac:dyDescent="0.3">
      <c r="A1289" s="3">
        <v>43865</v>
      </c>
      <c r="B1289" s="1">
        <v>7439.82</v>
      </c>
      <c r="C1289" s="1">
        <v>7326.31</v>
      </c>
      <c r="D1289" s="1">
        <v>7442.08</v>
      </c>
      <c r="E1289" s="1">
        <v>7326.31</v>
      </c>
      <c r="F1289" s="2">
        <v>1.55E-2</v>
      </c>
      <c r="G1289" s="1">
        <f>Tabella5[[#This Row],[MAX]]-Tabella5[[#This Row],[MIN]]</f>
        <v>115.76999999999953</v>
      </c>
    </row>
    <row r="1290" spans="1:7" x14ac:dyDescent="0.3">
      <c r="A1290" s="3">
        <v>43866</v>
      </c>
      <c r="B1290" s="1">
        <v>7482.48</v>
      </c>
      <c r="C1290" s="1">
        <v>7439.82</v>
      </c>
      <c r="D1290" s="1">
        <v>7512.41</v>
      </c>
      <c r="E1290" s="1">
        <v>7408.45</v>
      </c>
      <c r="F1290" s="2">
        <v>5.7000000000000002E-3</v>
      </c>
      <c r="G1290" s="1">
        <f>Tabella5[[#This Row],[MAX]]-Tabella5[[#This Row],[MIN]]</f>
        <v>103.96000000000004</v>
      </c>
    </row>
    <row r="1291" spans="1:7" x14ac:dyDescent="0.3">
      <c r="A1291" s="3">
        <v>43867</v>
      </c>
      <c r="B1291" s="1">
        <v>7504.79</v>
      </c>
      <c r="C1291" s="1">
        <v>7482.48</v>
      </c>
      <c r="D1291" s="1">
        <v>7533.57</v>
      </c>
      <c r="E1291" s="1">
        <v>7482.48</v>
      </c>
      <c r="F1291" s="2">
        <v>3.0000000000000001E-3</v>
      </c>
      <c r="G1291" s="1">
        <f>Tabella5[[#This Row],[MAX]]-Tabella5[[#This Row],[MIN]]</f>
        <v>51.090000000000146</v>
      </c>
    </row>
    <row r="1292" spans="1:7" x14ac:dyDescent="0.3">
      <c r="A1292" s="3">
        <v>43868</v>
      </c>
      <c r="B1292" s="1">
        <v>7466.7</v>
      </c>
      <c r="C1292" s="1">
        <v>7504.79</v>
      </c>
      <c r="D1292" s="1">
        <v>7506.26</v>
      </c>
      <c r="E1292" s="1">
        <v>7441.14</v>
      </c>
      <c r="F1292" s="2">
        <v>-5.1000000000000004E-3</v>
      </c>
      <c r="G1292" s="1">
        <f>Tabella5[[#This Row],[MAX]]-Tabella5[[#This Row],[MIN]]</f>
        <v>65.119999999999891</v>
      </c>
    </row>
    <row r="1293" spans="1:7" x14ac:dyDescent="0.3">
      <c r="A1293" s="3">
        <v>43871</v>
      </c>
      <c r="B1293" s="1">
        <v>7446.88</v>
      </c>
      <c r="C1293" s="1">
        <v>7466.7</v>
      </c>
      <c r="D1293" s="1">
        <v>7466.7</v>
      </c>
      <c r="E1293" s="1">
        <v>7427.85</v>
      </c>
      <c r="F1293" s="2">
        <v>-2.7000000000000001E-3</v>
      </c>
      <c r="G1293" s="1">
        <f>Tabella5[[#This Row],[MAX]]-Tabella5[[#This Row],[MIN]]</f>
        <v>38.849999999999454</v>
      </c>
    </row>
    <row r="1294" spans="1:7" x14ac:dyDescent="0.3">
      <c r="A1294" s="3">
        <v>43872</v>
      </c>
      <c r="B1294" s="1">
        <v>7499.44</v>
      </c>
      <c r="C1294" s="1">
        <v>7446.88</v>
      </c>
      <c r="D1294" s="1">
        <v>7529.54</v>
      </c>
      <c r="E1294" s="1">
        <v>7446.88</v>
      </c>
      <c r="F1294" s="2">
        <v>7.1000000000000004E-3</v>
      </c>
      <c r="G1294" s="1">
        <f>Tabella5[[#This Row],[MAX]]-Tabella5[[#This Row],[MIN]]</f>
        <v>82.659999999999854</v>
      </c>
    </row>
    <row r="1295" spans="1:7" x14ac:dyDescent="0.3">
      <c r="A1295" s="3">
        <v>43873</v>
      </c>
      <c r="B1295" s="1">
        <v>7534.37</v>
      </c>
      <c r="C1295" s="1">
        <v>7499.44</v>
      </c>
      <c r="D1295" s="1">
        <v>7547.65</v>
      </c>
      <c r="E1295" s="1">
        <v>7499.01</v>
      </c>
      <c r="F1295" s="2">
        <v>4.7000000000000002E-3</v>
      </c>
      <c r="G1295" s="1">
        <f>Tabella5[[#This Row],[MAX]]-Tabella5[[#This Row],[MIN]]</f>
        <v>48.639999999999418</v>
      </c>
    </row>
    <row r="1296" spans="1:7" x14ac:dyDescent="0.3">
      <c r="A1296" s="3">
        <v>43874</v>
      </c>
      <c r="B1296" s="1">
        <v>7452.03</v>
      </c>
      <c r="C1296" s="1">
        <v>7534.37</v>
      </c>
      <c r="D1296" s="1">
        <v>7534.37</v>
      </c>
      <c r="E1296" s="1">
        <v>7406.94</v>
      </c>
      <c r="F1296" s="2">
        <v>-1.09E-2</v>
      </c>
      <c r="G1296" s="1">
        <f>Tabella5[[#This Row],[MAX]]-Tabella5[[#This Row],[MIN]]</f>
        <v>127.43000000000029</v>
      </c>
    </row>
    <row r="1297" spans="1:7" x14ac:dyDescent="0.3">
      <c r="A1297" s="3">
        <v>43875</v>
      </c>
      <c r="B1297" s="1">
        <v>7409.13</v>
      </c>
      <c r="C1297" s="1">
        <v>7452.03</v>
      </c>
      <c r="D1297" s="1">
        <v>7472.85</v>
      </c>
      <c r="E1297" s="1">
        <v>7403.69</v>
      </c>
      <c r="F1297" s="2">
        <v>-5.7999999999999996E-3</v>
      </c>
      <c r="G1297" s="1">
        <f>Tabella5[[#This Row],[MAX]]-Tabella5[[#This Row],[MIN]]</f>
        <v>69.160000000000764</v>
      </c>
    </row>
    <row r="1298" spans="1:7" x14ac:dyDescent="0.3">
      <c r="A1298" s="3">
        <v>43878</v>
      </c>
      <c r="B1298" s="1">
        <v>7433.25</v>
      </c>
      <c r="C1298" s="1">
        <v>7409.13</v>
      </c>
      <c r="D1298" s="1">
        <v>7449.95</v>
      </c>
      <c r="E1298" s="1">
        <v>7409.13</v>
      </c>
      <c r="F1298" s="2">
        <v>3.3E-3</v>
      </c>
      <c r="G1298" s="1">
        <f>Tabella5[[#This Row],[MAX]]-Tabella5[[#This Row],[MIN]]</f>
        <v>40.819999999999709</v>
      </c>
    </row>
    <row r="1299" spans="1:7" x14ac:dyDescent="0.3">
      <c r="A1299" s="3">
        <v>43879</v>
      </c>
      <c r="B1299" s="1">
        <v>7382.01</v>
      </c>
      <c r="C1299" s="1">
        <v>7433.25</v>
      </c>
      <c r="D1299" s="1">
        <v>7433.25</v>
      </c>
      <c r="E1299" s="1">
        <v>7353.41</v>
      </c>
      <c r="F1299" s="2">
        <v>-6.8999999999999999E-3</v>
      </c>
      <c r="G1299" s="1">
        <f>Tabella5[[#This Row],[MAX]]-Tabella5[[#This Row],[MIN]]</f>
        <v>79.840000000000146</v>
      </c>
    </row>
    <row r="1300" spans="1:7" x14ac:dyDescent="0.3">
      <c r="A1300" s="3">
        <v>43880</v>
      </c>
      <c r="B1300" s="1">
        <v>7457.02</v>
      </c>
      <c r="C1300" s="1">
        <v>7382.01</v>
      </c>
      <c r="D1300" s="1">
        <v>7462.01</v>
      </c>
      <c r="E1300" s="1">
        <v>7382.01</v>
      </c>
      <c r="F1300" s="2">
        <v>1.0200000000000001E-2</v>
      </c>
      <c r="G1300" s="1">
        <f>Tabella5[[#This Row],[MAX]]-Tabella5[[#This Row],[MIN]]</f>
        <v>80</v>
      </c>
    </row>
    <row r="1301" spans="1:7" x14ac:dyDescent="0.3">
      <c r="A1301" s="3">
        <v>43881</v>
      </c>
      <c r="B1301" s="1">
        <v>7436.64</v>
      </c>
      <c r="C1301" s="1">
        <v>7457.02</v>
      </c>
      <c r="D1301" s="1">
        <v>7480.49</v>
      </c>
      <c r="E1301" s="1">
        <v>7436.64</v>
      </c>
      <c r="F1301" s="2">
        <v>-2.7000000000000001E-3</v>
      </c>
      <c r="G1301" s="1">
        <f>Tabella5[[#This Row],[MAX]]-Tabella5[[#This Row],[MIN]]</f>
        <v>43.849999999999454</v>
      </c>
    </row>
    <row r="1302" spans="1:7" x14ac:dyDescent="0.3">
      <c r="A1302" s="3">
        <v>43882</v>
      </c>
      <c r="B1302" s="1">
        <v>7403.92</v>
      </c>
      <c r="C1302" s="1">
        <v>7436.64</v>
      </c>
      <c r="D1302" s="1">
        <v>7436.7</v>
      </c>
      <c r="E1302" s="1">
        <v>7370.63</v>
      </c>
      <c r="F1302" s="2">
        <v>-4.4000000000000003E-3</v>
      </c>
      <c r="G1302" s="1">
        <f>Tabella5[[#This Row],[MAX]]-Tabella5[[#This Row],[MIN]]</f>
        <v>66.069999999999709</v>
      </c>
    </row>
    <row r="1303" spans="1:7" x14ac:dyDescent="0.3">
      <c r="A1303" s="3">
        <v>43885</v>
      </c>
      <c r="B1303" s="1">
        <v>7156.83</v>
      </c>
      <c r="C1303" s="1">
        <v>7403.92</v>
      </c>
      <c r="D1303" s="1">
        <v>7403.92</v>
      </c>
      <c r="E1303" s="1">
        <v>7114.45</v>
      </c>
      <c r="F1303" s="2">
        <v>-3.3399999999999999E-2</v>
      </c>
      <c r="G1303" s="1">
        <f>Tabella5[[#This Row],[MAX]]-Tabella5[[#This Row],[MIN]]</f>
        <v>289.47000000000025</v>
      </c>
    </row>
    <row r="1304" spans="1:7" x14ac:dyDescent="0.3">
      <c r="A1304" s="3">
        <v>43886</v>
      </c>
      <c r="B1304" s="1">
        <v>7017.88</v>
      </c>
      <c r="C1304" s="1">
        <v>7156.83</v>
      </c>
      <c r="D1304" s="1">
        <v>7198.23</v>
      </c>
      <c r="E1304" s="1">
        <v>7004.94</v>
      </c>
      <c r="F1304" s="2">
        <v>-1.9400000000000001E-2</v>
      </c>
      <c r="G1304" s="1">
        <f>Tabella5[[#This Row],[MAX]]-Tabella5[[#This Row],[MIN]]</f>
        <v>193.28999999999996</v>
      </c>
    </row>
    <row r="1305" spans="1:7" x14ac:dyDescent="0.3">
      <c r="A1305" s="3">
        <v>43887</v>
      </c>
      <c r="B1305" s="1">
        <v>7042.47</v>
      </c>
      <c r="C1305" s="1">
        <v>7017.88</v>
      </c>
      <c r="D1305" s="1">
        <v>7044.66</v>
      </c>
      <c r="E1305" s="1">
        <v>6871.85</v>
      </c>
      <c r="F1305" s="2">
        <v>3.5000000000000001E-3</v>
      </c>
      <c r="G1305" s="1">
        <f>Tabella5[[#This Row],[MAX]]-Tabella5[[#This Row],[MIN]]</f>
        <v>172.80999999999949</v>
      </c>
    </row>
    <row r="1306" spans="1:7" x14ac:dyDescent="0.3">
      <c r="A1306" s="3">
        <v>43888</v>
      </c>
      <c r="B1306" s="1">
        <v>6796.4</v>
      </c>
      <c r="C1306" s="1">
        <v>7042.47</v>
      </c>
      <c r="D1306" s="1">
        <v>7042.47</v>
      </c>
      <c r="E1306" s="1">
        <v>6729.99</v>
      </c>
      <c r="F1306" s="2">
        <v>-3.49E-2</v>
      </c>
      <c r="G1306" s="1">
        <f>Tabella5[[#This Row],[MAX]]-Tabella5[[#This Row],[MIN]]</f>
        <v>312.48000000000047</v>
      </c>
    </row>
    <row r="1307" spans="1:7" x14ac:dyDescent="0.3">
      <c r="A1307" s="3">
        <v>43889</v>
      </c>
      <c r="B1307" s="1">
        <v>6580.61</v>
      </c>
      <c r="C1307" s="1">
        <v>6796.4</v>
      </c>
      <c r="D1307" s="1">
        <v>6796.4</v>
      </c>
      <c r="E1307" s="1">
        <v>6460.08</v>
      </c>
      <c r="F1307" s="2">
        <v>-3.1800000000000002E-2</v>
      </c>
      <c r="G1307" s="1">
        <f>Tabella5[[#This Row],[MAX]]-Tabella5[[#This Row],[MIN]]</f>
        <v>336.31999999999971</v>
      </c>
    </row>
    <row r="1308" spans="1:7" x14ac:dyDescent="0.3">
      <c r="A1308" s="3">
        <v>43892</v>
      </c>
      <c r="B1308" s="1">
        <v>6654.89</v>
      </c>
      <c r="C1308" s="1">
        <v>6580.61</v>
      </c>
      <c r="D1308" s="1">
        <v>6775.18</v>
      </c>
      <c r="E1308" s="1">
        <v>6496.01</v>
      </c>
      <c r="F1308" s="2">
        <v>1.1299999999999999E-2</v>
      </c>
      <c r="G1308" s="1">
        <f>Tabella5[[#This Row],[MAX]]-Tabella5[[#This Row],[MIN]]</f>
        <v>279.17000000000007</v>
      </c>
    </row>
    <row r="1309" spans="1:7" x14ac:dyDescent="0.3">
      <c r="A1309" s="3">
        <v>43893</v>
      </c>
      <c r="B1309" s="1">
        <v>6718.2</v>
      </c>
      <c r="C1309" s="1">
        <v>6654.89</v>
      </c>
      <c r="D1309" s="1">
        <v>6846.28</v>
      </c>
      <c r="E1309" s="1">
        <v>6654.89</v>
      </c>
      <c r="F1309" s="2">
        <v>9.4999999999999998E-3</v>
      </c>
      <c r="G1309" s="1">
        <f>Tabella5[[#This Row],[MAX]]-Tabella5[[#This Row],[MIN]]</f>
        <v>191.38999999999942</v>
      </c>
    </row>
    <row r="1310" spans="1:7" x14ac:dyDescent="0.3">
      <c r="A1310" s="3">
        <v>43894</v>
      </c>
      <c r="B1310" s="1">
        <v>6815.59</v>
      </c>
      <c r="C1310" s="1">
        <v>6718.2</v>
      </c>
      <c r="D1310" s="1">
        <v>6856.27</v>
      </c>
      <c r="E1310" s="1">
        <v>6700.23</v>
      </c>
      <c r="F1310" s="2">
        <v>1.4500000000000001E-2</v>
      </c>
      <c r="G1310" s="1">
        <f>Tabella5[[#This Row],[MAX]]-Tabella5[[#This Row],[MIN]]</f>
        <v>156.04000000000087</v>
      </c>
    </row>
    <row r="1311" spans="1:7" x14ac:dyDescent="0.3">
      <c r="A1311" s="3">
        <v>43895</v>
      </c>
      <c r="B1311" s="1">
        <v>6705.43</v>
      </c>
      <c r="C1311" s="1">
        <v>6815.59</v>
      </c>
      <c r="D1311" s="1">
        <v>6834.12</v>
      </c>
      <c r="E1311" s="1">
        <v>6662.61</v>
      </c>
      <c r="F1311" s="2">
        <v>-1.6199999999999999E-2</v>
      </c>
      <c r="G1311" s="1">
        <f>Tabella5[[#This Row],[MAX]]-Tabella5[[#This Row],[MIN]]</f>
        <v>171.51000000000022</v>
      </c>
    </row>
    <row r="1312" spans="1:7" x14ac:dyDescent="0.3">
      <c r="A1312" s="3">
        <v>43896</v>
      </c>
      <c r="B1312" s="1">
        <v>6462.55</v>
      </c>
      <c r="C1312" s="1">
        <v>6705.43</v>
      </c>
      <c r="D1312" s="1">
        <v>6705.43</v>
      </c>
      <c r="E1312" s="1">
        <v>6431.44</v>
      </c>
      <c r="F1312" s="2">
        <v>-3.6200000000000003E-2</v>
      </c>
      <c r="G1312" s="1">
        <f>Tabella5[[#This Row],[MAX]]-Tabella5[[#This Row],[MIN]]</f>
        <v>273.99000000000069</v>
      </c>
    </row>
    <row r="1313" spans="1:7" x14ac:dyDescent="0.3">
      <c r="A1313" s="3">
        <v>43899</v>
      </c>
      <c r="B1313" s="1">
        <v>5965.77</v>
      </c>
      <c r="C1313" s="1">
        <v>6462.55</v>
      </c>
      <c r="D1313" s="1">
        <v>6462.55</v>
      </c>
      <c r="E1313" s="1">
        <v>5891.56</v>
      </c>
      <c r="F1313" s="2">
        <v>-7.6899999999999996E-2</v>
      </c>
      <c r="G1313" s="1">
        <f>Tabella5[[#This Row],[MAX]]-Tabella5[[#This Row],[MIN]]</f>
        <v>570.98999999999978</v>
      </c>
    </row>
    <row r="1314" spans="1:7" x14ac:dyDescent="0.3">
      <c r="A1314" s="3">
        <v>43900</v>
      </c>
      <c r="B1314" s="1">
        <v>5960.23</v>
      </c>
      <c r="C1314" s="1">
        <v>5965.77</v>
      </c>
      <c r="D1314" s="1">
        <v>6231.06</v>
      </c>
      <c r="E1314" s="1">
        <v>5927.85</v>
      </c>
      <c r="F1314" s="2">
        <v>-8.9999999999999998E-4</v>
      </c>
      <c r="G1314" s="1">
        <f>Tabella5[[#This Row],[MAX]]-Tabella5[[#This Row],[MIN]]</f>
        <v>303.21000000000004</v>
      </c>
    </row>
    <row r="1315" spans="1:7" x14ac:dyDescent="0.3">
      <c r="A1315" s="3">
        <v>43901</v>
      </c>
      <c r="B1315" s="1">
        <v>5876.52</v>
      </c>
      <c r="C1315" s="1">
        <v>5960.23</v>
      </c>
      <c r="D1315" s="1">
        <v>6088.5</v>
      </c>
      <c r="E1315" s="1">
        <v>5860.75</v>
      </c>
      <c r="F1315" s="2">
        <v>-1.4E-2</v>
      </c>
      <c r="G1315" s="1">
        <f>Tabella5[[#This Row],[MAX]]-Tabella5[[#This Row],[MIN]]</f>
        <v>227.75</v>
      </c>
    </row>
    <row r="1316" spans="1:7" x14ac:dyDescent="0.3">
      <c r="A1316" s="3">
        <v>43902</v>
      </c>
      <c r="B1316" s="1">
        <v>5237.4799999999996</v>
      </c>
      <c r="C1316" s="1">
        <v>5876.52</v>
      </c>
      <c r="D1316" s="1">
        <v>5876.52</v>
      </c>
      <c r="E1316" s="1">
        <v>5237.4799999999996</v>
      </c>
      <c r="F1316" s="2">
        <v>-0.1087</v>
      </c>
      <c r="G1316" s="1">
        <f>Tabella5[[#This Row],[MAX]]-Tabella5[[#This Row],[MIN]]</f>
        <v>639.04000000000087</v>
      </c>
    </row>
    <row r="1317" spans="1:7" x14ac:dyDescent="0.3">
      <c r="A1317" s="3">
        <v>43903</v>
      </c>
      <c r="B1317" s="1">
        <v>5366.11</v>
      </c>
      <c r="C1317" s="1">
        <v>5237.4799999999996</v>
      </c>
      <c r="D1317" s="1">
        <v>5696.48</v>
      </c>
      <c r="E1317" s="1">
        <v>5237.4799999999996</v>
      </c>
      <c r="F1317" s="2">
        <v>2.46E-2</v>
      </c>
      <c r="G1317" s="1">
        <f>Tabella5[[#This Row],[MAX]]-Tabella5[[#This Row],[MIN]]</f>
        <v>459</v>
      </c>
    </row>
    <row r="1318" spans="1:7" x14ac:dyDescent="0.3">
      <c r="A1318" s="3">
        <v>43906</v>
      </c>
      <c r="B1318" s="1">
        <v>5151.08</v>
      </c>
      <c r="C1318" s="1">
        <v>5366.11</v>
      </c>
      <c r="D1318" s="1">
        <v>5366.11</v>
      </c>
      <c r="E1318" s="1">
        <v>4898.79</v>
      </c>
      <c r="F1318" s="2">
        <v>-4.0099999999999997E-2</v>
      </c>
      <c r="G1318" s="1">
        <f>Tabella5[[#This Row],[MAX]]-Tabella5[[#This Row],[MIN]]</f>
        <v>467.31999999999971</v>
      </c>
    </row>
    <row r="1319" spans="1:7" x14ac:dyDescent="0.3">
      <c r="A1319" s="3">
        <v>43907</v>
      </c>
      <c r="B1319" s="1">
        <v>5294.9</v>
      </c>
      <c r="C1319" s="1">
        <v>5151.08</v>
      </c>
      <c r="D1319" s="1">
        <v>5308.95</v>
      </c>
      <c r="E1319" s="1">
        <v>4978.84</v>
      </c>
      <c r="F1319" s="2">
        <v>2.7900000000000001E-2</v>
      </c>
      <c r="G1319" s="1">
        <f>Tabella5[[#This Row],[MAX]]-Tabella5[[#This Row],[MIN]]</f>
        <v>330.10999999999967</v>
      </c>
    </row>
    <row r="1320" spans="1:7" x14ac:dyDescent="0.3">
      <c r="A1320" s="3">
        <v>43908</v>
      </c>
      <c r="B1320" s="1">
        <v>5080.58</v>
      </c>
      <c r="C1320" s="1">
        <v>5294.9</v>
      </c>
      <c r="D1320" s="1">
        <v>5294.9</v>
      </c>
      <c r="E1320" s="1">
        <v>5006.2</v>
      </c>
      <c r="F1320" s="2">
        <v>-4.0500000000000001E-2</v>
      </c>
      <c r="G1320" s="1">
        <f>Tabella5[[#This Row],[MAX]]-Tabella5[[#This Row],[MIN]]</f>
        <v>288.69999999999982</v>
      </c>
    </row>
    <row r="1321" spans="1:7" x14ac:dyDescent="0.3">
      <c r="A1321" s="3">
        <v>43909</v>
      </c>
      <c r="B1321" s="1">
        <v>5151.6099999999997</v>
      </c>
      <c r="C1321" s="1">
        <v>5080.58</v>
      </c>
      <c r="D1321" s="1">
        <v>5181.04</v>
      </c>
      <c r="E1321" s="1">
        <v>4942.37</v>
      </c>
      <c r="F1321" s="2">
        <v>1.4E-2</v>
      </c>
      <c r="G1321" s="1">
        <f>Tabella5[[#This Row],[MAX]]-Tabella5[[#This Row],[MIN]]</f>
        <v>238.67000000000007</v>
      </c>
    </row>
    <row r="1322" spans="1:7" x14ac:dyDescent="0.3">
      <c r="A1322" s="3">
        <v>43910</v>
      </c>
      <c r="B1322" s="1">
        <v>5190.78</v>
      </c>
      <c r="C1322" s="1">
        <v>5151.6099999999997</v>
      </c>
      <c r="D1322" s="1">
        <v>5419.3</v>
      </c>
      <c r="E1322" s="1">
        <v>5151.6099999999997</v>
      </c>
      <c r="F1322" s="2">
        <v>7.6E-3</v>
      </c>
      <c r="G1322" s="1">
        <f>Tabella5[[#This Row],[MAX]]-Tabella5[[#This Row],[MIN]]</f>
        <v>267.69000000000051</v>
      </c>
    </row>
    <row r="1323" spans="1:7" x14ac:dyDescent="0.3">
      <c r="A1323" s="3">
        <v>43913</v>
      </c>
      <c r="B1323" s="1">
        <v>4993.8900000000003</v>
      </c>
      <c r="C1323" s="1">
        <v>5190.78</v>
      </c>
      <c r="D1323" s="1">
        <v>5194.83</v>
      </c>
      <c r="E1323" s="1">
        <v>4922.76</v>
      </c>
      <c r="F1323" s="2">
        <v>-3.7900000000000003E-2</v>
      </c>
      <c r="G1323" s="1">
        <f>Tabella5[[#This Row],[MAX]]-Tabella5[[#This Row],[MIN]]</f>
        <v>272.06999999999971</v>
      </c>
    </row>
    <row r="1324" spans="1:7" x14ac:dyDescent="0.3">
      <c r="A1324" s="3">
        <v>43914</v>
      </c>
      <c r="B1324" s="1">
        <v>5446.01</v>
      </c>
      <c r="C1324" s="1">
        <v>4993.8900000000003</v>
      </c>
      <c r="D1324" s="1">
        <v>5446.01</v>
      </c>
      <c r="E1324" s="1">
        <v>4993.8900000000003</v>
      </c>
      <c r="F1324" s="2">
        <v>9.0499999999999997E-2</v>
      </c>
      <c r="G1324" s="1">
        <f>Tabella5[[#This Row],[MAX]]-Tabella5[[#This Row],[MIN]]</f>
        <v>452.11999999999989</v>
      </c>
    </row>
    <row r="1325" spans="1:7" x14ac:dyDescent="0.3">
      <c r="A1325" s="3">
        <v>43915</v>
      </c>
      <c r="B1325" s="1">
        <v>5688.2</v>
      </c>
      <c r="C1325" s="1">
        <v>5446.01</v>
      </c>
      <c r="D1325" s="1">
        <v>5741.42</v>
      </c>
      <c r="E1325" s="1">
        <v>5400.47</v>
      </c>
      <c r="F1325" s="2">
        <v>4.4499999999999998E-2</v>
      </c>
      <c r="G1325" s="1">
        <f>Tabella5[[#This Row],[MAX]]-Tabella5[[#This Row],[MIN]]</f>
        <v>340.94999999999982</v>
      </c>
    </row>
    <row r="1326" spans="1:7" x14ac:dyDescent="0.3">
      <c r="A1326" s="3">
        <v>43916</v>
      </c>
      <c r="B1326" s="1">
        <v>5815.73</v>
      </c>
      <c r="C1326" s="1">
        <v>5688.2</v>
      </c>
      <c r="D1326" s="1">
        <v>5815.73</v>
      </c>
      <c r="E1326" s="1">
        <v>5503.35</v>
      </c>
      <c r="F1326" s="2">
        <v>2.24E-2</v>
      </c>
      <c r="G1326" s="1">
        <f>Tabella5[[#This Row],[MAX]]-Tabella5[[#This Row],[MIN]]</f>
        <v>312.3799999999992</v>
      </c>
    </row>
    <row r="1327" spans="1:7" x14ac:dyDescent="0.3">
      <c r="A1327" s="3">
        <v>43917</v>
      </c>
      <c r="B1327" s="1">
        <v>5510.33</v>
      </c>
      <c r="C1327" s="1">
        <v>5815.73</v>
      </c>
      <c r="D1327" s="1">
        <v>5815.73</v>
      </c>
      <c r="E1327" s="1">
        <v>5407.06</v>
      </c>
      <c r="F1327" s="2">
        <v>-5.2499999999999998E-2</v>
      </c>
      <c r="G1327" s="1">
        <f>Tabella5[[#This Row],[MAX]]-Tabella5[[#This Row],[MIN]]</f>
        <v>408.66999999999916</v>
      </c>
    </row>
    <row r="1328" spans="1:7" x14ac:dyDescent="0.3">
      <c r="A1328" s="3">
        <v>43920</v>
      </c>
      <c r="B1328" s="1">
        <v>5563.74</v>
      </c>
      <c r="C1328" s="1">
        <v>5510.33</v>
      </c>
      <c r="D1328" s="1">
        <v>5567.2</v>
      </c>
      <c r="E1328" s="1">
        <v>5351.84</v>
      </c>
      <c r="F1328" s="2">
        <v>9.7000000000000003E-3</v>
      </c>
      <c r="G1328" s="1">
        <f>Tabella5[[#This Row],[MAX]]-Tabella5[[#This Row],[MIN]]</f>
        <v>215.35999999999967</v>
      </c>
    </row>
    <row r="1329" spans="1:7" x14ac:dyDescent="0.3">
      <c r="A1329" s="3">
        <v>43921</v>
      </c>
      <c r="B1329" s="1">
        <v>5671.96</v>
      </c>
      <c r="C1329" s="1">
        <v>5563.74</v>
      </c>
      <c r="D1329" s="1">
        <v>5702.66</v>
      </c>
      <c r="E1329" s="1">
        <v>5545.85</v>
      </c>
      <c r="F1329" s="2">
        <v>1.95E-2</v>
      </c>
      <c r="G1329" s="1">
        <f>Tabella5[[#This Row],[MAX]]-Tabella5[[#This Row],[MIN]]</f>
        <v>156.80999999999949</v>
      </c>
    </row>
    <row r="1330" spans="1:7" x14ac:dyDescent="0.3">
      <c r="A1330" s="3">
        <v>43922</v>
      </c>
      <c r="B1330" s="1">
        <v>5454.57</v>
      </c>
      <c r="C1330" s="1">
        <v>5671.96</v>
      </c>
      <c r="D1330" s="1">
        <v>5671.96</v>
      </c>
      <c r="E1330" s="1">
        <v>5414.72</v>
      </c>
      <c r="F1330" s="2">
        <v>-3.8300000000000001E-2</v>
      </c>
      <c r="G1330" s="1">
        <f>Tabella5[[#This Row],[MAX]]-Tabella5[[#This Row],[MIN]]</f>
        <v>257.23999999999978</v>
      </c>
    </row>
    <row r="1331" spans="1:7" x14ac:dyDescent="0.3">
      <c r="A1331" s="3">
        <v>43923</v>
      </c>
      <c r="B1331" s="1">
        <v>5480.22</v>
      </c>
      <c r="C1331" s="1">
        <v>5454.57</v>
      </c>
      <c r="D1331" s="1">
        <v>5552.36</v>
      </c>
      <c r="E1331" s="1">
        <v>5395.07</v>
      </c>
      <c r="F1331" s="2">
        <v>4.7000000000000002E-3</v>
      </c>
      <c r="G1331" s="1">
        <f>Tabella5[[#This Row],[MAX]]-Tabella5[[#This Row],[MIN]]</f>
        <v>157.28999999999996</v>
      </c>
    </row>
    <row r="1332" spans="1:7" x14ac:dyDescent="0.3">
      <c r="A1332" s="3">
        <v>43924</v>
      </c>
      <c r="B1332" s="1">
        <v>5415.5</v>
      </c>
      <c r="C1332" s="1">
        <v>5480.22</v>
      </c>
      <c r="D1332" s="1">
        <v>5486.29</v>
      </c>
      <c r="E1332" s="1">
        <v>5396.66</v>
      </c>
      <c r="F1332" s="2">
        <v>-1.18E-2</v>
      </c>
      <c r="G1332" s="1">
        <f>Tabella5[[#This Row],[MAX]]-Tabella5[[#This Row],[MIN]]</f>
        <v>89.630000000000109</v>
      </c>
    </row>
    <row r="1333" spans="1:7" x14ac:dyDescent="0.3">
      <c r="A1333" s="3">
        <v>43927</v>
      </c>
      <c r="B1333" s="1">
        <v>5582.39</v>
      </c>
      <c r="C1333" s="1">
        <v>5415.5</v>
      </c>
      <c r="D1333" s="1">
        <v>5590.58</v>
      </c>
      <c r="E1333" s="1">
        <v>5415.5</v>
      </c>
      <c r="F1333" s="2">
        <v>3.0800000000000001E-2</v>
      </c>
      <c r="G1333" s="1">
        <f>Tabella5[[#This Row],[MAX]]-Tabella5[[#This Row],[MIN]]</f>
        <v>175.07999999999993</v>
      </c>
    </row>
    <row r="1334" spans="1:7" x14ac:dyDescent="0.3">
      <c r="A1334" s="3">
        <v>43928</v>
      </c>
      <c r="B1334" s="1">
        <v>5704.45</v>
      </c>
      <c r="C1334" s="1">
        <v>5582.39</v>
      </c>
      <c r="D1334" s="1">
        <v>5780.21</v>
      </c>
      <c r="E1334" s="1">
        <v>5582.39</v>
      </c>
      <c r="F1334" s="2">
        <v>2.1899999999999999E-2</v>
      </c>
      <c r="G1334" s="1">
        <f>Tabella5[[#This Row],[MAX]]-Tabella5[[#This Row],[MIN]]</f>
        <v>197.81999999999971</v>
      </c>
    </row>
    <row r="1335" spans="1:7" x14ac:dyDescent="0.3">
      <c r="A1335" s="3">
        <v>43929</v>
      </c>
      <c r="B1335" s="1">
        <v>5677.73</v>
      </c>
      <c r="C1335" s="1">
        <v>5704.45</v>
      </c>
      <c r="D1335" s="1">
        <v>5704.45</v>
      </c>
      <c r="E1335" s="1">
        <v>5589.73</v>
      </c>
      <c r="F1335" s="2">
        <v>-4.7000000000000002E-3</v>
      </c>
      <c r="G1335" s="1">
        <f>Tabella5[[#This Row],[MAX]]-Tabella5[[#This Row],[MIN]]</f>
        <v>114.72000000000025</v>
      </c>
    </row>
    <row r="1336" spans="1:7" x14ac:dyDescent="0.3">
      <c r="A1336" s="3">
        <v>43930</v>
      </c>
      <c r="B1336" s="1">
        <v>5842.66</v>
      </c>
      <c r="C1336" s="1">
        <v>5677.73</v>
      </c>
      <c r="D1336" s="1">
        <v>5842.66</v>
      </c>
      <c r="E1336" s="1">
        <v>5677.68</v>
      </c>
      <c r="F1336" s="2">
        <v>2.9000000000000001E-2</v>
      </c>
      <c r="G1336" s="1">
        <f>Tabella5[[#This Row],[MAX]]-Tabella5[[#This Row],[MIN]]</f>
        <v>164.97999999999956</v>
      </c>
    </row>
    <row r="1337" spans="1:7" x14ac:dyDescent="0.3">
      <c r="A1337" s="3">
        <v>43935</v>
      </c>
      <c r="B1337" s="1">
        <v>5791.31</v>
      </c>
      <c r="C1337" s="1">
        <v>5842.66</v>
      </c>
      <c r="D1337" s="1">
        <v>5894.71</v>
      </c>
      <c r="E1337" s="1">
        <v>5778.98</v>
      </c>
      <c r="F1337" s="2">
        <v>-8.8000000000000005E-3</v>
      </c>
      <c r="G1337" s="1">
        <f>Tabella5[[#This Row],[MAX]]-Tabella5[[#This Row],[MIN]]</f>
        <v>115.73000000000047</v>
      </c>
    </row>
    <row r="1338" spans="1:7" x14ac:dyDescent="0.3">
      <c r="A1338" s="3">
        <v>43936</v>
      </c>
      <c r="B1338" s="1">
        <v>5597.65</v>
      </c>
      <c r="C1338" s="1">
        <v>5791.31</v>
      </c>
      <c r="D1338" s="1">
        <v>5791.71</v>
      </c>
      <c r="E1338" s="1">
        <v>5576.35</v>
      </c>
      <c r="F1338" s="2">
        <v>-3.3399999999999999E-2</v>
      </c>
      <c r="G1338" s="1">
        <f>Tabella5[[#This Row],[MAX]]-Tabella5[[#This Row],[MIN]]</f>
        <v>215.35999999999967</v>
      </c>
    </row>
    <row r="1339" spans="1:7" x14ac:dyDescent="0.3">
      <c r="A1339" s="3">
        <v>43937</v>
      </c>
      <c r="B1339" s="1">
        <v>5628.43</v>
      </c>
      <c r="C1339" s="1">
        <v>5597.65</v>
      </c>
      <c r="D1339" s="1">
        <v>5657.63</v>
      </c>
      <c r="E1339" s="1">
        <v>5577.78</v>
      </c>
      <c r="F1339" s="2">
        <v>5.4999999999999997E-3</v>
      </c>
      <c r="G1339" s="1">
        <f>Tabella5[[#This Row],[MAX]]-Tabella5[[#This Row],[MIN]]</f>
        <v>79.850000000000364</v>
      </c>
    </row>
    <row r="1340" spans="1:7" x14ac:dyDescent="0.3">
      <c r="A1340" s="3">
        <v>43938</v>
      </c>
      <c r="B1340" s="1">
        <v>5786.96</v>
      </c>
      <c r="C1340" s="1">
        <v>5628.43</v>
      </c>
      <c r="D1340" s="1">
        <v>5839.33</v>
      </c>
      <c r="E1340" s="1">
        <v>5628.43</v>
      </c>
      <c r="F1340" s="2">
        <v>2.8199999999999999E-2</v>
      </c>
      <c r="G1340" s="1">
        <f>Tabella5[[#This Row],[MAX]]-Tabella5[[#This Row],[MIN]]</f>
        <v>210.89999999999964</v>
      </c>
    </row>
    <row r="1341" spans="1:7" x14ac:dyDescent="0.3">
      <c r="A1341" s="3">
        <v>43941</v>
      </c>
      <c r="B1341" s="1">
        <v>5812.83</v>
      </c>
      <c r="C1341" s="1">
        <v>5786.96</v>
      </c>
      <c r="D1341" s="1">
        <v>5823.93</v>
      </c>
      <c r="E1341" s="1">
        <v>5707.73</v>
      </c>
      <c r="F1341" s="2">
        <v>4.4999999999999997E-3</v>
      </c>
      <c r="G1341" s="1">
        <f>Tabella5[[#This Row],[MAX]]-Tabella5[[#This Row],[MIN]]</f>
        <v>116.20000000000073</v>
      </c>
    </row>
    <row r="1342" spans="1:7" x14ac:dyDescent="0.3">
      <c r="A1342" s="3">
        <v>43942</v>
      </c>
      <c r="B1342" s="1">
        <v>5641.03</v>
      </c>
      <c r="C1342" s="1">
        <v>5812.83</v>
      </c>
      <c r="D1342" s="1">
        <v>5812.83</v>
      </c>
      <c r="E1342" s="1">
        <v>5641.03</v>
      </c>
      <c r="F1342" s="2">
        <v>-2.9600000000000001E-2</v>
      </c>
      <c r="G1342" s="1">
        <f>Tabella5[[#This Row],[MAX]]-Tabella5[[#This Row],[MIN]]</f>
        <v>171.80000000000018</v>
      </c>
    </row>
    <row r="1343" spans="1:7" x14ac:dyDescent="0.3">
      <c r="A1343" s="3">
        <v>43943</v>
      </c>
      <c r="B1343" s="1">
        <v>5770.63</v>
      </c>
      <c r="C1343" s="1">
        <v>5641.03</v>
      </c>
      <c r="D1343" s="1">
        <v>5777.06</v>
      </c>
      <c r="E1343" s="1">
        <v>5641.03</v>
      </c>
      <c r="F1343" s="2">
        <v>2.3E-2</v>
      </c>
      <c r="G1343" s="1">
        <f>Tabella5[[#This Row],[MAX]]-Tabella5[[#This Row],[MIN]]</f>
        <v>136.03000000000065</v>
      </c>
    </row>
    <row r="1344" spans="1:7" x14ac:dyDescent="0.3">
      <c r="A1344" s="3">
        <v>43944</v>
      </c>
      <c r="B1344" s="1">
        <v>5826.61</v>
      </c>
      <c r="C1344" s="1">
        <v>5770.63</v>
      </c>
      <c r="D1344" s="1">
        <v>5843.61</v>
      </c>
      <c r="E1344" s="1">
        <v>5735.93</v>
      </c>
      <c r="F1344" s="2">
        <v>9.7000000000000003E-3</v>
      </c>
      <c r="G1344" s="1">
        <f>Tabella5[[#This Row],[MAX]]-Tabella5[[#This Row],[MIN]]</f>
        <v>107.67999999999938</v>
      </c>
    </row>
    <row r="1345" spans="1:7" x14ac:dyDescent="0.3">
      <c r="A1345" s="3">
        <v>43945</v>
      </c>
      <c r="B1345" s="1">
        <v>5752.23</v>
      </c>
      <c r="C1345" s="1">
        <v>5826.61</v>
      </c>
      <c r="D1345" s="1">
        <v>5827.24</v>
      </c>
      <c r="E1345" s="1">
        <v>5728.8</v>
      </c>
      <c r="F1345" s="2">
        <v>-1.2800000000000001E-2</v>
      </c>
      <c r="G1345" s="1">
        <f>Tabella5[[#This Row],[MAX]]-Tabella5[[#This Row],[MIN]]</f>
        <v>98.4399999999996</v>
      </c>
    </row>
    <row r="1346" spans="1:7" x14ac:dyDescent="0.3">
      <c r="A1346" s="3">
        <v>43948</v>
      </c>
      <c r="B1346" s="1">
        <v>5846.79</v>
      </c>
      <c r="C1346" s="1">
        <v>5752.23</v>
      </c>
      <c r="D1346" s="1">
        <v>5855.61</v>
      </c>
      <c r="E1346" s="1">
        <v>5752.23</v>
      </c>
      <c r="F1346" s="2">
        <v>1.6400000000000001E-2</v>
      </c>
      <c r="G1346" s="1">
        <f>Tabella5[[#This Row],[MAX]]-Tabella5[[#This Row],[MIN]]</f>
        <v>103.38000000000011</v>
      </c>
    </row>
    <row r="1347" spans="1:7" x14ac:dyDescent="0.3">
      <c r="A1347" s="3">
        <v>43949</v>
      </c>
      <c r="B1347" s="1">
        <v>5958.5</v>
      </c>
      <c r="C1347" s="1">
        <v>5846.79</v>
      </c>
      <c r="D1347" s="1">
        <v>5977.76</v>
      </c>
      <c r="E1347" s="1">
        <v>5835.92</v>
      </c>
      <c r="F1347" s="2">
        <v>1.9099999999999999E-2</v>
      </c>
      <c r="G1347" s="1">
        <f>Tabella5[[#This Row],[MAX]]-Tabella5[[#This Row],[MIN]]</f>
        <v>141.84000000000015</v>
      </c>
    </row>
    <row r="1348" spans="1:7" x14ac:dyDescent="0.3">
      <c r="A1348" s="3">
        <v>43950</v>
      </c>
      <c r="B1348" s="1">
        <v>6115.25</v>
      </c>
      <c r="C1348" s="1">
        <v>5958.5</v>
      </c>
      <c r="D1348" s="1">
        <v>6129.6</v>
      </c>
      <c r="E1348" s="1">
        <v>5950.83</v>
      </c>
      <c r="F1348" s="2">
        <v>2.63E-2</v>
      </c>
      <c r="G1348" s="1">
        <f>Tabella5[[#This Row],[MAX]]-Tabella5[[#This Row],[MIN]]</f>
        <v>178.77000000000044</v>
      </c>
    </row>
    <row r="1349" spans="1:7" x14ac:dyDescent="0.3">
      <c r="A1349" s="3">
        <v>43951</v>
      </c>
      <c r="B1349" s="1">
        <v>5901.21</v>
      </c>
      <c r="C1349" s="1">
        <v>6115.25</v>
      </c>
      <c r="D1349" s="1">
        <v>6151.58</v>
      </c>
      <c r="E1349" s="1">
        <v>5897.91</v>
      </c>
      <c r="F1349" s="2">
        <v>-3.5000000000000003E-2</v>
      </c>
      <c r="G1349" s="1">
        <f>Tabella5[[#This Row],[MAX]]-Tabella5[[#This Row],[MIN]]</f>
        <v>253.67000000000007</v>
      </c>
    </row>
    <row r="1350" spans="1:7" x14ac:dyDescent="0.3">
      <c r="A1350" s="3">
        <v>43952</v>
      </c>
      <c r="B1350" s="1">
        <v>5763.06</v>
      </c>
      <c r="C1350" s="1">
        <v>5901.21</v>
      </c>
      <c r="D1350" s="1">
        <v>5901.21</v>
      </c>
      <c r="E1350" s="1">
        <v>5746.06</v>
      </c>
      <c r="F1350" s="2">
        <v>-2.3400000000000001E-2</v>
      </c>
      <c r="G1350" s="1">
        <f>Tabella5[[#This Row],[MAX]]-Tabella5[[#This Row],[MIN]]</f>
        <v>155.14999999999964</v>
      </c>
    </row>
    <row r="1351" spans="1:7" x14ac:dyDescent="0.3">
      <c r="A1351" s="3">
        <v>43955</v>
      </c>
      <c r="B1351" s="1">
        <v>5753.78</v>
      </c>
      <c r="C1351" s="1">
        <v>5763.06</v>
      </c>
      <c r="D1351" s="1">
        <v>5792.85</v>
      </c>
      <c r="E1351" s="1">
        <v>5702.03</v>
      </c>
      <c r="F1351" s="2">
        <v>-1.6000000000000001E-3</v>
      </c>
      <c r="G1351" s="1">
        <f>Tabella5[[#This Row],[MAX]]-Tabella5[[#This Row],[MIN]]</f>
        <v>90.820000000000618</v>
      </c>
    </row>
    <row r="1352" spans="1:7" x14ac:dyDescent="0.3">
      <c r="A1352" s="3">
        <v>43956</v>
      </c>
      <c r="B1352" s="1">
        <v>5849.42</v>
      </c>
      <c r="C1352" s="1">
        <v>5753.78</v>
      </c>
      <c r="D1352" s="1">
        <v>5869.45</v>
      </c>
      <c r="E1352" s="1">
        <v>5753.78</v>
      </c>
      <c r="F1352" s="2">
        <v>1.66E-2</v>
      </c>
      <c r="G1352" s="1">
        <f>Tabella5[[#This Row],[MAX]]-Tabella5[[#This Row],[MIN]]</f>
        <v>115.67000000000007</v>
      </c>
    </row>
    <row r="1353" spans="1:7" x14ac:dyDescent="0.3">
      <c r="A1353" s="3">
        <v>43957</v>
      </c>
      <c r="B1353" s="1">
        <v>5853.76</v>
      </c>
      <c r="C1353" s="1">
        <v>5849.42</v>
      </c>
      <c r="D1353" s="1">
        <v>5897.44</v>
      </c>
      <c r="E1353" s="1">
        <v>5839.57</v>
      </c>
      <c r="F1353" s="2">
        <v>6.9999999999999999E-4</v>
      </c>
      <c r="G1353" s="1">
        <f>Tabella5[[#This Row],[MAX]]-Tabella5[[#This Row],[MIN]]</f>
        <v>57.869999999999891</v>
      </c>
    </row>
    <row r="1354" spans="1:7" x14ac:dyDescent="0.3">
      <c r="A1354" s="3">
        <v>43958</v>
      </c>
      <c r="B1354" s="1">
        <v>5935.98</v>
      </c>
      <c r="C1354" s="1">
        <v>5853.76</v>
      </c>
      <c r="D1354" s="1">
        <v>5941.86</v>
      </c>
      <c r="E1354" s="1">
        <v>5853.6</v>
      </c>
      <c r="F1354" s="2">
        <v>1.4E-2</v>
      </c>
      <c r="G1354" s="1">
        <f>Tabella5[[#This Row],[MAX]]-Tabella5[[#This Row],[MIN]]</f>
        <v>88.259999999999309</v>
      </c>
    </row>
    <row r="1355" spans="1:7" x14ac:dyDescent="0.3">
      <c r="A1355" s="3">
        <v>43962</v>
      </c>
      <c r="B1355" s="1">
        <v>5939.73</v>
      </c>
      <c r="C1355" s="1">
        <v>5935.98</v>
      </c>
      <c r="D1355" s="1">
        <v>5999.13</v>
      </c>
      <c r="E1355" s="1">
        <v>5898.32</v>
      </c>
      <c r="F1355" s="2">
        <v>5.9999999999999995E-4</v>
      </c>
      <c r="G1355" s="1">
        <f>Tabella5[[#This Row],[MAX]]-Tabella5[[#This Row],[MIN]]</f>
        <v>100.8100000000004</v>
      </c>
    </row>
    <row r="1356" spans="1:7" x14ac:dyDescent="0.3">
      <c r="A1356" s="3">
        <v>43963</v>
      </c>
      <c r="B1356" s="1">
        <v>5994.77</v>
      </c>
      <c r="C1356" s="1">
        <v>5939.73</v>
      </c>
      <c r="D1356" s="1">
        <v>6012.98</v>
      </c>
      <c r="E1356" s="1">
        <v>5911.37</v>
      </c>
      <c r="F1356" s="2">
        <v>9.2999999999999992E-3</v>
      </c>
      <c r="G1356" s="1">
        <f>Tabella5[[#This Row],[MAX]]-Tabella5[[#This Row],[MIN]]</f>
        <v>101.60999999999967</v>
      </c>
    </row>
    <row r="1357" spans="1:7" x14ac:dyDescent="0.3">
      <c r="A1357" s="3">
        <v>43964</v>
      </c>
      <c r="B1357" s="1">
        <v>5904.05</v>
      </c>
      <c r="C1357" s="1">
        <v>5994.77</v>
      </c>
      <c r="D1357" s="1">
        <v>5994.77</v>
      </c>
      <c r="E1357" s="1">
        <v>5893.35</v>
      </c>
      <c r="F1357" s="2">
        <v>-1.5100000000000001E-2</v>
      </c>
      <c r="G1357" s="1">
        <f>Tabella5[[#This Row],[MAX]]-Tabella5[[#This Row],[MIN]]</f>
        <v>101.42000000000007</v>
      </c>
    </row>
    <row r="1358" spans="1:7" x14ac:dyDescent="0.3">
      <c r="A1358" s="3">
        <v>43965</v>
      </c>
      <c r="B1358" s="1">
        <v>5741.54</v>
      </c>
      <c r="C1358" s="1">
        <v>5904.05</v>
      </c>
      <c r="D1358" s="1">
        <v>5904.05</v>
      </c>
      <c r="E1358" s="1">
        <v>5661.14</v>
      </c>
      <c r="F1358" s="2">
        <v>-2.75E-2</v>
      </c>
      <c r="G1358" s="1">
        <f>Tabella5[[#This Row],[MAX]]-Tabella5[[#This Row],[MIN]]</f>
        <v>242.90999999999985</v>
      </c>
    </row>
    <row r="1359" spans="1:7" x14ac:dyDescent="0.3">
      <c r="A1359" s="3">
        <v>43966</v>
      </c>
      <c r="B1359" s="1">
        <v>5799.77</v>
      </c>
      <c r="C1359" s="1">
        <v>5741.54</v>
      </c>
      <c r="D1359" s="1">
        <v>5837.88</v>
      </c>
      <c r="E1359" s="1">
        <v>5741.54</v>
      </c>
      <c r="F1359" s="2">
        <v>1.01E-2</v>
      </c>
      <c r="G1359" s="1">
        <f>Tabella5[[#This Row],[MAX]]-Tabella5[[#This Row],[MIN]]</f>
        <v>96.340000000000146</v>
      </c>
    </row>
    <row r="1360" spans="1:7" x14ac:dyDescent="0.3">
      <c r="A1360" s="3">
        <v>43969</v>
      </c>
      <c r="B1360" s="1">
        <v>6048.59</v>
      </c>
      <c r="C1360" s="1">
        <v>5799.77</v>
      </c>
      <c r="D1360" s="1">
        <v>6058.17</v>
      </c>
      <c r="E1360" s="1">
        <v>5799.61</v>
      </c>
      <c r="F1360" s="2">
        <v>4.2900000000000001E-2</v>
      </c>
      <c r="G1360" s="1">
        <f>Tabella5[[#This Row],[MAX]]-Tabella5[[#This Row],[MIN]]</f>
        <v>258.5600000000004</v>
      </c>
    </row>
    <row r="1361" spans="1:7" x14ac:dyDescent="0.3">
      <c r="A1361" s="3">
        <v>43970</v>
      </c>
      <c r="B1361" s="1">
        <v>6002.23</v>
      </c>
      <c r="C1361" s="1">
        <v>6048.59</v>
      </c>
      <c r="D1361" s="1">
        <v>6111.96</v>
      </c>
      <c r="E1361" s="1">
        <v>5965.1</v>
      </c>
      <c r="F1361" s="2">
        <v>-7.7000000000000002E-3</v>
      </c>
      <c r="G1361" s="1">
        <f>Tabella5[[#This Row],[MAX]]-Tabella5[[#This Row],[MIN]]</f>
        <v>146.85999999999967</v>
      </c>
    </row>
    <row r="1362" spans="1:7" x14ac:dyDescent="0.3">
      <c r="A1362" s="3">
        <v>43971</v>
      </c>
      <c r="B1362" s="1">
        <v>6067.16</v>
      </c>
      <c r="C1362" s="1">
        <v>6002.23</v>
      </c>
      <c r="D1362" s="1">
        <v>6074.46</v>
      </c>
      <c r="E1362" s="1">
        <v>5961.56</v>
      </c>
      <c r="F1362" s="2">
        <v>1.0800000000000001E-2</v>
      </c>
      <c r="G1362" s="1">
        <f>Tabella5[[#This Row],[MAX]]-Tabella5[[#This Row],[MIN]]</f>
        <v>112.89999999999964</v>
      </c>
    </row>
    <row r="1363" spans="1:7" x14ac:dyDescent="0.3">
      <c r="A1363" s="3">
        <v>43972</v>
      </c>
      <c r="B1363" s="1">
        <v>6015.25</v>
      </c>
      <c r="C1363" s="1">
        <v>6067.16</v>
      </c>
      <c r="D1363" s="1">
        <v>6093.74</v>
      </c>
      <c r="E1363" s="1">
        <v>6004.1</v>
      </c>
      <c r="F1363" s="2">
        <v>-8.6E-3</v>
      </c>
      <c r="G1363" s="1">
        <f>Tabella5[[#This Row],[MAX]]-Tabella5[[#This Row],[MIN]]</f>
        <v>89.639999999999418</v>
      </c>
    </row>
    <row r="1364" spans="1:7" x14ac:dyDescent="0.3">
      <c r="A1364" s="3">
        <v>43973</v>
      </c>
      <c r="B1364" s="1">
        <v>5993.28</v>
      </c>
      <c r="C1364" s="1">
        <v>6015.25</v>
      </c>
      <c r="D1364" s="1">
        <v>6015.25</v>
      </c>
      <c r="E1364" s="1">
        <v>5888.58</v>
      </c>
      <c r="F1364" s="2">
        <v>-3.7000000000000002E-3</v>
      </c>
      <c r="G1364" s="1">
        <f>Tabella5[[#This Row],[MAX]]-Tabella5[[#This Row],[MIN]]</f>
        <v>126.67000000000007</v>
      </c>
    </row>
    <row r="1365" spans="1:7" x14ac:dyDescent="0.3">
      <c r="A1365" s="3">
        <v>43977</v>
      </c>
      <c r="B1365" s="1">
        <v>6067.76</v>
      </c>
      <c r="C1365" s="1">
        <v>5993.28</v>
      </c>
      <c r="D1365" s="1">
        <v>6130.12</v>
      </c>
      <c r="E1365" s="1">
        <v>5993.28</v>
      </c>
      <c r="F1365" s="2">
        <v>1.24E-2</v>
      </c>
      <c r="G1365" s="1">
        <f>Tabella5[[#This Row],[MAX]]-Tabella5[[#This Row],[MIN]]</f>
        <v>136.84000000000015</v>
      </c>
    </row>
    <row r="1366" spans="1:7" x14ac:dyDescent="0.3">
      <c r="A1366" s="3">
        <v>43978</v>
      </c>
      <c r="B1366" s="1">
        <v>6144.25</v>
      </c>
      <c r="C1366" s="1">
        <v>6067.76</v>
      </c>
      <c r="D1366" s="1">
        <v>6167.96</v>
      </c>
      <c r="E1366" s="1">
        <v>6067.76</v>
      </c>
      <c r="F1366" s="2">
        <v>1.26E-2</v>
      </c>
      <c r="G1366" s="1">
        <f>Tabella5[[#This Row],[MAX]]-Tabella5[[#This Row],[MIN]]</f>
        <v>100.19999999999982</v>
      </c>
    </row>
    <row r="1367" spans="1:7" x14ac:dyDescent="0.3">
      <c r="A1367" s="3">
        <v>43979</v>
      </c>
      <c r="B1367" s="1">
        <v>6218.79</v>
      </c>
      <c r="C1367" s="1">
        <v>6144.25</v>
      </c>
      <c r="D1367" s="1">
        <v>6234.04</v>
      </c>
      <c r="E1367" s="1">
        <v>6144.25</v>
      </c>
      <c r="F1367" s="2">
        <v>1.21E-2</v>
      </c>
      <c r="G1367" s="1">
        <f>Tabella5[[#This Row],[MAX]]-Tabella5[[#This Row],[MIN]]</f>
        <v>89.789999999999964</v>
      </c>
    </row>
    <row r="1368" spans="1:7" x14ac:dyDescent="0.3">
      <c r="A1368" s="3">
        <v>43980</v>
      </c>
      <c r="B1368" s="1">
        <v>6076.6</v>
      </c>
      <c r="C1368" s="1">
        <v>6218.79</v>
      </c>
      <c r="D1368" s="1">
        <v>6218.79</v>
      </c>
      <c r="E1368" s="1">
        <v>6060.16</v>
      </c>
      <c r="F1368" s="2">
        <v>-2.29E-2</v>
      </c>
      <c r="G1368" s="1">
        <f>Tabella5[[#This Row],[MAX]]-Tabella5[[#This Row],[MIN]]</f>
        <v>158.63000000000011</v>
      </c>
    </row>
    <row r="1369" spans="1:7" x14ac:dyDescent="0.3">
      <c r="A1369" s="3">
        <v>43983</v>
      </c>
      <c r="B1369" s="1">
        <v>6166.42</v>
      </c>
      <c r="C1369" s="1">
        <v>6076.6</v>
      </c>
      <c r="D1369" s="1">
        <v>6179.34</v>
      </c>
      <c r="E1369" s="1">
        <v>6076.6</v>
      </c>
      <c r="F1369" s="2">
        <v>1.4800000000000001E-2</v>
      </c>
      <c r="G1369" s="1">
        <f>Tabella5[[#This Row],[MAX]]-Tabella5[[#This Row],[MIN]]</f>
        <v>102.73999999999978</v>
      </c>
    </row>
    <row r="1370" spans="1:7" x14ac:dyDescent="0.3">
      <c r="A1370" s="3">
        <v>43984</v>
      </c>
      <c r="B1370" s="1">
        <v>6220.14</v>
      </c>
      <c r="C1370" s="1">
        <v>6166.42</v>
      </c>
      <c r="D1370" s="1">
        <v>6238.25</v>
      </c>
      <c r="E1370" s="1">
        <v>6165.05</v>
      </c>
      <c r="F1370" s="2">
        <v>8.6999999999999994E-3</v>
      </c>
      <c r="G1370" s="1">
        <f>Tabella5[[#This Row],[MAX]]-Tabella5[[#This Row],[MIN]]</f>
        <v>73.199999999999818</v>
      </c>
    </row>
    <row r="1371" spans="1:7" x14ac:dyDescent="0.3">
      <c r="A1371" s="3">
        <v>43985</v>
      </c>
      <c r="B1371" s="1">
        <v>6382.41</v>
      </c>
      <c r="C1371" s="1">
        <v>6220.14</v>
      </c>
      <c r="D1371" s="1">
        <v>6394.7</v>
      </c>
      <c r="E1371" s="1">
        <v>6220.14</v>
      </c>
      <c r="F1371" s="2">
        <v>2.6100000000000002E-2</v>
      </c>
      <c r="G1371" s="1">
        <f>Tabella5[[#This Row],[MAX]]-Tabella5[[#This Row],[MIN]]</f>
        <v>174.55999999999949</v>
      </c>
    </row>
    <row r="1372" spans="1:7" x14ac:dyDescent="0.3">
      <c r="A1372" s="3">
        <v>43986</v>
      </c>
      <c r="B1372" s="1">
        <v>6341.44</v>
      </c>
      <c r="C1372" s="1">
        <v>6382.41</v>
      </c>
      <c r="D1372" s="1">
        <v>6402.57</v>
      </c>
      <c r="E1372" s="1">
        <v>6314.59</v>
      </c>
      <c r="F1372" s="2">
        <v>-6.4000000000000003E-3</v>
      </c>
      <c r="G1372" s="1">
        <f>Tabella5[[#This Row],[MAX]]-Tabella5[[#This Row],[MIN]]</f>
        <v>87.979999999999563</v>
      </c>
    </row>
    <row r="1373" spans="1:7" x14ac:dyDescent="0.3">
      <c r="A1373" s="3">
        <v>43987</v>
      </c>
      <c r="B1373" s="1">
        <v>6484.3</v>
      </c>
      <c r="C1373" s="1">
        <v>6341.44</v>
      </c>
      <c r="D1373" s="1">
        <v>6489.99</v>
      </c>
      <c r="E1373" s="1">
        <v>6341.44</v>
      </c>
      <c r="F1373" s="2">
        <v>2.2499999999999999E-2</v>
      </c>
      <c r="G1373" s="1">
        <f>Tabella5[[#This Row],[MAX]]-Tabella5[[#This Row],[MIN]]</f>
        <v>148.55000000000018</v>
      </c>
    </row>
    <row r="1374" spans="1:7" x14ac:dyDescent="0.3">
      <c r="A1374" s="3">
        <v>43990</v>
      </c>
      <c r="B1374" s="1">
        <v>6472.59</v>
      </c>
      <c r="C1374" s="1">
        <v>6484.3</v>
      </c>
      <c r="D1374" s="1">
        <v>6511.84</v>
      </c>
      <c r="E1374" s="1">
        <v>6423.06</v>
      </c>
      <c r="F1374" s="2">
        <v>-1.8E-3</v>
      </c>
      <c r="G1374" s="1">
        <f>Tabella5[[#This Row],[MAX]]-Tabella5[[#This Row],[MIN]]</f>
        <v>88.779999999999745</v>
      </c>
    </row>
    <row r="1375" spans="1:7" x14ac:dyDescent="0.3">
      <c r="A1375" s="3">
        <v>43991</v>
      </c>
      <c r="B1375" s="1">
        <v>6335.72</v>
      </c>
      <c r="C1375" s="1">
        <v>6472.59</v>
      </c>
      <c r="D1375" s="1">
        <v>6475.01</v>
      </c>
      <c r="E1375" s="1">
        <v>6325.07</v>
      </c>
      <c r="F1375" s="2">
        <v>-2.1100000000000001E-2</v>
      </c>
      <c r="G1375" s="1">
        <f>Tabella5[[#This Row],[MAX]]-Tabella5[[#This Row],[MIN]]</f>
        <v>149.94000000000051</v>
      </c>
    </row>
    <row r="1376" spans="1:7" x14ac:dyDescent="0.3">
      <c r="A1376" s="3">
        <v>43992</v>
      </c>
      <c r="B1376" s="1">
        <v>6329.13</v>
      </c>
      <c r="C1376" s="1">
        <v>6335.72</v>
      </c>
      <c r="D1376" s="1">
        <v>6387.35</v>
      </c>
      <c r="E1376" s="1">
        <v>6293.83</v>
      </c>
      <c r="F1376" s="2">
        <v>-1E-3</v>
      </c>
      <c r="G1376" s="1">
        <f>Tabella5[[#This Row],[MAX]]-Tabella5[[#This Row],[MIN]]</f>
        <v>93.520000000000437</v>
      </c>
    </row>
    <row r="1377" spans="1:7" x14ac:dyDescent="0.3">
      <c r="A1377" s="3">
        <v>43993</v>
      </c>
      <c r="B1377" s="1">
        <v>6076.7</v>
      </c>
      <c r="C1377" s="1">
        <v>6329.13</v>
      </c>
      <c r="D1377" s="1">
        <v>6329.13</v>
      </c>
      <c r="E1377" s="1">
        <v>6076.7</v>
      </c>
      <c r="F1377" s="2">
        <v>-3.9899999999999998E-2</v>
      </c>
      <c r="G1377" s="1">
        <f>Tabella5[[#This Row],[MAX]]-Tabella5[[#This Row],[MIN]]</f>
        <v>252.43000000000029</v>
      </c>
    </row>
    <row r="1378" spans="1:7" x14ac:dyDescent="0.3">
      <c r="A1378" s="3">
        <v>43994</v>
      </c>
      <c r="B1378" s="1">
        <v>6105.18</v>
      </c>
      <c r="C1378" s="1">
        <v>6076.7</v>
      </c>
      <c r="D1378" s="1">
        <v>6184.29</v>
      </c>
      <c r="E1378" s="1">
        <v>5993.2</v>
      </c>
      <c r="F1378" s="2">
        <v>4.7000000000000002E-3</v>
      </c>
      <c r="G1378" s="1">
        <f>Tabella5[[#This Row],[MAX]]-Tabella5[[#This Row],[MIN]]</f>
        <v>191.09000000000015</v>
      </c>
    </row>
    <row r="1379" spans="1:7" x14ac:dyDescent="0.3">
      <c r="A1379" s="3">
        <v>43997</v>
      </c>
      <c r="B1379" s="1">
        <v>6064.7</v>
      </c>
      <c r="C1379" s="1">
        <v>6105.18</v>
      </c>
      <c r="D1379" s="1">
        <v>6105.18</v>
      </c>
      <c r="E1379" s="1">
        <v>5952.44</v>
      </c>
      <c r="F1379" s="2">
        <v>-6.6E-3</v>
      </c>
      <c r="G1379" s="1">
        <f>Tabella5[[#This Row],[MAX]]-Tabella5[[#This Row],[MIN]]</f>
        <v>152.74000000000069</v>
      </c>
    </row>
    <row r="1380" spans="1:7" x14ac:dyDescent="0.3">
      <c r="A1380" s="3">
        <v>43998</v>
      </c>
      <c r="B1380" s="1">
        <v>6242.79</v>
      </c>
      <c r="C1380" s="1">
        <v>6064.7</v>
      </c>
      <c r="D1380" s="1">
        <v>6299.02</v>
      </c>
      <c r="E1380" s="1">
        <v>6064.7</v>
      </c>
      <c r="F1380" s="2">
        <v>2.9399999999999999E-2</v>
      </c>
      <c r="G1380" s="1">
        <f>Tabella5[[#This Row],[MAX]]-Tabella5[[#This Row],[MIN]]</f>
        <v>234.32000000000062</v>
      </c>
    </row>
    <row r="1381" spans="1:7" x14ac:dyDescent="0.3">
      <c r="A1381" s="3">
        <v>43999</v>
      </c>
      <c r="B1381" s="1">
        <v>6253.25</v>
      </c>
      <c r="C1381" s="1">
        <v>6242.79</v>
      </c>
      <c r="D1381" s="1">
        <v>6309.74</v>
      </c>
      <c r="E1381" s="1">
        <v>6233.24</v>
      </c>
      <c r="F1381" s="2">
        <v>1.6999999999999999E-3</v>
      </c>
      <c r="G1381" s="1">
        <f>Tabella5[[#This Row],[MAX]]-Tabella5[[#This Row],[MIN]]</f>
        <v>76.5</v>
      </c>
    </row>
    <row r="1382" spans="1:7" x14ac:dyDescent="0.3">
      <c r="A1382" s="3">
        <v>44000</v>
      </c>
      <c r="B1382" s="1">
        <v>6224.07</v>
      </c>
      <c r="C1382" s="1">
        <v>6253.25</v>
      </c>
      <c r="D1382" s="1">
        <v>6284.96</v>
      </c>
      <c r="E1382" s="1">
        <v>6184.88</v>
      </c>
      <c r="F1382" s="2">
        <v>-4.7000000000000002E-3</v>
      </c>
      <c r="G1382" s="1">
        <f>Tabella5[[#This Row],[MAX]]-Tabella5[[#This Row],[MIN]]</f>
        <v>100.07999999999993</v>
      </c>
    </row>
    <row r="1383" spans="1:7" x14ac:dyDescent="0.3">
      <c r="A1383" s="3">
        <v>44001</v>
      </c>
      <c r="B1383" s="1">
        <v>6292.6</v>
      </c>
      <c r="C1383" s="1">
        <v>6224.07</v>
      </c>
      <c r="D1383" s="1">
        <v>6319.81</v>
      </c>
      <c r="E1383" s="1">
        <v>6224.07</v>
      </c>
      <c r="F1383" s="2">
        <v>1.0999999999999999E-2</v>
      </c>
      <c r="G1383" s="1">
        <f>Tabella5[[#This Row],[MAX]]-Tabella5[[#This Row],[MIN]]</f>
        <v>95.740000000000691</v>
      </c>
    </row>
    <row r="1384" spans="1:7" x14ac:dyDescent="0.3">
      <c r="A1384" s="3">
        <v>44004</v>
      </c>
      <c r="B1384" s="1">
        <v>6244.62</v>
      </c>
      <c r="C1384" s="1">
        <v>6292.6</v>
      </c>
      <c r="D1384" s="1">
        <v>6309.04</v>
      </c>
      <c r="E1384" s="1">
        <v>6225.53</v>
      </c>
      <c r="F1384" s="2">
        <v>-7.6E-3</v>
      </c>
      <c r="G1384" s="1">
        <f>Tabella5[[#This Row],[MAX]]-Tabella5[[#This Row],[MIN]]</f>
        <v>83.510000000000218</v>
      </c>
    </row>
    <row r="1385" spans="1:7" x14ac:dyDescent="0.3">
      <c r="A1385" s="3">
        <v>44005</v>
      </c>
      <c r="B1385" s="1">
        <v>6320.12</v>
      </c>
      <c r="C1385" s="1">
        <v>6244.62</v>
      </c>
      <c r="D1385" s="1">
        <v>6342.19</v>
      </c>
      <c r="E1385" s="1">
        <v>6244.62</v>
      </c>
      <c r="F1385" s="2">
        <v>1.21E-2</v>
      </c>
      <c r="G1385" s="1">
        <f>Tabella5[[#This Row],[MAX]]-Tabella5[[#This Row],[MIN]]</f>
        <v>97.569999999999709</v>
      </c>
    </row>
    <row r="1386" spans="1:7" x14ac:dyDescent="0.3">
      <c r="A1386" s="3">
        <v>44006</v>
      </c>
      <c r="B1386" s="1">
        <v>6123.69</v>
      </c>
      <c r="C1386" s="1">
        <v>6320.12</v>
      </c>
      <c r="D1386" s="1">
        <v>6320.12</v>
      </c>
      <c r="E1386" s="1">
        <v>6123.69</v>
      </c>
      <c r="F1386" s="2">
        <v>-3.1099999999999999E-2</v>
      </c>
      <c r="G1386" s="1">
        <f>Tabella5[[#This Row],[MAX]]-Tabella5[[#This Row],[MIN]]</f>
        <v>196.43000000000029</v>
      </c>
    </row>
    <row r="1387" spans="1:7" x14ac:dyDescent="0.3">
      <c r="A1387" s="3">
        <v>44007</v>
      </c>
      <c r="B1387" s="1">
        <v>6147.14</v>
      </c>
      <c r="C1387" s="1">
        <v>6123.69</v>
      </c>
      <c r="D1387" s="1">
        <v>6162.44</v>
      </c>
      <c r="E1387" s="1">
        <v>6029.25</v>
      </c>
      <c r="F1387" s="2">
        <v>3.8E-3</v>
      </c>
      <c r="G1387" s="1">
        <f>Tabella5[[#This Row],[MAX]]-Tabella5[[#This Row],[MIN]]</f>
        <v>133.1899999999996</v>
      </c>
    </row>
    <row r="1388" spans="1:7" x14ac:dyDescent="0.3">
      <c r="A1388" s="3">
        <v>44008</v>
      </c>
      <c r="B1388" s="1">
        <v>6159.3</v>
      </c>
      <c r="C1388" s="1">
        <v>6147.14</v>
      </c>
      <c r="D1388" s="1">
        <v>6262.13</v>
      </c>
      <c r="E1388" s="1">
        <v>6147.14</v>
      </c>
      <c r="F1388" s="2">
        <v>2E-3</v>
      </c>
      <c r="G1388" s="1">
        <f>Tabella5[[#This Row],[MAX]]-Tabella5[[#This Row],[MIN]]</f>
        <v>114.98999999999978</v>
      </c>
    </row>
    <row r="1389" spans="1:7" x14ac:dyDescent="0.3">
      <c r="A1389" s="3">
        <v>44011</v>
      </c>
      <c r="B1389" s="1">
        <v>6225.77</v>
      </c>
      <c r="C1389" s="1">
        <v>6159.3</v>
      </c>
      <c r="D1389" s="1">
        <v>6251.96</v>
      </c>
      <c r="E1389" s="1">
        <v>6122.95</v>
      </c>
      <c r="F1389" s="2">
        <v>1.0800000000000001E-2</v>
      </c>
      <c r="G1389" s="1">
        <f>Tabella5[[#This Row],[MAX]]-Tabella5[[#This Row],[MIN]]</f>
        <v>129.01000000000022</v>
      </c>
    </row>
    <row r="1390" spans="1:7" x14ac:dyDescent="0.3">
      <c r="A1390" s="3">
        <v>44012</v>
      </c>
      <c r="B1390" s="1">
        <v>6169.74</v>
      </c>
      <c r="C1390" s="1">
        <v>6225.77</v>
      </c>
      <c r="D1390" s="1">
        <v>6237.51</v>
      </c>
      <c r="E1390" s="1">
        <v>6146.98</v>
      </c>
      <c r="F1390" s="2">
        <v>-8.9999999999999993E-3</v>
      </c>
      <c r="G1390" s="1">
        <f>Tabella5[[#This Row],[MAX]]-Tabella5[[#This Row],[MIN]]</f>
        <v>90.530000000000655</v>
      </c>
    </row>
    <row r="1391" spans="1:7" x14ac:dyDescent="0.3">
      <c r="A1391" s="3">
        <v>44013</v>
      </c>
      <c r="B1391" s="1">
        <v>6157.96</v>
      </c>
      <c r="C1391" s="1">
        <v>6169.74</v>
      </c>
      <c r="D1391" s="1">
        <v>6201.95</v>
      </c>
      <c r="E1391" s="1">
        <v>6084.48</v>
      </c>
      <c r="F1391" s="2">
        <v>-1.9E-3</v>
      </c>
      <c r="G1391" s="1">
        <f>Tabella5[[#This Row],[MAX]]-Tabella5[[#This Row],[MIN]]</f>
        <v>117.47000000000025</v>
      </c>
    </row>
    <row r="1392" spans="1:7" x14ac:dyDescent="0.3">
      <c r="A1392" s="3">
        <v>44014</v>
      </c>
      <c r="B1392" s="1">
        <v>6240.36</v>
      </c>
      <c r="C1392" s="1">
        <v>6157.96</v>
      </c>
      <c r="D1392" s="1">
        <v>6258.6</v>
      </c>
      <c r="E1392" s="1">
        <v>6157.96</v>
      </c>
      <c r="F1392" s="2">
        <v>1.34E-2</v>
      </c>
      <c r="G1392" s="1">
        <f>Tabella5[[#This Row],[MAX]]-Tabella5[[#This Row],[MIN]]</f>
        <v>100.64000000000033</v>
      </c>
    </row>
    <row r="1393" spans="1:7" x14ac:dyDescent="0.3">
      <c r="A1393" s="3">
        <v>44015</v>
      </c>
      <c r="B1393" s="1">
        <v>6157.3</v>
      </c>
      <c r="C1393" s="1">
        <v>6240.36</v>
      </c>
      <c r="D1393" s="1">
        <v>6262.71</v>
      </c>
      <c r="E1393" s="1">
        <v>6137.09</v>
      </c>
      <c r="F1393" s="2">
        <v>-1.3299999999999999E-2</v>
      </c>
      <c r="G1393" s="1">
        <f>Tabella5[[#This Row],[MAX]]-Tabella5[[#This Row],[MIN]]</f>
        <v>125.61999999999989</v>
      </c>
    </row>
    <row r="1394" spans="1:7" x14ac:dyDescent="0.3">
      <c r="A1394" s="3">
        <v>44018</v>
      </c>
      <c r="B1394" s="1">
        <v>6285.94</v>
      </c>
      <c r="C1394" s="1">
        <v>6157.3</v>
      </c>
      <c r="D1394" s="1">
        <v>6304.19</v>
      </c>
      <c r="E1394" s="1">
        <v>6157.3</v>
      </c>
      <c r="F1394" s="2">
        <v>2.0899999999999998E-2</v>
      </c>
      <c r="G1394" s="1">
        <f>Tabella5[[#This Row],[MAX]]-Tabella5[[#This Row],[MIN]]</f>
        <v>146.88999999999942</v>
      </c>
    </row>
    <row r="1395" spans="1:7" x14ac:dyDescent="0.3">
      <c r="A1395" s="3">
        <v>44019</v>
      </c>
      <c r="B1395" s="1">
        <v>6189.9</v>
      </c>
      <c r="C1395" s="1">
        <v>6285.94</v>
      </c>
      <c r="D1395" s="1">
        <v>6285.94</v>
      </c>
      <c r="E1395" s="1">
        <v>6179.97</v>
      </c>
      <c r="F1395" s="2">
        <v>-1.5299999999999999E-2</v>
      </c>
      <c r="G1395" s="1">
        <f>Tabella5[[#This Row],[MAX]]-Tabella5[[#This Row],[MIN]]</f>
        <v>105.96999999999935</v>
      </c>
    </row>
    <row r="1396" spans="1:7" x14ac:dyDescent="0.3">
      <c r="A1396" s="3">
        <v>44020</v>
      </c>
      <c r="B1396" s="1">
        <v>6156.16</v>
      </c>
      <c r="C1396" s="1">
        <v>6189.9</v>
      </c>
      <c r="D1396" s="1">
        <v>6208.43</v>
      </c>
      <c r="E1396" s="1">
        <v>6144.52</v>
      </c>
      <c r="F1396" s="2">
        <v>-5.4999999999999997E-3</v>
      </c>
      <c r="G1396" s="1">
        <f>Tabella5[[#This Row],[MAX]]-Tabella5[[#This Row],[MIN]]</f>
        <v>63.909999999999854</v>
      </c>
    </row>
    <row r="1397" spans="1:7" x14ac:dyDescent="0.3">
      <c r="A1397" s="3">
        <v>44021</v>
      </c>
      <c r="B1397" s="1">
        <v>6049.62</v>
      </c>
      <c r="C1397" s="1">
        <v>6156.16</v>
      </c>
      <c r="D1397" s="1">
        <v>6176.84</v>
      </c>
      <c r="E1397" s="1">
        <v>6040.26</v>
      </c>
      <c r="F1397" s="2">
        <v>-1.7299999999999999E-2</v>
      </c>
      <c r="G1397" s="1">
        <f>Tabella5[[#This Row],[MAX]]-Tabella5[[#This Row],[MIN]]</f>
        <v>136.57999999999993</v>
      </c>
    </row>
    <row r="1398" spans="1:7" x14ac:dyDescent="0.3">
      <c r="A1398" s="3">
        <v>44022</v>
      </c>
      <c r="B1398" s="1">
        <v>6095.41</v>
      </c>
      <c r="C1398" s="1">
        <v>6049.62</v>
      </c>
      <c r="D1398" s="1">
        <v>6108.2</v>
      </c>
      <c r="E1398" s="1">
        <v>6003.19</v>
      </c>
      <c r="F1398" s="2">
        <v>7.6E-3</v>
      </c>
      <c r="G1398" s="1">
        <f>Tabella5[[#This Row],[MAX]]-Tabella5[[#This Row],[MIN]]</f>
        <v>105.01000000000022</v>
      </c>
    </row>
    <row r="1399" spans="1:7" x14ac:dyDescent="0.3">
      <c r="A1399" s="3">
        <v>44025</v>
      </c>
      <c r="B1399" s="1">
        <v>6176.19</v>
      </c>
      <c r="C1399" s="1">
        <v>6095.41</v>
      </c>
      <c r="D1399" s="1">
        <v>6187.33</v>
      </c>
      <c r="E1399" s="1">
        <v>6095.41</v>
      </c>
      <c r="F1399" s="2">
        <v>1.3299999999999999E-2</v>
      </c>
      <c r="G1399" s="1">
        <f>Tabella5[[#This Row],[MAX]]-Tabella5[[#This Row],[MIN]]</f>
        <v>91.920000000000073</v>
      </c>
    </row>
    <row r="1400" spans="1:7" x14ac:dyDescent="0.3">
      <c r="A1400" s="3">
        <v>44026</v>
      </c>
      <c r="B1400" s="1">
        <v>6179.75</v>
      </c>
      <c r="C1400" s="1">
        <v>6176.19</v>
      </c>
      <c r="D1400" s="1">
        <v>6179.75</v>
      </c>
      <c r="E1400" s="1">
        <v>6093.23</v>
      </c>
      <c r="F1400" s="2">
        <v>5.9999999999999995E-4</v>
      </c>
      <c r="G1400" s="1">
        <f>Tabella5[[#This Row],[MAX]]-Tabella5[[#This Row],[MIN]]</f>
        <v>86.520000000000437</v>
      </c>
    </row>
    <row r="1401" spans="1:7" x14ac:dyDescent="0.3">
      <c r="A1401" s="3">
        <v>44027</v>
      </c>
      <c r="B1401" s="1">
        <v>6292.65</v>
      </c>
      <c r="C1401" s="1">
        <v>6179.75</v>
      </c>
      <c r="D1401" s="1">
        <v>6323.55</v>
      </c>
      <c r="E1401" s="1">
        <v>6179.75</v>
      </c>
      <c r="F1401" s="2">
        <v>1.83E-2</v>
      </c>
      <c r="G1401" s="1">
        <f>Tabella5[[#This Row],[MAX]]-Tabella5[[#This Row],[MIN]]</f>
        <v>143.80000000000018</v>
      </c>
    </row>
    <row r="1402" spans="1:7" x14ac:dyDescent="0.3">
      <c r="A1402" s="3">
        <v>44028</v>
      </c>
      <c r="B1402" s="1">
        <v>6250.69</v>
      </c>
      <c r="C1402" s="1">
        <v>6292.65</v>
      </c>
      <c r="D1402" s="1">
        <v>6296.78</v>
      </c>
      <c r="E1402" s="1">
        <v>6227.33</v>
      </c>
      <c r="F1402" s="2">
        <v>-6.7000000000000002E-3</v>
      </c>
      <c r="G1402" s="1">
        <f>Tabella5[[#This Row],[MAX]]-Tabella5[[#This Row],[MIN]]</f>
        <v>69.449999999999818</v>
      </c>
    </row>
    <row r="1403" spans="1:7" x14ac:dyDescent="0.3">
      <c r="A1403" s="3">
        <v>44029</v>
      </c>
      <c r="B1403" s="1">
        <v>6290.3</v>
      </c>
      <c r="C1403" s="1">
        <v>6250.69</v>
      </c>
      <c r="D1403" s="1">
        <v>6293.68</v>
      </c>
      <c r="E1403" s="1">
        <v>6230.01</v>
      </c>
      <c r="F1403" s="2">
        <v>6.3E-3</v>
      </c>
      <c r="G1403" s="1">
        <f>Tabella5[[#This Row],[MAX]]-Tabella5[[#This Row],[MIN]]</f>
        <v>63.670000000000073</v>
      </c>
    </row>
    <row r="1404" spans="1:7" x14ac:dyDescent="0.3">
      <c r="A1404" s="3">
        <v>44032</v>
      </c>
      <c r="B1404" s="1">
        <v>6261.52</v>
      </c>
      <c r="C1404" s="1">
        <v>6290.3</v>
      </c>
      <c r="D1404" s="1">
        <v>6297.64</v>
      </c>
      <c r="E1404" s="1">
        <v>6222.15</v>
      </c>
      <c r="F1404" s="2">
        <v>-4.5999999999999999E-3</v>
      </c>
      <c r="G1404" s="1">
        <f>Tabella5[[#This Row],[MAX]]-Tabella5[[#This Row],[MIN]]</f>
        <v>75.490000000000691</v>
      </c>
    </row>
    <row r="1405" spans="1:7" x14ac:dyDescent="0.3">
      <c r="A1405" s="3">
        <v>44033</v>
      </c>
      <c r="B1405" s="1">
        <v>6269.73</v>
      </c>
      <c r="C1405" s="1">
        <v>6261.52</v>
      </c>
      <c r="D1405" s="1">
        <v>6315.68</v>
      </c>
      <c r="E1405" s="1">
        <v>6253.9</v>
      </c>
      <c r="F1405" s="2">
        <v>1.2999999999999999E-3</v>
      </c>
      <c r="G1405" s="1">
        <f>Tabella5[[#This Row],[MAX]]-Tabella5[[#This Row],[MIN]]</f>
        <v>61.780000000000655</v>
      </c>
    </row>
    <row r="1406" spans="1:7" x14ac:dyDescent="0.3">
      <c r="A1406" s="3">
        <v>44034</v>
      </c>
      <c r="B1406" s="1">
        <v>6207.1</v>
      </c>
      <c r="C1406" s="1">
        <v>6269.73</v>
      </c>
      <c r="D1406" s="1">
        <v>6270.96</v>
      </c>
      <c r="E1406" s="1">
        <v>6197.45</v>
      </c>
      <c r="F1406" s="2">
        <v>-0.01</v>
      </c>
      <c r="G1406" s="1">
        <f>Tabella5[[#This Row],[MAX]]-Tabella5[[#This Row],[MIN]]</f>
        <v>73.510000000000218</v>
      </c>
    </row>
    <row r="1407" spans="1:7" x14ac:dyDescent="0.3">
      <c r="A1407" s="3">
        <v>44035</v>
      </c>
      <c r="B1407" s="1">
        <v>6211.44</v>
      </c>
      <c r="C1407" s="1">
        <v>6207.1</v>
      </c>
      <c r="D1407" s="1">
        <v>6273.63</v>
      </c>
      <c r="E1407" s="1">
        <v>6202.9</v>
      </c>
      <c r="F1407" s="2">
        <v>6.9999999999999999E-4</v>
      </c>
      <c r="G1407" s="1">
        <f>Tabella5[[#This Row],[MAX]]-Tabella5[[#This Row],[MIN]]</f>
        <v>70.730000000000473</v>
      </c>
    </row>
    <row r="1408" spans="1:7" x14ac:dyDescent="0.3">
      <c r="A1408" s="3">
        <v>44036</v>
      </c>
      <c r="B1408" s="1">
        <v>6123.82</v>
      </c>
      <c r="C1408" s="1">
        <v>6211.44</v>
      </c>
      <c r="D1408" s="1">
        <v>6211.44</v>
      </c>
      <c r="E1408" s="1">
        <v>6099.06</v>
      </c>
      <c r="F1408" s="2">
        <v>-1.41E-2</v>
      </c>
      <c r="G1408" s="1">
        <f>Tabella5[[#This Row],[MAX]]-Tabella5[[#This Row],[MIN]]</f>
        <v>112.3799999999992</v>
      </c>
    </row>
    <row r="1409" spans="1:7" x14ac:dyDescent="0.3">
      <c r="A1409" s="3">
        <v>44039</v>
      </c>
      <c r="B1409" s="1">
        <v>6104.88</v>
      </c>
      <c r="C1409" s="1">
        <v>6123.82</v>
      </c>
      <c r="D1409" s="1">
        <v>6127.62</v>
      </c>
      <c r="E1409" s="1">
        <v>6086.64</v>
      </c>
      <c r="F1409" s="2">
        <v>-3.0999999999999999E-3</v>
      </c>
      <c r="G1409" s="1">
        <f>Tabella5[[#This Row],[MAX]]-Tabella5[[#This Row],[MIN]]</f>
        <v>40.979999999999563</v>
      </c>
    </row>
    <row r="1410" spans="1:7" x14ac:dyDescent="0.3">
      <c r="A1410" s="3">
        <v>44040</v>
      </c>
      <c r="B1410" s="1">
        <v>6129.26</v>
      </c>
      <c r="C1410" s="1">
        <v>6104.88</v>
      </c>
      <c r="D1410" s="1">
        <v>6149.86</v>
      </c>
      <c r="E1410" s="1">
        <v>6083.65</v>
      </c>
      <c r="F1410" s="2">
        <v>4.0000000000000001E-3</v>
      </c>
      <c r="G1410" s="1">
        <f>Tabella5[[#This Row],[MAX]]-Tabella5[[#This Row],[MIN]]</f>
        <v>66.210000000000036</v>
      </c>
    </row>
    <row r="1411" spans="1:7" x14ac:dyDescent="0.3">
      <c r="A1411" s="3">
        <v>44041</v>
      </c>
      <c r="B1411" s="1">
        <v>6131.46</v>
      </c>
      <c r="C1411" s="1">
        <v>6129.26</v>
      </c>
      <c r="D1411" s="1">
        <v>6155.06</v>
      </c>
      <c r="E1411" s="1">
        <v>6116.72</v>
      </c>
      <c r="F1411" s="2">
        <v>4.0000000000000002E-4</v>
      </c>
      <c r="G1411" s="1">
        <f>Tabella5[[#This Row],[MAX]]-Tabella5[[#This Row],[MIN]]</f>
        <v>38.340000000000146</v>
      </c>
    </row>
    <row r="1412" spans="1:7" x14ac:dyDescent="0.3">
      <c r="A1412" s="3">
        <v>44042</v>
      </c>
      <c r="B1412" s="1">
        <v>5989.99</v>
      </c>
      <c r="C1412" s="1">
        <v>6131.46</v>
      </c>
      <c r="D1412" s="1">
        <v>6145.83</v>
      </c>
      <c r="E1412" s="1">
        <v>5924.7</v>
      </c>
      <c r="F1412" s="2">
        <v>-2.3099999999999999E-2</v>
      </c>
      <c r="G1412" s="1">
        <f>Tabella5[[#This Row],[MAX]]-Tabella5[[#This Row],[MIN]]</f>
        <v>221.13000000000011</v>
      </c>
    </row>
    <row r="1413" spans="1:7" x14ac:dyDescent="0.3">
      <c r="A1413" s="3">
        <v>44043</v>
      </c>
      <c r="B1413" s="1">
        <v>5897.76</v>
      </c>
      <c r="C1413" s="1">
        <v>5989.99</v>
      </c>
      <c r="D1413" s="1">
        <v>6046.33</v>
      </c>
      <c r="E1413" s="1">
        <v>5897.76</v>
      </c>
      <c r="F1413" s="2">
        <v>-1.54E-2</v>
      </c>
      <c r="G1413" s="1">
        <f>Tabella5[[#This Row],[MAX]]-Tabella5[[#This Row],[MIN]]</f>
        <v>148.56999999999971</v>
      </c>
    </row>
    <row r="1414" spans="1:7" x14ac:dyDescent="0.3">
      <c r="A1414" s="3">
        <v>44046</v>
      </c>
      <c r="B1414" s="1">
        <v>6032.85</v>
      </c>
      <c r="C1414" s="1">
        <v>5897.76</v>
      </c>
      <c r="D1414" s="1">
        <v>6038.76</v>
      </c>
      <c r="E1414" s="1">
        <v>5857.06</v>
      </c>
      <c r="F1414" s="2">
        <v>2.29E-2</v>
      </c>
      <c r="G1414" s="1">
        <f>Tabella5[[#This Row],[MAX]]-Tabella5[[#This Row],[MIN]]</f>
        <v>181.69999999999982</v>
      </c>
    </row>
    <row r="1415" spans="1:7" x14ac:dyDescent="0.3">
      <c r="A1415" s="3">
        <v>44047</v>
      </c>
      <c r="B1415" s="1">
        <v>6036</v>
      </c>
      <c r="C1415" s="1">
        <v>6032.85</v>
      </c>
      <c r="D1415" s="1">
        <v>6056.47</v>
      </c>
      <c r="E1415" s="1">
        <v>5986.77</v>
      </c>
      <c r="F1415" s="2">
        <v>5.0000000000000001E-4</v>
      </c>
      <c r="G1415" s="1">
        <f>Tabella5[[#This Row],[MAX]]-Tabella5[[#This Row],[MIN]]</f>
        <v>69.699999999999818</v>
      </c>
    </row>
    <row r="1416" spans="1:7" x14ac:dyDescent="0.3">
      <c r="A1416" s="3">
        <v>44048</v>
      </c>
      <c r="B1416" s="1">
        <v>6104.72</v>
      </c>
      <c r="C1416" s="1">
        <v>6036</v>
      </c>
      <c r="D1416" s="1">
        <v>6111.5</v>
      </c>
      <c r="E1416" s="1">
        <v>6036</v>
      </c>
      <c r="F1416" s="2">
        <v>1.14E-2</v>
      </c>
      <c r="G1416" s="1">
        <f>Tabella5[[#This Row],[MAX]]-Tabella5[[#This Row],[MIN]]</f>
        <v>75.5</v>
      </c>
    </row>
    <row r="1417" spans="1:7" x14ac:dyDescent="0.3">
      <c r="A1417" s="3">
        <v>44049</v>
      </c>
      <c r="B1417" s="1">
        <v>6026.94</v>
      </c>
      <c r="C1417" s="1">
        <v>6104.72</v>
      </c>
      <c r="D1417" s="1">
        <v>6104.72</v>
      </c>
      <c r="E1417" s="1">
        <v>5980.44</v>
      </c>
      <c r="F1417" s="2">
        <v>-1.2699999999999999E-2</v>
      </c>
      <c r="G1417" s="1">
        <f>Tabella5[[#This Row],[MAX]]-Tabella5[[#This Row],[MIN]]</f>
        <v>124.28000000000065</v>
      </c>
    </row>
    <row r="1418" spans="1:7" x14ac:dyDescent="0.3">
      <c r="A1418" s="3">
        <v>44050</v>
      </c>
      <c r="B1418" s="1">
        <v>6032.18</v>
      </c>
      <c r="C1418" s="1">
        <v>6026.94</v>
      </c>
      <c r="D1418" s="1">
        <v>6046.02</v>
      </c>
      <c r="E1418" s="1">
        <v>5996.73</v>
      </c>
      <c r="F1418" s="2">
        <v>8.9999999999999998E-4</v>
      </c>
      <c r="G1418" s="1">
        <f>Tabella5[[#This Row],[MAX]]-Tabella5[[#This Row],[MIN]]</f>
        <v>49.290000000000873</v>
      </c>
    </row>
    <row r="1419" spans="1:7" x14ac:dyDescent="0.3">
      <c r="A1419" s="3">
        <v>44053</v>
      </c>
      <c r="B1419" s="1">
        <v>6050.59</v>
      </c>
      <c r="C1419" s="1">
        <v>6032.18</v>
      </c>
      <c r="D1419" s="1">
        <v>6099.48</v>
      </c>
      <c r="E1419" s="1">
        <v>6028.49</v>
      </c>
      <c r="F1419" s="2">
        <v>3.0999999999999999E-3</v>
      </c>
      <c r="G1419" s="1">
        <f>Tabella5[[#This Row],[MAX]]-Tabella5[[#This Row],[MIN]]</f>
        <v>70.989999999999782</v>
      </c>
    </row>
    <row r="1420" spans="1:7" x14ac:dyDescent="0.3">
      <c r="A1420" s="3">
        <v>44054</v>
      </c>
      <c r="B1420" s="1">
        <v>6154.34</v>
      </c>
      <c r="C1420" s="1">
        <v>6050.59</v>
      </c>
      <c r="D1420" s="1">
        <v>6206</v>
      </c>
      <c r="E1420" s="1">
        <v>6050.59</v>
      </c>
      <c r="F1420" s="2">
        <v>1.7100000000000001E-2</v>
      </c>
      <c r="G1420" s="1">
        <f>Tabella5[[#This Row],[MAX]]-Tabella5[[#This Row],[MIN]]</f>
        <v>155.40999999999985</v>
      </c>
    </row>
    <row r="1421" spans="1:7" x14ac:dyDescent="0.3">
      <c r="A1421" s="3">
        <v>44055</v>
      </c>
      <c r="B1421" s="1">
        <v>6280.12</v>
      </c>
      <c r="C1421" s="1">
        <v>6154.34</v>
      </c>
      <c r="D1421" s="1">
        <v>6297.2</v>
      </c>
      <c r="E1421" s="1">
        <v>6151.64</v>
      </c>
      <c r="F1421" s="2">
        <v>2.0400000000000001E-2</v>
      </c>
      <c r="G1421" s="1">
        <f>Tabella5[[#This Row],[MAX]]-Tabella5[[#This Row],[MIN]]</f>
        <v>145.55999999999949</v>
      </c>
    </row>
    <row r="1422" spans="1:7" x14ac:dyDescent="0.3">
      <c r="A1422" s="3">
        <v>44056</v>
      </c>
      <c r="B1422" s="1">
        <v>6185.62</v>
      </c>
      <c r="C1422" s="1">
        <v>6280.12</v>
      </c>
      <c r="D1422" s="1">
        <v>6280.12</v>
      </c>
      <c r="E1422" s="1">
        <v>6185.62</v>
      </c>
      <c r="F1422" s="2">
        <v>-1.4999999999999999E-2</v>
      </c>
      <c r="G1422" s="1">
        <f>Tabella5[[#This Row],[MAX]]-Tabella5[[#This Row],[MIN]]</f>
        <v>94.5</v>
      </c>
    </row>
    <row r="1423" spans="1:7" x14ac:dyDescent="0.3">
      <c r="A1423" s="3">
        <v>44057</v>
      </c>
      <c r="B1423" s="1">
        <v>6090.04</v>
      </c>
      <c r="C1423" s="1">
        <v>6185.62</v>
      </c>
      <c r="D1423" s="1">
        <v>6185.62</v>
      </c>
      <c r="E1423" s="1">
        <v>6036.13</v>
      </c>
      <c r="F1423" s="2">
        <v>-1.55E-2</v>
      </c>
      <c r="G1423" s="1">
        <f>Tabella5[[#This Row],[MAX]]-Tabella5[[#This Row],[MIN]]</f>
        <v>149.48999999999978</v>
      </c>
    </row>
    <row r="1424" spans="1:7" x14ac:dyDescent="0.3">
      <c r="A1424" s="3">
        <v>44060</v>
      </c>
      <c r="B1424" s="1">
        <v>6127.44</v>
      </c>
      <c r="C1424" s="1">
        <v>6090.04</v>
      </c>
      <c r="D1424" s="1">
        <v>6140.19</v>
      </c>
      <c r="E1424" s="1">
        <v>6061.46</v>
      </c>
      <c r="F1424" s="2">
        <v>6.1000000000000004E-3</v>
      </c>
      <c r="G1424" s="1">
        <f>Tabella5[[#This Row],[MAX]]-Tabella5[[#This Row],[MIN]]</f>
        <v>78.729999999999563</v>
      </c>
    </row>
    <row r="1425" spans="1:7" x14ac:dyDescent="0.3">
      <c r="A1425" s="3">
        <v>44061</v>
      </c>
      <c r="B1425" s="1">
        <v>6076.62</v>
      </c>
      <c r="C1425" s="1">
        <v>6127.44</v>
      </c>
      <c r="D1425" s="1">
        <v>6162.66</v>
      </c>
      <c r="E1425" s="1">
        <v>6062.58</v>
      </c>
      <c r="F1425" s="2">
        <v>-8.3000000000000001E-3</v>
      </c>
      <c r="G1425" s="1">
        <f>Tabella5[[#This Row],[MAX]]-Tabella5[[#This Row],[MIN]]</f>
        <v>100.07999999999993</v>
      </c>
    </row>
    <row r="1426" spans="1:7" x14ac:dyDescent="0.3">
      <c r="A1426" s="3">
        <v>44062</v>
      </c>
      <c r="B1426" s="1">
        <v>6111.98</v>
      </c>
      <c r="C1426" s="1">
        <v>6076.62</v>
      </c>
      <c r="D1426" s="1">
        <v>6114.83</v>
      </c>
      <c r="E1426" s="1">
        <v>6045</v>
      </c>
      <c r="F1426" s="2">
        <v>5.7999999999999996E-3</v>
      </c>
      <c r="G1426" s="1">
        <f>Tabella5[[#This Row],[MAX]]-Tabella5[[#This Row],[MIN]]</f>
        <v>69.829999999999927</v>
      </c>
    </row>
    <row r="1427" spans="1:7" x14ac:dyDescent="0.3">
      <c r="A1427" s="3">
        <v>44063</v>
      </c>
      <c r="B1427" s="1">
        <v>6013.34</v>
      </c>
      <c r="C1427" s="1">
        <v>6111.98</v>
      </c>
      <c r="D1427" s="1">
        <v>6111.98</v>
      </c>
      <c r="E1427" s="1">
        <v>6009.61</v>
      </c>
      <c r="F1427" s="2">
        <v>-1.61E-2</v>
      </c>
      <c r="G1427" s="1">
        <f>Tabella5[[#This Row],[MAX]]-Tabella5[[#This Row],[MIN]]</f>
        <v>102.36999999999989</v>
      </c>
    </row>
    <row r="1428" spans="1:7" x14ac:dyDescent="0.3">
      <c r="A1428" s="3">
        <v>44064</v>
      </c>
      <c r="B1428" s="1">
        <v>6001.89</v>
      </c>
      <c r="C1428" s="1">
        <v>6013.34</v>
      </c>
      <c r="D1428" s="1">
        <v>6036.51</v>
      </c>
      <c r="E1428" s="1">
        <v>5948.8</v>
      </c>
      <c r="F1428" s="2">
        <v>-1.9E-3</v>
      </c>
      <c r="G1428" s="1">
        <f>Tabella5[[#This Row],[MAX]]-Tabella5[[#This Row],[MIN]]</f>
        <v>87.710000000000036</v>
      </c>
    </row>
    <row r="1429" spans="1:7" x14ac:dyDescent="0.3">
      <c r="A1429" s="3">
        <v>44067</v>
      </c>
      <c r="B1429" s="1">
        <v>6104.73</v>
      </c>
      <c r="C1429" s="1">
        <v>6001.89</v>
      </c>
      <c r="D1429" s="1">
        <v>6119.8</v>
      </c>
      <c r="E1429" s="1">
        <v>6001.89</v>
      </c>
      <c r="F1429" s="2">
        <v>1.7100000000000001E-2</v>
      </c>
      <c r="G1429" s="1">
        <f>Tabella5[[#This Row],[MAX]]-Tabella5[[#This Row],[MIN]]</f>
        <v>117.90999999999985</v>
      </c>
    </row>
    <row r="1430" spans="1:7" x14ac:dyDescent="0.3">
      <c r="A1430" s="3">
        <v>44068</v>
      </c>
      <c r="B1430" s="1">
        <v>6037.01</v>
      </c>
      <c r="C1430" s="1">
        <v>6104.73</v>
      </c>
      <c r="D1430" s="1">
        <v>6173.48</v>
      </c>
      <c r="E1430" s="1">
        <v>6032.1</v>
      </c>
      <c r="F1430" s="2">
        <v>-1.11E-2</v>
      </c>
      <c r="G1430" s="1">
        <f>Tabella5[[#This Row],[MAX]]-Tabella5[[#This Row],[MIN]]</f>
        <v>141.3799999999992</v>
      </c>
    </row>
    <row r="1431" spans="1:7" x14ac:dyDescent="0.3">
      <c r="A1431" s="3">
        <v>44069</v>
      </c>
      <c r="B1431" s="1">
        <v>6045.6</v>
      </c>
      <c r="C1431" s="1">
        <v>6037.01</v>
      </c>
      <c r="D1431" s="1">
        <v>6050.81</v>
      </c>
      <c r="E1431" s="1">
        <v>5992.22</v>
      </c>
      <c r="F1431" s="2">
        <v>1.4E-3</v>
      </c>
      <c r="G1431" s="1">
        <f>Tabella5[[#This Row],[MAX]]-Tabella5[[#This Row],[MIN]]</f>
        <v>58.590000000000146</v>
      </c>
    </row>
    <row r="1432" spans="1:7" x14ac:dyDescent="0.3">
      <c r="A1432" s="3">
        <v>44070</v>
      </c>
      <c r="B1432" s="1">
        <v>5999.99</v>
      </c>
      <c r="C1432" s="1">
        <v>6045.6</v>
      </c>
      <c r="D1432" s="1">
        <v>6062.52</v>
      </c>
      <c r="E1432" s="1">
        <v>5999.99</v>
      </c>
      <c r="F1432" s="2">
        <v>-7.4999999999999997E-3</v>
      </c>
      <c r="G1432" s="1">
        <f>Tabella5[[#This Row],[MAX]]-Tabella5[[#This Row],[MIN]]</f>
        <v>62.530000000000655</v>
      </c>
    </row>
    <row r="1433" spans="1:7" x14ac:dyDescent="0.3">
      <c r="A1433" s="3">
        <v>44071</v>
      </c>
      <c r="B1433" s="1">
        <v>5963.57</v>
      </c>
      <c r="C1433" s="1">
        <v>5999.99</v>
      </c>
      <c r="D1433" s="1">
        <v>6033.04</v>
      </c>
      <c r="E1433" s="1">
        <v>5962.46</v>
      </c>
      <c r="F1433" s="2">
        <v>-6.1000000000000004E-3</v>
      </c>
      <c r="G1433" s="1">
        <f>Tabella5[[#This Row],[MAX]]-Tabella5[[#This Row],[MIN]]</f>
        <v>70.579999999999927</v>
      </c>
    </row>
    <row r="1434" spans="1:7" x14ac:dyDescent="0.3">
      <c r="A1434" s="3">
        <v>44075</v>
      </c>
      <c r="B1434" s="1">
        <v>5862.05</v>
      </c>
      <c r="C1434" s="1">
        <v>5963.57</v>
      </c>
      <c r="D1434" s="1">
        <v>5972.52</v>
      </c>
      <c r="E1434" s="1">
        <v>5824.04</v>
      </c>
      <c r="F1434" s="2">
        <v>-1.7000000000000001E-2</v>
      </c>
      <c r="G1434" s="1">
        <f>Tabella5[[#This Row],[MAX]]-Tabella5[[#This Row],[MIN]]</f>
        <v>148.48000000000047</v>
      </c>
    </row>
    <row r="1435" spans="1:7" x14ac:dyDescent="0.3">
      <c r="A1435" s="3">
        <v>44076</v>
      </c>
      <c r="B1435" s="1">
        <v>5940.95</v>
      </c>
      <c r="C1435" s="1">
        <v>5862.05</v>
      </c>
      <c r="D1435" s="1">
        <v>5974.7</v>
      </c>
      <c r="E1435" s="1">
        <v>5862.05</v>
      </c>
      <c r="F1435" s="2">
        <v>1.35E-2</v>
      </c>
      <c r="G1435" s="1">
        <f>Tabella5[[#This Row],[MAX]]-Tabella5[[#This Row],[MIN]]</f>
        <v>112.64999999999964</v>
      </c>
    </row>
    <row r="1436" spans="1:7" x14ac:dyDescent="0.3">
      <c r="A1436" s="3">
        <v>44077</v>
      </c>
      <c r="B1436" s="1">
        <v>5850.86</v>
      </c>
      <c r="C1436" s="1">
        <v>5940.95</v>
      </c>
      <c r="D1436" s="1">
        <v>5996.24</v>
      </c>
      <c r="E1436" s="1">
        <v>5838.02</v>
      </c>
      <c r="F1436" s="2">
        <v>-1.52E-2</v>
      </c>
      <c r="G1436" s="1">
        <f>Tabella5[[#This Row],[MAX]]-Tabella5[[#This Row],[MIN]]</f>
        <v>158.21999999999935</v>
      </c>
    </row>
    <row r="1437" spans="1:7" x14ac:dyDescent="0.3">
      <c r="A1437" s="3">
        <v>44078</v>
      </c>
      <c r="B1437" s="1">
        <v>5799.08</v>
      </c>
      <c r="C1437" s="1">
        <v>5850.86</v>
      </c>
      <c r="D1437" s="1">
        <v>5904.16</v>
      </c>
      <c r="E1437" s="1">
        <v>5778.4</v>
      </c>
      <c r="F1437" s="2">
        <v>-8.8000000000000005E-3</v>
      </c>
      <c r="G1437" s="1">
        <f>Tabella5[[#This Row],[MAX]]-Tabella5[[#This Row],[MIN]]</f>
        <v>125.76000000000022</v>
      </c>
    </row>
    <row r="1438" spans="1:7" x14ac:dyDescent="0.3">
      <c r="A1438" s="3">
        <v>44081</v>
      </c>
      <c r="B1438" s="1">
        <v>5937.4</v>
      </c>
      <c r="C1438" s="1">
        <v>5799.08</v>
      </c>
      <c r="D1438" s="1">
        <v>5946.93</v>
      </c>
      <c r="E1438" s="1">
        <v>5798.47</v>
      </c>
      <c r="F1438" s="2">
        <v>2.3900000000000001E-2</v>
      </c>
      <c r="G1438" s="1">
        <f>Tabella5[[#This Row],[MAX]]-Tabella5[[#This Row],[MIN]]</f>
        <v>148.46000000000004</v>
      </c>
    </row>
    <row r="1439" spans="1:7" x14ac:dyDescent="0.3">
      <c r="A1439" s="3">
        <v>44082</v>
      </c>
      <c r="B1439" s="1">
        <v>5930.3</v>
      </c>
      <c r="C1439" s="1">
        <v>5937.4</v>
      </c>
      <c r="D1439" s="1">
        <v>5985.26</v>
      </c>
      <c r="E1439" s="1">
        <v>5868.87</v>
      </c>
      <c r="F1439" s="2">
        <v>-1.1999999999999999E-3</v>
      </c>
      <c r="G1439" s="1">
        <f>Tabella5[[#This Row],[MAX]]-Tabella5[[#This Row],[MIN]]</f>
        <v>116.39000000000033</v>
      </c>
    </row>
    <row r="1440" spans="1:7" x14ac:dyDescent="0.3">
      <c r="A1440" s="3">
        <v>44083</v>
      </c>
      <c r="B1440" s="1">
        <v>6012.84</v>
      </c>
      <c r="C1440" s="1">
        <v>5930.3</v>
      </c>
      <c r="D1440" s="1">
        <v>6031.25</v>
      </c>
      <c r="E1440" s="1">
        <v>5923.43</v>
      </c>
      <c r="F1440" s="2">
        <v>1.3899999999999999E-2</v>
      </c>
      <c r="G1440" s="1">
        <f>Tabella5[[#This Row],[MAX]]-Tabella5[[#This Row],[MIN]]</f>
        <v>107.81999999999971</v>
      </c>
    </row>
    <row r="1441" spans="1:7" x14ac:dyDescent="0.3">
      <c r="A1441" s="3">
        <v>44084</v>
      </c>
      <c r="B1441" s="1">
        <v>6003.32</v>
      </c>
      <c r="C1441" s="1">
        <v>6012.84</v>
      </c>
      <c r="D1441" s="1">
        <v>6028.76</v>
      </c>
      <c r="E1441" s="1">
        <v>5950.62</v>
      </c>
      <c r="F1441" s="2">
        <v>-1.6000000000000001E-3</v>
      </c>
      <c r="G1441" s="1">
        <f>Tabella5[[#This Row],[MAX]]-Tabella5[[#This Row],[MIN]]</f>
        <v>78.140000000000327</v>
      </c>
    </row>
    <row r="1442" spans="1:7" x14ac:dyDescent="0.3">
      <c r="A1442" s="3">
        <v>44085</v>
      </c>
      <c r="B1442" s="1">
        <v>6032.09</v>
      </c>
      <c r="C1442" s="1">
        <v>6003.32</v>
      </c>
      <c r="D1442" s="1">
        <v>6057.69</v>
      </c>
      <c r="E1442" s="1">
        <v>5992.93</v>
      </c>
      <c r="F1442" s="2">
        <v>4.7999999999999996E-3</v>
      </c>
      <c r="G1442" s="1">
        <f>Tabella5[[#This Row],[MAX]]-Tabella5[[#This Row],[MIN]]</f>
        <v>64.759999999999309</v>
      </c>
    </row>
    <row r="1443" spans="1:7" x14ac:dyDescent="0.3">
      <c r="A1443" s="3">
        <v>44088</v>
      </c>
      <c r="B1443" s="1">
        <v>6026.25</v>
      </c>
      <c r="C1443" s="1">
        <v>6032.09</v>
      </c>
      <c r="D1443" s="1">
        <v>6080.02</v>
      </c>
      <c r="E1443" s="1">
        <v>6011.83</v>
      </c>
      <c r="F1443" s="2">
        <v>-1E-3</v>
      </c>
      <c r="G1443" s="1">
        <f>Tabella5[[#This Row],[MAX]]-Tabella5[[#This Row],[MIN]]</f>
        <v>68.190000000000509</v>
      </c>
    </row>
    <row r="1444" spans="1:7" x14ac:dyDescent="0.3">
      <c r="A1444" s="3">
        <v>44089</v>
      </c>
      <c r="B1444" s="1">
        <v>6105.54</v>
      </c>
      <c r="C1444" s="1">
        <v>6026.25</v>
      </c>
      <c r="D1444" s="1">
        <v>6123.69</v>
      </c>
      <c r="E1444" s="1">
        <v>6026.17</v>
      </c>
      <c r="F1444" s="2">
        <v>1.32E-2</v>
      </c>
      <c r="G1444" s="1">
        <f>Tabella5[[#This Row],[MAX]]-Tabella5[[#This Row],[MIN]]</f>
        <v>97.519999999999527</v>
      </c>
    </row>
    <row r="1445" spans="1:7" x14ac:dyDescent="0.3">
      <c r="A1445" s="3">
        <v>44090</v>
      </c>
      <c r="B1445" s="1">
        <v>6078.48</v>
      </c>
      <c r="C1445" s="1">
        <v>6105.54</v>
      </c>
      <c r="D1445" s="1">
        <v>6119.24</v>
      </c>
      <c r="E1445" s="1">
        <v>6057.63</v>
      </c>
      <c r="F1445" s="2">
        <v>-4.4000000000000003E-3</v>
      </c>
      <c r="G1445" s="1">
        <f>Tabella5[[#This Row],[MAX]]-Tabella5[[#This Row],[MIN]]</f>
        <v>61.609999999999673</v>
      </c>
    </row>
    <row r="1446" spans="1:7" x14ac:dyDescent="0.3">
      <c r="A1446" s="3">
        <v>44091</v>
      </c>
      <c r="B1446" s="1">
        <v>6049.92</v>
      </c>
      <c r="C1446" s="1">
        <v>6078.48</v>
      </c>
      <c r="D1446" s="1">
        <v>6078.48</v>
      </c>
      <c r="E1446" s="1">
        <v>5998.69</v>
      </c>
      <c r="F1446" s="2">
        <v>-4.7000000000000002E-3</v>
      </c>
      <c r="G1446" s="1">
        <f>Tabella5[[#This Row],[MAX]]-Tabella5[[#This Row],[MIN]]</f>
        <v>79.789999999999964</v>
      </c>
    </row>
    <row r="1447" spans="1:7" x14ac:dyDescent="0.3">
      <c r="A1447" s="3">
        <v>44092</v>
      </c>
      <c r="B1447" s="1">
        <v>6007.05</v>
      </c>
      <c r="C1447" s="1">
        <v>6049.92</v>
      </c>
      <c r="D1447" s="1">
        <v>6055.24</v>
      </c>
      <c r="E1447" s="1">
        <v>6006.28</v>
      </c>
      <c r="F1447" s="2">
        <v>-7.1000000000000004E-3</v>
      </c>
      <c r="G1447" s="1">
        <f>Tabella5[[#This Row],[MAX]]-Tabella5[[#This Row],[MIN]]</f>
        <v>48.960000000000036</v>
      </c>
    </row>
    <row r="1448" spans="1:7" x14ac:dyDescent="0.3">
      <c r="A1448" s="3">
        <v>44095</v>
      </c>
      <c r="B1448" s="1">
        <v>5804.29</v>
      </c>
      <c r="C1448" s="1">
        <v>6007.05</v>
      </c>
      <c r="D1448" s="1">
        <v>6007.05</v>
      </c>
      <c r="E1448" s="1">
        <v>5779.24</v>
      </c>
      <c r="F1448" s="2">
        <v>-3.3799999999999997E-2</v>
      </c>
      <c r="G1448" s="1">
        <f>Tabella5[[#This Row],[MAX]]-Tabella5[[#This Row],[MIN]]</f>
        <v>227.8100000000004</v>
      </c>
    </row>
    <row r="1449" spans="1:7" x14ac:dyDescent="0.3">
      <c r="A1449" s="3">
        <v>44096</v>
      </c>
      <c r="B1449" s="1">
        <v>5829.46</v>
      </c>
      <c r="C1449" s="1">
        <v>5804.29</v>
      </c>
      <c r="D1449" s="1">
        <v>5871.28</v>
      </c>
      <c r="E1449" s="1">
        <v>5794.54</v>
      </c>
      <c r="F1449" s="2">
        <v>4.3E-3</v>
      </c>
      <c r="G1449" s="1">
        <f>Tabella5[[#This Row],[MAX]]-Tabella5[[#This Row],[MIN]]</f>
        <v>76.739999999999782</v>
      </c>
    </row>
    <row r="1450" spans="1:7" x14ac:dyDescent="0.3">
      <c r="A1450" s="3">
        <v>44097</v>
      </c>
      <c r="B1450" s="1">
        <v>5899.26</v>
      </c>
      <c r="C1450" s="1">
        <v>5829.46</v>
      </c>
      <c r="D1450" s="1">
        <v>5974.88</v>
      </c>
      <c r="E1450" s="1">
        <v>5829.46</v>
      </c>
      <c r="F1450" s="2">
        <v>1.2E-2</v>
      </c>
      <c r="G1450" s="1">
        <f>Tabella5[[#This Row],[MAX]]-Tabella5[[#This Row],[MIN]]</f>
        <v>145.42000000000007</v>
      </c>
    </row>
    <row r="1451" spans="1:7" x14ac:dyDescent="0.3">
      <c r="A1451" s="3">
        <v>44098</v>
      </c>
      <c r="B1451" s="1">
        <v>5822.78</v>
      </c>
      <c r="C1451" s="1">
        <v>5899.26</v>
      </c>
      <c r="D1451" s="1">
        <v>5899.26</v>
      </c>
      <c r="E1451" s="1">
        <v>5805.28</v>
      </c>
      <c r="F1451" s="2">
        <v>-1.2999999999999999E-2</v>
      </c>
      <c r="G1451" s="1">
        <f>Tabella5[[#This Row],[MAX]]-Tabella5[[#This Row],[MIN]]</f>
        <v>93.980000000000473</v>
      </c>
    </row>
    <row r="1452" spans="1:7" x14ac:dyDescent="0.3">
      <c r="A1452" s="3">
        <v>44099</v>
      </c>
      <c r="B1452" s="1">
        <v>5842.67</v>
      </c>
      <c r="C1452" s="1">
        <v>5822.78</v>
      </c>
      <c r="D1452" s="1">
        <v>5843.72</v>
      </c>
      <c r="E1452" s="1">
        <v>5771.49</v>
      </c>
      <c r="F1452" s="2">
        <v>3.3999999999999998E-3</v>
      </c>
      <c r="G1452" s="1">
        <f>Tabella5[[#This Row],[MAX]]-Tabella5[[#This Row],[MIN]]</f>
        <v>72.230000000000473</v>
      </c>
    </row>
    <row r="1453" spans="1:7" x14ac:dyDescent="0.3">
      <c r="A1453" s="3">
        <v>44102</v>
      </c>
      <c r="B1453" s="1">
        <v>5927.93</v>
      </c>
      <c r="C1453" s="1">
        <v>5842.67</v>
      </c>
      <c r="D1453" s="1">
        <v>5954.42</v>
      </c>
      <c r="E1453" s="1">
        <v>5842.67</v>
      </c>
      <c r="F1453" s="2">
        <v>1.46E-2</v>
      </c>
      <c r="G1453" s="1">
        <f>Tabella5[[#This Row],[MAX]]-Tabella5[[#This Row],[MIN]]</f>
        <v>111.75</v>
      </c>
    </row>
    <row r="1454" spans="1:7" x14ac:dyDescent="0.3">
      <c r="A1454" s="3">
        <v>44103</v>
      </c>
      <c r="B1454" s="1">
        <v>5897.5</v>
      </c>
      <c r="C1454" s="1">
        <v>5927.93</v>
      </c>
      <c r="D1454" s="1">
        <v>5927.93</v>
      </c>
      <c r="E1454" s="1">
        <v>5862.93</v>
      </c>
      <c r="F1454" s="2">
        <v>-5.1000000000000004E-3</v>
      </c>
      <c r="G1454" s="1">
        <f>Tabella5[[#This Row],[MAX]]-Tabella5[[#This Row],[MIN]]</f>
        <v>65</v>
      </c>
    </row>
    <row r="1455" spans="1:7" x14ac:dyDescent="0.3">
      <c r="A1455" s="3">
        <v>44104</v>
      </c>
      <c r="B1455" s="1">
        <v>5866.1</v>
      </c>
      <c r="C1455" s="1">
        <v>5897.5</v>
      </c>
      <c r="D1455" s="1">
        <v>5931.37</v>
      </c>
      <c r="E1455" s="1">
        <v>5854.46</v>
      </c>
      <c r="F1455" s="2">
        <v>-5.3E-3</v>
      </c>
      <c r="G1455" s="1">
        <f>Tabella5[[#This Row],[MAX]]-Tabella5[[#This Row],[MIN]]</f>
        <v>76.909999999999854</v>
      </c>
    </row>
    <row r="1456" spans="1:7" x14ac:dyDescent="0.3">
      <c r="A1456" s="3">
        <v>44105</v>
      </c>
      <c r="B1456" s="1">
        <v>5879.45</v>
      </c>
      <c r="C1456" s="1">
        <v>5866.1</v>
      </c>
      <c r="D1456" s="1">
        <v>5925.77</v>
      </c>
      <c r="E1456" s="1">
        <v>5849.82</v>
      </c>
      <c r="F1456" s="2">
        <v>2.3E-3</v>
      </c>
      <c r="G1456" s="1">
        <f>Tabella5[[#This Row],[MAX]]-Tabella5[[#This Row],[MIN]]</f>
        <v>75.950000000000728</v>
      </c>
    </row>
    <row r="1457" spans="1:7" x14ac:dyDescent="0.3">
      <c r="A1457" s="3">
        <v>44106</v>
      </c>
      <c r="B1457" s="1">
        <v>5902.12</v>
      </c>
      <c r="C1457" s="1">
        <v>5879.45</v>
      </c>
      <c r="D1457" s="1">
        <v>5902.12</v>
      </c>
      <c r="E1457" s="1">
        <v>5809.61</v>
      </c>
      <c r="F1457" s="2">
        <v>3.8999999999999998E-3</v>
      </c>
      <c r="G1457" s="1">
        <f>Tabella5[[#This Row],[MAX]]-Tabella5[[#This Row],[MIN]]</f>
        <v>92.510000000000218</v>
      </c>
    </row>
    <row r="1458" spans="1:7" x14ac:dyDescent="0.3">
      <c r="A1458" s="3">
        <v>44109</v>
      </c>
      <c r="B1458" s="1">
        <v>5942.94</v>
      </c>
      <c r="C1458" s="1">
        <v>5902.12</v>
      </c>
      <c r="D1458" s="1">
        <v>5974.22</v>
      </c>
      <c r="E1458" s="1">
        <v>5902.12</v>
      </c>
      <c r="F1458" s="2">
        <v>6.8999999999999999E-3</v>
      </c>
      <c r="G1458" s="1">
        <f>Tabella5[[#This Row],[MAX]]-Tabella5[[#This Row],[MIN]]</f>
        <v>72.100000000000364</v>
      </c>
    </row>
    <row r="1459" spans="1:7" x14ac:dyDescent="0.3">
      <c r="A1459" s="3">
        <v>44110</v>
      </c>
      <c r="B1459" s="1">
        <v>5949.94</v>
      </c>
      <c r="C1459" s="1">
        <v>5942.94</v>
      </c>
      <c r="D1459" s="1">
        <v>5971.48</v>
      </c>
      <c r="E1459" s="1">
        <v>5903.4</v>
      </c>
      <c r="F1459" s="2">
        <v>1.1999999999999999E-3</v>
      </c>
      <c r="G1459" s="1">
        <f>Tabella5[[#This Row],[MAX]]-Tabella5[[#This Row],[MIN]]</f>
        <v>68.079999999999927</v>
      </c>
    </row>
    <row r="1460" spans="1:7" x14ac:dyDescent="0.3">
      <c r="A1460" s="3">
        <v>44111</v>
      </c>
      <c r="B1460" s="1">
        <v>5946.25</v>
      </c>
      <c r="C1460" s="1">
        <v>5949.94</v>
      </c>
      <c r="D1460" s="1">
        <v>5977.15</v>
      </c>
      <c r="E1460" s="1">
        <v>5929.16</v>
      </c>
      <c r="F1460" s="2">
        <v>-5.9999999999999995E-4</v>
      </c>
      <c r="G1460" s="1">
        <f>Tabella5[[#This Row],[MAX]]-Tabella5[[#This Row],[MIN]]</f>
        <v>47.989999999999782</v>
      </c>
    </row>
    <row r="1461" spans="1:7" x14ac:dyDescent="0.3">
      <c r="A1461" s="3">
        <v>44112</v>
      </c>
      <c r="B1461" s="1">
        <v>5978.03</v>
      </c>
      <c r="C1461" s="1">
        <v>5946.25</v>
      </c>
      <c r="D1461" s="1">
        <v>6004.15</v>
      </c>
      <c r="E1461" s="1">
        <v>5929.41</v>
      </c>
      <c r="F1461" s="2">
        <v>5.3E-3</v>
      </c>
      <c r="G1461" s="1">
        <f>Tabella5[[#This Row],[MAX]]-Tabella5[[#This Row],[MIN]]</f>
        <v>74.739999999999782</v>
      </c>
    </row>
    <row r="1462" spans="1:7" x14ac:dyDescent="0.3">
      <c r="A1462" s="3">
        <v>44113</v>
      </c>
      <c r="B1462" s="1">
        <v>6016.65</v>
      </c>
      <c r="C1462" s="1">
        <v>5978.03</v>
      </c>
      <c r="D1462" s="1">
        <v>6040.47</v>
      </c>
      <c r="E1462" s="1">
        <v>5978.03</v>
      </c>
      <c r="F1462" s="2">
        <v>6.4999999999999997E-3</v>
      </c>
      <c r="G1462" s="1">
        <f>Tabella5[[#This Row],[MAX]]-Tabella5[[#This Row],[MIN]]</f>
        <v>62.440000000000509</v>
      </c>
    </row>
    <row r="1463" spans="1:7" x14ac:dyDescent="0.3">
      <c r="A1463" s="3">
        <v>44116</v>
      </c>
      <c r="B1463" s="1">
        <v>6001.38</v>
      </c>
      <c r="C1463" s="1">
        <v>6016.65</v>
      </c>
      <c r="D1463" s="1">
        <v>6037.08</v>
      </c>
      <c r="E1463" s="1">
        <v>5995.11</v>
      </c>
      <c r="F1463" s="2">
        <v>-2.5000000000000001E-3</v>
      </c>
      <c r="G1463" s="1">
        <f>Tabella5[[#This Row],[MAX]]-Tabella5[[#This Row],[MIN]]</f>
        <v>41.970000000000255</v>
      </c>
    </row>
    <row r="1464" spans="1:7" x14ac:dyDescent="0.3">
      <c r="A1464" s="3">
        <v>44117</v>
      </c>
      <c r="B1464" s="1">
        <v>5969.71</v>
      </c>
      <c r="C1464" s="1">
        <v>6001.38</v>
      </c>
      <c r="D1464" s="1">
        <v>6008.04</v>
      </c>
      <c r="E1464" s="1">
        <v>5949.97</v>
      </c>
      <c r="F1464" s="2">
        <v>-5.3E-3</v>
      </c>
      <c r="G1464" s="1">
        <f>Tabella5[[#This Row],[MAX]]-Tabella5[[#This Row],[MIN]]</f>
        <v>58.069999999999709</v>
      </c>
    </row>
    <row r="1465" spans="1:7" x14ac:dyDescent="0.3">
      <c r="A1465" s="3">
        <v>44118</v>
      </c>
      <c r="B1465" s="1">
        <v>5935.06</v>
      </c>
      <c r="C1465" s="1">
        <v>5969.71</v>
      </c>
      <c r="D1465" s="1">
        <v>6009.81</v>
      </c>
      <c r="E1465" s="1">
        <v>5926.49</v>
      </c>
      <c r="F1465" s="2">
        <v>-5.7999999999999996E-3</v>
      </c>
      <c r="G1465" s="1">
        <f>Tabella5[[#This Row],[MAX]]-Tabella5[[#This Row],[MIN]]</f>
        <v>83.320000000000618</v>
      </c>
    </row>
    <row r="1466" spans="1:7" x14ac:dyDescent="0.3">
      <c r="A1466" s="3">
        <v>44119</v>
      </c>
      <c r="B1466" s="1">
        <v>5832.52</v>
      </c>
      <c r="C1466" s="1">
        <v>5935.06</v>
      </c>
      <c r="D1466" s="1">
        <v>5935.06</v>
      </c>
      <c r="E1466" s="1">
        <v>5786.2</v>
      </c>
      <c r="F1466" s="2">
        <v>-1.7299999999999999E-2</v>
      </c>
      <c r="G1466" s="1">
        <f>Tabella5[[#This Row],[MAX]]-Tabella5[[#This Row],[MIN]]</f>
        <v>148.86000000000058</v>
      </c>
    </row>
    <row r="1467" spans="1:7" x14ac:dyDescent="0.3">
      <c r="A1467" s="3">
        <v>44120</v>
      </c>
      <c r="B1467" s="1">
        <v>5919.58</v>
      </c>
      <c r="C1467" s="1">
        <v>5832.52</v>
      </c>
      <c r="D1467" s="1">
        <v>5933.81</v>
      </c>
      <c r="E1467" s="1">
        <v>5832.52</v>
      </c>
      <c r="F1467" s="2">
        <v>1.49E-2</v>
      </c>
      <c r="G1467" s="1">
        <f>Tabella5[[#This Row],[MAX]]-Tabella5[[#This Row],[MIN]]</f>
        <v>101.28999999999996</v>
      </c>
    </row>
    <row r="1468" spans="1:7" x14ac:dyDescent="0.3">
      <c r="A1468" s="3">
        <v>44123</v>
      </c>
      <c r="B1468" s="1">
        <v>5884.65</v>
      </c>
      <c r="C1468" s="1">
        <v>5919.58</v>
      </c>
      <c r="D1468" s="1">
        <v>5959.67</v>
      </c>
      <c r="E1468" s="1">
        <v>5871.95</v>
      </c>
      <c r="F1468" s="2">
        <v>-5.8999999999999999E-3</v>
      </c>
      <c r="G1468" s="1">
        <f>Tabella5[[#This Row],[MAX]]-Tabella5[[#This Row],[MIN]]</f>
        <v>87.720000000000255</v>
      </c>
    </row>
    <row r="1469" spans="1:7" x14ac:dyDescent="0.3">
      <c r="A1469" s="3">
        <v>44124</v>
      </c>
      <c r="B1469" s="1">
        <v>5889.22</v>
      </c>
      <c r="C1469" s="1">
        <v>5884.65</v>
      </c>
      <c r="D1469" s="1">
        <v>5915.47</v>
      </c>
      <c r="E1469" s="1">
        <v>5861.81</v>
      </c>
      <c r="F1469" s="2">
        <v>8.0000000000000004E-4</v>
      </c>
      <c r="G1469" s="1">
        <f>Tabella5[[#This Row],[MAX]]-Tabella5[[#This Row],[MIN]]</f>
        <v>53.659999999999854</v>
      </c>
    </row>
    <row r="1470" spans="1:7" x14ac:dyDescent="0.3">
      <c r="A1470" s="3">
        <v>44125</v>
      </c>
      <c r="B1470" s="1">
        <v>5776.5</v>
      </c>
      <c r="C1470" s="1">
        <v>5889.22</v>
      </c>
      <c r="D1470" s="1">
        <v>5903.38</v>
      </c>
      <c r="E1470" s="1">
        <v>5769.62</v>
      </c>
      <c r="F1470" s="2">
        <v>-1.9099999999999999E-2</v>
      </c>
      <c r="G1470" s="1">
        <f>Tabella5[[#This Row],[MAX]]-Tabella5[[#This Row],[MIN]]</f>
        <v>133.76000000000022</v>
      </c>
    </row>
    <row r="1471" spans="1:7" x14ac:dyDescent="0.3">
      <c r="A1471" s="3">
        <v>44126</v>
      </c>
      <c r="B1471" s="1">
        <v>5785.65</v>
      </c>
      <c r="C1471" s="1">
        <v>5776.5</v>
      </c>
      <c r="D1471" s="1">
        <v>5796.44</v>
      </c>
      <c r="E1471" s="1">
        <v>5716.4</v>
      </c>
      <c r="F1471" s="2">
        <v>1.6000000000000001E-3</v>
      </c>
      <c r="G1471" s="1">
        <f>Tabella5[[#This Row],[MAX]]-Tabella5[[#This Row],[MIN]]</f>
        <v>80.039999999999964</v>
      </c>
    </row>
    <row r="1472" spans="1:7" x14ac:dyDescent="0.3">
      <c r="A1472" s="3">
        <v>44127</v>
      </c>
      <c r="B1472" s="1">
        <v>5860.28</v>
      </c>
      <c r="C1472" s="1">
        <v>5785.65</v>
      </c>
      <c r="D1472" s="1">
        <v>5885.38</v>
      </c>
      <c r="E1472" s="1">
        <v>5781.78</v>
      </c>
      <c r="F1472" s="2">
        <v>1.29E-2</v>
      </c>
      <c r="G1472" s="1">
        <f>Tabella5[[#This Row],[MAX]]-Tabella5[[#This Row],[MIN]]</f>
        <v>103.60000000000036</v>
      </c>
    </row>
    <row r="1473" spans="1:7" x14ac:dyDescent="0.3">
      <c r="A1473" s="3">
        <v>44130</v>
      </c>
      <c r="B1473" s="1">
        <v>5792.01</v>
      </c>
      <c r="C1473" s="1">
        <v>5860.28</v>
      </c>
      <c r="D1473" s="1">
        <v>5868.36</v>
      </c>
      <c r="E1473" s="1">
        <v>5782.37</v>
      </c>
      <c r="F1473" s="2">
        <v>-1.1599999999999999E-2</v>
      </c>
      <c r="G1473" s="1">
        <f>Tabella5[[#This Row],[MAX]]-Tabella5[[#This Row],[MIN]]</f>
        <v>85.989999999999782</v>
      </c>
    </row>
    <row r="1474" spans="1:7" x14ac:dyDescent="0.3">
      <c r="A1474" s="3">
        <v>44131</v>
      </c>
      <c r="B1474" s="1">
        <v>5728.99</v>
      </c>
      <c r="C1474" s="1">
        <v>5792.01</v>
      </c>
      <c r="D1474" s="1">
        <v>5806.23</v>
      </c>
      <c r="E1474" s="1">
        <v>5728.18</v>
      </c>
      <c r="F1474" s="2">
        <v>-1.09E-2</v>
      </c>
      <c r="G1474" s="1">
        <f>Tabella5[[#This Row],[MAX]]-Tabella5[[#This Row],[MIN]]</f>
        <v>78.049999999999272</v>
      </c>
    </row>
    <row r="1475" spans="1:7" x14ac:dyDescent="0.3">
      <c r="A1475" s="3">
        <v>44132</v>
      </c>
      <c r="B1475" s="1">
        <v>5582.8</v>
      </c>
      <c r="C1475" s="1">
        <v>5728.99</v>
      </c>
      <c r="D1475" s="1">
        <v>5728.99</v>
      </c>
      <c r="E1475" s="1">
        <v>5525.52</v>
      </c>
      <c r="F1475" s="2">
        <v>-2.5499999999999998E-2</v>
      </c>
      <c r="G1475" s="1">
        <f>Tabella5[[#This Row],[MAX]]-Tabella5[[#This Row],[MIN]]</f>
        <v>203.46999999999935</v>
      </c>
    </row>
    <row r="1476" spans="1:7" x14ac:dyDescent="0.3">
      <c r="A1476" s="3">
        <v>44133</v>
      </c>
      <c r="B1476" s="1">
        <v>5581.75</v>
      </c>
      <c r="C1476" s="1">
        <v>5582.8</v>
      </c>
      <c r="D1476" s="1">
        <v>5616.58</v>
      </c>
      <c r="E1476" s="1">
        <v>5534.66</v>
      </c>
      <c r="F1476" s="2">
        <v>-2.0000000000000001E-4</v>
      </c>
      <c r="G1476" s="1">
        <f>Tabella5[[#This Row],[MAX]]-Tabella5[[#This Row],[MIN]]</f>
        <v>81.920000000000073</v>
      </c>
    </row>
    <row r="1477" spans="1:7" x14ac:dyDescent="0.3">
      <c r="A1477" s="3">
        <v>44134</v>
      </c>
      <c r="B1477" s="1">
        <v>5577.27</v>
      </c>
      <c r="C1477" s="1">
        <v>5581.75</v>
      </c>
      <c r="D1477" s="1">
        <v>5593.4</v>
      </c>
      <c r="E1477" s="1">
        <v>5534.08</v>
      </c>
      <c r="F1477" s="2">
        <v>-8.0000000000000004E-4</v>
      </c>
      <c r="G1477" s="1">
        <f>Tabella5[[#This Row],[MAX]]-Tabella5[[#This Row],[MIN]]</f>
        <v>59.319999999999709</v>
      </c>
    </row>
    <row r="1478" spans="1:7" x14ac:dyDescent="0.3">
      <c r="A1478" s="3">
        <v>44137</v>
      </c>
      <c r="B1478" s="1">
        <v>5654.97</v>
      </c>
      <c r="C1478" s="1">
        <v>5577.27</v>
      </c>
      <c r="D1478" s="1">
        <v>5665.3</v>
      </c>
      <c r="E1478" s="1">
        <v>5554.73</v>
      </c>
      <c r="F1478" s="2">
        <v>1.3899999999999999E-2</v>
      </c>
      <c r="G1478" s="1">
        <f>Tabella5[[#This Row],[MAX]]-Tabella5[[#This Row],[MIN]]</f>
        <v>110.57000000000062</v>
      </c>
    </row>
    <row r="1479" spans="1:7" x14ac:dyDescent="0.3">
      <c r="A1479" s="3">
        <v>44138</v>
      </c>
      <c r="B1479" s="1">
        <v>5786.77</v>
      </c>
      <c r="C1479" s="1">
        <v>5654.97</v>
      </c>
      <c r="D1479" s="1">
        <v>5787.61</v>
      </c>
      <c r="E1479" s="1">
        <v>5654.97</v>
      </c>
      <c r="F1479" s="2">
        <v>2.3300000000000001E-2</v>
      </c>
      <c r="G1479" s="1">
        <f>Tabella5[[#This Row],[MAX]]-Tabella5[[#This Row],[MIN]]</f>
        <v>132.63999999999942</v>
      </c>
    </row>
    <row r="1480" spans="1:7" x14ac:dyDescent="0.3">
      <c r="A1480" s="3">
        <v>44139</v>
      </c>
      <c r="B1480" s="1">
        <v>5883.26</v>
      </c>
      <c r="C1480" s="1">
        <v>5786.77</v>
      </c>
      <c r="D1480" s="1">
        <v>5885.67</v>
      </c>
      <c r="E1480" s="1">
        <v>5711.21</v>
      </c>
      <c r="F1480" s="2">
        <v>1.67E-2</v>
      </c>
      <c r="G1480" s="1">
        <f>Tabella5[[#This Row],[MAX]]-Tabella5[[#This Row],[MIN]]</f>
        <v>174.46000000000004</v>
      </c>
    </row>
    <row r="1481" spans="1:7" x14ac:dyDescent="0.3">
      <c r="A1481" s="3">
        <v>44140</v>
      </c>
      <c r="B1481" s="1">
        <v>5906.18</v>
      </c>
      <c r="C1481" s="1">
        <v>5883.26</v>
      </c>
      <c r="D1481" s="1">
        <v>5933.05</v>
      </c>
      <c r="E1481" s="1">
        <v>5881.87</v>
      </c>
      <c r="F1481" s="2">
        <v>3.8999999999999998E-3</v>
      </c>
      <c r="G1481" s="1">
        <f>Tabella5[[#This Row],[MAX]]-Tabella5[[#This Row],[MIN]]</f>
        <v>51.180000000000291</v>
      </c>
    </row>
    <row r="1482" spans="1:7" x14ac:dyDescent="0.3">
      <c r="A1482" s="3">
        <v>44141</v>
      </c>
      <c r="B1482" s="1">
        <v>5910.02</v>
      </c>
      <c r="C1482" s="1">
        <v>5906.18</v>
      </c>
      <c r="D1482" s="1">
        <v>5950.22</v>
      </c>
      <c r="E1482" s="1">
        <v>5858.48</v>
      </c>
      <c r="F1482" s="2">
        <v>6.9999999999999999E-4</v>
      </c>
      <c r="G1482" s="1">
        <f>Tabella5[[#This Row],[MAX]]-Tabella5[[#This Row],[MIN]]</f>
        <v>91.740000000000691</v>
      </c>
    </row>
    <row r="1483" spans="1:7" x14ac:dyDescent="0.3">
      <c r="A1483" s="3">
        <v>44144</v>
      </c>
      <c r="B1483" s="1">
        <v>6186.29</v>
      </c>
      <c r="C1483" s="1">
        <v>5910.02</v>
      </c>
      <c r="D1483" s="1">
        <v>6258.31</v>
      </c>
      <c r="E1483" s="1">
        <v>5910.02</v>
      </c>
      <c r="F1483" s="2">
        <v>4.6699999999999998E-2</v>
      </c>
      <c r="G1483" s="1">
        <f>Tabella5[[#This Row],[MAX]]-Tabella5[[#This Row],[MIN]]</f>
        <v>348.28999999999996</v>
      </c>
    </row>
    <row r="1484" spans="1:7" x14ac:dyDescent="0.3">
      <c r="A1484" s="3">
        <v>44145</v>
      </c>
      <c r="B1484" s="1">
        <v>6296.85</v>
      </c>
      <c r="C1484" s="1">
        <v>6186.29</v>
      </c>
      <c r="D1484" s="1">
        <v>6307</v>
      </c>
      <c r="E1484" s="1">
        <v>6180.47</v>
      </c>
      <c r="F1484" s="2">
        <v>1.7899999999999999E-2</v>
      </c>
      <c r="G1484" s="1">
        <f>Tabella5[[#This Row],[MAX]]-Tabella5[[#This Row],[MIN]]</f>
        <v>126.52999999999975</v>
      </c>
    </row>
    <row r="1485" spans="1:7" x14ac:dyDescent="0.3">
      <c r="A1485" s="3">
        <v>44146</v>
      </c>
      <c r="B1485" s="1">
        <v>6382.1</v>
      </c>
      <c r="C1485" s="1">
        <v>6296.85</v>
      </c>
      <c r="D1485" s="1">
        <v>6397.28</v>
      </c>
      <c r="E1485" s="1">
        <v>6293.21</v>
      </c>
      <c r="F1485" s="2">
        <v>1.35E-2</v>
      </c>
      <c r="G1485" s="1">
        <f>Tabella5[[#This Row],[MAX]]-Tabella5[[#This Row],[MIN]]</f>
        <v>104.06999999999971</v>
      </c>
    </row>
    <row r="1486" spans="1:7" x14ac:dyDescent="0.3">
      <c r="A1486" s="3">
        <v>44147</v>
      </c>
      <c r="B1486" s="1">
        <v>6338.94</v>
      </c>
      <c r="C1486" s="1">
        <v>6382.1</v>
      </c>
      <c r="D1486" s="1">
        <v>6382.1</v>
      </c>
      <c r="E1486" s="1">
        <v>6295.79</v>
      </c>
      <c r="F1486" s="2">
        <v>-6.7999999999999996E-3</v>
      </c>
      <c r="G1486" s="1">
        <f>Tabella5[[#This Row],[MAX]]-Tabella5[[#This Row],[MIN]]</f>
        <v>86.3100000000004</v>
      </c>
    </row>
    <row r="1487" spans="1:7" x14ac:dyDescent="0.3">
      <c r="A1487" s="3">
        <v>44148</v>
      </c>
      <c r="B1487" s="1">
        <v>6316.39</v>
      </c>
      <c r="C1487" s="1">
        <v>6338.94</v>
      </c>
      <c r="D1487" s="1">
        <v>6338.97</v>
      </c>
      <c r="E1487" s="1">
        <v>6280.4</v>
      </c>
      <c r="F1487" s="2">
        <v>-3.5999999999999999E-3</v>
      </c>
      <c r="G1487" s="1">
        <f>Tabella5[[#This Row],[MAX]]-Tabella5[[#This Row],[MIN]]</f>
        <v>58.570000000000618</v>
      </c>
    </row>
    <row r="1488" spans="1:7" x14ac:dyDescent="0.3">
      <c r="A1488" s="3">
        <v>44151</v>
      </c>
      <c r="B1488" s="1">
        <v>6421.29</v>
      </c>
      <c r="C1488" s="1">
        <v>6316.39</v>
      </c>
      <c r="D1488" s="1">
        <v>6463.51</v>
      </c>
      <c r="E1488" s="1">
        <v>6316.39</v>
      </c>
      <c r="F1488" s="2">
        <v>1.66E-2</v>
      </c>
      <c r="G1488" s="1">
        <f>Tabella5[[#This Row],[MAX]]-Tabella5[[#This Row],[MIN]]</f>
        <v>147.11999999999989</v>
      </c>
    </row>
    <row r="1489" spans="1:7" x14ac:dyDescent="0.3">
      <c r="A1489" s="3">
        <v>44152</v>
      </c>
      <c r="B1489" s="1">
        <v>6365.33</v>
      </c>
      <c r="C1489" s="1">
        <v>6421.29</v>
      </c>
      <c r="D1489" s="1">
        <v>6424.53</v>
      </c>
      <c r="E1489" s="1">
        <v>6308.99</v>
      </c>
      <c r="F1489" s="2">
        <v>-8.6999999999999994E-3</v>
      </c>
      <c r="G1489" s="1">
        <f>Tabella5[[#This Row],[MAX]]-Tabella5[[#This Row],[MIN]]</f>
        <v>115.53999999999996</v>
      </c>
    </row>
    <row r="1490" spans="1:7" x14ac:dyDescent="0.3">
      <c r="A1490" s="3">
        <v>44153</v>
      </c>
      <c r="B1490" s="1">
        <v>6385.24</v>
      </c>
      <c r="C1490" s="1">
        <v>6365.33</v>
      </c>
      <c r="D1490" s="1">
        <v>6395.91</v>
      </c>
      <c r="E1490" s="1">
        <v>6326.74</v>
      </c>
      <c r="F1490" s="2">
        <v>3.0999999999999999E-3</v>
      </c>
      <c r="G1490" s="1">
        <f>Tabella5[[#This Row],[MAX]]-Tabella5[[#This Row],[MIN]]</f>
        <v>69.170000000000073</v>
      </c>
    </row>
    <row r="1491" spans="1:7" x14ac:dyDescent="0.3">
      <c r="A1491" s="3">
        <v>44154</v>
      </c>
      <c r="B1491" s="1">
        <v>6334.35</v>
      </c>
      <c r="C1491" s="1">
        <v>6385.24</v>
      </c>
      <c r="D1491" s="1">
        <v>6385.24</v>
      </c>
      <c r="E1491" s="1">
        <v>6314.26</v>
      </c>
      <c r="F1491" s="2">
        <v>-8.0000000000000002E-3</v>
      </c>
      <c r="G1491" s="1">
        <f>Tabella5[[#This Row],[MAX]]-Tabella5[[#This Row],[MIN]]</f>
        <v>70.979999999999563</v>
      </c>
    </row>
    <row r="1492" spans="1:7" x14ac:dyDescent="0.3">
      <c r="A1492" s="3">
        <v>44155</v>
      </c>
      <c r="B1492" s="1">
        <v>6351.45</v>
      </c>
      <c r="C1492" s="1">
        <v>6334.35</v>
      </c>
      <c r="D1492" s="1">
        <v>6386.7</v>
      </c>
      <c r="E1492" s="1">
        <v>6324.6</v>
      </c>
      <c r="F1492" s="2">
        <v>2.7000000000000001E-3</v>
      </c>
      <c r="G1492" s="1">
        <f>Tabella5[[#This Row],[MAX]]-Tabella5[[#This Row],[MIN]]</f>
        <v>62.099999999999454</v>
      </c>
    </row>
    <row r="1493" spans="1:7" x14ac:dyDescent="0.3">
      <c r="A1493" s="3">
        <v>44158</v>
      </c>
      <c r="B1493" s="1">
        <v>6333.84</v>
      </c>
      <c r="C1493" s="1">
        <v>6351.45</v>
      </c>
      <c r="D1493" s="1">
        <v>6392.08</v>
      </c>
      <c r="E1493" s="1">
        <v>6325.24</v>
      </c>
      <c r="F1493" s="2">
        <v>-2.8E-3</v>
      </c>
      <c r="G1493" s="1">
        <f>Tabella5[[#This Row],[MAX]]-Tabella5[[#This Row],[MIN]]</f>
        <v>66.840000000000146</v>
      </c>
    </row>
    <row r="1494" spans="1:7" x14ac:dyDescent="0.3">
      <c r="A1494" s="3">
        <v>44159</v>
      </c>
      <c r="B1494" s="1">
        <v>6432.17</v>
      </c>
      <c r="C1494" s="1">
        <v>6333.84</v>
      </c>
      <c r="D1494" s="1">
        <v>6432.42</v>
      </c>
      <c r="E1494" s="1">
        <v>6333.72</v>
      </c>
      <c r="F1494" s="2">
        <v>1.55E-2</v>
      </c>
      <c r="G1494" s="1">
        <f>Tabella5[[#This Row],[MAX]]-Tabella5[[#This Row],[MIN]]</f>
        <v>98.699999999999818</v>
      </c>
    </row>
    <row r="1495" spans="1:7" x14ac:dyDescent="0.3">
      <c r="A1495" s="3">
        <v>44160</v>
      </c>
      <c r="B1495" s="1">
        <v>6391.09</v>
      </c>
      <c r="C1495" s="1">
        <v>6432.17</v>
      </c>
      <c r="D1495" s="1">
        <v>6468.73</v>
      </c>
      <c r="E1495" s="1">
        <v>6375.25</v>
      </c>
      <c r="F1495" s="2">
        <v>-6.4000000000000003E-3</v>
      </c>
      <c r="G1495" s="1">
        <f>Tabella5[[#This Row],[MAX]]-Tabella5[[#This Row],[MIN]]</f>
        <v>93.479999999999563</v>
      </c>
    </row>
    <row r="1496" spans="1:7" x14ac:dyDescent="0.3">
      <c r="A1496" s="3">
        <v>44161</v>
      </c>
      <c r="B1496" s="1">
        <v>6362.93</v>
      </c>
      <c r="C1496" s="1">
        <v>6391.09</v>
      </c>
      <c r="D1496" s="1">
        <v>6412.65</v>
      </c>
      <c r="E1496" s="1">
        <v>6349.53</v>
      </c>
      <c r="F1496" s="2">
        <v>-4.4000000000000003E-3</v>
      </c>
      <c r="G1496" s="1">
        <f>Tabella5[[#This Row],[MAX]]-Tabella5[[#This Row],[MIN]]</f>
        <v>63.119999999999891</v>
      </c>
    </row>
    <row r="1497" spans="1:7" x14ac:dyDescent="0.3">
      <c r="A1497" s="3">
        <v>44162</v>
      </c>
      <c r="B1497" s="1">
        <v>6367.58</v>
      </c>
      <c r="C1497" s="1">
        <v>6362.93</v>
      </c>
      <c r="D1497" s="1">
        <v>6375.91</v>
      </c>
      <c r="E1497" s="1">
        <v>6302.22</v>
      </c>
      <c r="F1497" s="2">
        <v>6.9999999999999999E-4</v>
      </c>
      <c r="G1497" s="1">
        <f>Tabella5[[#This Row],[MAX]]-Tabella5[[#This Row],[MIN]]</f>
        <v>73.6899999999996</v>
      </c>
    </row>
    <row r="1498" spans="1:7" x14ac:dyDescent="0.3">
      <c r="A1498" s="3">
        <v>44165</v>
      </c>
      <c r="B1498" s="1">
        <v>6266.19</v>
      </c>
      <c r="C1498" s="1">
        <v>6367.58</v>
      </c>
      <c r="D1498" s="1">
        <v>6404.02</v>
      </c>
      <c r="E1498" s="1">
        <v>6266.19</v>
      </c>
      <c r="F1498" s="2">
        <v>-1.5900000000000001E-2</v>
      </c>
      <c r="G1498" s="1">
        <f>Tabella5[[#This Row],[MAX]]-Tabella5[[#This Row],[MIN]]</f>
        <v>137.83000000000084</v>
      </c>
    </row>
    <row r="1499" spans="1:7" x14ac:dyDescent="0.3">
      <c r="A1499" s="3">
        <v>44166</v>
      </c>
      <c r="B1499" s="1">
        <v>6384.73</v>
      </c>
      <c r="C1499" s="1">
        <v>6266.19</v>
      </c>
      <c r="D1499" s="1">
        <v>6400.24</v>
      </c>
      <c r="E1499" s="1">
        <v>6263.6</v>
      </c>
      <c r="F1499" s="2">
        <v>1.89E-2</v>
      </c>
      <c r="G1499" s="1">
        <f>Tabella5[[#This Row],[MAX]]-Tabella5[[#This Row],[MIN]]</f>
        <v>136.63999999999942</v>
      </c>
    </row>
    <row r="1500" spans="1:7" x14ac:dyDescent="0.3">
      <c r="A1500" s="3">
        <v>44167</v>
      </c>
      <c r="B1500" s="1">
        <v>6463.39</v>
      </c>
      <c r="C1500" s="1">
        <v>6384.73</v>
      </c>
      <c r="D1500" s="1">
        <v>6468.64</v>
      </c>
      <c r="E1500" s="1">
        <v>6367.51</v>
      </c>
      <c r="F1500" s="2">
        <v>1.23E-2</v>
      </c>
      <c r="G1500" s="1">
        <f>Tabella5[[#This Row],[MAX]]-Tabella5[[#This Row],[MIN]]</f>
        <v>101.13000000000011</v>
      </c>
    </row>
    <row r="1501" spans="1:7" x14ac:dyDescent="0.3">
      <c r="A1501" s="3">
        <v>44168</v>
      </c>
      <c r="B1501" s="1">
        <v>6490.27</v>
      </c>
      <c r="C1501" s="1">
        <v>6463.39</v>
      </c>
      <c r="D1501" s="1">
        <v>6491.49</v>
      </c>
      <c r="E1501" s="1">
        <v>6430.27</v>
      </c>
      <c r="F1501" s="2">
        <v>4.1999999999999997E-3</v>
      </c>
      <c r="G1501" s="1">
        <f>Tabella5[[#This Row],[MAX]]-Tabella5[[#This Row],[MIN]]</f>
        <v>61.219999999999345</v>
      </c>
    </row>
    <row r="1502" spans="1:7" x14ac:dyDescent="0.3">
      <c r="A1502" s="3">
        <v>44169</v>
      </c>
      <c r="B1502" s="1">
        <v>6550.23</v>
      </c>
      <c r="C1502" s="1">
        <v>6490.27</v>
      </c>
      <c r="D1502" s="1">
        <v>6559.18</v>
      </c>
      <c r="E1502" s="1">
        <v>6489.75</v>
      </c>
      <c r="F1502" s="2">
        <v>9.1999999999999998E-3</v>
      </c>
      <c r="G1502" s="1">
        <f>Tabella5[[#This Row],[MAX]]-Tabella5[[#This Row],[MIN]]</f>
        <v>69.430000000000291</v>
      </c>
    </row>
    <row r="1503" spans="1:7" x14ac:dyDescent="0.3">
      <c r="A1503" s="3">
        <v>44172</v>
      </c>
      <c r="B1503" s="1">
        <v>6555.39</v>
      </c>
      <c r="C1503" s="1">
        <v>6550.23</v>
      </c>
      <c r="D1503" s="1">
        <v>6601.11</v>
      </c>
      <c r="E1503" s="1">
        <v>6519.82</v>
      </c>
      <c r="F1503" s="2">
        <v>8.0000000000000004E-4</v>
      </c>
      <c r="G1503" s="1">
        <f>Tabella5[[#This Row],[MAX]]-Tabella5[[#This Row],[MIN]]</f>
        <v>81.289999999999964</v>
      </c>
    </row>
    <row r="1504" spans="1:7" x14ac:dyDescent="0.3">
      <c r="A1504" s="3">
        <v>44173</v>
      </c>
      <c r="B1504" s="1">
        <v>6558.82</v>
      </c>
      <c r="C1504" s="1">
        <v>6555.39</v>
      </c>
      <c r="D1504" s="1">
        <v>6567.59</v>
      </c>
      <c r="E1504" s="1">
        <v>6518.37</v>
      </c>
      <c r="F1504" s="2">
        <v>5.0000000000000001E-4</v>
      </c>
      <c r="G1504" s="1">
        <f>Tabella5[[#This Row],[MAX]]-Tabella5[[#This Row],[MIN]]</f>
        <v>49.220000000000255</v>
      </c>
    </row>
    <row r="1505" spans="1:7" x14ac:dyDescent="0.3">
      <c r="A1505" s="3">
        <v>44174</v>
      </c>
      <c r="B1505" s="1">
        <v>6564.29</v>
      </c>
      <c r="C1505" s="1">
        <v>6558.82</v>
      </c>
      <c r="D1505" s="1">
        <v>6623.03</v>
      </c>
      <c r="E1505" s="1">
        <v>6558.82</v>
      </c>
      <c r="F1505" s="2">
        <v>8.0000000000000004E-4</v>
      </c>
      <c r="G1505" s="1">
        <f>Tabella5[[#This Row],[MAX]]-Tabella5[[#This Row],[MIN]]</f>
        <v>64.210000000000036</v>
      </c>
    </row>
    <row r="1506" spans="1:7" x14ac:dyDescent="0.3">
      <c r="A1506" s="3">
        <v>44175</v>
      </c>
      <c r="B1506" s="1">
        <v>6599.76</v>
      </c>
      <c r="C1506" s="1">
        <v>6564.29</v>
      </c>
      <c r="D1506" s="1">
        <v>6640.74</v>
      </c>
      <c r="E1506" s="1">
        <v>6561.11</v>
      </c>
      <c r="F1506" s="2">
        <v>5.4000000000000003E-3</v>
      </c>
      <c r="G1506" s="1">
        <f>Tabella5[[#This Row],[MAX]]-Tabella5[[#This Row],[MIN]]</f>
        <v>79.630000000000109</v>
      </c>
    </row>
    <row r="1507" spans="1:7" x14ac:dyDescent="0.3">
      <c r="A1507" s="3">
        <v>44176</v>
      </c>
      <c r="B1507" s="1">
        <v>6546.75</v>
      </c>
      <c r="C1507" s="1">
        <v>6599.76</v>
      </c>
      <c r="D1507" s="1">
        <v>6607.44</v>
      </c>
      <c r="E1507" s="1">
        <v>6520.54</v>
      </c>
      <c r="F1507" s="2">
        <v>-8.0000000000000002E-3</v>
      </c>
      <c r="G1507" s="1">
        <f>Tabella5[[#This Row],[MAX]]-Tabella5[[#This Row],[MIN]]</f>
        <v>86.899999999999636</v>
      </c>
    </row>
    <row r="1508" spans="1:7" x14ac:dyDescent="0.3">
      <c r="A1508" s="3">
        <v>44179</v>
      </c>
      <c r="B1508" s="1">
        <v>6531.83</v>
      </c>
      <c r="C1508" s="1">
        <v>6546.75</v>
      </c>
      <c r="D1508" s="1">
        <v>6583.7</v>
      </c>
      <c r="E1508" s="1">
        <v>6524.7</v>
      </c>
      <c r="F1508" s="2">
        <v>-2.3E-3</v>
      </c>
      <c r="G1508" s="1">
        <f>Tabella5[[#This Row],[MAX]]-Tabella5[[#This Row],[MIN]]</f>
        <v>59</v>
      </c>
    </row>
    <row r="1509" spans="1:7" x14ac:dyDescent="0.3">
      <c r="A1509" s="3">
        <v>44180</v>
      </c>
      <c r="B1509" s="1">
        <v>6513.32</v>
      </c>
      <c r="C1509" s="1">
        <v>6531.83</v>
      </c>
      <c r="D1509" s="1">
        <v>6558.24</v>
      </c>
      <c r="E1509" s="1">
        <v>6484.04</v>
      </c>
      <c r="F1509" s="2">
        <v>-2.8E-3</v>
      </c>
      <c r="G1509" s="1">
        <f>Tabella5[[#This Row],[MAX]]-Tabella5[[#This Row],[MIN]]</f>
        <v>74.199999999999818</v>
      </c>
    </row>
    <row r="1510" spans="1:7" x14ac:dyDescent="0.3">
      <c r="A1510" s="3">
        <v>44181</v>
      </c>
      <c r="B1510" s="1">
        <v>6570.91</v>
      </c>
      <c r="C1510" s="1">
        <v>6513.32</v>
      </c>
      <c r="D1510" s="1">
        <v>6598.42</v>
      </c>
      <c r="E1510" s="1">
        <v>6513.32</v>
      </c>
      <c r="F1510" s="2">
        <v>8.8000000000000005E-3</v>
      </c>
      <c r="G1510" s="1">
        <f>Tabella5[[#This Row],[MAX]]-Tabella5[[#This Row],[MIN]]</f>
        <v>85.100000000000364</v>
      </c>
    </row>
    <row r="1511" spans="1:7" x14ac:dyDescent="0.3">
      <c r="A1511" s="3">
        <v>44182</v>
      </c>
      <c r="B1511" s="1">
        <v>6551.06</v>
      </c>
      <c r="C1511" s="1">
        <v>6570.91</v>
      </c>
      <c r="D1511" s="1">
        <v>6601.63</v>
      </c>
      <c r="E1511" s="1">
        <v>6551.06</v>
      </c>
      <c r="F1511" s="2">
        <v>-3.0000000000000001E-3</v>
      </c>
      <c r="G1511" s="1">
        <f>Tabella5[[#This Row],[MAX]]-Tabella5[[#This Row],[MIN]]</f>
        <v>50.569999999999709</v>
      </c>
    </row>
    <row r="1512" spans="1:7" x14ac:dyDescent="0.3">
      <c r="A1512" s="3">
        <v>44183</v>
      </c>
      <c r="B1512" s="1">
        <v>6529.18</v>
      </c>
      <c r="C1512" s="1">
        <v>6551.06</v>
      </c>
      <c r="D1512" s="1">
        <v>6604.54</v>
      </c>
      <c r="E1512" s="1">
        <v>6518.25</v>
      </c>
      <c r="F1512" s="2">
        <v>-3.3E-3</v>
      </c>
      <c r="G1512" s="1">
        <f>Tabella5[[#This Row],[MAX]]-Tabella5[[#This Row],[MIN]]</f>
        <v>86.289999999999964</v>
      </c>
    </row>
    <row r="1513" spans="1:7" x14ac:dyDescent="0.3">
      <c r="A1513" s="3">
        <v>44186</v>
      </c>
      <c r="B1513" s="1">
        <v>6416.32</v>
      </c>
      <c r="C1513" s="1">
        <v>6529.18</v>
      </c>
      <c r="D1513" s="1">
        <v>6529.18</v>
      </c>
      <c r="E1513" s="1">
        <v>6315.34</v>
      </c>
      <c r="F1513" s="2">
        <v>-1.7299999999999999E-2</v>
      </c>
      <c r="G1513" s="1">
        <f>Tabella5[[#This Row],[MAX]]-Tabella5[[#This Row],[MIN]]</f>
        <v>213.84000000000015</v>
      </c>
    </row>
    <row r="1514" spans="1:7" x14ac:dyDescent="0.3">
      <c r="A1514" s="3">
        <v>44187</v>
      </c>
      <c r="B1514" s="1">
        <v>6453.16</v>
      </c>
      <c r="C1514" s="1">
        <v>6416.32</v>
      </c>
      <c r="D1514" s="1">
        <v>6457.47</v>
      </c>
      <c r="E1514" s="1">
        <v>6382.61</v>
      </c>
      <c r="F1514" s="2">
        <v>5.7000000000000002E-3</v>
      </c>
      <c r="G1514" s="1">
        <f>Tabella5[[#This Row],[MAX]]-Tabella5[[#This Row],[MIN]]</f>
        <v>74.860000000000582</v>
      </c>
    </row>
    <row r="1515" spans="1:7" x14ac:dyDescent="0.3">
      <c r="A1515" s="3">
        <v>44188</v>
      </c>
      <c r="B1515" s="1">
        <v>6495.75</v>
      </c>
      <c r="C1515" s="1">
        <v>6453.16</v>
      </c>
      <c r="D1515" s="1">
        <v>6497.28</v>
      </c>
      <c r="E1515" s="1">
        <v>6431.21</v>
      </c>
      <c r="F1515" s="2">
        <v>6.6E-3</v>
      </c>
      <c r="G1515" s="1">
        <f>Tabella5[[#This Row],[MAX]]-Tabella5[[#This Row],[MIN]]</f>
        <v>66.069999999999709</v>
      </c>
    </row>
    <row r="1516" spans="1:7" x14ac:dyDescent="0.3">
      <c r="A1516" s="3">
        <v>44189</v>
      </c>
      <c r="B1516" s="1">
        <v>6502.11</v>
      </c>
      <c r="C1516" s="1">
        <v>6495.75</v>
      </c>
      <c r="D1516" s="1">
        <v>6530.28</v>
      </c>
      <c r="E1516" s="1">
        <v>6479.59</v>
      </c>
      <c r="F1516" s="2">
        <v>1E-3</v>
      </c>
      <c r="G1516" s="1">
        <f>Tabella5[[#This Row],[MAX]]-Tabella5[[#This Row],[MIN]]</f>
        <v>50.6899999999996</v>
      </c>
    </row>
    <row r="1517" spans="1:7" x14ac:dyDescent="0.3">
      <c r="A1517" s="3">
        <v>44194</v>
      </c>
      <c r="B1517" s="1">
        <v>6602.65</v>
      </c>
      <c r="C1517" s="1">
        <v>6502.11</v>
      </c>
      <c r="D1517" s="1">
        <v>6676.6</v>
      </c>
      <c r="E1517" s="1">
        <v>6502.11</v>
      </c>
      <c r="F1517" s="2">
        <v>1.55E-2</v>
      </c>
      <c r="G1517" s="1">
        <f>Tabella5[[#This Row],[MAX]]-Tabella5[[#This Row],[MIN]]</f>
        <v>174.49000000000069</v>
      </c>
    </row>
    <row r="1518" spans="1:7" x14ac:dyDescent="0.3">
      <c r="A1518" s="3">
        <v>44195</v>
      </c>
      <c r="B1518" s="1">
        <v>6555.82</v>
      </c>
      <c r="C1518" s="1">
        <v>6602.65</v>
      </c>
      <c r="D1518" s="1">
        <v>6622.98</v>
      </c>
      <c r="E1518" s="1">
        <v>6552.46</v>
      </c>
      <c r="F1518" s="2">
        <v>-7.1000000000000004E-3</v>
      </c>
      <c r="G1518" s="1">
        <f>Tabella5[[#This Row],[MAX]]-Tabella5[[#This Row],[MIN]]</f>
        <v>70.519999999999527</v>
      </c>
    </row>
    <row r="1519" spans="1:7" x14ac:dyDescent="0.3">
      <c r="A1519" s="3">
        <v>44196</v>
      </c>
      <c r="B1519" s="1">
        <v>6460.52</v>
      </c>
      <c r="C1519" s="1">
        <v>6555.82</v>
      </c>
      <c r="D1519" s="1">
        <v>6555.82</v>
      </c>
      <c r="E1519" s="1">
        <v>6439.41</v>
      </c>
      <c r="F1519" s="2">
        <v>-1.4500000000000001E-2</v>
      </c>
      <c r="G1519" s="1">
        <f>Tabella5[[#This Row],[MAX]]-Tabella5[[#This Row],[MIN]]</f>
        <v>116.40999999999985</v>
      </c>
    </row>
  </sheetData>
  <sortState xmlns:xlrd2="http://schemas.microsoft.com/office/spreadsheetml/2017/richdata2" ref="A2:F1519">
    <sortCondition ref="A2:A1519"/>
  </sortState>
  <pageMargins left="0.7" right="0.7" top="0.75" bottom="0.75" header="0.3" footer="0.3"/>
  <drawing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07CC10-3B4A-4DA0-B2AF-9DF595036DBE}">
  <dimension ref="A1:G1545"/>
  <sheetViews>
    <sheetView workbookViewId="0">
      <selection activeCell="G3" sqref="G3"/>
    </sheetView>
  </sheetViews>
  <sheetFormatPr defaultRowHeight="14.4" x14ac:dyDescent="0.3"/>
  <cols>
    <col min="1" max="1" width="11.44140625" bestFit="1" customWidth="1"/>
    <col min="2" max="2" width="16.6640625" bestFit="1" customWidth="1"/>
    <col min="3" max="3" width="16.88671875" bestFit="1" customWidth="1"/>
    <col min="4" max="4" width="10.6640625" bestFit="1" customWidth="1"/>
    <col min="5" max="5" width="10" bestFit="1" customWidth="1"/>
    <col min="6" max="6" width="12.44140625" bestFit="1" customWidth="1"/>
    <col min="7" max="7" width="19" bestFit="1" customWidth="1"/>
  </cols>
  <sheetData>
    <row r="1" spans="1:7" ht="18" x14ac:dyDescent="0.3">
      <c r="A1" s="5" t="s">
        <v>0</v>
      </c>
      <c r="B1" s="6" t="s">
        <v>1</v>
      </c>
      <c r="C1" s="6" t="s">
        <v>2</v>
      </c>
      <c r="D1" s="6" t="s">
        <v>4</v>
      </c>
      <c r="E1" s="6" t="s">
        <v>3</v>
      </c>
      <c r="F1" s="7" t="s">
        <v>5</v>
      </c>
      <c r="G1" s="6" t="s">
        <v>6</v>
      </c>
    </row>
    <row r="2" spans="1:7" x14ac:dyDescent="0.3">
      <c r="A2" s="3">
        <v>42006</v>
      </c>
      <c r="B2">
        <v>188.3</v>
      </c>
      <c r="C2">
        <v>188.6</v>
      </c>
      <c r="D2">
        <v>189</v>
      </c>
      <c r="E2">
        <v>187.4</v>
      </c>
      <c r="F2" s="2">
        <v>3.2000000000000002E-3</v>
      </c>
      <c r="G2">
        <f>Tabella6[[#This Row],[MAX]]-Tabella6[[#This Row],[MIN]]</f>
        <v>1.5999999999999943</v>
      </c>
    </row>
    <row r="3" spans="1:7" x14ac:dyDescent="0.3">
      <c r="A3" s="3">
        <v>42009</v>
      </c>
      <c r="B3">
        <v>185.6</v>
      </c>
      <c r="C3">
        <v>187.7</v>
      </c>
      <c r="D3">
        <v>188.6</v>
      </c>
      <c r="E3">
        <v>185.4</v>
      </c>
      <c r="F3" s="2">
        <v>-1.43E-2</v>
      </c>
      <c r="G3">
        <f>Tabella6[[#This Row],[MAX]]-Tabella6[[#This Row],[MIN]]</f>
        <v>3.1999999999999886</v>
      </c>
    </row>
    <row r="4" spans="1:7" x14ac:dyDescent="0.3">
      <c r="A4" s="3">
        <v>42010</v>
      </c>
      <c r="B4">
        <v>184.7</v>
      </c>
      <c r="C4">
        <v>185.9</v>
      </c>
      <c r="D4">
        <v>186.1</v>
      </c>
      <c r="E4">
        <v>184.7</v>
      </c>
      <c r="F4" s="2">
        <v>-4.7999999999999996E-3</v>
      </c>
      <c r="G4">
        <f>Tabella6[[#This Row],[MAX]]-Tabella6[[#This Row],[MIN]]</f>
        <v>1.4000000000000057</v>
      </c>
    </row>
    <row r="5" spans="1:7" x14ac:dyDescent="0.3">
      <c r="A5" s="3">
        <v>42011</v>
      </c>
      <c r="B5">
        <v>184.9</v>
      </c>
      <c r="C5">
        <v>185.2</v>
      </c>
      <c r="D5">
        <v>186.1</v>
      </c>
      <c r="E5">
        <v>184.4</v>
      </c>
      <c r="F5" s="2">
        <v>1.1000000000000001E-3</v>
      </c>
      <c r="G5">
        <f>Tabella6[[#This Row],[MAX]]-Tabella6[[#This Row],[MIN]]</f>
        <v>1.6999999999999886</v>
      </c>
    </row>
    <row r="6" spans="1:7" x14ac:dyDescent="0.3">
      <c r="A6" s="3">
        <v>42012</v>
      </c>
      <c r="B6">
        <v>186.6</v>
      </c>
      <c r="C6">
        <v>186.2</v>
      </c>
      <c r="D6">
        <v>186.8</v>
      </c>
      <c r="E6">
        <v>185.5</v>
      </c>
      <c r="F6" s="2">
        <v>9.1999999999999998E-3</v>
      </c>
      <c r="G6">
        <f>Tabella6[[#This Row],[MAX]]-Tabella6[[#This Row],[MIN]]</f>
        <v>1.3000000000000114</v>
      </c>
    </row>
    <row r="7" spans="1:7" x14ac:dyDescent="0.3">
      <c r="A7" s="3">
        <v>42013</v>
      </c>
      <c r="B7">
        <v>183.6</v>
      </c>
      <c r="C7">
        <v>186.3</v>
      </c>
      <c r="D7">
        <v>186.3</v>
      </c>
      <c r="E7">
        <v>182.8</v>
      </c>
      <c r="F7" s="2">
        <v>-1.61E-2</v>
      </c>
      <c r="G7">
        <f>Tabella6[[#This Row],[MAX]]-Tabella6[[#This Row],[MIN]]</f>
        <v>3.5</v>
      </c>
    </row>
    <row r="8" spans="1:7" x14ac:dyDescent="0.3">
      <c r="A8" s="3">
        <v>42016</v>
      </c>
      <c r="B8">
        <v>184.2</v>
      </c>
      <c r="C8">
        <v>184.2</v>
      </c>
      <c r="D8">
        <v>184.8</v>
      </c>
      <c r="E8">
        <v>183.3</v>
      </c>
      <c r="F8" s="2">
        <v>3.3E-3</v>
      </c>
      <c r="G8">
        <f>Tabella6[[#This Row],[MAX]]-Tabella6[[#This Row],[MIN]]</f>
        <v>1.5</v>
      </c>
    </row>
    <row r="9" spans="1:7" x14ac:dyDescent="0.3">
      <c r="A9" s="3">
        <v>42017</v>
      </c>
      <c r="B9">
        <v>185.4</v>
      </c>
      <c r="C9">
        <v>183.9</v>
      </c>
      <c r="D9">
        <v>185.6</v>
      </c>
      <c r="E9">
        <v>183.9</v>
      </c>
      <c r="F9" s="2">
        <v>6.4999999999999997E-3</v>
      </c>
      <c r="G9">
        <f>Tabella6[[#This Row],[MAX]]-Tabella6[[#This Row],[MIN]]</f>
        <v>1.6999999999999886</v>
      </c>
    </row>
    <row r="10" spans="1:7" x14ac:dyDescent="0.3">
      <c r="A10" s="3">
        <v>42018</v>
      </c>
      <c r="B10">
        <v>184.8</v>
      </c>
      <c r="C10">
        <v>184.5</v>
      </c>
      <c r="D10">
        <v>186</v>
      </c>
      <c r="E10">
        <v>184.3</v>
      </c>
      <c r="F10" s="2">
        <v>-3.2000000000000002E-3</v>
      </c>
      <c r="G10">
        <f>Tabella6[[#This Row],[MAX]]-Tabella6[[#This Row],[MIN]]</f>
        <v>1.6999999999999886</v>
      </c>
    </row>
    <row r="11" spans="1:7" x14ac:dyDescent="0.3">
      <c r="A11" s="3">
        <v>42019</v>
      </c>
      <c r="B11">
        <v>185.8</v>
      </c>
      <c r="C11">
        <v>185.5</v>
      </c>
      <c r="D11">
        <v>186</v>
      </c>
      <c r="E11">
        <v>183.4</v>
      </c>
      <c r="F11" s="2">
        <v>5.4000000000000003E-3</v>
      </c>
      <c r="G11">
        <f>Tabella6[[#This Row],[MAX]]-Tabella6[[#This Row],[MIN]]</f>
        <v>2.5999999999999943</v>
      </c>
    </row>
    <row r="12" spans="1:7" x14ac:dyDescent="0.3">
      <c r="A12" s="3">
        <v>42020</v>
      </c>
      <c r="B12">
        <v>186.2</v>
      </c>
      <c r="C12">
        <v>185.5</v>
      </c>
      <c r="D12">
        <v>186.4</v>
      </c>
      <c r="E12">
        <v>185.1</v>
      </c>
      <c r="F12" s="2">
        <v>2.2000000000000001E-3</v>
      </c>
      <c r="G12">
        <f>Tabella6[[#This Row],[MAX]]-Tabella6[[#This Row],[MIN]]</f>
        <v>1.3000000000000114</v>
      </c>
    </row>
    <row r="13" spans="1:7" x14ac:dyDescent="0.3">
      <c r="A13" s="3">
        <v>42023</v>
      </c>
      <c r="B13">
        <v>187</v>
      </c>
      <c r="C13">
        <v>186.5</v>
      </c>
      <c r="D13">
        <v>187.3</v>
      </c>
      <c r="E13">
        <v>186.2</v>
      </c>
      <c r="F13" s="2">
        <v>4.3E-3</v>
      </c>
      <c r="G13">
        <f>Tabella6[[#This Row],[MAX]]-Tabella6[[#This Row],[MIN]]</f>
        <v>1.1000000000000227</v>
      </c>
    </row>
    <row r="14" spans="1:7" x14ac:dyDescent="0.3">
      <c r="A14" s="3">
        <v>42024</v>
      </c>
      <c r="B14">
        <v>187.9</v>
      </c>
      <c r="C14">
        <v>187.2</v>
      </c>
      <c r="D14">
        <v>188.2</v>
      </c>
      <c r="E14">
        <v>187.2</v>
      </c>
      <c r="F14" s="2">
        <v>4.7999999999999996E-3</v>
      </c>
      <c r="G14">
        <f>Tabella6[[#This Row],[MAX]]-Tabella6[[#This Row],[MIN]]</f>
        <v>1</v>
      </c>
    </row>
    <row r="15" spans="1:7" x14ac:dyDescent="0.3">
      <c r="A15" s="3">
        <v>42025</v>
      </c>
      <c r="B15">
        <v>188.3</v>
      </c>
      <c r="C15">
        <v>188.1</v>
      </c>
      <c r="D15">
        <v>188.3</v>
      </c>
      <c r="E15">
        <v>186.9</v>
      </c>
      <c r="F15" s="2">
        <v>2.0999999999999999E-3</v>
      </c>
      <c r="G15">
        <f>Tabella6[[#This Row],[MAX]]-Tabella6[[#This Row],[MIN]]</f>
        <v>1.4000000000000057</v>
      </c>
    </row>
    <row r="16" spans="1:7" x14ac:dyDescent="0.3">
      <c r="A16" s="3">
        <v>42026</v>
      </c>
      <c r="B16">
        <v>189.6</v>
      </c>
      <c r="C16">
        <v>188.6</v>
      </c>
      <c r="D16">
        <v>189.9</v>
      </c>
      <c r="E16">
        <v>188.3</v>
      </c>
      <c r="F16" s="2">
        <v>6.8999999999999999E-3</v>
      </c>
      <c r="G16">
        <f>Tabella6[[#This Row],[MAX]]-Tabella6[[#This Row],[MIN]]</f>
        <v>1.5999999999999943</v>
      </c>
    </row>
    <row r="17" spans="1:7" x14ac:dyDescent="0.3">
      <c r="A17" s="3">
        <v>42027</v>
      </c>
      <c r="B17">
        <v>190.1</v>
      </c>
      <c r="C17">
        <v>190.3</v>
      </c>
      <c r="D17">
        <v>190.9</v>
      </c>
      <c r="E17">
        <v>189.8</v>
      </c>
      <c r="F17" s="2">
        <v>2.5999999999999999E-3</v>
      </c>
      <c r="G17">
        <f>Tabella6[[#This Row],[MAX]]-Tabella6[[#This Row],[MIN]]</f>
        <v>1.0999999999999943</v>
      </c>
    </row>
    <row r="18" spans="1:7" x14ac:dyDescent="0.3">
      <c r="A18" s="3">
        <v>42030</v>
      </c>
      <c r="B18">
        <v>190.9</v>
      </c>
      <c r="C18">
        <v>189.5</v>
      </c>
      <c r="D18">
        <v>191.1</v>
      </c>
      <c r="E18">
        <v>189.2</v>
      </c>
      <c r="F18" s="2">
        <v>4.1999999999999997E-3</v>
      </c>
      <c r="G18">
        <f>Tabella6[[#This Row],[MAX]]-Tabella6[[#This Row],[MIN]]</f>
        <v>1.9000000000000057</v>
      </c>
    </row>
    <row r="19" spans="1:7" x14ac:dyDescent="0.3">
      <c r="A19" s="3">
        <v>42031</v>
      </c>
      <c r="B19">
        <v>190.2</v>
      </c>
      <c r="C19">
        <v>190.7</v>
      </c>
      <c r="D19">
        <v>191</v>
      </c>
      <c r="E19">
        <v>189.7</v>
      </c>
      <c r="F19" s="2">
        <v>-3.7000000000000002E-3</v>
      </c>
      <c r="G19">
        <f>Tabella6[[#This Row],[MAX]]-Tabella6[[#This Row],[MIN]]</f>
        <v>1.3000000000000114</v>
      </c>
    </row>
    <row r="20" spans="1:7" x14ac:dyDescent="0.3">
      <c r="A20" s="3">
        <v>42032</v>
      </c>
      <c r="B20">
        <v>189.2</v>
      </c>
      <c r="C20">
        <v>190.7</v>
      </c>
      <c r="D20">
        <v>190.8</v>
      </c>
      <c r="E20">
        <v>188.7</v>
      </c>
      <c r="F20" s="2">
        <v>-5.3E-3</v>
      </c>
      <c r="G20">
        <f>Tabella6[[#This Row],[MAX]]-Tabella6[[#This Row],[MIN]]</f>
        <v>2.1000000000000227</v>
      </c>
    </row>
    <row r="21" spans="1:7" x14ac:dyDescent="0.3">
      <c r="A21" s="3">
        <v>42033</v>
      </c>
      <c r="B21">
        <v>189.6</v>
      </c>
      <c r="C21">
        <v>188.7</v>
      </c>
      <c r="D21">
        <v>189.6</v>
      </c>
      <c r="E21">
        <v>188.2</v>
      </c>
      <c r="F21" s="2">
        <v>2.0999999999999999E-3</v>
      </c>
      <c r="G21">
        <f>Tabella6[[#This Row],[MAX]]-Tabella6[[#This Row],[MIN]]</f>
        <v>1.4000000000000057</v>
      </c>
    </row>
    <row r="22" spans="1:7" x14ac:dyDescent="0.3">
      <c r="A22" s="3">
        <v>42034</v>
      </c>
      <c r="B22">
        <v>188.8</v>
      </c>
      <c r="C22">
        <v>190</v>
      </c>
      <c r="D22">
        <v>190.2</v>
      </c>
      <c r="E22">
        <v>188.3</v>
      </c>
      <c r="F22" s="2">
        <v>-4.1999999999999997E-3</v>
      </c>
      <c r="G22">
        <f>Tabella6[[#This Row],[MAX]]-Tabella6[[#This Row],[MIN]]</f>
        <v>1.8999999999999773</v>
      </c>
    </row>
    <row r="23" spans="1:7" x14ac:dyDescent="0.3">
      <c r="A23" s="3">
        <v>42036</v>
      </c>
      <c r="B23">
        <v>188.8</v>
      </c>
      <c r="C23">
        <v>188.8</v>
      </c>
      <c r="D23">
        <v>188.8</v>
      </c>
      <c r="E23">
        <v>188.8</v>
      </c>
      <c r="F23" s="2">
        <v>0</v>
      </c>
      <c r="G23">
        <f>Tabella6[[#This Row],[MAX]]-Tabella6[[#This Row],[MIN]]</f>
        <v>0</v>
      </c>
    </row>
    <row r="24" spans="1:7" x14ac:dyDescent="0.3">
      <c r="A24" s="3">
        <v>42037</v>
      </c>
      <c r="B24">
        <v>188.2</v>
      </c>
      <c r="C24">
        <v>188.8</v>
      </c>
      <c r="D24">
        <v>188.8</v>
      </c>
      <c r="E24">
        <v>186.8</v>
      </c>
      <c r="F24" s="2">
        <v>-3.2000000000000002E-3</v>
      </c>
      <c r="G24">
        <f>Tabella6[[#This Row],[MAX]]-Tabella6[[#This Row],[MIN]]</f>
        <v>2</v>
      </c>
    </row>
    <row r="25" spans="1:7" x14ac:dyDescent="0.3">
      <c r="A25" s="3">
        <v>42038</v>
      </c>
      <c r="B25">
        <v>190.2</v>
      </c>
      <c r="C25">
        <v>189</v>
      </c>
      <c r="D25">
        <v>190.5</v>
      </c>
      <c r="E25">
        <v>188.9</v>
      </c>
      <c r="F25" s="2">
        <v>1.06E-2</v>
      </c>
      <c r="G25">
        <f>Tabella6[[#This Row],[MAX]]-Tabella6[[#This Row],[MIN]]</f>
        <v>1.5999999999999943</v>
      </c>
    </row>
    <row r="26" spans="1:7" x14ac:dyDescent="0.3">
      <c r="A26" s="3">
        <v>42039</v>
      </c>
      <c r="B26">
        <v>190</v>
      </c>
      <c r="C26">
        <v>190.4</v>
      </c>
      <c r="D26">
        <v>190.9</v>
      </c>
      <c r="E26">
        <v>189.4</v>
      </c>
      <c r="F26" s="2">
        <v>-1.1000000000000001E-3</v>
      </c>
      <c r="G26">
        <f>Tabella6[[#This Row],[MAX]]-Tabella6[[#This Row],[MIN]]</f>
        <v>1.5</v>
      </c>
    </row>
    <row r="27" spans="1:7" x14ac:dyDescent="0.3">
      <c r="A27" s="3">
        <v>42040</v>
      </c>
      <c r="B27">
        <v>189.7</v>
      </c>
      <c r="C27">
        <v>189</v>
      </c>
      <c r="D27">
        <v>189.7</v>
      </c>
      <c r="E27">
        <v>188.6</v>
      </c>
      <c r="F27" s="2">
        <v>-1.6000000000000001E-3</v>
      </c>
      <c r="G27">
        <f>Tabella6[[#This Row],[MAX]]-Tabella6[[#This Row],[MIN]]</f>
        <v>1.0999999999999943</v>
      </c>
    </row>
    <row r="28" spans="1:7" x14ac:dyDescent="0.3">
      <c r="A28" s="3">
        <v>42041</v>
      </c>
      <c r="B28">
        <v>190</v>
      </c>
      <c r="C28">
        <v>189.8</v>
      </c>
      <c r="D28">
        <v>190.2</v>
      </c>
      <c r="E28">
        <v>189.4</v>
      </c>
      <c r="F28" s="2">
        <v>1.6000000000000001E-3</v>
      </c>
      <c r="G28">
        <f>Tabella6[[#This Row],[MAX]]-Tabella6[[#This Row],[MIN]]</f>
        <v>0.79999999999998295</v>
      </c>
    </row>
    <row r="29" spans="1:7" x14ac:dyDescent="0.3">
      <c r="A29" s="3">
        <v>42044</v>
      </c>
      <c r="B29">
        <v>188.4</v>
      </c>
      <c r="C29">
        <v>189.2</v>
      </c>
      <c r="D29">
        <v>189.3</v>
      </c>
      <c r="E29">
        <v>187.9</v>
      </c>
      <c r="F29" s="2">
        <v>-8.3999999999999995E-3</v>
      </c>
      <c r="G29">
        <f>Tabella6[[#This Row],[MAX]]-Tabella6[[#This Row],[MIN]]</f>
        <v>1.4000000000000057</v>
      </c>
    </row>
    <row r="30" spans="1:7" x14ac:dyDescent="0.3">
      <c r="A30" s="3">
        <v>42045</v>
      </c>
      <c r="B30">
        <v>189.4</v>
      </c>
      <c r="C30">
        <v>188.6</v>
      </c>
      <c r="D30">
        <v>189.9</v>
      </c>
      <c r="E30">
        <v>188.2</v>
      </c>
      <c r="F30" s="2">
        <v>5.3E-3</v>
      </c>
      <c r="G30">
        <f>Tabella6[[#This Row],[MAX]]-Tabella6[[#This Row],[MIN]]</f>
        <v>1.7000000000000171</v>
      </c>
    </row>
    <row r="31" spans="1:7" x14ac:dyDescent="0.3">
      <c r="A31" s="3">
        <v>42046</v>
      </c>
      <c r="B31">
        <v>188.4</v>
      </c>
      <c r="C31">
        <v>189.4</v>
      </c>
      <c r="D31">
        <v>189.5</v>
      </c>
      <c r="E31">
        <v>188.2</v>
      </c>
      <c r="F31" s="2">
        <v>-5.3E-3</v>
      </c>
      <c r="G31">
        <f>Tabella6[[#This Row],[MAX]]-Tabella6[[#This Row],[MIN]]</f>
        <v>1.3000000000000114</v>
      </c>
    </row>
    <row r="32" spans="1:7" x14ac:dyDescent="0.3">
      <c r="A32" s="3">
        <v>42047</v>
      </c>
      <c r="B32">
        <v>189.9</v>
      </c>
      <c r="C32">
        <v>188.3</v>
      </c>
      <c r="D32">
        <v>190.3</v>
      </c>
      <c r="E32">
        <v>188.1</v>
      </c>
      <c r="F32" s="2">
        <v>8.0000000000000002E-3</v>
      </c>
      <c r="G32">
        <f>Tabella6[[#This Row],[MAX]]-Tabella6[[#This Row],[MIN]]</f>
        <v>2.2000000000000171</v>
      </c>
    </row>
    <row r="33" spans="1:7" x14ac:dyDescent="0.3">
      <c r="A33" s="3">
        <v>42048</v>
      </c>
      <c r="B33">
        <v>191.3</v>
      </c>
      <c r="C33">
        <v>190.4</v>
      </c>
      <c r="D33">
        <v>191.7</v>
      </c>
      <c r="E33">
        <v>190.2</v>
      </c>
      <c r="F33" s="2">
        <v>7.4000000000000003E-3</v>
      </c>
      <c r="G33">
        <f>Tabella6[[#This Row],[MAX]]-Tabella6[[#This Row],[MIN]]</f>
        <v>1.5</v>
      </c>
    </row>
    <row r="34" spans="1:7" x14ac:dyDescent="0.3">
      <c r="A34" s="3">
        <v>42051</v>
      </c>
      <c r="B34">
        <v>190.9</v>
      </c>
      <c r="C34">
        <v>191.1</v>
      </c>
      <c r="D34">
        <v>191.7</v>
      </c>
      <c r="E34">
        <v>190.8</v>
      </c>
      <c r="F34" s="2">
        <v>-2.0999999999999999E-3</v>
      </c>
      <c r="G34">
        <f>Tabella6[[#This Row],[MAX]]-Tabella6[[#This Row],[MIN]]</f>
        <v>0.89999999999997726</v>
      </c>
    </row>
    <row r="35" spans="1:7" x14ac:dyDescent="0.3">
      <c r="A35" s="3">
        <v>42052</v>
      </c>
      <c r="B35">
        <v>191</v>
      </c>
      <c r="C35">
        <v>190.1</v>
      </c>
      <c r="D35">
        <v>191.2</v>
      </c>
      <c r="E35">
        <v>189.7</v>
      </c>
      <c r="F35" s="2">
        <v>5.0000000000000001E-4</v>
      </c>
      <c r="G35">
        <f>Tabella6[[#This Row],[MAX]]-Tabella6[[#This Row],[MIN]]</f>
        <v>1.5</v>
      </c>
    </row>
    <row r="36" spans="1:7" x14ac:dyDescent="0.3">
      <c r="A36" s="3">
        <v>42053</v>
      </c>
      <c r="B36">
        <v>191.8</v>
      </c>
      <c r="C36">
        <v>191.5</v>
      </c>
      <c r="D36">
        <v>192.2</v>
      </c>
      <c r="E36">
        <v>191.5</v>
      </c>
      <c r="F36" s="2">
        <v>4.1999999999999997E-3</v>
      </c>
      <c r="G36">
        <f>Tabella6[[#This Row],[MAX]]-Tabella6[[#This Row],[MIN]]</f>
        <v>0.69999999999998863</v>
      </c>
    </row>
    <row r="37" spans="1:7" x14ac:dyDescent="0.3">
      <c r="A37" s="3">
        <v>42054</v>
      </c>
      <c r="B37">
        <v>192.6</v>
      </c>
      <c r="C37">
        <v>191.6</v>
      </c>
      <c r="D37">
        <v>192.7</v>
      </c>
      <c r="E37">
        <v>191.2</v>
      </c>
      <c r="F37" s="2">
        <v>4.1999999999999997E-3</v>
      </c>
      <c r="G37">
        <f>Tabella6[[#This Row],[MAX]]-Tabella6[[#This Row],[MIN]]</f>
        <v>1.5</v>
      </c>
    </row>
    <row r="38" spans="1:7" x14ac:dyDescent="0.3">
      <c r="A38" s="3">
        <v>42055</v>
      </c>
      <c r="B38">
        <v>192.4</v>
      </c>
      <c r="C38">
        <v>192.4</v>
      </c>
      <c r="D38">
        <v>192.6</v>
      </c>
      <c r="E38">
        <v>191.4</v>
      </c>
      <c r="F38" s="2">
        <v>-1E-3</v>
      </c>
      <c r="G38">
        <f>Tabella6[[#This Row],[MAX]]-Tabella6[[#This Row],[MIN]]</f>
        <v>1.1999999999999886</v>
      </c>
    </row>
    <row r="39" spans="1:7" x14ac:dyDescent="0.3">
      <c r="A39" s="3">
        <v>42058</v>
      </c>
      <c r="B39">
        <v>193.3</v>
      </c>
      <c r="C39">
        <v>193.4</v>
      </c>
      <c r="D39">
        <v>193.5</v>
      </c>
      <c r="E39">
        <v>192.8</v>
      </c>
      <c r="F39" s="2">
        <v>4.7000000000000002E-3</v>
      </c>
      <c r="G39">
        <f>Tabella6[[#This Row],[MAX]]-Tabella6[[#This Row],[MIN]]</f>
        <v>0.69999999999998863</v>
      </c>
    </row>
    <row r="40" spans="1:7" x14ac:dyDescent="0.3">
      <c r="A40" s="3">
        <v>42059</v>
      </c>
      <c r="B40">
        <v>193.9</v>
      </c>
      <c r="C40">
        <v>193.6</v>
      </c>
      <c r="D40">
        <v>194</v>
      </c>
      <c r="E40">
        <v>193</v>
      </c>
      <c r="F40" s="2">
        <v>3.0999999999999999E-3</v>
      </c>
      <c r="G40">
        <f>Tabella6[[#This Row],[MAX]]-Tabella6[[#This Row],[MIN]]</f>
        <v>1</v>
      </c>
    </row>
    <row r="41" spans="1:7" x14ac:dyDescent="0.3">
      <c r="A41" s="3">
        <v>42060</v>
      </c>
      <c r="B41">
        <v>193.8</v>
      </c>
      <c r="C41">
        <v>193.6</v>
      </c>
      <c r="D41">
        <v>194</v>
      </c>
      <c r="E41">
        <v>193.5</v>
      </c>
      <c r="F41" s="2">
        <v>-5.0000000000000001E-4</v>
      </c>
      <c r="G41">
        <f>Tabella6[[#This Row],[MAX]]-Tabella6[[#This Row],[MIN]]</f>
        <v>0.5</v>
      </c>
    </row>
    <row r="42" spans="1:7" x14ac:dyDescent="0.3">
      <c r="A42" s="3">
        <v>42061</v>
      </c>
      <c r="B42">
        <v>194.5</v>
      </c>
      <c r="C42">
        <v>193.6</v>
      </c>
      <c r="D42">
        <v>194.6</v>
      </c>
      <c r="E42">
        <v>193.5</v>
      </c>
      <c r="F42" s="2">
        <v>3.5999999999999999E-3</v>
      </c>
      <c r="G42">
        <f>Tabella6[[#This Row],[MAX]]-Tabella6[[#This Row],[MIN]]</f>
        <v>1.0999999999999943</v>
      </c>
    </row>
    <row r="43" spans="1:7" x14ac:dyDescent="0.3">
      <c r="A43" s="3">
        <v>42062</v>
      </c>
      <c r="B43">
        <v>194.8</v>
      </c>
      <c r="C43">
        <v>194.5</v>
      </c>
      <c r="D43">
        <v>194.9</v>
      </c>
      <c r="E43">
        <v>194</v>
      </c>
      <c r="F43" s="2">
        <v>1.5E-3</v>
      </c>
      <c r="G43">
        <f>Tabella6[[#This Row],[MAX]]-Tabella6[[#This Row],[MIN]]</f>
        <v>0.90000000000000568</v>
      </c>
    </row>
    <row r="44" spans="1:7" x14ac:dyDescent="0.3">
      <c r="A44" s="3">
        <v>42065</v>
      </c>
      <c r="B44">
        <v>194.8</v>
      </c>
      <c r="C44">
        <v>194.9</v>
      </c>
      <c r="D44">
        <v>195.3</v>
      </c>
      <c r="E44">
        <v>194.4</v>
      </c>
      <c r="F44" s="2">
        <v>0</v>
      </c>
      <c r="G44">
        <f>Tabella6[[#This Row],[MAX]]-Tabella6[[#This Row],[MIN]]</f>
        <v>0.90000000000000568</v>
      </c>
    </row>
    <row r="45" spans="1:7" x14ac:dyDescent="0.3">
      <c r="A45" s="3">
        <v>42066</v>
      </c>
      <c r="B45">
        <v>193.5</v>
      </c>
      <c r="C45">
        <v>195</v>
      </c>
      <c r="D45">
        <v>195.1</v>
      </c>
      <c r="E45">
        <v>193.4</v>
      </c>
      <c r="F45" s="2">
        <v>-6.7000000000000002E-3</v>
      </c>
      <c r="G45">
        <f>Tabella6[[#This Row],[MAX]]-Tabella6[[#This Row],[MIN]]</f>
        <v>1.6999999999999886</v>
      </c>
    </row>
    <row r="46" spans="1:7" x14ac:dyDescent="0.3">
      <c r="A46" s="3">
        <v>42067</v>
      </c>
      <c r="B46">
        <v>193.8</v>
      </c>
      <c r="C46">
        <v>193.8</v>
      </c>
      <c r="D46">
        <v>194</v>
      </c>
      <c r="E46">
        <v>192.7</v>
      </c>
      <c r="F46" s="2">
        <v>1.6000000000000001E-3</v>
      </c>
      <c r="G46">
        <f>Tabella6[[#This Row],[MAX]]-Tabella6[[#This Row],[MIN]]</f>
        <v>1.3000000000000114</v>
      </c>
    </row>
    <row r="47" spans="1:7" x14ac:dyDescent="0.3">
      <c r="A47" s="3">
        <v>42068</v>
      </c>
      <c r="B47">
        <v>194.4</v>
      </c>
      <c r="C47">
        <v>194</v>
      </c>
      <c r="D47">
        <v>194.7</v>
      </c>
      <c r="E47">
        <v>193.7</v>
      </c>
      <c r="F47" s="2">
        <v>3.0999999999999999E-3</v>
      </c>
      <c r="G47">
        <f>Tabella6[[#This Row],[MAX]]-Tabella6[[#This Row],[MIN]]</f>
        <v>1</v>
      </c>
    </row>
    <row r="48" spans="1:7" x14ac:dyDescent="0.3">
      <c r="A48" s="3">
        <v>42069</v>
      </c>
      <c r="B48">
        <v>194.1</v>
      </c>
      <c r="C48">
        <v>194.6</v>
      </c>
      <c r="D48">
        <v>194.7</v>
      </c>
      <c r="E48">
        <v>193.9</v>
      </c>
      <c r="F48" s="2">
        <v>-1.5E-3</v>
      </c>
      <c r="G48">
        <f>Tabella6[[#This Row],[MAX]]-Tabella6[[#This Row],[MIN]]</f>
        <v>0.79999999999998295</v>
      </c>
    </row>
    <row r="49" spans="1:7" x14ac:dyDescent="0.3">
      <c r="A49" s="3">
        <v>42072</v>
      </c>
      <c r="B49">
        <v>193.8</v>
      </c>
      <c r="C49">
        <v>193.4</v>
      </c>
      <c r="D49">
        <v>194</v>
      </c>
      <c r="E49">
        <v>193</v>
      </c>
      <c r="F49" s="2">
        <v>-1.5E-3</v>
      </c>
      <c r="G49">
        <f>Tabella6[[#This Row],[MAX]]-Tabella6[[#This Row],[MIN]]</f>
        <v>1</v>
      </c>
    </row>
    <row r="50" spans="1:7" x14ac:dyDescent="0.3">
      <c r="A50" s="3">
        <v>42073</v>
      </c>
      <c r="B50">
        <v>192.5</v>
      </c>
      <c r="C50">
        <v>193.9</v>
      </c>
      <c r="D50">
        <v>194</v>
      </c>
      <c r="E50">
        <v>192.1</v>
      </c>
      <c r="F50" s="2">
        <v>-6.7000000000000002E-3</v>
      </c>
      <c r="G50">
        <f>Tabella6[[#This Row],[MAX]]-Tabella6[[#This Row],[MIN]]</f>
        <v>1.9000000000000057</v>
      </c>
    </row>
    <row r="51" spans="1:7" x14ac:dyDescent="0.3">
      <c r="A51" s="3">
        <v>42074</v>
      </c>
      <c r="B51">
        <v>193.6</v>
      </c>
      <c r="C51">
        <v>192.9</v>
      </c>
      <c r="D51">
        <v>193.8</v>
      </c>
      <c r="E51">
        <v>192.6</v>
      </c>
      <c r="F51" s="2">
        <v>5.7000000000000002E-3</v>
      </c>
      <c r="G51">
        <f>Tabella6[[#This Row],[MAX]]-Tabella6[[#This Row],[MIN]]</f>
        <v>1.2000000000000171</v>
      </c>
    </row>
    <row r="52" spans="1:7" x14ac:dyDescent="0.3">
      <c r="A52" s="3">
        <v>42075</v>
      </c>
      <c r="B52">
        <v>193.5</v>
      </c>
      <c r="C52">
        <v>193.6</v>
      </c>
      <c r="D52">
        <v>194</v>
      </c>
      <c r="E52">
        <v>193.3</v>
      </c>
      <c r="F52" s="2">
        <v>-5.0000000000000001E-4</v>
      </c>
      <c r="G52">
        <f>Tabella6[[#This Row],[MAX]]-Tabella6[[#This Row],[MIN]]</f>
        <v>0.69999999999998863</v>
      </c>
    </row>
    <row r="53" spans="1:7" x14ac:dyDescent="0.3">
      <c r="A53" s="3">
        <v>42076</v>
      </c>
      <c r="B53">
        <v>193.7</v>
      </c>
      <c r="C53">
        <v>194.1</v>
      </c>
      <c r="D53">
        <v>194.1</v>
      </c>
      <c r="E53">
        <v>193.3</v>
      </c>
      <c r="F53" s="2">
        <v>1E-3</v>
      </c>
      <c r="G53">
        <f>Tabella6[[#This Row],[MAX]]-Tabella6[[#This Row],[MIN]]</f>
        <v>0.79999999999998295</v>
      </c>
    </row>
    <row r="54" spans="1:7" x14ac:dyDescent="0.3">
      <c r="A54" s="3">
        <v>42079</v>
      </c>
      <c r="B54">
        <v>194.4</v>
      </c>
      <c r="C54">
        <v>194.2</v>
      </c>
      <c r="D54">
        <v>194.7</v>
      </c>
      <c r="E54">
        <v>194.1</v>
      </c>
      <c r="F54" s="2">
        <v>3.5999999999999999E-3</v>
      </c>
      <c r="G54">
        <f>Tabella6[[#This Row],[MAX]]-Tabella6[[#This Row],[MIN]]</f>
        <v>0.59999999999999432</v>
      </c>
    </row>
    <row r="55" spans="1:7" x14ac:dyDescent="0.3">
      <c r="A55" s="3">
        <v>42080</v>
      </c>
      <c r="B55">
        <v>193.6</v>
      </c>
      <c r="C55">
        <v>194.4</v>
      </c>
      <c r="D55">
        <v>194.5</v>
      </c>
      <c r="E55">
        <v>193</v>
      </c>
      <c r="F55" s="2">
        <v>-4.1000000000000003E-3</v>
      </c>
      <c r="G55">
        <f>Tabella6[[#This Row],[MAX]]-Tabella6[[#This Row],[MIN]]</f>
        <v>1.5</v>
      </c>
    </row>
    <row r="56" spans="1:7" x14ac:dyDescent="0.3">
      <c r="A56" s="3">
        <v>42081</v>
      </c>
      <c r="B56">
        <v>193.8</v>
      </c>
      <c r="C56">
        <v>193.9</v>
      </c>
      <c r="D56">
        <v>194</v>
      </c>
      <c r="E56">
        <v>193</v>
      </c>
      <c r="F56" s="2">
        <v>1E-3</v>
      </c>
      <c r="G56">
        <f>Tabella6[[#This Row],[MAX]]-Tabella6[[#This Row],[MIN]]</f>
        <v>1</v>
      </c>
    </row>
    <row r="57" spans="1:7" x14ac:dyDescent="0.3">
      <c r="A57" s="3">
        <v>42082</v>
      </c>
      <c r="B57">
        <v>194.2</v>
      </c>
      <c r="C57">
        <v>193.9</v>
      </c>
      <c r="D57">
        <v>194.7</v>
      </c>
      <c r="E57">
        <v>193.7</v>
      </c>
      <c r="F57" s="2">
        <v>2.0999999999999999E-3</v>
      </c>
      <c r="G57">
        <f>Tabella6[[#This Row],[MAX]]-Tabella6[[#This Row],[MIN]]</f>
        <v>1</v>
      </c>
    </row>
    <row r="58" spans="1:7" x14ac:dyDescent="0.3">
      <c r="A58" s="3">
        <v>42083</v>
      </c>
      <c r="B58">
        <v>197.3</v>
      </c>
      <c r="C58">
        <v>194.4</v>
      </c>
      <c r="D58">
        <v>197.6</v>
      </c>
      <c r="E58">
        <v>194.2</v>
      </c>
      <c r="F58" s="2">
        <v>1.6E-2</v>
      </c>
      <c r="G58">
        <f>Tabella6[[#This Row],[MAX]]-Tabella6[[#This Row],[MIN]]</f>
        <v>3.4000000000000057</v>
      </c>
    </row>
    <row r="59" spans="1:7" x14ac:dyDescent="0.3">
      <c r="A59" s="3">
        <v>42086</v>
      </c>
      <c r="B59">
        <v>197.6</v>
      </c>
      <c r="C59">
        <v>197.1</v>
      </c>
      <c r="D59">
        <v>197.7</v>
      </c>
      <c r="E59">
        <v>196.8</v>
      </c>
      <c r="F59" s="2">
        <v>1.5E-3</v>
      </c>
      <c r="G59">
        <f>Tabella6[[#This Row],[MAX]]-Tabella6[[#This Row],[MIN]]</f>
        <v>0.89999999999997726</v>
      </c>
    </row>
    <row r="60" spans="1:7" x14ac:dyDescent="0.3">
      <c r="A60" s="3">
        <v>42087</v>
      </c>
      <c r="B60">
        <v>198.7</v>
      </c>
      <c r="C60">
        <v>197.4</v>
      </c>
      <c r="D60">
        <v>199.1</v>
      </c>
      <c r="E60">
        <v>197.2</v>
      </c>
      <c r="F60" s="2">
        <v>5.5999999999999999E-3</v>
      </c>
      <c r="G60">
        <f>Tabella6[[#This Row],[MAX]]-Tabella6[[#This Row],[MIN]]</f>
        <v>1.9000000000000057</v>
      </c>
    </row>
    <row r="61" spans="1:7" x14ac:dyDescent="0.3">
      <c r="A61" s="3">
        <v>42088</v>
      </c>
      <c r="B61">
        <v>197.7</v>
      </c>
      <c r="C61">
        <v>198.5</v>
      </c>
      <c r="D61">
        <v>198.8</v>
      </c>
      <c r="E61">
        <v>197.6</v>
      </c>
      <c r="F61" s="2">
        <v>-5.0000000000000001E-3</v>
      </c>
      <c r="G61">
        <f>Tabella6[[#This Row],[MAX]]-Tabella6[[#This Row],[MIN]]</f>
        <v>1.2000000000000171</v>
      </c>
    </row>
    <row r="62" spans="1:7" x14ac:dyDescent="0.3">
      <c r="A62" s="3">
        <v>42089</v>
      </c>
      <c r="B62">
        <v>197.6</v>
      </c>
      <c r="C62">
        <v>197.1</v>
      </c>
      <c r="D62">
        <v>197.6</v>
      </c>
      <c r="E62">
        <v>196.2</v>
      </c>
      <c r="F62" s="2">
        <v>-5.0000000000000001E-4</v>
      </c>
      <c r="G62">
        <f>Tabella6[[#This Row],[MAX]]-Tabella6[[#This Row],[MIN]]</f>
        <v>1.4000000000000057</v>
      </c>
    </row>
    <row r="63" spans="1:7" x14ac:dyDescent="0.3">
      <c r="A63" s="3">
        <v>42090</v>
      </c>
      <c r="B63">
        <v>197.4</v>
      </c>
      <c r="C63">
        <v>197.9</v>
      </c>
      <c r="D63">
        <v>198.2</v>
      </c>
      <c r="E63">
        <v>197.2</v>
      </c>
      <c r="F63" s="2">
        <v>-1E-3</v>
      </c>
      <c r="G63">
        <f>Tabella6[[#This Row],[MAX]]-Tabella6[[#This Row],[MIN]]</f>
        <v>1</v>
      </c>
    </row>
    <row r="64" spans="1:7" x14ac:dyDescent="0.3">
      <c r="A64" s="3">
        <v>42093</v>
      </c>
      <c r="B64">
        <v>198.4</v>
      </c>
      <c r="C64">
        <v>197.8</v>
      </c>
      <c r="D64">
        <v>198.6</v>
      </c>
      <c r="E64">
        <v>197.6</v>
      </c>
      <c r="F64" s="2">
        <v>5.1000000000000004E-3</v>
      </c>
      <c r="G64">
        <f>Tabella6[[#This Row],[MAX]]-Tabella6[[#This Row],[MIN]]</f>
        <v>1</v>
      </c>
    </row>
    <row r="65" spans="1:7" x14ac:dyDescent="0.3">
      <c r="A65" s="3">
        <v>42094</v>
      </c>
      <c r="B65">
        <v>198.3</v>
      </c>
      <c r="C65">
        <v>198.2</v>
      </c>
      <c r="D65">
        <v>199</v>
      </c>
      <c r="E65">
        <v>197.6</v>
      </c>
      <c r="F65" s="2">
        <v>-5.0000000000000001E-4</v>
      </c>
      <c r="G65">
        <f>Tabella6[[#This Row],[MAX]]-Tabella6[[#This Row],[MIN]]</f>
        <v>1.4000000000000057</v>
      </c>
    </row>
    <row r="66" spans="1:7" x14ac:dyDescent="0.3">
      <c r="A66" s="3">
        <v>42095</v>
      </c>
      <c r="B66">
        <v>198.7</v>
      </c>
      <c r="C66">
        <v>197.9</v>
      </c>
      <c r="D66">
        <v>199.6</v>
      </c>
      <c r="E66">
        <v>197.7</v>
      </c>
      <c r="F66" s="2">
        <v>2E-3</v>
      </c>
      <c r="G66">
        <f>Tabella6[[#This Row],[MAX]]-Tabella6[[#This Row],[MIN]]</f>
        <v>1.9000000000000057</v>
      </c>
    </row>
    <row r="67" spans="1:7" x14ac:dyDescent="0.3">
      <c r="A67" s="3">
        <v>42096</v>
      </c>
      <c r="B67">
        <v>199.3</v>
      </c>
      <c r="C67">
        <v>198.7</v>
      </c>
      <c r="D67">
        <v>199.4</v>
      </c>
      <c r="E67">
        <v>198.6</v>
      </c>
      <c r="F67" s="2">
        <v>3.0000000000000001E-3</v>
      </c>
      <c r="G67">
        <f>Tabella6[[#This Row],[MAX]]-Tabella6[[#This Row],[MIN]]</f>
        <v>0.80000000000001137</v>
      </c>
    </row>
    <row r="68" spans="1:7" x14ac:dyDescent="0.3">
      <c r="A68" s="3">
        <v>42101</v>
      </c>
      <c r="B68">
        <v>200.2</v>
      </c>
      <c r="C68">
        <v>199.9</v>
      </c>
      <c r="D68">
        <v>200.6</v>
      </c>
      <c r="E68">
        <v>199.6</v>
      </c>
      <c r="F68" s="2">
        <v>4.4999999999999997E-3</v>
      </c>
      <c r="G68">
        <f>Tabella6[[#This Row],[MAX]]-Tabella6[[#This Row],[MIN]]</f>
        <v>1</v>
      </c>
    </row>
    <row r="69" spans="1:7" x14ac:dyDescent="0.3">
      <c r="A69" s="3">
        <v>42102</v>
      </c>
      <c r="B69">
        <v>199.5</v>
      </c>
      <c r="C69">
        <v>200.3</v>
      </c>
      <c r="D69">
        <v>200.6</v>
      </c>
      <c r="E69">
        <v>199.1</v>
      </c>
      <c r="F69" s="2">
        <v>-3.5000000000000001E-3</v>
      </c>
      <c r="G69">
        <f>Tabella6[[#This Row],[MAX]]-Tabella6[[#This Row],[MIN]]</f>
        <v>1.5</v>
      </c>
    </row>
    <row r="70" spans="1:7" x14ac:dyDescent="0.3">
      <c r="A70" s="3">
        <v>42103</v>
      </c>
      <c r="B70">
        <v>200.3</v>
      </c>
      <c r="C70">
        <v>199.8</v>
      </c>
      <c r="D70">
        <v>200.4</v>
      </c>
      <c r="E70">
        <v>199.5</v>
      </c>
      <c r="F70" s="2">
        <v>4.0000000000000001E-3</v>
      </c>
      <c r="G70">
        <f>Tabella6[[#This Row],[MAX]]-Tabella6[[#This Row],[MIN]]</f>
        <v>0.90000000000000568</v>
      </c>
    </row>
    <row r="71" spans="1:7" x14ac:dyDescent="0.3">
      <c r="A71" s="3">
        <v>42104</v>
      </c>
      <c r="B71">
        <v>200.4</v>
      </c>
      <c r="C71">
        <v>200.4</v>
      </c>
      <c r="D71">
        <v>200.7</v>
      </c>
      <c r="E71">
        <v>199.8</v>
      </c>
      <c r="F71" s="2">
        <v>5.0000000000000001E-4</v>
      </c>
      <c r="G71">
        <f>Tabella6[[#This Row],[MAX]]-Tabella6[[#This Row],[MIN]]</f>
        <v>0.89999999999997726</v>
      </c>
    </row>
    <row r="72" spans="1:7" x14ac:dyDescent="0.3">
      <c r="A72" s="3">
        <v>42107</v>
      </c>
      <c r="B72">
        <v>201.6</v>
      </c>
      <c r="C72">
        <v>200.6</v>
      </c>
      <c r="D72">
        <v>201.7</v>
      </c>
      <c r="E72">
        <v>200.5</v>
      </c>
      <c r="F72" s="2">
        <v>6.0000000000000001E-3</v>
      </c>
      <c r="G72">
        <f>Tabella6[[#This Row],[MAX]]-Tabella6[[#This Row],[MIN]]</f>
        <v>1.1999999999999886</v>
      </c>
    </row>
    <row r="73" spans="1:7" x14ac:dyDescent="0.3">
      <c r="A73" s="3">
        <v>42108</v>
      </c>
      <c r="B73">
        <v>200.4</v>
      </c>
      <c r="C73">
        <v>201.3</v>
      </c>
      <c r="D73">
        <v>201.9</v>
      </c>
      <c r="E73">
        <v>199.8</v>
      </c>
      <c r="F73" s="2">
        <v>-6.0000000000000001E-3</v>
      </c>
      <c r="G73">
        <f>Tabella6[[#This Row],[MAX]]-Tabella6[[#This Row],[MIN]]</f>
        <v>2.0999999999999943</v>
      </c>
    </row>
    <row r="74" spans="1:7" x14ac:dyDescent="0.3">
      <c r="A74" s="3">
        <v>42109</v>
      </c>
      <c r="B74">
        <v>201.1</v>
      </c>
      <c r="C74">
        <v>200.7</v>
      </c>
      <c r="D74">
        <v>201.5</v>
      </c>
      <c r="E74">
        <v>200.5</v>
      </c>
      <c r="F74" s="2">
        <v>3.5000000000000001E-3</v>
      </c>
      <c r="G74">
        <f>Tabella6[[#This Row],[MAX]]-Tabella6[[#This Row],[MIN]]</f>
        <v>1</v>
      </c>
    </row>
    <row r="75" spans="1:7" x14ac:dyDescent="0.3">
      <c r="A75" s="3">
        <v>42110</v>
      </c>
      <c r="B75">
        <v>199.4</v>
      </c>
      <c r="C75">
        <v>200.9</v>
      </c>
      <c r="D75">
        <v>201</v>
      </c>
      <c r="E75">
        <v>199.1</v>
      </c>
      <c r="F75" s="2">
        <v>-8.5000000000000006E-3</v>
      </c>
      <c r="G75">
        <f>Tabella6[[#This Row],[MAX]]-Tabella6[[#This Row],[MIN]]</f>
        <v>1.9000000000000057</v>
      </c>
    </row>
    <row r="76" spans="1:7" x14ac:dyDescent="0.3">
      <c r="A76" s="3">
        <v>42111</v>
      </c>
      <c r="B76">
        <v>196.9</v>
      </c>
      <c r="C76">
        <v>198.8</v>
      </c>
      <c r="D76">
        <v>199.3</v>
      </c>
      <c r="E76">
        <v>196.3</v>
      </c>
      <c r="F76" s="2">
        <v>-1.2500000000000001E-2</v>
      </c>
      <c r="G76">
        <f>Tabella6[[#This Row],[MAX]]-Tabella6[[#This Row],[MIN]]</f>
        <v>3</v>
      </c>
    </row>
    <row r="77" spans="1:7" x14ac:dyDescent="0.3">
      <c r="A77" s="3">
        <v>42114</v>
      </c>
      <c r="B77">
        <v>197.1</v>
      </c>
      <c r="C77">
        <v>197.4</v>
      </c>
      <c r="D77">
        <v>197.5</v>
      </c>
      <c r="E77">
        <v>196.4</v>
      </c>
      <c r="F77" s="2">
        <v>1E-3</v>
      </c>
      <c r="G77">
        <f>Tabella6[[#This Row],[MAX]]-Tabella6[[#This Row],[MIN]]</f>
        <v>1.0999999999999943</v>
      </c>
    </row>
    <row r="78" spans="1:7" x14ac:dyDescent="0.3">
      <c r="A78" s="3">
        <v>42115</v>
      </c>
      <c r="B78">
        <v>197.5</v>
      </c>
      <c r="C78">
        <v>197.7</v>
      </c>
      <c r="D78">
        <v>198.3</v>
      </c>
      <c r="E78">
        <v>196.9</v>
      </c>
      <c r="F78" s="2">
        <v>2E-3</v>
      </c>
      <c r="G78">
        <f>Tabella6[[#This Row],[MAX]]-Tabella6[[#This Row],[MIN]]</f>
        <v>1.4000000000000057</v>
      </c>
    </row>
    <row r="79" spans="1:7" x14ac:dyDescent="0.3">
      <c r="A79" s="3">
        <v>42116</v>
      </c>
      <c r="B79">
        <v>197.3</v>
      </c>
      <c r="C79">
        <v>197.9</v>
      </c>
      <c r="D79">
        <v>198.1</v>
      </c>
      <c r="E79">
        <v>196.1</v>
      </c>
      <c r="F79" s="2">
        <v>-1E-3</v>
      </c>
      <c r="G79">
        <f>Tabella6[[#This Row],[MAX]]-Tabella6[[#This Row],[MIN]]</f>
        <v>2</v>
      </c>
    </row>
    <row r="80" spans="1:7" x14ac:dyDescent="0.3">
      <c r="A80" s="3">
        <v>42117</v>
      </c>
      <c r="B80">
        <v>197.6</v>
      </c>
      <c r="C80">
        <v>197.5</v>
      </c>
      <c r="D80">
        <v>197.9</v>
      </c>
      <c r="E80">
        <v>196.3</v>
      </c>
      <c r="F80" s="2">
        <v>1.5E-3</v>
      </c>
      <c r="G80">
        <f>Tabella6[[#This Row],[MAX]]-Tabella6[[#This Row],[MIN]]</f>
        <v>1.5999999999999943</v>
      </c>
    </row>
    <row r="81" spans="1:7" x14ac:dyDescent="0.3">
      <c r="A81" s="3">
        <v>42118</v>
      </c>
      <c r="B81">
        <v>198.4</v>
      </c>
      <c r="C81">
        <v>198</v>
      </c>
      <c r="D81">
        <v>199.4</v>
      </c>
      <c r="E81">
        <v>197.7</v>
      </c>
      <c r="F81" s="2">
        <v>4.0000000000000001E-3</v>
      </c>
      <c r="G81">
        <f>Tabella6[[#This Row],[MAX]]-Tabella6[[#This Row],[MIN]]</f>
        <v>1.7000000000000171</v>
      </c>
    </row>
    <row r="82" spans="1:7" x14ac:dyDescent="0.3">
      <c r="A82" s="3">
        <v>42121</v>
      </c>
      <c r="B82">
        <v>199.7</v>
      </c>
      <c r="C82">
        <v>198.7</v>
      </c>
      <c r="D82">
        <v>200.1</v>
      </c>
      <c r="E82">
        <v>197</v>
      </c>
      <c r="F82" s="2">
        <v>6.6E-3</v>
      </c>
      <c r="G82">
        <f>Tabella6[[#This Row],[MAX]]-Tabella6[[#This Row],[MIN]]</f>
        <v>3.0999999999999943</v>
      </c>
    </row>
    <row r="83" spans="1:7" x14ac:dyDescent="0.3">
      <c r="A83" s="3">
        <v>42122</v>
      </c>
      <c r="B83">
        <v>199.4</v>
      </c>
      <c r="C83">
        <v>199.8</v>
      </c>
      <c r="D83">
        <v>200.1</v>
      </c>
      <c r="E83">
        <v>198.7</v>
      </c>
      <c r="F83" s="2">
        <v>-1.5E-3</v>
      </c>
      <c r="G83">
        <f>Tabella6[[#This Row],[MAX]]-Tabella6[[#This Row],[MIN]]</f>
        <v>1.4000000000000057</v>
      </c>
    </row>
    <row r="84" spans="1:7" x14ac:dyDescent="0.3">
      <c r="A84" s="3">
        <v>42123</v>
      </c>
      <c r="B84">
        <v>197.1</v>
      </c>
      <c r="C84">
        <v>199.5</v>
      </c>
      <c r="D84">
        <v>199.9</v>
      </c>
      <c r="E84">
        <v>197</v>
      </c>
      <c r="F84" s="2">
        <v>-1.15E-2</v>
      </c>
      <c r="G84">
        <f>Tabella6[[#This Row],[MAX]]-Tabella6[[#This Row],[MIN]]</f>
        <v>2.9000000000000057</v>
      </c>
    </row>
    <row r="85" spans="1:7" x14ac:dyDescent="0.3">
      <c r="A85" s="3">
        <v>42124</v>
      </c>
      <c r="B85">
        <v>197.2</v>
      </c>
      <c r="C85">
        <v>196.8</v>
      </c>
      <c r="D85">
        <v>198</v>
      </c>
      <c r="E85">
        <v>195.9</v>
      </c>
      <c r="F85" s="2">
        <v>5.0000000000000001E-4</v>
      </c>
      <c r="G85">
        <f>Tabella6[[#This Row],[MAX]]-Tabella6[[#This Row],[MIN]]</f>
        <v>2.0999999999999943</v>
      </c>
    </row>
    <row r="86" spans="1:7" x14ac:dyDescent="0.3">
      <c r="A86" s="3">
        <v>42128</v>
      </c>
      <c r="B86">
        <v>197.7</v>
      </c>
      <c r="C86">
        <v>197.2</v>
      </c>
      <c r="D86">
        <v>198.5</v>
      </c>
      <c r="E86">
        <v>196.2</v>
      </c>
      <c r="F86" s="2">
        <v>2.5000000000000001E-3</v>
      </c>
      <c r="G86">
        <f>Tabella6[[#This Row],[MAX]]-Tabella6[[#This Row],[MIN]]</f>
        <v>2.3000000000000114</v>
      </c>
    </row>
    <row r="87" spans="1:7" x14ac:dyDescent="0.3">
      <c r="A87" s="3">
        <v>42129</v>
      </c>
      <c r="B87">
        <v>194.5</v>
      </c>
      <c r="C87">
        <v>197.6</v>
      </c>
      <c r="D87">
        <v>198.5</v>
      </c>
      <c r="E87">
        <v>194.4</v>
      </c>
      <c r="F87" s="2">
        <v>-1.6199999999999999E-2</v>
      </c>
      <c r="G87">
        <f>Tabella6[[#This Row],[MAX]]-Tabella6[[#This Row],[MIN]]</f>
        <v>4.0999999999999943</v>
      </c>
    </row>
    <row r="88" spans="1:7" x14ac:dyDescent="0.3">
      <c r="A88" s="3">
        <v>42130</v>
      </c>
      <c r="B88">
        <v>195</v>
      </c>
      <c r="C88">
        <v>194.4</v>
      </c>
      <c r="D88">
        <v>195.7</v>
      </c>
      <c r="E88">
        <v>193.9</v>
      </c>
      <c r="F88" s="2">
        <v>2.5999999999999999E-3</v>
      </c>
      <c r="G88">
        <f>Tabella6[[#This Row],[MAX]]-Tabella6[[#This Row],[MIN]]</f>
        <v>1.7999999999999829</v>
      </c>
    </row>
    <row r="89" spans="1:7" x14ac:dyDescent="0.3">
      <c r="A89" s="3">
        <v>42131</v>
      </c>
      <c r="B89">
        <v>195.2</v>
      </c>
      <c r="C89">
        <v>194.6</v>
      </c>
      <c r="D89">
        <v>195.5</v>
      </c>
      <c r="E89">
        <v>192.7</v>
      </c>
      <c r="F89" s="2">
        <v>1E-3</v>
      </c>
      <c r="G89">
        <f>Tabella6[[#This Row],[MAX]]-Tabella6[[#This Row],[MIN]]</f>
        <v>2.8000000000000114</v>
      </c>
    </row>
    <row r="90" spans="1:7" x14ac:dyDescent="0.3">
      <c r="A90" s="3">
        <v>42132</v>
      </c>
      <c r="B90">
        <v>197.6</v>
      </c>
      <c r="C90">
        <v>196</v>
      </c>
      <c r="D90">
        <v>197.6</v>
      </c>
      <c r="E90">
        <v>195.5</v>
      </c>
      <c r="F90" s="2">
        <v>1.23E-2</v>
      </c>
      <c r="G90">
        <f>Tabella6[[#This Row],[MAX]]-Tabella6[[#This Row],[MIN]]</f>
        <v>2.0999999999999943</v>
      </c>
    </row>
    <row r="91" spans="1:7" x14ac:dyDescent="0.3">
      <c r="A91" s="3">
        <v>42135</v>
      </c>
      <c r="B91">
        <v>197.8</v>
      </c>
      <c r="C91">
        <v>197.7</v>
      </c>
      <c r="D91">
        <v>198.1</v>
      </c>
      <c r="E91">
        <v>197.2</v>
      </c>
      <c r="F91" s="2">
        <v>1E-3</v>
      </c>
      <c r="G91">
        <f>Tabella6[[#This Row],[MAX]]-Tabella6[[#This Row],[MIN]]</f>
        <v>0.90000000000000568</v>
      </c>
    </row>
    <row r="92" spans="1:7" x14ac:dyDescent="0.3">
      <c r="A92" s="3">
        <v>42136</v>
      </c>
      <c r="B92">
        <v>196.9</v>
      </c>
      <c r="C92">
        <v>197</v>
      </c>
      <c r="D92">
        <v>197.2</v>
      </c>
      <c r="E92">
        <v>196</v>
      </c>
      <c r="F92" s="2">
        <v>-4.5999999999999999E-3</v>
      </c>
      <c r="G92">
        <f>Tabella6[[#This Row],[MAX]]-Tabella6[[#This Row],[MIN]]</f>
        <v>1.1999999999999886</v>
      </c>
    </row>
    <row r="93" spans="1:7" x14ac:dyDescent="0.3">
      <c r="A93" s="3">
        <v>42137</v>
      </c>
      <c r="B93">
        <v>196.9</v>
      </c>
      <c r="C93">
        <v>197.3</v>
      </c>
      <c r="D93">
        <v>197.9</v>
      </c>
      <c r="E93">
        <v>196.5</v>
      </c>
      <c r="F93" s="2">
        <v>0</v>
      </c>
      <c r="G93">
        <f>Tabella6[[#This Row],[MAX]]-Tabella6[[#This Row],[MIN]]</f>
        <v>1.4000000000000057</v>
      </c>
    </row>
    <row r="94" spans="1:7" x14ac:dyDescent="0.3">
      <c r="A94" s="3">
        <v>42138</v>
      </c>
      <c r="B94">
        <v>197.6</v>
      </c>
      <c r="C94">
        <v>196.7</v>
      </c>
      <c r="D94">
        <v>197.9</v>
      </c>
      <c r="E94">
        <v>195.8</v>
      </c>
      <c r="F94" s="2">
        <v>3.5999999999999999E-3</v>
      </c>
      <c r="G94">
        <f>Tabella6[[#This Row],[MAX]]-Tabella6[[#This Row],[MIN]]</f>
        <v>2.0999999999999943</v>
      </c>
    </row>
    <row r="95" spans="1:7" x14ac:dyDescent="0.3">
      <c r="A95" s="3">
        <v>42139</v>
      </c>
      <c r="B95">
        <v>196.8</v>
      </c>
      <c r="C95">
        <v>198</v>
      </c>
      <c r="D95">
        <v>198</v>
      </c>
      <c r="E95">
        <v>196.3</v>
      </c>
      <c r="F95" s="2">
        <v>-4.0000000000000001E-3</v>
      </c>
      <c r="G95">
        <f>Tabella6[[#This Row],[MAX]]-Tabella6[[#This Row],[MIN]]</f>
        <v>1.6999999999999886</v>
      </c>
    </row>
    <row r="96" spans="1:7" x14ac:dyDescent="0.3">
      <c r="A96" s="3">
        <v>42142</v>
      </c>
      <c r="B96">
        <v>197.1</v>
      </c>
      <c r="C96">
        <v>197</v>
      </c>
      <c r="D96">
        <v>197.3</v>
      </c>
      <c r="E96">
        <v>195.7</v>
      </c>
      <c r="F96" s="2">
        <v>1.5E-3</v>
      </c>
      <c r="G96">
        <f>Tabella6[[#This Row],[MAX]]-Tabella6[[#This Row],[MIN]]</f>
        <v>1.6000000000000227</v>
      </c>
    </row>
    <row r="97" spans="1:7" x14ac:dyDescent="0.3">
      <c r="A97" s="3">
        <v>42143</v>
      </c>
      <c r="B97">
        <v>198.6</v>
      </c>
      <c r="C97">
        <v>197.8</v>
      </c>
      <c r="D97">
        <v>199</v>
      </c>
      <c r="E97">
        <v>197.7</v>
      </c>
      <c r="F97" s="2">
        <v>7.6E-3</v>
      </c>
      <c r="G97">
        <f>Tabella6[[#This Row],[MAX]]-Tabella6[[#This Row],[MIN]]</f>
        <v>1.3000000000000114</v>
      </c>
    </row>
    <row r="98" spans="1:7" x14ac:dyDescent="0.3">
      <c r="A98" s="3">
        <v>42144</v>
      </c>
      <c r="B98">
        <v>199.4</v>
      </c>
      <c r="C98">
        <v>198.7</v>
      </c>
      <c r="D98">
        <v>199.5</v>
      </c>
      <c r="E98">
        <v>198.2</v>
      </c>
      <c r="F98" s="2">
        <v>4.0000000000000001E-3</v>
      </c>
      <c r="G98">
        <f>Tabella6[[#This Row],[MAX]]-Tabella6[[#This Row],[MIN]]</f>
        <v>1.3000000000000114</v>
      </c>
    </row>
    <row r="99" spans="1:7" x14ac:dyDescent="0.3">
      <c r="A99" s="3">
        <v>42145</v>
      </c>
      <c r="B99">
        <v>199.6</v>
      </c>
      <c r="C99">
        <v>198.8</v>
      </c>
      <c r="D99">
        <v>199.6</v>
      </c>
      <c r="E99">
        <v>198.8</v>
      </c>
      <c r="F99" s="2">
        <v>1E-3</v>
      </c>
      <c r="G99">
        <f>Tabella6[[#This Row],[MAX]]-Tabella6[[#This Row],[MIN]]</f>
        <v>0.79999999999998295</v>
      </c>
    </row>
    <row r="100" spans="1:7" x14ac:dyDescent="0.3">
      <c r="A100" s="3">
        <v>42146</v>
      </c>
      <c r="B100">
        <v>199.2</v>
      </c>
      <c r="C100">
        <v>199.6</v>
      </c>
      <c r="D100">
        <v>199.7</v>
      </c>
      <c r="E100">
        <v>199</v>
      </c>
      <c r="F100" s="2">
        <v>-2E-3</v>
      </c>
      <c r="G100">
        <f>Tabella6[[#This Row],[MAX]]-Tabella6[[#This Row],[MIN]]</f>
        <v>0.69999999999998863</v>
      </c>
    </row>
    <row r="101" spans="1:7" x14ac:dyDescent="0.3">
      <c r="A101" s="3">
        <v>42149</v>
      </c>
      <c r="B101">
        <v>196.9</v>
      </c>
      <c r="C101">
        <v>197.8</v>
      </c>
      <c r="D101">
        <v>198.2</v>
      </c>
      <c r="E101">
        <v>196.3</v>
      </c>
      <c r="F101" s="2">
        <v>-1.15E-2</v>
      </c>
      <c r="G101">
        <f>Tabella6[[#This Row],[MAX]]-Tabella6[[#This Row],[MIN]]</f>
        <v>1.8999999999999773</v>
      </c>
    </row>
    <row r="102" spans="1:7" x14ac:dyDescent="0.3">
      <c r="A102" s="3">
        <v>42150</v>
      </c>
      <c r="B102">
        <v>196.1</v>
      </c>
      <c r="C102">
        <v>196.6</v>
      </c>
      <c r="D102">
        <v>197.1</v>
      </c>
      <c r="E102">
        <v>195.4</v>
      </c>
      <c r="F102" s="2">
        <v>-4.1000000000000003E-3</v>
      </c>
      <c r="G102">
        <f>Tabella6[[#This Row],[MAX]]-Tabella6[[#This Row],[MIN]]</f>
        <v>1.6999999999999886</v>
      </c>
    </row>
    <row r="103" spans="1:7" x14ac:dyDescent="0.3">
      <c r="A103" s="3">
        <v>42151</v>
      </c>
      <c r="B103">
        <v>198</v>
      </c>
      <c r="C103">
        <v>196.5</v>
      </c>
      <c r="D103">
        <v>198.4</v>
      </c>
      <c r="E103">
        <v>196.2</v>
      </c>
      <c r="F103" s="2">
        <v>9.7000000000000003E-3</v>
      </c>
      <c r="G103">
        <f>Tabella6[[#This Row],[MAX]]-Tabella6[[#This Row],[MIN]]</f>
        <v>2.2000000000000171</v>
      </c>
    </row>
    <row r="104" spans="1:7" x14ac:dyDescent="0.3">
      <c r="A104" s="3">
        <v>42152</v>
      </c>
      <c r="B104">
        <v>197.5</v>
      </c>
      <c r="C104">
        <v>197.5</v>
      </c>
      <c r="D104">
        <v>198.2</v>
      </c>
      <c r="E104">
        <v>196.6</v>
      </c>
      <c r="F104" s="2">
        <v>-2.5000000000000001E-3</v>
      </c>
      <c r="G104">
        <f>Tabella6[[#This Row],[MAX]]-Tabella6[[#This Row],[MIN]]</f>
        <v>1.5999999999999943</v>
      </c>
    </row>
    <row r="105" spans="1:7" x14ac:dyDescent="0.3">
      <c r="A105" s="3">
        <v>42153</v>
      </c>
      <c r="B105">
        <v>195.9</v>
      </c>
      <c r="C105">
        <v>197.4</v>
      </c>
      <c r="D105">
        <v>197.7</v>
      </c>
      <c r="E105">
        <v>195.6</v>
      </c>
      <c r="F105" s="2">
        <v>-8.0999999999999996E-3</v>
      </c>
      <c r="G105">
        <f>Tabella6[[#This Row],[MAX]]-Tabella6[[#This Row],[MIN]]</f>
        <v>2.0999999999999943</v>
      </c>
    </row>
    <row r="106" spans="1:7" x14ac:dyDescent="0.3">
      <c r="A106" s="3">
        <v>42154</v>
      </c>
      <c r="B106">
        <v>195.9</v>
      </c>
      <c r="C106">
        <v>195.9</v>
      </c>
      <c r="D106">
        <v>195.9</v>
      </c>
      <c r="E106">
        <v>195.9</v>
      </c>
      <c r="F106" s="2">
        <v>0</v>
      </c>
      <c r="G106">
        <f>Tabella6[[#This Row],[MAX]]-Tabella6[[#This Row],[MIN]]</f>
        <v>0</v>
      </c>
    </row>
    <row r="107" spans="1:7" x14ac:dyDescent="0.3">
      <c r="A107" s="3">
        <v>42156</v>
      </c>
      <c r="B107">
        <v>196.1</v>
      </c>
      <c r="C107">
        <v>196.4</v>
      </c>
      <c r="D107">
        <v>197.2</v>
      </c>
      <c r="E107">
        <v>195.5</v>
      </c>
      <c r="F107" s="2">
        <v>1E-3</v>
      </c>
      <c r="G107">
        <f>Tabella6[[#This Row],[MAX]]-Tabella6[[#This Row],[MIN]]</f>
        <v>1.6999999999999886</v>
      </c>
    </row>
    <row r="108" spans="1:7" x14ac:dyDescent="0.3">
      <c r="A108" s="3">
        <v>42157</v>
      </c>
      <c r="B108">
        <v>196.5</v>
      </c>
      <c r="C108">
        <v>196.9</v>
      </c>
      <c r="D108">
        <v>197.4</v>
      </c>
      <c r="E108">
        <v>195.3</v>
      </c>
      <c r="F108" s="2">
        <v>2E-3</v>
      </c>
      <c r="G108">
        <f>Tabella6[[#This Row],[MAX]]-Tabella6[[#This Row],[MIN]]</f>
        <v>2.0999999999999943</v>
      </c>
    </row>
    <row r="109" spans="1:7" x14ac:dyDescent="0.3">
      <c r="A109" s="3">
        <v>42158</v>
      </c>
      <c r="B109">
        <v>196.5</v>
      </c>
      <c r="C109">
        <v>196.8</v>
      </c>
      <c r="D109">
        <v>197.4</v>
      </c>
      <c r="E109">
        <v>195.8</v>
      </c>
      <c r="F109" s="2">
        <v>0</v>
      </c>
      <c r="G109">
        <f>Tabella6[[#This Row],[MAX]]-Tabella6[[#This Row],[MIN]]</f>
        <v>1.5999999999999943</v>
      </c>
    </row>
    <row r="110" spans="1:7" x14ac:dyDescent="0.3">
      <c r="A110" s="3">
        <v>42159</v>
      </c>
      <c r="B110">
        <v>195.3</v>
      </c>
      <c r="C110">
        <v>195.8</v>
      </c>
      <c r="D110">
        <v>196.7</v>
      </c>
      <c r="E110">
        <v>194.5</v>
      </c>
      <c r="F110" s="2">
        <v>-6.1000000000000004E-3</v>
      </c>
      <c r="G110">
        <f>Tabella6[[#This Row],[MAX]]-Tabella6[[#This Row],[MIN]]</f>
        <v>2.1999999999999886</v>
      </c>
    </row>
    <row r="111" spans="1:7" x14ac:dyDescent="0.3">
      <c r="A111" s="3">
        <v>42160</v>
      </c>
      <c r="B111">
        <v>194.4</v>
      </c>
      <c r="C111">
        <v>194.4</v>
      </c>
      <c r="D111">
        <v>195.1</v>
      </c>
      <c r="E111">
        <v>193.7</v>
      </c>
      <c r="F111" s="2">
        <v>-4.5999999999999999E-3</v>
      </c>
      <c r="G111">
        <f>Tabella6[[#This Row],[MAX]]-Tabella6[[#This Row],[MIN]]</f>
        <v>1.4000000000000057</v>
      </c>
    </row>
    <row r="112" spans="1:7" x14ac:dyDescent="0.3">
      <c r="A112" s="3">
        <v>42163</v>
      </c>
      <c r="B112">
        <v>192.9</v>
      </c>
      <c r="C112">
        <v>194</v>
      </c>
      <c r="D112">
        <v>194.4</v>
      </c>
      <c r="E112">
        <v>192.9</v>
      </c>
      <c r="F112" s="2">
        <v>-7.7000000000000002E-3</v>
      </c>
      <c r="G112">
        <f>Tabella6[[#This Row],[MAX]]-Tabella6[[#This Row],[MIN]]</f>
        <v>1.5</v>
      </c>
    </row>
    <row r="113" spans="1:7" x14ac:dyDescent="0.3">
      <c r="A113" s="3">
        <v>42164</v>
      </c>
      <c r="B113">
        <v>193.1</v>
      </c>
      <c r="C113">
        <v>192.6</v>
      </c>
      <c r="D113">
        <v>193.2</v>
      </c>
      <c r="E113">
        <v>191.1</v>
      </c>
      <c r="F113" s="2">
        <v>1E-3</v>
      </c>
      <c r="G113">
        <f>Tabella6[[#This Row],[MAX]]-Tabella6[[#This Row],[MIN]]</f>
        <v>2.0999999999999943</v>
      </c>
    </row>
    <row r="114" spans="1:7" x14ac:dyDescent="0.3">
      <c r="A114" s="3">
        <v>42165</v>
      </c>
      <c r="B114">
        <v>194.8</v>
      </c>
      <c r="C114">
        <v>192.5</v>
      </c>
      <c r="D114">
        <v>195.2</v>
      </c>
      <c r="E114">
        <v>192.2</v>
      </c>
      <c r="F114" s="2">
        <v>8.8000000000000005E-3</v>
      </c>
      <c r="G114">
        <f>Tabella6[[#This Row],[MAX]]-Tabella6[[#This Row],[MIN]]</f>
        <v>3</v>
      </c>
    </row>
    <row r="115" spans="1:7" x14ac:dyDescent="0.3">
      <c r="A115" s="3">
        <v>42166</v>
      </c>
      <c r="B115">
        <v>195.4</v>
      </c>
      <c r="C115">
        <v>194.8</v>
      </c>
      <c r="D115">
        <v>196.2</v>
      </c>
      <c r="E115">
        <v>194.7</v>
      </c>
      <c r="F115" s="2">
        <v>3.0999999999999999E-3</v>
      </c>
      <c r="G115">
        <f>Tabella6[[#This Row],[MAX]]-Tabella6[[#This Row],[MIN]]</f>
        <v>1.5</v>
      </c>
    </row>
    <row r="116" spans="1:7" x14ac:dyDescent="0.3">
      <c r="A116" s="3">
        <v>42167</v>
      </c>
      <c r="B116">
        <v>194.1</v>
      </c>
      <c r="C116">
        <v>195.1</v>
      </c>
      <c r="D116">
        <v>195.5</v>
      </c>
      <c r="E116">
        <v>193.1</v>
      </c>
      <c r="F116" s="2">
        <v>-6.7000000000000002E-3</v>
      </c>
      <c r="G116">
        <f>Tabella6[[#This Row],[MAX]]-Tabella6[[#This Row],[MIN]]</f>
        <v>2.4000000000000057</v>
      </c>
    </row>
    <row r="117" spans="1:7" x14ac:dyDescent="0.3">
      <c r="A117" s="3">
        <v>42170</v>
      </c>
      <c r="B117">
        <v>192.1</v>
      </c>
      <c r="C117">
        <v>192.6</v>
      </c>
      <c r="D117">
        <v>193.1</v>
      </c>
      <c r="E117">
        <v>191.4</v>
      </c>
      <c r="F117" s="2">
        <v>-1.03E-2</v>
      </c>
      <c r="G117">
        <f>Tabella6[[#This Row],[MAX]]-Tabella6[[#This Row],[MIN]]</f>
        <v>1.6999999999999886</v>
      </c>
    </row>
    <row r="118" spans="1:7" x14ac:dyDescent="0.3">
      <c r="A118" s="3">
        <v>42171</v>
      </c>
      <c r="B118">
        <v>192.4</v>
      </c>
      <c r="C118">
        <v>191.3</v>
      </c>
      <c r="D118">
        <v>192.7</v>
      </c>
      <c r="E118">
        <v>190.2</v>
      </c>
      <c r="F118" s="2">
        <v>1.6000000000000001E-3</v>
      </c>
      <c r="G118">
        <f>Tabella6[[#This Row],[MAX]]-Tabella6[[#This Row],[MIN]]</f>
        <v>2.5</v>
      </c>
    </row>
    <row r="119" spans="1:7" x14ac:dyDescent="0.3">
      <c r="A119" s="3">
        <v>42172</v>
      </c>
      <c r="B119">
        <v>191.8</v>
      </c>
      <c r="C119">
        <v>192.6</v>
      </c>
      <c r="D119">
        <v>193.1</v>
      </c>
      <c r="E119">
        <v>191.4</v>
      </c>
      <c r="F119" s="2">
        <v>-3.0999999999999999E-3</v>
      </c>
      <c r="G119">
        <f>Tabella6[[#This Row],[MAX]]-Tabella6[[#This Row],[MIN]]</f>
        <v>1.6999999999999886</v>
      </c>
    </row>
    <row r="120" spans="1:7" x14ac:dyDescent="0.3">
      <c r="A120" s="3">
        <v>42173</v>
      </c>
      <c r="B120">
        <v>192.6</v>
      </c>
      <c r="C120">
        <v>191.7</v>
      </c>
      <c r="D120">
        <v>192.7</v>
      </c>
      <c r="E120">
        <v>190.3</v>
      </c>
      <c r="F120" s="2">
        <v>4.1999999999999997E-3</v>
      </c>
      <c r="G120">
        <f>Tabella6[[#This Row],[MAX]]-Tabella6[[#This Row],[MIN]]</f>
        <v>2.3999999999999773</v>
      </c>
    </row>
    <row r="121" spans="1:7" x14ac:dyDescent="0.3">
      <c r="A121" s="3">
        <v>42174</v>
      </c>
      <c r="B121">
        <v>193.4</v>
      </c>
      <c r="C121">
        <v>192.8</v>
      </c>
      <c r="D121">
        <v>194.2</v>
      </c>
      <c r="E121">
        <v>192.7</v>
      </c>
      <c r="F121" s="2">
        <v>4.1999999999999997E-3</v>
      </c>
      <c r="G121">
        <f>Tabella6[[#This Row],[MAX]]-Tabella6[[#This Row],[MIN]]</f>
        <v>1.5</v>
      </c>
    </row>
    <row r="122" spans="1:7" x14ac:dyDescent="0.3">
      <c r="A122" s="3">
        <v>42177</v>
      </c>
      <c r="B122">
        <v>197.9</v>
      </c>
      <c r="C122">
        <v>195.9</v>
      </c>
      <c r="D122">
        <v>198.1</v>
      </c>
      <c r="E122">
        <v>195.8</v>
      </c>
      <c r="F122" s="2">
        <v>2.3300000000000001E-2</v>
      </c>
      <c r="G122">
        <f>Tabella6[[#This Row],[MAX]]-Tabella6[[#This Row],[MIN]]</f>
        <v>2.2999999999999829</v>
      </c>
    </row>
    <row r="123" spans="1:7" x14ac:dyDescent="0.3">
      <c r="A123" s="3">
        <v>42178</v>
      </c>
      <c r="B123">
        <v>198.2</v>
      </c>
      <c r="C123">
        <v>198.7</v>
      </c>
      <c r="D123">
        <v>199.1</v>
      </c>
      <c r="E123">
        <v>198</v>
      </c>
      <c r="F123" s="2">
        <v>1.5E-3</v>
      </c>
      <c r="G123">
        <f>Tabella6[[#This Row],[MAX]]-Tabella6[[#This Row],[MIN]]</f>
        <v>1.0999999999999943</v>
      </c>
    </row>
    <row r="124" spans="1:7" x14ac:dyDescent="0.3">
      <c r="A124" s="3">
        <v>42179</v>
      </c>
      <c r="B124">
        <v>197.5</v>
      </c>
      <c r="C124">
        <v>198.4</v>
      </c>
      <c r="D124">
        <v>198.4</v>
      </c>
      <c r="E124">
        <v>196.5</v>
      </c>
      <c r="F124" s="2">
        <v>-3.5000000000000001E-3</v>
      </c>
      <c r="G124">
        <f>Tabella6[[#This Row],[MAX]]-Tabella6[[#This Row],[MIN]]</f>
        <v>1.9000000000000057</v>
      </c>
    </row>
    <row r="125" spans="1:7" x14ac:dyDescent="0.3">
      <c r="A125" s="3">
        <v>42180</v>
      </c>
      <c r="B125">
        <v>197.4</v>
      </c>
      <c r="C125">
        <v>196.8</v>
      </c>
      <c r="D125">
        <v>198.6</v>
      </c>
      <c r="E125">
        <v>196.5</v>
      </c>
      <c r="F125" s="2">
        <v>-5.0000000000000001E-4</v>
      </c>
      <c r="G125">
        <f>Tabella6[[#This Row],[MAX]]-Tabella6[[#This Row],[MIN]]</f>
        <v>2.0999999999999943</v>
      </c>
    </row>
    <row r="126" spans="1:7" x14ac:dyDescent="0.3">
      <c r="A126" s="3">
        <v>42181</v>
      </c>
      <c r="B126">
        <v>198</v>
      </c>
      <c r="C126">
        <v>196.7</v>
      </c>
      <c r="D126">
        <v>198.6</v>
      </c>
      <c r="E126">
        <v>196.4</v>
      </c>
      <c r="F126" s="2">
        <v>3.0000000000000001E-3</v>
      </c>
      <c r="G126">
        <f>Tabella6[[#This Row],[MAX]]-Tabella6[[#This Row],[MIN]]</f>
        <v>2.1999999999999886</v>
      </c>
    </row>
    <row r="127" spans="1:7" x14ac:dyDescent="0.3">
      <c r="A127" s="3">
        <v>42184</v>
      </c>
      <c r="B127">
        <v>193.2</v>
      </c>
      <c r="C127">
        <v>195.9</v>
      </c>
      <c r="D127">
        <v>196.4</v>
      </c>
      <c r="E127">
        <v>192.9</v>
      </c>
      <c r="F127" s="2">
        <v>-2.4199999999999999E-2</v>
      </c>
      <c r="G127">
        <f>Tabella6[[#This Row],[MAX]]-Tabella6[[#This Row],[MIN]]</f>
        <v>3.5</v>
      </c>
    </row>
    <row r="128" spans="1:7" x14ac:dyDescent="0.3">
      <c r="A128" s="3">
        <v>42185</v>
      </c>
      <c r="B128">
        <v>192.5</v>
      </c>
      <c r="C128">
        <v>192.8</v>
      </c>
      <c r="D128">
        <v>194</v>
      </c>
      <c r="E128">
        <v>192.1</v>
      </c>
      <c r="F128" s="2">
        <v>-3.5999999999999999E-3</v>
      </c>
      <c r="G128">
        <f>Tabella6[[#This Row],[MAX]]-Tabella6[[#This Row],[MIN]]</f>
        <v>1.9000000000000057</v>
      </c>
    </row>
    <row r="129" spans="1:7" x14ac:dyDescent="0.3">
      <c r="A129" s="3">
        <v>42186</v>
      </c>
      <c r="B129">
        <v>193.8</v>
      </c>
      <c r="C129">
        <v>193.3</v>
      </c>
      <c r="D129">
        <v>194.8</v>
      </c>
      <c r="E129">
        <v>192.7</v>
      </c>
      <c r="F129" s="2">
        <v>6.7999999999999996E-3</v>
      </c>
      <c r="G129">
        <f>Tabella6[[#This Row],[MAX]]-Tabella6[[#This Row],[MIN]]</f>
        <v>2.1000000000000227</v>
      </c>
    </row>
    <row r="130" spans="1:7" x14ac:dyDescent="0.3">
      <c r="A130" s="3">
        <v>42187</v>
      </c>
      <c r="B130">
        <v>193.3</v>
      </c>
      <c r="C130">
        <v>194</v>
      </c>
      <c r="D130">
        <v>194.3</v>
      </c>
      <c r="E130">
        <v>193.2</v>
      </c>
      <c r="F130" s="2">
        <v>-2.5999999999999999E-3</v>
      </c>
      <c r="G130">
        <f>Tabella6[[#This Row],[MAX]]-Tabella6[[#This Row],[MIN]]</f>
        <v>1.1000000000000227</v>
      </c>
    </row>
    <row r="131" spans="1:7" x14ac:dyDescent="0.3">
      <c r="A131" s="3">
        <v>42188</v>
      </c>
      <c r="B131">
        <v>192.9</v>
      </c>
      <c r="C131">
        <v>193.2</v>
      </c>
      <c r="D131">
        <v>193.5</v>
      </c>
      <c r="E131">
        <v>192.5</v>
      </c>
      <c r="F131" s="2">
        <v>-2.0999999999999999E-3</v>
      </c>
      <c r="G131">
        <f>Tabella6[[#This Row],[MAX]]-Tabella6[[#This Row],[MIN]]</f>
        <v>1</v>
      </c>
    </row>
    <row r="132" spans="1:7" x14ac:dyDescent="0.3">
      <c r="A132" s="3">
        <v>42191</v>
      </c>
      <c r="B132">
        <v>190.9</v>
      </c>
      <c r="C132">
        <v>191.1</v>
      </c>
      <c r="D132">
        <v>191.9</v>
      </c>
      <c r="E132">
        <v>190.6</v>
      </c>
      <c r="F132" s="2">
        <v>-1.04E-2</v>
      </c>
      <c r="G132">
        <f>Tabella6[[#This Row],[MAX]]-Tabella6[[#This Row],[MIN]]</f>
        <v>1.3000000000000114</v>
      </c>
    </row>
    <row r="133" spans="1:7" x14ac:dyDescent="0.3">
      <c r="A133" s="3">
        <v>42192</v>
      </c>
      <c r="B133">
        <v>189.3</v>
      </c>
      <c r="C133">
        <v>191</v>
      </c>
      <c r="D133">
        <v>191.3</v>
      </c>
      <c r="E133">
        <v>189.2</v>
      </c>
      <c r="F133" s="2">
        <v>-8.3999999999999995E-3</v>
      </c>
      <c r="G133">
        <f>Tabella6[[#This Row],[MAX]]-Tabella6[[#This Row],[MIN]]</f>
        <v>2.1000000000000227</v>
      </c>
    </row>
    <row r="134" spans="1:7" x14ac:dyDescent="0.3">
      <c r="A134" s="3">
        <v>42193</v>
      </c>
      <c r="B134">
        <v>190</v>
      </c>
      <c r="C134">
        <v>189.4</v>
      </c>
      <c r="D134">
        <v>190.4</v>
      </c>
      <c r="E134">
        <v>189.1</v>
      </c>
      <c r="F134" s="2">
        <v>3.7000000000000002E-3</v>
      </c>
      <c r="G134">
        <f>Tabella6[[#This Row],[MAX]]-Tabella6[[#This Row],[MIN]]</f>
        <v>1.3000000000000114</v>
      </c>
    </row>
    <row r="135" spans="1:7" x14ac:dyDescent="0.3">
      <c r="A135" s="3">
        <v>42194</v>
      </c>
      <c r="B135">
        <v>192.3</v>
      </c>
      <c r="C135">
        <v>190.4</v>
      </c>
      <c r="D135">
        <v>192.7</v>
      </c>
      <c r="E135">
        <v>190.3</v>
      </c>
      <c r="F135" s="2">
        <v>1.21E-2</v>
      </c>
      <c r="G135">
        <f>Tabella6[[#This Row],[MAX]]-Tabella6[[#This Row],[MIN]]</f>
        <v>2.3999999999999773</v>
      </c>
    </row>
    <row r="136" spans="1:7" x14ac:dyDescent="0.3">
      <c r="A136" s="3">
        <v>42195</v>
      </c>
      <c r="B136">
        <v>194.9</v>
      </c>
      <c r="C136">
        <v>194.4</v>
      </c>
      <c r="D136">
        <v>195.2</v>
      </c>
      <c r="E136">
        <v>193.8</v>
      </c>
      <c r="F136" s="2">
        <v>1.35E-2</v>
      </c>
      <c r="G136">
        <f>Tabella6[[#This Row],[MAX]]-Tabella6[[#This Row],[MIN]]</f>
        <v>1.3999999999999773</v>
      </c>
    </row>
    <row r="137" spans="1:7" x14ac:dyDescent="0.3">
      <c r="A137" s="3">
        <v>42198</v>
      </c>
      <c r="B137">
        <v>196.3</v>
      </c>
      <c r="C137">
        <v>196</v>
      </c>
      <c r="D137">
        <v>196.5</v>
      </c>
      <c r="E137">
        <v>195.5</v>
      </c>
      <c r="F137" s="2">
        <v>7.1999999999999998E-3</v>
      </c>
      <c r="G137">
        <f>Tabella6[[#This Row],[MAX]]-Tabella6[[#This Row],[MIN]]</f>
        <v>1</v>
      </c>
    </row>
    <row r="138" spans="1:7" x14ac:dyDescent="0.3">
      <c r="A138" s="3">
        <v>42199</v>
      </c>
      <c r="B138">
        <v>196.5</v>
      </c>
      <c r="C138">
        <v>196.3</v>
      </c>
      <c r="D138">
        <v>196.5</v>
      </c>
      <c r="E138">
        <v>195.7</v>
      </c>
      <c r="F138" s="2">
        <v>1E-3</v>
      </c>
      <c r="G138">
        <f>Tabella6[[#This Row],[MAX]]-Tabella6[[#This Row],[MIN]]</f>
        <v>0.80000000000001137</v>
      </c>
    </row>
    <row r="139" spans="1:7" x14ac:dyDescent="0.3">
      <c r="A139" s="3">
        <v>42200</v>
      </c>
      <c r="B139">
        <v>197.1</v>
      </c>
      <c r="C139">
        <v>196.5</v>
      </c>
      <c r="D139">
        <v>197.2</v>
      </c>
      <c r="E139">
        <v>196.3</v>
      </c>
      <c r="F139" s="2">
        <v>3.0999999999999999E-3</v>
      </c>
      <c r="G139">
        <f>Tabella6[[#This Row],[MAX]]-Tabella6[[#This Row],[MIN]]</f>
        <v>0.89999999999997726</v>
      </c>
    </row>
    <row r="140" spans="1:7" x14ac:dyDescent="0.3">
      <c r="A140" s="3">
        <v>42201</v>
      </c>
      <c r="B140">
        <v>198.5</v>
      </c>
      <c r="C140">
        <v>197.7</v>
      </c>
      <c r="D140">
        <v>198.6</v>
      </c>
      <c r="E140">
        <v>197.6</v>
      </c>
      <c r="F140" s="2">
        <v>7.1000000000000004E-3</v>
      </c>
      <c r="G140">
        <f>Tabella6[[#This Row],[MAX]]-Tabella6[[#This Row],[MIN]]</f>
        <v>1</v>
      </c>
    </row>
    <row r="141" spans="1:7" x14ac:dyDescent="0.3">
      <c r="A141" s="3">
        <v>42202</v>
      </c>
      <c r="B141">
        <v>198.3</v>
      </c>
      <c r="C141">
        <v>198.8</v>
      </c>
      <c r="D141">
        <v>198.8</v>
      </c>
      <c r="E141">
        <v>198.2</v>
      </c>
      <c r="F141" s="2">
        <v>-1E-3</v>
      </c>
      <c r="G141">
        <f>Tabella6[[#This Row],[MAX]]-Tabella6[[#This Row],[MIN]]</f>
        <v>0.60000000000002274</v>
      </c>
    </row>
    <row r="142" spans="1:7" x14ac:dyDescent="0.3">
      <c r="A142" s="3">
        <v>42203</v>
      </c>
      <c r="B142">
        <v>198.3</v>
      </c>
      <c r="C142">
        <v>198.3</v>
      </c>
      <c r="D142">
        <v>198.3</v>
      </c>
      <c r="E142">
        <v>198.3</v>
      </c>
      <c r="F142" s="2">
        <v>0</v>
      </c>
      <c r="G142">
        <f>Tabella6[[#This Row],[MAX]]-Tabella6[[#This Row],[MIN]]</f>
        <v>0</v>
      </c>
    </row>
    <row r="143" spans="1:7" x14ac:dyDescent="0.3">
      <c r="A143" s="3">
        <v>42205</v>
      </c>
      <c r="B143">
        <v>198.9</v>
      </c>
      <c r="C143">
        <v>198.5</v>
      </c>
      <c r="D143">
        <v>199.3</v>
      </c>
      <c r="E143">
        <v>198.4</v>
      </c>
      <c r="F143" s="2">
        <v>3.0000000000000001E-3</v>
      </c>
      <c r="G143">
        <f>Tabella6[[#This Row],[MAX]]-Tabella6[[#This Row],[MIN]]</f>
        <v>0.90000000000000568</v>
      </c>
    </row>
    <row r="144" spans="1:7" x14ac:dyDescent="0.3">
      <c r="A144" s="3">
        <v>42206</v>
      </c>
      <c r="B144">
        <v>198.2</v>
      </c>
      <c r="C144">
        <v>199</v>
      </c>
      <c r="D144">
        <v>199.1</v>
      </c>
      <c r="E144">
        <v>198</v>
      </c>
      <c r="F144" s="2">
        <v>-3.5000000000000001E-3</v>
      </c>
      <c r="G144">
        <f>Tabella6[[#This Row],[MAX]]-Tabella6[[#This Row],[MIN]]</f>
        <v>1.0999999999999943</v>
      </c>
    </row>
    <row r="145" spans="1:7" x14ac:dyDescent="0.3">
      <c r="A145" s="3">
        <v>42207</v>
      </c>
      <c r="B145">
        <v>198.4</v>
      </c>
      <c r="C145">
        <v>197.7</v>
      </c>
      <c r="D145">
        <v>198.7</v>
      </c>
      <c r="E145">
        <v>197.5</v>
      </c>
      <c r="F145" s="2">
        <v>1E-3</v>
      </c>
      <c r="G145">
        <f>Tabella6[[#This Row],[MAX]]-Tabella6[[#This Row],[MIN]]</f>
        <v>1.1999999999999886</v>
      </c>
    </row>
    <row r="146" spans="1:7" x14ac:dyDescent="0.3">
      <c r="A146" s="3">
        <v>42208</v>
      </c>
      <c r="B146">
        <v>198.1</v>
      </c>
      <c r="C146">
        <v>198.9</v>
      </c>
      <c r="D146">
        <v>198.9</v>
      </c>
      <c r="E146">
        <v>198</v>
      </c>
      <c r="F146" s="2">
        <v>-1.5E-3</v>
      </c>
      <c r="G146">
        <f>Tabella6[[#This Row],[MAX]]-Tabella6[[#This Row],[MIN]]</f>
        <v>0.90000000000000568</v>
      </c>
    </row>
    <row r="147" spans="1:7" x14ac:dyDescent="0.3">
      <c r="A147" s="3">
        <v>42209</v>
      </c>
      <c r="B147">
        <v>197.1</v>
      </c>
      <c r="C147">
        <v>197.9</v>
      </c>
      <c r="D147">
        <v>198.2</v>
      </c>
      <c r="E147">
        <v>197</v>
      </c>
      <c r="F147" s="2">
        <v>-5.0000000000000001E-3</v>
      </c>
      <c r="G147">
        <f>Tabella6[[#This Row],[MAX]]-Tabella6[[#This Row],[MIN]]</f>
        <v>1.1999999999999886</v>
      </c>
    </row>
    <row r="148" spans="1:7" x14ac:dyDescent="0.3">
      <c r="A148" s="3">
        <v>42212</v>
      </c>
      <c r="B148">
        <v>195.8</v>
      </c>
      <c r="C148">
        <v>196.6</v>
      </c>
      <c r="D148">
        <v>196.8</v>
      </c>
      <c r="E148">
        <v>195.8</v>
      </c>
      <c r="F148" s="2">
        <v>-6.6E-3</v>
      </c>
      <c r="G148">
        <f>Tabella6[[#This Row],[MAX]]-Tabella6[[#This Row],[MIN]]</f>
        <v>1</v>
      </c>
    </row>
    <row r="149" spans="1:7" x14ac:dyDescent="0.3">
      <c r="A149" s="3">
        <v>42213</v>
      </c>
      <c r="B149">
        <v>196.6</v>
      </c>
      <c r="C149">
        <v>196.1</v>
      </c>
      <c r="D149">
        <v>197</v>
      </c>
      <c r="E149">
        <v>196</v>
      </c>
      <c r="F149" s="2">
        <v>4.1000000000000003E-3</v>
      </c>
      <c r="G149">
        <f>Tabella6[[#This Row],[MAX]]-Tabella6[[#This Row],[MIN]]</f>
        <v>1</v>
      </c>
    </row>
    <row r="150" spans="1:7" x14ac:dyDescent="0.3">
      <c r="A150" s="3">
        <v>42214</v>
      </c>
      <c r="B150">
        <v>196.8</v>
      </c>
      <c r="C150">
        <v>197.1</v>
      </c>
      <c r="D150">
        <v>197.2</v>
      </c>
      <c r="E150">
        <v>196.1</v>
      </c>
      <c r="F150" s="2">
        <v>1E-3</v>
      </c>
      <c r="G150">
        <f>Tabella6[[#This Row],[MAX]]-Tabella6[[#This Row],[MIN]]</f>
        <v>1.0999999999999943</v>
      </c>
    </row>
    <row r="151" spans="1:7" x14ac:dyDescent="0.3">
      <c r="A151" s="3">
        <v>42215</v>
      </c>
      <c r="B151">
        <v>195.9</v>
      </c>
      <c r="C151">
        <v>197.3</v>
      </c>
      <c r="D151">
        <v>197.5</v>
      </c>
      <c r="E151">
        <v>195.5</v>
      </c>
      <c r="F151" s="2">
        <v>-4.5999999999999999E-3</v>
      </c>
      <c r="G151">
        <f>Tabella6[[#This Row],[MAX]]-Tabella6[[#This Row],[MIN]]</f>
        <v>2</v>
      </c>
    </row>
    <row r="152" spans="1:7" x14ac:dyDescent="0.3">
      <c r="A152" s="3">
        <v>42216</v>
      </c>
      <c r="B152">
        <v>196</v>
      </c>
      <c r="C152">
        <v>196.2</v>
      </c>
      <c r="D152">
        <v>196.2</v>
      </c>
      <c r="E152">
        <v>194.9</v>
      </c>
      <c r="F152" s="2">
        <v>5.0000000000000001E-4</v>
      </c>
      <c r="G152">
        <f>Tabella6[[#This Row],[MAX]]-Tabella6[[#This Row],[MIN]]</f>
        <v>1.2999999999999829</v>
      </c>
    </row>
    <row r="153" spans="1:7" x14ac:dyDescent="0.3">
      <c r="A153" s="3">
        <v>42219</v>
      </c>
      <c r="B153">
        <v>196.8</v>
      </c>
      <c r="C153">
        <v>196.1</v>
      </c>
      <c r="D153">
        <v>197</v>
      </c>
      <c r="E153">
        <v>195.8</v>
      </c>
      <c r="F153" s="2">
        <v>4.1000000000000003E-3</v>
      </c>
      <c r="G153">
        <f>Tabella6[[#This Row],[MAX]]-Tabella6[[#This Row],[MIN]]</f>
        <v>1.1999999999999886</v>
      </c>
    </row>
    <row r="154" spans="1:7" x14ac:dyDescent="0.3">
      <c r="A154" s="3">
        <v>42220</v>
      </c>
      <c r="B154">
        <v>195.9</v>
      </c>
      <c r="C154">
        <v>196.6</v>
      </c>
      <c r="D154">
        <v>196.6</v>
      </c>
      <c r="E154">
        <v>195.4</v>
      </c>
      <c r="F154" s="2">
        <v>-4.5999999999999999E-3</v>
      </c>
      <c r="G154">
        <f>Tabella6[[#This Row],[MAX]]-Tabella6[[#This Row],[MIN]]</f>
        <v>1.1999999999999886</v>
      </c>
    </row>
    <row r="155" spans="1:7" x14ac:dyDescent="0.3">
      <c r="A155" s="3">
        <v>42221</v>
      </c>
      <c r="B155">
        <v>197</v>
      </c>
      <c r="C155">
        <v>196.3</v>
      </c>
      <c r="D155">
        <v>197.2</v>
      </c>
      <c r="E155">
        <v>196.2</v>
      </c>
      <c r="F155" s="2">
        <v>5.5999999999999999E-3</v>
      </c>
      <c r="G155">
        <f>Tabella6[[#This Row],[MAX]]-Tabella6[[#This Row],[MIN]]</f>
        <v>1</v>
      </c>
    </row>
    <row r="156" spans="1:7" x14ac:dyDescent="0.3">
      <c r="A156" s="3">
        <v>42222</v>
      </c>
      <c r="B156">
        <v>196.8</v>
      </c>
      <c r="C156">
        <v>196.8</v>
      </c>
      <c r="D156">
        <v>197.4</v>
      </c>
      <c r="E156">
        <v>196.7</v>
      </c>
      <c r="F156" s="2">
        <v>-1E-3</v>
      </c>
      <c r="G156">
        <f>Tabella6[[#This Row],[MAX]]-Tabella6[[#This Row],[MIN]]</f>
        <v>0.70000000000001705</v>
      </c>
    </row>
    <row r="157" spans="1:7" x14ac:dyDescent="0.3">
      <c r="A157" s="3">
        <v>42223</v>
      </c>
      <c r="B157">
        <v>196.2</v>
      </c>
      <c r="C157">
        <v>196.7</v>
      </c>
      <c r="D157">
        <v>196.9</v>
      </c>
      <c r="E157">
        <v>196.2</v>
      </c>
      <c r="F157" s="2">
        <v>-3.0000000000000001E-3</v>
      </c>
      <c r="G157">
        <f>Tabella6[[#This Row],[MAX]]-Tabella6[[#This Row],[MIN]]</f>
        <v>0.70000000000001705</v>
      </c>
    </row>
    <row r="158" spans="1:7" x14ac:dyDescent="0.3">
      <c r="A158" s="3">
        <v>42226</v>
      </c>
      <c r="B158">
        <v>197.3</v>
      </c>
      <c r="C158">
        <v>196.8</v>
      </c>
      <c r="D158">
        <v>197.5</v>
      </c>
      <c r="E158">
        <v>195.8</v>
      </c>
      <c r="F158" s="2">
        <v>5.5999999999999999E-3</v>
      </c>
      <c r="G158">
        <f>Tabella6[[#This Row],[MAX]]-Tabella6[[#This Row],[MIN]]</f>
        <v>1.6999999999999886</v>
      </c>
    </row>
    <row r="159" spans="1:7" x14ac:dyDescent="0.3">
      <c r="A159" s="3">
        <v>42227</v>
      </c>
      <c r="B159">
        <v>195.9</v>
      </c>
      <c r="C159">
        <v>197</v>
      </c>
      <c r="D159">
        <v>197.4</v>
      </c>
      <c r="E159">
        <v>195.8</v>
      </c>
      <c r="F159" s="2">
        <v>-7.1000000000000004E-3</v>
      </c>
      <c r="G159">
        <f>Tabella6[[#This Row],[MAX]]-Tabella6[[#This Row],[MIN]]</f>
        <v>1.5999999999999943</v>
      </c>
    </row>
    <row r="160" spans="1:7" x14ac:dyDescent="0.3">
      <c r="A160" s="3">
        <v>42228</v>
      </c>
      <c r="B160">
        <v>193.5</v>
      </c>
      <c r="C160">
        <v>195</v>
      </c>
      <c r="D160">
        <v>195</v>
      </c>
      <c r="E160">
        <v>193.2</v>
      </c>
      <c r="F160" s="2">
        <v>-1.23E-2</v>
      </c>
      <c r="G160">
        <f>Tabella6[[#This Row],[MAX]]-Tabella6[[#This Row],[MIN]]</f>
        <v>1.8000000000000114</v>
      </c>
    </row>
    <row r="161" spans="1:7" x14ac:dyDescent="0.3">
      <c r="A161" s="3">
        <v>42229</v>
      </c>
      <c r="B161">
        <v>194.1</v>
      </c>
      <c r="C161">
        <v>194.8</v>
      </c>
      <c r="D161">
        <v>195</v>
      </c>
      <c r="E161">
        <v>194</v>
      </c>
      <c r="F161" s="2">
        <v>3.0999999999999999E-3</v>
      </c>
      <c r="G161">
        <f>Tabella6[[#This Row],[MAX]]-Tabella6[[#This Row],[MIN]]</f>
        <v>1</v>
      </c>
    </row>
    <row r="162" spans="1:7" x14ac:dyDescent="0.3">
      <c r="A162" s="3">
        <v>42230</v>
      </c>
      <c r="B162">
        <v>193.5</v>
      </c>
      <c r="C162">
        <v>194.2</v>
      </c>
      <c r="D162">
        <v>194.8</v>
      </c>
      <c r="E162">
        <v>193.3</v>
      </c>
      <c r="F162" s="2">
        <v>-3.0999999999999999E-3</v>
      </c>
      <c r="G162">
        <f>Tabella6[[#This Row],[MAX]]-Tabella6[[#This Row],[MIN]]</f>
        <v>1.5</v>
      </c>
    </row>
    <row r="163" spans="1:7" x14ac:dyDescent="0.3">
      <c r="A163" s="3">
        <v>42233</v>
      </c>
      <c r="B163">
        <v>193.7</v>
      </c>
      <c r="C163">
        <v>194.4</v>
      </c>
      <c r="D163">
        <v>194.7</v>
      </c>
      <c r="E163">
        <v>192.6</v>
      </c>
      <c r="F163" s="2">
        <v>1E-3</v>
      </c>
      <c r="G163">
        <f>Tabella6[[#This Row],[MAX]]-Tabella6[[#This Row],[MIN]]</f>
        <v>2.0999999999999943</v>
      </c>
    </row>
    <row r="164" spans="1:7" x14ac:dyDescent="0.3">
      <c r="A164" s="3">
        <v>42234</v>
      </c>
      <c r="B164">
        <v>193.7</v>
      </c>
      <c r="C164">
        <v>193.5</v>
      </c>
      <c r="D164">
        <v>194.1</v>
      </c>
      <c r="E164">
        <v>193.2</v>
      </c>
      <c r="F164" s="2">
        <v>0</v>
      </c>
      <c r="G164">
        <f>Tabella6[[#This Row],[MAX]]-Tabella6[[#This Row],[MIN]]</f>
        <v>0.90000000000000568</v>
      </c>
    </row>
    <row r="165" spans="1:7" x14ac:dyDescent="0.3">
      <c r="A165" s="3">
        <v>42235</v>
      </c>
      <c r="B165">
        <v>192.7</v>
      </c>
      <c r="C165">
        <v>193.2</v>
      </c>
      <c r="D165">
        <v>193.8</v>
      </c>
      <c r="E165">
        <v>192.7</v>
      </c>
      <c r="F165" s="2">
        <v>-5.1999999999999998E-3</v>
      </c>
      <c r="G165">
        <f>Tabella6[[#This Row],[MAX]]-Tabella6[[#This Row],[MIN]]</f>
        <v>1.1000000000000227</v>
      </c>
    </row>
    <row r="166" spans="1:7" x14ac:dyDescent="0.3">
      <c r="A166" s="3">
        <v>42236</v>
      </c>
      <c r="B166">
        <v>191</v>
      </c>
      <c r="C166">
        <v>192.4</v>
      </c>
      <c r="D166">
        <v>192.8</v>
      </c>
      <c r="E166">
        <v>190.8</v>
      </c>
      <c r="F166" s="2">
        <v>-8.8000000000000005E-3</v>
      </c>
      <c r="G166">
        <f>Tabella6[[#This Row],[MAX]]-Tabella6[[#This Row],[MIN]]</f>
        <v>2</v>
      </c>
    </row>
    <row r="167" spans="1:7" x14ac:dyDescent="0.3">
      <c r="A167" s="3">
        <v>42237</v>
      </c>
      <c r="B167">
        <v>188.2</v>
      </c>
      <c r="C167">
        <v>189.6</v>
      </c>
      <c r="D167">
        <v>190.9</v>
      </c>
      <c r="E167">
        <v>188.2</v>
      </c>
      <c r="F167" s="2">
        <v>-1.47E-2</v>
      </c>
      <c r="G167">
        <f>Tabella6[[#This Row],[MAX]]-Tabella6[[#This Row],[MIN]]</f>
        <v>2.7000000000000171</v>
      </c>
    </row>
    <row r="168" spans="1:7" x14ac:dyDescent="0.3">
      <c r="A168" s="3">
        <v>42240</v>
      </c>
      <c r="B168">
        <v>183.8</v>
      </c>
      <c r="C168">
        <v>185.5</v>
      </c>
      <c r="D168">
        <v>186.5</v>
      </c>
      <c r="E168">
        <v>181.6</v>
      </c>
      <c r="F168" s="2">
        <v>-2.3400000000000001E-2</v>
      </c>
      <c r="G168">
        <f>Tabella6[[#This Row],[MAX]]-Tabella6[[#This Row],[MIN]]</f>
        <v>4.9000000000000057</v>
      </c>
    </row>
    <row r="169" spans="1:7" x14ac:dyDescent="0.3">
      <c r="A169" s="3">
        <v>42241</v>
      </c>
      <c r="B169">
        <v>186.5</v>
      </c>
      <c r="C169">
        <v>184.8</v>
      </c>
      <c r="D169">
        <v>186.8</v>
      </c>
      <c r="E169">
        <v>184.3</v>
      </c>
      <c r="F169" s="2">
        <v>1.47E-2</v>
      </c>
      <c r="G169">
        <f>Tabella6[[#This Row],[MAX]]-Tabella6[[#This Row],[MIN]]</f>
        <v>2.5</v>
      </c>
    </row>
    <row r="170" spans="1:7" x14ac:dyDescent="0.3">
      <c r="A170" s="3">
        <v>42242</v>
      </c>
      <c r="B170">
        <v>185.6</v>
      </c>
      <c r="C170">
        <v>185.7</v>
      </c>
      <c r="D170">
        <v>186.6</v>
      </c>
      <c r="E170">
        <v>184.9</v>
      </c>
      <c r="F170" s="2">
        <v>-4.7999999999999996E-3</v>
      </c>
      <c r="G170">
        <f>Tabella6[[#This Row],[MAX]]-Tabella6[[#This Row],[MIN]]</f>
        <v>1.6999999999999886</v>
      </c>
    </row>
    <row r="171" spans="1:7" x14ac:dyDescent="0.3">
      <c r="A171" s="3">
        <v>42243</v>
      </c>
      <c r="B171">
        <v>187.7</v>
      </c>
      <c r="C171">
        <v>187.3</v>
      </c>
      <c r="D171">
        <v>188.2</v>
      </c>
      <c r="E171">
        <v>186.9</v>
      </c>
      <c r="F171" s="2">
        <v>1.1299999999999999E-2</v>
      </c>
      <c r="G171">
        <f>Tabella6[[#This Row],[MAX]]-Tabella6[[#This Row],[MIN]]</f>
        <v>1.2999999999999829</v>
      </c>
    </row>
    <row r="172" spans="1:7" x14ac:dyDescent="0.3">
      <c r="A172" s="3">
        <v>42244</v>
      </c>
      <c r="B172">
        <v>188.1</v>
      </c>
      <c r="C172">
        <v>187.9</v>
      </c>
      <c r="D172">
        <v>188.1</v>
      </c>
      <c r="E172">
        <v>187.3</v>
      </c>
      <c r="F172" s="2">
        <v>2.0999999999999999E-3</v>
      </c>
      <c r="G172">
        <f>Tabella6[[#This Row],[MAX]]-Tabella6[[#This Row],[MIN]]</f>
        <v>0.79999999999998295</v>
      </c>
    </row>
    <row r="173" spans="1:7" x14ac:dyDescent="0.3">
      <c r="A173" s="3">
        <v>42247</v>
      </c>
      <c r="B173">
        <v>187.5</v>
      </c>
      <c r="C173">
        <v>187.7</v>
      </c>
      <c r="D173">
        <v>187.9</v>
      </c>
      <c r="E173">
        <v>187</v>
      </c>
      <c r="F173" s="2">
        <v>-3.2000000000000002E-3</v>
      </c>
      <c r="G173">
        <f>Tabella6[[#This Row],[MAX]]-Tabella6[[#This Row],[MIN]]</f>
        <v>0.90000000000000568</v>
      </c>
    </row>
    <row r="174" spans="1:7" x14ac:dyDescent="0.3">
      <c r="A174" s="3">
        <v>42248</v>
      </c>
      <c r="B174">
        <v>185.7</v>
      </c>
      <c r="C174">
        <v>186.6</v>
      </c>
      <c r="D174">
        <v>186.8</v>
      </c>
      <c r="E174">
        <v>185.3</v>
      </c>
      <c r="F174" s="2">
        <v>-9.5999999999999992E-3</v>
      </c>
      <c r="G174">
        <f>Tabella6[[#This Row],[MAX]]-Tabella6[[#This Row],[MIN]]</f>
        <v>1.5</v>
      </c>
    </row>
    <row r="175" spans="1:7" x14ac:dyDescent="0.3">
      <c r="A175" s="3">
        <v>42249</v>
      </c>
      <c r="B175">
        <v>185.3</v>
      </c>
      <c r="C175">
        <v>185.8</v>
      </c>
      <c r="D175">
        <v>186.2</v>
      </c>
      <c r="E175">
        <v>184.8</v>
      </c>
      <c r="F175" s="2">
        <v>-2.2000000000000001E-3</v>
      </c>
      <c r="G175">
        <f>Tabella6[[#This Row],[MAX]]-Tabella6[[#This Row],[MIN]]</f>
        <v>1.3999999999999773</v>
      </c>
    </row>
    <row r="176" spans="1:7" x14ac:dyDescent="0.3">
      <c r="A176" s="3">
        <v>42250</v>
      </c>
      <c r="B176">
        <v>186</v>
      </c>
      <c r="C176">
        <v>185.9</v>
      </c>
      <c r="D176">
        <v>186.5</v>
      </c>
      <c r="E176">
        <v>185.4</v>
      </c>
      <c r="F176" s="2">
        <v>3.8E-3</v>
      </c>
      <c r="G176">
        <f>Tabella6[[#This Row],[MAX]]-Tabella6[[#This Row],[MIN]]</f>
        <v>1.0999999999999943</v>
      </c>
    </row>
    <row r="177" spans="1:7" x14ac:dyDescent="0.3">
      <c r="A177" s="3">
        <v>42251</v>
      </c>
      <c r="B177">
        <v>184.5</v>
      </c>
      <c r="C177">
        <v>185.3</v>
      </c>
      <c r="D177">
        <v>185.4</v>
      </c>
      <c r="E177">
        <v>184</v>
      </c>
      <c r="F177" s="2">
        <v>-8.0999999999999996E-3</v>
      </c>
      <c r="G177">
        <f>Tabella6[[#This Row],[MAX]]-Tabella6[[#This Row],[MIN]]</f>
        <v>1.4000000000000057</v>
      </c>
    </row>
    <row r="178" spans="1:7" x14ac:dyDescent="0.3">
      <c r="A178" s="3">
        <v>42254</v>
      </c>
      <c r="B178">
        <v>184.4</v>
      </c>
      <c r="C178">
        <v>185</v>
      </c>
      <c r="D178">
        <v>185.3</v>
      </c>
      <c r="E178">
        <v>184.3</v>
      </c>
      <c r="F178" s="2">
        <v>-5.0000000000000001E-4</v>
      </c>
      <c r="G178">
        <f>Tabella6[[#This Row],[MAX]]-Tabella6[[#This Row],[MIN]]</f>
        <v>1</v>
      </c>
    </row>
    <row r="179" spans="1:7" x14ac:dyDescent="0.3">
      <c r="A179" s="3">
        <v>42255</v>
      </c>
      <c r="B179">
        <v>184.8</v>
      </c>
      <c r="C179">
        <v>184.8</v>
      </c>
      <c r="D179">
        <v>185.7</v>
      </c>
      <c r="E179">
        <v>184.8</v>
      </c>
      <c r="F179" s="2">
        <v>2.2000000000000001E-3</v>
      </c>
      <c r="G179">
        <f>Tabella6[[#This Row],[MAX]]-Tabella6[[#This Row],[MIN]]</f>
        <v>0.89999999999997726</v>
      </c>
    </row>
    <row r="180" spans="1:7" x14ac:dyDescent="0.3">
      <c r="A180" s="3">
        <v>42256</v>
      </c>
      <c r="B180">
        <v>186</v>
      </c>
      <c r="C180">
        <v>186.3</v>
      </c>
      <c r="D180">
        <v>187.1</v>
      </c>
      <c r="E180">
        <v>185.9</v>
      </c>
      <c r="F180" s="2">
        <v>6.4999999999999997E-3</v>
      </c>
      <c r="G180">
        <f>Tabella6[[#This Row],[MAX]]-Tabella6[[#This Row],[MIN]]</f>
        <v>1.1999999999999886</v>
      </c>
    </row>
    <row r="181" spans="1:7" x14ac:dyDescent="0.3">
      <c r="A181" s="3">
        <v>42257</v>
      </c>
      <c r="B181">
        <v>184.8</v>
      </c>
      <c r="C181">
        <v>185.2</v>
      </c>
      <c r="D181">
        <v>185.7</v>
      </c>
      <c r="E181">
        <v>184.7</v>
      </c>
      <c r="F181" s="2">
        <v>-6.4999999999999997E-3</v>
      </c>
      <c r="G181">
        <f>Tabella6[[#This Row],[MAX]]-Tabella6[[#This Row],[MIN]]</f>
        <v>1</v>
      </c>
    </row>
    <row r="182" spans="1:7" x14ac:dyDescent="0.3">
      <c r="A182" s="3">
        <v>42258</v>
      </c>
      <c r="B182">
        <v>184</v>
      </c>
      <c r="C182">
        <v>184.9</v>
      </c>
      <c r="D182">
        <v>185</v>
      </c>
      <c r="E182">
        <v>183.9</v>
      </c>
      <c r="F182" s="2">
        <v>-4.3E-3</v>
      </c>
      <c r="G182">
        <f>Tabella6[[#This Row],[MAX]]-Tabella6[[#This Row],[MIN]]</f>
        <v>1.0999999999999943</v>
      </c>
    </row>
    <row r="183" spans="1:7" x14ac:dyDescent="0.3">
      <c r="A183" s="3">
        <v>42261</v>
      </c>
      <c r="B183">
        <v>183.7</v>
      </c>
      <c r="C183">
        <v>184.2</v>
      </c>
      <c r="D183">
        <v>184.7</v>
      </c>
      <c r="E183">
        <v>183.6</v>
      </c>
      <c r="F183" s="2">
        <v>-1.6000000000000001E-3</v>
      </c>
      <c r="G183">
        <f>Tabella6[[#This Row],[MAX]]-Tabella6[[#This Row],[MIN]]</f>
        <v>1.0999999999999943</v>
      </c>
    </row>
    <row r="184" spans="1:7" x14ac:dyDescent="0.3">
      <c r="A184" s="3">
        <v>42262</v>
      </c>
      <c r="B184">
        <v>184.3</v>
      </c>
      <c r="C184">
        <v>183.8</v>
      </c>
      <c r="D184">
        <v>184.7</v>
      </c>
      <c r="E184">
        <v>183.2</v>
      </c>
      <c r="F184" s="2">
        <v>3.3E-3</v>
      </c>
      <c r="G184">
        <f>Tabella6[[#This Row],[MAX]]-Tabella6[[#This Row],[MIN]]</f>
        <v>1.5</v>
      </c>
    </row>
    <row r="185" spans="1:7" x14ac:dyDescent="0.3">
      <c r="A185" s="3">
        <v>42263</v>
      </c>
      <c r="B185">
        <v>185.7</v>
      </c>
      <c r="C185">
        <v>185</v>
      </c>
      <c r="D185">
        <v>185.7</v>
      </c>
      <c r="E185">
        <v>184.7</v>
      </c>
      <c r="F185" s="2">
        <v>7.6E-3</v>
      </c>
      <c r="G185">
        <f>Tabella6[[#This Row],[MAX]]-Tabella6[[#This Row],[MIN]]</f>
        <v>1</v>
      </c>
    </row>
    <row r="186" spans="1:7" x14ac:dyDescent="0.3">
      <c r="A186" s="3">
        <v>42264</v>
      </c>
      <c r="B186">
        <v>186.6</v>
      </c>
      <c r="C186">
        <v>186</v>
      </c>
      <c r="D186">
        <v>186.9</v>
      </c>
      <c r="E186">
        <v>185.8</v>
      </c>
      <c r="F186" s="2">
        <v>4.7999999999999996E-3</v>
      </c>
      <c r="G186">
        <f>Tabella6[[#This Row],[MAX]]-Tabella6[[#This Row],[MIN]]</f>
        <v>1.0999999999999943</v>
      </c>
    </row>
    <row r="187" spans="1:7" x14ac:dyDescent="0.3">
      <c r="A187" s="3">
        <v>42265</v>
      </c>
      <c r="B187">
        <v>184.8</v>
      </c>
      <c r="C187">
        <v>186.1</v>
      </c>
      <c r="D187">
        <v>186.2</v>
      </c>
      <c r="E187">
        <v>184.4</v>
      </c>
      <c r="F187" s="2">
        <v>-9.5999999999999992E-3</v>
      </c>
      <c r="G187">
        <f>Tabella6[[#This Row],[MAX]]-Tabella6[[#This Row],[MIN]]</f>
        <v>1.7999999999999829</v>
      </c>
    </row>
    <row r="188" spans="1:7" x14ac:dyDescent="0.3">
      <c r="A188" s="3">
        <v>42268</v>
      </c>
      <c r="B188">
        <v>184.9</v>
      </c>
      <c r="C188">
        <v>184.6</v>
      </c>
      <c r="D188">
        <v>185.5</v>
      </c>
      <c r="E188">
        <v>184.6</v>
      </c>
      <c r="F188" s="2">
        <v>5.0000000000000001E-4</v>
      </c>
      <c r="G188">
        <f>Tabella6[[#This Row],[MAX]]-Tabella6[[#This Row],[MIN]]</f>
        <v>0.90000000000000568</v>
      </c>
    </row>
    <row r="189" spans="1:7" x14ac:dyDescent="0.3">
      <c r="A189" s="3">
        <v>42269</v>
      </c>
      <c r="B189">
        <v>182.7</v>
      </c>
      <c r="C189">
        <v>184.9</v>
      </c>
      <c r="D189">
        <v>184.9</v>
      </c>
      <c r="E189">
        <v>182.6</v>
      </c>
      <c r="F189" s="2">
        <v>-1.1900000000000001E-2</v>
      </c>
      <c r="G189">
        <f>Tabella6[[#This Row],[MAX]]-Tabella6[[#This Row],[MIN]]</f>
        <v>2.3000000000000114</v>
      </c>
    </row>
    <row r="190" spans="1:7" x14ac:dyDescent="0.3">
      <c r="A190" s="3">
        <v>42270</v>
      </c>
      <c r="B190">
        <v>182.2</v>
      </c>
      <c r="C190">
        <v>182.6</v>
      </c>
      <c r="D190">
        <v>183.5</v>
      </c>
      <c r="E190">
        <v>182.1</v>
      </c>
      <c r="F190" s="2">
        <v>-2.7000000000000001E-3</v>
      </c>
      <c r="G190">
        <f>Tabella6[[#This Row],[MAX]]-Tabella6[[#This Row],[MIN]]</f>
        <v>1.4000000000000057</v>
      </c>
    </row>
    <row r="191" spans="1:7" x14ac:dyDescent="0.3">
      <c r="A191" s="3">
        <v>42271</v>
      </c>
      <c r="B191">
        <v>180.9</v>
      </c>
      <c r="C191">
        <v>182.3</v>
      </c>
      <c r="D191">
        <v>182.7</v>
      </c>
      <c r="E191">
        <v>180.5</v>
      </c>
      <c r="F191" s="2">
        <v>-7.1000000000000004E-3</v>
      </c>
      <c r="G191">
        <f>Tabella6[[#This Row],[MAX]]-Tabella6[[#This Row],[MIN]]</f>
        <v>2.1999999999999886</v>
      </c>
    </row>
    <row r="192" spans="1:7" x14ac:dyDescent="0.3">
      <c r="A192" s="3">
        <v>42272</v>
      </c>
      <c r="B192">
        <v>182.5</v>
      </c>
      <c r="C192">
        <v>182</v>
      </c>
      <c r="D192">
        <v>182.9</v>
      </c>
      <c r="E192">
        <v>181.9</v>
      </c>
      <c r="F192" s="2">
        <v>8.8000000000000005E-3</v>
      </c>
      <c r="G192">
        <f>Tabella6[[#This Row],[MAX]]-Tabella6[[#This Row],[MIN]]</f>
        <v>1</v>
      </c>
    </row>
    <row r="193" spans="1:7" x14ac:dyDescent="0.3">
      <c r="A193" s="3">
        <v>42274</v>
      </c>
      <c r="B193">
        <v>182.5</v>
      </c>
      <c r="C193">
        <v>182.5</v>
      </c>
      <c r="D193">
        <v>182.5</v>
      </c>
      <c r="E193">
        <v>182.5</v>
      </c>
      <c r="F193" s="2">
        <v>0</v>
      </c>
      <c r="G193">
        <f>Tabella6[[#This Row],[MAX]]-Tabella6[[#This Row],[MIN]]</f>
        <v>0</v>
      </c>
    </row>
    <row r="194" spans="1:7" x14ac:dyDescent="0.3">
      <c r="A194" s="3">
        <v>42275</v>
      </c>
      <c r="B194">
        <v>181.6</v>
      </c>
      <c r="C194">
        <v>182.3</v>
      </c>
      <c r="D194">
        <v>183.1</v>
      </c>
      <c r="E194">
        <v>181.4</v>
      </c>
      <c r="F194" s="2">
        <v>-4.8999999999999998E-3</v>
      </c>
      <c r="G194">
        <f>Tabella6[[#This Row],[MAX]]-Tabella6[[#This Row],[MIN]]</f>
        <v>1.6999999999999886</v>
      </c>
    </row>
    <row r="195" spans="1:7" x14ac:dyDescent="0.3">
      <c r="A195" s="3">
        <v>42276</v>
      </c>
      <c r="B195">
        <v>181.6</v>
      </c>
      <c r="C195">
        <v>180.8</v>
      </c>
      <c r="D195">
        <v>182.5</v>
      </c>
      <c r="E195">
        <v>180.7</v>
      </c>
      <c r="F195" s="2">
        <v>0</v>
      </c>
      <c r="G195">
        <f>Tabella6[[#This Row],[MAX]]-Tabella6[[#This Row],[MIN]]</f>
        <v>1.8000000000000114</v>
      </c>
    </row>
    <row r="196" spans="1:7" x14ac:dyDescent="0.3">
      <c r="A196" s="3">
        <v>42277</v>
      </c>
      <c r="B196">
        <v>182.8</v>
      </c>
      <c r="C196">
        <v>182.9</v>
      </c>
      <c r="D196">
        <v>183.1</v>
      </c>
      <c r="E196">
        <v>182.3</v>
      </c>
      <c r="F196" s="2">
        <v>6.6E-3</v>
      </c>
      <c r="G196">
        <f>Tabella6[[#This Row],[MAX]]-Tabella6[[#This Row],[MIN]]</f>
        <v>0.79999999999998295</v>
      </c>
    </row>
    <row r="197" spans="1:7" x14ac:dyDescent="0.3">
      <c r="A197" s="3">
        <v>42278</v>
      </c>
      <c r="B197">
        <v>182.9</v>
      </c>
      <c r="C197">
        <v>183.6</v>
      </c>
      <c r="D197">
        <v>183.9</v>
      </c>
      <c r="E197">
        <v>182.7</v>
      </c>
      <c r="F197" s="2">
        <v>5.0000000000000001E-4</v>
      </c>
      <c r="G197">
        <f>Tabella6[[#This Row],[MAX]]-Tabella6[[#This Row],[MIN]]</f>
        <v>1.2000000000000171</v>
      </c>
    </row>
    <row r="198" spans="1:7" x14ac:dyDescent="0.3">
      <c r="A198" s="3">
        <v>42279</v>
      </c>
      <c r="B198">
        <v>183.2</v>
      </c>
      <c r="C198">
        <v>183.5</v>
      </c>
      <c r="D198">
        <v>183.8</v>
      </c>
      <c r="E198">
        <v>181.9</v>
      </c>
      <c r="F198" s="2">
        <v>1.6000000000000001E-3</v>
      </c>
      <c r="G198">
        <f>Tabella6[[#This Row],[MAX]]-Tabella6[[#This Row],[MIN]]</f>
        <v>1.9000000000000057</v>
      </c>
    </row>
    <row r="199" spans="1:7" x14ac:dyDescent="0.3">
      <c r="A199" s="3">
        <v>42280</v>
      </c>
      <c r="B199">
        <v>183.2</v>
      </c>
      <c r="C199">
        <v>183.2</v>
      </c>
      <c r="D199">
        <v>183.2</v>
      </c>
      <c r="E199">
        <v>183.2</v>
      </c>
      <c r="F199" s="2">
        <v>0</v>
      </c>
      <c r="G199">
        <f>Tabella6[[#This Row],[MAX]]-Tabella6[[#This Row],[MIN]]</f>
        <v>0</v>
      </c>
    </row>
    <row r="200" spans="1:7" x14ac:dyDescent="0.3">
      <c r="A200" s="3">
        <v>42282</v>
      </c>
      <c r="B200">
        <v>185.9</v>
      </c>
      <c r="C200">
        <v>184.5</v>
      </c>
      <c r="D200">
        <v>186</v>
      </c>
      <c r="E200">
        <v>184.2</v>
      </c>
      <c r="F200" s="2">
        <v>1.47E-2</v>
      </c>
      <c r="G200">
        <f>Tabella6[[#This Row],[MAX]]-Tabella6[[#This Row],[MIN]]</f>
        <v>1.8000000000000114</v>
      </c>
    </row>
    <row r="201" spans="1:7" x14ac:dyDescent="0.3">
      <c r="A201" s="3">
        <v>42283</v>
      </c>
      <c r="B201">
        <v>186.8</v>
      </c>
      <c r="C201">
        <v>186</v>
      </c>
      <c r="D201">
        <v>187</v>
      </c>
      <c r="E201">
        <v>185.5</v>
      </c>
      <c r="F201" s="2">
        <v>4.7999999999999996E-3</v>
      </c>
      <c r="G201">
        <f>Tabella6[[#This Row],[MAX]]-Tabella6[[#This Row],[MIN]]</f>
        <v>1.5</v>
      </c>
    </row>
    <row r="202" spans="1:7" x14ac:dyDescent="0.3">
      <c r="A202" s="3">
        <v>42284</v>
      </c>
      <c r="B202">
        <v>187.2</v>
      </c>
      <c r="C202">
        <v>187.3</v>
      </c>
      <c r="D202">
        <v>188</v>
      </c>
      <c r="E202">
        <v>186.9</v>
      </c>
      <c r="F202" s="2">
        <v>2.0999999999999999E-3</v>
      </c>
      <c r="G202">
        <f>Tabella6[[#This Row],[MAX]]-Tabella6[[#This Row],[MIN]]</f>
        <v>1.0999999999999943</v>
      </c>
    </row>
    <row r="203" spans="1:7" x14ac:dyDescent="0.3">
      <c r="A203" s="3">
        <v>42285</v>
      </c>
      <c r="B203">
        <v>187.3</v>
      </c>
      <c r="C203">
        <v>187</v>
      </c>
      <c r="D203">
        <v>187.3</v>
      </c>
      <c r="E203">
        <v>186.5</v>
      </c>
      <c r="F203" s="2">
        <v>5.0000000000000001E-4</v>
      </c>
      <c r="G203">
        <f>Tabella6[[#This Row],[MAX]]-Tabella6[[#This Row],[MIN]]</f>
        <v>0.80000000000001137</v>
      </c>
    </row>
    <row r="204" spans="1:7" x14ac:dyDescent="0.3">
      <c r="A204" s="3">
        <v>42286</v>
      </c>
      <c r="B204">
        <v>188.2</v>
      </c>
      <c r="C204">
        <v>187.9</v>
      </c>
      <c r="D204">
        <v>188.5</v>
      </c>
      <c r="E204">
        <v>187.6</v>
      </c>
      <c r="F204" s="2">
        <v>4.7999999999999996E-3</v>
      </c>
      <c r="G204">
        <f>Tabella6[[#This Row],[MAX]]-Tabella6[[#This Row],[MIN]]</f>
        <v>0.90000000000000568</v>
      </c>
    </row>
    <row r="205" spans="1:7" x14ac:dyDescent="0.3">
      <c r="A205" s="3">
        <v>42289</v>
      </c>
      <c r="B205">
        <v>187.8</v>
      </c>
      <c r="C205">
        <v>188.3</v>
      </c>
      <c r="D205">
        <v>188.7</v>
      </c>
      <c r="E205">
        <v>187.5</v>
      </c>
      <c r="F205" s="2">
        <v>-2.0999999999999999E-3</v>
      </c>
      <c r="G205">
        <f>Tabella6[[#This Row],[MAX]]-Tabella6[[#This Row],[MIN]]</f>
        <v>1.1999999999999886</v>
      </c>
    </row>
    <row r="206" spans="1:7" x14ac:dyDescent="0.3">
      <c r="A206" s="3">
        <v>42290</v>
      </c>
      <c r="B206">
        <v>186.9</v>
      </c>
      <c r="C206">
        <v>187.7</v>
      </c>
      <c r="D206">
        <v>187.7</v>
      </c>
      <c r="E206">
        <v>186.5</v>
      </c>
      <c r="F206" s="2">
        <v>-4.7999999999999996E-3</v>
      </c>
      <c r="G206">
        <f>Tabella6[[#This Row],[MAX]]-Tabella6[[#This Row],[MIN]]</f>
        <v>1.1999999999999886</v>
      </c>
    </row>
    <row r="207" spans="1:7" x14ac:dyDescent="0.3">
      <c r="A207" s="3">
        <v>42291</v>
      </c>
      <c r="B207">
        <v>186.4</v>
      </c>
      <c r="C207">
        <v>186.5</v>
      </c>
      <c r="D207">
        <v>187</v>
      </c>
      <c r="E207">
        <v>186</v>
      </c>
      <c r="F207" s="2">
        <v>-2.7000000000000001E-3</v>
      </c>
      <c r="G207">
        <f>Tabella6[[#This Row],[MAX]]-Tabella6[[#This Row],[MIN]]</f>
        <v>1</v>
      </c>
    </row>
    <row r="208" spans="1:7" x14ac:dyDescent="0.3">
      <c r="A208" s="3">
        <v>42292</v>
      </c>
      <c r="B208">
        <v>186.8</v>
      </c>
      <c r="C208">
        <v>187.1</v>
      </c>
      <c r="D208">
        <v>187.1</v>
      </c>
      <c r="E208">
        <v>186.5</v>
      </c>
      <c r="F208" s="2">
        <v>2.0999999999999999E-3</v>
      </c>
      <c r="G208">
        <f>Tabella6[[#This Row],[MAX]]-Tabella6[[#This Row],[MIN]]</f>
        <v>0.59999999999999432</v>
      </c>
    </row>
    <row r="209" spans="1:7" x14ac:dyDescent="0.3">
      <c r="A209" s="3">
        <v>42293</v>
      </c>
      <c r="B209">
        <v>187.7</v>
      </c>
      <c r="C209">
        <v>187.3</v>
      </c>
      <c r="D209">
        <v>187.8</v>
      </c>
      <c r="E209">
        <v>187.2</v>
      </c>
      <c r="F209" s="2">
        <v>4.7999999999999996E-3</v>
      </c>
      <c r="G209">
        <f>Tabella6[[#This Row],[MAX]]-Tabella6[[#This Row],[MIN]]</f>
        <v>0.60000000000002274</v>
      </c>
    </row>
    <row r="210" spans="1:7" x14ac:dyDescent="0.3">
      <c r="A210" s="3">
        <v>42295</v>
      </c>
      <c r="B210">
        <v>187.7</v>
      </c>
      <c r="C210">
        <v>187.7</v>
      </c>
      <c r="D210">
        <v>187.7</v>
      </c>
      <c r="E210">
        <v>187.7</v>
      </c>
      <c r="F210" s="2">
        <v>0</v>
      </c>
      <c r="G210">
        <f>Tabella6[[#This Row],[MAX]]-Tabella6[[#This Row],[MIN]]</f>
        <v>0</v>
      </c>
    </row>
    <row r="211" spans="1:7" x14ac:dyDescent="0.3">
      <c r="A211" s="3">
        <v>42296</v>
      </c>
      <c r="B211">
        <v>187.5</v>
      </c>
      <c r="C211">
        <v>187.6</v>
      </c>
      <c r="D211">
        <v>188.3</v>
      </c>
      <c r="E211">
        <v>187.2</v>
      </c>
      <c r="F211" s="2">
        <v>-1.1000000000000001E-3</v>
      </c>
      <c r="G211">
        <f>Tabella6[[#This Row],[MAX]]-Tabella6[[#This Row],[MIN]]</f>
        <v>1.1000000000000227</v>
      </c>
    </row>
    <row r="212" spans="1:7" x14ac:dyDescent="0.3">
      <c r="A212" s="3">
        <v>42297</v>
      </c>
      <c r="B212">
        <v>186.8</v>
      </c>
      <c r="C212">
        <v>187.6</v>
      </c>
      <c r="D212">
        <v>187.7</v>
      </c>
      <c r="E212">
        <v>186.5</v>
      </c>
      <c r="F212" s="2">
        <v>-3.7000000000000002E-3</v>
      </c>
      <c r="G212">
        <f>Tabella6[[#This Row],[MAX]]-Tabella6[[#This Row],[MIN]]</f>
        <v>1.1999999999999886</v>
      </c>
    </row>
    <row r="213" spans="1:7" x14ac:dyDescent="0.3">
      <c r="A213" s="3">
        <v>42298</v>
      </c>
      <c r="B213">
        <v>187.2</v>
      </c>
      <c r="C213">
        <v>187</v>
      </c>
      <c r="D213">
        <v>187.4</v>
      </c>
      <c r="E213">
        <v>186.1</v>
      </c>
      <c r="F213" s="2">
        <v>2.0999999999999999E-3</v>
      </c>
      <c r="G213">
        <f>Tabella6[[#This Row],[MAX]]-Tabella6[[#This Row],[MIN]]</f>
        <v>1.3000000000000114</v>
      </c>
    </row>
    <row r="214" spans="1:7" x14ac:dyDescent="0.3">
      <c r="A214" s="3">
        <v>42299</v>
      </c>
      <c r="B214">
        <v>188.7</v>
      </c>
      <c r="C214">
        <v>187</v>
      </c>
      <c r="D214">
        <v>189</v>
      </c>
      <c r="E214">
        <v>186.8</v>
      </c>
      <c r="F214" s="2">
        <v>8.0000000000000002E-3</v>
      </c>
      <c r="G214">
        <f>Tabella6[[#This Row],[MAX]]-Tabella6[[#This Row],[MIN]]</f>
        <v>2.1999999999999886</v>
      </c>
    </row>
    <row r="215" spans="1:7" x14ac:dyDescent="0.3">
      <c r="A215" s="3">
        <v>42300</v>
      </c>
      <c r="B215">
        <v>189.5</v>
      </c>
      <c r="C215">
        <v>189.3</v>
      </c>
      <c r="D215">
        <v>190.4</v>
      </c>
      <c r="E215">
        <v>189.1</v>
      </c>
      <c r="F215" s="2">
        <v>4.1999999999999997E-3</v>
      </c>
      <c r="G215">
        <f>Tabella6[[#This Row],[MAX]]-Tabella6[[#This Row],[MIN]]</f>
        <v>1.3000000000000114</v>
      </c>
    </row>
    <row r="216" spans="1:7" x14ac:dyDescent="0.3">
      <c r="A216" s="3">
        <v>42303</v>
      </c>
      <c r="B216">
        <v>189.5</v>
      </c>
      <c r="C216">
        <v>189.5</v>
      </c>
      <c r="D216">
        <v>189.8</v>
      </c>
      <c r="E216">
        <v>189</v>
      </c>
      <c r="F216" s="2">
        <v>0</v>
      </c>
      <c r="G216">
        <f>Tabella6[[#This Row],[MAX]]-Tabella6[[#This Row],[MIN]]</f>
        <v>0.80000000000001137</v>
      </c>
    </row>
    <row r="217" spans="1:7" x14ac:dyDescent="0.3">
      <c r="A217" s="3">
        <v>42304</v>
      </c>
      <c r="B217">
        <v>188.4</v>
      </c>
      <c r="C217">
        <v>189.3</v>
      </c>
      <c r="D217">
        <v>189.3</v>
      </c>
      <c r="E217">
        <v>188.2</v>
      </c>
      <c r="F217" s="2">
        <v>-5.7999999999999996E-3</v>
      </c>
      <c r="G217">
        <f>Tabella6[[#This Row],[MAX]]-Tabella6[[#This Row],[MIN]]</f>
        <v>1.1000000000000227</v>
      </c>
    </row>
    <row r="218" spans="1:7" x14ac:dyDescent="0.3">
      <c r="A218" s="3">
        <v>42305</v>
      </c>
      <c r="B218">
        <v>189.1</v>
      </c>
      <c r="C218">
        <v>188.4</v>
      </c>
      <c r="D218">
        <v>189.3</v>
      </c>
      <c r="E218">
        <v>188.2</v>
      </c>
      <c r="F218" s="2">
        <v>3.7000000000000002E-3</v>
      </c>
      <c r="G218">
        <f>Tabella6[[#This Row],[MAX]]-Tabella6[[#This Row],[MIN]]</f>
        <v>1.1000000000000227</v>
      </c>
    </row>
    <row r="219" spans="1:7" x14ac:dyDescent="0.3">
      <c r="A219" s="3">
        <v>42306</v>
      </c>
      <c r="B219">
        <v>188.9</v>
      </c>
      <c r="C219">
        <v>189.3</v>
      </c>
      <c r="D219">
        <v>189.3</v>
      </c>
      <c r="E219">
        <v>188.2</v>
      </c>
      <c r="F219" s="2">
        <v>-1.1000000000000001E-3</v>
      </c>
      <c r="G219">
        <f>Tabella6[[#This Row],[MAX]]-Tabella6[[#This Row],[MIN]]</f>
        <v>1.1000000000000227</v>
      </c>
    </row>
    <row r="220" spans="1:7" x14ac:dyDescent="0.3">
      <c r="A220" s="3">
        <v>42307</v>
      </c>
      <c r="B220">
        <v>188.6</v>
      </c>
      <c r="C220">
        <v>188.9</v>
      </c>
      <c r="D220">
        <v>189</v>
      </c>
      <c r="E220">
        <v>187.9</v>
      </c>
      <c r="F220" s="2">
        <v>-1.6000000000000001E-3</v>
      </c>
      <c r="G220">
        <f>Tabella6[[#This Row],[MAX]]-Tabella6[[#This Row],[MIN]]</f>
        <v>1.0999999999999943</v>
      </c>
    </row>
    <row r="221" spans="1:7" x14ac:dyDescent="0.3">
      <c r="A221" s="3">
        <v>42310</v>
      </c>
      <c r="B221">
        <v>189</v>
      </c>
      <c r="C221">
        <v>187.9</v>
      </c>
      <c r="D221">
        <v>189.4</v>
      </c>
      <c r="E221">
        <v>187.8</v>
      </c>
      <c r="F221" s="2">
        <v>2.0999999999999999E-3</v>
      </c>
      <c r="G221">
        <f>Tabella6[[#This Row],[MAX]]-Tabella6[[#This Row],[MIN]]</f>
        <v>1.5999999999999943</v>
      </c>
    </row>
    <row r="222" spans="1:7" x14ac:dyDescent="0.3">
      <c r="A222" s="3">
        <v>42311</v>
      </c>
      <c r="B222">
        <v>189.5</v>
      </c>
      <c r="C222">
        <v>188.9</v>
      </c>
      <c r="D222">
        <v>189.5</v>
      </c>
      <c r="E222">
        <v>188.8</v>
      </c>
      <c r="F222" s="2">
        <v>2.5999999999999999E-3</v>
      </c>
      <c r="G222">
        <f>Tabella6[[#This Row],[MAX]]-Tabella6[[#This Row],[MIN]]</f>
        <v>0.69999999999998863</v>
      </c>
    </row>
    <row r="223" spans="1:7" x14ac:dyDescent="0.3">
      <c r="A223" s="3">
        <v>42312</v>
      </c>
      <c r="B223">
        <v>189.6</v>
      </c>
      <c r="C223">
        <v>190</v>
      </c>
      <c r="D223">
        <v>190.8</v>
      </c>
      <c r="E223">
        <v>189.4</v>
      </c>
      <c r="F223" s="2">
        <v>5.0000000000000001E-4</v>
      </c>
      <c r="G223">
        <f>Tabella6[[#This Row],[MAX]]-Tabella6[[#This Row],[MIN]]</f>
        <v>1.4000000000000057</v>
      </c>
    </row>
    <row r="224" spans="1:7" x14ac:dyDescent="0.3">
      <c r="A224" s="3">
        <v>42313</v>
      </c>
      <c r="B224">
        <v>189.3</v>
      </c>
      <c r="C224">
        <v>189.7</v>
      </c>
      <c r="D224">
        <v>190.2</v>
      </c>
      <c r="E224">
        <v>188.9</v>
      </c>
      <c r="F224" s="2">
        <v>-1.6000000000000001E-3</v>
      </c>
      <c r="G224">
        <f>Tabella6[[#This Row],[MAX]]-Tabella6[[#This Row],[MIN]]</f>
        <v>1.2999999999999829</v>
      </c>
    </row>
    <row r="225" spans="1:7" x14ac:dyDescent="0.3">
      <c r="A225" s="3">
        <v>42314</v>
      </c>
      <c r="B225">
        <v>189.5</v>
      </c>
      <c r="C225">
        <v>189.3</v>
      </c>
      <c r="D225">
        <v>189.8</v>
      </c>
      <c r="E225">
        <v>188.4</v>
      </c>
      <c r="F225" s="2">
        <v>1.1000000000000001E-3</v>
      </c>
      <c r="G225">
        <f>Tabella6[[#This Row],[MAX]]-Tabella6[[#This Row],[MIN]]</f>
        <v>1.4000000000000057</v>
      </c>
    </row>
    <row r="226" spans="1:7" x14ac:dyDescent="0.3">
      <c r="A226" s="3">
        <v>42317</v>
      </c>
      <c r="B226">
        <v>188.5</v>
      </c>
      <c r="C226">
        <v>189.5</v>
      </c>
      <c r="D226">
        <v>189.7</v>
      </c>
      <c r="E226">
        <v>188.5</v>
      </c>
      <c r="F226" s="2">
        <v>-5.3E-3</v>
      </c>
      <c r="G226">
        <f>Tabella6[[#This Row],[MAX]]-Tabella6[[#This Row],[MIN]]</f>
        <v>1.1999999999999886</v>
      </c>
    </row>
    <row r="227" spans="1:7" x14ac:dyDescent="0.3">
      <c r="A227" s="3">
        <v>42318</v>
      </c>
      <c r="B227">
        <v>188.6</v>
      </c>
      <c r="C227">
        <v>188.8</v>
      </c>
      <c r="D227">
        <v>188.9</v>
      </c>
      <c r="E227">
        <v>187.8</v>
      </c>
      <c r="F227" s="2">
        <v>5.0000000000000001E-4</v>
      </c>
      <c r="G227">
        <f>Tabella6[[#This Row],[MAX]]-Tabella6[[#This Row],[MIN]]</f>
        <v>1.0999999999999943</v>
      </c>
    </row>
    <row r="228" spans="1:7" x14ac:dyDescent="0.3">
      <c r="A228" s="3">
        <v>42319</v>
      </c>
      <c r="B228">
        <v>188.9</v>
      </c>
      <c r="C228">
        <v>188.7</v>
      </c>
      <c r="D228">
        <v>189.7</v>
      </c>
      <c r="E228">
        <v>188.7</v>
      </c>
      <c r="F228" s="2">
        <v>1.6000000000000001E-3</v>
      </c>
      <c r="G228">
        <f>Tabella6[[#This Row],[MAX]]-Tabella6[[#This Row],[MIN]]</f>
        <v>1</v>
      </c>
    </row>
    <row r="229" spans="1:7" x14ac:dyDescent="0.3">
      <c r="A229" s="3">
        <v>42320</v>
      </c>
      <c r="B229">
        <v>186.9</v>
      </c>
      <c r="C229">
        <v>188.7</v>
      </c>
      <c r="D229">
        <v>188.8</v>
      </c>
      <c r="E229">
        <v>186.7</v>
      </c>
      <c r="F229" s="2">
        <v>-1.06E-2</v>
      </c>
      <c r="G229">
        <f>Tabella6[[#This Row],[MAX]]-Tabella6[[#This Row],[MIN]]</f>
        <v>2.1000000000000227</v>
      </c>
    </row>
    <row r="230" spans="1:7" x14ac:dyDescent="0.3">
      <c r="A230" s="3">
        <v>42321</v>
      </c>
      <c r="B230">
        <v>186.6</v>
      </c>
      <c r="C230">
        <v>186.7</v>
      </c>
      <c r="D230">
        <v>187.4</v>
      </c>
      <c r="E230">
        <v>185.8</v>
      </c>
      <c r="F230" s="2">
        <v>-1.6000000000000001E-3</v>
      </c>
      <c r="G230">
        <f>Tabella6[[#This Row],[MAX]]-Tabella6[[#This Row],[MIN]]</f>
        <v>1.5999999999999943</v>
      </c>
    </row>
    <row r="231" spans="1:7" x14ac:dyDescent="0.3">
      <c r="A231" s="3">
        <v>42324</v>
      </c>
      <c r="B231">
        <v>186.7</v>
      </c>
      <c r="C231">
        <v>185.7</v>
      </c>
      <c r="D231">
        <v>187</v>
      </c>
      <c r="E231">
        <v>185.7</v>
      </c>
      <c r="F231" s="2">
        <v>5.0000000000000001E-4</v>
      </c>
      <c r="G231">
        <f>Tabella6[[#This Row],[MAX]]-Tabella6[[#This Row],[MIN]]</f>
        <v>1.3000000000000114</v>
      </c>
    </row>
    <row r="232" spans="1:7" x14ac:dyDescent="0.3">
      <c r="A232" s="3">
        <v>42325</v>
      </c>
      <c r="B232">
        <v>188.8</v>
      </c>
      <c r="C232">
        <v>187.5</v>
      </c>
      <c r="D232">
        <v>188.9</v>
      </c>
      <c r="E232">
        <v>187.3</v>
      </c>
      <c r="F232" s="2">
        <v>1.12E-2</v>
      </c>
      <c r="G232">
        <f>Tabella6[[#This Row],[MAX]]-Tabella6[[#This Row],[MIN]]</f>
        <v>1.5999999999999943</v>
      </c>
    </row>
    <row r="233" spans="1:7" x14ac:dyDescent="0.3">
      <c r="A233" s="3">
        <v>42326</v>
      </c>
      <c r="B233">
        <v>188.2</v>
      </c>
      <c r="C233">
        <v>188.3</v>
      </c>
      <c r="D233">
        <v>188.6</v>
      </c>
      <c r="E233">
        <v>187.9</v>
      </c>
      <c r="F233" s="2">
        <v>-3.2000000000000002E-3</v>
      </c>
      <c r="G233">
        <f>Tabella6[[#This Row],[MAX]]-Tabella6[[#This Row],[MIN]]</f>
        <v>0.69999999999998863</v>
      </c>
    </row>
    <row r="234" spans="1:7" x14ac:dyDescent="0.3">
      <c r="A234" s="3">
        <v>42327</v>
      </c>
      <c r="B234">
        <v>189</v>
      </c>
      <c r="C234">
        <v>188.9</v>
      </c>
      <c r="D234">
        <v>189.5</v>
      </c>
      <c r="E234">
        <v>188.8</v>
      </c>
      <c r="F234" s="2">
        <v>4.3E-3</v>
      </c>
      <c r="G234">
        <f>Tabella6[[#This Row],[MAX]]-Tabella6[[#This Row],[MIN]]</f>
        <v>0.69999999999998863</v>
      </c>
    </row>
    <row r="235" spans="1:7" x14ac:dyDescent="0.3">
      <c r="A235" s="3">
        <v>42328</v>
      </c>
      <c r="B235">
        <v>188.5</v>
      </c>
      <c r="C235">
        <v>189.2</v>
      </c>
      <c r="D235">
        <v>189.3</v>
      </c>
      <c r="E235">
        <v>188.1</v>
      </c>
      <c r="F235" s="2">
        <v>-2.5999999999999999E-3</v>
      </c>
      <c r="G235">
        <f>Tabella6[[#This Row],[MAX]]-Tabella6[[#This Row],[MIN]]</f>
        <v>1.2000000000000171</v>
      </c>
    </row>
    <row r="236" spans="1:7" x14ac:dyDescent="0.3">
      <c r="A236" s="3">
        <v>42330</v>
      </c>
      <c r="B236">
        <v>188.5</v>
      </c>
      <c r="C236">
        <v>188.5</v>
      </c>
      <c r="D236">
        <v>188.5</v>
      </c>
      <c r="E236">
        <v>188.5</v>
      </c>
      <c r="F236" s="2">
        <v>0</v>
      </c>
      <c r="G236">
        <f>Tabella6[[#This Row],[MAX]]-Tabella6[[#This Row],[MIN]]</f>
        <v>0</v>
      </c>
    </row>
    <row r="237" spans="1:7" x14ac:dyDescent="0.3">
      <c r="A237" s="3">
        <v>42331</v>
      </c>
      <c r="B237">
        <v>188.4</v>
      </c>
      <c r="C237">
        <v>188.2</v>
      </c>
      <c r="D237">
        <v>188.6</v>
      </c>
      <c r="E237">
        <v>187.8</v>
      </c>
      <c r="F237" s="2">
        <v>-5.0000000000000001E-4</v>
      </c>
      <c r="G237">
        <f>Tabella6[[#This Row],[MAX]]-Tabella6[[#This Row],[MIN]]</f>
        <v>0.79999999999998295</v>
      </c>
    </row>
    <row r="238" spans="1:7" x14ac:dyDescent="0.3">
      <c r="A238" s="3">
        <v>42332</v>
      </c>
      <c r="B238">
        <v>187.8</v>
      </c>
      <c r="C238">
        <v>188</v>
      </c>
      <c r="D238">
        <v>188</v>
      </c>
      <c r="E238">
        <v>186.4</v>
      </c>
      <c r="F238" s="2">
        <v>-3.2000000000000002E-3</v>
      </c>
      <c r="G238">
        <f>Tabella6[[#This Row],[MAX]]-Tabella6[[#This Row],[MIN]]</f>
        <v>1.5999999999999943</v>
      </c>
    </row>
    <row r="239" spans="1:7" x14ac:dyDescent="0.3">
      <c r="A239" s="3">
        <v>42333</v>
      </c>
      <c r="B239">
        <v>188</v>
      </c>
      <c r="C239">
        <v>187.7</v>
      </c>
      <c r="D239">
        <v>188.1</v>
      </c>
      <c r="E239">
        <v>186.7</v>
      </c>
      <c r="F239" s="2">
        <v>1.1000000000000001E-3</v>
      </c>
      <c r="G239">
        <f>Tabella6[[#This Row],[MAX]]-Tabella6[[#This Row],[MIN]]</f>
        <v>1.4000000000000057</v>
      </c>
    </row>
    <row r="240" spans="1:7" x14ac:dyDescent="0.3">
      <c r="A240" s="3">
        <v>42334</v>
      </c>
      <c r="B240">
        <v>188.9</v>
      </c>
      <c r="C240">
        <v>187.9</v>
      </c>
      <c r="D240">
        <v>189.1</v>
      </c>
      <c r="E240">
        <v>187.5</v>
      </c>
      <c r="F240" s="2">
        <v>4.7999999999999996E-3</v>
      </c>
      <c r="G240">
        <f>Tabella6[[#This Row],[MAX]]-Tabella6[[#This Row],[MIN]]</f>
        <v>1.5999999999999943</v>
      </c>
    </row>
    <row r="241" spans="1:7" x14ac:dyDescent="0.3">
      <c r="A241" s="3">
        <v>42335</v>
      </c>
      <c r="B241">
        <v>188.7</v>
      </c>
      <c r="C241">
        <v>188.5</v>
      </c>
      <c r="D241">
        <v>189.4</v>
      </c>
      <c r="E241">
        <v>188.3</v>
      </c>
      <c r="F241" s="2">
        <v>-1.1000000000000001E-3</v>
      </c>
      <c r="G241">
        <f>Tabella6[[#This Row],[MAX]]-Tabella6[[#This Row],[MIN]]</f>
        <v>1.0999999999999943</v>
      </c>
    </row>
    <row r="242" spans="1:7" x14ac:dyDescent="0.3">
      <c r="A242" s="3">
        <v>42338</v>
      </c>
      <c r="B242">
        <v>189.4</v>
      </c>
      <c r="C242">
        <v>188.6</v>
      </c>
      <c r="D242">
        <v>189.8</v>
      </c>
      <c r="E242">
        <v>188.4</v>
      </c>
      <c r="F242" s="2">
        <v>3.7000000000000002E-3</v>
      </c>
      <c r="G242">
        <f>Tabella6[[#This Row],[MAX]]-Tabella6[[#This Row],[MIN]]</f>
        <v>1.4000000000000057</v>
      </c>
    </row>
    <row r="243" spans="1:7" x14ac:dyDescent="0.3">
      <c r="A243" s="3">
        <v>42339</v>
      </c>
      <c r="B243">
        <v>189.3</v>
      </c>
      <c r="C243">
        <v>189.7</v>
      </c>
      <c r="D243">
        <v>190.1</v>
      </c>
      <c r="E243">
        <v>189</v>
      </c>
      <c r="F243" s="2">
        <v>-5.0000000000000001E-4</v>
      </c>
      <c r="G243">
        <f>Tabella6[[#This Row],[MAX]]-Tabella6[[#This Row],[MIN]]</f>
        <v>1.0999999999999943</v>
      </c>
    </row>
    <row r="244" spans="1:7" x14ac:dyDescent="0.3">
      <c r="A244" s="3">
        <v>42340</v>
      </c>
      <c r="B244">
        <v>189</v>
      </c>
      <c r="C244">
        <v>189.7</v>
      </c>
      <c r="D244">
        <v>189.9</v>
      </c>
      <c r="E244">
        <v>188.8</v>
      </c>
      <c r="F244" s="2">
        <v>-1.6000000000000001E-3</v>
      </c>
      <c r="G244">
        <f>Tabella6[[#This Row],[MAX]]-Tabella6[[#This Row],[MIN]]</f>
        <v>1.0999999999999943</v>
      </c>
    </row>
    <row r="245" spans="1:7" x14ac:dyDescent="0.3">
      <c r="A245" s="3">
        <v>42341</v>
      </c>
      <c r="B245">
        <v>186.7</v>
      </c>
      <c r="C245">
        <v>189.1</v>
      </c>
      <c r="D245">
        <v>190.3</v>
      </c>
      <c r="E245">
        <v>186.6</v>
      </c>
      <c r="F245" s="2">
        <v>-1.2200000000000001E-2</v>
      </c>
      <c r="G245">
        <f>Tabella6[[#This Row],[MAX]]-Tabella6[[#This Row],[MIN]]</f>
        <v>3.7000000000000171</v>
      </c>
    </row>
    <row r="246" spans="1:7" x14ac:dyDescent="0.3">
      <c r="A246" s="3">
        <v>42342</v>
      </c>
      <c r="B246">
        <v>186.6</v>
      </c>
      <c r="C246">
        <v>186.2</v>
      </c>
      <c r="D246">
        <v>187.1</v>
      </c>
      <c r="E246">
        <v>185.2</v>
      </c>
      <c r="F246" s="2">
        <v>-5.0000000000000001E-4</v>
      </c>
      <c r="G246">
        <f>Tabella6[[#This Row],[MAX]]-Tabella6[[#This Row],[MIN]]</f>
        <v>1.9000000000000057</v>
      </c>
    </row>
    <row r="247" spans="1:7" x14ac:dyDescent="0.3">
      <c r="A247" s="3">
        <v>42345</v>
      </c>
      <c r="B247">
        <v>186.3</v>
      </c>
      <c r="C247">
        <v>187.2</v>
      </c>
      <c r="D247">
        <v>187.4</v>
      </c>
      <c r="E247">
        <v>186.1</v>
      </c>
      <c r="F247" s="2">
        <v>-1.6000000000000001E-3</v>
      </c>
      <c r="G247">
        <f>Tabella6[[#This Row],[MAX]]-Tabella6[[#This Row],[MIN]]</f>
        <v>1.3000000000000114</v>
      </c>
    </row>
    <row r="248" spans="1:7" x14ac:dyDescent="0.3">
      <c r="A248" s="3">
        <v>42346</v>
      </c>
      <c r="B248">
        <v>184.4</v>
      </c>
      <c r="C248">
        <v>186.2</v>
      </c>
      <c r="D248">
        <v>186.2</v>
      </c>
      <c r="E248">
        <v>183.9</v>
      </c>
      <c r="F248" s="2">
        <v>-1.0200000000000001E-2</v>
      </c>
      <c r="G248">
        <f>Tabella6[[#This Row],[MAX]]-Tabella6[[#This Row],[MIN]]</f>
        <v>2.2999999999999829</v>
      </c>
    </row>
    <row r="249" spans="1:7" x14ac:dyDescent="0.3">
      <c r="A249" s="3">
        <v>42347</v>
      </c>
      <c r="B249">
        <v>184.4</v>
      </c>
      <c r="C249">
        <v>184.7</v>
      </c>
      <c r="D249">
        <v>185.3</v>
      </c>
      <c r="E249">
        <v>183.2</v>
      </c>
      <c r="F249" s="2">
        <v>0</v>
      </c>
      <c r="G249">
        <f>Tabella6[[#This Row],[MAX]]-Tabella6[[#This Row],[MIN]]</f>
        <v>2.1000000000000227</v>
      </c>
    </row>
    <row r="250" spans="1:7" x14ac:dyDescent="0.3">
      <c r="A250" s="3">
        <v>42348</v>
      </c>
      <c r="B250">
        <v>183.9</v>
      </c>
      <c r="C250">
        <v>183.8</v>
      </c>
      <c r="D250">
        <v>184.8</v>
      </c>
      <c r="E250">
        <v>183.3</v>
      </c>
      <c r="F250" s="2">
        <v>-2.7000000000000001E-3</v>
      </c>
      <c r="G250">
        <f>Tabella6[[#This Row],[MAX]]-Tabella6[[#This Row],[MIN]]</f>
        <v>1.5</v>
      </c>
    </row>
    <row r="251" spans="1:7" x14ac:dyDescent="0.3">
      <c r="A251" s="3">
        <v>42349</v>
      </c>
      <c r="B251">
        <v>182.5</v>
      </c>
      <c r="C251">
        <v>183.6</v>
      </c>
      <c r="D251">
        <v>184</v>
      </c>
      <c r="E251">
        <v>182.3</v>
      </c>
      <c r="F251" s="2">
        <v>-7.6E-3</v>
      </c>
      <c r="G251">
        <f>Tabella6[[#This Row],[MAX]]-Tabella6[[#This Row],[MIN]]</f>
        <v>1.6999999999999886</v>
      </c>
    </row>
    <row r="252" spans="1:7" x14ac:dyDescent="0.3">
      <c r="A252" s="3">
        <v>42352</v>
      </c>
      <c r="B252">
        <v>180.6</v>
      </c>
      <c r="C252">
        <v>182.8</v>
      </c>
      <c r="D252">
        <v>183.5</v>
      </c>
      <c r="E252">
        <v>180.6</v>
      </c>
      <c r="F252" s="2">
        <v>-1.04E-2</v>
      </c>
      <c r="G252">
        <f>Tabella6[[#This Row],[MAX]]-Tabella6[[#This Row],[MIN]]</f>
        <v>2.9000000000000057</v>
      </c>
    </row>
    <row r="253" spans="1:7" x14ac:dyDescent="0.3">
      <c r="A253" s="3">
        <v>42353</v>
      </c>
      <c r="B253">
        <v>183.3</v>
      </c>
      <c r="C253">
        <v>181.3</v>
      </c>
      <c r="D253">
        <v>183.7</v>
      </c>
      <c r="E253">
        <v>181.2</v>
      </c>
      <c r="F253" s="2">
        <v>1.4999999999999999E-2</v>
      </c>
      <c r="G253">
        <f>Tabella6[[#This Row],[MAX]]-Tabella6[[#This Row],[MIN]]</f>
        <v>2.5</v>
      </c>
    </row>
    <row r="254" spans="1:7" x14ac:dyDescent="0.3">
      <c r="A254" s="3">
        <v>42354</v>
      </c>
      <c r="B254">
        <v>183.3</v>
      </c>
      <c r="C254">
        <v>183.7</v>
      </c>
      <c r="D254">
        <v>184.2</v>
      </c>
      <c r="E254">
        <v>182.6</v>
      </c>
      <c r="F254" s="2">
        <v>0</v>
      </c>
      <c r="G254">
        <f>Tabella6[[#This Row],[MAX]]-Tabella6[[#This Row],[MIN]]</f>
        <v>1.5999999999999943</v>
      </c>
    </row>
    <row r="255" spans="1:7" x14ac:dyDescent="0.3">
      <c r="A255" s="3">
        <v>42355</v>
      </c>
      <c r="B255">
        <v>184.8</v>
      </c>
      <c r="C255">
        <v>185.1</v>
      </c>
      <c r="D255">
        <v>185.9</v>
      </c>
      <c r="E255">
        <v>184.6</v>
      </c>
      <c r="F255" s="2">
        <v>8.2000000000000007E-3</v>
      </c>
      <c r="G255">
        <f>Tabella6[[#This Row],[MAX]]-Tabella6[[#This Row],[MIN]]</f>
        <v>1.3000000000000114</v>
      </c>
    </row>
    <row r="256" spans="1:7" x14ac:dyDescent="0.3">
      <c r="A256" s="3">
        <v>42356</v>
      </c>
      <c r="B256">
        <v>183.4</v>
      </c>
      <c r="C256">
        <v>184</v>
      </c>
      <c r="D256">
        <v>184.8</v>
      </c>
      <c r="E256">
        <v>182.7</v>
      </c>
      <c r="F256" s="2">
        <v>-7.6E-3</v>
      </c>
      <c r="G256">
        <f>Tabella6[[#This Row],[MAX]]-Tabella6[[#This Row],[MIN]]</f>
        <v>2.1000000000000227</v>
      </c>
    </row>
    <row r="257" spans="1:7" x14ac:dyDescent="0.3">
      <c r="A257" s="3">
        <v>42359</v>
      </c>
      <c r="B257">
        <v>180.4</v>
      </c>
      <c r="C257">
        <v>181.6</v>
      </c>
      <c r="D257">
        <v>182.1</v>
      </c>
      <c r="E257">
        <v>180.4</v>
      </c>
      <c r="F257" s="2">
        <v>-1.6400000000000001E-2</v>
      </c>
      <c r="G257">
        <f>Tabella6[[#This Row],[MAX]]-Tabella6[[#This Row],[MIN]]</f>
        <v>1.6999999999999886</v>
      </c>
    </row>
    <row r="258" spans="1:7" x14ac:dyDescent="0.3">
      <c r="A258" s="3">
        <v>42360</v>
      </c>
      <c r="B258">
        <v>180.8</v>
      </c>
      <c r="C258">
        <v>181.1</v>
      </c>
      <c r="D258">
        <v>181.2</v>
      </c>
      <c r="E258">
        <v>180.3</v>
      </c>
      <c r="F258" s="2">
        <v>2.2000000000000001E-3</v>
      </c>
      <c r="G258">
        <f>Tabella6[[#This Row],[MAX]]-Tabella6[[#This Row],[MIN]]</f>
        <v>0.89999999999997726</v>
      </c>
    </row>
    <row r="259" spans="1:7" x14ac:dyDescent="0.3">
      <c r="A259" s="3">
        <v>42361</v>
      </c>
      <c r="B259">
        <v>182.7</v>
      </c>
      <c r="C259">
        <v>181.6</v>
      </c>
      <c r="D259">
        <v>182.8</v>
      </c>
      <c r="E259">
        <v>181.5</v>
      </c>
      <c r="F259" s="2">
        <v>1.0500000000000001E-2</v>
      </c>
      <c r="G259">
        <f>Tabella6[[#This Row],[MAX]]-Tabella6[[#This Row],[MIN]]</f>
        <v>1.3000000000000114</v>
      </c>
    </row>
    <row r="260" spans="1:7" x14ac:dyDescent="0.3">
      <c r="A260" s="3">
        <v>42362</v>
      </c>
      <c r="B260">
        <v>183.1</v>
      </c>
      <c r="C260">
        <v>182.9</v>
      </c>
      <c r="D260">
        <v>183.3</v>
      </c>
      <c r="E260">
        <v>182.8</v>
      </c>
      <c r="F260" s="2">
        <v>2.2000000000000001E-3</v>
      </c>
      <c r="G260">
        <f>Tabella6[[#This Row],[MAX]]-Tabella6[[#This Row],[MIN]]</f>
        <v>0.5</v>
      </c>
    </row>
    <row r="261" spans="1:7" x14ac:dyDescent="0.3">
      <c r="A261" s="3">
        <v>42366</v>
      </c>
      <c r="B261">
        <v>182.1</v>
      </c>
      <c r="C261">
        <v>183.1</v>
      </c>
      <c r="D261">
        <v>183.4</v>
      </c>
      <c r="E261">
        <v>181.9</v>
      </c>
      <c r="F261" s="2">
        <v>-5.4999999999999997E-3</v>
      </c>
      <c r="G261">
        <f>Tabella6[[#This Row],[MAX]]-Tabella6[[#This Row],[MIN]]</f>
        <v>1.5</v>
      </c>
    </row>
    <row r="262" spans="1:7" x14ac:dyDescent="0.3">
      <c r="A262" s="3">
        <v>42367</v>
      </c>
      <c r="B262">
        <v>183.1</v>
      </c>
      <c r="C262">
        <v>182.6</v>
      </c>
      <c r="D262">
        <v>183.1</v>
      </c>
      <c r="E262">
        <v>182.5</v>
      </c>
      <c r="F262" s="2">
        <v>5.4999999999999997E-3</v>
      </c>
      <c r="G262">
        <f>Tabella6[[#This Row],[MAX]]-Tabella6[[#This Row],[MIN]]</f>
        <v>0.59999999999999432</v>
      </c>
    </row>
    <row r="263" spans="1:7" x14ac:dyDescent="0.3">
      <c r="A263" s="3">
        <v>42368</v>
      </c>
      <c r="B263">
        <v>182.9</v>
      </c>
      <c r="C263">
        <v>182.9</v>
      </c>
      <c r="D263">
        <v>183.3</v>
      </c>
      <c r="E263">
        <v>182.6</v>
      </c>
      <c r="F263" s="2">
        <v>-1.1000000000000001E-3</v>
      </c>
      <c r="G263">
        <f>Tabella6[[#This Row],[MAX]]-Tabella6[[#This Row],[MIN]]</f>
        <v>0.70000000000001705</v>
      </c>
    </row>
    <row r="264" spans="1:7" x14ac:dyDescent="0.3">
      <c r="A264" s="3">
        <v>42369</v>
      </c>
      <c r="B264">
        <v>182.1</v>
      </c>
      <c r="C264">
        <v>182.6</v>
      </c>
      <c r="D264">
        <v>182.7</v>
      </c>
      <c r="E264">
        <v>182.1</v>
      </c>
      <c r="F264" s="2">
        <v>-4.4000000000000003E-3</v>
      </c>
      <c r="G264">
        <f>Tabella6[[#This Row],[MAX]]-Tabella6[[#This Row],[MIN]]</f>
        <v>0.59999999999999432</v>
      </c>
    </row>
    <row r="265" spans="1:7" x14ac:dyDescent="0.3">
      <c r="A265" s="3">
        <v>42373</v>
      </c>
      <c r="B265">
        <v>180.2</v>
      </c>
      <c r="C265">
        <v>181.2</v>
      </c>
      <c r="D265">
        <v>181.3</v>
      </c>
      <c r="E265">
        <v>179.8</v>
      </c>
      <c r="F265" s="2">
        <v>-1.04E-2</v>
      </c>
      <c r="G265">
        <f>Tabella6[[#This Row],[MAX]]-Tabella6[[#This Row],[MIN]]</f>
        <v>1.5</v>
      </c>
    </row>
    <row r="266" spans="1:7" x14ac:dyDescent="0.3">
      <c r="A266" s="3">
        <v>42374</v>
      </c>
      <c r="B266">
        <v>180.4</v>
      </c>
      <c r="C266">
        <v>181.2</v>
      </c>
      <c r="D266">
        <v>181.3</v>
      </c>
      <c r="E266">
        <v>179.8</v>
      </c>
      <c r="F266" s="2">
        <v>1.1000000000000001E-3</v>
      </c>
      <c r="G266">
        <f>Tabella6[[#This Row],[MAX]]-Tabella6[[#This Row],[MIN]]</f>
        <v>1.5</v>
      </c>
    </row>
    <row r="267" spans="1:7" x14ac:dyDescent="0.3">
      <c r="A267" s="3">
        <v>42375</v>
      </c>
      <c r="B267">
        <v>179.3</v>
      </c>
      <c r="C267">
        <v>180.4</v>
      </c>
      <c r="D267">
        <v>180.4</v>
      </c>
      <c r="E267">
        <v>178.6</v>
      </c>
      <c r="F267" s="2">
        <v>-6.1000000000000004E-3</v>
      </c>
      <c r="G267">
        <f>Tabella6[[#This Row],[MAX]]-Tabella6[[#This Row],[MIN]]</f>
        <v>1.8000000000000114</v>
      </c>
    </row>
    <row r="268" spans="1:7" x14ac:dyDescent="0.3">
      <c r="A268" s="3">
        <v>42376</v>
      </c>
      <c r="B268">
        <v>178.1</v>
      </c>
      <c r="C268">
        <v>177.1</v>
      </c>
      <c r="D268">
        <v>178.5</v>
      </c>
      <c r="E268">
        <v>176.7</v>
      </c>
      <c r="F268" s="2">
        <v>-6.7000000000000002E-3</v>
      </c>
      <c r="G268">
        <f>Tabella6[[#This Row],[MAX]]-Tabella6[[#This Row],[MIN]]</f>
        <v>1.8000000000000114</v>
      </c>
    </row>
    <row r="269" spans="1:7" x14ac:dyDescent="0.3">
      <c r="A269" s="3">
        <v>42377</v>
      </c>
      <c r="B269">
        <v>176.9</v>
      </c>
      <c r="C269">
        <v>178.4</v>
      </c>
      <c r="D269">
        <v>178.8</v>
      </c>
      <c r="E269">
        <v>176.9</v>
      </c>
      <c r="F269" s="2">
        <v>-6.7000000000000002E-3</v>
      </c>
      <c r="G269">
        <f>Tabella6[[#This Row],[MAX]]-Tabella6[[#This Row],[MIN]]</f>
        <v>1.9000000000000057</v>
      </c>
    </row>
    <row r="270" spans="1:7" x14ac:dyDescent="0.3">
      <c r="A270" s="3">
        <v>42379</v>
      </c>
      <c r="B270">
        <v>176.9</v>
      </c>
      <c r="C270">
        <v>176.9</v>
      </c>
      <c r="D270">
        <v>176.9</v>
      </c>
      <c r="E270">
        <v>176.9</v>
      </c>
      <c r="F270" s="2">
        <v>0</v>
      </c>
      <c r="G270">
        <f>Tabella6[[#This Row],[MAX]]-Tabella6[[#This Row],[MIN]]</f>
        <v>0</v>
      </c>
    </row>
    <row r="271" spans="1:7" x14ac:dyDescent="0.3">
      <c r="A271" s="3">
        <v>42380</v>
      </c>
      <c r="B271">
        <v>176.7</v>
      </c>
      <c r="C271">
        <v>176.3</v>
      </c>
      <c r="D271">
        <v>177.9</v>
      </c>
      <c r="E271">
        <v>176.3</v>
      </c>
      <c r="F271" s="2">
        <v>-1.1000000000000001E-3</v>
      </c>
      <c r="G271">
        <f>Tabella6[[#This Row],[MAX]]-Tabella6[[#This Row],[MIN]]</f>
        <v>1.5999999999999943</v>
      </c>
    </row>
    <row r="272" spans="1:7" x14ac:dyDescent="0.3">
      <c r="A272" s="3">
        <v>42381</v>
      </c>
      <c r="B272">
        <v>177.1</v>
      </c>
      <c r="C272">
        <v>176.7</v>
      </c>
      <c r="D272">
        <v>178.2</v>
      </c>
      <c r="E272">
        <v>176.3</v>
      </c>
      <c r="F272" s="2">
        <v>2.3E-3</v>
      </c>
      <c r="G272">
        <f>Tabella6[[#This Row],[MAX]]-Tabella6[[#This Row],[MIN]]</f>
        <v>1.8999999999999773</v>
      </c>
    </row>
    <row r="273" spans="1:7" x14ac:dyDescent="0.3">
      <c r="A273" s="3">
        <v>42382</v>
      </c>
      <c r="B273">
        <v>177.3</v>
      </c>
      <c r="C273">
        <v>177.8</v>
      </c>
      <c r="D273">
        <v>178.5</v>
      </c>
      <c r="E273">
        <v>176.8</v>
      </c>
      <c r="F273" s="2">
        <v>1.1000000000000001E-3</v>
      </c>
      <c r="G273">
        <f>Tabella6[[#This Row],[MAX]]-Tabella6[[#This Row],[MIN]]</f>
        <v>1.6999999999999886</v>
      </c>
    </row>
    <row r="274" spans="1:7" x14ac:dyDescent="0.3">
      <c r="A274" s="3">
        <v>42383</v>
      </c>
      <c r="B274">
        <v>176</v>
      </c>
      <c r="C274">
        <v>176.6</v>
      </c>
      <c r="D274">
        <v>176.6</v>
      </c>
      <c r="E274">
        <v>174.9</v>
      </c>
      <c r="F274" s="2">
        <v>-7.3000000000000001E-3</v>
      </c>
      <c r="G274">
        <f>Tabella6[[#This Row],[MAX]]-Tabella6[[#This Row],[MIN]]</f>
        <v>1.6999999999999886</v>
      </c>
    </row>
    <row r="275" spans="1:7" x14ac:dyDescent="0.3">
      <c r="A275" s="3">
        <v>42384</v>
      </c>
      <c r="B275">
        <v>173.9</v>
      </c>
      <c r="C275">
        <v>175.8</v>
      </c>
      <c r="D275">
        <v>176.1</v>
      </c>
      <c r="E275">
        <v>173.4</v>
      </c>
      <c r="F275" s="2">
        <v>-1.1900000000000001E-2</v>
      </c>
      <c r="G275">
        <f>Tabella6[[#This Row],[MAX]]-Tabella6[[#This Row],[MIN]]</f>
        <v>2.6999999999999886</v>
      </c>
    </row>
    <row r="276" spans="1:7" x14ac:dyDescent="0.3">
      <c r="A276" s="3">
        <v>42387</v>
      </c>
      <c r="B276">
        <v>173.2</v>
      </c>
      <c r="C276">
        <v>173.8</v>
      </c>
      <c r="D276">
        <v>174.6</v>
      </c>
      <c r="E276">
        <v>172.9</v>
      </c>
      <c r="F276" s="2">
        <v>-4.0000000000000001E-3</v>
      </c>
      <c r="G276">
        <f>Tabella6[[#This Row],[MAX]]-Tabella6[[#This Row],[MIN]]</f>
        <v>1.6999999999999886</v>
      </c>
    </row>
    <row r="277" spans="1:7" x14ac:dyDescent="0.3">
      <c r="A277" s="3">
        <v>42388</v>
      </c>
      <c r="B277">
        <v>174</v>
      </c>
      <c r="C277">
        <v>174.6</v>
      </c>
      <c r="D277">
        <v>174.9</v>
      </c>
      <c r="E277">
        <v>173.7</v>
      </c>
      <c r="F277" s="2">
        <v>4.5999999999999999E-3</v>
      </c>
      <c r="G277">
        <f>Tabella6[[#This Row],[MAX]]-Tabella6[[#This Row],[MIN]]</f>
        <v>1.2000000000000171</v>
      </c>
    </row>
    <row r="278" spans="1:7" x14ac:dyDescent="0.3">
      <c r="A278" s="3">
        <v>42389</v>
      </c>
      <c r="B278">
        <v>171.6</v>
      </c>
      <c r="C278">
        <v>172.4</v>
      </c>
      <c r="D278">
        <v>172.6</v>
      </c>
      <c r="E278">
        <v>170.9</v>
      </c>
      <c r="F278" s="2">
        <v>-1.38E-2</v>
      </c>
      <c r="G278">
        <f>Tabella6[[#This Row],[MAX]]-Tabella6[[#This Row],[MIN]]</f>
        <v>1.6999999999999886</v>
      </c>
    </row>
    <row r="279" spans="1:7" x14ac:dyDescent="0.3">
      <c r="A279" s="3">
        <v>42390</v>
      </c>
      <c r="B279">
        <v>173</v>
      </c>
      <c r="C279">
        <v>171.9</v>
      </c>
      <c r="D279">
        <v>173.5</v>
      </c>
      <c r="E279">
        <v>171.6</v>
      </c>
      <c r="F279" s="2">
        <v>8.2000000000000007E-3</v>
      </c>
      <c r="G279">
        <f>Tabella6[[#This Row],[MAX]]-Tabella6[[#This Row],[MIN]]</f>
        <v>1.9000000000000057</v>
      </c>
    </row>
    <row r="280" spans="1:7" x14ac:dyDescent="0.3">
      <c r="A280" s="3">
        <v>42391</v>
      </c>
      <c r="B280">
        <v>175.3</v>
      </c>
      <c r="C280">
        <v>174.6</v>
      </c>
      <c r="D280">
        <v>176</v>
      </c>
      <c r="E280">
        <v>174</v>
      </c>
      <c r="F280" s="2">
        <v>1.3299999999999999E-2</v>
      </c>
      <c r="G280">
        <f>Tabella6[[#This Row],[MAX]]-Tabella6[[#This Row],[MIN]]</f>
        <v>2</v>
      </c>
    </row>
    <row r="281" spans="1:7" x14ac:dyDescent="0.3">
      <c r="A281" s="3">
        <v>42394</v>
      </c>
      <c r="B281">
        <v>174.1</v>
      </c>
      <c r="C281">
        <v>175.5</v>
      </c>
      <c r="D281">
        <v>175.6</v>
      </c>
      <c r="E281">
        <v>173.8</v>
      </c>
      <c r="F281" s="2">
        <v>-6.7999999999999996E-3</v>
      </c>
      <c r="G281">
        <f>Tabella6[[#This Row],[MAX]]-Tabella6[[#This Row],[MIN]]</f>
        <v>1.7999999999999829</v>
      </c>
    </row>
    <row r="282" spans="1:7" x14ac:dyDescent="0.3">
      <c r="A282" s="3">
        <v>42395</v>
      </c>
      <c r="B282">
        <v>175.1</v>
      </c>
      <c r="C282">
        <v>172.9</v>
      </c>
      <c r="D282">
        <v>175.1</v>
      </c>
      <c r="E282">
        <v>172.8</v>
      </c>
      <c r="F282" s="2">
        <v>5.7000000000000002E-3</v>
      </c>
      <c r="G282">
        <f>Tabella6[[#This Row],[MAX]]-Tabella6[[#This Row],[MIN]]</f>
        <v>2.2999999999999829</v>
      </c>
    </row>
    <row r="283" spans="1:7" x14ac:dyDescent="0.3">
      <c r="A283" s="3">
        <v>42396</v>
      </c>
      <c r="B283">
        <v>175.5</v>
      </c>
      <c r="C283">
        <v>175</v>
      </c>
      <c r="D283">
        <v>175.5</v>
      </c>
      <c r="E283">
        <v>174.4</v>
      </c>
      <c r="F283" s="2">
        <v>2.3E-3</v>
      </c>
      <c r="G283">
        <f>Tabella6[[#This Row],[MAX]]-Tabella6[[#This Row],[MIN]]</f>
        <v>1.0999999999999943</v>
      </c>
    </row>
    <row r="284" spans="1:7" x14ac:dyDescent="0.3">
      <c r="A284" s="3">
        <v>42397</v>
      </c>
      <c r="B284">
        <v>174.3</v>
      </c>
      <c r="C284">
        <v>175.2</v>
      </c>
      <c r="D284">
        <v>176.1</v>
      </c>
      <c r="E284">
        <v>173.8</v>
      </c>
      <c r="F284" s="2">
        <v>-6.7999999999999996E-3</v>
      </c>
      <c r="G284">
        <f>Tabella6[[#This Row],[MAX]]-Tabella6[[#This Row],[MIN]]</f>
        <v>2.2999999999999829</v>
      </c>
    </row>
    <row r="285" spans="1:7" x14ac:dyDescent="0.3">
      <c r="A285" s="3">
        <v>42398</v>
      </c>
      <c r="B285">
        <v>176.1</v>
      </c>
      <c r="C285">
        <v>175.4</v>
      </c>
      <c r="D285">
        <v>176.1</v>
      </c>
      <c r="E285">
        <v>174.9</v>
      </c>
      <c r="F285" s="2">
        <v>1.03E-2</v>
      </c>
      <c r="G285">
        <f>Tabella6[[#This Row],[MAX]]-Tabella6[[#This Row],[MIN]]</f>
        <v>1.1999999999999886</v>
      </c>
    </row>
    <row r="286" spans="1:7" x14ac:dyDescent="0.3">
      <c r="A286" s="3">
        <v>42401</v>
      </c>
      <c r="B286">
        <v>176</v>
      </c>
      <c r="C286">
        <v>176.4</v>
      </c>
      <c r="D286">
        <v>176.8</v>
      </c>
      <c r="E286">
        <v>175.4</v>
      </c>
      <c r="F286" s="2">
        <v>-5.9999999999999995E-4</v>
      </c>
      <c r="G286">
        <f>Tabella6[[#This Row],[MAX]]-Tabella6[[#This Row],[MIN]]</f>
        <v>1.4000000000000057</v>
      </c>
    </row>
    <row r="287" spans="1:7" x14ac:dyDescent="0.3">
      <c r="A287" s="3">
        <v>42402</v>
      </c>
      <c r="B287">
        <v>174</v>
      </c>
      <c r="C287">
        <v>175.8</v>
      </c>
      <c r="D287">
        <v>175.9</v>
      </c>
      <c r="E287">
        <v>173.6</v>
      </c>
      <c r="F287" s="2">
        <v>-1.14E-2</v>
      </c>
      <c r="G287">
        <f>Tabella6[[#This Row],[MAX]]-Tabella6[[#This Row],[MIN]]</f>
        <v>2.3000000000000114</v>
      </c>
    </row>
    <row r="288" spans="1:7" x14ac:dyDescent="0.3">
      <c r="A288" s="3">
        <v>42403</v>
      </c>
      <c r="B288">
        <v>172.3</v>
      </c>
      <c r="C288">
        <v>173.9</v>
      </c>
      <c r="D288">
        <v>173.9</v>
      </c>
      <c r="E288">
        <v>171.3</v>
      </c>
      <c r="F288" s="2">
        <v>-9.7999999999999997E-3</v>
      </c>
      <c r="G288">
        <f>Tabella6[[#This Row],[MAX]]-Tabella6[[#This Row],[MIN]]</f>
        <v>2.5999999999999943</v>
      </c>
    </row>
    <row r="289" spans="1:7" x14ac:dyDescent="0.3">
      <c r="A289" s="3">
        <v>42404</v>
      </c>
      <c r="B289">
        <v>173.5</v>
      </c>
      <c r="C289">
        <v>173.3</v>
      </c>
      <c r="D289">
        <v>173.9</v>
      </c>
      <c r="E289">
        <v>172.1</v>
      </c>
      <c r="F289" s="2">
        <v>7.0000000000000001E-3</v>
      </c>
      <c r="G289">
        <f>Tabella6[[#This Row],[MAX]]-Tabella6[[#This Row],[MIN]]</f>
        <v>1.8000000000000114</v>
      </c>
    </row>
    <row r="290" spans="1:7" x14ac:dyDescent="0.3">
      <c r="A290" s="3">
        <v>42405</v>
      </c>
      <c r="B290">
        <v>173.7</v>
      </c>
      <c r="C290">
        <v>173.6</v>
      </c>
      <c r="D290">
        <v>174.6</v>
      </c>
      <c r="E290">
        <v>173.1</v>
      </c>
      <c r="F290" s="2">
        <v>1.1999999999999999E-3</v>
      </c>
      <c r="G290">
        <f>Tabella6[[#This Row],[MAX]]-Tabella6[[#This Row],[MIN]]</f>
        <v>1.5</v>
      </c>
    </row>
    <row r="291" spans="1:7" x14ac:dyDescent="0.3">
      <c r="A291" s="3">
        <v>42408</v>
      </c>
      <c r="B291">
        <v>170.8</v>
      </c>
      <c r="C291">
        <v>173.9</v>
      </c>
      <c r="D291">
        <v>174</v>
      </c>
      <c r="E291">
        <v>170.6</v>
      </c>
      <c r="F291" s="2">
        <v>-1.67E-2</v>
      </c>
      <c r="G291">
        <f>Tabella6[[#This Row],[MAX]]-Tabella6[[#This Row],[MIN]]</f>
        <v>3.4000000000000057</v>
      </c>
    </row>
    <row r="292" spans="1:7" x14ac:dyDescent="0.3">
      <c r="A292" s="3">
        <v>42409</v>
      </c>
      <c r="B292">
        <v>169.4</v>
      </c>
      <c r="C292">
        <v>170.9</v>
      </c>
      <c r="D292">
        <v>171.5</v>
      </c>
      <c r="E292">
        <v>168.9</v>
      </c>
      <c r="F292" s="2">
        <v>-8.2000000000000007E-3</v>
      </c>
      <c r="G292">
        <f>Tabella6[[#This Row],[MAX]]-Tabella6[[#This Row],[MIN]]</f>
        <v>2.5999999999999943</v>
      </c>
    </row>
    <row r="293" spans="1:7" x14ac:dyDescent="0.3">
      <c r="A293" s="3">
        <v>42410</v>
      </c>
      <c r="B293">
        <v>171</v>
      </c>
      <c r="C293">
        <v>170</v>
      </c>
      <c r="D293">
        <v>171.7</v>
      </c>
      <c r="E293">
        <v>169.4</v>
      </c>
      <c r="F293" s="2">
        <v>9.4000000000000004E-3</v>
      </c>
      <c r="G293">
        <f>Tabella6[[#This Row],[MAX]]-Tabella6[[#This Row],[MIN]]</f>
        <v>2.2999999999999829</v>
      </c>
    </row>
    <row r="294" spans="1:7" x14ac:dyDescent="0.3">
      <c r="A294" s="3">
        <v>42411</v>
      </c>
      <c r="B294">
        <v>168.2</v>
      </c>
      <c r="C294">
        <v>170.2</v>
      </c>
      <c r="D294">
        <v>170.2</v>
      </c>
      <c r="E294">
        <v>168.2</v>
      </c>
      <c r="F294" s="2">
        <v>-1.6400000000000001E-2</v>
      </c>
      <c r="G294">
        <f>Tabella6[[#This Row],[MAX]]-Tabella6[[#This Row],[MIN]]</f>
        <v>2</v>
      </c>
    </row>
    <row r="295" spans="1:7" x14ac:dyDescent="0.3">
      <c r="A295" s="3">
        <v>42412</v>
      </c>
      <c r="B295">
        <v>169.4</v>
      </c>
      <c r="C295">
        <v>168.9</v>
      </c>
      <c r="D295">
        <v>169.4</v>
      </c>
      <c r="E295">
        <v>168.4</v>
      </c>
      <c r="F295" s="2">
        <v>7.1000000000000004E-3</v>
      </c>
      <c r="G295">
        <f>Tabella6[[#This Row],[MAX]]-Tabella6[[#This Row],[MIN]]</f>
        <v>1</v>
      </c>
    </row>
    <row r="296" spans="1:7" x14ac:dyDescent="0.3">
      <c r="A296" s="3">
        <v>42414</v>
      </c>
      <c r="B296">
        <v>169.4</v>
      </c>
      <c r="C296">
        <v>169.4</v>
      </c>
      <c r="D296">
        <v>169.4</v>
      </c>
      <c r="E296">
        <v>169.4</v>
      </c>
      <c r="F296" s="2">
        <v>0</v>
      </c>
      <c r="G296">
        <f>Tabella6[[#This Row],[MAX]]-Tabella6[[#This Row],[MIN]]</f>
        <v>0</v>
      </c>
    </row>
    <row r="297" spans="1:7" x14ac:dyDescent="0.3">
      <c r="A297" s="3">
        <v>42415</v>
      </c>
      <c r="B297">
        <v>171.1</v>
      </c>
      <c r="C297">
        <v>170.8</v>
      </c>
      <c r="D297">
        <v>171.3</v>
      </c>
      <c r="E297">
        <v>170.5</v>
      </c>
      <c r="F297" s="2">
        <v>0.01</v>
      </c>
      <c r="G297">
        <f>Tabella6[[#This Row],[MAX]]-Tabella6[[#This Row],[MIN]]</f>
        <v>0.80000000000001137</v>
      </c>
    </row>
    <row r="298" spans="1:7" x14ac:dyDescent="0.3">
      <c r="A298" s="3">
        <v>42416</v>
      </c>
      <c r="B298">
        <v>170.8</v>
      </c>
      <c r="C298">
        <v>171.6</v>
      </c>
      <c r="D298">
        <v>171.6</v>
      </c>
      <c r="E298">
        <v>170.6</v>
      </c>
      <c r="F298" s="2">
        <v>-1.8E-3</v>
      </c>
      <c r="G298">
        <f>Tabella6[[#This Row],[MAX]]-Tabella6[[#This Row],[MIN]]</f>
        <v>1</v>
      </c>
    </row>
    <row r="299" spans="1:7" x14ac:dyDescent="0.3">
      <c r="A299" s="3">
        <v>42417</v>
      </c>
      <c r="B299">
        <v>172.2</v>
      </c>
      <c r="C299">
        <v>171</v>
      </c>
      <c r="D299">
        <v>172.2</v>
      </c>
      <c r="E299">
        <v>170.8</v>
      </c>
      <c r="F299" s="2">
        <v>8.2000000000000007E-3</v>
      </c>
      <c r="G299">
        <f>Tabella6[[#This Row],[MAX]]-Tabella6[[#This Row],[MIN]]</f>
        <v>1.3999999999999773</v>
      </c>
    </row>
    <row r="300" spans="1:7" x14ac:dyDescent="0.3">
      <c r="A300" s="3">
        <v>42418</v>
      </c>
      <c r="B300">
        <v>171.8</v>
      </c>
      <c r="C300">
        <v>172.5</v>
      </c>
      <c r="D300">
        <v>172.9</v>
      </c>
      <c r="E300">
        <v>171.5</v>
      </c>
      <c r="F300" s="2">
        <v>-2.3E-3</v>
      </c>
      <c r="G300">
        <f>Tabella6[[#This Row],[MAX]]-Tabella6[[#This Row],[MIN]]</f>
        <v>1.4000000000000057</v>
      </c>
    </row>
    <row r="301" spans="1:7" x14ac:dyDescent="0.3">
      <c r="A301" s="3">
        <v>42419</v>
      </c>
      <c r="B301">
        <v>171.2</v>
      </c>
      <c r="C301">
        <v>171.7</v>
      </c>
      <c r="D301">
        <v>172</v>
      </c>
      <c r="E301">
        <v>170.6</v>
      </c>
      <c r="F301" s="2">
        <v>-3.5000000000000001E-3</v>
      </c>
      <c r="G301">
        <f>Tabella6[[#This Row],[MAX]]-Tabella6[[#This Row],[MIN]]</f>
        <v>1.4000000000000057</v>
      </c>
    </row>
    <row r="302" spans="1:7" x14ac:dyDescent="0.3">
      <c r="A302" s="3">
        <v>42422</v>
      </c>
      <c r="B302">
        <v>172.4</v>
      </c>
      <c r="C302">
        <v>171.8</v>
      </c>
      <c r="D302">
        <v>172.5</v>
      </c>
      <c r="E302">
        <v>171.8</v>
      </c>
      <c r="F302" s="2">
        <v>7.0000000000000001E-3</v>
      </c>
      <c r="G302">
        <f>Tabella6[[#This Row],[MAX]]-Tabella6[[#This Row],[MIN]]</f>
        <v>0.69999999999998863</v>
      </c>
    </row>
    <row r="303" spans="1:7" x14ac:dyDescent="0.3">
      <c r="A303" s="3">
        <v>42423</v>
      </c>
      <c r="B303">
        <v>171.7</v>
      </c>
      <c r="C303">
        <v>172.1</v>
      </c>
      <c r="D303">
        <v>172.8</v>
      </c>
      <c r="E303">
        <v>171.6</v>
      </c>
      <c r="F303" s="2">
        <v>-4.1000000000000003E-3</v>
      </c>
      <c r="G303">
        <f>Tabella6[[#This Row],[MAX]]-Tabella6[[#This Row],[MIN]]</f>
        <v>1.2000000000000171</v>
      </c>
    </row>
    <row r="304" spans="1:7" x14ac:dyDescent="0.3">
      <c r="A304" s="3">
        <v>42424</v>
      </c>
      <c r="B304">
        <v>170.1</v>
      </c>
      <c r="C304">
        <v>171.6</v>
      </c>
      <c r="D304">
        <v>171.7</v>
      </c>
      <c r="E304">
        <v>169.8</v>
      </c>
      <c r="F304" s="2">
        <v>-9.2999999999999992E-3</v>
      </c>
      <c r="G304">
        <f>Tabella6[[#This Row],[MAX]]-Tabella6[[#This Row],[MIN]]</f>
        <v>1.8999999999999773</v>
      </c>
    </row>
    <row r="305" spans="1:7" x14ac:dyDescent="0.3">
      <c r="A305" s="3">
        <v>42425</v>
      </c>
      <c r="B305">
        <v>171.4</v>
      </c>
      <c r="C305">
        <v>170.9</v>
      </c>
      <c r="D305">
        <v>171.7</v>
      </c>
      <c r="E305">
        <v>170.7</v>
      </c>
      <c r="F305" s="2">
        <v>7.6E-3</v>
      </c>
      <c r="G305">
        <f>Tabella6[[#This Row],[MAX]]-Tabella6[[#This Row],[MIN]]</f>
        <v>1</v>
      </c>
    </row>
    <row r="306" spans="1:7" x14ac:dyDescent="0.3">
      <c r="A306" s="3">
        <v>42426</v>
      </c>
      <c r="B306">
        <v>172.2</v>
      </c>
      <c r="C306">
        <v>172</v>
      </c>
      <c r="D306">
        <v>172.5</v>
      </c>
      <c r="E306">
        <v>171.7</v>
      </c>
      <c r="F306" s="2">
        <v>4.7000000000000002E-3</v>
      </c>
      <c r="G306">
        <f>Tabella6[[#This Row],[MAX]]-Tabella6[[#This Row],[MIN]]</f>
        <v>0.80000000000001137</v>
      </c>
    </row>
    <row r="307" spans="1:7" x14ac:dyDescent="0.3">
      <c r="A307" s="3">
        <v>42429</v>
      </c>
      <c r="B307">
        <v>172.9</v>
      </c>
      <c r="C307">
        <v>171.8</v>
      </c>
      <c r="D307">
        <v>172.9</v>
      </c>
      <c r="E307">
        <v>171.4</v>
      </c>
      <c r="F307" s="2">
        <v>4.1000000000000003E-3</v>
      </c>
      <c r="G307">
        <f>Tabella6[[#This Row],[MAX]]-Tabella6[[#This Row],[MIN]]</f>
        <v>1.5</v>
      </c>
    </row>
    <row r="308" spans="1:7" x14ac:dyDescent="0.3">
      <c r="A308" s="3">
        <v>42430</v>
      </c>
      <c r="B308">
        <v>173.8</v>
      </c>
      <c r="C308">
        <v>172.9</v>
      </c>
      <c r="D308">
        <v>173.8</v>
      </c>
      <c r="E308">
        <v>172.7</v>
      </c>
      <c r="F308" s="2">
        <v>5.1999999999999998E-3</v>
      </c>
      <c r="G308">
        <f>Tabella6[[#This Row],[MAX]]-Tabella6[[#This Row],[MIN]]</f>
        <v>1.1000000000000227</v>
      </c>
    </row>
    <row r="309" spans="1:7" x14ac:dyDescent="0.3">
      <c r="A309" s="3">
        <v>42431</v>
      </c>
      <c r="B309">
        <v>174.7</v>
      </c>
      <c r="C309">
        <v>174.1</v>
      </c>
      <c r="D309">
        <v>174.8</v>
      </c>
      <c r="E309">
        <v>174</v>
      </c>
      <c r="F309" s="2">
        <v>5.1999999999999998E-3</v>
      </c>
      <c r="G309">
        <f>Tabella6[[#This Row],[MAX]]-Tabella6[[#This Row],[MIN]]</f>
        <v>0.80000000000001137</v>
      </c>
    </row>
    <row r="310" spans="1:7" x14ac:dyDescent="0.3">
      <c r="A310" s="3">
        <v>42432</v>
      </c>
      <c r="B310">
        <v>174.7</v>
      </c>
      <c r="C310">
        <v>174.9</v>
      </c>
      <c r="D310">
        <v>175</v>
      </c>
      <c r="E310">
        <v>174.3</v>
      </c>
      <c r="F310" s="2">
        <v>0</v>
      </c>
      <c r="G310">
        <f>Tabella6[[#This Row],[MAX]]-Tabella6[[#This Row],[MIN]]</f>
        <v>0.69999999999998863</v>
      </c>
    </row>
    <row r="311" spans="1:7" x14ac:dyDescent="0.3">
      <c r="A311" s="3">
        <v>42433</v>
      </c>
      <c r="B311">
        <v>175</v>
      </c>
      <c r="C311">
        <v>175</v>
      </c>
      <c r="D311">
        <v>175.4</v>
      </c>
      <c r="E311">
        <v>174.5</v>
      </c>
      <c r="F311" s="2">
        <v>1.6999999999999999E-3</v>
      </c>
      <c r="G311">
        <f>Tabella6[[#This Row],[MAX]]-Tabella6[[#This Row],[MIN]]</f>
        <v>0.90000000000000568</v>
      </c>
    </row>
    <row r="312" spans="1:7" x14ac:dyDescent="0.3">
      <c r="A312" s="3">
        <v>42436</v>
      </c>
      <c r="B312">
        <v>174.8</v>
      </c>
      <c r="C312">
        <v>174.8</v>
      </c>
      <c r="D312">
        <v>175.1</v>
      </c>
      <c r="E312">
        <v>174.2</v>
      </c>
      <c r="F312" s="2">
        <v>-1.1000000000000001E-3</v>
      </c>
      <c r="G312">
        <f>Tabella6[[#This Row],[MAX]]-Tabella6[[#This Row],[MIN]]</f>
        <v>0.90000000000000568</v>
      </c>
    </row>
    <row r="313" spans="1:7" x14ac:dyDescent="0.3">
      <c r="A313" s="3">
        <v>42437</v>
      </c>
      <c r="B313">
        <v>174.5</v>
      </c>
      <c r="C313">
        <v>174.5</v>
      </c>
      <c r="D313">
        <v>175.2</v>
      </c>
      <c r="E313">
        <v>174</v>
      </c>
      <c r="F313" s="2">
        <v>-1.6999999999999999E-3</v>
      </c>
      <c r="G313">
        <f>Tabella6[[#This Row],[MAX]]-Tabella6[[#This Row],[MIN]]</f>
        <v>1.1999999999999886</v>
      </c>
    </row>
    <row r="314" spans="1:7" x14ac:dyDescent="0.3">
      <c r="A314" s="3">
        <v>42438</v>
      </c>
      <c r="B314">
        <v>174.6</v>
      </c>
      <c r="C314">
        <v>174.7</v>
      </c>
      <c r="D314">
        <v>175.4</v>
      </c>
      <c r="E314">
        <v>174.5</v>
      </c>
      <c r="F314" s="2">
        <v>5.9999999999999995E-4</v>
      </c>
      <c r="G314">
        <f>Tabella6[[#This Row],[MAX]]-Tabella6[[#This Row],[MIN]]</f>
        <v>0.90000000000000568</v>
      </c>
    </row>
    <row r="315" spans="1:7" x14ac:dyDescent="0.3">
      <c r="A315" s="3">
        <v>42439</v>
      </c>
      <c r="B315">
        <v>174.6</v>
      </c>
      <c r="C315">
        <v>174.7</v>
      </c>
      <c r="D315">
        <v>176.8</v>
      </c>
      <c r="E315">
        <v>174.4</v>
      </c>
      <c r="F315" s="2">
        <v>0</v>
      </c>
      <c r="G315">
        <f>Tabella6[[#This Row],[MAX]]-Tabella6[[#This Row],[MIN]]</f>
        <v>2.4000000000000057</v>
      </c>
    </row>
    <row r="316" spans="1:7" x14ac:dyDescent="0.3">
      <c r="A316" s="3">
        <v>42440</v>
      </c>
      <c r="B316">
        <v>176.7</v>
      </c>
      <c r="C316">
        <v>175.6</v>
      </c>
      <c r="D316">
        <v>176.7</v>
      </c>
      <c r="E316">
        <v>175.5</v>
      </c>
      <c r="F316" s="2">
        <v>1.2E-2</v>
      </c>
      <c r="G316">
        <f>Tabella6[[#This Row],[MAX]]-Tabella6[[#This Row],[MIN]]</f>
        <v>1.1999999999999886</v>
      </c>
    </row>
    <row r="317" spans="1:7" x14ac:dyDescent="0.3">
      <c r="A317" s="3">
        <v>42443</v>
      </c>
      <c r="B317">
        <v>177</v>
      </c>
      <c r="C317">
        <v>177.1</v>
      </c>
      <c r="D317">
        <v>177.5</v>
      </c>
      <c r="E317">
        <v>176.9</v>
      </c>
      <c r="F317" s="2">
        <v>1.6999999999999999E-3</v>
      </c>
      <c r="G317">
        <f>Tabella6[[#This Row],[MAX]]-Tabella6[[#This Row],[MIN]]</f>
        <v>0.59999999999999432</v>
      </c>
    </row>
    <row r="318" spans="1:7" x14ac:dyDescent="0.3">
      <c r="A318" s="3">
        <v>42444</v>
      </c>
      <c r="B318">
        <v>176</v>
      </c>
      <c r="C318">
        <v>176.7</v>
      </c>
      <c r="D318">
        <v>176.9</v>
      </c>
      <c r="E318">
        <v>175.9</v>
      </c>
      <c r="F318" s="2">
        <v>-5.5999999999999999E-3</v>
      </c>
      <c r="G318">
        <f>Tabella6[[#This Row],[MAX]]-Tabella6[[#This Row],[MIN]]</f>
        <v>1</v>
      </c>
    </row>
    <row r="319" spans="1:7" x14ac:dyDescent="0.3">
      <c r="A319" s="3">
        <v>42445</v>
      </c>
      <c r="B319">
        <v>175.8</v>
      </c>
      <c r="C319">
        <v>176.2</v>
      </c>
      <c r="D319">
        <v>176.5</v>
      </c>
      <c r="E319">
        <v>175.4</v>
      </c>
      <c r="F319" s="2">
        <v>-1.1000000000000001E-3</v>
      </c>
      <c r="G319">
        <f>Tabella6[[#This Row],[MAX]]-Tabella6[[#This Row],[MIN]]</f>
        <v>1.0999999999999943</v>
      </c>
    </row>
    <row r="320" spans="1:7" x14ac:dyDescent="0.3">
      <c r="A320" s="3">
        <v>42446</v>
      </c>
      <c r="B320">
        <v>175.9</v>
      </c>
      <c r="C320">
        <v>176.5</v>
      </c>
      <c r="D320">
        <v>176.5</v>
      </c>
      <c r="E320">
        <v>174.7</v>
      </c>
      <c r="F320" s="2">
        <v>5.9999999999999995E-4</v>
      </c>
      <c r="G320">
        <f>Tabella6[[#This Row],[MAX]]-Tabella6[[#This Row],[MIN]]</f>
        <v>1.8000000000000114</v>
      </c>
    </row>
    <row r="321" spans="1:7" x14ac:dyDescent="0.3">
      <c r="A321" s="3">
        <v>42447</v>
      </c>
      <c r="B321">
        <v>176.4</v>
      </c>
      <c r="C321">
        <v>176</v>
      </c>
      <c r="D321">
        <v>176.5</v>
      </c>
      <c r="E321">
        <v>175.4</v>
      </c>
      <c r="F321" s="2">
        <v>2.8E-3</v>
      </c>
      <c r="G321">
        <f>Tabella6[[#This Row],[MAX]]-Tabella6[[#This Row],[MIN]]</f>
        <v>1.0999999999999943</v>
      </c>
    </row>
    <row r="322" spans="1:7" x14ac:dyDescent="0.3">
      <c r="A322" s="3">
        <v>42450</v>
      </c>
      <c r="B322">
        <v>176.2</v>
      </c>
      <c r="C322">
        <v>176.1</v>
      </c>
      <c r="D322">
        <v>177</v>
      </c>
      <c r="E322">
        <v>175.9</v>
      </c>
      <c r="F322" s="2">
        <v>-1.1000000000000001E-3</v>
      </c>
      <c r="G322">
        <f>Tabella6[[#This Row],[MAX]]-Tabella6[[#This Row],[MIN]]</f>
        <v>1.0999999999999943</v>
      </c>
    </row>
    <row r="323" spans="1:7" x14ac:dyDescent="0.3">
      <c r="A323" s="3">
        <v>42451</v>
      </c>
      <c r="B323">
        <v>176</v>
      </c>
      <c r="C323">
        <v>175.8</v>
      </c>
      <c r="D323">
        <v>176</v>
      </c>
      <c r="E323">
        <v>175</v>
      </c>
      <c r="F323" s="2">
        <v>-1.1000000000000001E-3</v>
      </c>
      <c r="G323">
        <f>Tabella6[[#This Row],[MAX]]-Tabella6[[#This Row],[MIN]]</f>
        <v>1</v>
      </c>
    </row>
    <row r="324" spans="1:7" x14ac:dyDescent="0.3">
      <c r="A324" s="3">
        <v>42452</v>
      </c>
      <c r="B324">
        <v>175.6</v>
      </c>
      <c r="C324">
        <v>176.2</v>
      </c>
      <c r="D324">
        <v>176.4</v>
      </c>
      <c r="E324">
        <v>175.3</v>
      </c>
      <c r="F324" s="2">
        <v>-2.3E-3</v>
      </c>
      <c r="G324">
        <f>Tabella6[[#This Row],[MAX]]-Tabella6[[#This Row],[MIN]]</f>
        <v>1.0999999999999943</v>
      </c>
    </row>
    <row r="325" spans="1:7" x14ac:dyDescent="0.3">
      <c r="A325" s="3">
        <v>42453</v>
      </c>
      <c r="B325">
        <v>174.7</v>
      </c>
      <c r="C325">
        <v>175.1</v>
      </c>
      <c r="D325">
        <v>175.4</v>
      </c>
      <c r="E325">
        <v>174.6</v>
      </c>
      <c r="F325" s="2">
        <v>-5.1000000000000004E-3</v>
      </c>
      <c r="G325">
        <f>Tabella6[[#This Row],[MAX]]-Tabella6[[#This Row],[MIN]]</f>
        <v>0.80000000000001137</v>
      </c>
    </row>
    <row r="326" spans="1:7" x14ac:dyDescent="0.3">
      <c r="A326" s="3">
        <v>42458</v>
      </c>
      <c r="B326">
        <v>174.8</v>
      </c>
      <c r="C326">
        <v>175.1</v>
      </c>
      <c r="D326">
        <v>175.5</v>
      </c>
      <c r="E326">
        <v>174.4</v>
      </c>
      <c r="F326" s="2">
        <v>5.9999999999999995E-4</v>
      </c>
      <c r="G326">
        <f>Tabella6[[#This Row],[MAX]]-Tabella6[[#This Row],[MIN]]</f>
        <v>1.0999999999999943</v>
      </c>
    </row>
    <row r="327" spans="1:7" x14ac:dyDescent="0.3">
      <c r="A327" s="3">
        <v>42459</v>
      </c>
      <c r="B327">
        <v>175.2</v>
      </c>
      <c r="C327">
        <v>175.3</v>
      </c>
      <c r="D327">
        <v>175.9</v>
      </c>
      <c r="E327">
        <v>175.1</v>
      </c>
      <c r="F327" s="2">
        <v>2.3E-3</v>
      </c>
      <c r="G327">
        <f>Tabella6[[#This Row],[MAX]]-Tabella6[[#This Row],[MIN]]</f>
        <v>0.80000000000001137</v>
      </c>
    </row>
    <row r="328" spans="1:7" x14ac:dyDescent="0.3">
      <c r="A328" s="3">
        <v>42460</v>
      </c>
      <c r="B328">
        <v>174.2</v>
      </c>
      <c r="C328">
        <v>174.9</v>
      </c>
      <c r="D328">
        <v>174.9</v>
      </c>
      <c r="E328">
        <v>174</v>
      </c>
      <c r="F328" s="2">
        <v>-5.7000000000000002E-3</v>
      </c>
      <c r="G328">
        <f>Tabella6[[#This Row],[MAX]]-Tabella6[[#This Row],[MIN]]</f>
        <v>0.90000000000000568</v>
      </c>
    </row>
    <row r="329" spans="1:7" x14ac:dyDescent="0.3">
      <c r="A329" s="3">
        <v>42461</v>
      </c>
      <c r="B329">
        <v>173.3</v>
      </c>
      <c r="C329">
        <v>173.5</v>
      </c>
      <c r="D329">
        <v>173.9</v>
      </c>
      <c r="E329">
        <v>172.8</v>
      </c>
      <c r="F329" s="2">
        <v>-5.1999999999999998E-3</v>
      </c>
      <c r="G329">
        <f>Tabella6[[#This Row],[MAX]]-Tabella6[[#This Row],[MIN]]</f>
        <v>1.0999999999999943</v>
      </c>
    </row>
    <row r="330" spans="1:7" x14ac:dyDescent="0.3">
      <c r="A330" s="3">
        <v>42464</v>
      </c>
      <c r="B330">
        <v>173.3</v>
      </c>
      <c r="C330">
        <v>173.2</v>
      </c>
      <c r="D330">
        <v>174.1</v>
      </c>
      <c r="E330">
        <v>172.9</v>
      </c>
      <c r="F330" s="2">
        <v>0</v>
      </c>
      <c r="G330">
        <f>Tabella6[[#This Row],[MAX]]-Tabella6[[#This Row],[MIN]]</f>
        <v>1.1999999999999886</v>
      </c>
    </row>
    <row r="331" spans="1:7" x14ac:dyDescent="0.3">
      <c r="A331" s="3">
        <v>42465</v>
      </c>
      <c r="B331">
        <v>171.9</v>
      </c>
      <c r="C331">
        <v>172.6</v>
      </c>
      <c r="D331">
        <v>172.6</v>
      </c>
      <c r="E331">
        <v>171.8</v>
      </c>
      <c r="F331" s="2">
        <v>-8.0999999999999996E-3</v>
      </c>
      <c r="G331">
        <f>Tabella6[[#This Row],[MAX]]-Tabella6[[#This Row],[MIN]]</f>
        <v>0.79999999999998295</v>
      </c>
    </row>
    <row r="332" spans="1:7" x14ac:dyDescent="0.3">
      <c r="A332" s="3">
        <v>42466</v>
      </c>
      <c r="B332">
        <v>172</v>
      </c>
      <c r="C332">
        <v>172</v>
      </c>
      <c r="D332">
        <v>172.5</v>
      </c>
      <c r="E332">
        <v>171.5</v>
      </c>
      <c r="F332" s="2">
        <v>5.9999999999999995E-4</v>
      </c>
      <c r="G332">
        <f>Tabella6[[#This Row],[MAX]]-Tabella6[[#This Row],[MIN]]</f>
        <v>1</v>
      </c>
    </row>
    <row r="333" spans="1:7" x14ac:dyDescent="0.3">
      <c r="A333" s="3">
        <v>42467</v>
      </c>
      <c r="B333">
        <v>171.2</v>
      </c>
      <c r="C333">
        <v>172.2</v>
      </c>
      <c r="D333">
        <v>172.3</v>
      </c>
      <c r="E333">
        <v>170.9</v>
      </c>
      <c r="F333" s="2">
        <v>-4.7000000000000002E-3</v>
      </c>
      <c r="G333">
        <f>Tabella6[[#This Row],[MAX]]-Tabella6[[#This Row],[MIN]]</f>
        <v>1.4000000000000057</v>
      </c>
    </row>
    <row r="334" spans="1:7" x14ac:dyDescent="0.3">
      <c r="A334" s="3">
        <v>42468</v>
      </c>
      <c r="B334">
        <v>172.2</v>
      </c>
      <c r="C334">
        <v>171.4</v>
      </c>
      <c r="D334">
        <v>172.5</v>
      </c>
      <c r="E334">
        <v>171.4</v>
      </c>
      <c r="F334" s="2">
        <v>5.7999999999999996E-3</v>
      </c>
      <c r="G334">
        <f>Tabella6[[#This Row],[MAX]]-Tabella6[[#This Row],[MIN]]</f>
        <v>1.0999999999999943</v>
      </c>
    </row>
    <row r="335" spans="1:7" x14ac:dyDescent="0.3">
      <c r="A335" s="3">
        <v>42471</v>
      </c>
      <c r="B335">
        <v>172.7</v>
      </c>
      <c r="C335">
        <v>172.1</v>
      </c>
      <c r="D335">
        <v>173.2</v>
      </c>
      <c r="E335">
        <v>171.6</v>
      </c>
      <c r="F335" s="2">
        <v>2.8999999999999998E-3</v>
      </c>
      <c r="G335">
        <f>Tabella6[[#This Row],[MAX]]-Tabella6[[#This Row],[MIN]]</f>
        <v>1.5999999999999943</v>
      </c>
    </row>
    <row r="336" spans="1:7" x14ac:dyDescent="0.3">
      <c r="A336" s="3">
        <v>42472</v>
      </c>
      <c r="B336">
        <v>173.1</v>
      </c>
      <c r="C336">
        <v>172.9</v>
      </c>
      <c r="D336">
        <v>173.4</v>
      </c>
      <c r="E336">
        <v>172.1</v>
      </c>
      <c r="F336" s="2">
        <v>2.3E-3</v>
      </c>
      <c r="G336">
        <f>Tabella6[[#This Row],[MAX]]-Tabella6[[#This Row],[MIN]]</f>
        <v>1.3000000000000114</v>
      </c>
    </row>
    <row r="337" spans="1:7" x14ac:dyDescent="0.3">
      <c r="A337" s="3">
        <v>42473</v>
      </c>
      <c r="B337">
        <v>175.2</v>
      </c>
      <c r="C337">
        <v>174</v>
      </c>
      <c r="D337">
        <v>175.2</v>
      </c>
      <c r="E337">
        <v>173.5</v>
      </c>
      <c r="F337" s="2">
        <v>1.21E-2</v>
      </c>
      <c r="G337">
        <f>Tabella6[[#This Row],[MAX]]-Tabella6[[#This Row],[MIN]]</f>
        <v>1.6999999999999886</v>
      </c>
    </row>
    <row r="338" spans="1:7" x14ac:dyDescent="0.3">
      <c r="A338" s="3">
        <v>42474</v>
      </c>
      <c r="B338">
        <v>175.5</v>
      </c>
      <c r="C338">
        <v>175.4</v>
      </c>
      <c r="D338">
        <v>175.6</v>
      </c>
      <c r="E338">
        <v>174.6</v>
      </c>
      <c r="F338" s="2">
        <v>1.6999999999999999E-3</v>
      </c>
      <c r="G338">
        <f>Tabella6[[#This Row],[MAX]]-Tabella6[[#This Row],[MIN]]</f>
        <v>1</v>
      </c>
    </row>
    <row r="339" spans="1:7" x14ac:dyDescent="0.3">
      <c r="A339" s="3">
        <v>42475</v>
      </c>
      <c r="B339">
        <v>175.4</v>
      </c>
      <c r="C339">
        <v>175.4</v>
      </c>
      <c r="D339">
        <v>175.7</v>
      </c>
      <c r="E339">
        <v>175.1</v>
      </c>
      <c r="F339" s="2">
        <v>-5.9999999999999995E-4</v>
      </c>
      <c r="G339">
        <f>Tabella6[[#This Row],[MAX]]-Tabella6[[#This Row],[MIN]]</f>
        <v>0.59999999999999432</v>
      </c>
    </row>
    <row r="340" spans="1:7" x14ac:dyDescent="0.3">
      <c r="A340" s="3">
        <v>42478</v>
      </c>
      <c r="B340">
        <v>175.6</v>
      </c>
      <c r="C340">
        <v>174.2</v>
      </c>
      <c r="D340">
        <v>175.7</v>
      </c>
      <c r="E340">
        <v>174.1</v>
      </c>
      <c r="F340" s="2">
        <v>1.1000000000000001E-3</v>
      </c>
      <c r="G340">
        <f>Tabella6[[#This Row],[MAX]]-Tabella6[[#This Row],[MIN]]</f>
        <v>1.5999999999999943</v>
      </c>
    </row>
    <row r="341" spans="1:7" x14ac:dyDescent="0.3">
      <c r="A341" s="3">
        <v>42479</v>
      </c>
      <c r="B341">
        <v>176.3</v>
      </c>
      <c r="C341">
        <v>175.9</v>
      </c>
      <c r="D341">
        <v>176.6</v>
      </c>
      <c r="E341">
        <v>175.7</v>
      </c>
      <c r="F341" s="2">
        <v>4.0000000000000001E-3</v>
      </c>
      <c r="G341">
        <f>Tabella6[[#This Row],[MAX]]-Tabella6[[#This Row],[MIN]]</f>
        <v>0.90000000000000568</v>
      </c>
    </row>
    <row r="342" spans="1:7" x14ac:dyDescent="0.3">
      <c r="A342" s="3">
        <v>42480</v>
      </c>
      <c r="B342">
        <v>177.6</v>
      </c>
      <c r="C342">
        <v>176.1</v>
      </c>
      <c r="D342">
        <v>177.7</v>
      </c>
      <c r="E342">
        <v>176.1</v>
      </c>
      <c r="F342" s="2">
        <v>7.4000000000000003E-3</v>
      </c>
      <c r="G342">
        <f>Tabella6[[#This Row],[MAX]]-Tabella6[[#This Row],[MIN]]</f>
        <v>1.5999999999999943</v>
      </c>
    </row>
    <row r="343" spans="1:7" x14ac:dyDescent="0.3">
      <c r="A343" s="3">
        <v>42481</v>
      </c>
      <c r="B343">
        <v>178</v>
      </c>
      <c r="C343">
        <v>177.8</v>
      </c>
      <c r="D343">
        <v>178.1</v>
      </c>
      <c r="E343">
        <v>177.4</v>
      </c>
      <c r="F343" s="2">
        <v>2.3E-3</v>
      </c>
      <c r="G343">
        <f>Tabella6[[#This Row],[MAX]]-Tabella6[[#This Row],[MIN]]</f>
        <v>0.69999999999998863</v>
      </c>
    </row>
    <row r="344" spans="1:7" x14ac:dyDescent="0.3">
      <c r="A344" s="3">
        <v>42482</v>
      </c>
      <c r="B344">
        <v>178.3</v>
      </c>
      <c r="C344">
        <v>177.9</v>
      </c>
      <c r="D344">
        <v>178.4</v>
      </c>
      <c r="E344">
        <v>177.7</v>
      </c>
      <c r="F344" s="2">
        <v>1.6999999999999999E-3</v>
      </c>
      <c r="G344">
        <f>Tabella6[[#This Row],[MAX]]-Tabella6[[#This Row],[MIN]]</f>
        <v>0.70000000000001705</v>
      </c>
    </row>
    <row r="345" spans="1:7" x14ac:dyDescent="0.3">
      <c r="A345" s="3">
        <v>42485</v>
      </c>
      <c r="B345">
        <v>177.6</v>
      </c>
      <c r="C345">
        <v>178.2</v>
      </c>
      <c r="D345">
        <v>178.5</v>
      </c>
      <c r="E345">
        <v>177.5</v>
      </c>
      <c r="F345" s="2">
        <v>-3.8999999999999998E-3</v>
      </c>
      <c r="G345">
        <f>Tabella6[[#This Row],[MAX]]-Tabella6[[#This Row],[MIN]]</f>
        <v>1</v>
      </c>
    </row>
    <row r="346" spans="1:7" x14ac:dyDescent="0.3">
      <c r="A346" s="3">
        <v>42486</v>
      </c>
      <c r="B346">
        <v>178.7</v>
      </c>
      <c r="C346">
        <v>177.8</v>
      </c>
      <c r="D346">
        <v>178.8</v>
      </c>
      <c r="E346">
        <v>177.8</v>
      </c>
      <c r="F346" s="2">
        <v>6.1999999999999998E-3</v>
      </c>
      <c r="G346">
        <f>Tabella6[[#This Row],[MAX]]-Tabella6[[#This Row],[MIN]]</f>
        <v>1</v>
      </c>
    </row>
    <row r="347" spans="1:7" x14ac:dyDescent="0.3">
      <c r="A347" s="3">
        <v>42487</v>
      </c>
      <c r="B347">
        <v>179.1</v>
      </c>
      <c r="C347">
        <v>178.9</v>
      </c>
      <c r="D347">
        <v>179.3</v>
      </c>
      <c r="E347">
        <v>178.7</v>
      </c>
      <c r="F347" s="2">
        <v>2.2000000000000001E-3</v>
      </c>
      <c r="G347">
        <f>Tabella6[[#This Row],[MAX]]-Tabella6[[#This Row],[MIN]]</f>
        <v>0.60000000000002274</v>
      </c>
    </row>
    <row r="348" spans="1:7" x14ac:dyDescent="0.3">
      <c r="A348" s="3">
        <v>42488</v>
      </c>
      <c r="B348">
        <v>178.8</v>
      </c>
      <c r="C348">
        <v>178.4</v>
      </c>
      <c r="D348">
        <v>178.8</v>
      </c>
      <c r="E348">
        <v>177.3</v>
      </c>
      <c r="F348" s="2">
        <v>-1.6999999999999999E-3</v>
      </c>
      <c r="G348">
        <f>Tabella6[[#This Row],[MAX]]-Tabella6[[#This Row],[MIN]]</f>
        <v>1.5</v>
      </c>
    </row>
    <row r="349" spans="1:7" x14ac:dyDescent="0.3">
      <c r="A349" s="3">
        <v>42489</v>
      </c>
      <c r="B349">
        <v>176.9</v>
      </c>
      <c r="C349">
        <v>177.9</v>
      </c>
      <c r="D349">
        <v>178.2</v>
      </c>
      <c r="E349">
        <v>176.9</v>
      </c>
      <c r="F349" s="2">
        <v>-1.06E-2</v>
      </c>
      <c r="G349">
        <f>Tabella6[[#This Row],[MAX]]-Tabella6[[#This Row],[MIN]]</f>
        <v>1.2999999999999829</v>
      </c>
    </row>
    <row r="350" spans="1:7" x14ac:dyDescent="0.3">
      <c r="A350" s="3">
        <v>42492</v>
      </c>
      <c r="B350">
        <v>176.9</v>
      </c>
      <c r="C350">
        <v>177.2</v>
      </c>
      <c r="D350">
        <v>177.4</v>
      </c>
      <c r="E350">
        <v>176.5</v>
      </c>
      <c r="F350" s="2">
        <v>0</v>
      </c>
      <c r="G350">
        <f>Tabella6[[#This Row],[MAX]]-Tabella6[[#This Row],[MIN]]</f>
        <v>0.90000000000000568</v>
      </c>
    </row>
    <row r="351" spans="1:7" x14ac:dyDescent="0.3">
      <c r="A351" s="3">
        <v>42493</v>
      </c>
      <c r="B351">
        <v>174.9</v>
      </c>
      <c r="C351">
        <v>176.8</v>
      </c>
      <c r="D351">
        <v>176.8</v>
      </c>
      <c r="E351">
        <v>174.8</v>
      </c>
      <c r="F351" s="2">
        <v>-1.1299999999999999E-2</v>
      </c>
      <c r="G351">
        <f>Tabella6[[#This Row],[MAX]]-Tabella6[[#This Row],[MIN]]</f>
        <v>2</v>
      </c>
    </row>
    <row r="352" spans="1:7" x14ac:dyDescent="0.3">
      <c r="A352" s="3">
        <v>42494</v>
      </c>
      <c r="B352">
        <v>174</v>
      </c>
      <c r="C352">
        <v>174.9</v>
      </c>
      <c r="D352">
        <v>175.2</v>
      </c>
      <c r="E352">
        <v>174</v>
      </c>
      <c r="F352" s="2">
        <v>-5.1000000000000004E-3</v>
      </c>
      <c r="G352">
        <f>Tabella6[[#This Row],[MAX]]-Tabella6[[#This Row],[MIN]]</f>
        <v>1.1999999999999886</v>
      </c>
    </row>
    <row r="353" spans="1:7" x14ac:dyDescent="0.3">
      <c r="A353" s="3">
        <v>42495</v>
      </c>
      <c r="B353">
        <v>174.3</v>
      </c>
      <c r="C353">
        <v>174.3</v>
      </c>
      <c r="D353">
        <v>175.1</v>
      </c>
      <c r="E353">
        <v>174.1</v>
      </c>
      <c r="F353" s="2">
        <v>1.6999999999999999E-3</v>
      </c>
      <c r="G353">
        <f>Tabella6[[#This Row],[MAX]]-Tabella6[[#This Row],[MIN]]</f>
        <v>1</v>
      </c>
    </row>
    <row r="354" spans="1:7" x14ac:dyDescent="0.3">
      <c r="A354" s="3">
        <v>42496</v>
      </c>
      <c r="B354">
        <v>174.4</v>
      </c>
      <c r="C354">
        <v>174</v>
      </c>
      <c r="D354">
        <v>174.9</v>
      </c>
      <c r="E354">
        <v>173.3</v>
      </c>
      <c r="F354" s="2">
        <v>5.9999999999999995E-4</v>
      </c>
      <c r="G354">
        <f>Tabella6[[#This Row],[MAX]]-Tabella6[[#This Row],[MIN]]</f>
        <v>1.5999999999999943</v>
      </c>
    </row>
    <row r="355" spans="1:7" x14ac:dyDescent="0.3">
      <c r="A355" s="3">
        <v>42499</v>
      </c>
      <c r="B355">
        <v>174.1</v>
      </c>
      <c r="C355">
        <v>175</v>
      </c>
      <c r="D355">
        <v>175.5</v>
      </c>
      <c r="E355">
        <v>173.9</v>
      </c>
      <c r="F355" s="2">
        <v>-1.6999999999999999E-3</v>
      </c>
      <c r="G355">
        <f>Tabella6[[#This Row],[MAX]]-Tabella6[[#This Row],[MIN]]</f>
        <v>1.5999999999999943</v>
      </c>
    </row>
    <row r="356" spans="1:7" x14ac:dyDescent="0.3">
      <c r="A356" s="3">
        <v>42500</v>
      </c>
      <c r="B356">
        <v>175</v>
      </c>
      <c r="C356">
        <v>174.8</v>
      </c>
      <c r="D356">
        <v>175.5</v>
      </c>
      <c r="E356">
        <v>174.5</v>
      </c>
      <c r="F356" s="2">
        <v>5.1999999999999998E-3</v>
      </c>
      <c r="G356">
        <f>Tabella6[[#This Row],[MAX]]-Tabella6[[#This Row],[MIN]]</f>
        <v>1</v>
      </c>
    </row>
    <row r="357" spans="1:7" x14ac:dyDescent="0.3">
      <c r="A357" s="3">
        <v>42501</v>
      </c>
      <c r="B357">
        <v>174.1</v>
      </c>
      <c r="C357">
        <v>175</v>
      </c>
      <c r="D357">
        <v>175.1</v>
      </c>
      <c r="E357">
        <v>173.7</v>
      </c>
      <c r="F357" s="2">
        <v>-5.1000000000000004E-3</v>
      </c>
      <c r="G357">
        <f>Tabella6[[#This Row],[MAX]]-Tabella6[[#This Row],[MIN]]</f>
        <v>1.4000000000000057</v>
      </c>
    </row>
    <row r="358" spans="1:7" x14ac:dyDescent="0.3">
      <c r="A358" s="3">
        <v>42502</v>
      </c>
      <c r="B358">
        <v>174.1</v>
      </c>
      <c r="C358">
        <v>173.8</v>
      </c>
      <c r="D358">
        <v>175.1</v>
      </c>
      <c r="E358">
        <v>173.4</v>
      </c>
      <c r="F358" s="2">
        <v>0</v>
      </c>
      <c r="G358">
        <f>Tabella6[[#This Row],[MAX]]-Tabella6[[#This Row],[MIN]]</f>
        <v>1.6999999999999886</v>
      </c>
    </row>
    <row r="359" spans="1:7" x14ac:dyDescent="0.3">
      <c r="A359" s="3">
        <v>42503</v>
      </c>
      <c r="B359">
        <v>174.6</v>
      </c>
      <c r="C359">
        <v>173.7</v>
      </c>
      <c r="D359">
        <v>174.8</v>
      </c>
      <c r="E359">
        <v>173.5</v>
      </c>
      <c r="F359" s="2">
        <v>2.8999999999999998E-3</v>
      </c>
      <c r="G359">
        <f>Tabella6[[#This Row],[MAX]]-Tabella6[[#This Row],[MIN]]</f>
        <v>1.3000000000000114</v>
      </c>
    </row>
    <row r="360" spans="1:7" x14ac:dyDescent="0.3">
      <c r="A360" s="3">
        <v>42506</v>
      </c>
      <c r="B360">
        <v>174.5</v>
      </c>
      <c r="C360">
        <v>174.1</v>
      </c>
      <c r="D360">
        <v>174.7</v>
      </c>
      <c r="E360">
        <v>173.7</v>
      </c>
      <c r="F360" s="2">
        <v>-5.9999999999999995E-4</v>
      </c>
      <c r="G360">
        <f>Tabella6[[#This Row],[MAX]]-Tabella6[[#This Row],[MIN]]</f>
        <v>1</v>
      </c>
    </row>
    <row r="361" spans="1:7" x14ac:dyDescent="0.3">
      <c r="A361" s="3">
        <v>42507</v>
      </c>
      <c r="B361">
        <v>174.6</v>
      </c>
      <c r="C361">
        <v>175</v>
      </c>
      <c r="D361">
        <v>175.7</v>
      </c>
      <c r="E361">
        <v>174.2</v>
      </c>
      <c r="F361" s="2">
        <v>5.9999999999999995E-4</v>
      </c>
      <c r="G361">
        <f>Tabella6[[#This Row],[MAX]]-Tabella6[[#This Row],[MIN]]</f>
        <v>1.5</v>
      </c>
    </row>
    <row r="362" spans="1:7" x14ac:dyDescent="0.3">
      <c r="A362" s="3">
        <v>42508</v>
      </c>
      <c r="B362">
        <v>175.3</v>
      </c>
      <c r="C362">
        <v>174.2</v>
      </c>
      <c r="D362">
        <v>175.4</v>
      </c>
      <c r="E362">
        <v>174</v>
      </c>
      <c r="F362" s="2">
        <v>4.0000000000000001E-3</v>
      </c>
      <c r="G362">
        <f>Tabella6[[#This Row],[MAX]]-Tabella6[[#This Row],[MIN]]</f>
        <v>1.4000000000000057</v>
      </c>
    </row>
    <row r="363" spans="1:7" x14ac:dyDescent="0.3">
      <c r="A363" s="3">
        <v>42509</v>
      </c>
      <c r="B363">
        <v>174.4</v>
      </c>
      <c r="C363">
        <v>175</v>
      </c>
      <c r="D363">
        <v>175.4</v>
      </c>
      <c r="E363">
        <v>174.4</v>
      </c>
      <c r="F363" s="2">
        <v>-5.1000000000000004E-3</v>
      </c>
      <c r="G363">
        <f>Tabella6[[#This Row],[MAX]]-Tabella6[[#This Row],[MIN]]</f>
        <v>1</v>
      </c>
    </row>
    <row r="364" spans="1:7" x14ac:dyDescent="0.3">
      <c r="A364" s="3">
        <v>42510</v>
      </c>
      <c r="B364">
        <v>175.2</v>
      </c>
      <c r="C364">
        <v>175</v>
      </c>
      <c r="D364">
        <v>175.4</v>
      </c>
      <c r="E364">
        <v>174.7</v>
      </c>
      <c r="F364" s="2">
        <v>4.5999999999999999E-3</v>
      </c>
      <c r="G364">
        <f>Tabella6[[#This Row],[MAX]]-Tabella6[[#This Row],[MIN]]</f>
        <v>0.70000000000001705</v>
      </c>
    </row>
    <row r="365" spans="1:7" x14ac:dyDescent="0.3">
      <c r="A365" s="3">
        <v>42513</v>
      </c>
      <c r="B365">
        <v>174.7</v>
      </c>
      <c r="C365">
        <v>175.2</v>
      </c>
      <c r="D365">
        <v>175.5</v>
      </c>
      <c r="E365">
        <v>174.4</v>
      </c>
      <c r="F365" s="2">
        <v>-2.8999999999999998E-3</v>
      </c>
      <c r="G365">
        <f>Tabella6[[#This Row],[MAX]]-Tabella6[[#This Row],[MIN]]</f>
        <v>1.0999999999999943</v>
      </c>
    </row>
    <row r="366" spans="1:7" x14ac:dyDescent="0.3">
      <c r="A366" s="3">
        <v>42514</v>
      </c>
      <c r="B366">
        <v>176.5</v>
      </c>
      <c r="C366">
        <v>174.5</v>
      </c>
      <c r="D366">
        <v>176.7</v>
      </c>
      <c r="E366">
        <v>174.3</v>
      </c>
      <c r="F366" s="2">
        <v>1.03E-2</v>
      </c>
      <c r="G366">
        <f>Tabella6[[#This Row],[MAX]]-Tabella6[[#This Row],[MIN]]</f>
        <v>2.3999999999999773</v>
      </c>
    </row>
    <row r="367" spans="1:7" x14ac:dyDescent="0.3">
      <c r="A367" s="3">
        <v>42515</v>
      </c>
      <c r="B367">
        <v>178.3</v>
      </c>
      <c r="C367">
        <v>177.1</v>
      </c>
      <c r="D367">
        <v>178.5</v>
      </c>
      <c r="E367">
        <v>177.1</v>
      </c>
      <c r="F367" s="2">
        <v>1.0200000000000001E-2</v>
      </c>
      <c r="G367">
        <f>Tabella6[[#This Row],[MAX]]-Tabella6[[#This Row],[MIN]]</f>
        <v>1.4000000000000057</v>
      </c>
    </row>
    <row r="368" spans="1:7" x14ac:dyDescent="0.3">
      <c r="A368" s="3">
        <v>42516</v>
      </c>
      <c r="B368">
        <v>177.9</v>
      </c>
      <c r="C368">
        <v>177.9</v>
      </c>
      <c r="D368">
        <v>178.1</v>
      </c>
      <c r="E368">
        <v>177.4</v>
      </c>
      <c r="F368" s="2">
        <v>-2.2000000000000001E-3</v>
      </c>
      <c r="G368">
        <f>Tabella6[[#This Row],[MAX]]-Tabella6[[#This Row],[MIN]]</f>
        <v>0.69999999999998863</v>
      </c>
    </row>
    <row r="369" spans="1:7" x14ac:dyDescent="0.3">
      <c r="A369" s="3">
        <v>42517</v>
      </c>
      <c r="B369">
        <v>178.2</v>
      </c>
      <c r="C369">
        <v>177.7</v>
      </c>
      <c r="D369">
        <v>178.4</v>
      </c>
      <c r="E369">
        <v>177.5</v>
      </c>
      <c r="F369" s="2">
        <v>1.6999999999999999E-3</v>
      </c>
      <c r="G369">
        <f>Tabella6[[#This Row],[MAX]]-Tabella6[[#This Row],[MIN]]</f>
        <v>0.90000000000000568</v>
      </c>
    </row>
    <row r="370" spans="1:7" x14ac:dyDescent="0.3">
      <c r="A370" s="3">
        <v>42520</v>
      </c>
      <c r="B370">
        <v>178.3</v>
      </c>
      <c r="C370">
        <v>178.2</v>
      </c>
      <c r="D370">
        <v>178.4</v>
      </c>
      <c r="E370">
        <v>177.9</v>
      </c>
      <c r="F370" s="2">
        <v>5.9999999999999995E-4</v>
      </c>
      <c r="G370">
        <f>Tabella6[[#This Row],[MAX]]-Tabella6[[#This Row],[MIN]]</f>
        <v>0.5</v>
      </c>
    </row>
    <row r="371" spans="1:7" x14ac:dyDescent="0.3">
      <c r="A371" s="3">
        <v>42521</v>
      </c>
      <c r="B371">
        <v>177.6</v>
      </c>
      <c r="C371">
        <v>178.4</v>
      </c>
      <c r="D371">
        <v>178.6</v>
      </c>
      <c r="E371">
        <v>177.4</v>
      </c>
      <c r="F371" s="2">
        <v>-3.8999999999999998E-3</v>
      </c>
      <c r="G371">
        <f>Tabella6[[#This Row],[MAX]]-Tabella6[[#This Row],[MIN]]</f>
        <v>1.1999999999999886</v>
      </c>
    </row>
    <row r="372" spans="1:7" x14ac:dyDescent="0.3">
      <c r="A372" s="3">
        <v>42522</v>
      </c>
      <c r="B372">
        <v>176.6</v>
      </c>
      <c r="C372">
        <v>177.5</v>
      </c>
      <c r="D372">
        <v>177.6</v>
      </c>
      <c r="E372">
        <v>176.3</v>
      </c>
      <c r="F372" s="2">
        <v>-5.5999999999999999E-3</v>
      </c>
      <c r="G372">
        <f>Tabella6[[#This Row],[MAX]]-Tabella6[[#This Row],[MIN]]</f>
        <v>1.2999999999999829</v>
      </c>
    </row>
    <row r="373" spans="1:7" x14ac:dyDescent="0.3">
      <c r="A373" s="3">
        <v>42523</v>
      </c>
      <c r="B373">
        <v>177</v>
      </c>
      <c r="C373">
        <v>176.6</v>
      </c>
      <c r="D373">
        <v>177.8</v>
      </c>
      <c r="E373">
        <v>176.5</v>
      </c>
      <c r="F373" s="2">
        <v>2.3E-3</v>
      </c>
      <c r="G373">
        <f>Tabella6[[#This Row],[MAX]]-Tabella6[[#This Row],[MIN]]</f>
        <v>1.3000000000000114</v>
      </c>
    </row>
    <row r="374" spans="1:7" x14ac:dyDescent="0.3">
      <c r="A374" s="3">
        <v>42524</v>
      </c>
      <c r="B374">
        <v>175.6</v>
      </c>
      <c r="C374">
        <v>177.5</v>
      </c>
      <c r="D374">
        <v>177.7</v>
      </c>
      <c r="E374">
        <v>175.2</v>
      </c>
      <c r="F374" s="2">
        <v>-7.9000000000000008E-3</v>
      </c>
      <c r="G374">
        <f>Tabella6[[#This Row],[MAX]]-Tabella6[[#This Row],[MIN]]</f>
        <v>2.5</v>
      </c>
    </row>
    <row r="375" spans="1:7" x14ac:dyDescent="0.3">
      <c r="A375" s="3">
        <v>42527</v>
      </c>
      <c r="B375">
        <v>175.8</v>
      </c>
      <c r="C375">
        <v>175.6</v>
      </c>
      <c r="D375">
        <v>176.2</v>
      </c>
      <c r="E375">
        <v>175.5</v>
      </c>
      <c r="F375" s="2">
        <v>1.1000000000000001E-3</v>
      </c>
      <c r="G375">
        <f>Tabella6[[#This Row],[MAX]]-Tabella6[[#This Row],[MIN]]</f>
        <v>0.69999999999998863</v>
      </c>
    </row>
    <row r="376" spans="1:7" x14ac:dyDescent="0.3">
      <c r="A376" s="3">
        <v>42528</v>
      </c>
      <c r="B376">
        <v>176.5</v>
      </c>
      <c r="C376">
        <v>176.2</v>
      </c>
      <c r="D376">
        <v>176.9</v>
      </c>
      <c r="E376">
        <v>176.2</v>
      </c>
      <c r="F376" s="2">
        <v>4.0000000000000001E-3</v>
      </c>
      <c r="G376">
        <f>Tabella6[[#This Row],[MAX]]-Tabella6[[#This Row],[MIN]]</f>
        <v>0.70000000000001705</v>
      </c>
    </row>
    <row r="377" spans="1:7" x14ac:dyDescent="0.3">
      <c r="A377" s="3">
        <v>42529</v>
      </c>
      <c r="B377">
        <v>175.9</v>
      </c>
      <c r="C377">
        <v>176.1</v>
      </c>
      <c r="D377">
        <v>176.2</v>
      </c>
      <c r="E377">
        <v>175.6</v>
      </c>
      <c r="F377" s="2">
        <v>-3.3999999999999998E-3</v>
      </c>
      <c r="G377">
        <f>Tabella6[[#This Row],[MAX]]-Tabella6[[#This Row],[MIN]]</f>
        <v>0.59999999999999432</v>
      </c>
    </row>
    <row r="378" spans="1:7" x14ac:dyDescent="0.3">
      <c r="A378" s="3">
        <v>42530</v>
      </c>
      <c r="B378">
        <v>175.3</v>
      </c>
      <c r="C378">
        <v>175.6</v>
      </c>
      <c r="D378">
        <v>175.9</v>
      </c>
      <c r="E378">
        <v>175.2</v>
      </c>
      <c r="F378" s="2">
        <v>-3.3999999999999998E-3</v>
      </c>
      <c r="G378">
        <f>Tabella6[[#This Row],[MAX]]-Tabella6[[#This Row],[MIN]]</f>
        <v>0.70000000000001705</v>
      </c>
    </row>
    <row r="379" spans="1:7" x14ac:dyDescent="0.3">
      <c r="A379" s="3">
        <v>42531</v>
      </c>
      <c r="B379">
        <v>172.7</v>
      </c>
      <c r="C379">
        <v>174.9</v>
      </c>
      <c r="D379">
        <v>175</v>
      </c>
      <c r="E379">
        <v>172.7</v>
      </c>
      <c r="F379" s="2">
        <v>-1.4800000000000001E-2</v>
      </c>
      <c r="G379">
        <f>Tabella6[[#This Row],[MAX]]-Tabella6[[#This Row],[MIN]]</f>
        <v>2.3000000000000114</v>
      </c>
    </row>
    <row r="380" spans="1:7" x14ac:dyDescent="0.3">
      <c r="A380" s="3">
        <v>42534</v>
      </c>
      <c r="B380">
        <v>171</v>
      </c>
      <c r="C380">
        <v>171.7</v>
      </c>
      <c r="D380">
        <v>172.1</v>
      </c>
      <c r="E380">
        <v>170.9</v>
      </c>
      <c r="F380" s="2">
        <v>-9.7999999999999997E-3</v>
      </c>
      <c r="G380">
        <f>Tabella6[[#This Row],[MAX]]-Tabella6[[#This Row],[MIN]]</f>
        <v>1.1999999999999886</v>
      </c>
    </row>
    <row r="381" spans="1:7" x14ac:dyDescent="0.3">
      <c r="A381" s="3">
        <v>42535</v>
      </c>
      <c r="B381">
        <v>169.4</v>
      </c>
      <c r="C381">
        <v>170.4</v>
      </c>
      <c r="D381">
        <v>170.7</v>
      </c>
      <c r="E381">
        <v>169.4</v>
      </c>
      <c r="F381" s="2">
        <v>-9.4000000000000004E-3</v>
      </c>
      <c r="G381">
        <f>Tabella6[[#This Row],[MAX]]-Tabella6[[#This Row],[MIN]]</f>
        <v>1.2999999999999829</v>
      </c>
    </row>
    <row r="382" spans="1:7" x14ac:dyDescent="0.3">
      <c r="A382" s="3">
        <v>42536</v>
      </c>
      <c r="B382">
        <v>170.5</v>
      </c>
      <c r="C382">
        <v>170.3</v>
      </c>
      <c r="D382">
        <v>171.1</v>
      </c>
      <c r="E382">
        <v>170</v>
      </c>
      <c r="F382" s="2">
        <v>6.4999999999999997E-3</v>
      </c>
      <c r="G382">
        <f>Tabella6[[#This Row],[MAX]]-Tabella6[[#This Row],[MIN]]</f>
        <v>1.0999999999999943</v>
      </c>
    </row>
    <row r="383" spans="1:7" x14ac:dyDescent="0.3">
      <c r="A383" s="3">
        <v>42537</v>
      </c>
      <c r="B383">
        <v>170.1</v>
      </c>
      <c r="C383">
        <v>169.5</v>
      </c>
      <c r="D383">
        <v>170.3</v>
      </c>
      <c r="E383">
        <v>169.3</v>
      </c>
      <c r="F383" s="2">
        <v>-2.3E-3</v>
      </c>
      <c r="G383">
        <f>Tabella6[[#This Row],[MAX]]-Tabella6[[#This Row],[MIN]]</f>
        <v>1</v>
      </c>
    </row>
    <row r="384" spans="1:7" x14ac:dyDescent="0.3">
      <c r="A384" s="3">
        <v>42538</v>
      </c>
      <c r="B384">
        <v>171.5</v>
      </c>
      <c r="C384">
        <v>170.9</v>
      </c>
      <c r="D384">
        <v>172.1</v>
      </c>
      <c r="E384">
        <v>170.8</v>
      </c>
      <c r="F384" s="2">
        <v>8.2000000000000007E-3</v>
      </c>
      <c r="G384">
        <f>Tabella6[[#This Row],[MAX]]-Tabella6[[#This Row],[MIN]]</f>
        <v>1.2999999999999829</v>
      </c>
    </row>
    <row r="385" spans="1:7" x14ac:dyDescent="0.3">
      <c r="A385" s="3">
        <v>42541</v>
      </c>
      <c r="B385">
        <v>174</v>
      </c>
      <c r="C385">
        <v>173.6</v>
      </c>
      <c r="D385">
        <v>174.1</v>
      </c>
      <c r="E385">
        <v>173.4</v>
      </c>
      <c r="F385" s="2">
        <v>1.46E-2</v>
      </c>
      <c r="G385">
        <f>Tabella6[[#This Row],[MAX]]-Tabella6[[#This Row],[MIN]]</f>
        <v>0.69999999999998863</v>
      </c>
    </row>
    <row r="386" spans="1:7" x14ac:dyDescent="0.3">
      <c r="A386" s="3">
        <v>42542</v>
      </c>
      <c r="B386">
        <v>174.2</v>
      </c>
      <c r="C386">
        <v>173.9</v>
      </c>
      <c r="D386">
        <v>174.4</v>
      </c>
      <c r="E386">
        <v>173.7</v>
      </c>
      <c r="F386" s="2">
        <v>1.1000000000000001E-3</v>
      </c>
      <c r="G386">
        <f>Tabella6[[#This Row],[MAX]]-Tabella6[[#This Row],[MIN]]</f>
        <v>0.70000000000001705</v>
      </c>
    </row>
    <row r="387" spans="1:7" x14ac:dyDescent="0.3">
      <c r="A387" s="3">
        <v>42543</v>
      </c>
      <c r="B387">
        <v>174.5</v>
      </c>
      <c r="C387">
        <v>174.6</v>
      </c>
      <c r="D387">
        <v>175.1</v>
      </c>
      <c r="E387">
        <v>173.7</v>
      </c>
      <c r="F387" s="2">
        <v>1.6999999999999999E-3</v>
      </c>
      <c r="G387">
        <f>Tabella6[[#This Row],[MAX]]-Tabella6[[#This Row],[MIN]]</f>
        <v>1.4000000000000057</v>
      </c>
    </row>
    <row r="388" spans="1:7" x14ac:dyDescent="0.3">
      <c r="A388" s="3">
        <v>42544</v>
      </c>
      <c r="B388">
        <v>176</v>
      </c>
      <c r="C388">
        <v>175</v>
      </c>
      <c r="D388">
        <v>176.2</v>
      </c>
      <c r="E388">
        <v>174.4</v>
      </c>
      <c r="F388" s="2">
        <v>8.6E-3</v>
      </c>
      <c r="G388">
        <f>Tabella6[[#This Row],[MAX]]-Tabella6[[#This Row],[MIN]]</f>
        <v>1.7999999999999829</v>
      </c>
    </row>
    <row r="389" spans="1:7" x14ac:dyDescent="0.3">
      <c r="A389" s="3">
        <v>42545</v>
      </c>
      <c r="B389">
        <v>167.2</v>
      </c>
      <c r="C389">
        <v>171</v>
      </c>
      <c r="D389">
        <v>171.5</v>
      </c>
      <c r="E389">
        <v>166.8</v>
      </c>
      <c r="F389" s="2">
        <v>-0.05</v>
      </c>
      <c r="G389">
        <f>Tabella6[[#This Row],[MAX]]-Tabella6[[#This Row],[MIN]]</f>
        <v>4.6999999999999886</v>
      </c>
    </row>
    <row r="390" spans="1:7" x14ac:dyDescent="0.3">
      <c r="A390" s="3">
        <v>42548</v>
      </c>
      <c r="B390">
        <v>166.5</v>
      </c>
      <c r="C390">
        <v>168.3</v>
      </c>
      <c r="D390">
        <v>168.6</v>
      </c>
      <c r="E390">
        <v>166.2</v>
      </c>
      <c r="F390" s="2">
        <v>-4.1999999999999997E-3</v>
      </c>
      <c r="G390">
        <f>Tabella6[[#This Row],[MAX]]-Tabella6[[#This Row],[MIN]]</f>
        <v>2.4000000000000057</v>
      </c>
    </row>
    <row r="391" spans="1:7" x14ac:dyDescent="0.3">
      <c r="A391" s="3">
        <v>42549</v>
      </c>
      <c r="B391">
        <v>167.5</v>
      </c>
      <c r="C391">
        <v>167.5</v>
      </c>
      <c r="D391">
        <v>167.9</v>
      </c>
      <c r="E391">
        <v>167.3</v>
      </c>
      <c r="F391" s="2">
        <v>6.0000000000000001E-3</v>
      </c>
      <c r="G391">
        <f>Tabella6[[#This Row],[MAX]]-Tabella6[[#This Row],[MIN]]</f>
        <v>0.59999999999999432</v>
      </c>
    </row>
    <row r="392" spans="1:7" x14ac:dyDescent="0.3">
      <c r="A392" s="3">
        <v>42550</v>
      </c>
      <c r="B392">
        <v>168.9</v>
      </c>
      <c r="C392">
        <v>168.1</v>
      </c>
      <c r="D392">
        <v>168.9</v>
      </c>
      <c r="E392">
        <v>168</v>
      </c>
      <c r="F392" s="2">
        <v>8.3999999999999995E-3</v>
      </c>
      <c r="G392">
        <f>Tabella6[[#This Row],[MAX]]-Tabella6[[#This Row],[MIN]]</f>
        <v>0.90000000000000568</v>
      </c>
    </row>
    <row r="393" spans="1:7" x14ac:dyDescent="0.3">
      <c r="A393" s="3">
        <v>42551</v>
      </c>
      <c r="B393">
        <v>169.2</v>
      </c>
      <c r="C393">
        <v>168.8</v>
      </c>
      <c r="D393">
        <v>169.3</v>
      </c>
      <c r="E393">
        <v>168.4</v>
      </c>
      <c r="F393" s="2">
        <v>1.8E-3</v>
      </c>
      <c r="G393">
        <f>Tabella6[[#This Row],[MAX]]-Tabella6[[#This Row],[MIN]]</f>
        <v>0.90000000000000568</v>
      </c>
    </row>
    <row r="394" spans="1:7" x14ac:dyDescent="0.3">
      <c r="A394" s="3">
        <v>42552</v>
      </c>
      <c r="B394">
        <v>169.7</v>
      </c>
      <c r="C394">
        <v>169.6</v>
      </c>
      <c r="D394">
        <v>169.9</v>
      </c>
      <c r="E394">
        <v>169.1</v>
      </c>
      <c r="F394" s="2">
        <v>3.0000000000000001E-3</v>
      </c>
      <c r="G394">
        <f>Tabella6[[#This Row],[MAX]]-Tabella6[[#This Row],[MIN]]</f>
        <v>0.80000000000001137</v>
      </c>
    </row>
    <row r="395" spans="1:7" x14ac:dyDescent="0.3">
      <c r="A395" s="3">
        <v>42555</v>
      </c>
      <c r="B395">
        <v>169.6</v>
      </c>
      <c r="C395">
        <v>169.9</v>
      </c>
      <c r="D395">
        <v>170</v>
      </c>
      <c r="E395">
        <v>169.5</v>
      </c>
      <c r="F395" s="2">
        <v>-5.9999999999999995E-4</v>
      </c>
      <c r="G395">
        <f>Tabella6[[#This Row],[MAX]]-Tabella6[[#This Row],[MIN]]</f>
        <v>0.5</v>
      </c>
    </row>
    <row r="396" spans="1:7" x14ac:dyDescent="0.3">
      <c r="A396" s="3">
        <v>42556</v>
      </c>
      <c r="B396">
        <v>168.8</v>
      </c>
      <c r="C396">
        <v>169.2</v>
      </c>
      <c r="D396">
        <v>169.4</v>
      </c>
      <c r="E396">
        <v>168.7</v>
      </c>
      <c r="F396" s="2">
        <v>-4.7000000000000002E-3</v>
      </c>
      <c r="G396">
        <f>Tabella6[[#This Row],[MAX]]-Tabella6[[#This Row],[MIN]]</f>
        <v>0.70000000000001705</v>
      </c>
    </row>
    <row r="397" spans="1:7" x14ac:dyDescent="0.3">
      <c r="A397" s="3">
        <v>42557</v>
      </c>
      <c r="B397">
        <v>168.1</v>
      </c>
      <c r="C397">
        <v>168.6</v>
      </c>
      <c r="D397">
        <v>168.7</v>
      </c>
      <c r="E397">
        <v>167.8</v>
      </c>
      <c r="F397" s="2">
        <v>-4.1000000000000003E-3</v>
      </c>
      <c r="G397">
        <f>Tabella6[[#This Row],[MAX]]-Tabella6[[#This Row],[MIN]]</f>
        <v>0.89999999999997726</v>
      </c>
    </row>
    <row r="398" spans="1:7" x14ac:dyDescent="0.3">
      <c r="A398" s="3">
        <v>42558</v>
      </c>
      <c r="B398">
        <v>168.5</v>
      </c>
      <c r="C398">
        <v>168.4</v>
      </c>
      <c r="D398">
        <v>168.8</v>
      </c>
      <c r="E398">
        <v>168.3</v>
      </c>
      <c r="F398" s="2">
        <v>2.3999999999999998E-3</v>
      </c>
      <c r="G398">
        <f>Tabella6[[#This Row],[MAX]]-Tabella6[[#This Row],[MIN]]</f>
        <v>0.5</v>
      </c>
    </row>
    <row r="399" spans="1:7" x14ac:dyDescent="0.3">
      <c r="A399" s="3">
        <v>42559</v>
      </c>
      <c r="B399">
        <v>169.4</v>
      </c>
      <c r="C399">
        <v>168.4</v>
      </c>
      <c r="D399">
        <v>169.7</v>
      </c>
      <c r="E399">
        <v>168.3</v>
      </c>
      <c r="F399" s="2">
        <v>5.3E-3</v>
      </c>
      <c r="G399">
        <f>Tabella6[[#This Row],[MAX]]-Tabella6[[#This Row],[MIN]]</f>
        <v>1.3999999999999773</v>
      </c>
    </row>
    <row r="400" spans="1:7" x14ac:dyDescent="0.3">
      <c r="A400" s="3">
        <v>42562</v>
      </c>
      <c r="B400">
        <v>170</v>
      </c>
      <c r="C400">
        <v>169.8</v>
      </c>
      <c r="D400">
        <v>170.1</v>
      </c>
      <c r="E400">
        <v>169.3</v>
      </c>
      <c r="F400" s="2">
        <v>3.5000000000000001E-3</v>
      </c>
      <c r="G400">
        <f>Tabella6[[#This Row],[MAX]]-Tabella6[[#This Row],[MIN]]</f>
        <v>0.79999999999998295</v>
      </c>
    </row>
    <row r="401" spans="1:7" x14ac:dyDescent="0.3">
      <c r="A401" s="3">
        <v>42563</v>
      </c>
      <c r="B401">
        <v>171</v>
      </c>
      <c r="C401">
        <v>170.1</v>
      </c>
      <c r="D401">
        <v>171.1</v>
      </c>
      <c r="E401">
        <v>169.9</v>
      </c>
      <c r="F401" s="2">
        <v>5.8999999999999999E-3</v>
      </c>
      <c r="G401">
        <f>Tabella6[[#This Row],[MAX]]-Tabella6[[#This Row],[MIN]]</f>
        <v>1.1999999999999886</v>
      </c>
    </row>
    <row r="402" spans="1:7" x14ac:dyDescent="0.3">
      <c r="A402" s="3">
        <v>42564</v>
      </c>
      <c r="B402">
        <v>170.8</v>
      </c>
      <c r="C402">
        <v>170.8</v>
      </c>
      <c r="D402">
        <v>171.4</v>
      </c>
      <c r="E402">
        <v>170.6</v>
      </c>
      <c r="F402" s="2">
        <v>-1.1999999999999999E-3</v>
      </c>
      <c r="G402">
        <f>Tabella6[[#This Row],[MAX]]-Tabella6[[#This Row],[MIN]]</f>
        <v>0.80000000000001137</v>
      </c>
    </row>
    <row r="403" spans="1:7" x14ac:dyDescent="0.3">
      <c r="A403" s="3">
        <v>42565</v>
      </c>
      <c r="B403">
        <v>171.2</v>
      </c>
      <c r="C403">
        <v>171.3</v>
      </c>
      <c r="D403">
        <v>171.4</v>
      </c>
      <c r="E403">
        <v>170.7</v>
      </c>
      <c r="F403" s="2">
        <v>2.3E-3</v>
      </c>
      <c r="G403">
        <f>Tabella6[[#This Row],[MAX]]-Tabella6[[#This Row],[MIN]]</f>
        <v>0.70000000000001705</v>
      </c>
    </row>
    <row r="404" spans="1:7" x14ac:dyDescent="0.3">
      <c r="A404" s="3">
        <v>42566</v>
      </c>
      <c r="B404">
        <v>171.1</v>
      </c>
      <c r="C404">
        <v>171.1</v>
      </c>
      <c r="D404">
        <v>171.4</v>
      </c>
      <c r="E404">
        <v>170.7</v>
      </c>
      <c r="F404" s="2">
        <v>-5.9999999999999995E-4</v>
      </c>
      <c r="G404">
        <f>Tabella6[[#This Row],[MAX]]-Tabella6[[#This Row],[MIN]]</f>
        <v>0.70000000000001705</v>
      </c>
    </row>
    <row r="405" spans="1:7" x14ac:dyDescent="0.3">
      <c r="A405" s="3">
        <v>42569</v>
      </c>
      <c r="B405">
        <v>171.1</v>
      </c>
      <c r="C405">
        <v>171.2</v>
      </c>
      <c r="D405">
        <v>171.5</v>
      </c>
      <c r="E405">
        <v>170.7</v>
      </c>
      <c r="F405" s="2">
        <v>0</v>
      </c>
      <c r="G405">
        <f>Tabella6[[#This Row],[MAX]]-Tabella6[[#This Row],[MIN]]</f>
        <v>0.80000000000001137</v>
      </c>
    </row>
    <row r="406" spans="1:7" x14ac:dyDescent="0.3">
      <c r="A406" s="3">
        <v>42570</v>
      </c>
      <c r="B406">
        <v>170.9</v>
      </c>
      <c r="C406">
        <v>170.9</v>
      </c>
      <c r="D406">
        <v>171.3</v>
      </c>
      <c r="E406">
        <v>170.7</v>
      </c>
      <c r="F406" s="2">
        <v>-1.1999999999999999E-3</v>
      </c>
      <c r="G406">
        <f>Tabella6[[#This Row],[MAX]]-Tabella6[[#This Row],[MIN]]</f>
        <v>0.60000000000002274</v>
      </c>
    </row>
    <row r="407" spans="1:7" x14ac:dyDescent="0.3">
      <c r="A407" s="3">
        <v>42571</v>
      </c>
      <c r="B407">
        <v>171.4</v>
      </c>
      <c r="C407">
        <v>171.3</v>
      </c>
      <c r="D407">
        <v>171.4</v>
      </c>
      <c r="E407">
        <v>170.8</v>
      </c>
      <c r="F407" s="2">
        <v>2.8999999999999998E-3</v>
      </c>
      <c r="G407">
        <f>Tabella6[[#This Row],[MAX]]-Tabella6[[#This Row],[MIN]]</f>
        <v>0.59999999999999432</v>
      </c>
    </row>
    <row r="408" spans="1:7" x14ac:dyDescent="0.3">
      <c r="A408" s="3">
        <v>42572</v>
      </c>
      <c r="B408">
        <v>171.4</v>
      </c>
      <c r="C408">
        <v>171.5</v>
      </c>
      <c r="D408">
        <v>171.6</v>
      </c>
      <c r="E408">
        <v>171</v>
      </c>
      <c r="F408" s="2">
        <v>0</v>
      </c>
      <c r="G408">
        <f>Tabella6[[#This Row],[MAX]]-Tabella6[[#This Row],[MIN]]</f>
        <v>0.59999999999999432</v>
      </c>
    </row>
    <row r="409" spans="1:7" x14ac:dyDescent="0.3">
      <c r="A409" s="3">
        <v>42573</v>
      </c>
      <c r="B409">
        <v>171.5</v>
      </c>
      <c r="C409">
        <v>171.3</v>
      </c>
      <c r="D409">
        <v>171.6</v>
      </c>
      <c r="E409">
        <v>171</v>
      </c>
      <c r="F409" s="2">
        <v>5.9999999999999995E-4</v>
      </c>
      <c r="G409">
        <f>Tabella6[[#This Row],[MAX]]-Tabella6[[#This Row],[MIN]]</f>
        <v>0.59999999999999432</v>
      </c>
    </row>
    <row r="410" spans="1:7" x14ac:dyDescent="0.3">
      <c r="A410" s="3">
        <v>42576</v>
      </c>
      <c r="B410">
        <v>171.4</v>
      </c>
      <c r="C410">
        <v>171.6</v>
      </c>
      <c r="D410">
        <v>171.8</v>
      </c>
      <c r="E410">
        <v>171.2</v>
      </c>
      <c r="F410" s="2">
        <v>-5.9999999999999995E-4</v>
      </c>
      <c r="G410">
        <f>Tabella6[[#This Row],[MAX]]-Tabella6[[#This Row],[MIN]]</f>
        <v>0.60000000000002274</v>
      </c>
    </row>
    <row r="411" spans="1:7" x14ac:dyDescent="0.3">
      <c r="A411" s="3">
        <v>42577</v>
      </c>
      <c r="B411">
        <v>171.3</v>
      </c>
      <c r="C411">
        <v>171.4</v>
      </c>
      <c r="D411">
        <v>171.5</v>
      </c>
      <c r="E411">
        <v>170.9</v>
      </c>
      <c r="F411" s="2">
        <v>-5.9999999999999995E-4</v>
      </c>
      <c r="G411">
        <f>Tabella6[[#This Row],[MAX]]-Tabella6[[#This Row],[MIN]]</f>
        <v>0.59999999999999432</v>
      </c>
    </row>
    <row r="412" spans="1:7" x14ac:dyDescent="0.3">
      <c r="A412" s="3">
        <v>42578</v>
      </c>
      <c r="B412">
        <v>171.9</v>
      </c>
      <c r="C412">
        <v>171.5</v>
      </c>
      <c r="D412">
        <v>172.3</v>
      </c>
      <c r="E412">
        <v>171.5</v>
      </c>
      <c r="F412" s="2">
        <v>3.5000000000000001E-3</v>
      </c>
      <c r="G412">
        <f>Tabella6[[#This Row],[MAX]]-Tabella6[[#This Row],[MIN]]</f>
        <v>0.80000000000001137</v>
      </c>
    </row>
    <row r="413" spans="1:7" x14ac:dyDescent="0.3">
      <c r="A413" s="3">
        <v>42579</v>
      </c>
      <c r="B413">
        <v>170.9</v>
      </c>
      <c r="C413">
        <v>171.7</v>
      </c>
      <c r="D413">
        <v>171.9</v>
      </c>
      <c r="E413">
        <v>170.9</v>
      </c>
      <c r="F413" s="2">
        <v>-5.7999999999999996E-3</v>
      </c>
      <c r="G413">
        <f>Tabella6[[#This Row],[MAX]]-Tabella6[[#This Row],[MIN]]</f>
        <v>1</v>
      </c>
    </row>
    <row r="414" spans="1:7" x14ac:dyDescent="0.3">
      <c r="A414" s="3">
        <v>42580</v>
      </c>
      <c r="B414">
        <v>171.5</v>
      </c>
      <c r="C414">
        <v>171.1</v>
      </c>
      <c r="D414">
        <v>171.7</v>
      </c>
      <c r="E414">
        <v>171.1</v>
      </c>
      <c r="F414" s="2">
        <v>3.5000000000000001E-3</v>
      </c>
      <c r="G414">
        <f>Tabella6[[#This Row],[MAX]]-Tabella6[[#This Row],[MIN]]</f>
        <v>0.59999999999999432</v>
      </c>
    </row>
    <row r="415" spans="1:7" x14ac:dyDescent="0.3">
      <c r="A415" s="3">
        <v>42583</v>
      </c>
      <c r="B415">
        <v>171.1</v>
      </c>
      <c r="C415">
        <v>172</v>
      </c>
      <c r="D415">
        <v>172</v>
      </c>
      <c r="E415">
        <v>171</v>
      </c>
      <c r="F415" s="2">
        <v>-2.3E-3</v>
      </c>
      <c r="G415">
        <f>Tabella6[[#This Row],[MAX]]-Tabella6[[#This Row],[MIN]]</f>
        <v>1</v>
      </c>
    </row>
    <row r="416" spans="1:7" x14ac:dyDescent="0.3">
      <c r="A416" s="3">
        <v>42584</v>
      </c>
      <c r="B416">
        <v>169.7</v>
      </c>
      <c r="C416">
        <v>171</v>
      </c>
      <c r="D416">
        <v>171</v>
      </c>
      <c r="E416">
        <v>169.6</v>
      </c>
      <c r="F416" s="2">
        <v>-8.2000000000000007E-3</v>
      </c>
      <c r="G416">
        <f>Tabella6[[#This Row],[MAX]]-Tabella6[[#This Row],[MIN]]</f>
        <v>1.4000000000000057</v>
      </c>
    </row>
    <row r="417" spans="1:7" x14ac:dyDescent="0.3">
      <c r="A417" s="3">
        <v>42585</v>
      </c>
      <c r="B417">
        <v>169.6</v>
      </c>
      <c r="C417">
        <v>170</v>
      </c>
      <c r="D417">
        <v>170</v>
      </c>
      <c r="E417">
        <v>169.4</v>
      </c>
      <c r="F417" s="2">
        <v>-5.9999999999999995E-4</v>
      </c>
      <c r="G417">
        <f>Tabella6[[#This Row],[MAX]]-Tabella6[[#This Row],[MIN]]</f>
        <v>0.59999999999999432</v>
      </c>
    </row>
    <row r="418" spans="1:7" x14ac:dyDescent="0.3">
      <c r="A418" s="3">
        <v>42586</v>
      </c>
      <c r="B418">
        <v>170.3</v>
      </c>
      <c r="C418">
        <v>170</v>
      </c>
      <c r="D418">
        <v>170.6</v>
      </c>
      <c r="E418">
        <v>169.9</v>
      </c>
      <c r="F418" s="2">
        <v>4.1000000000000003E-3</v>
      </c>
      <c r="G418">
        <f>Tabella6[[#This Row],[MAX]]-Tabella6[[#This Row],[MIN]]</f>
        <v>0.69999999999998863</v>
      </c>
    </row>
    <row r="419" spans="1:7" x14ac:dyDescent="0.3">
      <c r="A419" s="3">
        <v>42587</v>
      </c>
      <c r="B419">
        <v>171.2</v>
      </c>
      <c r="C419">
        <v>170.5</v>
      </c>
      <c r="D419">
        <v>171.3</v>
      </c>
      <c r="E419">
        <v>170.5</v>
      </c>
      <c r="F419" s="2">
        <v>5.3E-3</v>
      </c>
      <c r="G419">
        <f>Tabella6[[#This Row],[MAX]]-Tabella6[[#This Row],[MIN]]</f>
        <v>0.80000000000001137</v>
      </c>
    </row>
    <row r="420" spans="1:7" x14ac:dyDescent="0.3">
      <c r="A420" s="3">
        <v>42590</v>
      </c>
      <c r="B420">
        <v>171.3</v>
      </c>
      <c r="C420">
        <v>171.4</v>
      </c>
      <c r="D420">
        <v>171.8</v>
      </c>
      <c r="E420">
        <v>171.3</v>
      </c>
      <c r="F420" s="2">
        <v>5.9999999999999995E-4</v>
      </c>
      <c r="G420">
        <f>Tabella6[[#This Row],[MAX]]-Tabella6[[#This Row],[MIN]]</f>
        <v>0.5</v>
      </c>
    </row>
    <row r="421" spans="1:7" x14ac:dyDescent="0.3">
      <c r="A421" s="3">
        <v>42591</v>
      </c>
      <c r="B421">
        <v>171.9</v>
      </c>
      <c r="C421">
        <v>171.2</v>
      </c>
      <c r="D421">
        <v>172</v>
      </c>
      <c r="E421">
        <v>171.1</v>
      </c>
      <c r="F421" s="2">
        <v>3.5000000000000001E-3</v>
      </c>
      <c r="G421">
        <f>Tabella6[[#This Row],[MAX]]-Tabella6[[#This Row],[MIN]]</f>
        <v>0.90000000000000568</v>
      </c>
    </row>
    <row r="422" spans="1:7" x14ac:dyDescent="0.3">
      <c r="A422" s="3">
        <v>42592</v>
      </c>
      <c r="B422">
        <v>171.9</v>
      </c>
      <c r="C422">
        <v>171.6</v>
      </c>
      <c r="D422">
        <v>172</v>
      </c>
      <c r="E422">
        <v>171.5</v>
      </c>
      <c r="F422" s="2">
        <v>0</v>
      </c>
      <c r="G422">
        <f>Tabella6[[#This Row],[MAX]]-Tabella6[[#This Row],[MIN]]</f>
        <v>0.5</v>
      </c>
    </row>
    <row r="423" spans="1:7" x14ac:dyDescent="0.3">
      <c r="A423" s="3">
        <v>42593</v>
      </c>
      <c r="B423">
        <v>172.3</v>
      </c>
      <c r="C423">
        <v>172.1</v>
      </c>
      <c r="D423">
        <v>172.3</v>
      </c>
      <c r="E423">
        <v>171.7</v>
      </c>
      <c r="F423" s="2">
        <v>2.3E-3</v>
      </c>
      <c r="G423">
        <f>Tabella6[[#This Row],[MAX]]-Tabella6[[#This Row],[MIN]]</f>
        <v>0.60000000000002274</v>
      </c>
    </row>
    <row r="424" spans="1:7" x14ac:dyDescent="0.3">
      <c r="A424" s="3">
        <v>42594</v>
      </c>
      <c r="B424">
        <v>172.3</v>
      </c>
      <c r="C424">
        <v>172.2</v>
      </c>
      <c r="D424">
        <v>172.5</v>
      </c>
      <c r="E424">
        <v>172.2</v>
      </c>
      <c r="F424" s="2">
        <v>0</v>
      </c>
      <c r="G424">
        <f>Tabella6[[#This Row],[MAX]]-Tabella6[[#This Row],[MIN]]</f>
        <v>0.30000000000001137</v>
      </c>
    </row>
    <row r="425" spans="1:7" x14ac:dyDescent="0.3">
      <c r="A425" s="3">
        <v>42597</v>
      </c>
      <c r="B425">
        <v>172.3</v>
      </c>
      <c r="C425">
        <v>172.3</v>
      </c>
      <c r="D425">
        <v>172.5</v>
      </c>
      <c r="E425">
        <v>172.2</v>
      </c>
      <c r="F425" s="2">
        <v>0</v>
      </c>
      <c r="G425">
        <f>Tabella6[[#This Row],[MAX]]-Tabella6[[#This Row],[MIN]]</f>
        <v>0.30000000000001137</v>
      </c>
    </row>
    <row r="426" spans="1:7" x14ac:dyDescent="0.3">
      <c r="A426" s="3">
        <v>42598</v>
      </c>
      <c r="B426">
        <v>171.7</v>
      </c>
      <c r="C426">
        <v>172.1</v>
      </c>
      <c r="D426">
        <v>172.3</v>
      </c>
      <c r="E426">
        <v>171.7</v>
      </c>
      <c r="F426" s="2">
        <v>-3.5000000000000001E-3</v>
      </c>
      <c r="G426">
        <f>Tabella6[[#This Row],[MAX]]-Tabella6[[#This Row],[MIN]]</f>
        <v>0.60000000000002274</v>
      </c>
    </row>
    <row r="427" spans="1:7" x14ac:dyDescent="0.3">
      <c r="A427" s="3">
        <v>42599</v>
      </c>
      <c r="B427">
        <v>170.8</v>
      </c>
      <c r="C427">
        <v>171.9</v>
      </c>
      <c r="D427">
        <v>171.9</v>
      </c>
      <c r="E427">
        <v>170.8</v>
      </c>
      <c r="F427" s="2">
        <v>-5.1999999999999998E-3</v>
      </c>
      <c r="G427">
        <f>Tabella6[[#This Row],[MAX]]-Tabella6[[#This Row],[MIN]]</f>
        <v>1.0999999999999943</v>
      </c>
    </row>
    <row r="428" spans="1:7" x14ac:dyDescent="0.3">
      <c r="A428" s="3">
        <v>42600</v>
      </c>
      <c r="B428">
        <v>171.2</v>
      </c>
      <c r="C428">
        <v>171.2</v>
      </c>
      <c r="D428">
        <v>171.2</v>
      </c>
      <c r="E428">
        <v>170.8</v>
      </c>
      <c r="F428" s="2">
        <v>2.3E-3</v>
      </c>
      <c r="G428">
        <f>Tabella6[[#This Row],[MAX]]-Tabella6[[#This Row],[MIN]]</f>
        <v>0.39999999999997726</v>
      </c>
    </row>
    <row r="429" spans="1:7" x14ac:dyDescent="0.3">
      <c r="A429" s="3">
        <v>42601</v>
      </c>
      <c r="B429">
        <v>170.5</v>
      </c>
      <c r="C429">
        <v>171.2</v>
      </c>
      <c r="D429">
        <v>171.2</v>
      </c>
      <c r="E429">
        <v>170.2</v>
      </c>
      <c r="F429" s="2">
        <v>-4.1000000000000003E-3</v>
      </c>
      <c r="G429">
        <f>Tabella6[[#This Row],[MAX]]-Tabella6[[#This Row],[MIN]]</f>
        <v>1</v>
      </c>
    </row>
    <row r="430" spans="1:7" x14ac:dyDescent="0.3">
      <c r="A430" s="3">
        <v>42604</v>
      </c>
      <c r="B430">
        <v>170.6</v>
      </c>
      <c r="C430">
        <v>170.4</v>
      </c>
      <c r="D430">
        <v>171</v>
      </c>
      <c r="E430">
        <v>170.2</v>
      </c>
      <c r="F430" s="2">
        <v>5.9999999999999995E-4</v>
      </c>
      <c r="G430">
        <f>Tabella6[[#This Row],[MAX]]-Tabella6[[#This Row],[MIN]]</f>
        <v>0.80000000000001137</v>
      </c>
    </row>
    <row r="431" spans="1:7" x14ac:dyDescent="0.3">
      <c r="A431" s="3">
        <v>42605</v>
      </c>
      <c r="B431">
        <v>171.4</v>
      </c>
      <c r="C431">
        <v>170.9</v>
      </c>
      <c r="D431">
        <v>171.5</v>
      </c>
      <c r="E431">
        <v>170.9</v>
      </c>
      <c r="F431" s="2">
        <v>4.7000000000000002E-3</v>
      </c>
      <c r="G431">
        <f>Tabella6[[#This Row],[MAX]]-Tabella6[[#This Row],[MIN]]</f>
        <v>0.59999999999999432</v>
      </c>
    </row>
    <row r="432" spans="1:7" x14ac:dyDescent="0.3">
      <c r="A432" s="3">
        <v>42606</v>
      </c>
      <c r="B432">
        <v>171.9</v>
      </c>
      <c r="C432">
        <v>171.1</v>
      </c>
      <c r="D432">
        <v>172</v>
      </c>
      <c r="E432">
        <v>170.9</v>
      </c>
      <c r="F432" s="2">
        <v>2.8999999999999998E-3</v>
      </c>
      <c r="G432">
        <f>Tabella6[[#This Row],[MAX]]-Tabella6[[#This Row],[MIN]]</f>
        <v>1.0999999999999943</v>
      </c>
    </row>
    <row r="433" spans="1:7" x14ac:dyDescent="0.3">
      <c r="A433" s="3">
        <v>42607</v>
      </c>
      <c r="B433">
        <v>171.5</v>
      </c>
      <c r="C433">
        <v>171.6</v>
      </c>
      <c r="D433">
        <v>171.7</v>
      </c>
      <c r="E433">
        <v>171.2</v>
      </c>
      <c r="F433" s="2">
        <v>-2.3E-3</v>
      </c>
      <c r="G433">
        <f>Tabella6[[#This Row],[MAX]]-Tabella6[[#This Row],[MIN]]</f>
        <v>0.5</v>
      </c>
    </row>
    <row r="434" spans="1:7" x14ac:dyDescent="0.3">
      <c r="A434" s="3">
        <v>42608</v>
      </c>
      <c r="B434">
        <v>171.9</v>
      </c>
      <c r="C434">
        <v>171.5</v>
      </c>
      <c r="D434">
        <v>172</v>
      </c>
      <c r="E434">
        <v>171.3</v>
      </c>
      <c r="F434" s="2">
        <v>2.3E-3</v>
      </c>
      <c r="G434">
        <f>Tabella6[[#This Row],[MAX]]-Tabella6[[#This Row],[MIN]]</f>
        <v>0.69999999999998863</v>
      </c>
    </row>
    <row r="435" spans="1:7" x14ac:dyDescent="0.3">
      <c r="A435" s="3">
        <v>42611</v>
      </c>
      <c r="B435">
        <v>171.6</v>
      </c>
      <c r="C435">
        <v>171.5</v>
      </c>
      <c r="D435">
        <v>171.9</v>
      </c>
      <c r="E435">
        <v>171.3</v>
      </c>
      <c r="F435" s="2">
        <v>-1.6999999999999999E-3</v>
      </c>
      <c r="G435">
        <f>Tabella6[[#This Row],[MAX]]-Tabella6[[#This Row],[MIN]]</f>
        <v>0.59999999999999432</v>
      </c>
    </row>
    <row r="436" spans="1:7" x14ac:dyDescent="0.3">
      <c r="A436" s="3">
        <v>42612</v>
      </c>
      <c r="B436">
        <v>172.1</v>
      </c>
      <c r="C436">
        <v>171.7</v>
      </c>
      <c r="D436">
        <v>172.4</v>
      </c>
      <c r="E436">
        <v>171.7</v>
      </c>
      <c r="F436" s="2">
        <v>2.8999999999999998E-3</v>
      </c>
      <c r="G436">
        <f>Tabella6[[#This Row],[MAX]]-Tabella6[[#This Row],[MIN]]</f>
        <v>0.70000000000001705</v>
      </c>
    </row>
    <row r="437" spans="1:7" x14ac:dyDescent="0.3">
      <c r="A437" s="3">
        <v>42613</v>
      </c>
      <c r="B437">
        <v>172.3</v>
      </c>
      <c r="C437">
        <v>172</v>
      </c>
      <c r="D437">
        <v>172.8</v>
      </c>
      <c r="E437">
        <v>172</v>
      </c>
      <c r="F437" s="2">
        <v>1.1999999999999999E-3</v>
      </c>
      <c r="G437">
        <f>Tabella6[[#This Row],[MAX]]-Tabella6[[#This Row],[MIN]]</f>
        <v>0.80000000000001137</v>
      </c>
    </row>
    <row r="438" spans="1:7" x14ac:dyDescent="0.3">
      <c r="A438" s="3">
        <v>42614</v>
      </c>
      <c r="B438">
        <v>172.6</v>
      </c>
      <c r="C438">
        <v>172.5</v>
      </c>
      <c r="D438">
        <v>173.5</v>
      </c>
      <c r="E438">
        <v>172.4</v>
      </c>
      <c r="F438" s="2">
        <v>1.6999999999999999E-3</v>
      </c>
      <c r="G438">
        <f>Tabella6[[#This Row],[MAX]]-Tabella6[[#This Row],[MIN]]</f>
        <v>1.0999999999999943</v>
      </c>
    </row>
    <row r="439" spans="1:7" x14ac:dyDescent="0.3">
      <c r="A439" s="3">
        <v>42615</v>
      </c>
      <c r="B439">
        <v>173.7</v>
      </c>
      <c r="C439">
        <v>172.8</v>
      </c>
      <c r="D439">
        <v>173.7</v>
      </c>
      <c r="E439">
        <v>172.5</v>
      </c>
      <c r="F439" s="2">
        <v>6.4000000000000003E-3</v>
      </c>
      <c r="G439">
        <f>Tabella6[[#This Row],[MAX]]-Tabella6[[#This Row],[MIN]]</f>
        <v>1.1999999999999886</v>
      </c>
    </row>
    <row r="440" spans="1:7" x14ac:dyDescent="0.3">
      <c r="A440" s="3">
        <v>42618</v>
      </c>
      <c r="B440">
        <v>174</v>
      </c>
      <c r="C440">
        <v>173.8</v>
      </c>
      <c r="D440">
        <v>174.2</v>
      </c>
      <c r="E440">
        <v>173.7</v>
      </c>
      <c r="F440" s="2">
        <v>1.6999999999999999E-3</v>
      </c>
      <c r="G440">
        <f>Tabella6[[#This Row],[MAX]]-Tabella6[[#This Row],[MIN]]</f>
        <v>0.5</v>
      </c>
    </row>
    <row r="441" spans="1:7" x14ac:dyDescent="0.3">
      <c r="A441" s="3">
        <v>42619</v>
      </c>
      <c r="B441">
        <v>173.6</v>
      </c>
      <c r="C441">
        <v>174.3</v>
      </c>
      <c r="D441">
        <v>174.3</v>
      </c>
      <c r="E441">
        <v>173.6</v>
      </c>
      <c r="F441" s="2">
        <v>-2.3E-3</v>
      </c>
      <c r="G441">
        <f>Tabella6[[#This Row],[MAX]]-Tabella6[[#This Row],[MIN]]</f>
        <v>0.70000000000001705</v>
      </c>
    </row>
    <row r="442" spans="1:7" x14ac:dyDescent="0.3">
      <c r="A442" s="3">
        <v>42620</v>
      </c>
      <c r="B442">
        <v>174.5</v>
      </c>
      <c r="C442">
        <v>173.8</v>
      </c>
      <c r="D442">
        <v>174.5</v>
      </c>
      <c r="E442">
        <v>173.7</v>
      </c>
      <c r="F442" s="2">
        <v>5.1999999999999998E-3</v>
      </c>
      <c r="G442">
        <f>Tabella6[[#This Row],[MAX]]-Tabella6[[#This Row],[MIN]]</f>
        <v>0.80000000000001137</v>
      </c>
    </row>
    <row r="443" spans="1:7" x14ac:dyDescent="0.3">
      <c r="A443" s="3">
        <v>42621</v>
      </c>
      <c r="B443">
        <v>175.1</v>
      </c>
      <c r="C443">
        <v>174.6</v>
      </c>
      <c r="D443">
        <v>175.2</v>
      </c>
      <c r="E443">
        <v>174.2</v>
      </c>
      <c r="F443" s="2">
        <v>3.3999999999999998E-3</v>
      </c>
      <c r="G443">
        <f>Tabella6[[#This Row],[MAX]]-Tabella6[[#This Row],[MIN]]</f>
        <v>1</v>
      </c>
    </row>
    <row r="444" spans="1:7" x14ac:dyDescent="0.3">
      <c r="A444" s="3">
        <v>42622</v>
      </c>
      <c r="B444">
        <v>174.5</v>
      </c>
      <c r="C444">
        <v>174.8</v>
      </c>
      <c r="D444">
        <v>175.4</v>
      </c>
      <c r="E444">
        <v>174.4</v>
      </c>
      <c r="F444" s="2">
        <v>-3.3999999999999998E-3</v>
      </c>
      <c r="G444">
        <f>Tabella6[[#This Row],[MAX]]-Tabella6[[#This Row],[MIN]]</f>
        <v>1</v>
      </c>
    </row>
    <row r="445" spans="1:7" x14ac:dyDescent="0.3">
      <c r="A445" s="3">
        <v>42625</v>
      </c>
      <c r="B445">
        <v>173.3</v>
      </c>
      <c r="C445">
        <v>173.3</v>
      </c>
      <c r="D445">
        <v>173.4</v>
      </c>
      <c r="E445">
        <v>172.7</v>
      </c>
      <c r="F445" s="2">
        <v>-6.8999999999999999E-3</v>
      </c>
      <c r="G445">
        <f>Tabella6[[#This Row],[MAX]]-Tabella6[[#This Row],[MIN]]</f>
        <v>0.70000000000001705</v>
      </c>
    </row>
    <row r="446" spans="1:7" x14ac:dyDescent="0.3">
      <c r="A446" s="3">
        <v>42626</v>
      </c>
      <c r="B446">
        <v>172.2</v>
      </c>
      <c r="C446">
        <v>173.6</v>
      </c>
      <c r="D446">
        <v>173.7</v>
      </c>
      <c r="E446">
        <v>172.2</v>
      </c>
      <c r="F446" s="2">
        <v>-6.3E-3</v>
      </c>
      <c r="G446">
        <f>Tabella6[[#This Row],[MAX]]-Tabella6[[#This Row],[MIN]]</f>
        <v>1.5</v>
      </c>
    </row>
    <row r="447" spans="1:7" x14ac:dyDescent="0.3">
      <c r="A447" s="3">
        <v>42627</v>
      </c>
      <c r="B447">
        <v>172</v>
      </c>
      <c r="C447">
        <v>172.6</v>
      </c>
      <c r="D447">
        <v>172.6</v>
      </c>
      <c r="E447">
        <v>171.9</v>
      </c>
      <c r="F447" s="2">
        <v>-1.1999999999999999E-3</v>
      </c>
      <c r="G447">
        <f>Tabella6[[#This Row],[MAX]]-Tabella6[[#This Row],[MIN]]</f>
        <v>0.69999999999998863</v>
      </c>
    </row>
    <row r="448" spans="1:7" x14ac:dyDescent="0.3">
      <c r="A448" s="3">
        <v>42628</v>
      </c>
      <c r="B448">
        <v>172.1</v>
      </c>
      <c r="C448">
        <v>172</v>
      </c>
      <c r="D448">
        <v>172.3</v>
      </c>
      <c r="E448">
        <v>171.7</v>
      </c>
      <c r="F448" s="2">
        <v>5.9999999999999995E-4</v>
      </c>
      <c r="G448">
        <f>Tabella6[[#This Row],[MAX]]-Tabella6[[#This Row],[MIN]]</f>
        <v>0.60000000000002274</v>
      </c>
    </row>
    <row r="449" spans="1:7" x14ac:dyDescent="0.3">
      <c r="A449" s="3">
        <v>42629</v>
      </c>
      <c r="B449">
        <v>171.4</v>
      </c>
      <c r="C449">
        <v>171.9</v>
      </c>
      <c r="D449">
        <v>172.1</v>
      </c>
      <c r="E449">
        <v>171.2</v>
      </c>
      <c r="F449" s="2">
        <v>-4.1000000000000003E-3</v>
      </c>
      <c r="G449">
        <f>Tabella6[[#This Row],[MAX]]-Tabella6[[#This Row],[MIN]]</f>
        <v>0.90000000000000568</v>
      </c>
    </row>
    <row r="450" spans="1:7" x14ac:dyDescent="0.3">
      <c r="A450" s="3">
        <v>42632</v>
      </c>
      <c r="B450">
        <v>172.1</v>
      </c>
      <c r="C450">
        <v>172.1</v>
      </c>
      <c r="D450">
        <v>172.2</v>
      </c>
      <c r="E450">
        <v>171.8</v>
      </c>
      <c r="F450" s="2">
        <v>4.1000000000000003E-3</v>
      </c>
      <c r="G450">
        <f>Tabella6[[#This Row],[MAX]]-Tabella6[[#This Row],[MIN]]</f>
        <v>0.39999999999997726</v>
      </c>
    </row>
    <row r="451" spans="1:7" x14ac:dyDescent="0.3">
      <c r="A451" s="3">
        <v>42633</v>
      </c>
      <c r="B451">
        <v>171.9</v>
      </c>
      <c r="C451">
        <v>172</v>
      </c>
      <c r="D451">
        <v>172.3</v>
      </c>
      <c r="E451">
        <v>171.6</v>
      </c>
      <c r="F451" s="2">
        <v>-1.1999999999999999E-3</v>
      </c>
      <c r="G451">
        <f>Tabella6[[#This Row],[MAX]]-Tabella6[[#This Row],[MIN]]</f>
        <v>0.70000000000001705</v>
      </c>
    </row>
    <row r="452" spans="1:7" x14ac:dyDescent="0.3">
      <c r="A452" s="3">
        <v>42634</v>
      </c>
      <c r="B452">
        <v>172.5</v>
      </c>
      <c r="C452">
        <v>173</v>
      </c>
      <c r="D452">
        <v>173.1</v>
      </c>
      <c r="E452">
        <v>172.4</v>
      </c>
      <c r="F452" s="2">
        <v>3.5000000000000001E-3</v>
      </c>
      <c r="G452">
        <f>Tabella6[[#This Row],[MAX]]-Tabella6[[#This Row],[MIN]]</f>
        <v>0.69999999999998863</v>
      </c>
    </row>
    <row r="453" spans="1:7" x14ac:dyDescent="0.3">
      <c r="A453" s="3">
        <v>42635</v>
      </c>
      <c r="B453">
        <v>174</v>
      </c>
      <c r="C453">
        <v>173</v>
      </c>
      <c r="D453">
        <v>174.2</v>
      </c>
      <c r="E453">
        <v>173</v>
      </c>
      <c r="F453" s="2">
        <v>8.6999999999999994E-3</v>
      </c>
      <c r="G453">
        <f>Tabella6[[#This Row],[MAX]]-Tabella6[[#This Row],[MIN]]</f>
        <v>1.1999999999999886</v>
      </c>
    </row>
    <row r="454" spans="1:7" x14ac:dyDescent="0.3">
      <c r="A454" s="3">
        <v>42636</v>
      </c>
      <c r="B454">
        <v>173.1</v>
      </c>
      <c r="C454">
        <v>173.6</v>
      </c>
      <c r="D454">
        <v>173.7</v>
      </c>
      <c r="E454">
        <v>172.8</v>
      </c>
      <c r="F454" s="2">
        <v>-5.1999999999999998E-3</v>
      </c>
      <c r="G454">
        <f>Tabella6[[#This Row],[MAX]]-Tabella6[[#This Row],[MIN]]</f>
        <v>0.89999999999997726</v>
      </c>
    </row>
    <row r="455" spans="1:7" x14ac:dyDescent="0.3">
      <c r="A455" s="3">
        <v>42639</v>
      </c>
      <c r="B455">
        <v>172.2</v>
      </c>
      <c r="C455">
        <v>172.6</v>
      </c>
      <c r="D455">
        <v>172.6</v>
      </c>
      <c r="E455">
        <v>171.5</v>
      </c>
      <c r="F455" s="2">
        <v>-5.1999999999999998E-3</v>
      </c>
      <c r="G455">
        <f>Tabella6[[#This Row],[MAX]]-Tabella6[[#This Row],[MIN]]</f>
        <v>1.0999999999999943</v>
      </c>
    </row>
    <row r="456" spans="1:7" x14ac:dyDescent="0.3">
      <c r="A456" s="3">
        <v>42640</v>
      </c>
      <c r="B456">
        <v>172</v>
      </c>
      <c r="C456">
        <v>172.8</v>
      </c>
      <c r="D456">
        <v>172.8</v>
      </c>
      <c r="E456">
        <v>171.6</v>
      </c>
      <c r="F456" s="2">
        <v>-1.1999999999999999E-3</v>
      </c>
      <c r="G456">
        <f>Tabella6[[#This Row],[MAX]]-Tabella6[[#This Row],[MIN]]</f>
        <v>1.2000000000000171</v>
      </c>
    </row>
    <row r="457" spans="1:7" x14ac:dyDescent="0.3">
      <c r="A457" s="3">
        <v>42641</v>
      </c>
      <c r="B457">
        <v>172.4</v>
      </c>
      <c r="C457">
        <v>172.5</v>
      </c>
      <c r="D457">
        <v>173</v>
      </c>
      <c r="E457">
        <v>172.2</v>
      </c>
      <c r="F457" s="2">
        <v>2.3E-3</v>
      </c>
      <c r="G457">
        <f>Tabella6[[#This Row],[MAX]]-Tabella6[[#This Row],[MIN]]</f>
        <v>0.80000000000001137</v>
      </c>
    </row>
    <row r="458" spans="1:7" x14ac:dyDescent="0.3">
      <c r="A458" s="3">
        <v>42642</v>
      </c>
      <c r="B458">
        <v>172.9</v>
      </c>
      <c r="C458">
        <v>173.3</v>
      </c>
      <c r="D458">
        <v>173.5</v>
      </c>
      <c r="E458">
        <v>172.7</v>
      </c>
      <c r="F458" s="2">
        <v>2.8999999999999998E-3</v>
      </c>
      <c r="G458">
        <f>Tabella6[[#This Row],[MAX]]-Tabella6[[#This Row],[MIN]]</f>
        <v>0.80000000000001137</v>
      </c>
    </row>
    <row r="459" spans="1:7" x14ac:dyDescent="0.3">
      <c r="A459" s="3">
        <v>42643</v>
      </c>
      <c r="B459">
        <v>172.8</v>
      </c>
      <c r="C459">
        <v>171.7</v>
      </c>
      <c r="D459">
        <v>173</v>
      </c>
      <c r="E459">
        <v>170.8</v>
      </c>
      <c r="F459" s="2">
        <v>-5.9999999999999995E-4</v>
      </c>
      <c r="G459">
        <f>Tabella6[[#This Row],[MAX]]-Tabella6[[#This Row],[MIN]]</f>
        <v>2.1999999999999886</v>
      </c>
    </row>
    <row r="460" spans="1:7" x14ac:dyDescent="0.3">
      <c r="A460" s="3">
        <v>42646</v>
      </c>
      <c r="B460">
        <v>172.6</v>
      </c>
      <c r="C460">
        <v>172.7</v>
      </c>
      <c r="D460">
        <v>173</v>
      </c>
      <c r="E460">
        <v>172.2</v>
      </c>
      <c r="F460" s="2">
        <v>-1.1999999999999999E-3</v>
      </c>
      <c r="G460">
        <f>Tabella6[[#This Row],[MAX]]-Tabella6[[#This Row],[MIN]]</f>
        <v>0.80000000000001137</v>
      </c>
    </row>
    <row r="461" spans="1:7" x14ac:dyDescent="0.3">
      <c r="A461" s="3">
        <v>42647</v>
      </c>
      <c r="B461">
        <v>172.8</v>
      </c>
      <c r="C461">
        <v>172.7</v>
      </c>
      <c r="D461">
        <v>173.1</v>
      </c>
      <c r="E461">
        <v>172.5</v>
      </c>
      <c r="F461" s="2">
        <v>1.1999999999999999E-3</v>
      </c>
      <c r="G461">
        <f>Tabella6[[#This Row],[MAX]]-Tabella6[[#This Row],[MIN]]</f>
        <v>0.59999999999999432</v>
      </c>
    </row>
    <row r="462" spans="1:7" x14ac:dyDescent="0.3">
      <c r="A462" s="3">
        <v>42648</v>
      </c>
      <c r="B462">
        <v>172.9</v>
      </c>
      <c r="C462">
        <v>172.1</v>
      </c>
      <c r="D462">
        <v>173</v>
      </c>
      <c r="E462">
        <v>171.9</v>
      </c>
      <c r="F462" s="2">
        <v>5.9999999999999995E-4</v>
      </c>
      <c r="G462">
        <f>Tabella6[[#This Row],[MAX]]-Tabella6[[#This Row],[MIN]]</f>
        <v>1.0999999999999943</v>
      </c>
    </row>
    <row r="463" spans="1:7" x14ac:dyDescent="0.3">
      <c r="A463" s="3">
        <v>42649</v>
      </c>
      <c r="B463">
        <v>172.7</v>
      </c>
      <c r="C463">
        <v>173.3</v>
      </c>
      <c r="D463">
        <v>173.5</v>
      </c>
      <c r="E463">
        <v>172.6</v>
      </c>
      <c r="F463" s="2">
        <v>-1.1999999999999999E-3</v>
      </c>
      <c r="G463">
        <f>Tabella6[[#This Row],[MAX]]-Tabella6[[#This Row],[MIN]]</f>
        <v>0.90000000000000568</v>
      </c>
    </row>
    <row r="464" spans="1:7" x14ac:dyDescent="0.3">
      <c r="A464" s="3">
        <v>42650</v>
      </c>
      <c r="B464">
        <v>171.5</v>
      </c>
      <c r="C464">
        <v>172.7</v>
      </c>
      <c r="D464">
        <v>172.7</v>
      </c>
      <c r="E464">
        <v>171.2</v>
      </c>
      <c r="F464" s="2">
        <v>-6.8999999999999999E-3</v>
      </c>
      <c r="G464">
        <f>Tabella6[[#This Row],[MAX]]-Tabella6[[#This Row],[MIN]]</f>
        <v>1.5</v>
      </c>
    </row>
    <row r="465" spans="1:7" x14ac:dyDescent="0.3">
      <c r="A465" s="3">
        <v>42653</v>
      </c>
      <c r="B465">
        <v>172.2</v>
      </c>
      <c r="C465">
        <v>171.6</v>
      </c>
      <c r="D465">
        <v>172.3</v>
      </c>
      <c r="E465">
        <v>171</v>
      </c>
      <c r="F465" s="2">
        <v>4.1000000000000003E-3</v>
      </c>
      <c r="G465">
        <f>Tabella6[[#This Row],[MAX]]-Tabella6[[#This Row],[MIN]]</f>
        <v>1.3000000000000114</v>
      </c>
    </row>
    <row r="466" spans="1:7" x14ac:dyDescent="0.3">
      <c r="A466" s="3">
        <v>42654</v>
      </c>
      <c r="B466">
        <v>172.1</v>
      </c>
      <c r="C466">
        <v>172.1</v>
      </c>
      <c r="D466">
        <v>172.7</v>
      </c>
      <c r="E466">
        <v>171.8</v>
      </c>
      <c r="F466" s="2">
        <v>-5.9999999999999995E-4</v>
      </c>
      <c r="G466">
        <f>Tabella6[[#This Row],[MAX]]-Tabella6[[#This Row],[MIN]]</f>
        <v>0.89999999999997726</v>
      </c>
    </row>
    <row r="467" spans="1:7" x14ac:dyDescent="0.3">
      <c r="A467" s="3">
        <v>42655</v>
      </c>
      <c r="B467">
        <v>172</v>
      </c>
      <c r="C467">
        <v>172.3</v>
      </c>
      <c r="D467">
        <v>172.7</v>
      </c>
      <c r="E467">
        <v>171.9</v>
      </c>
      <c r="F467" s="2">
        <v>-5.9999999999999995E-4</v>
      </c>
      <c r="G467">
        <f>Tabella6[[#This Row],[MAX]]-Tabella6[[#This Row],[MIN]]</f>
        <v>0.79999999999998295</v>
      </c>
    </row>
    <row r="468" spans="1:7" x14ac:dyDescent="0.3">
      <c r="A468" s="3">
        <v>42656</v>
      </c>
      <c r="B468">
        <v>171.3</v>
      </c>
      <c r="C468">
        <v>171.5</v>
      </c>
      <c r="D468">
        <v>171.5</v>
      </c>
      <c r="E468">
        <v>170.7</v>
      </c>
      <c r="F468" s="2">
        <v>-4.1000000000000003E-3</v>
      </c>
      <c r="G468">
        <f>Tabella6[[#This Row],[MAX]]-Tabella6[[#This Row],[MIN]]</f>
        <v>0.80000000000001137</v>
      </c>
    </row>
    <row r="469" spans="1:7" x14ac:dyDescent="0.3">
      <c r="A469" s="3">
        <v>42657</v>
      </c>
      <c r="B469">
        <v>172.8</v>
      </c>
      <c r="C469">
        <v>171.6</v>
      </c>
      <c r="D469">
        <v>173.1</v>
      </c>
      <c r="E469">
        <v>171.6</v>
      </c>
      <c r="F469" s="2">
        <v>8.8000000000000005E-3</v>
      </c>
      <c r="G469">
        <f>Tabella6[[#This Row],[MAX]]-Tabella6[[#This Row],[MIN]]</f>
        <v>1.5</v>
      </c>
    </row>
    <row r="470" spans="1:7" x14ac:dyDescent="0.3">
      <c r="A470" s="3">
        <v>42660</v>
      </c>
      <c r="B470">
        <v>172.5</v>
      </c>
      <c r="C470">
        <v>172.3</v>
      </c>
      <c r="D470">
        <v>173</v>
      </c>
      <c r="E470">
        <v>172.3</v>
      </c>
      <c r="F470" s="2">
        <v>-1.6999999999999999E-3</v>
      </c>
      <c r="G470">
        <f>Tabella6[[#This Row],[MAX]]-Tabella6[[#This Row],[MIN]]</f>
        <v>0.69999999999998863</v>
      </c>
    </row>
    <row r="471" spans="1:7" x14ac:dyDescent="0.3">
      <c r="A471" s="3">
        <v>42661</v>
      </c>
      <c r="B471">
        <v>173.8</v>
      </c>
      <c r="C471">
        <v>173.1</v>
      </c>
      <c r="D471">
        <v>174</v>
      </c>
      <c r="E471">
        <v>172.9</v>
      </c>
      <c r="F471" s="2">
        <v>7.4999999999999997E-3</v>
      </c>
      <c r="G471">
        <f>Tabella6[[#This Row],[MAX]]-Tabella6[[#This Row],[MIN]]</f>
        <v>1.0999999999999943</v>
      </c>
    </row>
    <row r="472" spans="1:7" x14ac:dyDescent="0.3">
      <c r="A472" s="3">
        <v>42662</v>
      </c>
      <c r="B472">
        <v>174.6</v>
      </c>
      <c r="C472">
        <v>174</v>
      </c>
      <c r="D472">
        <v>174.7</v>
      </c>
      <c r="E472">
        <v>173.6</v>
      </c>
      <c r="F472" s="2">
        <v>4.5999999999999999E-3</v>
      </c>
      <c r="G472">
        <f>Tabella6[[#This Row],[MAX]]-Tabella6[[#This Row],[MIN]]</f>
        <v>1.0999999999999943</v>
      </c>
    </row>
    <row r="473" spans="1:7" x14ac:dyDescent="0.3">
      <c r="A473" s="3">
        <v>42663</v>
      </c>
      <c r="B473">
        <v>175.7</v>
      </c>
      <c r="C473">
        <v>174.9</v>
      </c>
      <c r="D473">
        <v>175.8</v>
      </c>
      <c r="E473">
        <v>174.7</v>
      </c>
      <c r="F473" s="2">
        <v>6.3E-3</v>
      </c>
      <c r="G473">
        <f>Tabella6[[#This Row],[MAX]]-Tabella6[[#This Row],[MIN]]</f>
        <v>1.1000000000000227</v>
      </c>
    </row>
    <row r="474" spans="1:7" x14ac:dyDescent="0.3">
      <c r="A474" s="3">
        <v>42664</v>
      </c>
      <c r="B474">
        <v>176.1</v>
      </c>
      <c r="C474">
        <v>175.7</v>
      </c>
      <c r="D474">
        <v>176.1</v>
      </c>
      <c r="E474">
        <v>175.5</v>
      </c>
      <c r="F474" s="2">
        <v>2.3E-3</v>
      </c>
      <c r="G474">
        <f>Tabella6[[#This Row],[MAX]]-Tabella6[[#This Row],[MIN]]</f>
        <v>0.59999999999999432</v>
      </c>
    </row>
    <row r="475" spans="1:7" x14ac:dyDescent="0.3">
      <c r="A475" s="3">
        <v>42667</v>
      </c>
      <c r="B475">
        <v>177.2</v>
      </c>
      <c r="C475">
        <v>176.6</v>
      </c>
      <c r="D475">
        <v>177.6</v>
      </c>
      <c r="E475">
        <v>176.5</v>
      </c>
      <c r="F475" s="2">
        <v>6.1999999999999998E-3</v>
      </c>
      <c r="G475">
        <f>Tabella6[[#This Row],[MAX]]-Tabella6[[#This Row],[MIN]]</f>
        <v>1.0999999999999943</v>
      </c>
    </row>
    <row r="476" spans="1:7" x14ac:dyDescent="0.3">
      <c r="A476" s="3">
        <v>42668</v>
      </c>
      <c r="B476">
        <v>176.5</v>
      </c>
      <c r="C476">
        <v>177.1</v>
      </c>
      <c r="D476">
        <v>177.4</v>
      </c>
      <c r="E476">
        <v>176.2</v>
      </c>
      <c r="F476" s="2">
        <v>-4.0000000000000001E-3</v>
      </c>
      <c r="G476">
        <f>Tabella6[[#This Row],[MAX]]-Tabella6[[#This Row],[MIN]]</f>
        <v>1.2000000000000171</v>
      </c>
    </row>
    <row r="477" spans="1:7" x14ac:dyDescent="0.3">
      <c r="A477" s="3">
        <v>42669</v>
      </c>
      <c r="B477">
        <v>176.8</v>
      </c>
      <c r="C477">
        <v>176.6</v>
      </c>
      <c r="D477">
        <v>176.9</v>
      </c>
      <c r="E477">
        <v>176.2</v>
      </c>
      <c r="F477" s="2">
        <v>1.6999999999999999E-3</v>
      </c>
      <c r="G477">
        <f>Tabella6[[#This Row],[MAX]]-Tabella6[[#This Row],[MIN]]</f>
        <v>0.70000000000001705</v>
      </c>
    </row>
    <row r="478" spans="1:7" x14ac:dyDescent="0.3">
      <c r="A478" s="3">
        <v>42670</v>
      </c>
      <c r="B478">
        <v>177</v>
      </c>
      <c r="C478">
        <v>176.6</v>
      </c>
      <c r="D478">
        <v>177.1</v>
      </c>
      <c r="E478">
        <v>176.1</v>
      </c>
      <c r="F478" s="2">
        <v>1.1000000000000001E-3</v>
      </c>
      <c r="G478">
        <f>Tabella6[[#This Row],[MAX]]-Tabella6[[#This Row],[MIN]]</f>
        <v>1</v>
      </c>
    </row>
    <row r="479" spans="1:7" x14ac:dyDescent="0.3">
      <c r="A479" s="3">
        <v>42671</v>
      </c>
      <c r="B479">
        <v>177</v>
      </c>
      <c r="C479">
        <v>176.4</v>
      </c>
      <c r="D479">
        <v>177.1</v>
      </c>
      <c r="E479">
        <v>175.9</v>
      </c>
      <c r="F479" s="2">
        <v>0</v>
      </c>
      <c r="G479">
        <f>Tabella6[[#This Row],[MAX]]-Tabella6[[#This Row],[MIN]]</f>
        <v>1.1999999999999886</v>
      </c>
    </row>
    <row r="480" spans="1:7" x14ac:dyDescent="0.3">
      <c r="A480" s="3">
        <v>42674</v>
      </c>
      <c r="B480">
        <v>176.6</v>
      </c>
      <c r="C480">
        <v>176.6</v>
      </c>
      <c r="D480">
        <v>176.9</v>
      </c>
      <c r="E480">
        <v>176.2</v>
      </c>
      <c r="F480" s="2">
        <v>-2.3E-3</v>
      </c>
      <c r="G480">
        <f>Tabella6[[#This Row],[MAX]]-Tabella6[[#This Row],[MIN]]</f>
        <v>0.70000000000001705</v>
      </c>
    </row>
    <row r="481" spans="1:7" x14ac:dyDescent="0.3">
      <c r="A481" s="3">
        <v>42675</v>
      </c>
      <c r="B481">
        <v>175.6</v>
      </c>
      <c r="C481">
        <v>177.2</v>
      </c>
      <c r="D481">
        <v>177.3</v>
      </c>
      <c r="E481">
        <v>175.5</v>
      </c>
      <c r="F481" s="2">
        <v>-5.7000000000000002E-3</v>
      </c>
      <c r="G481">
        <f>Tabella6[[#This Row],[MAX]]-Tabella6[[#This Row],[MIN]]</f>
        <v>1.8000000000000114</v>
      </c>
    </row>
    <row r="482" spans="1:7" x14ac:dyDescent="0.3">
      <c r="A482" s="3">
        <v>42676</v>
      </c>
      <c r="B482">
        <v>173.9</v>
      </c>
      <c r="C482">
        <v>174.9</v>
      </c>
      <c r="D482">
        <v>174.9</v>
      </c>
      <c r="E482">
        <v>173.8</v>
      </c>
      <c r="F482" s="2">
        <v>-9.7000000000000003E-3</v>
      </c>
      <c r="G482">
        <f>Tabella6[[#This Row],[MAX]]-Tabella6[[#This Row],[MIN]]</f>
        <v>1.0999999999999943</v>
      </c>
    </row>
    <row r="483" spans="1:7" x14ac:dyDescent="0.3">
      <c r="A483" s="3">
        <v>42677</v>
      </c>
      <c r="B483">
        <v>174</v>
      </c>
      <c r="C483">
        <v>173.7</v>
      </c>
      <c r="D483">
        <v>174.5</v>
      </c>
      <c r="E483">
        <v>173.5</v>
      </c>
      <c r="F483" s="2">
        <v>5.9999999999999995E-4</v>
      </c>
      <c r="G483">
        <f>Tabella6[[#This Row],[MAX]]-Tabella6[[#This Row],[MIN]]</f>
        <v>1</v>
      </c>
    </row>
    <row r="484" spans="1:7" x14ac:dyDescent="0.3">
      <c r="A484" s="3">
        <v>42678</v>
      </c>
      <c r="B484">
        <v>173.1</v>
      </c>
      <c r="C484">
        <v>173.8</v>
      </c>
      <c r="D484">
        <v>173.9</v>
      </c>
      <c r="E484">
        <v>172.7</v>
      </c>
      <c r="F484" s="2">
        <v>-5.1999999999999998E-3</v>
      </c>
      <c r="G484">
        <f>Tabella6[[#This Row],[MAX]]-Tabella6[[#This Row],[MIN]]</f>
        <v>1.2000000000000171</v>
      </c>
    </row>
    <row r="485" spans="1:7" x14ac:dyDescent="0.3">
      <c r="A485" s="3">
        <v>42681</v>
      </c>
      <c r="B485">
        <v>174.4</v>
      </c>
      <c r="C485">
        <v>174.7</v>
      </c>
      <c r="D485">
        <v>174.9</v>
      </c>
      <c r="E485">
        <v>174.1</v>
      </c>
      <c r="F485" s="2">
        <v>7.4999999999999997E-3</v>
      </c>
      <c r="G485">
        <f>Tabella6[[#This Row],[MAX]]-Tabella6[[#This Row],[MIN]]</f>
        <v>0.80000000000001137</v>
      </c>
    </row>
    <row r="486" spans="1:7" x14ac:dyDescent="0.3">
      <c r="A486" s="3">
        <v>42682</v>
      </c>
      <c r="B486">
        <v>174.6</v>
      </c>
      <c r="C486">
        <v>174.5</v>
      </c>
      <c r="D486">
        <v>174.7</v>
      </c>
      <c r="E486">
        <v>173.8</v>
      </c>
      <c r="F486" s="2">
        <v>1.1000000000000001E-3</v>
      </c>
      <c r="G486">
        <f>Tabella6[[#This Row],[MAX]]-Tabella6[[#This Row],[MIN]]</f>
        <v>0.89999999999997726</v>
      </c>
    </row>
    <row r="487" spans="1:7" x14ac:dyDescent="0.3">
      <c r="A487" s="3">
        <v>42683</v>
      </c>
      <c r="B487">
        <v>174.2</v>
      </c>
      <c r="C487">
        <v>171</v>
      </c>
      <c r="D487">
        <v>174.2</v>
      </c>
      <c r="E487">
        <v>170.8</v>
      </c>
      <c r="F487" s="2">
        <v>-2.3E-3</v>
      </c>
      <c r="G487">
        <f>Tabella6[[#This Row],[MAX]]-Tabella6[[#This Row],[MIN]]</f>
        <v>3.3999999999999773</v>
      </c>
    </row>
    <row r="488" spans="1:7" x14ac:dyDescent="0.3">
      <c r="A488" s="3">
        <v>42684</v>
      </c>
      <c r="B488">
        <v>172.7</v>
      </c>
      <c r="C488">
        <v>175</v>
      </c>
      <c r="D488">
        <v>175.8</v>
      </c>
      <c r="E488">
        <v>172.2</v>
      </c>
      <c r="F488" s="2">
        <v>-8.6E-3</v>
      </c>
      <c r="G488">
        <f>Tabella6[[#This Row],[MAX]]-Tabella6[[#This Row],[MIN]]</f>
        <v>3.6000000000000227</v>
      </c>
    </row>
    <row r="489" spans="1:7" x14ac:dyDescent="0.3">
      <c r="A489" s="3">
        <v>42685</v>
      </c>
      <c r="B489">
        <v>171.5</v>
      </c>
      <c r="C489">
        <v>173.4</v>
      </c>
      <c r="D489">
        <v>173.6</v>
      </c>
      <c r="E489">
        <v>171.2</v>
      </c>
      <c r="F489" s="2">
        <v>-6.8999999999999999E-3</v>
      </c>
      <c r="G489">
        <f>Tabella6[[#This Row],[MAX]]-Tabella6[[#This Row],[MIN]]</f>
        <v>2.4000000000000057</v>
      </c>
    </row>
    <row r="490" spans="1:7" x14ac:dyDescent="0.3">
      <c r="A490" s="3">
        <v>42688</v>
      </c>
      <c r="B490">
        <v>171.7</v>
      </c>
      <c r="C490">
        <v>172.5</v>
      </c>
      <c r="D490">
        <v>172.8</v>
      </c>
      <c r="E490">
        <v>171.1</v>
      </c>
      <c r="F490" s="2">
        <v>1.1999999999999999E-3</v>
      </c>
      <c r="G490">
        <f>Tabella6[[#This Row],[MAX]]-Tabella6[[#This Row],[MIN]]</f>
        <v>1.7000000000000171</v>
      </c>
    </row>
    <row r="491" spans="1:7" x14ac:dyDescent="0.3">
      <c r="A491" s="3">
        <v>42689</v>
      </c>
      <c r="B491">
        <v>172.3</v>
      </c>
      <c r="C491">
        <v>172.1</v>
      </c>
      <c r="D491">
        <v>172.5</v>
      </c>
      <c r="E491">
        <v>171.6</v>
      </c>
      <c r="F491" s="2">
        <v>3.5000000000000001E-3</v>
      </c>
      <c r="G491">
        <f>Tabella6[[#This Row],[MAX]]-Tabella6[[#This Row],[MIN]]</f>
        <v>0.90000000000000568</v>
      </c>
    </row>
    <row r="492" spans="1:7" x14ac:dyDescent="0.3">
      <c r="A492" s="3">
        <v>42690</v>
      </c>
      <c r="B492">
        <v>171.8</v>
      </c>
      <c r="C492">
        <v>172.6</v>
      </c>
      <c r="D492">
        <v>173</v>
      </c>
      <c r="E492">
        <v>171</v>
      </c>
      <c r="F492" s="2">
        <v>-2.8999999999999998E-3</v>
      </c>
      <c r="G492">
        <f>Tabella6[[#This Row],[MAX]]-Tabella6[[#This Row],[MIN]]</f>
        <v>2</v>
      </c>
    </row>
    <row r="493" spans="1:7" x14ac:dyDescent="0.3">
      <c r="A493" s="3">
        <v>42691</v>
      </c>
      <c r="B493">
        <v>172.7</v>
      </c>
      <c r="C493">
        <v>171.6</v>
      </c>
      <c r="D493">
        <v>172.7</v>
      </c>
      <c r="E493">
        <v>171.5</v>
      </c>
      <c r="F493" s="2">
        <v>5.1999999999999998E-3</v>
      </c>
      <c r="G493">
        <f>Tabella6[[#This Row],[MAX]]-Tabella6[[#This Row],[MIN]]</f>
        <v>1.1999999999999886</v>
      </c>
    </row>
    <row r="494" spans="1:7" x14ac:dyDescent="0.3">
      <c r="A494" s="3">
        <v>42692</v>
      </c>
      <c r="B494">
        <v>171.7</v>
      </c>
      <c r="C494">
        <v>173.1</v>
      </c>
      <c r="D494">
        <v>173.1</v>
      </c>
      <c r="E494">
        <v>171.2</v>
      </c>
      <c r="F494" s="2">
        <v>-5.7999999999999996E-3</v>
      </c>
      <c r="G494">
        <f>Tabella6[[#This Row],[MAX]]-Tabella6[[#This Row],[MIN]]</f>
        <v>1.9000000000000057</v>
      </c>
    </row>
    <row r="495" spans="1:7" x14ac:dyDescent="0.3">
      <c r="A495" s="3">
        <v>42695</v>
      </c>
      <c r="B495">
        <v>171.6</v>
      </c>
      <c r="C495">
        <v>172.1</v>
      </c>
      <c r="D495">
        <v>172.1</v>
      </c>
      <c r="E495">
        <v>171</v>
      </c>
      <c r="F495" s="2">
        <v>-5.9999999999999995E-4</v>
      </c>
      <c r="G495">
        <f>Tabella6[[#This Row],[MAX]]-Tabella6[[#This Row],[MIN]]</f>
        <v>1.0999999999999943</v>
      </c>
    </row>
    <row r="496" spans="1:7" x14ac:dyDescent="0.3">
      <c r="A496" s="3">
        <v>42696</v>
      </c>
      <c r="B496">
        <v>172.1</v>
      </c>
      <c r="C496">
        <v>172.3</v>
      </c>
      <c r="D496">
        <v>172.4</v>
      </c>
      <c r="E496">
        <v>171.9</v>
      </c>
      <c r="F496" s="2">
        <v>2.8999999999999998E-3</v>
      </c>
      <c r="G496">
        <f>Tabella6[[#This Row],[MAX]]-Tabella6[[#This Row],[MIN]]</f>
        <v>0.5</v>
      </c>
    </row>
    <row r="497" spans="1:7" x14ac:dyDescent="0.3">
      <c r="A497" s="3">
        <v>42697</v>
      </c>
      <c r="B497">
        <v>171.8</v>
      </c>
      <c r="C497">
        <v>172.3</v>
      </c>
      <c r="D497">
        <v>172.3</v>
      </c>
      <c r="E497">
        <v>171.6</v>
      </c>
      <c r="F497" s="2">
        <v>-1.6999999999999999E-3</v>
      </c>
      <c r="G497">
        <f>Tabella6[[#This Row],[MAX]]-Tabella6[[#This Row],[MIN]]</f>
        <v>0.70000000000001705</v>
      </c>
    </row>
    <row r="498" spans="1:7" x14ac:dyDescent="0.3">
      <c r="A498" s="3">
        <v>42698</v>
      </c>
      <c r="B498">
        <v>172.1</v>
      </c>
      <c r="C498">
        <v>172.1</v>
      </c>
      <c r="D498">
        <v>172.3</v>
      </c>
      <c r="E498">
        <v>171.7</v>
      </c>
      <c r="F498" s="2">
        <v>1.6999999999999999E-3</v>
      </c>
      <c r="G498">
        <f>Tabella6[[#This Row],[MAX]]-Tabella6[[#This Row],[MIN]]</f>
        <v>0.60000000000002274</v>
      </c>
    </row>
    <row r="499" spans="1:7" x14ac:dyDescent="0.3">
      <c r="A499" s="3">
        <v>42699</v>
      </c>
      <c r="B499">
        <v>172.3</v>
      </c>
      <c r="C499">
        <v>172.2</v>
      </c>
      <c r="D499">
        <v>172.3</v>
      </c>
      <c r="E499">
        <v>171.7</v>
      </c>
      <c r="F499" s="2">
        <v>1.1999999999999999E-3</v>
      </c>
      <c r="G499">
        <f>Tabella6[[#This Row],[MAX]]-Tabella6[[#This Row],[MIN]]</f>
        <v>0.60000000000002274</v>
      </c>
    </row>
    <row r="500" spans="1:7" x14ac:dyDescent="0.3">
      <c r="A500" s="3">
        <v>42702</v>
      </c>
      <c r="B500">
        <v>171.7</v>
      </c>
      <c r="C500">
        <v>172</v>
      </c>
      <c r="D500">
        <v>172.6</v>
      </c>
      <c r="E500">
        <v>171.3</v>
      </c>
      <c r="F500" s="2">
        <v>-3.5000000000000001E-3</v>
      </c>
      <c r="G500">
        <f>Tabella6[[#This Row],[MAX]]-Tabella6[[#This Row],[MIN]]</f>
        <v>1.2999999999999829</v>
      </c>
    </row>
    <row r="501" spans="1:7" x14ac:dyDescent="0.3">
      <c r="A501" s="3">
        <v>42703</v>
      </c>
      <c r="B501">
        <v>172.3</v>
      </c>
      <c r="C501">
        <v>171.7</v>
      </c>
      <c r="D501">
        <v>172.6</v>
      </c>
      <c r="E501">
        <v>171.4</v>
      </c>
      <c r="F501" s="2">
        <v>3.5000000000000001E-3</v>
      </c>
      <c r="G501">
        <f>Tabella6[[#This Row],[MAX]]-Tabella6[[#This Row],[MIN]]</f>
        <v>1.1999999999999886</v>
      </c>
    </row>
    <row r="502" spans="1:7" x14ac:dyDescent="0.3">
      <c r="A502" s="3">
        <v>42704</v>
      </c>
      <c r="B502">
        <v>172.6</v>
      </c>
      <c r="C502">
        <v>172.3</v>
      </c>
      <c r="D502">
        <v>172.9</v>
      </c>
      <c r="E502">
        <v>172</v>
      </c>
      <c r="F502" s="2">
        <v>1.6999999999999999E-3</v>
      </c>
      <c r="G502">
        <f>Tabella6[[#This Row],[MAX]]-Tabella6[[#This Row],[MIN]]</f>
        <v>0.90000000000000568</v>
      </c>
    </row>
    <row r="503" spans="1:7" x14ac:dyDescent="0.3">
      <c r="A503" s="3">
        <v>42705</v>
      </c>
      <c r="B503">
        <v>172.4</v>
      </c>
      <c r="C503">
        <v>172.4</v>
      </c>
      <c r="D503">
        <v>172.9</v>
      </c>
      <c r="E503">
        <v>172</v>
      </c>
      <c r="F503" s="2">
        <v>-1.1999999999999999E-3</v>
      </c>
      <c r="G503">
        <f>Tabella6[[#This Row],[MAX]]-Tabella6[[#This Row],[MIN]]</f>
        <v>0.90000000000000568</v>
      </c>
    </row>
    <row r="504" spans="1:7" x14ac:dyDescent="0.3">
      <c r="A504" s="3">
        <v>42706</v>
      </c>
      <c r="B504">
        <v>171.6</v>
      </c>
      <c r="C504">
        <v>171.7</v>
      </c>
      <c r="D504">
        <v>172</v>
      </c>
      <c r="E504">
        <v>171.3</v>
      </c>
      <c r="F504" s="2">
        <v>-4.5999999999999999E-3</v>
      </c>
      <c r="G504">
        <f>Tabella6[[#This Row],[MAX]]-Tabella6[[#This Row],[MIN]]</f>
        <v>0.69999999999998863</v>
      </c>
    </row>
    <row r="505" spans="1:7" x14ac:dyDescent="0.3">
      <c r="A505" s="3">
        <v>42709</v>
      </c>
      <c r="B505">
        <v>172.3</v>
      </c>
      <c r="C505">
        <v>170.7</v>
      </c>
      <c r="D505">
        <v>173.4</v>
      </c>
      <c r="E505">
        <v>170.5</v>
      </c>
      <c r="F505" s="2">
        <v>4.1000000000000003E-3</v>
      </c>
      <c r="G505">
        <f>Tabella6[[#This Row],[MAX]]-Tabella6[[#This Row],[MIN]]</f>
        <v>2.9000000000000057</v>
      </c>
    </row>
    <row r="506" spans="1:7" x14ac:dyDescent="0.3">
      <c r="A506" s="3">
        <v>42710</v>
      </c>
      <c r="B506">
        <v>175.1</v>
      </c>
      <c r="C506">
        <v>172.6</v>
      </c>
      <c r="D506">
        <v>175.3</v>
      </c>
      <c r="E506">
        <v>172.4</v>
      </c>
      <c r="F506" s="2">
        <v>1.6299999999999999E-2</v>
      </c>
      <c r="G506">
        <f>Tabella6[[#This Row],[MAX]]-Tabella6[[#This Row],[MIN]]</f>
        <v>2.9000000000000057</v>
      </c>
    </row>
    <row r="507" spans="1:7" x14ac:dyDescent="0.3">
      <c r="A507" s="3">
        <v>42711</v>
      </c>
      <c r="B507">
        <v>175.9</v>
      </c>
      <c r="C507">
        <v>175.8</v>
      </c>
      <c r="D507">
        <v>176</v>
      </c>
      <c r="E507">
        <v>175.3</v>
      </c>
      <c r="F507" s="2">
        <v>4.5999999999999999E-3</v>
      </c>
      <c r="G507">
        <f>Tabella6[[#This Row],[MAX]]-Tabella6[[#This Row],[MIN]]</f>
        <v>0.69999999999998863</v>
      </c>
    </row>
    <row r="508" spans="1:7" x14ac:dyDescent="0.3">
      <c r="A508" s="3">
        <v>42712</v>
      </c>
      <c r="B508">
        <v>178</v>
      </c>
      <c r="C508">
        <v>176.4</v>
      </c>
      <c r="D508">
        <v>178.4</v>
      </c>
      <c r="E508">
        <v>176.3</v>
      </c>
      <c r="F508" s="2">
        <v>1.1900000000000001E-2</v>
      </c>
      <c r="G508">
        <f>Tabella6[[#This Row],[MAX]]-Tabella6[[#This Row],[MIN]]</f>
        <v>2.0999999999999943</v>
      </c>
    </row>
    <row r="509" spans="1:7" x14ac:dyDescent="0.3">
      <c r="A509" s="3">
        <v>42713</v>
      </c>
      <c r="B509">
        <v>178.3</v>
      </c>
      <c r="C509">
        <v>177.7</v>
      </c>
      <c r="D509">
        <v>178.4</v>
      </c>
      <c r="E509">
        <v>177.4</v>
      </c>
      <c r="F509" s="2">
        <v>1.6999999999999999E-3</v>
      </c>
      <c r="G509">
        <f>Tabella6[[#This Row],[MAX]]-Tabella6[[#This Row],[MIN]]</f>
        <v>1</v>
      </c>
    </row>
    <row r="510" spans="1:7" x14ac:dyDescent="0.3">
      <c r="A510" s="3">
        <v>42716</v>
      </c>
      <c r="B510">
        <v>178.5</v>
      </c>
      <c r="C510">
        <v>178.3</v>
      </c>
      <c r="D510">
        <v>178.7</v>
      </c>
      <c r="E510">
        <v>178.1</v>
      </c>
      <c r="F510" s="2">
        <v>1.1000000000000001E-3</v>
      </c>
      <c r="G510">
        <f>Tabella6[[#This Row],[MAX]]-Tabella6[[#This Row],[MIN]]</f>
        <v>0.59999999999999432</v>
      </c>
    </row>
    <row r="511" spans="1:7" x14ac:dyDescent="0.3">
      <c r="A511" s="3">
        <v>42717</v>
      </c>
      <c r="B511">
        <v>180.1</v>
      </c>
      <c r="C511">
        <v>178.2</v>
      </c>
      <c r="D511">
        <v>180.2</v>
      </c>
      <c r="E511">
        <v>177.9</v>
      </c>
      <c r="F511" s="2">
        <v>8.9999999999999993E-3</v>
      </c>
      <c r="G511">
        <f>Tabella6[[#This Row],[MAX]]-Tabella6[[#This Row],[MIN]]</f>
        <v>2.2999999999999829</v>
      </c>
    </row>
    <row r="512" spans="1:7" x14ac:dyDescent="0.3">
      <c r="A512" s="3">
        <v>42718</v>
      </c>
      <c r="B512">
        <v>178.9</v>
      </c>
      <c r="C512">
        <v>179.8</v>
      </c>
      <c r="D512">
        <v>180</v>
      </c>
      <c r="E512">
        <v>178.7</v>
      </c>
      <c r="F512" s="2">
        <v>-6.7000000000000002E-3</v>
      </c>
      <c r="G512">
        <f>Tabella6[[#This Row],[MAX]]-Tabella6[[#This Row],[MIN]]</f>
        <v>1.3000000000000114</v>
      </c>
    </row>
    <row r="513" spans="1:7" x14ac:dyDescent="0.3">
      <c r="A513" s="3">
        <v>42719</v>
      </c>
      <c r="B513">
        <v>180.3</v>
      </c>
      <c r="C513">
        <v>179</v>
      </c>
      <c r="D513">
        <v>180.4</v>
      </c>
      <c r="E513">
        <v>178.9</v>
      </c>
      <c r="F513" s="2">
        <v>7.7999999999999996E-3</v>
      </c>
      <c r="G513">
        <f>Tabella6[[#This Row],[MAX]]-Tabella6[[#This Row],[MIN]]</f>
        <v>1.5</v>
      </c>
    </row>
    <row r="514" spans="1:7" x14ac:dyDescent="0.3">
      <c r="A514" s="3">
        <v>42720</v>
      </c>
      <c r="B514">
        <v>181.1</v>
      </c>
      <c r="C514">
        <v>179.9</v>
      </c>
      <c r="D514">
        <v>181.5</v>
      </c>
      <c r="E514">
        <v>179.8</v>
      </c>
      <c r="F514" s="2">
        <v>4.4000000000000003E-3</v>
      </c>
      <c r="G514">
        <f>Tabella6[[#This Row],[MAX]]-Tabella6[[#This Row],[MIN]]</f>
        <v>1.6999999999999886</v>
      </c>
    </row>
    <row r="515" spans="1:7" x14ac:dyDescent="0.3">
      <c r="A515" s="3">
        <v>42723</v>
      </c>
      <c r="B515">
        <v>180.3</v>
      </c>
      <c r="C515">
        <v>180.8</v>
      </c>
      <c r="D515">
        <v>180.9</v>
      </c>
      <c r="E515">
        <v>180.3</v>
      </c>
      <c r="F515" s="2">
        <v>-4.4000000000000003E-3</v>
      </c>
      <c r="G515">
        <f>Tabella6[[#This Row],[MAX]]-Tabella6[[#This Row],[MIN]]</f>
        <v>0.59999999999999432</v>
      </c>
    </row>
    <row r="516" spans="1:7" x14ac:dyDescent="0.3">
      <c r="A516" s="3">
        <v>42724</v>
      </c>
      <c r="B516">
        <v>181.1</v>
      </c>
      <c r="C516">
        <v>180.2</v>
      </c>
      <c r="D516">
        <v>181.3</v>
      </c>
      <c r="E516">
        <v>180.2</v>
      </c>
      <c r="F516" s="2">
        <v>4.4000000000000003E-3</v>
      </c>
      <c r="G516">
        <f>Tabella6[[#This Row],[MAX]]-Tabella6[[#This Row],[MIN]]</f>
        <v>1.1000000000000227</v>
      </c>
    </row>
    <row r="517" spans="1:7" x14ac:dyDescent="0.3">
      <c r="A517" s="3">
        <v>42725</v>
      </c>
      <c r="B517">
        <v>180.7</v>
      </c>
      <c r="C517">
        <v>180.8</v>
      </c>
      <c r="D517">
        <v>181.3</v>
      </c>
      <c r="E517">
        <v>179.9</v>
      </c>
      <c r="F517" s="2">
        <v>-2.2000000000000001E-3</v>
      </c>
      <c r="G517">
        <f>Tabella6[[#This Row],[MAX]]-Tabella6[[#This Row],[MIN]]</f>
        <v>1.4000000000000057</v>
      </c>
    </row>
    <row r="518" spans="1:7" x14ac:dyDescent="0.3">
      <c r="A518" s="3">
        <v>42726</v>
      </c>
      <c r="B518">
        <v>180.3</v>
      </c>
      <c r="C518">
        <v>180.3</v>
      </c>
      <c r="D518">
        <v>180.7</v>
      </c>
      <c r="E518">
        <v>179.9</v>
      </c>
      <c r="F518" s="2">
        <v>-2.2000000000000001E-3</v>
      </c>
      <c r="G518">
        <f>Tabella6[[#This Row],[MAX]]-Tabella6[[#This Row],[MIN]]</f>
        <v>0.79999999999998295</v>
      </c>
    </row>
    <row r="519" spans="1:7" x14ac:dyDescent="0.3">
      <c r="A519" s="3">
        <v>42727</v>
      </c>
      <c r="B519">
        <v>180.7</v>
      </c>
      <c r="C519">
        <v>180.5</v>
      </c>
      <c r="D519">
        <v>180.8</v>
      </c>
      <c r="E519">
        <v>180.4</v>
      </c>
      <c r="F519" s="2">
        <v>2.2000000000000001E-3</v>
      </c>
      <c r="G519">
        <f>Tabella6[[#This Row],[MAX]]-Tabella6[[#This Row],[MIN]]</f>
        <v>0.40000000000000568</v>
      </c>
    </row>
    <row r="520" spans="1:7" x14ac:dyDescent="0.3">
      <c r="A520" s="3">
        <v>42731</v>
      </c>
      <c r="B520">
        <v>180.8</v>
      </c>
      <c r="C520">
        <v>180.6</v>
      </c>
      <c r="D520">
        <v>181</v>
      </c>
      <c r="E520">
        <v>180.5</v>
      </c>
      <c r="F520" s="2">
        <v>5.9999999999999995E-4</v>
      </c>
      <c r="G520">
        <f>Tabella6[[#This Row],[MAX]]-Tabella6[[#This Row],[MIN]]</f>
        <v>0.5</v>
      </c>
    </row>
    <row r="521" spans="1:7" x14ac:dyDescent="0.3">
      <c r="A521" s="3">
        <v>42732</v>
      </c>
      <c r="B521">
        <v>180.5</v>
      </c>
      <c r="C521">
        <v>180.6</v>
      </c>
      <c r="D521">
        <v>180.7</v>
      </c>
      <c r="E521">
        <v>180.1</v>
      </c>
      <c r="F521" s="2">
        <v>-1.6999999999999999E-3</v>
      </c>
      <c r="G521">
        <f>Tabella6[[#This Row],[MAX]]-Tabella6[[#This Row],[MIN]]</f>
        <v>0.59999999999999432</v>
      </c>
    </row>
    <row r="522" spans="1:7" x14ac:dyDescent="0.3">
      <c r="A522" s="3">
        <v>42733</v>
      </c>
      <c r="B522">
        <v>180.3</v>
      </c>
      <c r="C522">
        <v>179.8</v>
      </c>
      <c r="D522">
        <v>180.4</v>
      </c>
      <c r="E522">
        <v>179.7</v>
      </c>
      <c r="F522" s="2">
        <v>-1.1000000000000001E-3</v>
      </c>
      <c r="G522">
        <f>Tabella6[[#This Row],[MAX]]-Tabella6[[#This Row],[MIN]]</f>
        <v>0.70000000000001705</v>
      </c>
    </row>
    <row r="523" spans="1:7" x14ac:dyDescent="0.3">
      <c r="A523" s="3">
        <v>42734</v>
      </c>
      <c r="B523">
        <v>180.6</v>
      </c>
      <c r="C523">
        <v>180.1</v>
      </c>
      <c r="D523">
        <v>180.6</v>
      </c>
      <c r="E523">
        <v>179.9</v>
      </c>
      <c r="F523" s="2">
        <v>1.6999999999999999E-3</v>
      </c>
      <c r="G523">
        <f>Tabella6[[#This Row],[MAX]]-Tabella6[[#This Row],[MIN]]</f>
        <v>0.69999999999998863</v>
      </c>
    </row>
    <row r="524" spans="1:7" x14ac:dyDescent="0.3">
      <c r="A524" s="3">
        <v>42737</v>
      </c>
      <c r="B524">
        <v>181.4</v>
      </c>
      <c r="C524">
        <v>180.4</v>
      </c>
      <c r="D524">
        <v>181.6</v>
      </c>
      <c r="E524">
        <v>180.2</v>
      </c>
      <c r="F524" s="2">
        <v>4.4000000000000003E-3</v>
      </c>
      <c r="G524">
        <f>Tabella6[[#This Row],[MAX]]-Tabella6[[#This Row],[MIN]]</f>
        <v>1.4000000000000057</v>
      </c>
    </row>
    <row r="525" spans="1:7" x14ac:dyDescent="0.3">
      <c r="A525" s="3">
        <v>42738</v>
      </c>
      <c r="B525">
        <v>182.3</v>
      </c>
      <c r="C525">
        <v>181.8</v>
      </c>
      <c r="D525">
        <v>183</v>
      </c>
      <c r="E525">
        <v>181.7</v>
      </c>
      <c r="F525" s="2">
        <v>5.0000000000000001E-3</v>
      </c>
      <c r="G525">
        <f>Tabella6[[#This Row],[MAX]]-Tabella6[[#This Row],[MIN]]</f>
        <v>1.3000000000000114</v>
      </c>
    </row>
    <row r="526" spans="1:7" x14ac:dyDescent="0.3">
      <c r="A526" s="3">
        <v>42739</v>
      </c>
      <c r="B526">
        <v>181.9</v>
      </c>
      <c r="C526">
        <v>182.6</v>
      </c>
      <c r="D526">
        <v>182.8</v>
      </c>
      <c r="E526">
        <v>181.4</v>
      </c>
      <c r="F526" s="2">
        <v>-2.2000000000000001E-3</v>
      </c>
      <c r="G526">
        <f>Tabella6[[#This Row],[MAX]]-Tabella6[[#This Row],[MIN]]</f>
        <v>1.4000000000000057</v>
      </c>
    </row>
    <row r="527" spans="1:7" x14ac:dyDescent="0.3">
      <c r="A527" s="3">
        <v>42740</v>
      </c>
      <c r="B527">
        <v>182.4</v>
      </c>
      <c r="C527">
        <v>181.6</v>
      </c>
      <c r="D527">
        <v>182.6</v>
      </c>
      <c r="E527">
        <v>181.5</v>
      </c>
      <c r="F527" s="2">
        <v>2.7000000000000001E-3</v>
      </c>
      <c r="G527">
        <f>Tabella6[[#This Row],[MAX]]-Tabella6[[#This Row],[MIN]]</f>
        <v>1.0999999999999943</v>
      </c>
    </row>
    <row r="528" spans="1:7" x14ac:dyDescent="0.3">
      <c r="A528" s="3">
        <v>42741</v>
      </c>
      <c r="B528">
        <v>182.7</v>
      </c>
      <c r="C528">
        <v>182.4</v>
      </c>
      <c r="D528">
        <v>182.7</v>
      </c>
      <c r="E528">
        <v>181.9</v>
      </c>
      <c r="F528" s="2">
        <v>1.6000000000000001E-3</v>
      </c>
      <c r="G528">
        <f>Tabella6[[#This Row],[MAX]]-Tabella6[[#This Row],[MIN]]</f>
        <v>0.79999999999998295</v>
      </c>
    </row>
    <row r="529" spans="1:7" x14ac:dyDescent="0.3">
      <c r="A529" s="3">
        <v>42744</v>
      </c>
      <c r="B529">
        <v>182.4</v>
      </c>
      <c r="C529">
        <v>182.9</v>
      </c>
      <c r="D529">
        <v>183</v>
      </c>
      <c r="E529">
        <v>181.8</v>
      </c>
      <c r="F529" s="2">
        <v>-1.6000000000000001E-3</v>
      </c>
      <c r="G529">
        <f>Tabella6[[#This Row],[MAX]]-Tabella6[[#This Row],[MIN]]</f>
        <v>1.1999999999999886</v>
      </c>
    </row>
    <row r="530" spans="1:7" x14ac:dyDescent="0.3">
      <c r="A530" s="3">
        <v>42745</v>
      </c>
      <c r="B530">
        <v>182</v>
      </c>
      <c r="C530">
        <v>182.6</v>
      </c>
      <c r="D530">
        <v>182.6</v>
      </c>
      <c r="E530">
        <v>181.6</v>
      </c>
      <c r="F530" s="2">
        <v>-2.2000000000000001E-3</v>
      </c>
      <c r="G530">
        <f>Tabella6[[#This Row],[MAX]]-Tabella6[[#This Row],[MIN]]</f>
        <v>1</v>
      </c>
    </row>
    <row r="531" spans="1:7" x14ac:dyDescent="0.3">
      <c r="A531" s="3">
        <v>42746</v>
      </c>
      <c r="B531">
        <v>181.4</v>
      </c>
      <c r="C531">
        <v>182.1</v>
      </c>
      <c r="D531">
        <v>182.2</v>
      </c>
      <c r="E531">
        <v>181.1</v>
      </c>
      <c r="F531" s="2">
        <v>-3.3E-3</v>
      </c>
      <c r="G531">
        <f>Tabella6[[#This Row],[MAX]]-Tabella6[[#This Row],[MIN]]</f>
        <v>1.0999999999999943</v>
      </c>
    </row>
    <row r="532" spans="1:7" x14ac:dyDescent="0.3">
      <c r="A532" s="3">
        <v>42747</v>
      </c>
      <c r="B532">
        <v>181.4</v>
      </c>
      <c r="C532">
        <v>181</v>
      </c>
      <c r="D532">
        <v>182</v>
      </c>
      <c r="E532">
        <v>180.5</v>
      </c>
      <c r="F532" s="2">
        <v>0</v>
      </c>
      <c r="G532">
        <f>Tabella6[[#This Row],[MAX]]-Tabella6[[#This Row],[MIN]]</f>
        <v>1.5</v>
      </c>
    </row>
    <row r="533" spans="1:7" x14ac:dyDescent="0.3">
      <c r="A533" s="3">
        <v>42748</v>
      </c>
      <c r="B533">
        <v>182.8</v>
      </c>
      <c r="C533">
        <v>181.9</v>
      </c>
      <c r="D533">
        <v>183</v>
      </c>
      <c r="E533">
        <v>181.5</v>
      </c>
      <c r="F533" s="2">
        <v>7.7000000000000002E-3</v>
      </c>
      <c r="G533">
        <f>Tabella6[[#This Row],[MAX]]-Tabella6[[#This Row],[MIN]]</f>
        <v>1.5</v>
      </c>
    </row>
    <row r="534" spans="1:7" x14ac:dyDescent="0.3">
      <c r="A534" s="3">
        <v>42751</v>
      </c>
      <c r="B534">
        <v>181.4</v>
      </c>
      <c r="C534">
        <v>181.9</v>
      </c>
      <c r="D534">
        <v>182.2</v>
      </c>
      <c r="E534">
        <v>181.4</v>
      </c>
      <c r="F534" s="2">
        <v>-7.7000000000000002E-3</v>
      </c>
      <c r="G534">
        <f>Tabella6[[#This Row],[MAX]]-Tabella6[[#This Row],[MIN]]</f>
        <v>0.79999999999998295</v>
      </c>
    </row>
    <row r="535" spans="1:7" x14ac:dyDescent="0.3">
      <c r="A535" s="3">
        <v>42752</v>
      </c>
      <c r="B535">
        <v>181.2</v>
      </c>
      <c r="C535">
        <v>181</v>
      </c>
      <c r="D535">
        <v>181.7</v>
      </c>
      <c r="E535">
        <v>180.8</v>
      </c>
      <c r="F535" s="2">
        <v>-1.1000000000000001E-3</v>
      </c>
      <c r="G535">
        <f>Tabella6[[#This Row],[MAX]]-Tabella6[[#This Row],[MIN]]</f>
        <v>0.89999999999997726</v>
      </c>
    </row>
    <row r="536" spans="1:7" x14ac:dyDescent="0.3">
      <c r="A536" s="3">
        <v>42753</v>
      </c>
      <c r="B536">
        <v>181.1</v>
      </c>
      <c r="C536">
        <v>181.6</v>
      </c>
      <c r="D536">
        <v>181.7</v>
      </c>
      <c r="E536">
        <v>180.8</v>
      </c>
      <c r="F536" s="2">
        <v>-5.9999999999999995E-4</v>
      </c>
      <c r="G536">
        <f>Tabella6[[#This Row],[MAX]]-Tabella6[[#This Row],[MIN]]</f>
        <v>0.89999999999997726</v>
      </c>
    </row>
    <row r="537" spans="1:7" x14ac:dyDescent="0.3">
      <c r="A537" s="3">
        <v>42754</v>
      </c>
      <c r="B537">
        <v>181</v>
      </c>
      <c r="C537">
        <v>181.4</v>
      </c>
      <c r="D537">
        <v>181.7</v>
      </c>
      <c r="E537">
        <v>180.3</v>
      </c>
      <c r="F537" s="2">
        <v>-5.9999999999999995E-4</v>
      </c>
      <c r="G537">
        <f>Tabella6[[#This Row],[MAX]]-Tabella6[[#This Row],[MIN]]</f>
        <v>1.3999999999999773</v>
      </c>
    </row>
    <row r="538" spans="1:7" x14ac:dyDescent="0.3">
      <c r="A538" s="3">
        <v>42755</v>
      </c>
      <c r="B538">
        <v>181</v>
      </c>
      <c r="C538">
        <v>181</v>
      </c>
      <c r="D538">
        <v>181.8</v>
      </c>
      <c r="E538">
        <v>180.6</v>
      </c>
      <c r="F538" s="2">
        <v>0</v>
      </c>
      <c r="G538">
        <f>Tabella6[[#This Row],[MAX]]-Tabella6[[#This Row],[MIN]]</f>
        <v>1.2000000000000171</v>
      </c>
    </row>
    <row r="539" spans="1:7" x14ac:dyDescent="0.3">
      <c r="A539" s="3">
        <v>42758</v>
      </c>
      <c r="B539">
        <v>180</v>
      </c>
      <c r="C539">
        <v>180.4</v>
      </c>
      <c r="D539">
        <v>180.8</v>
      </c>
      <c r="E539">
        <v>179.6</v>
      </c>
      <c r="F539" s="2">
        <v>-5.4999999999999997E-3</v>
      </c>
      <c r="G539">
        <f>Tabella6[[#This Row],[MAX]]-Tabella6[[#This Row],[MIN]]</f>
        <v>1.2000000000000171</v>
      </c>
    </row>
    <row r="540" spans="1:7" x14ac:dyDescent="0.3">
      <c r="A540" s="3">
        <v>42759</v>
      </c>
      <c r="B540">
        <v>181.2</v>
      </c>
      <c r="C540">
        <v>180.2</v>
      </c>
      <c r="D540">
        <v>181.2</v>
      </c>
      <c r="E540">
        <v>179.9</v>
      </c>
      <c r="F540" s="2">
        <v>6.7000000000000002E-3</v>
      </c>
      <c r="G540">
        <f>Tabella6[[#This Row],[MAX]]-Tabella6[[#This Row],[MIN]]</f>
        <v>1.2999999999999829</v>
      </c>
    </row>
    <row r="541" spans="1:7" x14ac:dyDescent="0.3">
      <c r="A541" s="3">
        <v>42760</v>
      </c>
      <c r="B541">
        <v>183.5</v>
      </c>
      <c r="C541">
        <v>182.6</v>
      </c>
      <c r="D541">
        <v>184.1</v>
      </c>
      <c r="E541">
        <v>182.5</v>
      </c>
      <c r="F541" s="2">
        <v>1.2699999999999999E-2</v>
      </c>
      <c r="G541">
        <f>Tabella6[[#This Row],[MAX]]-Tabella6[[#This Row],[MIN]]</f>
        <v>1.5999999999999943</v>
      </c>
    </row>
    <row r="542" spans="1:7" x14ac:dyDescent="0.3">
      <c r="A542" s="3">
        <v>42761</v>
      </c>
      <c r="B542">
        <v>183</v>
      </c>
      <c r="C542">
        <v>184.2</v>
      </c>
      <c r="D542">
        <v>184.5</v>
      </c>
      <c r="E542">
        <v>182.8</v>
      </c>
      <c r="F542" s="2">
        <v>-2.7000000000000001E-3</v>
      </c>
      <c r="G542">
        <f>Tabella6[[#This Row],[MAX]]-Tabella6[[#This Row],[MIN]]</f>
        <v>1.6999999999999886</v>
      </c>
    </row>
    <row r="543" spans="1:7" x14ac:dyDescent="0.3">
      <c r="A543" s="3">
        <v>42762</v>
      </c>
      <c r="B543">
        <v>182.9</v>
      </c>
      <c r="C543">
        <v>183.3</v>
      </c>
      <c r="D543">
        <v>183.3</v>
      </c>
      <c r="E543">
        <v>181.7</v>
      </c>
      <c r="F543" s="2">
        <v>-5.0000000000000001E-4</v>
      </c>
      <c r="G543">
        <f>Tabella6[[#This Row],[MAX]]-Tabella6[[#This Row],[MIN]]</f>
        <v>1.6000000000000227</v>
      </c>
    </row>
    <row r="544" spans="1:7" x14ac:dyDescent="0.3">
      <c r="A544" s="3">
        <v>42765</v>
      </c>
      <c r="B544">
        <v>181.1</v>
      </c>
      <c r="C544">
        <v>182.5</v>
      </c>
      <c r="D544">
        <v>182.7</v>
      </c>
      <c r="E544">
        <v>181</v>
      </c>
      <c r="F544" s="2">
        <v>-9.7999999999999997E-3</v>
      </c>
      <c r="G544">
        <f>Tabella6[[#This Row],[MAX]]-Tabella6[[#This Row],[MIN]]</f>
        <v>1.6999999999999886</v>
      </c>
    </row>
    <row r="545" spans="1:7" x14ac:dyDescent="0.3">
      <c r="A545" s="3">
        <v>42766</v>
      </c>
      <c r="B545">
        <v>180.5</v>
      </c>
      <c r="C545">
        <v>181.2</v>
      </c>
      <c r="D545">
        <v>182.1</v>
      </c>
      <c r="E545">
        <v>180.5</v>
      </c>
      <c r="F545" s="2">
        <v>-3.3E-3</v>
      </c>
      <c r="G545">
        <f>Tabella6[[#This Row],[MAX]]-Tabella6[[#This Row],[MIN]]</f>
        <v>1.5999999999999943</v>
      </c>
    </row>
    <row r="546" spans="1:7" x14ac:dyDescent="0.3">
      <c r="A546" s="3">
        <v>42767</v>
      </c>
      <c r="B546">
        <v>180.7</v>
      </c>
      <c r="C546">
        <v>181.9</v>
      </c>
      <c r="D546">
        <v>182</v>
      </c>
      <c r="E546">
        <v>180.4</v>
      </c>
      <c r="F546" s="2">
        <v>1.1000000000000001E-3</v>
      </c>
      <c r="G546">
        <f>Tabella6[[#This Row],[MAX]]-Tabella6[[#This Row],[MIN]]</f>
        <v>1.5999999999999943</v>
      </c>
    </row>
    <row r="547" spans="1:7" x14ac:dyDescent="0.3">
      <c r="A547" s="3">
        <v>42768</v>
      </c>
      <c r="B547">
        <v>181.8</v>
      </c>
      <c r="C547">
        <v>180.6</v>
      </c>
      <c r="D547">
        <v>182</v>
      </c>
      <c r="E547">
        <v>180.3</v>
      </c>
      <c r="F547" s="2">
        <v>6.1000000000000004E-3</v>
      </c>
      <c r="G547">
        <f>Tabella6[[#This Row],[MAX]]-Tabella6[[#This Row],[MIN]]</f>
        <v>1.6999999999999886</v>
      </c>
    </row>
    <row r="548" spans="1:7" x14ac:dyDescent="0.3">
      <c r="A548" s="3">
        <v>42769</v>
      </c>
      <c r="B548">
        <v>182.6</v>
      </c>
      <c r="C548">
        <v>182.1</v>
      </c>
      <c r="D548">
        <v>182.9</v>
      </c>
      <c r="E548">
        <v>181.7</v>
      </c>
      <c r="F548" s="2">
        <v>4.4000000000000003E-3</v>
      </c>
      <c r="G548">
        <f>Tabella6[[#This Row],[MAX]]-Tabella6[[#This Row],[MIN]]</f>
        <v>1.2000000000000171</v>
      </c>
    </row>
    <row r="549" spans="1:7" x14ac:dyDescent="0.3">
      <c r="A549" s="3">
        <v>42772</v>
      </c>
      <c r="B549">
        <v>181.1</v>
      </c>
      <c r="C549">
        <v>182.6</v>
      </c>
      <c r="D549">
        <v>182.9</v>
      </c>
      <c r="E549">
        <v>180.8</v>
      </c>
      <c r="F549" s="2">
        <v>-8.2000000000000007E-3</v>
      </c>
      <c r="G549">
        <f>Tabella6[[#This Row],[MAX]]-Tabella6[[#This Row],[MIN]]</f>
        <v>2.0999999999999943</v>
      </c>
    </row>
    <row r="550" spans="1:7" x14ac:dyDescent="0.3">
      <c r="A550" s="3">
        <v>42773</v>
      </c>
      <c r="B550">
        <v>180.7</v>
      </c>
      <c r="C550">
        <v>180.6</v>
      </c>
      <c r="D550">
        <v>181.6</v>
      </c>
      <c r="E550">
        <v>180.3</v>
      </c>
      <c r="F550" s="2">
        <v>-2.2000000000000001E-3</v>
      </c>
      <c r="G550">
        <f>Tabella6[[#This Row],[MAX]]-Tabella6[[#This Row],[MIN]]</f>
        <v>1.2999999999999829</v>
      </c>
    </row>
    <row r="551" spans="1:7" x14ac:dyDescent="0.3">
      <c r="A551" s="3">
        <v>42774</v>
      </c>
      <c r="B551">
        <v>180.7</v>
      </c>
      <c r="C551">
        <v>181.1</v>
      </c>
      <c r="D551">
        <v>181.4</v>
      </c>
      <c r="E551">
        <v>179.3</v>
      </c>
      <c r="F551" s="2">
        <v>0</v>
      </c>
      <c r="G551">
        <f>Tabella6[[#This Row],[MAX]]-Tabella6[[#This Row],[MIN]]</f>
        <v>2.0999999999999943</v>
      </c>
    </row>
    <row r="552" spans="1:7" x14ac:dyDescent="0.3">
      <c r="A552" s="3">
        <v>42775</v>
      </c>
      <c r="B552">
        <v>182.3</v>
      </c>
      <c r="C552">
        <v>181.1</v>
      </c>
      <c r="D552">
        <v>182.3</v>
      </c>
      <c r="E552">
        <v>180.5</v>
      </c>
      <c r="F552" s="2">
        <v>8.8999999999999999E-3</v>
      </c>
      <c r="G552">
        <f>Tabella6[[#This Row],[MAX]]-Tabella6[[#This Row],[MIN]]</f>
        <v>1.8000000000000114</v>
      </c>
    </row>
    <row r="553" spans="1:7" x14ac:dyDescent="0.3">
      <c r="A553" s="3">
        <v>42776</v>
      </c>
      <c r="B553">
        <v>181.4</v>
      </c>
      <c r="C553">
        <v>182.9</v>
      </c>
      <c r="D553">
        <v>183.2</v>
      </c>
      <c r="E553">
        <v>181.1</v>
      </c>
      <c r="F553" s="2">
        <v>-4.8999999999999998E-3</v>
      </c>
      <c r="G553">
        <f>Tabella6[[#This Row],[MAX]]-Tabella6[[#This Row],[MIN]]</f>
        <v>2.0999999999999943</v>
      </c>
    </row>
    <row r="554" spans="1:7" x14ac:dyDescent="0.3">
      <c r="A554" s="3">
        <v>42779</v>
      </c>
      <c r="B554">
        <v>182.9</v>
      </c>
      <c r="C554">
        <v>182.1</v>
      </c>
      <c r="D554">
        <v>183.2</v>
      </c>
      <c r="E554">
        <v>181.5</v>
      </c>
      <c r="F554" s="2">
        <v>8.3000000000000001E-3</v>
      </c>
      <c r="G554">
        <f>Tabella6[[#This Row],[MAX]]-Tabella6[[#This Row],[MIN]]</f>
        <v>1.6999999999999886</v>
      </c>
    </row>
    <row r="555" spans="1:7" x14ac:dyDescent="0.3">
      <c r="A555" s="3">
        <v>42780</v>
      </c>
      <c r="B555">
        <v>183.3</v>
      </c>
      <c r="C555">
        <v>183</v>
      </c>
      <c r="D555">
        <v>183.5</v>
      </c>
      <c r="E555">
        <v>182.6</v>
      </c>
      <c r="F555" s="2">
        <v>2.2000000000000001E-3</v>
      </c>
      <c r="G555">
        <f>Tabella6[[#This Row],[MAX]]-Tabella6[[#This Row],[MIN]]</f>
        <v>0.90000000000000568</v>
      </c>
    </row>
    <row r="556" spans="1:7" x14ac:dyDescent="0.3">
      <c r="A556" s="3">
        <v>42781</v>
      </c>
      <c r="B556">
        <v>184.4</v>
      </c>
      <c r="C556">
        <v>183.9</v>
      </c>
      <c r="D556">
        <v>184.8</v>
      </c>
      <c r="E556">
        <v>183.6</v>
      </c>
      <c r="F556" s="2">
        <v>6.0000000000000001E-3</v>
      </c>
      <c r="G556">
        <f>Tabella6[[#This Row],[MAX]]-Tabella6[[#This Row],[MIN]]</f>
        <v>1.2000000000000171</v>
      </c>
    </row>
    <row r="557" spans="1:7" x14ac:dyDescent="0.3">
      <c r="A557" s="3">
        <v>42782</v>
      </c>
      <c r="B557">
        <v>184</v>
      </c>
      <c r="C557">
        <v>184.4</v>
      </c>
      <c r="D557">
        <v>184.8</v>
      </c>
      <c r="E557">
        <v>183.6</v>
      </c>
      <c r="F557" s="2">
        <v>-2.2000000000000001E-3</v>
      </c>
      <c r="G557">
        <f>Tabella6[[#This Row],[MAX]]-Tabella6[[#This Row],[MIN]]</f>
        <v>1.2000000000000171</v>
      </c>
    </row>
    <row r="558" spans="1:7" x14ac:dyDescent="0.3">
      <c r="A558" s="3">
        <v>42783</v>
      </c>
      <c r="B558">
        <v>183.2</v>
      </c>
      <c r="C558">
        <v>184.1</v>
      </c>
      <c r="D558">
        <v>184.2</v>
      </c>
      <c r="E558">
        <v>182.3</v>
      </c>
      <c r="F558" s="2">
        <v>-4.3E-3</v>
      </c>
      <c r="G558">
        <f>Tabella6[[#This Row],[MAX]]-Tabella6[[#This Row],[MIN]]</f>
        <v>1.8999999999999773</v>
      </c>
    </row>
    <row r="559" spans="1:7" x14ac:dyDescent="0.3">
      <c r="A559" s="3">
        <v>42786</v>
      </c>
      <c r="B559">
        <v>183.6</v>
      </c>
      <c r="C559">
        <v>184.2</v>
      </c>
      <c r="D559">
        <v>184.3</v>
      </c>
      <c r="E559">
        <v>183.4</v>
      </c>
      <c r="F559" s="2">
        <v>2.2000000000000001E-3</v>
      </c>
      <c r="G559">
        <f>Tabella6[[#This Row],[MAX]]-Tabella6[[#This Row],[MIN]]</f>
        <v>0.90000000000000568</v>
      </c>
    </row>
    <row r="560" spans="1:7" x14ac:dyDescent="0.3">
      <c r="A560" s="3">
        <v>42787</v>
      </c>
      <c r="B560">
        <v>184.1</v>
      </c>
      <c r="C560">
        <v>183.6</v>
      </c>
      <c r="D560">
        <v>184.5</v>
      </c>
      <c r="E560">
        <v>182.7</v>
      </c>
      <c r="F560" s="2">
        <v>2.7000000000000001E-3</v>
      </c>
      <c r="G560">
        <f>Tabella6[[#This Row],[MAX]]-Tabella6[[#This Row],[MIN]]</f>
        <v>1.8000000000000114</v>
      </c>
    </row>
    <row r="561" spans="1:7" x14ac:dyDescent="0.3">
      <c r="A561" s="3">
        <v>42788</v>
      </c>
      <c r="B561">
        <v>182.9</v>
      </c>
      <c r="C561">
        <v>184.4</v>
      </c>
      <c r="D561">
        <v>184.8</v>
      </c>
      <c r="E561">
        <v>182.3</v>
      </c>
      <c r="F561" s="2">
        <v>-6.4999999999999997E-3</v>
      </c>
      <c r="G561">
        <f>Tabella6[[#This Row],[MAX]]-Tabella6[[#This Row],[MIN]]</f>
        <v>2.5</v>
      </c>
    </row>
    <row r="562" spans="1:7" x14ac:dyDescent="0.3">
      <c r="A562" s="3">
        <v>42789</v>
      </c>
      <c r="B562">
        <v>183.1</v>
      </c>
      <c r="C562">
        <v>183.5</v>
      </c>
      <c r="D562">
        <v>183.9</v>
      </c>
      <c r="E562">
        <v>182.9</v>
      </c>
      <c r="F562" s="2">
        <v>1.1000000000000001E-3</v>
      </c>
      <c r="G562">
        <f>Tabella6[[#This Row],[MAX]]-Tabella6[[#This Row],[MIN]]</f>
        <v>1</v>
      </c>
    </row>
    <row r="563" spans="1:7" x14ac:dyDescent="0.3">
      <c r="A563" s="3">
        <v>42790</v>
      </c>
      <c r="B563">
        <v>182.5</v>
      </c>
      <c r="C563">
        <v>183.4</v>
      </c>
      <c r="D563">
        <v>183.7</v>
      </c>
      <c r="E563">
        <v>181.4</v>
      </c>
      <c r="F563" s="2">
        <v>-3.3E-3</v>
      </c>
      <c r="G563">
        <f>Tabella6[[#This Row],[MAX]]-Tabella6[[#This Row],[MIN]]</f>
        <v>2.2999999999999829</v>
      </c>
    </row>
    <row r="564" spans="1:7" x14ac:dyDescent="0.3">
      <c r="A564" s="3">
        <v>42793</v>
      </c>
      <c r="B564">
        <v>182.7</v>
      </c>
      <c r="C564">
        <v>183.1</v>
      </c>
      <c r="D564">
        <v>183.2</v>
      </c>
      <c r="E564">
        <v>182.1</v>
      </c>
      <c r="F564" s="2">
        <v>1.1000000000000001E-3</v>
      </c>
      <c r="G564">
        <f>Tabella6[[#This Row],[MAX]]-Tabella6[[#This Row],[MIN]]</f>
        <v>1.0999999999999943</v>
      </c>
    </row>
    <row r="565" spans="1:7" x14ac:dyDescent="0.3">
      <c r="A565" s="3">
        <v>42794</v>
      </c>
      <c r="B565">
        <v>184.1</v>
      </c>
      <c r="C565">
        <v>183.5</v>
      </c>
      <c r="D565">
        <v>184.3</v>
      </c>
      <c r="E565">
        <v>183</v>
      </c>
      <c r="F565" s="2">
        <v>7.7000000000000002E-3</v>
      </c>
      <c r="G565">
        <f>Tabella6[[#This Row],[MAX]]-Tabella6[[#This Row],[MIN]]</f>
        <v>1.3000000000000114</v>
      </c>
    </row>
    <row r="566" spans="1:7" x14ac:dyDescent="0.3">
      <c r="A566" s="3">
        <v>42795</v>
      </c>
      <c r="B566">
        <v>187.1</v>
      </c>
      <c r="C566">
        <v>185</v>
      </c>
      <c r="D566">
        <v>187.2</v>
      </c>
      <c r="E566">
        <v>185</v>
      </c>
      <c r="F566" s="2">
        <v>1.6299999999999999E-2</v>
      </c>
      <c r="G566">
        <f>Tabella6[[#This Row],[MAX]]-Tabella6[[#This Row],[MIN]]</f>
        <v>2.1999999999999886</v>
      </c>
    </row>
    <row r="567" spans="1:7" x14ac:dyDescent="0.3">
      <c r="A567" s="3">
        <v>42796</v>
      </c>
      <c r="B567">
        <v>186.6</v>
      </c>
      <c r="C567">
        <v>187.1</v>
      </c>
      <c r="D567">
        <v>187.3</v>
      </c>
      <c r="E567">
        <v>186.6</v>
      </c>
      <c r="F567" s="2">
        <v>-2.7000000000000001E-3</v>
      </c>
      <c r="G567">
        <f>Tabella6[[#This Row],[MAX]]-Tabella6[[#This Row],[MIN]]</f>
        <v>0.70000000000001705</v>
      </c>
    </row>
    <row r="568" spans="1:7" x14ac:dyDescent="0.3">
      <c r="A568" s="3">
        <v>42797</v>
      </c>
      <c r="B568">
        <v>187.8</v>
      </c>
      <c r="C568">
        <v>186.3</v>
      </c>
      <c r="D568">
        <v>187.8</v>
      </c>
      <c r="E568">
        <v>185.9</v>
      </c>
      <c r="F568" s="2">
        <v>6.4000000000000003E-3</v>
      </c>
      <c r="G568">
        <f>Tabella6[[#This Row],[MAX]]-Tabella6[[#This Row],[MIN]]</f>
        <v>1.9000000000000057</v>
      </c>
    </row>
    <row r="569" spans="1:7" x14ac:dyDescent="0.3">
      <c r="A569" s="3">
        <v>42800</v>
      </c>
      <c r="B569">
        <v>187.9</v>
      </c>
      <c r="C569">
        <v>187.4</v>
      </c>
      <c r="D569">
        <v>188.2</v>
      </c>
      <c r="E569">
        <v>187.2</v>
      </c>
      <c r="F569" s="2">
        <v>5.0000000000000001E-4</v>
      </c>
      <c r="G569">
        <f>Tabella6[[#This Row],[MAX]]-Tabella6[[#This Row],[MIN]]</f>
        <v>1</v>
      </c>
    </row>
    <row r="570" spans="1:7" x14ac:dyDescent="0.3">
      <c r="A570" s="3">
        <v>42801</v>
      </c>
      <c r="B570">
        <v>187.9</v>
      </c>
      <c r="C570">
        <v>188.1</v>
      </c>
      <c r="D570">
        <v>188.1</v>
      </c>
      <c r="E570">
        <v>187.4</v>
      </c>
      <c r="F570" s="2">
        <v>0</v>
      </c>
      <c r="G570">
        <f>Tabella6[[#This Row],[MAX]]-Tabella6[[#This Row],[MIN]]</f>
        <v>0.69999999999998863</v>
      </c>
    </row>
    <row r="571" spans="1:7" x14ac:dyDescent="0.3">
      <c r="A571" s="3">
        <v>42802</v>
      </c>
      <c r="B571">
        <v>188.6</v>
      </c>
      <c r="C571">
        <v>187.8</v>
      </c>
      <c r="D571">
        <v>189.1</v>
      </c>
      <c r="E571">
        <v>187.7</v>
      </c>
      <c r="F571" s="2">
        <v>3.7000000000000002E-3</v>
      </c>
      <c r="G571">
        <f>Tabella6[[#This Row],[MAX]]-Tabella6[[#This Row],[MIN]]</f>
        <v>1.4000000000000057</v>
      </c>
    </row>
    <row r="572" spans="1:7" x14ac:dyDescent="0.3">
      <c r="A572" s="3">
        <v>42803</v>
      </c>
      <c r="B572">
        <v>190.8</v>
      </c>
      <c r="C572">
        <v>188.5</v>
      </c>
      <c r="D572">
        <v>191</v>
      </c>
      <c r="E572">
        <v>188.4</v>
      </c>
      <c r="F572" s="2">
        <v>1.17E-2</v>
      </c>
      <c r="G572">
        <f>Tabella6[[#This Row],[MAX]]-Tabella6[[#This Row],[MIN]]</f>
        <v>2.5999999999999943</v>
      </c>
    </row>
    <row r="573" spans="1:7" x14ac:dyDescent="0.3">
      <c r="A573" s="3">
        <v>42804</v>
      </c>
      <c r="B573">
        <v>190.9</v>
      </c>
      <c r="C573">
        <v>191.4</v>
      </c>
      <c r="D573">
        <v>192.2</v>
      </c>
      <c r="E573">
        <v>190.7</v>
      </c>
      <c r="F573" s="2">
        <v>5.0000000000000001E-4</v>
      </c>
      <c r="G573">
        <f>Tabella6[[#This Row],[MAX]]-Tabella6[[#This Row],[MIN]]</f>
        <v>1.5</v>
      </c>
    </row>
    <row r="574" spans="1:7" x14ac:dyDescent="0.3">
      <c r="A574" s="3">
        <v>42807</v>
      </c>
      <c r="B574">
        <v>190.7</v>
      </c>
      <c r="C574">
        <v>191</v>
      </c>
      <c r="D574">
        <v>191.1</v>
      </c>
      <c r="E574">
        <v>190.2</v>
      </c>
      <c r="F574" s="2">
        <v>-1E-3</v>
      </c>
      <c r="G574">
        <f>Tabella6[[#This Row],[MAX]]-Tabella6[[#This Row],[MIN]]</f>
        <v>0.90000000000000568</v>
      </c>
    </row>
    <row r="575" spans="1:7" x14ac:dyDescent="0.3">
      <c r="A575" s="3">
        <v>42808</v>
      </c>
      <c r="B575">
        <v>189.4</v>
      </c>
      <c r="C575">
        <v>190.6</v>
      </c>
      <c r="D575">
        <v>190.7</v>
      </c>
      <c r="E575">
        <v>189.1</v>
      </c>
      <c r="F575" s="2">
        <v>-6.7999999999999996E-3</v>
      </c>
      <c r="G575">
        <f>Tabella6[[#This Row],[MAX]]-Tabella6[[#This Row],[MIN]]</f>
        <v>1.5999999999999943</v>
      </c>
    </row>
    <row r="576" spans="1:7" x14ac:dyDescent="0.3">
      <c r="A576" s="3">
        <v>42809</v>
      </c>
      <c r="B576">
        <v>190.5</v>
      </c>
      <c r="C576">
        <v>189.8</v>
      </c>
      <c r="D576">
        <v>190.8</v>
      </c>
      <c r="E576">
        <v>189.5</v>
      </c>
      <c r="F576" s="2">
        <v>5.7999999999999996E-3</v>
      </c>
      <c r="G576">
        <f>Tabella6[[#This Row],[MAX]]-Tabella6[[#This Row],[MIN]]</f>
        <v>1.3000000000000114</v>
      </c>
    </row>
    <row r="577" spans="1:7" x14ac:dyDescent="0.3">
      <c r="A577" s="3">
        <v>42810</v>
      </c>
      <c r="B577">
        <v>193.2</v>
      </c>
      <c r="C577">
        <v>192</v>
      </c>
      <c r="D577">
        <v>193.3</v>
      </c>
      <c r="E577">
        <v>191.7</v>
      </c>
      <c r="F577" s="2">
        <v>1.4200000000000001E-2</v>
      </c>
      <c r="G577">
        <f>Tabella6[[#This Row],[MAX]]-Tabella6[[#This Row],[MIN]]</f>
        <v>1.6000000000000227</v>
      </c>
    </row>
    <row r="578" spans="1:7" x14ac:dyDescent="0.3">
      <c r="A578" s="3">
        <v>42811</v>
      </c>
      <c r="B578">
        <v>194.3</v>
      </c>
      <c r="C578">
        <v>193</v>
      </c>
      <c r="D578">
        <v>194.4</v>
      </c>
      <c r="E578">
        <v>192.9</v>
      </c>
      <c r="F578" s="2">
        <v>5.7000000000000002E-3</v>
      </c>
      <c r="G578">
        <f>Tabella6[[#This Row],[MAX]]-Tabella6[[#This Row],[MIN]]</f>
        <v>1.5</v>
      </c>
    </row>
    <row r="579" spans="1:7" x14ac:dyDescent="0.3">
      <c r="A579" s="3">
        <v>42814</v>
      </c>
      <c r="B579">
        <v>193.9</v>
      </c>
      <c r="C579">
        <v>193.9</v>
      </c>
      <c r="D579">
        <v>194.3</v>
      </c>
      <c r="E579">
        <v>193.5</v>
      </c>
      <c r="F579" s="2">
        <v>-2.0999999999999999E-3</v>
      </c>
      <c r="G579">
        <f>Tabella6[[#This Row],[MAX]]-Tabella6[[#This Row],[MIN]]</f>
        <v>0.80000000000001137</v>
      </c>
    </row>
    <row r="580" spans="1:7" x14ac:dyDescent="0.3">
      <c r="A580" s="3">
        <v>42815</v>
      </c>
      <c r="B580">
        <v>193.9</v>
      </c>
      <c r="C580">
        <v>194.6</v>
      </c>
      <c r="D580">
        <v>195.6</v>
      </c>
      <c r="E580">
        <v>193.5</v>
      </c>
      <c r="F580" s="2">
        <v>0</v>
      </c>
      <c r="G580">
        <f>Tabella6[[#This Row],[MAX]]-Tabella6[[#This Row],[MIN]]</f>
        <v>2.0999999999999943</v>
      </c>
    </row>
    <row r="581" spans="1:7" x14ac:dyDescent="0.3">
      <c r="A581" s="3">
        <v>42816</v>
      </c>
      <c r="B581">
        <v>194.1</v>
      </c>
      <c r="C581">
        <v>193</v>
      </c>
      <c r="D581">
        <v>194.7</v>
      </c>
      <c r="E581">
        <v>192.2</v>
      </c>
      <c r="F581" s="2">
        <v>1E-3</v>
      </c>
      <c r="G581">
        <f>Tabella6[[#This Row],[MAX]]-Tabella6[[#This Row],[MIN]]</f>
        <v>2.5</v>
      </c>
    </row>
    <row r="582" spans="1:7" x14ac:dyDescent="0.3">
      <c r="A582" s="3">
        <v>42817</v>
      </c>
      <c r="B582">
        <v>195.4</v>
      </c>
      <c r="C582">
        <v>194.4</v>
      </c>
      <c r="D582">
        <v>195.4</v>
      </c>
      <c r="E582">
        <v>193.7</v>
      </c>
      <c r="F582" s="2">
        <v>6.7000000000000002E-3</v>
      </c>
      <c r="G582">
        <f>Tabella6[[#This Row],[MAX]]-Tabella6[[#This Row],[MIN]]</f>
        <v>1.7000000000000171</v>
      </c>
    </row>
    <row r="583" spans="1:7" x14ac:dyDescent="0.3">
      <c r="A583" s="3">
        <v>42818</v>
      </c>
      <c r="B583">
        <v>195.2</v>
      </c>
      <c r="C583">
        <v>195.2</v>
      </c>
      <c r="D583">
        <v>195.5</v>
      </c>
      <c r="E583">
        <v>194.7</v>
      </c>
      <c r="F583" s="2">
        <v>-1E-3</v>
      </c>
      <c r="G583">
        <f>Tabella6[[#This Row],[MAX]]-Tabella6[[#This Row],[MIN]]</f>
        <v>0.80000000000001137</v>
      </c>
    </row>
    <row r="584" spans="1:7" x14ac:dyDescent="0.3">
      <c r="A584" s="3">
        <v>42821</v>
      </c>
      <c r="B584">
        <v>195.1</v>
      </c>
      <c r="C584">
        <v>193.8</v>
      </c>
      <c r="D584">
        <v>195.1</v>
      </c>
      <c r="E584">
        <v>193.5</v>
      </c>
      <c r="F584" s="2">
        <v>-5.0000000000000001E-4</v>
      </c>
      <c r="G584">
        <f>Tabella6[[#This Row],[MAX]]-Tabella6[[#This Row],[MIN]]</f>
        <v>1.5999999999999943</v>
      </c>
    </row>
    <row r="585" spans="1:7" x14ac:dyDescent="0.3">
      <c r="A585" s="3">
        <v>42822</v>
      </c>
      <c r="B585">
        <v>196.4</v>
      </c>
      <c r="C585">
        <v>195.7</v>
      </c>
      <c r="D585">
        <v>196.5</v>
      </c>
      <c r="E585">
        <v>195.3</v>
      </c>
      <c r="F585" s="2">
        <v>6.7000000000000002E-3</v>
      </c>
      <c r="G585">
        <f>Tabella6[[#This Row],[MAX]]-Tabella6[[#This Row],[MIN]]</f>
        <v>1.1999999999999886</v>
      </c>
    </row>
    <row r="586" spans="1:7" x14ac:dyDescent="0.3">
      <c r="A586" s="3">
        <v>42823</v>
      </c>
      <c r="B586">
        <v>196.1</v>
      </c>
      <c r="C586">
        <v>196.7</v>
      </c>
      <c r="D586">
        <v>197</v>
      </c>
      <c r="E586">
        <v>195.2</v>
      </c>
      <c r="F586" s="2">
        <v>-1.5E-3</v>
      </c>
      <c r="G586">
        <f>Tabella6[[#This Row],[MAX]]-Tabella6[[#This Row],[MIN]]</f>
        <v>1.8000000000000114</v>
      </c>
    </row>
    <row r="587" spans="1:7" x14ac:dyDescent="0.3">
      <c r="A587" s="3">
        <v>42824</v>
      </c>
      <c r="B587">
        <v>196.7</v>
      </c>
      <c r="C587">
        <v>196.2</v>
      </c>
      <c r="D587">
        <v>196.7</v>
      </c>
      <c r="E587">
        <v>195.8</v>
      </c>
      <c r="F587" s="2">
        <v>3.0999999999999999E-3</v>
      </c>
      <c r="G587">
        <f>Tabella6[[#This Row],[MAX]]-Tabella6[[#This Row],[MIN]]</f>
        <v>0.89999999999997726</v>
      </c>
    </row>
    <row r="588" spans="1:7" x14ac:dyDescent="0.3">
      <c r="A588" s="3">
        <v>42825</v>
      </c>
      <c r="B588">
        <v>197.6</v>
      </c>
      <c r="C588">
        <v>196.1</v>
      </c>
      <c r="D588">
        <v>197.6</v>
      </c>
      <c r="E588">
        <v>195.9</v>
      </c>
      <c r="F588" s="2">
        <v>4.5999999999999999E-3</v>
      </c>
      <c r="G588">
        <f>Tabella6[[#This Row],[MAX]]-Tabella6[[#This Row],[MIN]]</f>
        <v>1.6999999999999886</v>
      </c>
    </row>
    <row r="589" spans="1:7" x14ac:dyDescent="0.3">
      <c r="A589" s="3">
        <v>42828</v>
      </c>
      <c r="B589">
        <v>195.7</v>
      </c>
      <c r="C589">
        <v>197.7</v>
      </c>
      <c r="D589">
        <v>197.7</v>
      </c>
      <c r="E589">
        <v>195.7</v>
      </c>
      <c r="F589" s="2">
        <v>-9.5999999999999992E-3</v>
      </c>
      <c r="G589">
        <f>Tabella6[[#This Row],[MAX]]-Tabella6[[#This Row],[MIN]]</f>
        <v>2</v>
      </c>
    </row>
    <row r="590" spans="1:7" x14ac:dyDescent="0.3">
      <c r="A590" s="3">
        <v>42829</v>
      </c>
      <c r="B590">
        <v>196.2</v>
      </c>
      <c r="C590">
        <v>195.3</v>
      </c>
      <c r="D590">
        <v>196.2</v>
      </c>
      <c r="E590">
        <v>194.9</v>
      </c>
      <c r="F590" s="2">
        <v>2.5999999999999999E-3</v>
      </c>
      <c r="G590">
        <f>Tabella6[[#This Row],[MAX]]-Tabella6[[#This Row],[MIN]]</f>
        <v>1.2999999999999829</v>
      </c>
    </row>
    <row r="591" spans="1:7" x14ac:dyDescent="0.3">
      <c r="A591" s="3">
        <v>42830</v>
      </c>
      <c r="B591">
        <v>196.9</v>
      </c>
      <c r="C591">
        <v>196.5</v>
      </c>
      <c r="D591">
        <v>197.9</v>
      </c>
      <c r="E591">
        <v>196.4</v>
      </c>
      <c r="F591" s="2">
        <v>3.5999999999999999E-3</v>
      </c>
      <c r="G591">
        <f>Tabella6[[#This Row],[MAX]]-Tabella6[[#This Row],[MIN]]</f>
        <v>1.5</v>
      </c>
    </row>
    <row r="592" spans="1:7" x14ac:dyDescent="0.3">
      <c r="A592" s="3">
        <v>42831</v>
      </c>
      <c r="B592">
        <v>198.8</v>
      </c>
      <c r="C592">
        <v>196</v>
      </c>
      <c r="D592">
        <v>199</v>
      </c>
      <c r="E592">
        <v>195.8</v>
      </c>
      <c r="F592" s="2">
        <v>9.5999999999999992E-3</v>
      </c>
      <c r="G592">
        <f>Tabella6[[#This Row],[MAX]]-Tabella6[[#This Row],[MIN]]</f>
        <v>3.1999999999999886</v>
      </c>
    </row>
    <row r="593" spans="1:7" x14ac:dyDescent="0.3">
      <c r="A593" s="3">
        <v>42832</v>
      </c>
      <c r="B593">
        <v>199</v>
      </c>
      <c r="C593">
        <v>197.9</v>
      </c>
      <c r="D593">
        <v>199</v>
      </c>
      <c r="E593">
        <v>197.7</v>
      </c>
      <c r="F593" s="2">
        <v>1E-3</v>
      </c>
      <c r="G593">
        <f>Tabella6[[#This Row],[MAX]]-Tabella6[[#This Row],[MIN]]</f>
        <v>1.3000000000000114</v>
      </c>
    </row>
    <row r="594" spans="1:7" x14ac:dyDescent="0.3">
      <c r="A594" s="3">
        <v>42835</v>
      </c>
      <c r="B594">
        <v>197.6</v>
      </c>
      <c r="C594">
        <v>198.6</v>
      </c>
      <c r="D594">
        <v>198.7</v>
      </c>
      <c r="E594">
        <v>197.6</v>
      </c>
      <c r="F594" s="2">
        <v>-7.0000000000000001E-3</v>
      </c>
      <c r="G594">
        <f>Tabella6[[#This Row],[MAX]]-Tabella6[[#This Row],[MIN]]</f>
        <v>1.0999999999999943</v>
      </c>
    </row>
    <row r="595" spans="1:7" x14ac:dyDescent="0.3">
      <c r="A595" s="3">
        <v>42836</v>
      </c>
      <c r="B595">
        <v>197.4</v>
      </c>
      <c r="C595">
        <v>196.8</v>
      </c>
      <c r="D595">
        <v>198.1</v>
      </c>
      <c r="E595">
        <v>196.5</v>
      </c>
      <c r="F595" s="2">
        <v>-1E-3</v>
      </c>
      <c r="G595">
        <f>Tabella6[[#This Row],[MAX]]-Tabella6[[#This Row],[MIN]]</f>
        <v>1.5999999999999943</v>
      </c>
    </row>
    <row r="596" spans="1:7" x14ac:dyDescent="0.3">
      <c r="A596" s="3">
        <v>42837</v>
      </c>
      <c r="B596">
        <v>196.5</v>
      </c>
      <c r="C596">
        <v>197.8</v>
      </c>
      <c r="D596">
        <v>198.5</v>
      </c>
      <c r="E596">
        <v>196.4</v>
      </c>
      <c r="F596" s="2">
        <v>-4.5999999999999999E-3</v>
      </c>
      <c r="G596">
        <f>Tabella6[[#This Row],[MAX]]-Tabella6[[#This Row],[MIN]]</f>
        <v>2.0999999999999943</v>
      </c>
    </row>
    <row r="597" spans="1:7" x14ac:dyDescent="0.3">
      <c r="A597" s="3">
        <v>42838</v>
      </c>
      <c r="B597">
        <v>196</v>
      </c>
      <c r="C597">
        <v>196.3</v>
      </c>
      <c r="D597">
        <v>196.3</v>
      </c>
      <c r="E597">
        <v>195</v>
      </c>
      <c r="F597" s="2">
        <v>-2.5000000000000001E-3</v>
      </c>
      <c r="G597">
        <f>Tabella6[[#This Row],[MAX]]-Tabella6[[#This Row],[MIN]]</f>
        <v>1.3000000000000114</v>
      </c>
    </row>
    <row r="598" spans="1:7" x14ac:dyDescent="0.3">
      <c r="A598" s="3">
        <v>42843</v>
      </c>
      <c r="B598">
        <v>195</v>
      </c>
      <c r="C598">
        <v>196.6</v>
      </c>
      <c r="D598">
        <v>196.7</v>
      </c>
      <c r="E598">
        <v>194.3</v>
      </c>
      <c r="F598" s="2">
        <v>-5.1000000000000004E-3</v>
      </c>
      <c r="G598">
        <f>Tabella6[[#This Row],[MAX]]-Tabella6[[#This Row],[MIN]]</f>
        <v>2.3999999999999773</v>
      </c>
    </row>
    <row r="599" spans="1:7" x14ac:dyDescent="0.3">
      <c r="A599" s="3">
        <v>42844</v>
      </c>
      <c r="B599">
        <v>196.7</v>
      </c>
      <c r="C599">
        <v>195.1</v>
      </c>
      <c r="D599">
        <v>196.8</v>
      </c>
      <c r="E599">
        <v>195</v>
      </c>
      <c r="F599" s="2">
        <v>8.6999999999999994E-3</v>
      </c>
      <c r="G599">
        <f>Tabella6[[#This Row],[MAX]]-Tabella6[[#This Row],[MIN]]</f>
        <v>1.8000000000000114</v>
      </c>
    </row>
    <row r="600" spans="1:7" x14ac:dyDescent="0.3">
      <c r="A600" s="3">
        <v>42845</v>
      </c>
      <c r="B600">
        <v>196.7</v>
      </c>
      <c r="C600">
        <v>196.4</v>
      </c>
      <c r="D600">
        <v>198.3</v>
      </c>
      <c r="E600">
        <v>196</v>
      </c>
      <c r="F600" s="2">
        <v>0</v>
      </c>
      <c r="G600">
        <f>Tabella6[[#This Row],[MAX]]-Tabella6[[#This Row],[MIN]]</f>
        <v>2.3000000000000114</v>
      </c>
    </row>
    <row r="601" spans="1:7" x14ac:dyDescent="0.3">
      <c r="A601" s="3">
        <v>42846</v>
      </c>
      <c r="B601">
        <v>196.8</v>
      </c>
      <c r="C601">
        <v>197</v>
      </c>
      <c r="D601">
        <v>197.7</v>
      </c>
      <c r="E601">
        <v>195.7</v>
      </c>
      <c r="F601" s="2">
        <v>5.0000000000000001E-4</v>
      </c>
      <c r="G601">
        <f>Tabella6[[#This Row],[MAX]]-Tabella6[[#This Row],[MIN]]</f>
        <v>2</v>
      </c>
    </row>
    <row r="602" spans="1:7" x14ac:dyDescent="0.3">
      <c r="A602" s="3">
        <v>42849</v>
      </c>
      <c r="B602">
        <v>203</v>
      </c>
      <c r="C602">
        <v>202.2</v>
      </c>
      <c r="D602">
        <v>203</v>
      </c>
      <c r="E602">
        <v>201.4</v>
      </c>
      <c r="F602" s="2">
        <v>3.15E-2</v>
      </c>
      <c r="G602">
        <f>Tabella6[[#This Row],[MAX]]-Tabella6[[#This Row],[MIN]]</f>
        <v>1.5999999999999943</v>
      </c>
    </row>
    <row r="603" spans="1:7" x14ac:dyDescent="0.3">
      <c r="A603" s="3">
        <v>42850</v>
      </c>
      <c r="B603">
        <v>203.2</v>
      </c>
      <c r="C603">
        <v>203.2</v>
      </c>
      <c r="D603">
        <v>203.8</v>
      </c>
      <c r="E603">
        <v>202.4</v>
      </c>
      <c r="F603" s="2">
        <v>1E-3</v>
      </c>
      <c r="G603">
        <f>Tabella6[[#This Row],[MAX]]-Tabella6[[#This Row],[MIN]]</f>
        <v>1.4000000000000057</v>
      </c>
    </row>
    <row r="604" spans="1:7" x14ac:dyDescent="0.3">
      <c r="A604" s="3">
        <v>42851</v>
      </c>
      <c r="B604">
        <v>203</v>
      </c>
      <c r="C604">
        <v>203.5</v>
      </c>
      <c r="D604">
        <v>203.6</v>
      </c>
      <c r="E604">
        <v>202.3</v>
      </c>
      <c r="F604" s="2">
        <v>-1E-3</v>
      </c>
      <c r="G604">
        <f>Tabella6[[#This Row],[MAX]]-Tabella6[[#This Row],[MIN]]</f>
        <v>1.2999999999999829</v>
      </c>
    </row>
    <row r="605" spans="1:7" x14ac:dyDescent="0.3">
      <c r="A605" s="3">
        <v>42852</v>
      </c>
      <c r="B605">
        <v>202.3</v>
      </c>
      <c r="C605">
        <v>202.7</v>
      </c>
      <c r="D605">
        <v>202.8</v>
      </c>
      <c r="E605">
        <v>202</v>
      </c>
      <c r="F605" s="2">
        <v>-3.3999999999999998E-3</v>
      </c>
      <c r="G605">
        <f>Tabella6[[#This Row],[MAX]]-Tabella6[[#This Row],[MIN]]</f>
        <v>0.80000000000001137</v>
      </c>
    </row>
    <row r="606" spans="1:7" x14ac:dyDescent="0.3">
      <c r="A606" s="3">
        <v>42853</v>
      </c>
      <c r="B606">
        <v>202.7</v>
      </c>
      <c r="C606">
        <v>202</v>
      </c>
      <c r="D606">
        <v>203.1</v>
      </c>
      <c r="E606">
        <v>201.5</v>
      </c>
      <c r="F606" s="2">
        <v>2E-3</v>
      </c>
      <c r="G606">
        <f>Tabella6[[#This Row],[MAX]]-Tabella6[[#This Row],[MIN]]</f>
        <v>1.5999999999999943</v>
      </c>
    </row>
    <row r="607" spans="1:7" x14ac:dyDescent="0.3">
      <c r="A607" s="3">
        <v>42857</v>
      </c>
      <c r="B607">
        <v>204.1</v>
      </c>
      <c r="C607">
        <v>203</v>
      </c>
      <c r="D607">
        <v>204.1</v>
      </c>
      <c r="E607">
        <v>202.8</v>
      </c>
      <c r="F607" s="2">
        <v>6.8999999999999999E-3</v>
      </c>
      <c r="G607">
        <f>Tabella6[[#This Row],[MAX]]-Tabella6[[#This Row],[MIN]]</f>
        <v>1.2999999999999829</v>
      </c>
    </row>
    <row r="608" spans="1:7" x14ac:dyDescent="0.3">
      <c r="A608" s="3">
        <v>42858</v>
      </c>
      <c r="B608">
        <v>204.3</v>
      </c>
      <c r="C608">
        <v>203.8</v>
      </c>
      <c r="D608">
        <v>204.4</v>
      </c>
      <c r="E608">
        <v>203.4</v>
      </c>
      <c r="F608" s="2">
        <v>1E-3</v>
      </c>
      <c r="G608">
        <f>Tabella6[[#This Row],[MAX]]-Tabella6[[#This Row],[MIN]]</f>
        <v>1</v>
      </c>
    </row>
    <row r="609" spans="1:7" x14ac:dyDescent="0.3">
      <c r="A609" s="3">
        <v>42859</v>
      </c>
      <c r="B609">
        <v>206.6</v>
      </c>
      <c r="C609">
        <v>204.8</v>
      </c>
      <c r="D609">
        <v>206.6</v>
      </c>
      <c r="E609">
        <v>204.5</v>
      </c>
      <c r="F609" s="2">
        <v>1.1299999999999999E-2</v>
      </c>
      <c r="G609">
        <f>Tabella6[[#This Row],[MAX]]-Tabella6[[#This Row],[MIN]]</f>
        <v>2.0999999999999943</v>
      </c>
    </row>
    <row r="610" spans="1:7" x14ac:dyDescent="0.3">
      <c r="A610" s="3">
        <v>42860</v>
      </c>
      <c r="B610">
        <v>208.2</v>
      </c>
      <c r="C610">
        <v>206.1</v>
      </c>
      <c r="D610">
        <v>208.2</v>
      </c>
      <c r="E610">
        <v>206</v>
      </c>
      <c r="F610" s="2">
        <v>7.7000000000000002E-3</v>
      </c>
      <c r="G610">
        <f>Tabella6[[#This Row],[MAX]]-Tabella6[[#This Row],[MIN]]</f>
        <v>2.1999999999999886</v>
      </c>
    </row>
    <row r="611" spans="1:7" x14ac:dyDescent="0.3">
      <c r="A611" s="3">
        <v>42863</v>
      </c>
      <c r="B611">
        <v>207.7</v>
      </c>
      <c r="C611">
        <v>208.7</v>
      </c>
      <c r="D611">
        <v>208.8</v>
      </c>
      <c r="E611">
        <v>207</v>
      </c>
      <c r="F611" s="2">
        <v>-2.3999999999999998E-3</v>
      </c>
      <c r="G611">
        <f>Tabella6[[#This Row],[MAX]]-Tabella6[[#This Row],[MIN]]</f>
        <v>1.8000000000000114</v>
      </c>
    </row>
    <row r="612" spans="1:7" x14ac:dyDescent="0.3">
      <c r="A612" s="3">
        <v>42864</v>
      </c>
      <c r="B612">
        <v>207.2</v>
      </c>
      <c r="C612">
        <v>208</v>
      </c>
      <c r="D612">
        <v>208.2</v>
      </c>
      <c r="E612">
        <v>207.1</v>
      </c>
      <c r="F612" s="2">
        <v>-2.3999999999999998E-3</v>
      </c>
      <c r="G612">
        <f>Tabella6[[#This Row],[MAX]]-Tabella6[[#This Row],[MIN]]</f>
        <v>1.0999999999999943</v>
      </c>
    </row>
    <row r="613" spans="1:7" x14ac:dyDescent="0.3">
      <c r="A613" s="3">
        <v>42865</v>
      </c>
      <c r="B613">
        <v>207</v>
      </c>
      <c r="C613">
        <v>207</v>
      </c>
      <c r="D613">
        <v>207.3</v>
      </c>
      <c r="E613">
        <v>206.1</v>
      </c>
      <c r="F613" s="2">
        <v>-1E-3</v>
      </c>
      <c r="G613">
        <f>Tabella6[[#This Row],[MAX]]-Tabella6[[#This Row],[MIN]]</f>
        <v>1.2000000000000171</v>
      </c>
    </row>
    <row r="614" spans="1:7" x14ac:dyDescent="0.3">
      <c r="A614" s="3">
        <v>42866</v>
      </c>
      <c r="B614">
        <v>204.8</v>
      </c>
      <c r="C614">
        <v>207.2</v>
      </c>
      <c r="D614">
        <v>207.2</v>
      </c>
      <c r="E614">
        <v>204.3</v>
      </c>
      <c r="F614" s="2">
        <v>-1.06E-2</v>
      </c>
      <c r="G614">
        <f>Tabella6[[#This Row],[MAX]]-Tabella6[[#This Row],[MIN]]</f>
        <v>2.8999999999999773</v>
      </c>
    </row>
    <row r="615" spans="1:7" x14ac:dyDescent="0.3">
      <c r="A615" s="3">
        <v>42867</v>
      </c>
      <c r="B615">
        <v>205.3</v>
      </c>
      <c r="C615">
        <v>204.7</v>
      </c>
      <c r="D615">
        <v>205.4</v>
      </c>
      <c r="E615">
        <v>204.5</v>
      </c>
      <c r="F615" s="2">
        <v>2.3999999999999998E-3</v>
      </c>
      <c r="G615">
        <f>Tabella6[[#This Row],[MAX]]-Tabella6[[#This Row],[MIN]]</f>
        <v>0.90000000000000568</v>
      </c>
    </row>
    <row r="616" spans="1:7" x14ac:dyDescent="0.3">
      <c r="A616" s="3">
        <v>42870</v>
      </c>
      <c r="B616">
        <v>206.1</v>
      </c>
      <c r="C616">
        <v>205.9</v>
      </c>
      <c r="D616">
        <v>206.1</v>
      </c>
      <c r="E616">
        <v>205.2</v>
      </c>
      <c r="F616" s="2">
        <v>3.8999999999999998E-3</v>
      </c>
      <c r="G616">
        <f>Tabella6[[#This Row],[MAX]]-Tabella6[[#This Row],[MIN]]</f>
        <v>0.90000000000000568</v>
      </c>
    </row>
    <row r="617" spans="1:7" x14ac:dyDescent="0.3">
      <c r="A617" s="3">
        <v>42871</v>
      </c>
      <c r="B617">
        <v>206.4</v>
      </c>
      <c r="C617">
        <v>206.1</v>
      </c>
      <c r="D617">
        <v>206.5</v>
      </c>
      <c r="E617">
        <v>205.7</v>
      </c>
      <c r="F617" s="2">
        <v>1.5E-3</v>
      </c>
      <c r="G617">
        <f>Tabella6[[#This Row],[MAX]]-Tabella6[[#This Row],[MIN]]</f>
        <v>0.80000000000001137</v>
      </c>
    </row>
    <row r="618" spans="1:7" x14ac:dyDescent="0.3">
      <c r="A618" s="3">
        <v>42872</v>
      </c>
      <c r="B618">
        <v>203.9</v>
      </c>
      <c r="C618">
        <v>205.7</v>
      </c>
      <c r="D618">
        <v>206.2</v>
      </c>
      <c r="E618">
        <v>203.6</v>
      </c>
      <c r="F618" s="2">
        <v>-1.21E-2</v>
      </c>
      <c r="G618">
        <f>Tabella6[[#This Row],[MAX]]-Tabella6[[#This Row],[MIN]]</f>
        <v>2.5999999999999943</v>
      </c>
    </row>
    <row r="619" spans="1:7" x14ac:dyDescent="0.3">
      <c r="A619" s="3">
        <v>42873</v>
      </c>
      <c r="B619">
        <v>202.6</v>
      </c>
      <c r="C619">
        <v>203.1</v>
      </c>
      <c r="D619">
        <v>203.5</v>
      </c>
      <c r="E619">
        <v>201.1</v>
      </c>
      <c r="F619" s="2">
        <v>-6.4000000000000003E-3</v>
      </c>
      <c r="G619">
        <f>Tabella6[[#This Row],[MAX]]-Tabella6[[#This Row],[MIN]]</f>
        <v>2.4000000000000057</v>
      </c>
    </row>
    <row r="620" spans="1:7" x14ac:dyDescent="0.3">
      <c r="A620" s="3">
        <v>42874</v>
      </c>
      <c r="B620">
        <v>204.5</v>
      </c>
      <c r="C620">
        <v>203</v>
      </c>
      <c r="D620">
        <v>204.6</v>
      </c>
      <c r="E620">
        <v>202.7</v>
      </c>
      <c r="F620" s="2">
        <v>9.4000000000000004E-3</v>
      </c>
      <c r="G620">
        <f>Tabella6[[#This Row],[MAX]]-Tabella6[[#This Row],[MIN]]</f>
        <v>1.9000000000000057</v>
      </c>
    </row>
    <row r="621" spans="1:7" x14ac:dyDescent="0.3">
      <c r="A621" s="3">
        <v>42877</v>
      </c>
      <c r="B621">
        <v>204</v>
      </c>
      <c r="C621">
        <v>204.6</v>
      </c>
      <c r="D621">
        <v>204.7</v>
      </c>
      <c r="E621">
        <v>203.6</v>
      </c>
      <c r="F621" s="2">
        <v>-2.3999999999999998E-3</v>
      </c>
      <c r="G621">
        <f>Tabella6[[#This Row],[MAX]]-Tabella6[[#This Row],[MIN]]</f>
        <v>1.0999999999999943</v>
      </c>
    </row>
    <row r="622" spans="1:7" x14ac:dyDescent="0.3">
      <c r="A622" s="3">
        <v>42878</v>
      </c>
      <c r="B622">
        <v>205.5</v>
      </c>
      <c r="C622">
        <v>203.6</v>
      </c>
      <c r="D622">
        <v>205.7</v>
      </c>
      <c r="E622">
        <v>203.5</v>
      </c>
      <c r="F622" s="2">
        <v>7.4000000000000003E-3</v>
      </c>
      <c r="G622">
        <f>Tabella6[[#This Row],[MAX]]-Tabella6[[#This Row],[MIN]]</f>
        <v>2.1999999999999886</v>
      </c>
    </row>
    <row r="623" spans="1:7" x14ac:dyDescent="0.3">
      <c r="A623" s="3">
        <v>42879</v>
      </c>
      <c r="B623">
        <v>205.4</v>
      </c>
      <c r="C623">
        <v>205.5</v>
      </c>
      <c r="D623">
        <v>205.8</v>
      </c>
      <c r="E623">
        <v>205.1</v>
      </c>
      <c r="F623" s="2">
        <v>-5.0000000000000001E-4</v>
      </c>
      <c r="G623">
        <f>Tabella6[[#This Row],[MAX]]-Tabella6[[#This Row],[MIN]]</f>
        <v>0.70000000000001705</v>
      </c>
    </row>
    <row r="624" spans="1:7" x14ac:dyDescent="0.3">
      <c r="A624" s="3">
        <v>42880</v>
      </c>
      <c r="B624">
        <v>205.8</v>
      </c>
      <c r="C624">
        <v>206.2</v>
      </c>
      <c r="D624">
        <v>206.4</v>
      </c>
      <c r="E624">
        <v>205.6</v>
      </c>
      <c r="F624" s="2">
        <v>1.9E-3</v>
      </c>
      <c r="G624">
        <f>Tabella6[[#This Row],[MAX]]-Tabella6[[#This Row],[MIN]]</f>
        <v>0.80000000000001137</v>
      </c>
    </row>
    <row r="625" spans="1:7" x14ac:dyDescent="0.3">
      <c r="A625" s="3">
        <v>42881</v>
      </c>
      <c r="B625">
        <v>205.4</v>
      </c>
      <c r="C625">
        <v>205.5</v>
      </c>
      <c r="D625">
        <v>205.6</v>
      </c>
      <c r="E625">
        <v>204.1</v>
      </c>
      <c r="F625" s="2">
        <v>-1.9E-3</v>
      </c>
      <c r="G625">
        <f>Tabella6[[#This Row],[MAX]]-Tabella6[[#This Row],[MIN]]</f>
        <v>1.5</v>
      </c>
    </row>
    <row r="626" spans="1:7" x14ac:dyDescent="0.3">
      <c r="A626" s="3">
        <v>42884</v>
      </c>
      <c r="B626">
        <v>205.1</v>
      </c>
      <c r="C626">
        <v>204.9</v>
      </c>
      <c r="D626">
        <v>205.5</v>
      </c>
      <c r="E626">
        <v>204.7</v>
      </c>
      <c r="F626" s="2">
        <v>-1.5E-3</v>
      </c>
      <c r="G626">
        <f>Tabella6[[#This Row],[MAX]]-Tabella6[[#This Row],[MIN]]</f>
        <v>0.80000000000001137</v>
      </c>
    </row>
    <row r="627" spans="1:7" x14ac:dyDescent="0.3">
      <c r="A627" s="3">
        <v>42885</v>
      </c>
      <c r="B627">
        <v>205</v>
      </c>
      <c r="C627">
        <v>204.2</v>
      </c>
      <c r="D627">
        <v>205.5</v>
      </c>
      <c r="E627">
        <v>203.9</v>
      </c>
      <c r="F627" s="2">
        <v>-5.0000000000000001E-4</v>
      </c>
      <c r="G627">
        <f>Tabella6[[#This Row],[MAX]]-Tabella6[[#This Row],[MIN]]</f>
        <v>1.5999999999999943</v>
      </c>
    </row>
    <row r="628" spans="1:7" x14ac:dyDescent="0.3">
      <c r="A628" s="3">
        <v>42886</v>
      </c>
      <c r="B628">
        <v>205</v>
      </c>
      <c r="C628">
        <v>205.1</v>
      </c>
      <c r="D628">
        <v>206</v>
      </c>
      <c r="E628">
        <v>204.7</v>
      </c>
      <c r="F628" s="2">
        <v>0</v>
      </c>
      <c r="G628">
        <f>Tabella6[[#This Row],[MAX]]-Tabella6[[#This Row],[MIN]]</f>
        <v>1.3000000000000114</v>
      </c>
    </row>
    <row r="629" spans="1:7" x14ac:dyDescent="0.3">
      <c r="A629" s="3">
        <v>42887</v>
      </c>
      <c r="B629">
        <v>205</v>
      </c>
      <c r="C629">
        <v>205.1</v>
      </c>
      <c r="D629">
        <v>205.4</v>
      </c>
      <c r="E629">
        <v>204.4</v>
      </c>
      <c r="F629" s="2">
        <v>0</v>
      </c>
      <c r="G629">
        <f>Tabella6[[#This Row],[MAX]]-Tabella6[[#This Row],[MIN]]</f>
        <v>1</v>
      </c>
    </row>
    <row r="630" spans="1:7" x14ac:dyDescent="0.3">
      <c r="A630" s="3">
        <v>42888</v>
      </c>
      <c r="B630">
        <v>205.3</v>
      </c>
      <c r="C630">
        <v>206</v>
      </c>
      <c r="D630">
        <v>206.7</v>
      </c>
      <c r="E630">
        <v>205</v>
      </c>
      <c r="F630" s="2">
        <v>1.5E-3</v>
      </c>
      <c r="G630">
        <f>Tabella6[[#This Row],[MAX]]-Tabella6[[#This Row],[MIN]]</f>
        <v>1.6999999999999886</v>
      </c>
    </row>
    <row r="631" spans="1:7" x14ac:dyDescent="0.3">
      <c r="A631" s="3">
        <v>42891</v>
      </c>
      <c r="B631">
        <v>205</v>
      </c>
      <c r="C631">
        <v>205.1</v>
      </c>
      <c r="D631">
        <v>205.4</v>
      </c>
      <c r="E631">
        <v>204.4</v>
      </c>
      <c r="F631" s="2">
        <v>-1.5E-3</v>
      </c>
      <c r="G631">
        <f>Tabella6[[#This Row],[MAX]]-Tabella6[[#This Row],[MIN]]</f>
        <v>1</v>
      </c>
    </row>
    <row r="632" spans="1:7" x14ac:dyDescent="0.3">
      <c r="A632" s="3">
        <v>42892</v>
      </c>
      <c r="B632">
        <v>204.9</v>
      </c>
      <c r="C632">
        <v>204.6</v>
      </c>
      <c r="D632">
        <v>205.3</v>
      </c>
      <c r="E632">
        <v>204.1</v>
      </c>
      <c r="F632" s="2">
        <v>-5.0000000000000001E-4</v>
      </c>
      <c r="G632">
        <f>Tabella6[[#This Row],[MAX]]-Tabella6[[#This Row],[MIN]]</f>
        <v>1.2000000000000171</v>
      </c>
    </row>
    <row r="633" spans="1:7" x14ac:dyDescent="0.3">
      <c r="A633" s="3">
        <v>42893</v>
      </c>
      <c r="B633">
        <v>204.8</v>
      </c>
      <c r="C633">
        <v>204</v>
      </c>
      <c r="D633">
        <v>205.8</v>
      </c>
      <c r="E633">
        <v>203.3</v>
      </c>
      <c r="F633" s="2">
        <v>-5.0000000000000001E-4</v>
      </c>
      <c r="G633">
        <f>Tabella6[[#This Row],[MAX]]-Tabella6[[#This Row],[MIN]]</f>
        <v>2.5</v>
      </c>
    </row>
    <row r="634" spans="1:7" x14ac:dyDescent="0.3">
      <c r="A634" s="3">
        <v>42894</v>
      </c>
      <c r="B634">
        <v>205.9</v>
      </c>
      <c r="C634">
        <v>204.4</v>
      </c>
      <c r="D634">
        <v>206.3</v>
      </c>
      <c r="E634">
        <v>204.3</v>
      </c>
      <c r="F634" s="2">
        <v>5.4000000000000003E-3</v>
      </c>
      <c r="G634">
        <f>Tabella6[[#This Row],[MAX]]-Tabella6[[#This Row],[MIN]]</f>
        <v>2</v>
      </c>
    </row>
    <row r="635" spans="1:7" x14ac:dyDescent="0.3">
      <c r="A635" s="3">
        <v>42895</v>
      </c>
      <c r="B635">
        <v>206.3</v>
      </c>
      <c r="C635">
        <v>205.8</v>
      </c>
      <c r="D635">
        <v>207.3</v>
      </c>
      <c r="E635">
        <v>204.9</v>
      </c>
      <c r="F635" s="2">
        <v>1.9E-3</v>
      </c>
      <c r="G635">
        <f>Tabella6[[#This Row],[MAX]]-Tabella6[[#This Row],[MIN]]</f>
        <v>2.4000000000000057</v>
      </c>
    </row>
    <row r="636" spans="1:7" x14ac:dyDescent="0.3">
      <c r="A636" s="3">
        <v>42898</v>
      </c>
      <c r="B636">
        <v>204.5</v>
      </c>
      <c r="C636">
        <v>205.7</v>
      </c>
      <c r="D636">
        <v>205.8</v>
      </c>
      <c r="E636">
        <v>204.1</v>
      </c>
      <c r="F636" s="2">
        <v>-8.6999999999999994E-3</v>
      </c>
      <c r="G636">
        <f>Tabella6[[#This Row],[MAX]]-Tabella6[[#This Row],[MIN]]</f>
        <v>1.7000000000000171</v>
      </c>
    </row>
    <row r="637" spans="1:7" x14ac:dyDescent="0.3">
      <c r="A637" s="3">
        <v>42899</v>
      </c>
      <c r="B637">
        <v>205.1</v>
      </c>
      <c r="C637">
        <v>204.9</v>
      </c>
      <c r="D637">
        <v>205.9</v>
      </c>
      <c r="E637">
        <v>204.6</v>
      </c>
      <c r="F637" s="2">
        <v>2.8999999999999998E-3</v>
      </c>
      <c r="G637">
        <f>Tabella6[[#This Row],[MAX]]-Tabella6[[#This Row],[MIN]]</f>
        <v>1.3000000000000114</v>
      </c>
    </row>
    <row r="638" spans="1:7" x14ac:dyDescent="0.3">
      <c r="A638" s="3">
        <v>42900</v>
      </c>
      <c r="B638">
        <v>203.8</v>
      </c>
      <c r="C638">
        <v>205</v>
      </c>
      <c r="D638">
        <v>206.1</v>
      </c>
      <c r="E638">
        <v>203.8</v>
      </c>
      <c r="F638" s="2">
        <v>-6.3E-3</v>
      </c>
      <c r="G638">
        <f>Tabella6[[#This Row],[MAX]]-Tabella6[[#This Row],[MIN]]</f>
        <v>2.2999999999999829</v>
      </c>
    </row>
    <row r="639" spans="1:7" x14ac:dyDescent="0.3">
      <c r="A639" s="3">
        <v>42901</v>
      </c>
      <c r="B639">
        <v>202.7</v>
      </c>
      <c r="C639">
        <v>203.4</v>
      </c>
      <c r="D639">
        <v>203.4</v>
      </c>
      <c r="E639">
        <v>201.2</v>
      </c>
      <c r="F639" s="2">
        <v>-5.4000000000000003E-3</v>
      </c>
      <c r="G639">
        <f>Tabella6[[#This Row],[MAX]]-Tabella6[[#This Row],[MIN]]</f>
        <v>2.2000000000000171</v>
      </c>
    </row>
    <row r="640" spans="1:7" x14ac:dyDescent="0.3">
      <c r="A640" s="3">
        <v>42902</v>
      </c>
      <c r="B640">
        <v>203.6</v>
      </c>
      <c r="C640">
        <v>203.2</v>
      </c>
      <c r="D640">
        <v>204</v>
      </c>
      <c r="E640">
        <v>202.8</v>
      </c>
      <c r="F640" s="2">
        <v>4.4000000000000003E-3</v>
      </c>
      <c r="G640">
        <f>Tabella6[[#This Row],[MAX]]-Tabella6[[#This Row],[MIN]]</f>
        <v>1.1999999999999886</v>
      </c>
    </row>
    <row r="641" spans="1:7" x14ac:dyDescent="0.3">
      <c r="A641" s="3">
        <v>42905</v>
      </c>
      <c r="B641">
        <v>204.9</v>
      </c>
      <c r="C641">
        <v>204.8</v>
      </c>
      <c r="D641">
        <v>205.5</v>
      </c>
      <c r="E641">
        <v>204.3</v>
      </c>
      <c r="F641" s="2">
        <v>6.4000000000000003E-3</v>
      </c>
      <c r="G641">
        <f>Tabella6[[#This Row],[MAX]]-Tabella6[[#This Row],[MIN]]</f>
        <v>1.1999999999999886</v>
      </c>
    </row>
    <row r="642" spans="1:7" x14ac:dyDescent="0.3">
      <c r="A642" s="3">
        <v>42906</v>
      </c>
      <c r="B642">
        <v>203.4</v>
      </c>
      <c r="C642">
        <v>205.5</v>
      </c>
      <c r="D642">
        <v>205.7</v>
      </c>
      <c r="E642">
        <v>203.4</v>
      </c>
      <c r="F642" s="2">
        <v>-7.3000000000000001E-3</v>
      </c>
      <c r="G642">
        <f>Tabella6[[#This Row],[MAX]]-Tabella6[[#This Row],[MIN]]</f>
        <v>2.2999999999999829</v>
      </c>
    </row>
    <row r="643" spans="1:7" x14ac:dyDescent="0.3">
      <c r="A643" s="3">
        <v>42907</v>
      </c>
      <c r="B643">
        <v>203.3</v>
      </c>
      <c r="C643">
        <v>203.1</v>
      </c>
      <c r="D643">
        <v>203.6</v>
      </c>
      <c r="E643">
        <v>201.5</v>
      </c>
      <c r="F643" s="2">
        <v>-5.0000000000000001E-4</v>
      </c>
      <c r="G643">
        <f>Tabella6[[#This Row],[MAX]]-Tabella6[[#This Row],[MIN]]</f>
        <v>2.0999999999999943</v>
      </c>
    </row>
    <row r="644" spans="1:7" x14ac:dyDescent="0.3">
      <c r="A644" s="3">
        <v>42908</v>
      </c>
      <c r="B644">
        <v>202.8</v>
      </c>
      <c r="C644">
        <v>202.8</v>
      </c>
      <c r="D644">
        <v>203.1</v>
      </c>
      <c r="E644">
        <v>201.8</v>
      </c>
      <c r="F644" s="2">
        <v>-2.5000000000000001E-3</v>
      </c>
      <c r="G644">
        <f>Tabella6[[#This Row],[MAX]]-Tabella6[[#This Row],[MIN]]</f>
        <v>1.2999999999999829</v>
      </c>
    </row>
    <row r="645" spans="1:7" x14ac:dyDescent="0.3">
      <c r="A645" s="3">
        <v>42909</v>
      </c>
      <c r="B645">
        <v>201.7</v>
      </c>
      <c r="C645">
        <v>202.5</v>
      </c>
      <c r="D645">
        <v>203</v>
      </c>
      <c r="E645">
        <v>201.2</v>
      </c>
      <c r="F645" s="2">
        <v>-5.4000000000000003E-3</v>
      </c>
      <c r="G645">
        <f>Tabella6[[#This Row],[MAX]]-Tabella6[[#This Row],[MIN]]</f>
        <v>1.8000000000000114</v>
      </c>
    </row>
    <row r="646" spans="1:7" x14ac:dyDescent="0.3">
      <c r="A646" s="3">
        <v>42912</v>
      </c>
      <c r="B646">
        <v>202.7</v>
      </c>
      <c r="C646">
        <v>202.3</v>
      </c>
      <c r="D646">
        <v>203.6</v>
      </c>
      <c r="E646">
        <v>202.1</v>
      </c>
      <c r="F646" s="2">
        <v>5.0000000000000001E-3</v>
      </c>
      <c r="G646">
        <f>Tabella6[[#This Row],[MAX]]-Tabella6[[#This Row],[MIN]]</f>
        <v>1.5</v>
      </c>
    </row>
    <row r="647" spans="1:7" x14ac:dyDescent="0.3">
      <c r="A647" s="3">
        <v>42913</v>
      </c>
      <c r="B647">
        <v>202</v>
      </c>
      <c r="C647">
        <v>202.4</v>
      </c>
      <c r="D647">
        <v>203.2</v>
      </c>
      <c r="E647">
        <v>202</v>
      </c>
      <c r="F647" s="2">
        <v>-3.5000000000000001E-3</v>
      </c>
      <c r="G647">
        <f>Tabella6[[#This Row],[MAX]]-Tabella6[[#This Row],[MIN]]</f>
        <v>1.1999999999999886</v>
      </c>
    </row>
    <row r="648" spans="1:7" x14ac:dyDescent="0.3">
      <c r="A648" s="3">
        <v>42914</v>
      </c>
      <c r="B648">
        <v>202.9</v>
      </c>
      <c r="C648">
        <v>201.4</v>
      </c>
      <c r="D648">
        <v>203.1</v>
      </c>
      <c r="E648">
        <v>200.2</v>
      </c>
      <c r="F648" s="2">
        <v>4.4999999999999997E-3</v>
      </c>
      <c r="G648">
        <f>Tabella6[[#This Row],[MAX]]-Tabella6[[#This Row],[MIN]]</f>
        <v>2.9000000000000057</v>
      </c>
    </row>
    <row r="649" spans="1:7" x14ac:dyDescent="0.3">
      <c r="A649" s="3">
        <v>42915</v>
      </c>
      <c r="B649">
        <v>200.5</v>
      </c>
      <c r="C649">
        <v>203.7</v>
      </c>
      <c r="D649">
        <v>204.2</v>
      </c>
      <c r="E649">
        <v>200.2</v>
      </c>
      <c r="F649" s="2">
        <v>-1.18E-2</v>
      </c>
      <c r="G649">
        <f>Tabella6[[#This Row],[MAX]]-Tabella6[[#This Row],[MIN]]</f>
        <v>4</v>
      </c>
    </row>
    <row r="650" spans="1:7" x14ac:dyDescent="0.3">
      <c r="A650" s="3">
        <v>42916</v>
      </c>
      <c r="B650">
        <v>199.2</v>
      </c>
      <c r="C650">
        <v>200.7</v>
      </c>
      <c r="D650">
        <v>201.3</v>
      </c>
      <c r="E650">
        <v>199</v>
      </c>
      <c r="F650" s="2">
        <v>-6.4999999999999997E-3</v>
      </c>
      <c r="G650">
        <f>Tabella6[[#This Row],[MAX]]-Tabella6[[#This Row],[MIN]]</f>
        <v>2.3000000000000114</v>
      </c>
    </row>
    <row r="651" spans="1:7" x14ac:dyDescent="0.3">
      <c r="A651" s="3">
        <v>42919</v>
      </c>
      <c r="B651">
        <v>201.7</v>
      </c>
      <c r="C651">
        <v>200.2</v>
      </c>
      <c r="D651">
        <v>201.9</v>
      </c>
      <c r="E651">
        <v>200.2</v>
      </c>
      <c r="F651" s="2">
        <v>1.26E-2</v>
      </c>
      <c r="G651">
        <f>Tabella6[[#This Row],[MAX]]-Tabella6[[#This Row],[MIN]]</f>
        <v>1.7000000000000171</v>
      </c>
    </row>
    <row r="652" spans="1:7" x14ac:dyDescent="0.3">
      <c r="A652" s="3">
        <v>42920</v>
      </c>
      <c r="B652">
        <v>201.2</v>
      </c>
      <c r="C652">
        <v>200.8</v>
      </c>
      <c r="D652">
        <v>201.8</v>
      </c>
      <c r="E652">
        <v>200.6</v>
      </c>
      <c r="F652" s="2">
        <v>-2.5000000000000001E-3</v>
      </c>
      <c r="G652">
        <f>Tabella6[[#This Row],[MAX]]-Tabella6[[#This Row],[MIN]]</f>
        <v>1.2000000000000171</v>
      </c>
    </row>
    <row r="653" spans="1:7" x14ac:dyDescent="0.3">
      <c r="A653" s="3">
        <v>42921</v>
      </c>
      <c r="B653">
        <v>200.8</v>
      </c>
      <c r="C653">
        <v>201</v>
      </c>
      <c r="D653">
        <v>201.8</v>
      </c>
      <c r="E653">
        <v>200.6</v>
      </c>
      <c r="F653" s="2">
        <v>-2E-3</v>
      </c>
      <c r="G653">
        <f>Tabella6[[#This Row],[MAX]]-Tabella6[[#This Row],[MIN]]</f>
        <v>1.2000000000000171</v>
      </c>
    </row>
    <row r="654" spans="1:7" x14ac:dyDescent="0.3">
      <c r="A654" s="3">
        <v>42922</v>
      </c>
      <c r="B654">
        <v>200.4</v>
      </c>
      <c r="C654">
        <v>201.1</v>
      </c>
      <c r="D654">
        <v>201.1</v>
      </c>
      <c r="E654">
        <v>199</v>
      </c>
      <c r="F654" s="2">
        <v>-2E-3</v>
      </c>
      <c r="G654">
        <f>Tabella6[[#This Row],[MAX]]-Tabella6[[#This Row],[MIN]]</f>
        <v>2.0999999999999943</v>
      </c>
    </row>
    <row r="655" spans="1:7" x14ac:dyDescent="0.3">
      <c r="A655" s="3">
        <v>42923</v>
      </c>
      <c r="B655">
        <v>200.3</v>
      </c>
      <c r="C655">
        <v>200.4</v>
      </c>
      <c r="D655">
        <v>200.5</v>
      </c>
      <c r="E655">
        <v>199.5</v>
      </c>
      <c r="F655" s="2">
        <v>-5.0000000000000001E-4</v>
      </c>
      <c r="G655">
        <f>Tabella6[[#This Row],[MAX]]-Tabella6[[#This Row],[MIN]]</f>
        <v>1</v>
      </c>
    </row>
    <row r="656" spans="1:7" x14ac:dyDescent="0.3">
      <c r="A656" s="3">
        <v>42926</v>
      </c>
      <c r="B656">
        <v>200.6</v>
      </c>
      <c r="C656">
        <v>200.8</v>
      </c>
      <c r="D656">
        <v>201</v>
      </c>
      <c r="E656">
        <v>199.7</v>
      </c>
      <c r="F656" s="2">
        <v>1.5E-3</v>
      </c>
      <c r="G656">
        <f>Tabella6[[#This Row],[MAX]]-Tabella6[[#This Row],[MIN]]</f>
        <v>1.3000000000000114</v>
      </c>
    </row>
    <row r="657" spans="1:7" x14ac:dyDescent="0.3">
      <c r="A657" s="3">
        <v>42927</v>
      </c>
      <c r="B657">
        <v>199.7</v>
      </c>
      <c r="C657">
        <v>200.9</v>
      </c>
      <c r="D657">
        <v>201</v>
      </c>
      <c r="E657">
        <v>199.5</v>
      </c>
      <c r="F657" s="2">
        <v>-4.4999999999999997E-3</v>
      </c>
      <c r="G657">
        <f>Tabella6[[#This Row],[MAX]]-Tabella6[[#This Row],[MIN]]</f>
        <v>1.5</v>
      </c>
    </row>
    <row r="658" spans="1:7" x14ac:dyDescent="0.3">
      <c r="A658" s="3">
        <v>42928</v>
      </c>
      <c r="B658">
        <v>201.4</v>
      </c>
      <c r="C658">
        <v>200.2</v>
      </c>
      <c r="D658">
        <v>201.7</v>
      </c>
      <c r="E658">
        <v>200</v>
      </c>
      <c r="F658" s="2">
        <v>8.5000000000000006E-3</v>
      </c>
      <c r="G658">
        <f>Tabella6[[#This Row],[MAX]]-Tabella6[[#This Row],[MIN]]</f>
        <v>1.6999999999999886</v>
      </c>
    </row>
    <row r="659" spans="1:7" x14ac:dyDescent="0.3">
      <c r="A659" s="3">
        <v>42929</v>
      </c>
      <c r="B659">
        <v>202.9</v>
      </c>
      <c r="C659">
        <v>201.9</v>
      </c>
      <c r="D659">
        <v>203.2</v>
      </c>
      <c r="E659">
        <v>201.8</v>
      </c>
      <c r="F659" s="2">
        <v>7.4000000000000003E-3</v>
      </c>
      <c r="G659">
        <f>Tabella6[[#This Row],[MAX]]-Tabella6[[#This Row],[MIN]]</f>
        <v>1.3999999999999773</v>
      </c>
    </row>
    <row r="660" spans="1:7" x14ac:dyDescent="0.3">
      <c r="A660" s="3">
        <v>42930</v>
      </c>
      <c r="B660">
        <v>202.9</v>
      </c>
      <c r="C660">
        <v>203.1</v>
      </c>
      <c r="D660">
        <v>203.6</v>
      </c>
      <c r="E660">
        <v>202.3</v>
      </c>
      <c r="F660" s="2">
        <v>0</v>
      </c>
      <c r="G660">
        <f>Tabella6[[#This Row],[MAX]]-Tabella6[[#This Row],[MIN]]</f>
        <v>1.2999999999999829</v>
      </c>
    </row>
    <row r="661" spans="1:7" x14ac:dyDescent="0.3">
      <c r="A661" s="3">
        <v>42933</v>
      </c>
      <c r="B661">
        <v>202.8</v>
      </c>
      <c r="C661">
        <v>203.1</v>
      </c>
      <c r="D661">
        <v>203.1</v>
      </c>
      <c r="E661">
        <v>202.1</v>
      </c>
      <c r="F661" s="2">
        <v>-5.0000000000000001E-4</v>
      </c>
      <c r="G661">
        <f>Tabella6[[#This Row],[MAX]]-Tabella6[[#This Row],[MIN]]</f>
        <v>1</v>
      </c>
    </row>
    <row r="662" spans="1:7" x14ac:dyDescent="0.3">
      <c r="A662" s="3">
        <v>42934</v>
      </c>
      <c r="B662">
        <v>200.8</v>
      </c>
      <c r="C662">
        <v>202.2</v>
      </c>
      <c r="D662">
        <v>203.3</v>
      </c>
      <c r="E662">
        <v>200.6</v>
      </c>
      <c r="F662" s="2">
        <v>-9.9000000000000008E-3</v>
      </c>
      <c r="G662">
        <f>Tabella6[[#This Row],[MAX]]-Tabella6[[#This Row],[MIN]]</f>
        <v>2.7000000000000171</v>
      </c>
    </row>
    <row r="663" spans="1:7" x14ac:dyDescent="0.3">
      <c r="A663" s="3">
        <v>42935</v>
      </c>
      <c r="B663">
        <v>201.8</v>
      </c>
      <c r="C663">
        <v>200.9</v>
      </c>
      <c r="D663">
        <v>201.8</v>
      </c>
      <c r="E663">
        <v>199.7</v>
      </c>
      <c r="F663" s="2">
        <v>5.0000000000000001E-3</v>
      </c>
      <c r="G663">
        <f>Tabella6[[#This Row],[MAX]]-Tabella6[[#This Row],[MIN]]</f>
        <v>2.1000000000000227</v>
      </c>
    </row>
    <row r="664" spans="1:7" x14ac:dyDescent="0.3">
      <c r="A664" s="3">
        <v>42936</v>
      </c>
      <c r="B664">
        <v>201.4</v>
      </c>
      <c r="C664">
        <v>201.8</v>
      </c>
      <c r="D664">
        <v>202.4</v>
      </c>
      <c r="E664">
        <v>201</v>
      </c>
      <c r="F664" s="2">
        <v>-2E-3</v>
      </c>
      <c r="G664">
        <f>Tabella6[[#This Row],[MAX]]-Tabella6[[#This Row],[MIN]]</f>
        <v>1.4000000000000057</v>
      </c>
    </row>
    <row r="665" spans="1:7" x14ac:dyDescent="0.3">
      <c r="A665" s="3">
        <v>42937</v>
      </c>
      <c r="B665">
        <v>199.2</v>
      </c>
      <c r="C665">
        <v>200.9</v>
      </c>
      <c r="D665">
        <v>201.4</v>
      </c>
      <c r="E665">
        <v>198.5</v>
      </c>
      <c r="F665" s="2">
        <v>-1.09E-2</v>
      </c>
      <c r="G665">
        <f>Tabella6[[#This Row],[MAX]]-Tabella6[[#This Row],[MIN]]</f>
        <v>2.9000000000000057</v>
      </c>
    </row>
    <row r="666" spans="1:7" x14ac:dyDescent="0.3">
      <c r="A666" s="3">
        <v>42940</v>
      </c>
      <c r="B666">
        <v>199.5</v>
      </c>
      <c r="C666">
        <v>199.3</v>
      </c>
      <c r="D666">
        <v>200</v>
      </c>
      <c r="E666">
        <v>198.3</v>
      </c>
      <c r="F666" s="2">
        <v>1.5E-3</v>
      </c>
      <c r="G666">
        <f>Tabella6[[#This Row],[MAX]]-Tabella6[[#This Row],[MIN]]</f>
        <v>1.6999999999999886</v>
      </c>
    </row>
    <row r="667" spans="1:7" x14ac:dyDescent="0.3">
      <c r="A667" s="3">
        <v>42941</v>
      </c>
      <c r="B667">
        <v>200.7</v>
      </c>
      <c r="C667">
        <v>199.6</v>
      </c>
      <c r="D667">
        <v>202.2</v>
      </c>
      <c r="E667">
        <v>199.5</v>
      </c>
      <c r="F667" s="2">
        <v>6.0000000000000001E-3</v>
      </c>
      <c r="G667">
        <f>Tabella6[[#This Row],[MAX]]-Tabella6[[#This Row],[MIN]]</f>
        <v>2.6999999999999886</v>
      </c>
    </row>
    <row r="668" spans="1:7" x14ac:dyDescent="0.3">
      <c r="A668" s="3">
        <v>42942</v>
      </c>
      <c r="B668">
        <v>201.5</v>
      </c>
      <c r="C668">
        <v>200.7</v>
      </c>
      <c r="D668">
        <v>201.6</v>
      </c>
      <c r="E668">
        <v>200.5</v>
      </c>
      <c r="F668" s="2">
        <v>4.0000000000000001E-3</v>
      </c>
      <c r="G668">
        <f>Tabella6[[#This Row],[MAX]]-Tabella6[[#This Row],[MIN]]</f>
        <v>1.0999999999999943</v>
      </c>
    </row>
    <row r="669" spans="1:7" x14ac:dyDescent="0.3">
      <c r="A669" s="3">
        <v>42943</v>
      </c>
      <c r="B669">
        <v>201.9</v>
      </c>
      <c r="C669">
        <v>201.1</v>
      </c>
      <c r="D669">
        <v>202.7</v>
      </c>
      <c r="E669">
        <v>201</v>
      </c>
      <c r="F669" s="2">
        <v>2E-3</v>
      </c>
      <c r="G669">
        <f>Tabella6[[#This Row],[MAX]]-Tabella6[[#This Row],[MIN]]</f>
        <v>1.6999999999999886</v>
      </c>
    </row>
    <row r="670" spans="1:7" x14ac:dyDescent="0.3">
      <c r="A670" s="3">
        <v>42944</v>
      </c>
      <c r="B670">
        <v>200.8</v>
      </c>
      <c r="C670">
        <v>201.5</v>
      </c>
      <c r="D670">
        <v>201.5</v>
      </c>
      <c r="E670">
        <v>200.2</v>
      </c>
      <c r="F670" s="2">
        <v>-5.4000000000000003E-3</v>
      </c>
      <c r="G670">
        <f>Tabella6[[#This Row],[MAX]]-Tabella6[[#This Row],[MIN]]</f>
        <v>1.3000000000000114</v>
      </c>
    </row>
    <row r="671" spans="1:7" x14ac:dyDescent="0.3">
      <c r="A671" s="3">
        <v>42947</v>
      </c>
      <c r="B671">
        <v>200.3</v>
      </c>
      <c r="C671">
        <v>200.8</v>
      </c>
      <c r="D671">
        <v>201.7</v>
      </c>
      <c r="E671">
        <v>200.2</v>
      </c>
      <c r="F671" s="2">
        <v>-2.5000000000000001E-3</v>
      </c>
      <c r="G671">
        <f>Tabella6[[#This Row],[MAX]]-Tabella6[[#This Row],[MIN]]</f>
        <v>1.5</v>
      </c>
    </row>
    <row r="672" spans="1:7" x14ac:dyDescent="0.3">
      <c r="A672" s="3">
        <v>42948</v>
      </c>
      <c r="B672">
        <v>201.6</v>
      </c>
      <c r="C672">
        <v>201.8</v>
      </c>
      <c r="D672">
        <v>202.2</v>
      </c>
      <c r="E672">
        <v>200.4</v>
      </c>
      <c r="F672" s="2">
        <v>6.4999999999999997E-3</v>
      </c>
      <c r="G672">
        <f>Tabella6[[#This Row],[MAX]]-Tabella6[[#This Row],[MIN]]</f>
        <v>1.7999999999999829</v>
      </c>
    </row>
    <row r="673" spans="1:7" x14ac:dyDescent="0.3">
      <c r="A673" s="3">
        <v>42949</v>
      </c>
      <c r="B673">
        <v>200.7</v>
      </c>
      <c r="C673">
        <v>201.9</v>
      </c>
      <c r="D673">
        <v>202.2</v>
      </c>
      <c r="E673">
        <v>200.3</v>
      </c>
      <c r="F673" s="2">
        <v>-4.4999999999999997E-3</v>
      </c>
      <c r="G673">
        <f>Tabella6[[#This Row],[MAX]]-Tabella6[[#This Row],[MIN]]</f>
        <v>1.8999999999999773</v>
      </c>
    </row>
    <row r="674" spans="1:7" x14ac:dyDescent="0.3">
      <c r="A674" s="3">
        <v>42950</v>
      </c>
      <c r="B674">
        <v>201.3</v>
      </c>
      <c r="C674">
        <v>200</v>
      </c>
      <c r="D674">
        <v>201.3</v>
      </c>
      <c r="E674">
        <v>199.1</v>
      </c>
      <c r="F674" s="2">
        <v>3.0000000000000001E-3</v>
      </c>
      <c r="G674">
        <f>Tabella6[[#This Row],[MAX]]-Tabella6[[#This Row],[MIN]]</f>
        <v>2.2000000000000171</v>
      </c>
    </row>
    <row r="675" spans="1:7" x14ac:dyDescent="0.3">
      <c r="A675" s="3">
        <v>42951</v>
      </c>
      <c r="B675">
        <v>203.1</v>
      </c>
      <c r="C675">
        <v>200.9</v>
      </c>
      <c r="D675">
        <v>203.7</v>
      </c>
      <c r="E675">
        <v>200.8</v>
      </c>
      <c r="F675" s="2">
        <v>8.8999999999999999E-3</v>
      </c>
      <c r="G675">
        <f>Tabella6[[#This Row],[MAX]]-Tabella6[[#This Row],[MIN]]</f>
        <v>2.8999999999999773</v>
      </c>
    </row>
    <row r="676" spans="1:7" x14ac:dyDescent="0.3">
      <c r="A676" s="3">
        <v>42954</v>
      </c>
      <c r="B676">
        <v>203.4</v>
      </c>
      <c r="C676">
        <v>203.5</v>
      </c>
      <c r="D676">
        <v>203.6</v>
      </c>
      <c r="E676">
        <v>202.9</v>
      </c>
      <c r="F676" s="2">
        <v>1.5E-3</v>
      </c>
      <c r="G676">
        <f>Tabella6[[#This Row],[MAX]]-Tabella6[[#This Row],[MIN]]</f>
        <v>0.69999999999998863</v>
      </c>
    </row>
    <row r="677" spans="1:7" x14ac:dyDescent="0.3">
      <c r="A677" s="3">
        <v>42955</v>
      </c>
      <c r="B677">
        <v>204.4</v>
      </c>
      <c r="C677">
        <v>203.4</v>
      </c>
      <c r="D677">
        <v>204.7</v>
      </c>
      <c r="E677">
        <v>203.2</v>
      </c>
      <c r="F677" s="2">
        <v>4.8999999999999998E-3</v>
      </c>
      <c r="G677">
        <f>Tabella6[[#This Row],[MAX]]-Tabella6[[#This Row],[MIN]]</f>
        <v>1.5</v>
      </c>
    </row>
    <row r="678" spans="1:7" x14ac:dyDescent="0.3">
      <c r="A678" s="3">
        <v>42956</v>
      </c>
      <c r="B678">
        <v>202.1</v>
      </c>
      <c r="C678">
        <v>203.5</v>
      </c>
      <c r="D678">
        <v>203.9</v>
      </c>
      <c r="E678">
        <v>201</v>
      </c>
      <c r="F678" s="2">
        <v>-1.1299999999999999E-2</v>
      </c>
      <c r="G678">
        <f>Tabella6[[#This Row],[MAX]]-Tabella6[[#This Row],[MIN]]</f>
        <v>2.9000000000000057</v>
      </c>
    </row>
    <row r="679" spans="1:7" x14ac:dyDescent="0.3">
      <c r="A679" s="3">
        <v>42957</v>
      </c>
      <c r="B679">
        <v>199.7</v>
      </c>
      <c r="C679">
        <v>201.7</v>
      </c>
      <c r="D679">
        <v>201.9</v>
      </c>
      <c r="E679">
        <v>199.2</v>
      </c>
      <c r="F679" s="2">
        <v>-1.1900000000000001E-2</v>
      </c>
      <c r="G679">
        <f>Tabella6[[#This Row],[MAX]]-Tabella6[[#This Row],[MIN]]</f>
        <v>2.7000000000000171</v>
      </c>
    </row>
    <row r="680" spans="1:7" x14ac:dyDescent="0.3">
      <c r="A680" s="3">
        <v>42958</v>
      </c>
      <c r="B680">
        <v>197.1</v>
      </c>
      <c r="C680">
        <v>198.6</v>
      </c>
      <c r="D680">
        <v>198.9</v>
      </c>
      <c r="E680">
        <v>196.6</v>
      </c>
      <c r="F680" s="2">
        <v>-1.2999999999999999E-2</v>
      </c>
      <c r="G680">
        <f>Tabella6[[#This Row],[MAX]]-Tabella6[[#This Row],[MIN]]</f>
        <v>2.3000000000000114</v>
      </c>
    </row>
    <row r="681" spans="1:7" x14ac:dyDescent="0.3">
      <c r="A681" s="3">
        <v>42961</v>
      </c>
      <c r="B681">
        <v>199.8</v>
      </c>
      <c r="C681">
        <v>197.8</v>
      </c>
      <c r="D681">
        <v>200.2</v>
      </c>
      <c r="E681">
        <v>197.8</v>
      </c>
      <c r="F681" s="2">
        <v>1.37E-2</v>
      </c>
      <c r="G681">
        <f>Tabella6[[#This Row],[MAX]]-Tabella6[[#This Row],[MIN]]</f>
        <v>2.3999999999999773</v>
      </c>
    </row>
    <row r="682" spans="1:7" x14ac:dyDescent="0.3">
      <c r="A682" s="3">
        <v>42962</v>
      </c>
      <c r="B682">
        <v>200.1</v>
      </c>
      <c r="C682">
        <v>200.2</v>
      </c>
      <c r="D682">
        <v>200.5</v>
      </c>
      <c r="E682">
        <v>199.5</v>
      </c>
      <c r="F682" s="2">
        <v>1.5E-3</v>
      </c>
      <c r="G682">
        <f>Tabella6[[#This Row],[MAX]]-Tabella6[[#This Row],[MIN]]</f>
        <v>1</v>
      </c>
    </row>
    <row r="683" spans="1:7" x14ac:dyDescent="0.3">
      <c r="A683" s="3">
        <v>42963</v>
      </c>
      <c r="B683">
        <v>201</v>
      </c>
      <c r="C683">
        <v>200.7</v>
      </c>
      <c r="D683">
        <v>201.4</v>
      </c>
      <c r="E683">
        <v>200.6</v>
      </c>
      <c r="F683" s="2">
        <v>4.4999999999999997E-3</v>
      </c>
      <c r="G683">
        <f>Tabella6[[#This Row],[MAX]]-Tabella6[[#This Row],[MIN]]</f>
        <v>0.80000000000001137</v>
      </c>
    </row>
    <row r="684" spans="1:7" x14ac:dyDescent="0.3">
      <c r="A684" s="3">
        <v>42964</v>
      </c>
      <c r="B684">
        <v>199.6</v>
      </c>
      <c r="C684">
        <v>200.9</v>
      </c>
      <c r="D684">
        <v>200.9</v>
      </c>
      <c r="E684">
        <v>199.4</v>
      </c>
      <c r="F684" s="2">
        <v>-7.0000000000000001E-3</v>
      </c>
      <c r="G684">
        <f>Tabella6[[#This Row],[MAX]]-Tabella6[[#This Row],[MIN]]</f>
        <v>1.5</v>
      </c>
    </row>
    <row r="685" spans="1:7" x14ac:dyDescent="0.3">
      <c r="A685" s="3">
        <v>42965</v>
      </c>
      <c r="B685">
        <v>198.8</v>
      </c>
      <c r="C685">
        <v>197.9</v>
      </c>
      <c r="D685">
        <v>198.9</v>
      </c>
      <c r="E685">
        <v>197.4</v>
      </c>
      <c r="F685" s="2">
        <v>-4.0000000000000001E-3</v>
      </c>
      <c r="G685">
        <f>Tabella6[[#This Row],[MAX]]-Tabella6[[#This Row],[MIN]]</f>
        <v>1.5</v>
      </c>
    </row>
    <row r="686" spans="1:7" x14ac:dyDescent="0.3">
      <c r="A686" s="3">
        <v>42968</v>
      </c>
      <c r="B686">
        <v>198.4</v>
      </c>
      <c r="C686">
        <v>198.2</v>
      </c>
      <c r="D686">
        <v>199.3</v>
      </c>
      <c r="E686">
        <v>198</v>
      </c>
      <c r="F686" s="2">
        <v>-2E-3</v>
      </c>
      <c r="G686">
        <f>Tabella6[[#This Row],[MAX]]-Tabella6[[#This Row],[MIN]]</f>
        <v>1.3000000000000114</v>
      </c>
    </row>
    <row r="687" spans="1:7" x14ac:dyDescent="0.3">
      <c r="A687" s="3">
        <v>42969</v>
      </c>
      <c r="B687">
        <v>199.1</v>
      </c>
      <c r="C687">
        <v>199.3</v>
      </c>
      <c r="D687">
        <v>199.6</v>
      </c>
      <c r="E687">
        <v>198.4</v>
      </c>
      <c r="F687" s="2">
        <v>3.5000000000000001E-3</v>
      </c>
      <c r="G687">
        <f>Tabella6[[#This Row],[MAX]]-Tabella6[[#This Row],[MIN]]</f>
        <v>1.1999999999999886</v>
      </c>
    </row>
    <row r="688" spans="1:7" x14ac:dyDescent="0.3">
      <c r="A688" s="3">
        <v>42970</v>
      </c>
      <c r="B688">
        <v>198.1</v>
      </c>
      <c r="C688">
        <v>199.2</v>
      </c>
      <c r="D688">
        <v>199.6</v>
      </c>
      <c r="E688">
        <v>197.7</v>
      </c>
      <c r="F688" s="2">
        <v>-5.0000000000000001E-3</v>
      </c>
      <c r="G688">
        <f>Tabella6[[#This Row],[MAX]]-Tabella6[[#This Row],[MIN]]</f>
        <v>1.9000000000000057</v>
      </c>
    </row>
    <row r="689" spans="1:7" x14ac:dyDescent="0.3">
      <c r="A689" s="3">
        <v>42971</v>
      </c>
      <c r="B689">
        <v>198.4</v>
      </c>
      <c r="C689">
        <v>198.7</v>
      </c>
      <c r="D689">
        <v>199.3</v>
      </c>
      <c r="E689">
        <v>198.4</v>
      </c>
      <c r="F689" s="2">
        <v>1.5E-3</v>
      </c>
      <c r="G689">
        <f>Tabella6[[#This Row],[MAX]]-Tabella6[[#This Row],[MIN]]</f>
        <v>0.90000000000000568</v>
      </c>
    </row>
    <row r="690" spans="1:7" x14ac:dyDescent="0.3">
      <c r="A690" s="3">
        <v>42972</v>
      </c>
      <c r="B690">
        <v>198.2</v>
      </c>
      <c r="C690">
        <v>198.6</v>
      </c>
      <c r="D690">
        <v>199.3</v>
      </c>
      <c r="E690">
        <v>198.1</v>
      </c>
      <c r="F690" s="2">
        <v>-1E-3</v>
      </c>
      <c r="G690">
        <f>Tabella6[[#This Row],[MAX]]-Tabella6[[#This Row],[MIN]]</f>
        <v>1.2000000000000171</v>
      </c>
    </row>
    <row r="691" spans="1:7" x14ac:dyDescent="0.3">
      <c r="A691" s="3">
        <v>42975</v>
      </c>
      <c r="B691">
        <v>197.3</v>
      </c>
      <c r="C691">
        <v>197.7</v>
      </c>
      <c r="D691">
        <v>198.4</v>
      </c>
      <c r="E691">
        <v>197.3</v>
      </c>
      <c r="F691" s="2">
        <v>-4.4999999999999997E-3</v>
      </c>
      <c r="G691">
        <f>Tabella6[[#This Row],[MAX]]-Tabella6[[#This Row],[MIN]]</f>
        <v>1.0999999999999943</v>
      </c>
    </row>
    <row r="692" spans="1:7" x14ac:dyDescent="0.3">
      <c r="A692" s="3">
        <v>42976</v>
      </c>
      <c r="B692">
        <v>195.9</v>
      </c>
      <c r="C692">
        <v>196.4</v>
      </c>
      <c r="D692">
        <v>196.7</v>
      </c>
      <c r="E692">
        <v>195</v>
      </c>
      <c r="F692" s="2">
        <v>-7.1000000000000004E-3</v>
      </c>
      <c r="G692">
        <f>Tabella6[[#This Row],[MAX]]-Tabella6[[#This Row],[MIN]]</f>
        <v>1.6999999999999886</v>
      </c>
    </row>
    <row r="693" spans="1:7" x14ac:dyDescent="0.3">
      <c r="A693" s="3">
        <v>42977</v>
      </c>
      <c r="B693">
        <v>196.7</v>
      </c>
      <c r="C693">
        <v>197</v>
      </c>
      <c r="D693">
        <v>197.1</v>
      </c>
      <c r="E693">
        <v>196.3</v>
      </c>
      <c r="F693" s="2">
        <v>4.1000000000000003E-3</v>
      </c>
      <c r="G693">
        <f>Tabella6[[#This Row],[MAX]]-Tabella6[[#This Row],[MIN]]</f>
        <v>0.79999999999998295</v>
      </c>
    </row>
    <row r="694" spans="1:7" x14ac:dyDescent="0.3">
      <c r="A694" s="3">
        <v>42978</v>
      </c>
      <c r="B694">
        <v>197.5</v>
      </c>
      <c r="C694">
        <v>197.2</v>
      </c>
      <c r="D694">
        <v>198.4</v>
      </c>
      <c r="E694">
        <v>197.2</v>
      </c>
      <c r="F694" s="2">
        <v>4.1000000000000003E-3</v>
      </c>
      <c r="G694">
        <f>Tabella6[[#This Row],[MAX]]-Tabella6[[#This Row],[MIN]]</f>
        <v>1.2000000000000171</v>
      </c>
    </row>
    <row r="695" spans="1:7" x14ac:dyDescent="0.3">
      <c r="A695" s="3">
        <v>42979</v>
      </c>
      <c r="B695">
        <v>197.9</v>
      </c>
      <c r="C695">
        <v>198</v>
      </c>
      <c r="D695">
        <v>198.5</v>
      </c>
      <c r="E695">
        <v>197.7</v>
      </c>
      <c r="F695" s="2">
        <v>2E-3</v>
      </c>
      <c r="G695">
        <f>Tabella6[[#This Row],[MAX]]-Tabella6[[#This Row],[MIN]]</f>
        <v>0.80000000000001137</v>
      </c>
    </row>
    <row r="696" spans="1:7" x14ac:dyDescent="0.3">
      <c r="A696" s="3">
        <v>42982</v>
      </c>
      <c r="B696">
        <v>196.6</v>
      </c>
      <c r="C696">
        <v>196.5</v>
      </c>
      <c r="D696">
        <v>197.1</v>
      </c>
      <c r="E696">
        <v>196.4</v>
      </c>
      <c r="F696" s="2">
        <v>-6.6E-3</v>
      </c>
      <c r="G696">
        <f>Tabella6[[#This Row],[MAX]]-Tabella6[[#This Row],[MIN]]</f>
        <v>0.69999999999998863</v>
      </c>
    </row>
    <row r="697" spans="1:7" x14ac:dyDescent="0.3">
      <c r="A697" s="3">
        <v>42983</v>
      </c>
      <c r="B697">
        <v>195.6</v>
      </c>
      <c r="C697">
        <v>196.6</v>
      </c>
      <c r="D697">
        <v>197.3</v>
      </c>
      <c r="E697">
        <v>195.5</v>
      </c>
      <c r="F697" s="2">
        <v>-5.1000000000000004E-3</v>
      </c>
      <c r="G697">
        <f>Tabella6[[#This Row],[MAX]]-Tabella6[[#This Row],[MIN]]</f>
        <v>1.8000000000000114</v>
      </c>
    </row>
    <row r="698" spans="1:7" x14ac:dyDescent="0.3">
      <c r="A698" s="3">
        <v>42984</v>
      </c>
      <c r="B698">
        <v>194.8</v>
      </c>
      <c r="C698">
        <v>194.8</v>
      </c>
      <c r="D698">
        <v>195.6</v>
      </c>
      <c r="E698">
        <v>194.3</v>
      </c>
      <c r="F698" s="2">
        <v>-4.1000000000000003E-3</v>
      </c>
      <c r="G698">
        <f>Tabella6[[#This Row],[MAX]]-Tabella6[[#This Row],[MIN]]</f>
        <v>1.2999999999999829</v>
      </c>
    </row>
    <row r="699" spans="1:7" x14ac:dyDescent="0.3">
      <c r="A699" s="3">
        <v>42985</v>
      </c>
      <c r="B699">
        <v>194.7</v>
      </c>
      <c r="C699">
        <v>195.5</v>
      </c>
      <c r="D699">
        <v>195.7</v>
      </c>
      <c r="E699">
        <v>194.6</v>
      </c>
      <c r="F699" s="2">
        <v>-5.0000000000000001E-4</v>
      </c>
      <c r="G699">
        <f>Tabella6[[#This Row],[MAX]]-Tabella6[[#This Row],[MIN]]</f>
        <v>1.0999999999999943</v>
      </c>
    </row>
    <row r="700" spans="1:7" x14ac:dyDescent="0.3">
      <c r="A700" s="3">
        <v>42986</v>
      </c>
      <c r="B700">
        <v>194.8</v>
      </c>
      <c r="C700">
        <v>194.6</v>
      </c>
      <c r="D700">
        <v>195.3</v>
      </c>
      <c r="E700">
        <v>194.1</v>
      </c>
      <c r="F700" s="2">
        <v>5.0000000000000001E-4</v>
      </c>
      <c r="G700">
        <f>Tabella6[[#This Row],[MAX]]-Tabella6[[#This Row],[MIN]]</f>
        <v>1.2000000000000171</v>
      </c>
    </row>
    <row r="701" spans="1:7" x14ac:dyDescent="0.3">
      <c r="A701" s="3">
        <v>42989</v>
      </c>
      <c r="B701">
        <v>197.9</v>
      </c>
      <c r="C701">
        <v>196</v>
      </c>
      <c r="D701">
        <v>198.2</v>
      </c>
      <c r="E701">
        <v>195.9</v>
      </c>
      <c r="F701" s="2">
        <v>1.5900000000000001E-2</v>
      </c>
      <c r="G701">
        <f>Tabella6[[#This Row],[MAX]]-Tabella6[[#This Row],[MIN]]</f>
        <v>2.2999999999999829</v>
      </c>
    </row>
    <row r="702" spans="1:7" x14ac:dyDescent="0.3">
      <c r="A702" s="3">
        <v>42990</v>
      </c>
      <c r="B702">
        <v>198.1</v>
      </c>
      <c r="C702">
        <v>198.4</v>
      </c>
      <c r="D702">
        <v>198.7</v>
      </c>
      <c r="E702">
        <v>197.9</v>
      </c>
      <c r="F702" s="2">
        <v>1E-3</v>
      </c>
      <c r="G702">
        <f>Tabella6[[#This Row],[MAX]]-Tabella6[[#This Row],[MIN]]</f>
        <v>0.79999999999998295</v>
      </c>
    </row>
    <row r="703" spans="1:7" x14ac:dyDescent="0.3">
      <c r="A703" s="3">
        <v>42991</v>
      </c>
      <c r="B703">
        <v>198.6</v>
      </c>
      <c r="C703">
        <v>197.9</v>
      </c>
      <c r="D703">
        <v>199</v>
      </c>
      <c r="E703">
        <v>197.7</v>
      </c>
      <c r="F703" s="2">
        <v>2.5000000000000001E-3</v>
      </c>
      <c r="G703">
        <f>Tabella6[[#This Row],[MAX]]-Tabella6[[#This Row],[MIN]]</f>
        <v>1.3000000000000114</v>
      </c>
    </row>
    <row r="704" spans="1:7" x14ac:dyDescent="0.3">
      <c r="A704" s="3">
        <v>42992</v>
      </c>
      <c r="B704">
        <v>198.4</v>
      </c>
      <c r="C704">
        <v>198.3</v>
      </c>
      <c r="D704">
        <v>198.5</v>
      </c>
      <c r="E704">
        <v>197.3</v>
      </c>
      <c r="F704" s="2">
        <v>-1E-3</v>
      </c>
      <c r="G704">
        <f>Tabella6[[#This Row],[MAX]]-Tabella6[[#This Row],[MIN]]</f>
        <v>1.1999999999999886</v>
      </c>
    </row>
    <row r="705" spans="1:7" x14ac:dyDescent="0.3">
      <c r="A705" s="3">
        <v>42993</v>
      </c>
      <c r="B705">
        <v>197.7</v>
      </c>
      <c r="C705">
        <v>198</v>
      </c>
      <c r="D705">
        <v>198.5</v>
      </c>
      <c r="E705">
        <v>197.3</v>
      </c>
      <c r="F705" s="2">
        <v>-3.5000000000000001E-3</v>
      </c>
      <c r="G705">
        <f>Tabella6[[#This Row],[MAX]]-Tabella6[[#This Row],[MIN]]</f>
        <v>1.1999999999999886</v>
      </c>
    </row>
    <row r="706" spans="1:7" x14ac:dyDescent="0.3">
      <c r="A706" s="3">
        <v>42996</v>
      </c>
      <c r="B706">
        <v>198</v>
      </c>
      <c r="C706">
        <v>198.4</v>
      </c>
      <c r="D706">
        <v>199.1</v>
      </c>
      <c r="E706">
        <v>197.9</v>
      </c>
      <c r="F706" s="2">
        <v>1.5E-3</v>
      </c>
      <c r="G706">
        <f>Tabella6[[#This Row],[MAX]]-Tabella6[[#This Row],[MIN]]</f>
        <v>1.1999999999999886</v>
      </c>
    </row>
    <row r="707" spans="1:7" x14ac:dyDescent="0.3">
      <c r="A707" s="3">
        <v>42997</v>
      </c>
      <c r="B707">
        <v>198.6</v>
      </c>
      <c r="C707">
        <v>197.5</v>
      </c>
      <c r="D707">
        <v>199</v>
      </c>
      <c r="E707">
        <v>197.3</v>
      </c>
      <c r="F707" s="2">
        <v>3.0000000000000001E-3</v>
      </c>
      <c r="G707">
        <f>Tabella6[[#This Row],[MAX]]-Tabella6[[#This Row],[MIN]]</f>
        <v>1.6999999999999886</v>
      </c>
    </row>
    <row r="708" spans="1:7" x14ac:dyDescent="0.3">
      <c r="A708" s="3">
        <v>42998</v>
      </c>
      <c r="B708">
        <v>197.2</v>
      </c>
      <c r="C708">
        <v>198.1</v>
      </c>
      <c r="D708">
        <v>198.6</v>
      </c>
      <c r="E708">
        <v>196.5</v>
      </c>
      <c r="F708" s="2">
        <v>-7.0000000000000001E-3</v>
      </c>
      <c r="G708">
        <f>Tabella6[[#This Row],[MAX]]-Tabella6[[#This Row],[MIN]]</f>
        <v>2.0999999999999943</v>
      </c>
    </row>
    <row r="709" spans="1:7" x14ac:dyDescent="0.3">
      <c r="A709" s="3">
        <v>42999</v>
      </c>
      <c r="B709">
        <v>197.3</v>
      </c>
      <c r="C709">
        <v>197.6</v>
      </c>
      <c r="D709">
        <v>198</v>
      </c>
      <c r="E709">
        <v>196.8</v>
      </c>
      <c r="F709" s="2">
        <v>5.0000000000000001E-4</v>
      </c>
      <c r="G709">
        <f>Tabella6[[#This Row],[MAX]]-Tabella6[[#This Row],[MIN]]</f>
        <v>1.1999999999999886</v>
      </c>
    </row>
    <row r="710" spans="1:7" x14ac:dyDescent="0.3">
      <c r="A710" s="3">
        <v>43000</v>
      </c>
      <c r="B710">
        <v>197.4</v>
      </c>
      <c r="C710">
        <v>197.1</v>
      </c>
      <c r="D710">
        <v>197.6</v>
      </c>
      <c r="E710">
        <v>196.9</v>
      </c>
      <c r="F710" s="2">
        <v>5.0000000000000001E-4</v>
      </c>
      <c r="G710">
        <f>Tabella6[[#This Row],[MAX]]-Tabella6[[#This Row],[MIN]]</f>
        <v>0.69999999999998863</v>
      </c>
    </row>
    <row r="711" spans="1:7" x14ac:dyDescent="0.3">
      <c r="A711" s="3">
        <v>43003</v>
      </c>
      <c r="B711">
        <v>196</v>
      </c>
      <c r="C711">
        <v>196.9</v>
      </c>
      <c r="D711">
        <v>196.9</v>
      </c>
      <c r="E711">
        <v>195.5</v>
      </c>
      <c r="F711" s="2">
        <v>-7.1000000000000004E-3</v>
      </c>
      <c r="G711">
        <f>Tabella6[[#This Row],[MAX]]-Tabella6[[#This Row],[MIN]]</f>
        <v>1.4000000000000057</v>
      </c>
    </row>
    <row r="712" spans="1:7" x14ac:dyDescent="0.3">
      <c r="A712" s="3">
        <v>43004</v>
      </c>
      <c r="B712">
        <v>195.6</v>
      </c>
      <c r="C712">
        <v>195.8</v>
      </c>
      <c r="D712">
        <v>196.1</v>
      </c>
      <c r="E712">
        <v>195.2</v>
      </c>
      <c r="F712" s="2">
        <v>-2E-3</v>
      </c>
      <c r="G712">
        <f>Tabella6[[#This Row],[MAX]]-Tabella6[[#This Row],[MIN]]</f>
        <v>0.90000000000000568</v>
      </c>
    </row>
    <row r="713" spans="1:7" x14ac:dyDescent="0.3">
      <c r="A713" s="3">
        <v>43005</v>
      </c>
      <c r="B713">
        <v>198.6</v>
      </c>
      <c r="C713">
        <v>196.2</v>
      </c>
      <c r="D713">
        <v>199.1</v>
      </c>
      <c r="E713">
        <v>196.1</v>
      </c>
      <c r="F713" s="2">
        <v>1.5299999999999999E-2</v>
      </c>
      <c r="G713">
        <f>Tabella6[[#This Row],[MAX]]-Tabella6[[#This Row],[MIN]]</f>
        <v>3</v>
      </c>
    </row>
    <row r="714" spans="1:7" x14ac:dyDescent="0.3">
      <c r="A714" s="3">
        <v>43006</v>
      </c>
      <c r="B714">
        <v>198</v>
      </c>
      <c r="C714">
        <v>198.8</v>
      </c>
      <c r="D714">
        <v>199.2</v>
      </c>
      <c r="E714">
        <v>197.8</v>
      </c>
      <c r="F714" s="2">
        <v>-3.0000000000000001E-3</v>
      </c>
      <c r="G714">
        <f>Tabella6[[#This Row],[MAX]]-Tabella6[[#This Row],[MIN]]</f>
        <v>1.3999999999999773</v>
      </c>
    </row>
    <row r="715" spans="1:7" x14ac:dyDescent="0.3">
      <c r="A715" s="3">
        <v>43007</v>
      </c>
      <c r="B715">
        <v>198.8</v>
      </c>
      <c r="C715">
        <v>198.1</v>
      </c>
      <c r="D715">
        <v>198.8</v>
      </c>
      <c r="E715">
        <v>197.2</v>
      </c>
      <c r="F715" s="2">
        <v>4.0000000000000001E-3</v>
      </c>
      <c r="G715">
        <f>Tabella6[[#This Row],[MAX]]-Tabella6[[#This Row],[MIN]]</f>
        <v>1.6000000000000227</v>
      </c>
    </row>
    <row r="716" spans="1:7" x14ac:dyDescent="0.3">
      <c r="A716" s="3">
        <v>43010</v>
      </c>
      <c r="B716">
        <v>196.8</v>
      </c>
      <c r="C716">
        <v>196.8</v>
      </c>
      <c r="D716">
        <v>197.9</v>
      </c>
      <c r="E716">
        <v>195.7</v>
      </c>
      <c r="F716" s="2">
        <v>-1.01E-2</v>
      </c>
      <c r="G716">
        <f>Tabella6[[#This Row],[MAX]]-Tabella6[[#This Row],[MIN]]</f>
        <v>2.2000000000000171</v>
      </c>
    </row>
    <row r="717" spans="1:7" x14ac:dyDescent="0.3">
      <c r="A717" s="3">
        <v>43011</v>
      </c>
      <c r="B717">
        <v>196.8</v>
      </c>
      <c r="C717">
        <v>196.7</v>
      </c>
      <c r="D717">
        <v>197.1</v>
      </c>
      <c r="E717">
        <v>195.1</v>
      </c>
      <c r="F717" s="2">
        <v>0</v>
      </c>
      <c r="G717">
        <f>Tabella6[[#This Row],[MAX]]-Tabella6[[#This Row],[MIN]]</f>
        <v>2</v>
      </c>
    </row>
    <row r="718" spans="1:7" x14ac:dyDescent="0.3">
      <c r="A718" s="3">
        <v>43012</v>
      </c>
      <c r="B718">
        <v>192.2</v>
      </c>
      <c r="C718">
        <v>196.3</v>
      </c>
      <c r="D718">
        <v>196.3</v>
      </c>
      <c r="E718">
        <v>191.9</v>
      </c>
      <c r="F718" s="2">
        <v>-2.3400000000000001E-2</v>
      </c>
      <c r="G718">
        <f>Tabella6[[#This Row],[MAX]]-Tabella6[[#This Row],[MIN]]</f>
        <v>4.4000000000000057</v>
      </c>
    </row>
    <row r="719" spans="1:7" x14ac:dyDescent="0.3">
      <c r="A719" s="3">
        <v>43013</v>
      </c>
      <c r="B719">
        <v>195.6</v>
      </c>
      <c r="C719">
        <v>191.7</v>
      </c>
      <c r="D719">
        <v>196.2</v>
      </c>
      <c r="E719">
        <v>191.6</v>
      </c>
      <c r="F719" s="2">
        <v>1.77E-2</v>
      </c>
      <c r="G719">
        <f>Tabella6[[#This Row],[MAX]]-Tabella6[[#This Row],[MIN]]</f>
        <v>4.5999999999999943</v>
      </c>
    </row>
    <row r="720" spans="1:7" x14ac:dyDescent="0.3">
      <c r="A720" s="3">
        <v>43014</v>
      </c>
      <c r="B720">
        <v>195.4</v>
      </c>
      <c r="C720">
        <v>195.3</v>
      </c>
      <c r="D720">
        <v>195.7</v>
      </c>
      <c r="E720">
        <v>194.5</v>
      </c>
      <c r="F720" s="2">
        <v>-1E-3</v>
      </c>
      <c r="G720">
        <f>Tabella6[[#This Row],[MAX]]-Tabella6[[#This Row],[MIN]]</f>
        <v>1.1999999999999886</v>
      </c>
    </row>
    <row r="721" spans="1:7" x14ac:dyDescent="0.3">
      <c r="A721" s="3">
        <v>43017</v>
      </c>
      <c r="B721">
        <v>196</v>
      </c>
      <c r="C721">
        <v>195.7</v>
      </c>
      <c r="D721">
        <v>196.9</v>
      </c>
      <c r="E721">
        <v>195.7</v>
      </c>
      <c r="F721" s="2">
        <v>3.0999999999999999E-3</v>
      </c>
      <c r="G721">
        <f>Tabella6[[#This Row],[MAX]]-Tabella6[[#This Row],[MIN]]</f>
        <v>1.2000000000000171</v>
      </c>
    </row>
    <row r="722" spans="1:7" x14ac:dyDescent="0.3">
      <c r="A722" s="3">
        <v>43018</v>
      </c>
      <c r="B722">
        <v>194.8</v>
      </c>
      <c r="C722">
        <v>195.8</v>
      </c>
      <c r="D722">
        <v>195.9</v>
      </c>
      <c r="E722">
        <v>194.4</v>
      </c>
      <c r="F722" s="2">
        <v>-6.1000000000000004E-3</v>
      </c>
      <c r="G722">
        <f>Tabella6[[#This Row],[MAX]]-Tabella6[[#This Row],[MIN]]</f>
        <v>1.5</v>
      </c>
    </row>
    <row r="723" spans="1:7" x14ac:dyDescent="0.3">
      <c r="A723" s="3">
        <v>43019</v>
      </c>
      <c r="B723">
        <v>196.5</v>
      </c>
      <c r="C723">
        <v>196.8</v>
      </c>
      <c r="D723">
        <v>196.9</v>
      </c>
      <c r="E723">
        <v>196.1</v>
      </c>
      <c r="F723" s="2">
        <v>8.6999999999999994E-3</v>
      </c>
      <c r="G723">
        <f>Tabella6[[#This Row],[MAX]]-Tabella6[[#This Row],[MIN]]</f>
        <v>0.80000000000001137</v>
      </c>
    </row>
    <row r="724" spans="1:7" x14ac:dyDescent="0.3">
      <c r="A724" s="3">
        <v>43020</v>
      </c>
      <c r="B724">
        <v>196.5</v>
      </c>
      <c r="C724">
        <v>196.6</v>
      </c>
      <c r="D724">
        <v>196.8</v>
      </c>
      <c r="E724">
        <v>196.1</v>
      </c>
      <c r="F724" s="2">
        <v>0</v>
      </c>
      <c r="G724">
        <f>Tabella6[[#This Row],[MAX]]-Tabella6[[#This Row],[MIN]]</f>
        <v>0.70000000000001705</v>
      </c>
    </row>
    <row r="725" spans="1:7" x14ac:dyDescent="0.3">
      <c r="A725" s="3">
        <v>43021</v>
      </c>
      <c r="B725">
        <v>196.3</v>
      </c>
      <c r="C725">
        <v>196.8</v>
      </c>
      <c r="D725">
        <v>196.8</v>
      </c>
      <c r="E725">
        <v>195.9</v>
      </c>
      <c r="F725" s="2">
        <v>-1E-3</v>
      </c>
      <c r="G725">
        <f>Tabella6[[#This Row],[MAX]]-Tabella6[[#This Row],[MIN]]</f>
        <v>0.90000000000000568</v>
      </c>
    </row>
    <row r="726" spans="1:7" x14ac:dyDescent="0.3">
      <c r="A726" s="3">
        <v>43024</v>
      </c>
      <c r="B726">
        <v>195.3</v>
      </c>
      <c r="C726">
        <v>196.1</v>
      </c>
      <c r="D726">
        <v>196.2</v>
      </c>
      <c r="E726">
        <v>195</v>
      </c>
      <c r="F726" s="2">
        <v>-5.1000000000000004E-3</v>
      </c>
      <c r="G726">
        <f>Tabella6[[#This Row],[MAX]]-Tabella6[[#This Row],[MIN]]</f>
        <v>1.1999999999999886</v>
      </c>
    </row>
    <row r="727" spans="1:7" x14ac:dyDescent="0.3">
      <c r="A727" s="3">
        <v>43025</v>
      </c>
      <c r="B727">
        <v>195.8</v>
      </c>
      <c r="C727">
        <v>195.1</v>
      </c>
      <c r="D727">
        <v>196.8</v>
      </c>
      <c r="E727">
        <v>194.7</v>
      </c>
      <c r="F727" s="2">
        <v>2.5999999999999999E-3</v>
      </c>
      <c r="G727">
        <f>Tabella6[[#This Row],[MAX]]-Tabella6[[#This Row],[MIN]]</f>
        <v>2.1000000000000227</v>
      </c>
    </row>
    <row r="728" spans="1:7" x14ac:dyDescent="0.3">
      <c r="A728" s="3">
        <v>43026</v>
      </c>
      <c r="B728">
        <v>196.6</v>
      </c>
      <c r="C728">
        <v>196.2</v>
      </c>
      <c r="D728">
        <v>196.8</v>
      </c>
      <c r="E728">
        <v>195.3</v>
      </c>
      <c r="F728" s="2">
        <v>4.1000000000000003E-3</v>
      </c>
      <c r="G728">
        <f>Tabella6[[#This Row],[MAX]]-Tabella6[[#This Row],[MIN]]</f>
        <v>1.5</v>
      </c>
    </row>
    <row r="729" spans="1:7" x14ac:dyDescent="0.3">
      <c r="A729" s="3">
        <v>43027</v>
      </c>
      <c r="B729">
        <v>195.6</v>
      </c>
      <c r="C729">
        <v>196.3</v>
      </c>
      <c r="D729">
        <v>196.6</v>
      </c>
      <c r="E729">
        <v>195.2</v>
      </c>
      <c r="F729" s="2">
        <v>-5.1000000000000004E-3</v>
      </c>
      <c r="G729">
        <f>Tabella6[[#This Row],[MAX]]-Tabella6[[#This Row],[MIN]]</f>
        <v>1.4000000000000057</v>
      </c>
    </row>
    <row r="730" spans="1:7" x14ac:dyDescent="0.3">
      <c r="A730" s="3">
        <v>43028</v>
      </c>
      <c r="B730">
        <v>195.9</v>
      </c>
      <c r="C730">
        <v>195.6</v>
      </c>
      <c r="D730">
        <v>196.3</v>
      </c>
      <c r="E730">
        <v>195.3</v>
      </c>
      <c r="F730" s="2">
        <v>1.5E-3</v>
      </c>
      <c r="G730">
        <f>Tabella6[[#This Row],[MAX]]-Tabella6[[#This Row],[MIN]]</f>
        <v>1</v>
      </c>
    </row>
    <row r="731" spans="1:7" x14ac:dyDescent="0.3">
      <c r="A731" s="3">
        <v>43031</v>
      </c>
      <c r="B731">
        <v>195.1</v>
      </c>
      <c r="C731">
        <v>195.7</v>
      </c>
      <c r="D731">
        <v>195.8</v>
      </c>
      <c r="E731">
        <v>194.8</v>
      </c>
      <c r="F731" s="2">
        <v>-4.1000000000000003E-3</v>
      </c>
      <c r="G731">
        <f>Tabella6[[#This Row],[MAX]]-Tabella6[[#This Row],[MIN]]</f>
        <v>1</v>
      </c>
    </row>
    <row r="732" spans="1:7" x14ac:dyDescent="0.3">
      <c r="A732" s="3">
        <v>43032</v>
      </c>
      <c r="B732">
        <v>195.7</v>
      </c>
      <c r="C732">
        <v>195</v>
      </c>
      <c r="D732">
        <v>196.1</v>
      </c>
      <c r="E732">
        <v>194.9</v>
      </c>
      <c r="F732" s="2">
        <v>3.0999999999999999E-3</v>
      </c>
      <c r="G732">
        <f>Tabella6[[#This Row],[MAX]]-Tabella6[[#This Row],[MIN]]</f>
        <v>1.1999999999999886</v>
      </c>
    </row>
    <row r="733" spans="1:7" x14ac:dyDescent="0.3">
      <c r="A733" s="3">
        <v>43033</v>
      </c>
      <c r="B733">
        <v>195</v>
      </c>
      <c r="C733">
        <v>195.6</v>
      </c>
      <c r="D733">
        <v>196.6</v>
      </c>
      <c r="E733">
        <v>194.8</v>
      </c>
      <c r="F733" s="2">
        <v>-3.5999999999999999E-3</v>
      </c>
      <c r="G733">
        <f>Tabella6[[#This Row],[MAX]]-Tabella6[[#This Row],[MIN]]</f>
        <v>1.7999999999999829</v>
      </c>
    </row>
    <row r="734" spans="1:7" x14ac:dyDescent="0.3">
      <c r="A734" s="3">
        <v>43034</v>
      </c>
      <c r="B734">
        <v>197.6</v>
      </c>
      <c r="C734">
        <v>194.8</v>
      </c>
      <c r="D734">
        <v>198.6</v>
      </c>
      <c r="E734">
        <v>194.6</v>
      </c>
      <c r="F734" s="2">
        <v>1.3299999999999999E-2</v>
      </c>
      <c r="G734">
        <f>Tabella6[[#This Row],[MAX]]-Tabella6[[#This Row],[MIN]]</f>
        <v>4</v>
      </c>
    </row>
    <row r="735" spans="1:7" x14ac:dyDescent="0.3">
      <c r="A735" s="3">
        <v>43035</v>
      </c>
      <c r="B735">
        <v>195.6</v>
      </c>
      <c r="C735">
        <v>197.7</v>
      </c>
      <c r="D735">
        <v>198.1</v>
      </c>
      <c r="E735">
        <v>194.8</v>
      </c>
      <c r="F735" s="2">
        <v>-1.01E-2</v>
      </c>
      <c r="G735">
        <f>Tabella6[[#This Row],[MAX]]-Tabella6[[#This Row],[MIN]]</f>
        <v>3.2999999999999829</v>
      </c>
    </row>
    <row r="736" spans="1:7" x14ac:dyDescent="0.3">
      <c r="A736" s="3">
        <v>43038</v>
      </c>
      <c r="B736">
        <v>198.9</v>
      </c>
      <c r="C736">
        <v>197.3</v>
      </c>
      <c r="D736">
        <v>199.2</v>
      </c>
      <c r="E736">
        <v>196.9</v>
      </c>
      <c r="F736" s="2">
        <v>1.6899999999999998E-2</v>
      </c>
      <c r="G736">
        <f>Tabella6[[#This Row],[MAX]]-Tabella6[[#This Row],[MIN]]</f>
        <v>2.2999999999999829</v>
      </c>
    </row>
    <row r="737" spans="1:7" x14ac:dyDescent="0.3">
      <c r="A737" s="3">
        <v>43039</v>
      </c>
      <c r="B737">
        <v>200</v>
      </c>
      <c r="C737">
        <v>199.3</v>
      </c>
      <c r="D737">
        <v>200.6</v>
      </c>
      <c r="E737">
        <v>199</v>
      </c>
      <c r="F737" s="2">
        <v>5.4999999999999997E-3</v>
      </c>
      <c r="G737">
        <f>Tabella6[[#This Row],[MAX]]-Tabella6[[#This Row],[MIN]]</f>
        <v>1.5999999999999943</v>
      </c>
    </row>
    <row r="738" spans="1:7" x14ac:dyDescent="0.3">
      <c r="A738" s="3">
        <v>43040</v>
      </c>
      <c r="B738">
        <v>199.8</v>
      </c>
      <c r="C738">
        <v>200.8</v>
      </c>
      <c r="D738">
        <v>200.8</v>
      </c>
      <c r="E738">
        <v>199.6</v>
      </c>
      <c r="F738" s="2">
        <v>-1E-3</v>
      </c>
      <c r="G738">
        <f>Tabella6[[#This Row],[MAX]]-Tabella6[[#This Row],[MIN]]</f>
        <v>1.2000000000000171</v>
      </c>
    </row>
    <row r="739" spans="1:7" x14ac:dyDescent="0.3">
      <c r="A739" s="3">
        <v>43041</v>
      </c>
      <c r="B739">
        <v>199.2</v>
      </c>
      <c r="C739">
        <v>199.8</v>
      </c>
      <c r="D739">
        <v>200.2</v>
      </c>
      <c r="E739">
        <v>198.6</v>
      </c>
      <c r="F739" s="2">
        <v>-3.0000000000000001E-3</v>
      </c>
      <c r="G739">
        <f>Tabella6[[#This Row],[MAX]]-Tabella6[[#This Row],[MIN]]</f>
        <v>1.5999999999999943</v>
      </c>
    </row>
    <row r="740" spans="1:7" x14ac:dyDescent="0.3">
      <c r="A740" s="3">
        <v>43042</v>
      </c>
      <c r="B740">
        <v>198</v>
      </c>
      <c r="C740">
        <v>199.3</v>
      </c>
      <c r="D740">
        <v>199.3</v>
      </c>
      <c r="E740">
        <v>197.3</v>
      </c>
      <c r="F740" s="2">
        <v>-6.0000000000000001E-3</v>
      </c>
      <c r="G740">
        <f>Tabella6[[#This Row],[MAX]]-Tabella6[[#This Row],[MIN]]</f>
        <v>2</v>
      </c>
    </row>
    <row r="741" spans="1:7" x14ac:dyDescent="0.3">
      <c r="A741" s="3">
        <v>43045</v>
      </c>
      <c r="B741">
        <v>197.5</v>
      </c>
      <c r="C741">
        <v>198</v>
      </c>
      <c r="D741">
        <v>198</v>
      </c>
      <c r="E741">
        <v>196.9</v>
      </c>
      <c r="F741" s="2">
        <v>-2.5000000000000001E-3</v>
      </c>
      <c r="G741">
        <f>Tabella6[[#This Row],[MAX]]-Tabella6[[#This Row],[MIN]]</f>
        <v>1.0999999999999943</v>
      </c>
    </row>
    <row r="742" spans="1:7" x14ac:dyDescent="0.3">
      <c r="A742" s="3">
        <v>43046</v>
      </c>
      <c r="B742">
        <v>196.5</v>
      </c>
      <c r="C742">
        <v>198.1</v>
      </c>
      <c r="D742">
        <v>198.2</v>
      </c>
      <c r="E742">
        <v>196.2</v>
      </c>
      <c r="F742" s="2">
        <v>-5.1000000000000004E-3</v>
      </c>
      <c r="G742">
        <f>Tabella6[[#This Row],[MAX]]-Tabella6[[#This Row],[MIN]]</f>
        <v>2</v>
      </c>
    </row>
    <row r="743" spans="1:7" x14ac:dyDescent="0.3">
      <c r="A743" s="3">
        <v>43047</v>
      </c>
      <c r="B743">
        <v>196.5</v>
      </c>
      <c r="C743">
        <v>196.6</v>
      </c>
      <c r="D743">
        <v>196.6</v>
      </c>
      <c r="E743">
        <v>195.6</v>
      </c>
      <c r="F743" s="2">
        <v>0</v>
      </c>
      <c r="G743">
        <f>Tabella6[[#This Row],[MAX]]-Tabella6[[#This Row],[MIN]]</f>
        <v>1</v>
      </c>
    </row>
    <row r="744" spans="1:7" x14ac:dyDescent="0.3">
      <c r="A744" s="3">
        <v>43048</v>
      </c>
      <c r="B744">
        <v>195.4</v>
      </c>
      <c r="C744">
        <v>196.4</v>
      </c>
      <c r="D744">
        <v>196.7</v>
      </c>
      <c r="E744">
        <v>195.1</v>
      </c>
      <c r="F744" s="2">
        <v>-5.5999999999999999E-3</v>
      </c>
      <c r="G744">
        <f>Tabella6[[#This Row],[MAX]]-Tabella6[[#This Row],[MIN]]</f>
        <v>1.5999999999999943</v>
      </c>
    </row>
    <row r="745" spans="1:7" x14ac:dyDescent="0.3">
      <c r="A745" s="3">
        <v>43049</v>
      </c>
      <c r="B745">
        <v>194.8</v>
      </c>
      <c r="C745">
        <v>195.4</v>
      </c>
      <c r="D745">
        <v>195.7</v>
      </c>
      <c r="E745">
        <v>194.6</v>
      </c>
      <c r="F745" s="2">
        <v>-3.0999999999999999E-3</v>
      </c>
      <c r="G745">
        <f>Tabella6[[#This Row],[MAX]]-Tabella6[[#This Row],[MIN]]</f>
        <v>1.0999999999999943</v>
      </c>
    </row>
    <row r="746" spans="1:7" x14ac:dyDescent="0.3">
      <c r="A746" s="3">
        <v>43052</v>
      </c>
      <c r="B746">
        <v>194.3</v>
      </c>
      <c r="C746">
        <v>195.2</v>
      </c>
      <c r="D746">
        <v>195.2</v>
      </c>
      <c r="E746">
        <v>193.4</v>
      </c>
      <c r="F746" s="2">
        <v>-2.5999999999999999E-3</v>
      </c>
      <c r="G746">
        <f>Tabella6[[#This Row],[MAX]]-Tabella6[[#This Row],[MIN]]</f>
        <v>1.7999999999999829</v>
      </c>
    </row>
    <row r="747" spans="1:7" x14ac:dyDescent="0.3">
      <c r="A747" s="3">
        <v>43053</v>
      </c>
      <c r="B747">
        <v>193.5</v>
      </c>
      <c r="C747">
        <v>194.5</v>
      </c>
      <c r="D747">
        <v>195</v>
      </c>
      <c r="E747">
        <v>193.3</v>
      </c>
      <c r="F747" s="2">
        <v>-4.1000000000000003E-3</v>
      </c>
      <c r="G747">
        <f>Tabella6[[#This Row],[MAX]]-Tabella6[[#This Row],[MIN]]</f>
        <v>1.6999999999999886</v>
      </c>
    </row>
    <row r="748" spans="1:7" x14ac:dyDescent="0.3">
      <c r="A748" s="3">
        <v>43054</v>
      </c>
      <c r="B748">
        <v>193.8</v>
      </c>
      <c r="C748">
        <v>192.6</v>
      </c>
      <c r="D748">
        <v>194</v>
      </c>
      <c r="E748">
        <v>192.2</v>
      </c>
      <c r="F748" s="2">
        <v>1.6000000000000001E-3</v>
      </c>
      <c r="G748">
        <f>Tabella6[[#This Row],[MAX]]-Tabella6[[#This Row],[MIN]]</f>
        <v>1.8000000000000114</v>
      </c>
    </row>
    <row r="749" spans="1:7" x14ac:dyDescent="0.3">
      <c r="A749" s="3">
        <v>43055</v>
      </c>
      <c r="B749">
        <v>194.8</v>
      </c>
      <c r="C749">
        <v>194.6</v>
      </c>
      <c r="D749">
        <v>195.9</v>
      </c>
      <c r="E749">
        <v>194.2</v>
      </c>
      <c r="F749" s="2">
        <v>5.1999999999999998E-3</v>
      </c>
      <c r="G749">
        <f>Tabella6[[#This Row],[MAX]]-Tabella6[[#This Row],[MIN]]</f>
        <v>1.7000000000000171</v>
      </c>
    </row>
    <row r="750" spans="1:7" x14ac:dyDescent="0.3">
      <c r="A750" s="3">
        <v>43056</v>
      </c>
      <c r="B750">
        <v>193.8</v>
      </c>
      <c r="C750">
        <v>194.6</v>
      </c>
      <c r="D750">
        <v>194.8</v>
      </c>
      <c r="E750">
        <v>193.6</v>
      </c>
      <c r="F750" s="2">
        <v>-5.1000000000000004E-3</v>
      </c>
      <c r="G750">
        <f>Tabella6[[#This Row],[MAX]]-Tabella6[[#This Row],[MIN]]</f>
        <v>1.2000000000000171</v>
      </c>
    </row>
    <row r="751" spans="1:7" x14ac:dyDescent="0.3">
      <c r="A751" s="3">
        <v>43059</v>
      </c>
      <c r="B751">
        <v>194</v>
      </c>
      <c r="C751">
        <v>193.6</v>
      </c>
      <c r="D751">
        <v>194.5</v>
      </c>
      <c r="E751">
        <v>193.4</v>
      </c>
      <c r="F751" s="2">
        <v>1E-3</v>
      </c>
      <c r="G751">
        <f>Tabella6[[#This Row],[MAX]]-Tabella6[[#This Row],[MIN]]</f>
        <v>1.0999999999999943</v>
      </c>
    </row>
    <row r="752" spans="1:7" x14ac:dyDescent="0.3">
      <c r="A752" s="3">
        <v>43060</v>
      </c>
      <c r="B752">
        <v>193.6</v>
      </c>
      <c r="C752">
        <v>193.8</v>
      </c>
      <c r="D752">
        <v>194.6</v>
      </c>
      <c r="E752">
        <v>193.5</v>
      </c>
      <c r="F752" s="2">
        <v>-2.0999999999999999E-3</v>
      </c>
      <c r="G752">
        <f>Tabella6[[#This Row],[MAX]]-Tabella6[[#This Row],[MIN]]</f>
        <v>1.0999999999999943</v>
      </c>
    </row>
    <row r="753" spans="1:7" x14ac:dyDescent="0.3">
      <c r="A753" s="3">
        <v>43061</v>
      </c>
      <c r="B753">
        <v>193.9</v>
      </c>
      <c r="C753">
        <v>193.8</v>
      </c>
      <c r="D753">
        <v>194.9</v>
      </c>
      <c r="E753">
        <v>193.8</v>
      </c>
      <c r="F753" s="2">
        <v>1.5E-3</v>
      </c>
      <c r="G753">
        <f>Tabella6[[#This Row],[MAX]]-Tabella6[[#This Row],[MIN]]</f>
        <v>1.0999999999999943</v>
      </c>
    </row>
    <row r="754" spans="1:7" x14ac:dyDescent="0.3">
      <c r="A754" s="3">
        <v>43062</v>
      </c>
      <c r="B754">
        <v>194.2</v>
      </c>
      <c r="C754">
        <v>193.6</v>
      </c>
      <c r="D754">
        <v>194.8</v>
      </c>
      <c r="E754">
        <v>193.5</v>
      </c>
      <c r="F754" s="2">
        <v>1.5E-3</v>
      </c>
      <c r="G754">
        <f>Tabella6[[#This Row],[MAX]]-Tabella6[[#This Row],[MIN]]</f>
        <v>1.3000000000000114</v>
      </c>
    </row>
    <row r="755" spans="1:7" x14ac:dyDescent="0.3">
      <c r="A755" s="3">
        <v>43063</v>
      </c>
      <c r="B755">
        <v>194.5</v>
      </c>
      <c r="C755">
        <v>194.4</v>
      </c>
      <c r="D755">
        <v>195.5</v>
      </c>
      <c r="E755">
        <v>194.3</v>
      </c>
      <c r="F755" s="2">
        <v>1.5E-3</v>
      </c>
      <c r="G755">
        <f>Tabella6[[#This Row],[MAX]]-Tabella6[[#This Row],[MIN]]</f>
        <v>1.1999999999999886</v>
      </c>
    </row>
    <row r="756" spans="1:7" x14ac:dyDescent="0.3">
      <c r="A756" s="3">
        <v>43066</v>
      </c>
      <c r="B756">
        <v>194.6</v>
      </c>
      <c r="C756">
        <v>194.1</v>
      </c>
      <c r="D756">
        <v>195.7</v>
      </c>
      <c r="E756">
        <v>194</v>
      </c>
      <c r="F756" s="2">
        <v>5.0000000000000001E-4</v>
      </c>
      <c r="G756">
        <f>Tabella6[[#This Row],[MAX]]-Tabella6[[#This Row],[MIN]]</f>
        <v>1.6999999999999886</v>
      </c>
    </row>
    <row r="757" spans="1:7" x14ac:dyDescent="0.3">
      <c r="A757" s="3">
        <v>43067</v>
      </c>
      <c r="B757">
        <v>195.7</v>
      </c>
      <c r="C757">
        <v>194.9</v>
      </c>
      <c r="D757">
        <v>195.8</v>
      </c>
      <c r="E757">
        <v>194.5</v>
      </c>
      <c r="F757" s="2">
        <v>5.7000000000000002E-3</v>
      </c>
      <c r="G757">
        <f>Tabella6[[#This Row],[MAX]]-Tabella6[[#This Row],[MIN]]</f>
        <v>1.3000000000000114</v>
      </c>
    </row>
    <row r="758" spans="1:7" x14ac:dyDescent="0.3">
      <c r="A758" s="3">
        <v>43068</v>
      </c>
      <c r="B758">
        <v>197.5</v>
      </c>
      <c r="C758">
        <v>196.8</v>
      </c>
      <c r="D758">
        <v>198.1</v>
      </c>
      <c r="E758">
        <v>196.7</v>
      </c>
      <c r="F758" s="2">
        <v>9.1999999999999998E-3</v>
      </c>
      <c r="G758">
        <f>Tabella6[[#This Row],[MAX]]-Tabella6[[#This Row],[MIN]]</f>
        <v>1.4000000000000057</v>
      </c>
    </row>
    <row r="759" spans="1:7" x14ac:dyDescent="0.3">
      <c r="A759" s="3">
        <v>43069</v>
      </c>
      <c r="B759">
        <v>196.7</v>
      </c>
      <c r="C759">
        <v>197.6</v>
      </c>
      <c r="D759">
        <v>198.4</v>
      </c>
      <c r="E759">
        <v>196.7</v>
      </c>
      <c r="F759" s="2">
        <v>-4.1000000000000003E-3</v>
      </c>
      <c r="G759">
        <f>Tabella6[[#This Row],[MAX]]-Tabella6[[#This Row],[MIN]]</f>
        <v>1.7000000000000171</v>
      </c>
    </row>
    <row r="760" spans="1:7" x14ac:dyDescent="0.3">
      <c r="A760" s="3">
        <v>43070</v>
      </c>
      <c r="B760">
        <v>194.9</v>
      </c>
      <c r="C760">
        <v>196.9</v>
      </c>
      <c r="D760">
        <v>196.9</v>
      </c>
      <c r="E760">
        <v>194.9</v>
      </c>
      <c r="F760" s="2">
        <v>-9.1999999999999998E-3</v>
      </c>
      <c r="G760">
        <f>Tabella6[[#This Row],[MAX]]-Tabella6[[#This Row],[MIN]]</f>
        <v>2</v>
      </c>
    </row>
    <row r="761" spans="1:7" x14ac:dyDescent="0.3">
      <c r="A761" s="3">
        <v>43073</v>
      </c>
      <c r="B761">
        <v>196.7</v>
      </c>
      <c r="C761">
        <v>196.3</v>
      </c>
      <c r="D761">
        <v>197.3</v>
      </c>
      <c r="E761">
        <v>195.5</v>
      </c>
      <c r="F761" s="2">
        <v>9.1999999999999998E-3</v>
      </c>
      <c r="G761">
        <f>Tabella6[[#This Row],[MAX]]-Tabella6[[#This Row],[MIN]]</f>
        <v>1.8000000000000114</v>
      </c>
    </row>
    <row r="762" spans="1:7" x14ac:dyDescent="0.3">
      <c r="A762" s="3">
        <v>43074</v>
      </c>
      <c r="B762">
        <v>196.7</v>
      </c>
      <c r="C762">
        <v>196.6</v>
      </c>
      <c r="D762">
        <v>197.2</v>
      </c>
      <c r="E762">
        <v>196</v>
      </c>
      <c r="F762" s="2">
        <v>0</v>
      </c>
      <c r="G762">
        <f>Tabella6[[#This Row],[MAX]]-Tabella6[[#This Row],[MIN]]</f>
        <v>1.1999999999999886</v>
      </c>
    </row>
    <row r="763" spans="1:7" x14ac:dyDescent="0.3">
      <c r="A763" s="3">
        <v>43075</v>
      </c>
      <c r="B763">
        <v>196.3</v>
      </c>
      <c r="C763">
        <v>195.9</v>
      </c>
      <c r="D763">
        <v>196.6</v>
      </c>
      <c r="E763">
        <v>195.1</v>
      </c>
      <c r="F763" s="2">
        <v>-2E-3</v>
      </c>
      <c r="G763">
        <f>Tabella6[[#This Row],[MAX]]-Tabella6[[#This Row],[MIN]]</f>
        <v>1.5</v>
      </c>
    </row>
    <row r="764" spans="1:7" x14ac:dyDescent="0.3">
      <c r="A764" s="3">
        <v>43076</v>
      </c>
      <c r="B764">
        <v>197.4</v>
      </c>
      <c r="C764">
        <v>196.4</v>
      </c>
      <c r="D764">
        <v>197.5</v>
      </c>
      <c r="E764">
        <v>196.1</v>
      </c>
      <c r="F764" s="2">
        <v>5.5999999999999999E-3</v>
      </c>
      <c r="G764">
        <f>Tabella6[[#This Row],[MAX]]-Tabella6[[#This Row],[MIN]]</f>
        <v>1.4000000000000057</v>
      </c>
    </row>
    <row r="765" spans="1:7" x14ac:dyDescent="0.3">
      <c r="A765" s="3">
        <v>43077</v>
      </c>
      <c r="B765">
        <v>198.2</v>
      </c>
      <c r="C765">
        <v>198.2</v>
      </c>
      <c r="D765">
        <v>199.1</v>
      </c>
      <c r="E765">
        <v>198.2</v>
      </c>
      <c r="F765" s="2">
        <v>4.1000000000000003E-3</v>
      </c>
      <c r="G765">
        <f>Tabella6[[#This Row],[MAX]]-Tabella6[[#This Row],[MIN]]</f>
        <v>0.90000000000000568</v>
      </c>
    </row>
    <row r="766" spans="1:7" x14ac:dyDescent="0.3">
      <c r="A766" s="3">
        <v>43080</v>
      </c>
      <c r="B766">
        <v>198</v>
      </c>
      <c r="C766">
        <v>198.5</v>
      </c>
      <c r="D766">
        <v>198.6</v>
      </c>
      <c r="E766">
        <v>197.7</v>
      </c>
      <c r="F766" s="2">
        <v>-1E-3</v>
      </c>
      <c r="G766">
        <f>Tabella6[[#This Row],[MAX]]-Tabella6[[#This Row],[MIN]]</f>
        <v>0.90000000000000568</v>
      </c>
    </row>
    <row r="767" spans="1:7" x14ac:dyDescent="0.3">
      <c r="A767" s="3">
        <v>43081</v>
      </c>
      <c r="B767">
        <v>198</v>
      </c>
      <c r="C767">
        <v>198.4</v>
      </c>
      <c r="D767">
        <v>198.5</v>
      </c>
      <c r="E767">
        <v>197.4</v>
      </c>
      <c r="F767" s="2">
        <v>0</v>
      </c>
      <c r="G767">
        <f>Tabella6[[#This Row],[MAX]]-Tabella6[[#This Row],[MIN]]</f>
        <v>1.0999999999999943</v>
      </c>
    </row>
    <row r="768" spans="1:7" x14ac:dyDescent="0.3">
      <c r="A768" s="3">
        <v>43082</v>
      </c>
      <c r="B768">
        <v>197.6</v>
      </c>
      <c r="C768">
        <v>198.1</v>
      </c>
      <c r="D768">
        <v>199</v>
      </c>
      <c r="E768">
        <v>197.6</v>
      </c>
      <c r="F768" s="2">
        <v>-2E-3</v>
      </c>
      <c r="G768">
        <f>Tabella6[[#This Row],[MAX]]-Tabella6[[#This Row],[MIN]]</f>
        <v>1.4000000000000057</v>
      </c>
    </row>
    <row r="769" spans="1:7" x14ac:dyDescent="0.3">
      <c r="A769" s="3">
        <v>43083</v>
      </c>
      <c r="B769">
        <v>196.4</v>
      </c>
      <c r="C769">
        <v>197.4</v>
      </c>
      <c r="D769">
        <v>198.1</v>
      </c>
      <c r="E769">
        <v>196.4</v>
      </c>
      <c r="F769" s="2">
        <v>-6.1000000000000004E-3</v>
      </c>
      <c r="G769">
        <f>Tabella6[[#This Row],[MAX]]-Tabella6[[#This Row],[MIN]]</f>
        <v>1.6999999999999886</v>
      </c>
    </row>
    <row r="770" spans="1:7" x14ac:dyDescent="0.3">
      <c r="A770" s="3">
        <v>43084</v>
      </c>
      <c r="B770">
        <v>196</v>
      </c>
      <c r="C770">
        <v>196.1</v>
      </c>
      <c r="D770">
        <v>196.9</v>
      </c>
      <c r="E770">
        <v>195.5</v>
      </c>
      <c r="F770" s="2">
        <v>-2E-3</v>
      </c>
      <c r="G770">
        <f>Tabella6[[#This Row],[MAX]]-Tabella6[[#This Row],[MIN]]</f>
        <v>1.4000000000000057</v>
      </c>
    </row>
    <row r="771" spans="1:7" x14ac:dyDescent="0.3">
      <c r="A771" s="3">
        <v>43087</v>
      </c>
      <c r="B771">
        <v>197.6</v>
      </c>
      <c r="C771">
        <v>196.8</v>
      </c>
      <c r="D771">
        <v>197.8</v>
      </c>
      <c r="E771">
        <v>196.7</v>
      </c>
      <c r="F771" s="2">
        <v>8.2000000000000007E-3</v>
      </c>
      <c r="G771">
        <f>Tabella6[[#This Row],[MAX]]-Tabella6[[#This Row],[MIN]]</f>
        <v>1.1000000000000227</v>
      </c>
    </row>
    <row r="772" spans="1:7" x14ac:dyDescent="0.3">
      <c r="A772" s="3">
        <v>43088</v>
      </c>
      <c r="B772">
        <v>197.5</v>
      </c>
      <c r="C772">
        <v>197.5</v>
      </c>
      <c r="D772">
        <v>198.2</v>
      </c>
      <c r="E772">
        <v>197.4</v>
      </c>
      <c r="F772" s="2">
        <v>-5.0000000000000001E-4</v>
      </c>
      <c r="G772">
        <f>Tabella6[[#This Row],[MAX]]-Tabella6[[#This Row],[MIN]]</f>
        <v>0.79999999999998295</v>
      </c>
    </row>
    <row r="773" spans="1:7" x14ac:dyDescent="0.3">
      <c r="A773" s="3">
        <v>43089</v>
      </c>
      <c r="B773">
        <v>197.1</v>
      </c>
      <c r="C773">
        <v>197.6</v>
      </c>
      <c r="D773">
        <v>197.7</v>
      </c>
      <c r="E773">
        <v>196.1</v>
      </c>
      <c r="F773" s="2">
        <v>-2E-3</v>
      </c>
      <c r="G773">
        <f>Tabella6[[#This Row],[MAX]]-Tabella6[[#This Row],[MIN]]</f>
        <v>1.5999999999999943</v>
      </c>
    </row>
    <row r="774" spans="1:7" x14ac:dyDescent="0.3">
      <c r="A774" s="3">
        <v>43090</v>
      </c>
      <c r="B774">
        <v>198.6</v>
      </c>
      <c r="C774">
        <v>196.9</v>
      </c>
      <c r="D774">
        <v>198.9</v>
      </c>
      <c r="E774">
        <v>196.1</v>
      </c>
      <c r="F774" s="2">
        <v>7.6E-3</v>
      </c>
      <c r="G774">
        <f>Tabella6[[#This Row],[MAX]]-Tabella6[[#This Row],[MIN]]</f>
        <v>2.8000000000000114</v>
      </c>
    </row>
    <row r="775" spans="1:7" x14ac:dyDescent="0.3">
      <c r="A775" s="3">
        <v>43091</v>
      </c>
      <c r="B775">
        <v>196.7</v>
      </c>
      <c r="C775">
        <v>196.1</v>
      </c>
      <c r="D775">
        <v>197.5</v>
      </c>
      <c r="E775">
        <v>196</v>
      </c>
      <c r="F775" s="2">
        <v>-9.5999999999999992E-3</v>
      </c>
      <c r="G775">
        <f>Tabella6[[#This Row],[MAX]]-Tabella6[[#This Row],[MIN]]</f>
        <v>1.5</v>
      </c>
    </row>
    <row r="776" spans="1:7" x14ac:dyDescent="0.3">
      <c r="A776" s="3">
        <v>43096</v>
      </c>
      <c r="B776">
        <v>196.5</v>
      </c>
      <c r="C776">
        <v>196.4</v>
      </c>
      <c r="D776">
        <v>197.2</v>
      </c>
      <c r="E776">
        <v>196.1</v>
      </c>
      <c r="F776" s="2">
        <v>-1E-3</v>
      </c>
      <c r="G776">
        <f>Tabella6[[#This Row],[MAX]]-Tabella6[[#This Row],[MIN]]</f>
        <v>1.0999999999999943</v>
      </c>
    </row>
    <row r="777" spans="1:7" x14ac:dyDescent="0.3">
      <c r="A777" s="3">
        <v>43097</v>
      </c>
      <c r="B777">
        <v>195.5</v>
      </c>
      <c r="C777">
        <v>196.3</v>
      </c>
      <c r="D777">
        <v>196.5</v>
      </c>
      <c r="E777">
        <v>195.2</v>
      </c>
      <c r="F777" s="2">
        <v>-5.1000000000000004E-3</v>
      </c>
      <c r="G777">
        <f>Tabella6[[#This Row],[MAX]]-Tabella6[[#This Row],[MIN]]</f>
        <v>1.3000000000000114</v>
      </c>
    </row>
    <row r="778" spans="1:7" x14ac:dyDescent="0.3">
      <c r="A778" s="3">
        <v>43098</v>
      </c>
      <c r="B778">
        <v>194.7</v>
      </c>
      <c r="C778">
        <v>195.6</v>
      </c>
      <c r="D778">
        <v>195.6</v>
      </c>
      <c r="E778">
        <v>194.5</v>
      </c>
      <c r="F778" s="2">
        <v>-4.1000000000000003E-3</v>
      </c>
      <c r="G778">
        <f>Tabella6[[#This Row],[MAX]]-Tabella6[[#This Row],[MIN]]</f>
        <v>1.0999999999999943</v>
      </c>
    </row>
    <row r="779" spans="1:7" x14ac:dyDescent="0.3">
      <c r="A779" s="3">
        <v>43102</v>
      </c>
      <c r="B779">
        <v>195.2</v>
      </c>
      <c r="C779">
        <v>195.3</v>
      </c>
      <c r="D779">
        <v>195.5</v>
      </c>
      <c r="E779">
        <v>194.3</v>
      </c>
      <c r="F779" s="2">
        <v>2.5999999999999999E-3</v>
      </c>
      <c r="G779">
        <f>Tabella6[[#This Row],[MAX]]-Tabella6[[#This Row],[MIN]]</f>
        <v>1.1999999999999886</v>
      </c>
    </row>
    <row r="780" spans="1:7" x14ac:dyDescent="0.3">
      <c r="A780" s="3">
        <v>43103</v>
      </c>
      <c r="B780">
        <v>195.8</v>
      </c>
      <c r="C780">
        <v>195.6</v>
      </c>
      <c r="D780">
        <v>196.3</v>
      </c>
      <c r="E780">
        <v>195.3</v>
      </c>
      <c r="F780" s="2">
        <v>3.0999999999999999E-3</v>
      </c>
      <c r="G780">
        <f>Tabella6[[#This Row],[MAX]]-Tabella6[[#This Row],[MIN]]</f>
        <v>1</v>
      </c>
    </row>
    <row r="781" spans="1:7" x14ac:dyDescent="0.3">
      <c r="A781" s="3">
        <v>43104</v>
      </c>
      <c r="B781">
        <v>198.9</v>
      </c>
      <c r="C781">
        <v>196.4</v>
      </c>
      <c r="D781">
        <v>199.1</v>
      </c>
      <c r="E781">
        <v>196.4</v>
      </c>
      <c r="F781" s="2">
        <v>1.5800000000000002E-2</v>
      </c>
      <c r="G781">
        <f>Tabella6[[#This Row],[MAX]]-Tabella6[[#This Row],[MIN]]</f>
        <v>2.6999999999999886</v>
      </c>
    </row>
    <row r="782" spans="1:7" x14ac:dyDescent="0.3">
      <c r="A782" s="3">
        <v>43105</v>
      </c>
      <c r="B782">
        <v>200.4</v>
      </c>
      <c r="C782">
        <v>199.4</v>
      </c>
      <c r="D782">
        <v>200.4</v>
      </c>
      <c r="E782">
        <v>199.4</v>
      </c>
      <c r="F782" s="2">
        <v>7.4999999999999997E-3</v>
      </c>
      <c r="G782">
        <f>Tabella6[[#This Row],[MAX]]-Tabella6[[#This Row],[MIN]]</f>
        <v>1</v>
      </c>
    </row>
    <row r="783" spans="1:7" x14ac:dyDescent="0.3">
      <c r="A783" s="3">
        <v>43108</v>
      </c>
      <c r="B783">
        <v>200.2</v>
      </c>
      <c r="C783">
        <v>200.8</v>
      </c>
      <c r="D783">
        <v>201.1</v>
      </c>
      <c r="E783">
        <v>200.2</v>
      </c>
      <c r="F783" s="2">
        <v>-1E-3</v>
      </c>
      <c r="G783">
        <f>Tabella6[[#This Row],[MAX]]-Tabella6[[#This Row],[MIN]]</f>
        <v>0.90000000000000568</v>
      </c>
    </row>
    <row r="784" spans="1:7" x14ac:dyDescent="0.3">
      <c r="A784" s="3">
        <v>43109</v>
      </c>
      <c r="B784">
        <v>200.6</v>
      </c>
      <c r="C784">
        <v>200.3</v>
      </c>
      <c r="D784">
        <v>201.1</v>
      </c>
      <c r="E784">
        <v>200</v>
      </c>
      <c r="F784" s="2">
        <v>2E-3</v>
      </c>
      <c r="G784">
        <f>Tabella6[[#This Row],[MAX]]-Tabella6[[#This Row],[MIN]]</f>
        <v>1.0999999999999943</v>
      </c>
    </row>
    <row r="785" spans="1:7" x14ac:dyDescent="0.3">
      <c r="A785" s="3">
        <v>43110</v>
      </c>
      <c r="B785">
        <v>200.6</v>
      </c>
      <c r="C785">
        <v>200.6</v>
      </c>
      <c r="D785">
        <v>201.3</v>
      </c>
      <c r="E785">
        <v>200.2</v>
      </c>
      <c r="F785" s="2">
        <v>0</v>
      </c>
      <c r="G785">
        <f>Tabella6[[#This Row],[MAX]]-Tabella6[[#This Row],[MIN]]</f>
        <v>1.1000000000000227</v>
      </c>
    </row>
    <row r="786" spans="1:7" x14ac:dyDescent="0.3">
      <c r="A786" s="3">
        <v>43111</v>
      </c>
      <c r="B786">
        <v>200.9</v>
      </c>
      <c r="C786">
        <v>200.9</v>
      </c>
      <c r="D786">
        <v>201.5</v>
      </c>
      <c r="E786">
        <v>200.4</v>
      </c>
      <c r="F786" s="2">
        <v>1.5E-3</v>
      </c>
      <c r="G786">
        <f>Tabella6[[#This Row],[MAX]]-Tabella6[[#This Row],[MIN]]</f>
        <v>1.0999999999999943</v>
      </c>
    </row>
    <row r="787" spans="1:7" x14ac:dyDescent="0.3">
      <c r="A787" s="3">
        <v>43112</v>
      </c>
      <c r="B787">
        <v>201.3</v>
      </c>
      <c r="C787">
        <v>201.3</v>
      </c>
      <c r="D787">
        <v>201.8</v>
      </c>
      <c r="E787">
        <v>201</v>
      </c>
      <c r="F787" s="2">
        <v>2E-3</v>
      </c>
      <c r="G787">
        <f>Tabella6[[#This Row],[MAX]]-Tabella6[[#This Row],[MIN]]</f>
        <v>0.80000000000001137</v>
      </c>
    </row>
    <row r="788" spans="1:7" x14ac:dyDescent="0.3">
      <c r="A788" s="3">
        <v>43115</v>
      </c>
      <c r="B788">
        <v>201.4</v>
      </c>
      <c r="C788">
        <v>201.4</v>
      </c>
      <c r="D788">
        <v>201.8</v>
      </c>
      <c r="E788">
        <v>201.1</v>
      </c>
      <c r="F788" s="2">
        <v>5.0000000000000001E-4</v>
      </c>
      <c r="G788">
        <f>Tabella6[[#This Row],[MAX]]-Tabella6[[#This Row],[MIN]]</f>
        <v>0.70000000000001705</v>
      </c>
    </row>
    <row r="789" spans="1:7" x14ac:dyDescent="0.3">
      <c r="A789" s="3">
        <v>43116</v>
      </c>
      <c r="B789">
        <v>202.2</v>
      </c>
      <c r="C789">
        <v>201.6</v>
      </c>
      <c r="D789">
        <v>203</v>
      </c>
      <c r="E789">
        <v>201.4</v>
      </c>
      <c r="F789" s="2">
        <v>4.0000000000000001E-3</v>
      </c>
      <c r="G789">
        <f>Tabella6[[#This Row],[MAX]]-Tabella6[[#This Row],[MIN]]</f>
        <v>1.5999999999999943</v>
      </c>
    </row>
    <row r="790" spans="1:7" x14ac:dyDescent="0.3">
      <c r="A790" s="3">
        <v>43117</v>
      </c>
      <c r="B790">
        <v>201.5</v>
      </c>
      <c r="C790">
        <v>201.6</v>
      </c>
      <c r="D790">
        <v>202</v>
      </c>
      <c r="E790">
        <v>201</v>
      </c>
      <c r="F790" s="2">
        <v>-3.5000000000000001E-3</v>
      </c>
      <c r="G790">
        <f>Tabella6[[#This Row],[MAX]]-Tabella6[[#This Row],[MIN]]</f>
        <v>1</v>
      </c>
    </row>
    <row r="791" spans="1:7" x14ac:dyDescent="0.3">
      <c r="A791" s="3">
        <v>43118</v>
      </c>
      <c r="B791">
        <v>200.8</v>
      </c>
      <c r="C791">
        <v>201.9</v>
      </c>
      <c r="D791">
        <v>202.1</v>
      </c>
      <c r="E791">
        <v>200.4</v>
      </c>
      <c r="F791" s="2">
        <v>-3.5000000000000001E-3</v>
      </c>
      <c r="G791">
        <f>Tabella6[[#This Row],[MAX]]-Tabella6[[#This Row],[MIN]]</f>
        <v>1.6999999999999886</v>
      </c>
    </row>
    <row r="792" spans="1:7" x14ac:dyDescent="0.3">
      <c r="A792" s="3">
        <v>43119</v>
      </c>
      <c r="B792">
        <v>201.6</v>
      </c>
      <c r="C792">
        <v>200.6</v>
      </c>
      <c r="D792">
        <v>201.9</v>
      </c>
      <c r="E792">
        <v>200.2</v>
      </c>
      <c r="F792" s="2">
        <v>4.0000000000000001E-3</v>
      </c>
      <c r="G792">
        <f>Tabella6[[#This Row],[MAX]]-Tabella6[[#This Row],[MIN]]</f>
        <v>1.7000000000000171</v>
      </c>
    </row>
    <row r="793" spans="1:7" x14ac:dyDescent="0.3">
      <c r="A793" s="3">
        <v>43122</v>
      </c>
      <c r="B793">
        <v>203.3</v>
      </c>
      <c r="C793">
        <v>202</v>
      </c>
      <c r="D793">
        <v>203.6</v>
      </c>
      <c r="E793">
        <v>201.8</v>
      </c>
      <c r="F793" s="2">
        <v>8.3999999999999995E-3</v>
      </c>
      <c r="G793">
        <f>Tabella6[[#This Row],[MAX]]-Tabella6[[#This Row],[MIN]]</f>
        <v>1.7999999999999829</v>
      </c>
    </row>
    <row r="794" spans="1:7" x14ac:dyDescent="0.3">
      <c r="A794" s="3">
        <v>43123</v>
      </c>
      <c r="B794">
        <v>203.7</v>
      </c>
      <c r="C794">
        <v>204.2</v>
      </c>
      <c r="D794">
        <v>204.3</v>
      </c>
      <c r="E794">
        <v>203.3</v>
      </c>
      <c r="F794" s="2">
        <v>2E-3</v>
      </c>
      <c r="G794">
        <f>Tabella6[[#This Row],[MAX]]-Tabella6[[#This Row],[MIN]]</f>
        <v>1</v>
      </c>
    </row>
    <row r="795" spans="1:7" x14ac:dyDescent="0.3">
      <c r="A795" s="3">
        <v>43124</v>
      </c>
      <c r="B795">
        <v>202.9</v>
      </c>
      <c r="C795">
        <v>203.5</v>
      </c>
      <c r="D795">
        <v>203.8</v>
      </c>
      <c r="E795">
        <v>202.9</v>
      </c>
      <c r="F795" s="2">
        <v>-3.8999999999999998E-3</v>
      </c>
      <c r="G795">
        <f>Tabella6[[#This Row],[MAX]]-Tabella6[[#This Row],[MIN]]</f>
        <v>0.90000000000000568</v>
      </c>
    </row>
    <row r="796" spans="1:7" x14ac:dyDescent="0.3">
      <c r="A796" s="3">
        <v>43125</v>
      </c>
      <c r="B796">
        <v>203.4</v>
      </c>
      <c r="C796">
        <v>202.9</v>
      </c>
      <c r="D796">
        <v>204</v>
      </c>
      <c r="E796">
        <v>202.8</v>
      </c>
      <c r="F796" s="2">
        <v>2.5000000000000001E-3</v>
      </c>
      <c r="G796">
        <f>Tabella6[[#This Row],[MAX]]-Tabella6[[#This Row],[MIN]]</f>
        <v>1.1999999999999886</v>
      </c>
    </row>
    <row r="797" spans="1:7" x14ac:dyDescent="0.3">
      <c r="A797" s="3">
        <v>43126</v>
      </c>
      <c r="B797">
        <v>203.4</v>
      </c>
      <c r="C797">
        <v>203.4</v>
      </c>
      <c r="D797">
        <v>204.1</v>
      </c>
      <c r="E797">
        <v>202.9</v>
      </c>
      <c r="F797" s="2">
        <v>0</v>
      </c>
      <c r="G797">
        <f>Tabella6[[#This Row],[MAX]]-Tabella6[[#This Row],[MIN]]</f>
        <v>1.1999999999999886</v>
      </c>
    </row>
    <row r="798" spans="1:7" x14ac:dyDescent="0.3">
      <c r="A798" s="3">
        <v>43129</v>
      </c>
      <c r="B798">
        <v>202.8</v>
      </c>
      <c r="C798">
        <v>203.6</v>
      </c>
      <c r="D798">
        <v>203.6</v>
      </c>
      <c r="E798">
        <v>202.5</v>
      </c>
      <c r="F798" s="2">
        <v>-2.8999999999999998E-3</v>
      </c>
      <c r="G798">
        <f>Tabella6[[#This Row],[MAX]]-Tabella6[[#This Row],[MIN]]</f>
        <v>1.0999999999999943</v>
      </c>
    </row>
    <row r="799" spans="1:7" x14ac:dyDescent="0.3">
      <c r="A799" s="3">
        <v>43130</v>
      </c>
      <c r="B799">
        <v>200.9</v>
      </c>
      <c r="C799">
        <v>201.8</v>
      </c>
      <c r="D799">
        <v>202.2</v>
      </c>
      <c r="E799">
        <v>200.7</v>
      </c>
      <c r="F799" s="2">
        <v>-9.4000000000000004E-3</v>
      </c>
      <c r="G799">
        <f>Tabella6[[#This Row],[MAX]]-Tabella6[[#This Row],[MIN]]</f>
        <v>1.5</v>
      </c>
    </row>
    <row r="800" spans="1:7" x14ac:dyDescent="0.3">
      <c r="A800" s="3">
        <v>43131</v>
      </c>
      <c r="B800">
        <v>201.3</v>
      </c>
      <c r="C800">
        <v>201</v>
      </c>
      <c r="D800">
        <v>201.8</v>
      </c>
      <c r="E800">
        <v>200.8</v>
      </c>
      <c r="F800" s="2">
        <v>2E-3</v>
      </c>
      <c r="G800">
        <f>Tabella6[[#This Row],[MAX]]-Tabella6[[#This Row],[MIN]]</f>
        <v>1</v>
      </c>
    </row>
    <row r="801" spans="1:7" x14ac:dyDescent="0.3">
      <c r="A801" s="3">
        <v>43132</v>
      </c>
      <c r="B801">
        <v>200.4</v>
      </c>
      <c r="C801">
        <v>202.4</v>
      </c>
      <c r="D801">
        <v>202.9</v>
      </c>
      <c r="E801">
        <v>199.7</v>
      </c>
      <c r="F801" s="2">
        <v>-4.4999999999999997E-3</v>
      </c>
      <c r="G801">
        <f>Tabella6[[#This Row],[MAX]]-Tabella6[[#This Row],[MIN]]</f>
        <v>3.2000000000000171</v>
      </c>
    </row>
    <row r="802" spans="1:7" x14ac:dyDescent="0.3">
      <c r="A802" s="3">
        <v>43133</v>
      </c>
      <c r="B802">
        <v>197.2</v>
      </c>
      <c r="C802">
        <v>199.7</v>
      </c>
      <c r="D802">
        <v>199.9</v>
      </c>
      <c r="E802">
        <v>197</v>
      </c>
      <c r="F802" s="2">
        <v>-1.6E-2</v>
      </c>
      <c r="G802">
        <f>Tabella6[[#This Row],[MAX]]-Tabella6[[#This Row],[MIN]]</f>
        <v>2.9000000000000057</v>
      </c>
    </row>
    <row r="803" spans="1:7" x14ac:dyDescent="0.3">
      <c r="A803" s="3">
        <v>43136</v>
      </c>
      <c r="B803">
        <v>194.8</v>
      </c>
      <c r="C803">
        <v>195.7</v>
      </c>
      <c r="D803">
        <v>196.6</v>
      </c>
      <c r="E803">
        <v>194.7</v>
      </c>
      <c r="F803" s="2">
        <v>-1.2200000000000001E-2</v>
      </c>
      <c r="G803">
        <f>Tabella6[[#This Row],[MAX]]-Tabella6[[#This Row],[MIN]]</f>
        <v>1.9000000000000057</v>
      </c>
    </row>
    <row r="804" spans="1:7" x14ac:dyDescent="0.3">
      <c r="A804" s="3">
        <v>43137</v>
      </c>
      <c r="B804">
        <v>190.8</v>
      </c>
      <c r="C804">
        <v>190.1</v>
      </c>
      <c r="D804">
        <v>193.3</v>
      </c>
      <c r="E804">
        <v>189.4</v>
      </c>
      <c r="F804" s="2">
        <v>-2.0500000000000001E-2</v>
      </c>
      <c r="G804">
        <f>Tabella6[[#This Row],[MAX]]-Tabella6[[#This Row],[MIN]]</f>
        <v>3.9000000000000057</v>
      </c>
    </row>
    <row r="805" spans="1:7" x14ac:dyDescent="0.3">
      <c r="A805" s="3">
        <v>43138</v>
      </c>
      <c r="B805">
        <v>193.1</v>
      </c>
      <c r="C805">
        <v>192.4</v>
      </c>
      <c r="D805">
        <v>193.3</v>
      </c>
      <c r="E805">
        <v>190.8</v>
      </c>
      <c r="F805" s="2">
        <v>1.21E-2</v>
      </c>
      <c r="G805">
        <f>Tabella6[[#This Row],[MAX]]-Tabella6[[#This Row],[MIN]]</f>
        <v>2.5</v>
      </c>
    </row>
    <row r="806" spans="1:7" x14ac:dyDescent="0.3">
      <c r="A806" s="3">
        <v>43139</v>
      </c>
      <c r="B806">
        <v>190.2</v>
      </c>
      <c r="C806">
        <v>192.4</v>
      </c>
      <c r="D806">
        <v>192.9</v>
      </c>
      <c r="E806">
        <v>189.8</v>
      </c>
      <c r="F806" s="2">
        <v>-1.4999999999999999E-2</v>
      </c>
      <c r="G806">
        <f>Tabella6[[#This Row],[MAX]]-Tabella6[[#This Row],[MIN]]</f>
        <v>3.0999999999999943</v>
      </c>
    </row>
    <row r="807" spans="1:7" x14ac:dyDescent="0.3">
      <c r="A807" s="3">
        <v>43140</v>
      </c>
      <c r="B807">
        <v>188.7</v>
      </c>
      <c r="C807">
        <v>189.6</v>
      </c>
      <c r="D807">
        <v>190.1</v>
      </c>
      <c r="E807">
        <v>188</v>
      </c>
      <c r="F807" s="2">
        <v>-7.9000000000000008E-3</v>
      </c>
      <c r="G807">
        <f>Tabella6[[#This Row],[MAX]]-Tabella6[[#This Row],[MIN]]</f>
        <v>2.0999999999999943</v>
      </c>
    </row>
    <row r="808" spans="1:7" x14ac:dyDescent="0.3">
      <c r="A808" s="3">
        <v>43143</v>
      </c>
      <c r="B808">
        <v>190.3</v>
      </c>
      <c r="C808">
        <v>190.2</v>
      </c>
      <c r="D808">
        <v>190.9</v>
      </c>
      <c r="E808">
        <v>189.8</v>
      </c>
      <c r="F808" s="2">
        <v>8.5000000000000006E-3</v>
      </c>
      <c r="G808">
        <f>Tabella6[[#This Row],[MAX]]-Tabella6[[#This Row],[MIN]]</f>
        <v>1.0999999999999943</v>
      </c>
    </row>
    <row r="809" spans="1:7" x14ac:dyDescent="0.3">
      <c r="A809" s="3">
        <v>43144</v>
      </c>
      <c r="B809">
        <v>188.8</v>
      </c>
      <c r="C809">
        <v>190.5</v>
      </c>
      <c r="D809">
        <v>190.6</v>
      </c>
      <c r="E809">
        <v>188.8</v>
      </c>
      <c r="F809" s="2">
        <v>-7.9000000000000008E-3</v>
      </c>
      <c r="G809">
        <f>Tabella6[[#This Row],[MAX]]-Tabella6[[#This Row],[MIN]]</f>
        <v>1.7999999999999829</v>
      </c>
    </row>
    <row r="810" spans="1:7" x14ac:dyDescent="0.3">
      <c r="A810" s="3">
        <v>43145</v>
      </c>
      <c r="B810">
        <v>189.2</v>
      </c>
      <c r="C810">
        <v>189.6</v>
      </c>
      <c r="D810">
        <v>189.9</v>
      </c>
      <c r="E810">
        <v>188.1</v>
      </c>
      <c r="F810" s="2">
        <v>2.0999999999999999E-3</v>
      </c>
      <c r="G810">
        <f>Tabella6[[#This Row],[MAX]]-Tabella6[[#This Row],[MIN]]</f>
        <v>1.8000000000000114</v>
      </c>
    </row>
    <row r="811" spans="1:7" x14ac:dyDescent="0.3">
      <c r="A811" s="3">
        <v>43146</v>
      </c>
      <c r="B811">
        <v>189.5</v>
      </c>
      <c r="C811">
        <v>190.2</v>
      </c>
      <c r="D811">
        <v>191</v>
      </c>
      <c r="E811">
        <v>189.1</v>
      </c>
      <c r="F811" s="2">
        <v>1.6000000000000001E-3</v>
      </c>
      <c r="G811">
        <f>Tabella6[[#This Row],[MAX]]-Tabella6[[#This Row],[MIN]]</f>
        <v>1.9000000000000057</v>
      </c>
    </row>
    <row r="812" spans="1:7" x14ac:dyDescent="0.3">
      <c r="A812" s="3">
        <v>43147</v>
      </c>
      <c r="B812">
        <v>190.9</v>
      </c>
      <c r="C812">
        <v>190.4</v>
      </c>
      <c r="D812">
        <v>191</v>
      </c>
      <c r="E812">
        <v>190.2</v>
      </c>
      <c r="F812" s="2">
        <v>7.4000000000000003E-3</v>
      </c>
      <c r="G812">
        <f>Tabella6[[#This Row],[MAX]]-Tabella6[[#This Row],[MIN]]</f>
        <v>0.80000000000001137</v>
      </c>
    </row>
    <row r="813" spans="1:7" x14ac:dyDescent="0.3">
      <c r="A813" s="3">
        <v>43150</v>
      </c>
      <c r="B813">
        <v>190.6</v>
      </c>
      <c r="C813">
        <v>191.3</v>
      </c>
      <c r="D813">
        <v>191.8</v>
      </c>
      <c r="E813">
        <v>190.5</v>
      </c>
      <c r="F813" s="2">
        <v>-1.6000000000000001E-3</v>
      </c>
      <c r="G813">
        <f>Tabella6[[#This Row],[MAX]]-Tabella6[[#This Row],[MIN]]</f>
        <v>1.3000000000000114</v>
      </c>
    </row>
    <row r="814" spans="1:7" x14ac:dyDescent="0.3">
      <c r="A814" s="3">
        <v>43151</v>
      </c>
      <c r="B814">
        <v>191.7</v>
      </c>
      <c r="C814">
        <v>190.6</v>
      </c>
      <c r="D814">
        <v>191.8</v>
      </c>
      <c r="E814">
        <v>190.6</v>
      </c>
      <c r="F814" s="2">
        <v>5.7999999999999996E-3</v>
      </c>
      <c r="G814">
        <f>Tabella6[[#This Row],[MAX]]-Tabella6[[#This Row],[MIN]]</f>
        <v>1.2000000000000171</v>
      </c>
    </row>
    <row r="815" spans="1:7" x14ac:dyDescent="0.3">
      <c r="A815" s="3">
        <v>43152</v>
      </c>
      <c r="B815">
        <v>190.8</v>
      </c>
      <c r="C815">
        <v>191.4</v>
      </c>
      <c r="D815">
        <v>191.5</v>
      </c>
      <c r="E815">
        <v>190.3</v>
      </c>
      <c r="F815" s="2">
        <v>-4.7000000000000002E-3</v>
      </c>
      <c r="G815">
        <f>Tabella6[[#This Row],[MAX]]-Tabella6[[#This Row],[MIN]]</f>
        <v>1.1999999999999886</v>
      </c>
    </row>
    <row r="816" spans="1:7" x14ac:dyDescent="0.3">
      <c r="A816" s="3">
        <v>43153</v>
      </c>
      <c r="B816">
        <v>191.5</v>
      </c>
      <c r="C816">
        <v>190.1</v>
      </c>
      <c r="D816">
        <v>191.8</v>
      </c>
      <c r="E816">
        <v>189.8</v>
      </c>
      <c r="F816" s="2">
        <v>3.7000000000000002E-3</v>
      </c>
      <c r="G816">
        <f>Tabella6[[#This Row],[MAX]]-Tabella6[[#This Row],[MIN]]</f>
        <v>2</v>
      </c>
    </row>
    <row r="817" spans="1:7" x14ac:dyDescent="0.3">
      <c r="A817" s="3">
        <v>43154</v>
      </c>
      <c r="B817">
        <v>190.8</v>
      </c>
      <c r="C817">
        <v>191.6</v>
      </c>
      <c r="D817">
        <v>191.7</v>
      </c>
      <c r="E817">
        <v>190.1</v>
      </c>
      <c r="F817" s="2">
        <v>-3.7000000000000002E-3</v>
      </c>
      <c r="G817">
        <f>Tabella6[[#This Row],[MAX]]-Tabella6[[#This Row],[MIN]]</f>
        <v>1.5999999999999943</v>
      </c>
    </row>
    <row r="818" spans="1:7" x14ac:dyDescent="0.3">
      <c r="A818" s="3">
        <v>43157</v>
      </c>
      <c r="B818">
        <v>191.8</v>
      </c>
      <c r="C818">
        <v>191.6</v>
      </c>
      <c r="D818">
        <v>192</v>
      </c>
      <c r="E818">
        <v>191</v>
      </c>
      <c r="F818" s="2">
        <v>5.1999999999999998E-3</v>
      </c>
      <c r="G818">
        <f>Tabella6[[#This Row],[MAX]]-Tabella6[[#This Row],[MIN]]</f>
        <v>1</v>
      </c>
    </row>
    <row r="819" spans="1:7" x14ac:dyDescent="0.3">
      <c r="A819" s="3">
        <v>43158</v>
      </c>
      <c r="B819">
        <v>191.8</v>
      </c>
      <c r="C819">
        <v>192.2</v>
      </c>
      <c r="D819">
        <v>192.2</v>
      </c>
      <c r="E819">
        <v>191.3</v>
      </c>
      <c r="F819" s="2">
        <v>0</v>
      </c>
      <c r="G819">
        <f>Tabella6[[#This Row],[MAX]]-Tabella6[[#This Row],[MIN]]</f>
        <v>0.89999999999997726</v>
      </c>
    </row>
    <row r="820" spans="1:7" x14ac:dyDescent="0.3">
      <c r="A820" s="3">
        <v>43159</v>
      </c>
      <c r="B820">
        <v>191</v>
      </c>
      <c r="C820">
        <v>191.4</v>
      </c>
      <c r="D820">
        <v>191.6</v>
      </c>
      <c r="E820">
        <v>190.9</v>
      </c>
      <c r="F820" s="2">
        <v>-4.1999999999999997E-3</v>
      </c>
      <c r="G820">
        <f>Tabella6[[#This Row],[MAX]]-Tabella6[[#This Row],[MIN]]</f>
        <v>0.69999999999998863</v>
      </c>
    </row>
    <row r="821" spans="1:7" x14ac:dyDescent="0.3">
      <c r="A821" s="3">
        <v>43160</v>
      </c>
      <c r="B821">
        <v>189.7</v>
      </c>
      <c r="C821">
        <v>190.4</v>
      </c>
      <c r="D821">
        <v>190.6</v>
      </c>
      <c r="E821">
        <v>189.4</v>
      </c>
      <c r="F821" s="2">
        <v>-6.7999999999999996E-3</v>
      </c>
      <c r="G821">
        <f>Tabella6[[#This Row],[MAX]]-Tabella6[[#This Row],[MIN]]</f>
        <v>1.1999999999999886</v>
      </c>
    </row>
    <row r="822" spans="1:7" x14ac:dyDescent="0.3">
      <c r="A822" s="3">
        <v>43161</v>
      </c>
      <c r="B822">
        <v>187</v>
      </c>
      <c r="C822">
        <v>188.9</v>
      </c>
      <c r="D822">
        <v>188.9</v>
      </c>
      <c r="E822">
        <v>186.7</v>
      </c>
      <c r="F822" s="2">
        <v>-1.4200000000000001E-2</v>
      </c>
      <c r="G822">
        <f>Tabella6[[#This Row],[MAX]]-Tabella6[[#This Row],[MIN]]</f>
        <v>2.2000000000000171</v>
      </c>
    </row>
    <row r="823" spans="1:7" x14ac:dyDescent="0.3">
      <c r="A823" s="3">
        <v>43164</v>
      </c>
      <c r="B823">
        <v>187.7</v>
      </c>
      <c r="C823">
        <v>186.6</v>
      </c>
      <c r="D823">
        <v>187.9</v>
      </c>
      <c r="E823">
        <v>186.5</v>
      </c>
      <c r="F823" s="2">
        <v>3.7000000000000002E-3</v>
      </c>
      <c r="G823">
        <f>Tabella6[[#This Row],[MAX]]-Tabella6[[#This Row],[MIN]]</f>
        <v>1.4000000000000057</v>
      </c>
    </row>
    <row r="824" spans="1:7" x14ac:dyDescent="0.3">
      <c r="A824" s="3">
        <v>43165</v>
      </c>
      <c r="B824">
        <v>187.7</v>
      </c>
      <c r="C824">
        <v>188.6</v>
      </c>
      <c r="D824">
        <v>188.8</v>
      </c>
      <c r="E824">
        <v>187.6</v>
      </c>
      <c r="F824" s="2">
        <v>0</v>
      </c>
      <c r="G824">
        <f>Tabella6[[#This Row],[MAX]]-Tabella6[[#This Row],[MIN]]</f>
        <v>1.2000000000000171</v>
      </c>
    </row>
    <row r="825" spans="1:7" x14ac:dyDescent="0.3">
      <c r="A825" s="3">
        <v>43166</v>
      </c>
      <c r="B825">
        <v>187.9</v>
      </c>
      <c r="C825">
        <v>187.4</v>
      </c>
      <c r="D825">
        <v>188</v>
      </c>
      <c r="E825">
        <v>187.2</v>
      </c>
      <c r="F825" s="2">
        <v>1.1000000000000001E-3</v>
      </c>
      <c r="G825">
        <f>Tabella6[[#This Row],[MAX]]-Tabella6[[#This Row],[MIN]]</f>
        <v>0.80000000000001137</v>
      </c>
    </row>
    <row r="826" spans="1:7" x14ac:dyDescent="0.3">
      <c r="A826" s="3">
        <v>43167</v>
      </c>
      <c r="B826">
        <v>188.5</v>
      </c>
      <c r="C826">
        <v>188.1</v>
      </c>
      <c r="D826">
        <v>188.7</v>
      </c>
      <c r="E826">
        <v>187.5</v>
      </c>
      <c r="F826" s="2">
        <v>3.2000000000000002E-3</v>
      </c>
      <c r="G826">
        <f>Tabella6[[#This Row],[MAX]]-Tabella6[[#This Row],[MIN]]</f>
        <v>1.1999999999999886</v>
      </c>
    </row>
    <row r="827" spans="1:7" x14ac:dyDescent="0.3">
      <c r="A827" s="3">
        <v>43168</v>
      </c>
      <c r="B827">
        <v>189</v>
      </c>
      <c r="C827">
        <v>188.5</v>
      </c>
      <c r="D827">
        <v>189.2</v>
      </c>
      <c r="E827">
        <v>188.3</v>
      </c>
      <c r="F827" s="2">
        <v>2.7000000000000001E-3</v>
      </c>
      <c r="G827">
        <f>Tabella6[[#This Row],[MAX]]-Tabella6[[#This Row],[MIN]]</f>
        <v>0.89999999999997726</v>
      </c>
    </row>
    <row r="828" spans="1:7" x14ac:dyDescent="0.3">
      <c r="A828" s="3">
        <v>43171</v>
      </c>
      <c r="B828">
        <v>189.5</v>
      </c>
      <c r="C828">
        <v>189.8</v>
      </c>
      <c r="D828">
        <v>190</v>
      </c>
      <c r="E828">
        <v>189.2</v>
      </c>
      <c r="F828" s="2">
        <v>2.5999999999999999E-3</v>
      </c>
      <c r="G828">
        <f>Tabella6[[#This Row],[MAX]]-Tabella6[[#This Row],[MIN]]</f>
        <v>0.80000000000001137</v>
      </c>
    </row>
    <row r="829" spans="1:7" x14ac:dyDescent="0.3">
      <c r="A829" s="3">
        <v>43172</v>
      </c>
      <c r="B829">
        <v>189</v>
      </c>
      <c r="C829">
        <v>189.7</v>
      </c>
      <c r="D829">
        <v>190.6</v>
      </c>
      <c r="E829">
        <v>188.8</v>
      </c>
      <c r="F829" s="2">
        <v>-2.5999999999999999E-3</v>
      </c>
      <c r="G829">
        <f>Tabella6[[#This Row],[MAX]]-Tabella6[[#This Row],[MIN]]</f>
        <v>1.7999999999999829</v>
      </c>
    </row>
    <row r="830" spans="1:7" x14ac:dyDescent="0.3">
      <c r="A830" s="3">
        <v>43173</v>
      </c>
      <c r="B830">
        <v>189</v>
      </c>
      <c r="C830">
        <v>189.1</v>
      </c>
      <c r="D830">
        <v>189.6</v>
      </c>
      <c r="E830">
        <v>188.2</v>
      </c>
      <c r="F830" s="2">
        <v>0</v>
      </c>
      <c r="G830">
        <f>Tabella6[[#This Row],[MAX]]-Tabella6[[#This Row],[MIN]]</f>
        <v>1.4000000000000057</v>
      </c>
    </row>
    <row r="831" spans="1:7" x14ac:dyDescent="0.3">
      <c r="A831" s="3">
        <v>43174</v>
      </c>
      <c r="B831">
        <v>188.9</v>
      </c>
      <c r="C831">
        <v>189.4</v>
      </c>
      <c r="D831">
        <v>189.4</v>
      </c>
      <c r="E831">
        <v>188.5</v>
      </c>
      <c r="F831" s="2">
        <v>-5.0000000000000001E-4</v>
      </c>
      <c r="G831">
        <f>Tabella6[[#This Row],[MAX]]-Tabella6[[#This Row],[MIN]]</f>
        <v>0.90000000000000568</v>
      </c>
    </row>
    <row r="832" spans="1:7" x14ac:dyDescent="0.3">
      <c r="A832" s="3">
        <v>43175</v>
      </c>
      <c r="B832">
        <v>190</v>
      </c>
      <c r="C832">
        <v>188.9</v>
      </c>
      <c r="D832">
        <v>190.5</v>
      </c>
      <c r="E832">
        <v>188.7</v>
      </c>
      <c r="F832" s="2">
        <v>5.7999999999999996E-3</v>
      </c>
      <c r="G832">
        <f>Tabella6[[#This Row],[MAX]]-Tabella6[[#This Row],[MIN]]</f>
        <v>1.8000000000000114</v>
      </c>
    </row>
    <row r="833" spans="1:7" x14ac:dyDescent="0.3">
      <c r="A833" s="3">
        <v>43178</v>
      </c>
      <c r="B833">
        <v>188.7</v>
      </c>
      <c r="C833">
        <v>189.6</v>
      </c>
      <c r="D833">
        <v>189.8</v>
      </c>
      <c r="E833">
        <v>188.4</v>
      </c>
      <c r="F833" s="2">
        <v>-6.7999999999999996E-3</v>
      </c>
      <c r="G833">
        <f>Tabella6[[#This Row],[MAX]]-Tabella6[[#This Row],[MIN]]</f>
        <v>1.4000000000000057</v>
      </c>
    </row>
    <row r="834" spans="1:7" x14ac:dyDescent="0.3">
      <c r="A834" s="3">
        <v>43179</v>
      </c>
      <c r="B834">
        <v>188.9</v>
      </c>
      <c r="C834">
        <v>188.9</v>
      </c>
      <c r="D834">
        <v>189.1</v>
      </c>
      <c r="E834">
        <v>187.9</v>
      </c>
      <c r="F834" s="2">
        <v>1.1000000000000001E-3</v>
      </c>
      <c r="G834">
        <f>Tabella6[[#This Row],[MAX]]-Tabella6[[#This Row],[MIN]]</f>
        <v>1.1999999999999886</v>
      </c>
    </row>
    <row r="835" spans="1:7" x14ac:dyDescent="0.3">
      <c r="A835" s="3">
        <v>43180</v>
      </c>
      <c r="B835">
        <v>188.2</v>
      </c>
      <c r="C835">
        <v>189.1</v>
      </c>
      <c r="D835">
        <v>189.2</v>
      </c>
      <c r="E835">
        <v>187.7</v>
      </c>
      <c r="F835" s="2">
        <v>-3.7000000000000002E-3</v>
      </c>
      <c r="G835">
        <f>Tabella6[[#This Row],[MAX]]-Tabella6[[#This Row],[MIN]]</f>
        <v>1.5</v>
      </c>
    </row>
    <row r="836" spans="1:7" x14ac:dyDescent="0.3">
      <c r="A836" s="3">
        <v>43181</v>
      </c>
      <c r="B836">
        <v>186.2</v>
      </c>
      <c r="C836">
        <v>187.4</v>
      </c>
      <c r="D836">
        <v>188.4</v>
      </c>
      <c r="E836">
        <v>185.4</v>
      </c>
      <c r="F836" s="2">
        <v>-1.06E-2</v>
      </c>
      <c r="G836">
        <f>Tabella6[[#This Row],[MAX]]-Tabella6[[#This Row],[MIN]]</f>
        <v>3</v>
      </c>
    </row>
    <row r="837" spans="1:7" x14ac:dyDescent="0.3">
      <c r="A837" s="3">
        <v>43182</v>
      </c>
      <c r="B837">
        <v>184.9</v>
      </c>
      <c r="C837">
        <v>185</v>
      </c>
      <c r="D837">
        <v>185.4</v>
      </c>
      <c r="E837">
        <v>184</v>
      </c>
      <c r="F837" s="2">
        <v>-7.0000000000000001E-3</v>
      </c>
      <c r="G837">
        <f>Tabella6[[#This Row],[MAX]]-Tabella6[[#This Row],[MIN]]</f>
        <v>1.4000000000000057</v>
      </c>
    </row>
    <row r="838" spans="1:7" x14ac:dyDescent="0.3">
      <c r="A838" s="3">
        <v>43185</v>
      </c>
      <c r="B838">
        <v>184.7</v>
      </c>
      <c r="C838">
        <v>185.2</v>
      </c>
      <c r="D838">
        <v>185.8</v>
      </c>
      <c r="E838">
        <v>184.2</v>
      </c>
      <c r="F838" s="2">
        <v>-1.1000000000000001E-3</v>
      </c>
      <c r="G838">
        <f>Tabella6[[#This Row],[MAX]]-Tabella6[[#This Row],[MIN]]</f>
        <v>1.6000000000000227</v>
      </c>
    </row>
    <row r="839" spans="1:7" x14ac:dyDescent="0.3">
      <c r="A839" s="3">
        <v>43186</v>
      </c>
      <c r="B839">
        <v>186</v>
      </c>
      <c r="C839">
        <v>186.6</v>
      </c>
      <c r="D839">
        <v>186.6</v>
      </c>
      <c r="E839">
        <v>185.6</v>
      </c>
      <c r="F839" s="2">
        <v>7.0000000000000001E-3</v>
      </c>
      <c r="G839">
        <f>Tabella6[[#This Row],[MAX]]-Tabella6[[#This Row],[MIN]]</f>
        <v>1</v>
      </c>
    </row>
    <row r="840" spans="1:7" x14ac:dyDescent="0.3">
      <c r="A840" s="3">
        <v>43187</v>
      </c>
      <c r="B840">
        <v>187.1</v>
      </c>
      <c r="C840">
        <v>184.9</v>
      </c>
      <c r="D840">
        <v>187.1</v>
      </c>
      <c r="E840">
        <v>184.3</v>
      </c>
      <c r="F840" s="2">
        <v>5.8999999999999999E-3</v>
      </c>
      <c r="G840">
        <f>Tabella6[[#This Row],[MAX]]-Tabella6[[#This Row],[MIN]]</f>
        <v>2.7999999999999829</v>
      </c>
    </row>
    <row r="841" spans="1:7" x14ac:dyDescent="0.3">
      <c r="A841" s="3">
        <v>43188</v>
      </c>
      <c r="B841">
        <v>187.7</v>
      </c>
      <c r="C841">
        <v>187.6</v>
      </c>
      <c r="D841">
        <v>188.5</v>
      </c>
      <c r="E841">
        <v>187.5</v>
      </c>
      <c r="F841" s="2">
        <v>3.2000000000000002E-3</v>
      </c>
      <c r="G841">
        <f>Tabella6[[#This Row],[MAX]]-Tabella6[[#This Row],[MIN]]</f>
        <v>1</v>
      </c>
    </row>
    <row r="842" spans="1:7" x14ac:dyDescent="0.3">
      <c r="A842" s="3">
        <v>43193</v>
      </c>
      <c r="B842">
        <v>187</v>
      </c>
      <c r="C842">
        <v>186.7</v>
      </c>
      <c r="D842">
        <v>187.4</v>
      </c>
      <c r="E842">
        <v>186.3</v>
      </c>
      <c r="F842" s="2">
        <v>-3.7000000000000002E-3</v>
      </c>
      <c r="G842">
        <f>Tabella6[[#This Row],[MAX]]-Tabella6[[#This Row],[MIN]]</f>
        <v>1.0999999999999943</v>
      </c>
    </row>
    <row r="843" spans="1:7" x14ac:dyDescent="0.3">
      <c r="A843" s="3">
        <v>43194</v>
      </c>
      <c r="B843">
        <v>186.5</v>
      </c>
      <c r="C843">
        <v>187.1</v>
      </c>
      <c r="D843">
        <v>187.2</v>
      </c>
      <c r="E843">
        <v>185.1</v>
      </c>
      <c r="F843" s="2">
        <v>-2.7000000000000001E-3</v>
      </c>
      <c r="G843">
        <f>Tabella6[[#This Row],[MAX]]-Tabella6[[#This Row],[MIN]]</f>
        <v>2.0999999999999943</v>
      </c>
    </row>
    <row r="844" spans="1:7" x14ac:dyDescent="0.3">
      <c r="A844" s="3">
        <v>43195</v>
      </c>
      <c r="B844">
        <v>189.7</v>
      </c>
      <c r="C844">
        <v>188.3</v>
      </c>
      <c r="D844">
        <v>190</v>
      </c>
      <c r="E844">
        <v>188</v>
      </c>
      <c r="F844" s="2">
        <v>1.72E-2</v>
      </c>
      <c r="G844">
        <f>Tabella6[[#This Row],[MAX]]-Tabella6[[#This Row],[MIN]]</f>
        <v>2</v>
      </c>
    </row>
    <row r="845" spans="1:7" x14ac:dyDescent="0.3">
      <c r="A845" s="3">
        <v>43196</v>
      </c>
      <c r="B845">
        <v>189.1</v>
      </c>
      <c r="C845">
        <v>189.2</v>
      </c>
      <c r="D845">
        <v>189.8</v>
      </c>
      <c r="E845">
        <v>188.8</v>
      </c>
      <c r="F845" s="2">
        <v>-3.2000000000000002E-3</v>
      </c>
      <c r="G845">
        <f>Tabella6[[#This Row],[MAX]]-Tabella6[[#This Row],[MIN]]</f>
        <v>1</v>
      </c>
    </row>
    <row r="846" spans="1:7" x14ac:dyDescent="0.3">
      <c r="A846" s="3">
        <v>43199</v>
      </c>
      <c r="B846">
        <v>189.9</v>
      </c>
      <c r="C846">
        <v>189.8</v>
      </c>
      <c r="D846">
        <v>190.5</v>
      </c>
      <c r="E846">
        <v>189.5</v>
      </c>
      <c r="F846" s="2">
        <v>4.1999999999999997E-3</v>
      </c>
      <c r="G846">
        <f>Tabella6[[#This Row],[MAX]]-Tabella6[[#This Row],[MIN]]</f>
        <v>1</v>
      </c>
    </row>
    <row r="847" spans="1:7" x14ac:dyDescent="0.3">
      <c r="A847" s="3">
        <v>43200</v>
      </c>
      <c r="B847">
        <v>190.2</v>
      </c>
      <c r="C847">
        <v>190.7</v>
      </c>
      <c r="D847">
        <v>190.7</v>
      </c>
      <c r="E847">
        <v>189.8</v>
      </c>
      <c r="F847" s="2">
        <v>1.6000000000000001E-3</v>
      </c>
      <c r="G847">
        <f>Tabella6[[#This Row],[MAX]]-Tabella6[[#This Row],[MIN]]</f>
        <v>0.89999999999997726</v>
      </c>
    </row>
    <row r="848" spans="1:7" x14ac:dyDescent="0.3">
      <c r="A848" s="3">
        <v>43201</v>
      </c>
      <c r="B848">
        <v>189.9</v>
      </c>
      <c r="C848">
        <v>190</v>
      </c>
      <c r="D848">
        <v>190.6</v>
      </c>
      <c r="E848">
        <v>189.7</v>
      </c>
      <c r="F848" s="2">
        <v>-1.6000000000000001E-3</v>
      </c>
      <c r="G848">
        <f>Tabella6[[#This Row],[MAX]]-Tabella6[[#This Row],[MIN]]</f>
        <v>0.90000000000000568</v>
      </c>
    </row>
    <row r="849" spans="1:7" x14ac:dyDescent="0.3">
      <c r="A849" s="3">
        <v>43202</v>
      </c>
      <c r="B849">
        <v>190</v>
      </c>
      <c r="C849">
        <v>189.9</v>
      </c>
      <c r="D849">
        <v>190.3</v>
      </c>
      <c r="E849">
        <v>189.5</v>
      </c>
      <c r="F849" s="2">
        <v>5.0000000000000001E-4</v>
      </c>
      <c r="G849">
        <f>Tabella6[[#This Row],[MAX]]-Tabella6[[#This Row],[MIN]]</f>
        <v>0.80000000000001137</v>
      </c>
    </row>
    <row r="850" spans="1:7" x14ac:dyDescent="0.3">
      <c r="A850" s="3">
        <v>43203</v>
      </c>
      <c r="B850">
        <v>190.3</v>
      </c>
      <c r="C850">
        <v>190.2</v>
      </c>
      <c r="D850">
        <v>191.5</v>
      </c>
      <c r="E850">
        <v>190</v>
      </c>
      <c r="F850" s="2">
        <v>1.6000000000000001E-3</v>
      </c>
      <c r="G850">
        <f>Tabella6[[#This Row],[MAX]]-Tabella6[[#This Row],[MIN]]</f>
        <v>1.5</v>
      </c>
    </row>
    <row r="851" spans="1:7" x14ac:dyDescent="0.3">
      <c r="A851" s="3">
        <v>43206</v>
      </c>
      <c r="B851">
        <v>190.3</v>
      </c>
      <c r="C851">
        <v>190.4</v>
      </c>
      <c r="D851">
        <v>190.7</v>
      </c>
      <c r="E851">
        <v>190</v>
      </c>
      <c r="F851" s="2">
        <v>0</v>
      </c>
      <c r="G851">
        <f>Tabella6[[#This Row],[MAX]]-Tabella6[[#This Row],[MIN]]</f>
        <v>0.69999999999998863</v>
      </c>
    </row>
    <row r="852" spans="1:7" x14ac:dyDescent="0.3">
      <c r="A852" s="3">
        <v>43207</v>
      </c>
      <c r="B852">
        <v>190.9</v>
      </c>
      <c r="C852">
        <v>190.7</v>
      </c>
      <c r="D852">
        <v>191.2</v>
      </c>
      <c r="E852">
        <v>190.4</v>
      </c>
      <c r="F852" s="2">
        <v>3.2000000000000002E-3</v>
      </c>
      <c r="G852">
        <f>Tabella6[[#This Row],[MAX]]-Tabella6[[#This Row],[MIN]]</f>
        <v>0.79999999999998295</v>
      </c>
    </row>
    <row r="853" spans="1:7" x14ac:dyDescent="0.3">
      <c r="A853" s="3">
        <v>43208</v>
      </c>
      <c r="B853">
        <v>191.7</v>
      </c>
      <c r="C853">
        <v>191.1</v>
      </c>
      <c r="D853">
        <v>191.9</v>
      </c>
      <c r="E853">
        <v>190.9</v>
      </c>
      <c r="F853" s="2">
        <v>4.1999999999999997E-3</v>
      </c>
      <c r="G853">
        <f>Tabella6[[#This Row],[MAX]]-Tabella6[[#This Row],[MIN]]</f>
        <v>1</v>
      </c>
    </row>
    <row r="854" spans="1:7" x14ac:dyDescent="0.3">
      <c r="A854" s="3">
        <v>43209</v>
      </c>
      <c r="B854">
        <v>191.9</v>
      </c>
      <c r="C854">
        <v>191.7</v>
      </c>
      <c r="D854">
        <v>192.3</v>
      </c>
      <c r="E854">
        <v>191.4</v>
      </c>
      <c r="F854" s="2">
        <v>1E-3</v>
      </c>
      <c r="G854">
        <f>Tabella6[[#This Row],[MAX]]-Tabella6[[#This Row],[MIN]]</f>
        <v>0.90000000000000568</v>
      </c>
    </row>
    <row r="855" spans="1:7" x14ac:dyDescent="0.3">
      <c r="A855" s="3">
        <v>43210</v>
      </c>
      <c r="B855">
        <v>192.1</v>
      </c>
      <c r="C855">
        <v>191.8</v>
      </c>
      <c r="D855">
        <v>192.5</v>
      </c>
      <c r="E855">
        <v>191.6</v>
      </c>
      <c r="F855" s="2">
        <v>1E-3</v>
      </c>
      <c r="G855">
        <f>Tabella6[[#This Row],[MAX]]-Tabella6[[#This Row],[MIN]]</f>
        <v>0.90000000000000568</v>
      </c>
    </row>
    <row r="856" spans="1:7" x14ac:dyDescent="0.3">
      <c r="A856" s="3">
        <v>43213</v>
      </c>
      <c r="B856">
        <v>192.7</v>
      </c>
      <c r="C856">
        <v>192.3</v>
      </c>
      <c r="D856">
        <v>192.7</v>
      </c>
      <c r="E856">
        <v>191.8</v>
      </c>
      <c r="F856" s="2">
        <v>3.0999999999999999E-3</v>
      </c>
      <c r="G856">
        <f>Tabella6[[#This Row],[MAX]]-Tabella6[[#This Row],[MIN]]</f>
        <v>0.89999999999997726</v>
      </c>
    </row>
    <row r="857" spans="1:7" x14ac:dyDescent="0.3">
      <c r="A857" s="3">
        <v>43214</v>
      </c>
      <c r="B857">
        <v>192.1</v>
      </c>
      <c r="C857">
        <v>192.7</v>
      </c>
      <c r="D857">
        <v>193</v>
      </c>
      <c r="E857">
        <v>191.6</v>
      </c>
      <c r="F857" s="2">
        <v>-3.0999999999999999E-3</v>
      </c>
      <c r="G857">
        <f>Tabella6[[#This Row],[MAX]]-Tabella6[[#This Row],[MIN]]</f>
        <v>1.4000000000000057</v>
      </c>
    </row>
    <row r="858" spans="1:7" x14ac:dyDescent="0.3">
      <c r="A858" s="3">
        <v>43215</v>
      </c>
      <c r="B858">
        <v>191.8</v>
      </c>
      <c r="C858">
        <v>191.3</v>
      </c>
      <c r="D858">
        <v>191.8</v>
      </c>
      <c r="E858">
        <v>190.8</v>
      </c>
      <c r="F858" s="2">
        <v>-1.6000000000000001E-3</v>
      </c>
      <c r="G858">
        <f>Tabella6[[#This Row],[MAX]]-Tabella6[[#This Row],[MIN]]</f>
        <v>1</v>
      </c>
    </row>
    <row r="859" spans="1:7" x14ac:dyDescent="0.3">
      <c r="A859" s="3">
        <v>43216</v>
      </c>
      <c r="B859">
        <v>192.5</v>
      </c>
      <c r="C859">
        <v>192</v>
      </c>
      <c r="D859">
        <v>192.7</v>
      </c>
      <c r="E859">
        <v>191.8</v>
      </c>
      <c r="F859" s="2">
        <v>3.5999999999999999E-3</v>
      </c>
      <c r="G859">
        <f>Tabella6[[#This Row],[MAX]]-Tabella6[[#This Row],[MIN]]</f>
        <v>0.89999999999997726</v>
      </c>
    </row>
    <row r="860" spans="1:7" x14ac:dyDescent="0.3">
      <c r="A860" s="3">
        <v>43217</v>
      </c>
      <c r="B860">
        <v>193.2</v>
      </c>
      <c r="C860">
        <v>192.8</v>
      </c>
      <c r="D860">
        <v>193.6</v>
      </c>
      <c r="E860">
        <v>192.6</v>
      </c>
      <c r="F860" s="2">
        <v>3.5999999999999999E-3</v>
      </c>
      <c r="G860">
        <f>Tabella6[[#This Row],[MAX]]-Tabella6[[#This Row],[MIN]]</f>
        <v>1</v>
      </c>
    </row>
    <row r="861" spans="1:7" x14ac:dyDescent="0.3">
      <c r="A861" s="3">
        <v>43220</v>
      </c>
      <c r="B861">
        <v>194.1</v>
      </c>
      <c r="C861">
        <v>193.3</v>
      </c>
      <c r="D861">
        <v>194.3</v>
      </c>
      <c r="E861">
        <v>193.1</v>
      </c>
      <c r="F861" s="2">
        <v>4.7000000000000002E-3</v>
      </c>
      <c r="G861">
        <f>Tabella6[[#This Row],[MAX]]-Tabella6[[#This Row],[MIN]]</f>
        <v>1.2000000000000171</v>
      </c>
    </row>
    <row r="862" spans="1:7" x14ac:dyDescent="0.3">
      <c r="A862" s="3">
        <v>43222</v>
      </c>
      <c r="B862">
        <v>195.8</v>
      </c>
      <c r="C862">
        <v>194.1</v>
      </c>
      <c r="D862">
        <v>196</v>
      </c>
      <c r="E862">
        <v>194.1</v>
      </c>
      <c r="F862" s="2">
        <v>8.8000000000000005E-3</v>
      </c>
      <c r="G862">
        <f>Tabella6[[#This Row],[MAX]]-Tabella6[[#This Row],[MIN]]</f>
        <v>1.9000000000000057</v>
      </c>
    </row>
    <row r="863" spans="1:7" x14ac:dyDescent="0.3">
      <c r="A863" s="3">
        <v>43223</v>
      </c>
      <c r="B863">
        <v>195</v>
      </c>
      <c r="C863">
        <v>195.7</v>
      </c>
      <c r="D863">
        <v>195.9</v>
      </c>
      <c r="E863">
        <v>194.7</v>
      </c>
      <c r="F863" s="2">
        <v>-4.1000000000000003E-3</v>
      </c>
      <c r="G863">
        <f>Tabella6[[#This Row],[MAX]]-Tabella6[[#This Row],[MIN]]</f>
        <v>1.2000000000000171</v>
      </c>
    </row>
    <row r="864" spans="1:7" x14ac:dyDescent="0.3">
      <c r="A864" s="3">
        <v>43224</v>
      </c>
      <c r="B864">
        <v>196</v>
      </c>
      <c r="C864">
        <v>195.1</v>
      </c>
      <c r="D864">
        <v>196</v>
      </c>
      <c r="E864">
        <v>194.9</v>
      </c>
      <c r="F864" s="2">
        <v>5.1000000000000004E-3</v>
      </c>
      <c r="G864">
        <f>Tabella6[[#This Row],[MAX]]-Tabella6[[#This Row],[MIN]]</f>
        <v>1.0999999999999943</v>
      </c>
    </row>
    <row r="865" spans="1:7" x14ac:dyDescent="0.3">
      <c r="A865" s="3">
        <v>43227</v>
      </c>
      <c r="B865">
        <v>196.6</v>
      </c>
      <c r="C865">
        <v>196.2</v>
      </c>
      <c r="D865">
        <v>196.7</v>
      </c>
      <c r="E865">
        <v>196</v>
      </c>
      <c r="F865" s="2">
        <v>3.0999999999999999E-3</v>
      </c>
      <c r="G865">
        <f>Tabella6[[#This Row],[MAX]]-Tabella6[[#This Row],[MIN]]</f>
        <v>0.69999999999998863</v>
      </c>
    </row>
    <row r="866" spans="1:7" x14ac:dyDescent="0.3">
      <c r="A866" s="3">
        <v>43228</v>
      </c>
      <c r="B866">
        <v>197</v>
      </c>
      <c r="C866">
        <v>196.5</v>
      </c>
      <c r="D866">
        <v>197.2</v>
      </c>
      <c r="E866">
        <v>195.8</v>
      </c>
      <c r="F866" s="2">
        <v>2E-3</v>
      </c>
      <c r="G866">
        <f>Tabella6[[#This Row],[MAX]]-Tabella6[[#This Row],[MIN]]</f>
        <v>1.3999999999999773</v>
      </c>
    </row>
    <row r="867" spans="1:7" x14ac:dyDescent="0.3">
      <c r="A867" s="3">
        <v>43229</v>
      </c>
      <c r="B867">
        <v>197.8</v>
      </c>
      <c r="C867">
        <v>197</v>
      </c>
      <c r="D867">
        <v>197.9</v>
      </c>
      <c r="E867">
        <v>196.5</v>
      </c>
      <c r="F867" s="2">
        <v>4.1000000000000003E-3</v>
      </c>
      <c r="G867">
        <f>Tabella6[[#This Row],[MAX]]-Tabella6[[#This Row],[MIN]]</f>
        <v>1.4000000000000057</v>
      </c>
    </row>
    <row r="868" spans="1:7" x14ac:dyDescent="0.3">
      <c r="A868" s="3">
        <v>43230</v>
      </c>
      <c r="B868">
        <v>198.2</v>
      </c>
      <c r="C868">
        <v>198.2</v>
      </c>
      <c r="D868">
        <v>198.4</v>
      </c>
      <c r="E868">
        <v>197.3</v>
      </c>
      <c r="F868" s="2">
        <v>2E-3</v>
      </c>
      <c r="G868">
        <f>Tabella6[[#This Row],[MAX]]-Tabella6[[#This Row],[MIN]]</f>
        <v>1.0999999999999943</v>
      </c>
    </row>
    <row r="869" spans="1:7" x14ac:dyDescent="0.3">
      <c r="A869" s="3">
        <v>43231</v>
      </c>
      <c r="B869">
        <v>198.6</v>
      </c>
      <c r="C869">
        <v>198.3</v>
      </c>
      <c r="D869">
        <v>198.8</v>
      </c>
      <c r="E869">
        <v>198.1</v>
      </c>
      <c r="F869" s="2">
        <v>2E-3</v>
      </c>
      <c r="G869">
        <f>Tabella6[[#This Row],[MAX]]-Tabella6[[#This Row],[MIN]]</f>
        <v>0.70000000000001705</v>
      </c>
    </row>
    <row r="870" spans="1:7" x14ac:dyDescent="0.3">
      <c r="A870" s="3">
        <v>43234</v>
      </c>
      <c r="B870">
        <v>198.4</v>
      </c>
      <c r="C870">
        <v>198.7</v>
      </c>
      <c r="D870">
        <v>198.9</v>
      </c>
      <c r="E870">
        <v>197.7</v>
      </c>
      <c r="F870" s="2">
        <v>-1E-3</v>
      </c>
      <c r="G870">
        <f>Tabella6[[#This Row],[MAX]]-Tabella6[[#This Row],[MIN]]</f>
        <v>1.2000000000000171</v>
      </c>
    </row>
    <row r="871" spans="1:7" x14ac:dyDescent="0.3">
      <c r="A871" s="3">
        <v>43235</v>
      </c>
      <c r="B871">
        <v>197.6</v>
      </c>
      <c r="C871">
        <v>198</v>
      </c>
      <c r="D871">
        <v>198.5</v>
      </c>
      <c r="E871">
        <v>196.8</v>
      </c>
      <c r="F871" s="2">
        <v>-4.0000000000000001E-3</v>
      </c>
      <c r="G871">
        <f>Tabella6[[#This Row],[MAX]]-Tabella6[[#This Row],[MIN]]</f>
        <v>1.6999999999999886</v>
      </c>
    </row>
    <row r="872" spans="1:7" x14ac:dyDescent="0.3">
      <c r="A872" s="3">
        <v>43236</v>
      </c>
      <c r="B872">
        <v>196</v>
      </c>
      <c r="C872">
        <v>197.3</v>
      </c>
      <c r="D872">
        <v>197.4</v>
      </c>
      <c r="E872">
        <v>195.7</v>
      </c>
      <c r="F872" s="2">
        <v>-8.0999999999999996E-3</v>
      </c>
      <c r="G872">
        <f>Tabella6[[#This Row],[MAX]]-Tabella6[[#This Row],[MIN]]</f>
        <v>1.7000000000000171</v>
      </c>
    </row>
    <row r="873" spans="1:7" x14ac:dyDescent="0.3">
      <c r="A873" s="3">
        <v>43237</v>
      </c>
      <c r="B873">
        <v>197.9</v>
      </c>
      <c r="C873">
        <v>196.2</v>
      </c>
      <c r="D873">
        <v>197.9</v>
      </c>
      <c r="E873">
        <v>196</v>
      </c>
      <c r="F873" s="2">
        <v>9.7000000000000003E-3</v>
      </c>
      <c r="G873">
        <f>Tabella6[[#This Row],[MAX]]-Tabella6[[#This Row],[MIN]]</f>
        <v>1.9000000000000057</v>
      </c>
    </row>
    <row r="874" spans="1:7" x14ac:dyDescent="0.3">
      <c r="A874" s="3">
        <v>43238</v>
      </c>
      <c r="B874">
        <v>196.1</v>
      </c>
      <c r="C874">
        <v>197.8</v>
      </c>
      <c r="D874">
        <v>198</v>
      </c>
      <c r="E874">
        <v>195.7</v>
      </c>
      <c r="F874" s="2">
        <v>-9.1000000000000004E-3</v>
      </c>
      <c r="G874">
        <f>Tabella6[[#This Row],[MAX]]-Tabella6[[#This Row],[MIN]]</f>
        <v>2.3000000000000114</v>
      </c>
    </row>
    <row r="875" spans="1:7" x14ac:dyDescent="0.3">
      <c r="A875" s="3">
        <v>43241</v>
      </c>
      <c r="B875">
        <v>195.3</v>
      </c>
      <c r="C875">
        <v>196.8</v>
      </c>
      <c r="D875">
        <v>196.8</v>
      </c>
      <c r="E875">
        <v>195.2</v>
      </c>
      <c r="F875" s="2">
        <v>-4.1000000000000003E-3</v>
      </c>
      <c r="G875">
        <f>Tabella6[[#This Row],[MAX]]-Tabella6[[#This Row],[MIN]]</f>
        <v>1.6000000000000227</v>
      </c>
    </row>
    <row r="876" spans="1:7" x14ac:dyDescent="0.3">
      <c r="A876" s="3">
        <v>43242</v>
      </c>
      <c r="B876">
        <v>196.5</v>
      </c>
      <c r="C876">
        <v>195.6</v>
      </c>
      <c r="D876">
        <v>196.8</v>
      </c>
      <c r="E876">
        <v>195.2</v>
      </c>
      <c r="F876" s="2">
        <v>6.1000000000000004E-3</v>
      </c>
      <c r="G876">
        <f>Tabella6[[#This Row],[MAX]]-Tabella6[[#This Row],[MIN]]</f>
        <v>1.6000000000000227</v>
      </c>
    </row>
    <row r="877" spans="1:7" x14ac:dyDescent="0.3">
      <c r="A877" s="3">
        <v>43243</v>
      </c>
      <c r="B877">
        <v>194.6</v>
      </c>
      <c r="C877">
        <v>195.9</v>
      </c>
      <c r="D877">
        <v>195.9</v>
      </c>
      <c r="E877">
        <v>193.5</v>
      </c>
      <c r="F877" s="2">
        <v>-9.7000000000000003E-3</v>
      </c>
      <c r="G877">
        <f>Tabella6[[#This Row],[MAX]]-Tabella6[[#This Row],[MIN]]</f>
        <v>2.4000000000000057</v>
      </c>
    </row>
    <row r="878" spans="1:7" x14ac:dyDescent="0.3">
      <c r="A878" s="3">
        <v>43244</v>
      </c>
      <c r="B878">
        <v>194.1</v>
      </c>
      <c r="C878">
        <v>194.9</v>
      </c>
      <c r="D878">
        <v>195.7</v>
      </c>
      <c r="E878">
        <v>193.6</v>
      </c>
      <c r="F878" s="2">
        <v>-2.5999999999999999E-3</v>
      </c>
      <c r="G878">
        <f>Tabella6[[#This Row],[MAX]]-Tabella6[[#This Row],[MIN]]</f>
        <v>2.0999999999999943</v>
      </c>
    </row>
    <row r="879" spans="1:7" x14ac:dyDescent="0.3">
      <c r="A879" s="3">
        <v>43245</v>
      </c>
      <c r="B879">
        <v>191.3</v>
      </c>
      <c r="C879">
        <v>194.7</v>
      </c>
      <c r="D879">
        <v>195</v>
      </c>
      <c r="E879">
        <v>189.6</v>
      </c>
      <c r="F879" s="2">
        <v>-1.44E-2</v>
      </c>
      <c r="G879">
        <f>Tabella6[[#This Row],[MAX]]-Tabella6[[#This Row],[MIN]]</f>
        <v>5.4000000000000057</v>
      </c>
    </row>
    <row r="880" spans="1:7" x14ac:dyDescent="0.3">
      <c r="A880" s="3">
        <v>43248</v>
      </c>
      <c r="B880">
        <v>190.3</v>
      </c>
      <c r="C880">
        <v>192.3</v>
      </c>
      <c r="D880">
        <v>192.8</v>
      </c>
      <c r="E880">
        <v>189.8</v>
      </c>
      <c r="F880" s="2">
        <v>-5.1999999999999998E-3</v>
      </c>
      <c r="G880">
        <f>Tabella6[[#This Row],[MAX]]-Tabella6[[#This Row],[MIN]]</f>
        <v>3</v>
      </c>
    </row>
    <row r="881" spans="1:7" x14ac:dyDescent="0.3">
      <c r="A881" s="3">
        <v>43249</v>
      </c>
      <c r="B881">
        <v>186.5</v>
      </c>
      <c r="C881">
        <v>188.8</v>
      </c>
      <c r="D881">
        <v>188.8</v>
      </c>
      <c r="E881">
        <v>185.3</v>
      </c>
      <c r="F881" s="2">
        <v>-0.02</v>
      </c>
      <c r="G881">
        <f>Tabella6[[#This Row],[MAX]]-Tabella6[[#This Row],[MIN]]</f>
        <v>3.5</v>
      </c>
    </row>
    <row r="882" spans="1:7" x14ac:dyDescent="0.3">
      <c r="A882" s="3">
        <v>43250</v>
      </c>
      <c r="B882">
        <v>187.1</v>
      </c>
      <c r="C882">
        <v>186.9</v>
      </c>
      <c r="D882">
        <v>187.9</v>
      </c>
      <c r="E882">
        <v>185.9</v>
      </c>
      <c r="F882" s="2">
        <v>3.2000000000000002E-3</v>
      </c>
      <c r="G882">
        <f>Tabella6[[#This Row],[MAX]]-Tabella6[[#This Row],[MIN]]</f>
        <v>2</v>
      </c>
    </row>
    <row r="883" spans="1:7" x14ac:dyDescent="0.3">
      <c r="A883" s="3">
        <v>43251</v>
      </c>
      <c r="B883">
        <v>185.7</v>
      </c>
      <c r="C883">
        <v>187.8</v>
      </c>
      <c r="D883">
        <v>188.3</v>
      </c>
      <c r="E883">
        <v>184.8</v>
      </c>
      <c r="F883" s="2">
        <v>-7.4999999999999997E-3</v>
      </c>
      <c r="G883">
        <f>Tabella6[[#This Row],[MAX]]-Tabella6[[#This Row],[MIN]]</f>
        <v>3.5</v>
      </c>
    </row>
    <row r="884" spans="1:7" x14ac:dyDescent="0.3">
      <c r="A884" s="3">
        <v>43252</v>
      </c>
      <c r="B884">
        <v>188.1</v>
      </c>
      <c r="C884">
        <v>186.9</v>
      </c>
      <c r="D884">
        <v>188.7</v>
      </c>
      <c r="E884">
        <v>186.6</v>
      </c>
      <c r="F884" s="2">
        <v>1.29E-2</v>
      </c>
      <c r="G884">
        <f>Tabella6[[#This Row],[MAX]]-Tabella6[[#This Row],[MIN]]</f>
        <v>2.0999999999999943</v>
      </c>
    </row>
    <row r="885" spans="1:7" x14ac:dyDescent="0.3">
      <c r="A885" s="3">
        <v>43255</v>
      </c>
      <c r="B885">
        <v>189.7</v>
      </c>
      <c r="C885">
        <v>189.2</v>
      </c>
      <c r="D885">
        <v>190.8</v>
      </c>
      <c r="E885">
        <v>188.8</v>
      </c>
      <c r="F885" s="2">
        <v>8.5000000000000006E-3</v>
      </c>
      <c r="G885">
        <f>Tabella6[[#This Row],[MAX]]-Tabella6[[#This Row],[MIN]]</f>
        <v>2</v>
      </c>
    </row>
    <row r="886" spans="1:7" x14ac:dyDescent="0.3">
      <c r="A886" s="3">
        <v>43256</v>
      </c>
      <c r="B886">
        <v>188.9</v>
      </c>
      <c r="C886">
        <v>189.4</v>
      </c>
      <c r="D886">
        <v>190.5</v>
      </c>
      <c r="E886">
        <v>188.9</v>
      </c>
      <c r="F886" s="2">
        <v>-4.1999999999999997E-3</v>
      </c>
      <c r="G886">
        <f>Tabella6[[#This Row],[MAX]]-Tabella6[[#This Row],[MIN]]</f>
        <v>1.5999999999999943</v>
      </c>
    </row>
    <row r="887" spans="1:7" x14ac:dyDescent="0.3">
      <c r="A887" s="3">
        <v>43257</v>
      </c>
      <c r="B887">
        <v>190.3</v>
      </c>
      <c r="C887">
        <v>189.1</v>
      </c>
      <c r="D887">
        <v>190.3</v>
      </c>
      <c r="E887">
        <v>188.5</v>
      </c>
      <c r="F887" s="2">
        <v>7.4000000000000003E-3</v>
      </c>
      <c r="G887">
        <f>Tabella6[[#This Row],[MAX]]-Tabella6[[#This Row],[MIN]]</f>
        <v>1.8000000000000114</v>
      </c>
    </row>
    <row r="888" spans="1:7" x14ac:dyDescent="0.3">
      <c r="A888" s="3">
        <v>43258</v>
      </c>
      <c r="B888">
        <v>190.8</v>
      </c>
      <c r="C888">
        <v>191</v>
      </c>
      <c r="D888">
        <v>192.3</v>
      </c>
      <c r="E888">
        <v>190.6</v>
      </c>
      <c r="F888" s="2">
        <v>2.5999999999999999E-3</v>
      </c>
      <c r="G888">
        <f>Tabella6[[#This Row],[MAX]]-Tabella6[[#This Row],[MIN]]</f>
        <v>1.7000000000000171</v>
      </c>
    </row>
    <row r="889" spans="1:7" x14ac:dyDescent="0.3">
      <c r="A889" s="3">
        <v>43259</v>
      </c>
      <c r="B889">
        <v>189.7</v>
      </c>
      <c r="C889">
        <v>189.9</v>
      </c>
      <c r="D889">
        <v>190</v>
      </c>
      <c r="E889">
        <v>189.3</v>
      </c>
      <c r="F889" s="2">
        <v>-5.7999999999999996E-3</v>
      </c>
      <c r="G889">
        <f>Tabella6[[#This Row],[MAX]]-Tabella6[[#This Row],[MIN]]</f>
        <v>0.69999999999998863</v>
      </c>
    </row>
    <row r="890" spans="1:7" x14ac:dyDescent="0.3">
      <c r="A890" s="3">
        <v>43262</v>
      </c>
      <c r="B890">
        <v>191.7</v>
      </c>
      <c r="C890">
        <v>190.9</v>
      </c>
      <c r="D890">
        <v>191.9</v>
      </c>
      <c r="E890">
        <v>190.4</v>
      </c>
      <c r="F890" s="2">
        <v>1.0500000000000001E-2</v>
      </c>
      <c r="G890">
        <f>Tabella6[[#This Row],[MAX]]-Tabella6[[#This Row],[MIN]]</f>
        <v>1.5</v>
      </c>
    </row>
    <row r="891" spans="1:7" x14ac:dyDescent="0.3">
      <c r="A891" s="3">
        <v>43263</v>
      </c>
      <c r="B891">
        <v>191.9</v>
      </c>
      <c r="C891">
        <v>192.3</v>
      </c>
      <c r="D891">
        <v>192.6</v>
      </c>
      <c r="E891">
        <v>191.8</v>
      </c>
      <c r="F891" s="2">
        <v>1E-3</v>
      </c>
      <c r="G891">
        <f>Tabella6[[#This Row],[MAX]]-Tabella6[[#This Row],[MIN]]</f>
        <v>0.79999999999998295</v>
      </c>
    </row>
    <row r="892" spans="1:7" x14ac:dyDescent="0.3">
      <c r="A892" s="3">
        <v>43264</v>
      </c>
      <c r="B892">
        <v>191.9</v>
      </c>
      <c r="C892">
        <v>191.9</v>
      </c>
      <c r="D892">
        <v>192.2</v>
      </c>
      <c r="E892">
        <v>191.1</v>
      </c>
      <c r="F892" s="2">
        <v>0</v>
      </c>
      <c r="G892">
        <f>Tabella6[[#This Row],[MAX]]-Tabella6[[#This Row],[MIN]]</f>
        <v>1.0999999999999943</v>
      </c>
    </row>
    <row r="893" spans="1:7" x14ac:dyDescent="0.3">
      <c r="A893" s="3">
        <v>43265</v>
      </c>
      <c r="B893">
        <v>192.7</v>
      </c>
      <c r="C893">
        <v>191.5</v>
      </c>
      <c r="D893">
        <v>192.9</v>
      </c>
      <c r="E893">
        <v>191.1</v>
      </c>
      <c r="F893" s="2">
        <v>4.1999999999999997E-3</v>
      </c>
      <c r="G893">
        <f>Tabella6[[#This Row],[MAX]]-Tabella6[[#This Row],[MIN]]</f>
        <v>1.8000000000000114</v>
      </c>
    </row>
    <row r="894" spans="1:7" x14ac:dyDescent="0.3">
      <c r="A894" s="3">
        <v>43266</v>
      </c>
      <c r="B894">
        <v>191.3</v>
      </c>
      <c r="C894">
        <v>193</v>
      </c>
      <c r="D894">
        <v>193.1</v>
      </c>
      <c r="E894">
        <v>190.6</v>
      </c>
      <c r="F894" s="2">
        <v>-7.3000000000000001E-3</v>
      </c>
      <c r="G894">
        <f>Tabella6[[#This Row],[MAX]]-Tabella6[[#This Row],[MIN]]</f>
        <v>2.5</v>
      </c>
    </row>
    <row r="895" spans="1:7" x14ac:dyDescent="0.3">
      <c r="A895" s="3">
        <v>43269</v>
      </c>
      <c r="B895">
        <v>190.4</v>
      </c>
      <c r="C895">
        <v>191</v>
      </c>
      <c r="D895">
        <v>191.6</v>
      </c>
      <c r="E895">
        <v>189.7</v>
      </c>
      <c r="F895" s="2">
        <v>-4.7000000000000002E-3</v>
      </c>
      <c r="G895">
        <f>Tabella6[[#This Row],[MAX]]-Tabella6[[#This Row],[MIN]]</f>
        <v>1.9000000000000057</v>
      </c>
    </row>
    <row r="896" spans="1:7" x14ac:dyDescent="0.3">
      <c r="A896" s="3">
        <v>43270</v>
      </c>
      <c r="B896">
        <v>190.2</v>
      </c>
      <c r="C896">
        <v>188.8</v>
      </c>
      <c r="D896">
        <v>190.6</v>
      </c>
      <c r="E896">
        <v>188.1</v>
      </c>
      <c r="F896" s="2">
        <v>-1.1000000000000001E-3</v>
      </c>
      <c r="G896">
        <f>Tabella6[[#This Row],[MAX]]-Tabella6[[#This Row],[MIN]]</f>
        <v>2.5</v>
      </c>
    </row>
    <row r="897" spans="1:7" x14ac:dyDescent="0.3">
      <c r="A897" s="3">
        <v>43271</v>
      </c>
      <c r="B897">
        <v>190.7</v>
      </c>
      <c r="C897">
        <v>191.3</v>
      </c>
      <c r="D897">
        <v>191.8</v>
      </c>
      <c r="E897">
        <v>190.7</v>
      </c>
      <c r="F897" s="2">
        <v>2.5999999999999999E-3</v>
      </c>
      <c r="G897">
        <f>Tabella6[[#This Row],[MAX]]-Tabella6[[#This Row],[MIN]]</f>
        <v>1.1000000000000227</v>
      </c>
    </row>
    <row r="898" spans="1:7" x14ac:dyDescent="0.3">
      <c r="A898" s="3">
        <v>43272</v>
      </c>
      <c r="B898">
        <v>189.5</v>
      </c>
      <c r="C898">
        <v>191.2</v>
      </c>
      <c r="D898">
        <v>191.4</v>
      </c>
      <c r="E898">
        <v>189.3</v>
      </c>
      <c r="F898" s="2">
        <v>-6.3E-3</v>
      </c>
      <c r="G898">
        <f>Tabella6[[#This Row],[MAX]]-Tabella6[[#This Row],[MIN]]</f>
        <v>2.0999999999999943</v>
      </c>
    </row>
    <row r="899" spans="1:7" x14ac:dyDescent="0.3">
      <c r="A899" s="3">
        <v>43273</v>
      </c>
      <c r="B899">
        <v>190.8</v>
      </c>
      <c r="C899">
        <v>190</v>
      </c>
      <c r="D899">
        <v>190.9</v>
      </c>
      <c r="E899">
        <v>189.9</v>
      </c>
      <c r="F899" s="2">
        <v>6.8999999999999999E-3</v>
      </c>
      <c r="G899">
        <f>Tabella6[[#This Row],[MAX]]-Tabella6[[#This Row],[MIN]]</f>
        <v>1</v>
      </c>
    </row>
    <row r="900" spans="1:7" x14ac:dyDescent="0.3">
      <c r="A900" s="3">
        <v>43276</v>
      </c>
      <c r="B900">
        <v>188.4</v>
      </c>
      <c r="C900">
        <v>189.7</v>
      </c>
      <c r="D900">
        <v>190.1</v>
      </c>
      <c r="E900">
        <v>188.4</v>
      </c>
      <c r="F900" s="2">
        <v>-1.26E-2</v>
      </c>
      <c r="G900">
        <f>Tabella6[[#This Row],[MAX]]-Tabella6[[#This Row],[MIN]]</f>
        <v>1.6999999999999886</v>
      </c>
    </row>
    <row r="901" spans="1:7" x14ac:dyDescent="0.3">
      <c r="A901" s="3">
        <v>43277</v>
      </c>
      <c r="B901">
        <v>188.7</v>
      </c>
      <c r="C901">
        <v>189.1</v>
      </c>
      <c r="D901">
        <v>189.5</v>
      </c>
      <c r="E901">
        <v>188.4</v>
      </c>
      <c r="F901" s="2">
        <v>1.6000000000000001E-3</v>
      </c>
      <c r="G901">
        <f>Tabella6[[#This Row],[MAX]]-Tabella6[[#This Row],[MIN]]</f>
        <v>1.0999999999999943</v>
      </c>
    </row>
    <row r="902" spans="1:7" x14ac:dyDescent="0.3">
      <c r="A902" s="3">
        <v>43278</v>
      </c>
      <c r="B902">
        <v>189</v>
      </c>
      <c r="C902">
        <v>188.8</v>
      </c>
      <c r="D902">
        <v>189.9</v>
      </c>
      <c r="E902">
        <v>187</v>
      </c>
      <c r="F902" s="2">
        <v>1.6000000000000001E-3</v>
      </c>
      <c r="G902">
        <f>Tabella6[[#This Row],[MAX]]-Tabella6[[#This Row],[MIN]]</f>
        <v>2.9000000000000057</v>
      </c>
    </row>
    <row r="903" spans="1:7" x14ac:dyDescent="0.3">
      <c r="A903" s="3">
        <v>43279</v>
      </c>
      <c r="B903">
        <v>188.3</v>
      </c>
      <c r="C903">
        <v>188.5</v>
      </c>
      <c r="D903">
        <v>189.4</v>
      </c>
      <c r="E903">
        <v>187.7</v>
      </c>
      <c r="F903" s="2">
        <v>-3.7000000000000002E-3</v>
      </c>
      <c r="G903">
        <f>Tabella6[[#This Row],[MAX]]-Tabella6[[#This Row],[MIN]]</f>
        <v>1.7000000000000171</v>
      </c>
    </row>
    <row r="904" spans="1:7" x14ac:dyDescent="0.3">
      <c r="A904" s="3">
        <v>43280</v>
      </c>
      <c r="B904">
        <v>188.8</v>
      </c>
      <c r="C904">
        <v>189.4</v>
      </c>
      <c r="D904">
        <v>190.4</v>
      </c>
      <c r="E904">
        <v>188.7</v>
      </c>
      <c r="F904" s="2">
        <v>2.7000000000000001E-3</v>
      </c>
      <c r="G904">
        <f>Tabella6[[#This Row],[MAX]]-Tabella6[[#This Row],[MIN]]</f>
        <v>1.7000000000000171</v>
      </c>
    </row>
    <row r="905" spans="1:7" x14ac:dyDescent="0.3">
      <c r="A905" s="3">
        <v>43283</v>
      </c>
      <c r="B905">
        <v>187.9</v>
      </c>
      <c r="C905">
        <v>187.4</v>
      </c>
      <c r="D905">
        <v>188.4</v>
      </c>
      <c r="E905">
        <v>186.4</v>
      </c>
      <c r="F905" s="2">
        <v>-4.7999999999999996E-3</v>
      </c>
      <c r="G905">
        <f>Tabella6[[#This Row],[MAX]]-Tabella6[[#This Row],[MIN]]</f>
        <v>2</v>
      </c>
    </row>
    <row r="906" spans="1:7" x14ac:dyDescent="0.3">
      <c r="A906" s="3">
        <v>43284</v>
      </c>
      <c r="B906">
        <v>189.4</v>
      </c>
      <c r="C906">
        <v>188.5</v>
      </c>
      <c r="D906">
        <v>189.9</v>
      </c>
      <c r="E906">
        <v>188</v>
      </c>
      <c r="F906" s="2">
        <v>8.0000000000000002E-3</v>
      </c>
      <c r="G906">
        <f>Tabella6[[#This Row],[MAX]]-Tabella6[[#This Row],[MIN]]</f>
        <v>1.9000000000000057</v>
      </c>
    </row>
    <row r="907" spans="1:7" x14ac:dyDescent="0.3">
      <c r="A907" s="3">
        <v>43285</v>
      </c>
      <c r="B907">
        <v>190.7</v>
      </c>
      <c r="C907">
        <v>189.2</v>
      </c>
      <c r="D907">
        <v>190.9</v>
      </c>
      <c r="E907">
        <v>189.1</v>
      </c>
      <c r="F907" s="2">
        <v>6.8999999999999999E-3</v>
      </c>
      <c r="G907">
        <f>Tabella6[[#This Row],[MAX]]-Tabella6[[#This Row],[MIN]]</f>
        <v>1.8000000000000114</v>
      </c>
    </row>
    <row r="908" spans="1:7" x14ac:dyDescent="0.3">
      <c r="A908" s="3">
        <v>43286</v>
      </c>
      <c r="B908">
        <v>192.2</v>
      </c>
      <c r="C908">
        <v>190.9</v>
      </c>
      <c r="D908">
        <v>193</v>
      </c>
      <c r="E908">
        <v>190.9</v>
      </c>
      <c r="F908" s="2">
        <v>7.9000000000000008E-3</v>
      </c>
      <c r="G908">
        <f>Tabella6[[#This Row],[MAX]]-Tabella6[[#This Row],[MIN]]</f>
        <v>2.0999999999999943</v>
      </c>
    </row>
    <row r="909" spans="1:7" x14ac:dyDescent="0.3">
      <c r="A909" s="3">
        <v>43287</v>
      </c>
      <c r="B909">
        <v>192.7</v>
      </c>
      <c r="C909">
        <v>192.5</v>
      </c>
      <c r="D909">
        <v>193</v>
      </c>
      <c r="E909">
        <v>191.8</v>
      </c>
      <c r="F909" s="2">
        <v>2.5999999999999999E-3</v>
      </c>
      <c r="G909">
        <f>Tabella6[[#This Row],[MAX]]-Tabella6[[#This Row],[MIN]]</f>
        <v>1.1999999999999886</v>
      </c>
    </row>
    <row r="910" spans="1:7" x14ac:dyDescent="0.3">
      <c r="A910" s="3">
        <v>43290</v>
      </c>
      <c r="B910">
        <v>193.3</v>
      </c>
      <c r="C910">
        <v>193.2</v>
      </c>
      <c r="D910">
        <v>193.9</v>
      </c>
      <c r="E910">
        <v>193.1</v>
      </c>
      <c r="F910" s="2">
        <v>3.0999999999999999E-3</v>
      </c>
      <c r="G910">
        <f>Tabella6[[#This Row],[MAX]]-Tabella6[[#This Row],[MIN]]</f>
        <v>0.80000000000001137</v>
      </c>
    </row>
    <row r="911" spans="1:7" x14ac:dyDescent="0.3">
      <c r="A911" s="3">
        <v>43291</v>
      </c>
      <c r="B911">
        <v>192.8</v>
      </c>
      <c r="C911">
        <v>193.4</v>
      </c>
      <c r="D911">
        <v>193.5</v>
      </c>
      <c r="E911">
        <v>192.6</v>
      </c>
      <c r="F911" s="2">
        <v>-2.5999999999999999E-3</v>
      </c>
      <c r="G911">
        <f>Tabella6[[#This Row],[MAX]]-Tabella6[[#This Row],[MIN]]</f>
        <v>0.90000000000000568</v>
      </c>
    </row>
    <row r="912" spans="1:7" x14ac:dyDescent="0.3">
      <c r="A912" s="3">
        <v>43292</v>
      </c>
      <c r="B912">
        <v>190.7</v>
      </c>
      <c r="C912">
        <v>191.9</v>
      </c>
      <c r="D912">
        <v>192</v>
      </c>
      <c r="E912">
        <v>190.7</v>
      </c>
      <c r="F912" s="2">
        <v>-1.09E-2</v>
      </c>
      <c r="G912">
        <f>Tabella6[[#This Row],[MAX]]-Tabella6[[#This Row],[MIN]]</f>
        <v>1.3000000000000114</v>
      </c>
    </row>
    <row r="913" spans="1:7" x14ac:dyDescent="0.3">
      <c r="A913" s="3">
        <v>43293</v>
      </c>
      <c r="B913">
        <v>191.2</v>
      </c>
      <c r="C913">
        <v>191.3</v>
      </c>
      <c r="D913">
        <v>191.4</v>
      </c>
      <c r="E913">
        <v>190.2</v>
      </c>
      <c r="F913" s="2">
        <v>2.5999999999999999E-3</v>
      </c>
      <c r="G913">
        <f>Tabella6[[#This Row],[MAX]]-Tabella6[[#This Row],[MIN]]</f>
        <v>1.2000000000000171</v>
      </c>
    </row>
    <row r="914" spans="1:7" x14ac:dyDescent="0.3">
      <c r="A914" s="3">
        <v>43294</v>
      </c>
      <c r="B914">
        <v>190.8</v>
      </c>
      <c r="C914">
        <v>191.7</v>
      </c>
      <c r="D914">
        <v>191.8</v>
      </c>
      <c r="E914">
        <v>190.5</v>
      </c>
      <c r="F914" s="2">
        <v>-2.0999999999999999E-3</v>
      </c>
      <c r="G914">
        <f>Tabella6[[#This Row],[MAX]]-Tabella6[[#This Row],[MIN]]</f>
        <v>1.3000000000000114</v>
      </c>
    </row>
    <row r="915" spans="1:7" x14ac:dyDescent="0.3">
      <c r="A915" s="3">
        <v>43297</v>
      </c>
      <c r="B915">
        <v>190.6</v>
      </c>
      <c r="C915">
        <v>190.8</v>
      </c>
      <c r="D915">
        <v>191.4</v>
      </c>
      <c r="E915">
        <v>190.3</v>
      </c>
      <c r="F915" s="2">
        <v>-1E-3</v>
      </c>
      <c r="G915">
        <f>Tabella6[[#This Row],[MAX]]-Tabella6[[#This Row],[MIN]]</f>
        <v>1.0999999999999943</v>
      </c>
    </row>
    <row r="916" spans="1:7" x14ac:dyDescent="0.3">
      <c r="A916" s="3">
        <v>43298</v>
      </c>
      <c r="B916">
        <v>190.6</v>
      </c>
      <c r="C916">
        <v>190.6</v>
      </c>
      <c r="D916">
        <v>191.2</v>
      </c>
      <c r="E916">
        <v>189.6</v>
      </c>
      <c r="F916" s="2">
        <v>0</v>
      </c>
      <c r="G916">
        <f>Tabella6[[#This Row],[MAX]]-Tabella6[[#This Row],[MIN]]</f>
        <v>1.5999999999999943</v>
      </c>
    </row>
    <row r="917" spans="1:7" x14ac:dyDescent="0.3">
      <c r="A917" s="3">
        <v>43299</v>
      </c>
      <c r="B917">
        <v>191.1</v>
      </c>
      <c r="C917">
        <v>190.9</v>
      </c>
      <c r="D917">
        <v>191.1</v>
      </c>
      <c r="E917">
        <v>189.9</v>
      </c>
      <c r="F917" s="2">
        <v>2.5999999999999999E-3</v>
      </c>
      <c r="G917">
        <f>Tabella6[[#This Row],[MAX]]-Tabella6[[#This Row],[MIN]]</f>
        <v>1.1999999999999886</v>
      </c>
    </row>
    <row r="918" spans="1:7" x14ac:dyDescent="0.3">
      <c r="A918" s="3">
        <v>43300</v>
      </c>
      <c r="B918">
        <v>190.6</v>
      </c>
      <c r="C918">
        <v>191</v>
      </c>
      <c r="D918">
        <v>191.7</v>
      </c>
      <c r="E918">
        <v>190.3</v>
      </c>
      <c r="F918" s="2">
        <v>-2.5999999999999999E-3</v>
      </c>
      <c r="G918">
        <f>Tabella6[[#This Row],[MAX]]-Tabella6[[#This Row],[MIN]]</f>
        <v>1.3999999999999773</v>
      </c>
    </row>
    <row r="919" spans="1:7" x14ac:dyDescent="0.3">
      <c r="A919" s="3">
        <v>43301</v>
      </c>
      <c r="B919">
        <v>190.7</v>
      </c>
      <c r="C919">
        <v>190.4</v>
      </c>
      <c r="D919">
        <v>191</v>
      </c>
      <c r="E919">
        <v>189.6</v>
      </c>
      <c r="F919" s="2">
        <v>5.0000000000000001E-4</v>
      </c>
      <c r="G919">
        <f>Tabella6[[#This Row],[MAX]]-Tabella6[[#This Row],[MIN]]</f>
        <v>1.4000000000000057</v>
      </c>
    </row>
    <row r="920" spans="1:7" x14ac:dyDescent="0.3">
      <c r="A920" s="3">
        <v>43304</v>
      </c>
      <c r="B920">
        <v>190.7</v>
      </c>
      <c r="C920">
        <v>190.3</v>
      </c>
      <c r="D920">
        <v>191</v>
      </c>
      <c r="E920">
        <v>189.8</v>
      </c>
      <c r="F920" s="2">
        <v>0</v>
      </c>
      <c r="G920">
        <f>Tabella6[[#This Row],[MAX]]-Tabella6[[#This Row],[MIN]]</f>
        <v>1.1999999999999886</v>
      </c>
    </row>
    <row r="921" spans="1:7" x14ac:dyDescent="0.3">
      <c r="A921" s="3">
        <v>43305</v>
      </c>
      <c r="B921">
        <v>191.4</v>
      </c>
      <c r="C921">
        <v>191.4</v>
      </c>
      <c r="D921">
        <v>192.1</v>
      </c>
      <c r="E921">
        <v>191.1</v>
      </c>
      <c r="F921" s="2">
        <v>3.7000000000000002E-3</v>
      </c>
      <c r="G921">
        <f>Tabella6[[#This Row],[MAX]]-Tabella6[[#This Row],[MIN]]</f>
        <v>1</v>
      </c>
    </row>
    <row r="922" spans="1:7" x14ac:dyDescent="0.3">
      <c r="A922" s="3">
        <v>43306</v>
      </c>
      <c r="B922">
        <v>190.3</v>
      </c>
      <c r="C922">
        <v>191.3</v>
      </c>
      <c r="D922">
        <v>191.4</v>
      </c>
      <c r="E922">
        <v>190.1</v>
      </c>
      <c r="F922" s="2">
        <v>-5.7000000000000002E-3</v>
      </c>
      <c r="G922">
        <f>Tabella6[[#This Row],[MAX]]-Tabella6[[#This Row],[MIN]]</f>
        <v>1.3000000000000114</v>
      </c>
    </row>
    <row r="923" spans="1:7" x14ac:dyDescent="0.3">
      <c r="A923" s="3">
        <v>43307</v>
      </c>
      <c r="B923">
        <v>191.5</v>
      </c>
      <c r="C923">
        <v>190.8</v>
      </c>
      <c r="D923">
        <v>191.6</v>
      </c>
      <c r="E923">
        <v>190.7</v>
      </c>
      <c r="F923" s="2">
        <v>6.3E-3</v>
      </c>
      <c r="G923">
        <f>Tabella6[[#This Row],[MAX]]-Tabella6[[#This Row],[MIN]]</f>
        <v>0.90000000000000568</v>
      </c>
    </row>
    <row r="924" spans="1:7" x14ac:dyDescent="0.3">
      <c r="A924" s="3">
        <v>43308</v>
      </c>
      <c r="B924">
        <v>192.9</v>
      </c>
      <c r="C924">
        <v>191.5</v>
      </c>
      <c r="D924">
        <v>193.3</v>
      </c>
      <c r="E924">
        <v>191.5</v>
      </c>
      <c r="F924" s="2">
        <v>7.3000000000000001E-3</v>
      </c>
      <c r="G924">
        <f>Tabella6[[#This Row],[MAX]]-Tabella6[[#This Row],[MIN]]</f>
        <v>1.8000000000000114</v>
      </c>
    </row>
    <row r="925" spans="1:7" x14ac:dyDescent="0.3">
      <c r="A925" s="3">
        <v>43311</v>
      </c>
      <c r="B925">
        <v>192.9</v>
      </c>
      <c r="C925">
        <v>192.6</v>
      </c>
      <c r="D925">
        <v>193.7</v>
      </c>
      <c r="E925">
        <v>192.5</v>
      </c>
      <c r="F925" s="2">
        <v>0</v>
      </c>
      <c r="G925">
        <f>Tabella6[[#This Row],[MAX]]-Tabella6[[#This Row],[MIN]]</f>
        <v>1.1999999999999886</v>
      </c>
    </row>
    <row r="926" spans="1:7" x14ac:dyDescent="0.3">
      <c r="A926" s="3">
        <v>43312</v>
      </c>
      <c r="B926">
        <v>193.2</v>
      </c>
      <c r="C926">
        <v>192.8</v>
      </c>
      <c r="D926">
        <v>194</v>
      </c>
      <c r="E926">
        <v>192.7</v>
      </c>
      <c r="F926" s="2">
        <v>1.6000000000000001E-3</v>
      </c>
      <c r="G926">
        <f>Tabella6[[#This Row],[MAX]]-Tabella6[[#This Row],[MIN]]</f>
        <v>1.3000000000000114</v>
      </c>
    </row>
    <row r="927" spans="1:7" x14ac:dyDescent="0.3">
      <c r="A927" s="3">
        <v>43313</v>
      </c>
      <c r="B927">
        <v>192.1</v>
      </c>
      <c r="C927">
        <v>193.2</v>
      </c>
      <c r="D927">
        <v>193.7</v>
      </c>
      <c r="E927">
        <v>192</v>
      </c>
      <c r="F927" s="2">
        <v>-5.7000000000000002E-3</v>
      </c>
      <c r="G927">
        <f>Tabella6[[#This Row],[MAX]]-Tabella6[[#This Row],[MIN]]</f>
        <v>1.6999999999999886</v>
      </c>
    </row>
    <row r="928" spans="1:7" x14ac:dyDescent="0.3">
      <c r="A928" s="3">
        <v>43314</v>
      </c>
      <c r="B928">
        <v>190.5</v>
      </c>
      <c r="C928">
        <v>191.5</v>
      </c>
      <c r="D928">
        <v>191.9</v>
      </c>
      <c r="E928">
        <v>190</v>
      </c>
      <c r="F928" s="2">
        <v>-8.3000000000000001E-3</v>
      </c>
      <c r="G928">
        <f>Tabella6[[#This Row],[MAX]]-Tabella6[[#This Row],[MIN]]</f>
        <v>1.9000000000000057</v>
      </c>
    </row>
    <row r="929" spans="1:7" x14ac:dyDescent="0.3">
      <c r="A929" s="3">
        <v>43315</v>
      </c>
      <c r="B929">
        <v>191.2</v>
      </c>
      <c r="C929">
        <v>190.7</v>
      </c>
      <c r="D929">
        <v>191.5</v>
      </c>
      <c r="E929">
        <v>190.1</v>
      </c>
      <c r="F929" s="2">
        <v>3.7000000000000002E-3</v>
      </c>
      <c r="G929">
        <f>Tabella6[[#This Row],[MAX]]-Tabella6[[#This Row],[MIN]]</f>
        <v>1.4000000000000057</v>
      </c>
    </row>
    <row r="930" spans="1:7" x14ac:dyDescent="0.3">
      <c r="A930" s="3">
        <v>43318</v>
      </c>
      <c r="B930">
        <v>190.9</v>
      </c>
      <c r="C930">
        <v>191.5</v>
      </c>
      <c r="D930">
        <v>192</v>
      </c>
      <c r="E930">
        <v>190.6</v>
      </c>
      <c r="F930" s="2">
        <v>-1.6000000000000001E-3</v>
      </c>
      <c r="G930">
        <f>Tabella6[[#This Row],[MAX]]-Tabella6[[#This Row],[MIN]]</f>
        <v>1.4000000000000057</v>
      </c>
    </row>
    <row r="931" spans="1:7" x14ac:dyDescent="0.3">
      <c r="A931" s="3">
        <v>43319</v>
      </c>
      <c r="B931">
        <v>191.7</v>
      </c>
      <c r="C931">
        <v>191.4</v>
      </c>
      <c r="D931">
        <v>192.3</v>
      </c>
      <c r="E931">
        <v>191.2</v>
      </c>
      <c r="F931" s="2">
        <v>4.1999999999999997E-3</v>
      </c>
      <c r="G931">
        <f>Tabella6[[#This Row],[MAX]]-Tabella6[[#This Row],[MIN]]</f>
        <v>1.1000000000000227</v>
      </c>
    </row>
    <row r="932" spans="1:7" x14ac:dyDescent="0.3">
      <c r="A932" s="3">
        <v>43320</v>
      </c>
      <c r="B932">
        <v>191.3</v>
      </c>
      <c r="C932">
        <v>191.6</v>
      </c>
      <c r="D932">
        <v>192</v>
      </c>
      <c r="E932">
        <v>190.5</v>
      </c>
      <c r="F932" s="2">
        <v>-2.0999999999999999E-3</v>
      </c>
      <c r="G932">
        <f>Tabella6[[#This Row],[MAX]]-Tabella6[[#This Row],[MIN]]</f>
        <v>1.5</v>
      </c>
    </row>
    <row r="933" spans="1:7" x14ac:dyDescent="0.3">
      <c r="A933" s="3">
        <v>43321</v>
      </c>
      <c r="B933">
        <v>191.4</v>
      </c>
      <c r="C933">
        <v>191.3</v>
      </c>
      <c r="D933">
        <v>191.5</v>
      </c>
      <c r="E933">
        <v>190.4</v>
      </c>
      <c r="F933" s="2">
        <v>5.0000000000000001E-4</v>
      </c>
      <c r="G933">
        <f>Tabella6[[#This Row],[MAX]]-Tabella6[[#This Row],[MIN]]</f>
        <v>1.0999999999999943</v>
      </c>
    </row>
    <row r="934" spans="1:7" x14ac:dyDescent="0.3">
      <c r="A934" s="3">
        <v>43322</v>
      </c>
      <c r="B934">
        <v>188.9</v>
      </c>
      <c r="C934">
        <v>190</v>
      </c>
      <c r="D934">
        <v>190.1</v>
      </c>
      <c r="E934">
        <v>188.2</v>
      </c>
      <c r="F934" s="2">
        <v>-1.3100000000000001E-2</v>
      </c>
      <c r="G934">
        <f>Tabella6[[#This Row],[MAX]]-Tabella6[[#This Row],[MIN]]</f>
        <v>1.9000000000000057</v>
      </c>
    </row>
    <row r="935" spans="1:7" x14ac:dyDescent="0.3">
      <c r="A935" s="3">
        <v>43325</v>
      </c>
      <c r="B935">
        <v>187.7</v>
      </c>
      <c r="C935">
        <v>188</v>
      </c>
      <c r="D935">
        <v>188.2</v>
      </c>
      <c r="E935">
        <v>186.9</v>
      </c>
      <c r="F935" s="2">
        <v>-6.4000000000000003E-3</v>
      </c>
      <c r="G935">
        <f>Tabella6[[#This Row],[MAX]]-Tabella6[[#This Row],[MIN]]</f>
        <v>1.2999999999999829</v>
      </c>
    </row>
    <row r="936" spans="1:7" x14ac:dyDescent="0.3">
      <c r="A936" s="3">
        <v>43326</v>
      </c>
      <c r="B936">
        <v>187.3</v>
      </c>
      <c r="C936">
        <v>188.4</v>
      </c>
      <c r="D936">
        <v>188.8</v>
      </c>
      <c r="E936">
        <v>186.8</v>
      </c>
      <c r="F936" s="2">
        <v>-2.0999999999999999E-3</v>
      </c>
      <c r="G936">
        <f>Tabella6[[#This Row],[MAX]]-Tabella6[[#This Row],[MIN]]</f>
        <v>2</v>
      </c>
    </row>
    <row r="937" spans="1:7" x14ac:dyDescent="0.3">
      <c r="A937" s="3">
        <v>43327</v>
      </c>
      <c r="B937">
        <v>185.4</v>
      </c>
      <c r="C937">
        <v>187.8</v>
      </c>
      <c r="D937">
        <v>188</v>
      </c>
      <c r="E937">
        <v>184.6</v>
      </c>
      <c r="F937" s="2">
        <v>-1.01E-2</v>
      </c>
      <c r="G937">
        <f>Tabella6[[#This Row],[MAX]]-Tabella6[[#This Row],[MIN]]</f>
        <v>3.4000000000000057</v>
      </c>
    </row>
    <row r="938" spans="1:7" x14ac:dyDescent="0.3">
      <c r="A938" s="3">
        <v>43328</v>
      </c>
      <c r="B938">
        <v>186</v>
      </c>
      <c r="C938">
        <v>186.3</v>
      </c>
      <c r="D938">
        <v>186.6</v>
      </c>
      <c r="E938">
        <v>185.4</v>
      </c>
      <c r="F938" s="2">
        <v>3.2000000000000002E-3</v>
      </c>
      <c r="G938">
        <f>Tabella6[[#This Row],[MAX]]-Tabella6[[#This Row],[MIN]]</f>
        <v>1.1999999999999886</v>
      </c>
    </row>
    <row r="939" spans="1:7" x14ac:dyDescent="0.3">
      <c r="A939" s="3">
        <v>43329</v>
      </c>
      <c r="B939">
        <v>185.8</v>
      </c>
      <c r="C939">
        <v>186.4</v>
      </c>
      <c r="D939">
        <v>186.5</v>
      </c>
      <c r="E939">
        <v>184.9</v>
      </c>
      <c r="F939" s="2">
        <v>-1.1000000000000001E-3</v>
      </c>
      <c r="G939">
        <f>Tabella6[[#This Row],[MAX]]-Tabella6[[#This Row],[MIN]]</f>
        <v>1.5999999999999943</v>
      </c>
    </row>
    <row r="940" spans="1:7" x14ac:dyDescent="0.3">
      <c r="A940" s="3">
        <v>43332</v>
      </c>
      <c r="B940">
        <v>186.6</v>
      </c>
      <c r="C940">
        <v>186.3</v>
      </c>
      <c r="D940">
        <v>187.3</v>
      </c>
      <c r="E940">
        <v>186.1</v>
      </c>
      <c r="F940" s="2">
        <v>4.3E-3</v>
      </c>
      <c r="G940">
        <f>Tabella6[[#This Row],[MAX]]-Tabella6[[#This Row],[MIN]]</f>
        <v>1.2000000000000171</v>
      </c>
    </row>
    <row r="941" spans="1:7" x14ac:dyDescent="0.3">
      <c r="A941" s="3">
        <v>43333</v>
      </c>
      <c r="B941">
        <v>187.9</v>
      </c>
      <c r="C941">
        <v>186.6</v>
      </c>
      <c r="D941">
        <v>188.6</v>
      </c>
      <c r="E941">
        <v>186.5</v>
      </c>
      <c r="F941" s="2">
        <v>7.0000000000000001E-3</v>
      </c>
      <c r="G941">
        <f>Tabella6[[#This Row],[MAX]]-Tabella6[[#This Row],[MIN]]</f>
        <v>2.0999999999999943</v>
      </c>
    </row>
    <row r="942" spans="1:7" x14ac:dyDescent="0.3">
      <c r="A942" s="3">
        <v>43334</v>
      </c>
      <c r="B942">
        <v>188.4</v>
      </c>
      <c r="C942">
        <v>187.7</v>
      </c>
      <c r="D942">
        <v>188.6</v>
      </c>
      <c r="E942">
        <v>187.3</v>
      </c>
      <c r="F942" s="2">
        <v>2.7000000000000001E-3</v>
      </c>
      <c r="G942">
        <f>Tabella6[[#This Row],[MAX]]-Tabella6[[#This Row],[MIN]]</f>
        <v>1.2999999999999829</v>
      </c>
    </row>
    <row r="943" spans="1:7" x14ac:dyDescent="0.3">
      <c r="A943" s="3">
        <v>43335</v>
      </c>
      <c r="B943">
        <v>188.2</v>
      </c>
      <c r="C943">
        <v>188.6</v>
      </c>
      <c r="D943">
        <v>189.2</v>
      </c>
      <c r="E943">
        <v>188</v>
      </c>
      <c r="F943" s="2">
        <v>-1.1000000000000001E-3</v>
      </c>
      <c r="G943">
        <f>Tabella6[[#This Row],[MAX]]-Tabella6[[#This Row],[MIN]]</f>
        <v>1.1999999999999886</v>
      </c>
    </row>
    <row r="944" spans="1:7" x14ac:dyDescent="0.3">
      <c r="A944" s="3">
        <v>43336</v>
      </c>
      <c r="B944">
        <v>188.6</v>
      </c>
      <c r="C944">
        <v>188.1</v>
      </c>
      <c r="D944">
        <v>189.2</v>
      </c>
      <c r="E944">
        <v>188.1</v>
      </c>
      <c r="F944" s="2">
        <v>2.0999999999999999E-3</v>
      </c>
      <c r="G944">
        <f>Tabella6[[#This Row],[MAX]]-Tabella6[[#This Row],[MIN]]</f>
        <v>1.0999999999999943</v>
      </c>
    </row>
    <row r="945" spans="1:7" x14ac:dyDescent="0.3">
      <c r="A945" s="3">
        <v>43339</v>
      </c>
      <c r="B945">
        <v>189.8</v>
      </c>
      <c r="C945">
        <v>189.3</v>
      </c>
      <c r="D945">
        <v>189.8</v>
      </c>
      <c r="E945">
        <v>188.7</v>
      </c>
      <c r="F945" s="2">
        <v>6.4000000000000003E-3</v>
      </c>
      <c r="G945">
        <f>Tabella6[[#This Row],[MAX]]-Tabella6[[#This Row],[MIN]]</f>
        <v>1.1000000000000227</v>
      </c>
    </row>
    <row r="946" spans="1:7" x14ac:dyDescent="0.3">
      <c r="A946" s="3">
        <v>43340</v>
      </c>
      <c r="B946">
        <v>188.9</v>
      </c>
      <c r="C946">
        <v>189.9</v>
      </c>
      <c r="D946">
        <v>190</v>
      </c>
      <c r="E946">
        <v>188.8</v>
      </c>
      <c r="F946" s="2">
        <v>-4.7000000000000002E-3</v>
      </c>
      <c r="G946">
        <f>Tabella6[[#This Row],[MAX]]-Tabella6[[#This Row],[MIN]]</f>
        <v>1.1999999999999886</v>
      </c>
    </row>
    <row r="947" spans="1:7" x14ac:dyDescent="0.3">
      <c r="A947" s="3">
        <v>43341</v>
      </c>
      <c r="B947">
        <v>188.3</v>
      </c>
      <c r="C947">
        <v>188.5</v>
      </c>
      <c r="D947">
        <v>188.7</v>
      </c>
      <c r="E947">
        <v>187.1</v>
      </c>
      <c r="F947" s="2">
        <v>-3.2000000000000002E-3</v>
      </c>
      <c r="G947">
        <f>Tabella6[[#This Row],[MAX]]-Tabella6[[#This Row],[MIN]]</f>
        <v>1.5999999999999943</v>
      </c>
    </row>
    <row r="948" spans="1:7" x14ac:dyDescent="0.3">
      <c r="A948" s="3">
        <v>43342</v>
      </c>
      <c r="B948">
        <v>186.6</v>
      </c>
      <c r="C948">
        <v>187.9</v>
      </c>
      <c r="D948">
        <v>188.4</v>
      </c>
      <c r="E948">
        <v>186.2</v>
      </c>
      <c r="F948" s="2">
        <v>-8.9999999999999993E-3</v>
      </c>
      <c r="G948">
        <f>Tabella6[[#This Row],[MAX]]-Tabella6[[#This Row],[MIN]]</f>
        <v>2.2000000000000171</v>
      </c>
    </row>
    <row r="949" spans="1:7" x14ac:dyDescent="0.3">
      <c r="A949" s="3">
        <v>43343</v>
      </c>
      <c r="B949">
        <v>185.4</v>
      </c>
      <c r="C949">
        <v>186.6</v>
      </c>
      <c r="D949">
        <v>186.7</v>
      </c>
      <c r="E949">
        <v>185</v>
      </c>
      <c r="F949" s="2">
        <v>-6.4000000000000003E-3</v>
      </c>
      <c r="G949">
        <f>Tabella6[[#This Row],[MAX]]-Tabella6[[#This Row],[MIN]]</f>
        <v>1.6999999999999886</v>
      </c>
    </row>
    <row r="950" spans="1:7" x14ac:dyDescent="0.3">
      <c r="A950" s="3">
        <v>43346</v>
      </c>
      <c r="B950">
        <v>185</v>
      </c>
      <c r="C950">
        <v>185.2</v>
      </c>
      <c r="D950">
        <v>185.8</v>
      </c>
      <c r="E950">
        <v>184.7</v>
      </c>
      <c r="F950" s="2">
        <v>-2.2000000000000001E-3</v>
      </c>
      <c r="G950">
        <f>Tabella6[[#This Row],[MAX]]-Tabella6[[#This Row],[MIN]]</f>
        <v>1.1000000000000227</v>
      </c>
    </row>
    <row r="951" spans="1:7" x14ac:dyDescent="0.3">
      <c r="A951" s="3">
        <v>43347</v>
      </c>
      <c r="B951">
        <v>185</v>
      </c>
      <c r="C951">
        <v>185.7</v>
      </c>
      <c r="D951">
        <v>186</v>
      </c>
      <c r="E951">
        <v>183.8</v>
      </c>
      <c r="F951" s="2">
        <v>0</v>
      </c>
      <c r="G951">
        <f>Tabella6[[#This Row],[MAX]]-Tabella6[[#This Row],[MIN]]</f>
        <v>2.1999999999999886</v>
      </c>
    </row>
    <row r="952" spans="1:7" x14ac:dyDescent="0.3">
      <c r="A952" s="3">
        <v>43348</v>
      </c>
      <c r="B952">
        <v>183.7</v>
      </c>
      <c r="C952">
        <v>184.6</v>
      </c>
      <c r="D952">
        <v>185</v>
      </c>
      <c r="E952">
        <v>183.7</v>
      </c>
      <c r="F952" s="2">
        <v>-7.0000000000000001E-3</v>
      </c>
      <c r="G952">
        <f>Tabella6[[#This Row],[MAX]]-Tabella6[[#This Row],[MIN]]</f>
        <v>1.3000000000000114</v>
      </c>
    </row>
    <row r="953" spans="1:7" x14ac:dyDescent="0.3">
      <c r="A953" s="3">
        <v>43349</v>
      </c>
      <c r="B953">
        <v>182.1</v>
      </c>
      <c r="C953">
        <v>183.1</v>
      </c>
      <c r="D953">
        <v>183.5</v>
      </c>
      <c r="E953">
        <v>182.1</v>
      </c>
      <c r="F953" s="2">
        <v>-8.6999999999999994E-3</v>
      </c>
      <c r="G953">
        <f>Tabella6[[#This Row],[MAX]]-Tabella6[[#This Row],[MIN]]</f>
        <v>1.4000000000000057</v>
      </c>
    </row>
    <row r="954" spans="1:7" x14ac:dyDescent="0.3">
      <c r="A954" s="3">
        <v>43350</v>
      </c>
      <c r="B954">
        <v>181.4</v>
      </c>
      <c r="C954">
        <v>182.1</v>
      </c>
      <c r="D954">
        <v>182.6</v>
      </c>
      <c r="E954">
        <v>180.4</v>
      </c>
      <c r="F954" s="2">
        <v>-3.8E-3</v>
      </c>
      <c r="G954">
        <f>Tabella6[[#This Row],[MAX]]-Tabella6[[#This Row],[MIN]]</f>
        <v>2.1999999999999886</v>
      </c>
    </row>
    <row r="955" spans="1:7" x14ac:dyDescent="0.3">
      <c r="A955" s="3">
        <v>43353</v>
      </c>
      <c r="B955">
        <v>183.1</v>
      </c>
      <c r="C955">
        <v>181.4</v>
      </c>
      <c r="D955">
        <v>183.6</v>
      </c>
      <c r="E955">
        <v>181.2</v>
      </c>
      <c r="F955" s="2">
        <v>9.4000000000000004E-3</v>
      </c>
      <c r="G955">
        <f>Tabella6[[#This Row],[MAX]]-Tabella6[[#This Row],[MIN]]</f>
        <v>2.4000000000000057</v>
      </c>
    </row>
    <row r="956" spans="1:7" x14ac:dyDescent="0.3">
      <c r="A956" s="3">
        <v>43354</v>
      </c>
      <c r="B956">
        <v>183.3</v>
      </c>
      <c r="C956">
        <v>183.6</v>
      </c>
      <c r="D956">
        <v>183.6</v>
      </c>
      <c r="E956">
        <v>182.1</v>
      </c>
      <c r="F956" s="2">
        <v>1.1000000000000001E-3</v>
      </c>
      <c r="G956">
        <f>Tabella6[[#This Row],[MAX]]-Tabella6[[#This Row],[MIN]]</f>
        <v>1.5</v>
      </c>
    </row>
    <row r="957" spans="1:7" x14ac:dyDescent="0.3">
      <c r="A957" s="3">
        <v>43355</v>
      </c>
      <c r="B957">
        <v>183.7</v>
      </c>
      <c r="C957">
        <v>183.3</v>
      </c>
      <c r="D957">
        <v>183.9</v>
      </c>
      <c r="E957">
        <v>182.7</v>
      </c>
      <c r="F957" s="2">
        <v>2.2000000000000001E-3</v>
      </c>
      <c r="G957">
        <f>Tabella6[[#This Row],[MAX]]-Tabella6[[#This Row],[MIN]]</f>
        <v>1.2000000000000171</v>
      </c>
    </row>
    <row r="958" spans="1:7" x14ac:dyDescent="0.3">
      <c r="A958" s="3">
        <v>43356</v>
      </c>
      <c r="B958">
        <v>184.1</v>
      </c>
      <c r="C958">
        <v>183.7</v>
      </c>
      <c r="D958">
        <v>185.1</v>
      </c>
      <c r="E958">
        <v>183.5</v>
      </c>
      <c r="F958" s="2">
        <v>2.2000000000000001E-3</v>
      </c>
      <c r="G958">
        <f>Tabella6[[#This Row],[MAX]]-Tabella6[[#This Row],[MIN]]</f>
        <v>1.5999999999999943</v>
      </c>
    </row>
    <row r="959" spans="1:7" x14ac:dyDescent="0.3">
      <c r="A959" s="3">
        <v>43357</v>
      </c>
      <c r="B959">
        <v>184.7</v>
      </c>
      <c r="C959">
        <v>184.6</v>
      </c>
      <c r="D959">
        <v>184.9</v>
      </c>
      <c r="E959">
        <v>184</v>
      </c>
      <c r="F959" s="2">
        <v>3.3E-3</v>
      </c>
      <c r="G959">
        <f>Tabella6[[#This Row],[MAX]]-Tabella6[[#This Row],[MIN]]</f>
        <v>0.90000000000000568</v>
      </c>
    </row>
    <row r="960" spans="1:7" x14ac:dyDescent="0.3">
      <c r="A960" s="3">
        <v>43360</v>
      </c>
      <c r="B960">
        <v>185.4</v>
      </c>
      <c r="C960">
        <v>184.5</v>
      </c>
      <c r="D960">
        <v>185.9</v>
      </c>
      <c r="E960">
        <v>184.4</v>
      </c>
      <c r="F960" s="2">
        <v>3.8E-3</v>
      </c>
      <c r="G960">
        <f>Tabella6[[#This Row],[MAX]]-Tabella6[[#This Row],[MIN]]</f>
        <v>1.5</v>
      </c>
    </row>
    <row r="961" spans="1:7" x14ac:dyDescent="0.3">
      <c r="A961" s="3">
        <v>43361</v>
      </c>
      <c r="B961">
        <v>186.2</v>
      </c>
      <c r="C961">
        <v>185.4</v>
      </c>
      <c r="D961">
        <v>186.3</v>
      </c>
      <c r="E961">
        <v>185.1</v>
      </c>
      <c r="F961" s="2">
        <v>4.3E-3</v>
      </c>
      <c r="G961">
        <f>Tabella6[[#This Row],[MAX]]-Tabella6[[#This Row],[MIN]]</f>
        <v>1.2000000000000171</v>
      </c>
    </row>
    <row r="962" spans="1:7" x14ac:dyDescent="0.3">
      <c r="A962" s="3">
        <v>43362</v>
      </c>
      <c r="B962">
        <v>186.9</v>
      </c>
      <c r="C962">
        <v>186.5</v>
      </c>
      <c r="D962">
        <v>187.2</v>
      </c>
      <c r="E962">
        <v>185.8</v>
      </c>
      <c r="F962" s="2">
        <v>3.8E-3</v>
      </c>
      <c r="G962">
        <f>Tabella6[[#This Row],[MAX]]-Tabella6[[#This Row],[MIN]]</f>
        <v>1.3999999999999773</v>
      </c>
    </row>
    <row r="963" spans="1:7" x14ac:dyDescent="0.3">
      <c r="A963" s="3">
        <v>43363</v>
      </c>
      <c r="B963">
        <v>188.7</v>
      </c>
      <c r="C963">
        <v>187</v>
      </c>
      <c r="D963">
        <v>189.1</v>
      </c>
      <c r="E963">
        <v>186.9</v>
      </c>
      <c r="F963" s="2">
        <v>9.5999999999999992E-3</v>
      </c>
      <c r="G963">
        <f>Tabella6[[#This Row],[MAX]]-Tabella6[[#This Row],[MIN]]</f>
        <v>2.1999999999999886</v>
      </c>
    </row>
    <row r="964" spans="1:7" x14ac:dyDescent="0.3">
      <c r="A964" s="3">
        <v>43364</v>
      </c>
      <c r="B964">
        <v>188.8</v>
      </c>
      <c r="C964">
        <v>189.3</v>
      </c>
      <c r="D964">
        <v>190.2</v>
      </c>
      <c r="E964">
        <v>188.3</v>
      </c>
      <c r="F964" s="2">
        <v>5.0000000000000001E-4</v>
      </c>
      <c r="G964">
        <f>Tabella6[[#This Row],[MAX]]-Tabella6[[#This Row],[MIN]]</f>
        <v>1.8999999999999773</v>
      </c>
    </row>
    <row r="965" spans="1:7" x14ac:dyDescent="0.3">
      <c r="A965" s="3">
        <v>43367</v>
      </c>
      <c r="B965">
        <v>187.4</v>
      </c>
      <c r="C965">
        <v>188.2</v>
      </c>
      <c r="D965">
        <v>188.7</v>
      </c>
      <c r="E965">
        <v>187.2</v>
      </c>
      <c r="F965" s="2">
        <v>-7.4000000000000003E-3</v>
      </c>
      <c r="G965">
        <f>Tabella6[[#This Row],[MAX]]-Tabella6[[#This Row],[MIN]]</f>
        <v>1.5</v>
      </c>
    </row>
    <row r="966" spans="1:7" x14ac:dyDescent="0.3">
      <c r="A966" s="3">
        <v>43368</v>
      </c>
      <c r="B966">
        <v>187.1</v>
      </c>
      <c r="C966">
        <v>187.6</v>
      </c>
      <c r="D966">
        <v>188.4</v>
      </c>
      <c r="E966">
        <v>186.8</v>
      </c>
      <c r="F966" s="2">
        <v>-1.6000000000000001E-3</v>
      </c>
      <c r="G966">
        <f>Tabella6[[#This Row],[MAX]]-Tabella6[[#This Row],[MIN]]</f>
        <v>1.5999999999999943</v>
      </c>
    </row>
    <row r="967" spans="1:7" x14ac:dyDescent="0.3">
      <c r="A967" s="3">
        <v>43369</v>
      </c>
      <c r="B967">
        <v>187.7</v>
      </c>
      <c r="C967">
        <v>187.6</v>
      </c>
      <c r="D967">
        <v>187.8</v>
      </c>
      <c r="E967">
        <v>186.7</v>
      </c>
      <c r="F967" s="2">
        <v>3.2000000000000002E-3</v>
      </c>
      <c r="G967">
        <f>Tabella6[[#This Row],[MAX]]-Tabella6[[#This Row],[MIN]]</f>
        <v>1.1000000000000227</v>
      </c>
    </row>
    <row r="968" spans="1:7" x14ac:dyDescent="0.3">
      <c r="A968" s="3">
        <v>43370</v>
      </c>
      <c r="B968">
        <v>187.7</v>
      </c>
      <c r="C968">
        <v>187.1</v>
      </c>
      <c r="D968">
        <v>188</v>
      </c>
      <c r="E968">
        <v>185.5</v>
      </c>
      <c r="F968" s="2">
        <v>0</v>
      </c>
      <c r="G968">
        <f>Tabella6[[#This Row],[MAX]]-Tabella6[[#This Row],[MIN]]</f>
        <v>2.5</v>
      </c>
    </row>
    <row r="969" spans="1:7" x14ac:dyDescent="0.3">
      <c r="A969" s="3">
        <v>43371</v>
      </c>
      <c r="B969">
        <v>185.2</v>
      </c>
      <c r="C969">
        <v>186.6</v>
      </c>
      <c r="D969">
        <v>186.6</v>
      </c>
      <c r="E969">
        <v>183.5</v>
      </c>
      <c r="F969" s="2">
        <v>-1.3299999999999999E-2</v>
      </c>
      <c r="G969">
        <f>Tabella6[[#This Row],[MAX]]-Tabella6[[#This Row],[MIN]]</f>
        <v>3.0999999999999943</v>
      </c>
    </row>
    <row r="970" spans="1:7" x14ac:dyDescent="0.3">
      <c r="A970" s="3">
        <v>43374</v>
      </c>
      <c r="B970">
        <v>185.5</v>
      </c>
      <c r="C970">
        <v>185.1</v>
      </c>
      <c r="D970">
        <v>186.8</v>
      </c>
      <c r="E970">
        <v>184.8</v>
      </c>
      <c r="F970" s="2">
        <v>1.6000000000000001E-3</v>
      </c>
      <c r="G970">
        <f>Tabella6[[#This Row],[MAX]]-Tabella6[[#This Row],[MIN]]</f>
        <v>2</v>
      </c>
    </row>
    <row r="971" spans="1:7" x14ac:dyDescent="0.3">
      <c r="A971" s="3">
        <v>43375</v>
      </c>
      <c r="B971">
        <v>183.7</v>
      </c>
      <c r="C971">
        <v>184.5</v>
      </c>
      <c r="D971">
        <v>184.6</v>
      </c>
      <c r="E971">
        <v>183.3</v>
      </c>
      <c r="F971" s="2">
        <v>-9.7000000000000003E-3</v>
      </c>
      <c r="G971">
        <f>Tabella6[[#This Row],[MAX]]-Tabella6[[#This Row],[MIN]]</f>
        <v>1.2999999999999829</v>
      </c>
    </row>
    <row r="972" spans="1:7" x14ac:dyDescent="0.3">
      <c r="A972" s="3">
        <v>43376</v>
      </c>
      <c r="B972">
        <v>184.7</v>
      </c>
      <c r="C972">
        <v>184.7</v>
      </c>
      <c r="D972">
        <v>185.8</v>
      </c>
      <c r="E972">
        <v>183.6</v>
      </c>
      <c r="F972" s="2">
        <v>5.4000000000000003E-3</v>
      </c>
      <c r="G972">
        <f>Tabella6[[#This Row],[MAX]]-Tabella6[[#This Row],[MIN]]</f>
        <v>2.2000000000000171</v>
      </c>
    </row>
    <row r="973" spans="1:7" x14ac:dyDescent="0.3">
      <c r="A973" s="3">
        <v>43377</v>
      </c>
      <c r="B973">
        <v>183.9</v>
      </c>
      <c r="C973">
        <v>184.5</v>
      </c>
      <c r="D973">
        <v>185</v>
      </c>
      <c r="E973">
        <v>183.7</v>
      </c>
      <c r="F973" s="2">
        <v>-4.3E-3</v>
      </c>
      <c r="G973">
        <f>Tabella6[[#This Row],[MAX]]-Tabella6[[#This Row],[MIN]]</f>
        <v>1.3000000000000114</v>
      </c>
    </row>
    <row r="974" spans="1:7" x14ac:dyDescent="0.3">
      <c r="A974" s="3">
        <v>43378</v>
      </c>
      <c r="B974">
        <v>182.8</v>
      </c>
      <c r="C974">
        <v>184</v>
      </c>
      <c r="D974">
        <v>184</v>
      </c>
      <c r="E974">
        <v>182.6</v>
      </c>
      <c r="F974" s="2">
        <v>-6.0000000000000001E-3</v>
      </c>
      <c r="G974">
        <f>Tabella6[[#This Row],[MAX]]-Tabella6[[#This Row],[MIN]]</f>
        <v>1.4000000000000057</v>
      </c>
    </row>
    <row r="975" spans="1:7" x14ac:dyDescent="0.3">
      <c r="A975" s="3">
        <v>43381</v>
      </c>
      <c r="B975">
        <v>182</v>
      </c>
      <c r="C975">
        <v>182.5</v>
      </c>
      <c r="D975">
        <v>182.8</v>
      </c>
      <c r="E975">
        <v>181.4</v>
      </c>
      <c r="F975" s="2">
        <v>-4.4000000000000003E-3</v>
      </c>
      <c r="G975">
        <f>Tabella6[[#This Row],[MAX]]-Tabella6[[#This Row],[MIN]]</f>
        <v>1.4000000000000057</v>
      </c>
    </row>
    <row r="976" spans="1:7" x14ac:dyDescent="0.3">
      <c r="A976" s="3">
        <v>43382</v>
      </c>
      <c r="B976">
        <v>183.1</v>
      </c>
      <c r="C976">
        <v>182.6</v>
      </c>
      <c r="D976">
        <v>183.5</v>
      </c>
      <c r="E976">
        <v>180.9</v>
      </c>
      <c r="F976" s="2">
        <v>6.0000000000000001E-3</v>
      </c>
      <c r="G976">
        <f>Tabella6[[#This Row],[MAX]]-Tabella6[[#This Row],[MIN]]</f>
        <v>2.5999999999999943</v>
      </c>
    </row>
    <row r="977" spans="1:7" x14ac:dyDescent="0.3">
      <c r="A977" s="3">
        <v>43383</v>
      </c>
      <c r="B977">
        <v>181.3</v>
      </c>
      <c r="C977">
        <v>182.8</v>
      </c>
      <c r="D977">
        <v>183.3</v>
      </c>
      <c r="E977">
        <v>181.3</v>
      </c>
      <c r="F977" s="2">
        <v>-9.7999999999999997E-3</v>
      </c>
      <c r="G977">
        <f>Tabella6[[#This Row],[MAX]]-Tabella6[[#This Row],[MIN]]</f>
        <v>2</v>
      </c>
    </row>
    <row r="978" spans="1:7" x14ac:dyDescent="0.3">
      <c r="A978" s="3">
        <v>43384</v>
      </c>
      <c r="B978">
        <v>178.5</v>
      </c>
      <c r="C978">
        <v>178.7</v>
      </c>
      <c r="D978">
        <v>180.5</v>
      </c>
      <c r="E978">
        <v>177.9</v>
      </c>
      <c r="F978" s="2">
        <v>-1.54E-2</v>
      </c>
      <c r="G978">
        <f>Tabella6[[#This Row],[MAX]]-Tabella6[[#This Row],[MIN]]</f>
        <v>2.5999999999999943</v>
      </c>
    </row>
    <row r="979" spans="1:7" x14ac:dyDescent="0.3">
      <c r="A979" s="3">
        <v>43385</v>
      </c>
      <c r="B979">
        <v>176.7</v>
      </c>
      <c r="C979">
        <v>179.9</v>
      </c>
      <c r="D979">
        <v>180</v>
      </c>
      <c r="E979">
        <v>176.7</v>
      </c>
      <c r="F979" s="2">
        <v>-1.01E-2</v>
      </c>
      <c r="G979">
        <f>Tabella6[[#This Row],[MAX]]-Tabella6[[#This Row],[MIN]]</f>
        <v>3.3000000000000114</v>
      </c>
    </row>
    <row r="980" spans="1:7" x14ac:dyDescent="0.3">
      <c r="A980" s="3">
        <v>43388</v>
      </c>
      <c r="B980">
        <v>177.1</v>
      </c>
      <c r="C980">
        <v>176.4</v>
      </c>
      <c r="D980">
        <v>177.3</v>
      </c>
      <c r="E980">
        <v>175.8</v>
      </c>
      <c r="F980" s="2">
        <v>2.3E-3</v>
      </c>
      <c r="G980">
        <f>Tabella6[[#This Row],[MAX]]-Tabella6[[#This Row],[MIN]]</f>
        <v>1.5</v>
      </c>
    </row>
    <row r="981" spans="1:7" x14ac:dyDescent="0.3">
      <c r="A981" s="3">
        <v>43389</v>
      </c>
      <c r="B981">
        <v>179.6</v>
      </c>
      <c r="C981">
        <v>177.8</v>
      </c>
      <c r="D981">
        <v>179.9</v>
      </c>
      <c r="E981">
        <v>177.3</v>
      </c>
      <c r="F981" s="2">
        <v>1.41E-2</v>
      </c>
      <c r="G981">
        <f>Tabella6[[#This Row],[MAX]]-Tabella6[[#This Row],[MIN]]</f>
        <v>2.5999999999999943</v>
      </c>
    </row>
    <row r="982" spans="1:7" x14ac:dyDescent="0.3">
      <c r="A982" s="3">
        <v>43390</v>
      </c>
      <c r="B982">
        <v>178.4</v>
      </c>
      <c r="C982">
        <v>180.2</v>
      </c>
      <c r="D982">
        <v>180.7</v>
      </c>
      <c r="E982">
        <v>177.9</v>
      </c>
      <c r="F982" s="2">
        <v>-6.7000000000000002E-3</v>
      </c>
      <c r="G982">
        <f>Tabella6[[#This Row],[MAX]]-Tabella6[[#This Row],[MIN]]</f>
        <v>2.7999999999999829</v>
      </c>
    </row>
    <row r="983" spans="1:7" x14ac:dyDescent="0.3">
      <c r="A983" s="3">
        <v>43391</v>
      </c>
      <c r="B983">
        <v>176.9</v>
      </c>
      <c r="C983">
        <v>178.2</v>
      </c>
      <c r="D983">
        <v>179.6</v>
      </c>
      <c r="E983">
        <v>176.8</v>
      </c>
      <c r="F983" s="2">
        <v>-8.3999999999999995E-3</v>
      </c>
      <c r="G983">
        <f>Tabella6[[#This Row],[MAX]]-Tabella6[[#This Row],[MIN]]</f>
        <v>2.7999999999999829</v>
      </c>
    </row>
    <row r="984" spans="1:7" x14ac:dyDescent="0.3">
      <c r="A984" s="3">
        <v>43392</v>
      </c>
      <c r="B984">
        <v>176.9</v>
      </c>
      <c r="C984">
        <v>176.6</v>
      </c>
      <c r="D984">
        <v>178</v>
      </c>
      <c r="E984">
        <v>175</v>
      </c>
      <c r="F984" s="2">
        <v>0</v>
      </c>
      <c r="G984">
        <f>Tabella6[[#This Row],[MAX]]-Tabella6[[#This Row],[MIN]]</f>
        <v>3</v>
      </c>
    </row>
    <row r="985" spans="1:7" x14ac:dyDescent="0.3">
      <c r="A985" s="3">
        <v>43395</v>
      </c>
      <c r="B985">
        <v>175.6</v>
      </c>
      <c r="C985">
        <v>178.4</v>
      </c>
      <c r="D985">
        <v>178.8</v>
      </c>
      <c r="E985">
        <v>175.4</v>
      </c>
      <c r="F985" s="2">
        <v>-7.3000000000000001E-3</v>
      </c>
      <c r="G985">
        <f>Tabella6[[#This Row],[MAX]]-Tabella6[[#This Row],[MIN]]</f>
        <v>3.4000000000000057</v>
      </c>
    </row>
    <row r="986" spans="1:7" x14ac:dyDescent="0.3">
      <c r="A986" s="3">
        <v>43396</v>
      </c>
      <c r="B986">
        <v>174.3</v>
      </c>
      <c r="C986">
        <v>174.1</v>
      </c>
      <c r="D986">
        <v>175.2</v>
      </c>
      <c r="E986">
        <v>173.7</v>
      </c>
      <c r="F986" s="2">
        <v>-7.4000000000000003E-3</v>
      </c>
      <c r="G986">
        <f>Tabella6[[#This Row],[MAX]]-Tabella6[[#This Row],[MIN]]</f>
        <v>1.5</v>
      </c>
    </row>
    <row r="987" spans="1:7" x14ac:dyDescent="0.3">
      <c r="A987" s="3">
        <v>43397</v>
      </c>
      <c r="B987">
        <v>173.5</v>
      </c>
      <c r="C987">
        <v>174.9</v>
      </c>
      <c r="D987">
        <v>175.5</v>
      </c>
      <c r="E987">
        <v>173.5</v>
      </c>
      <c r="F987" s="2">
        <v>-4.5999999999999999E-3</v>
      </c>
      <c r="G987">
        <f>Tabella6[[#This Row],[MAX]]-Tabella6[[#This Row],[MIN]]</f>
        <v>2</v>
      </c>
    </row>
    <row r="988" spans="1:7" x14ac:dyDescent="0.3">
      <c r="A988" s="3">
        <v>43398</v>
      </c>
      <c r="B988">
        <v>175.2</v>
      </c>
      <c r="C988">
        <v>173</v>
      </c>
      <c r="D988">
        <v>175.4</v>
      </c>
      <c r="E988">
        <v>172.9</v>
      </c>
      <c r="F988" s="2">
        <v>9.7999999999999997E-3</v>
      </c>
      <c r="G988">
        <f>Tabella6[[#This Row],[MAX]]-Tabella6[[#This Row],[MIN]]</f>
        <v>2.5</v>
      </c>
    </row>
    <row r="989" spans="1:7" x14ac:dyDescent="0.3">
      <c r="A989" s="3">
        <v>43399</v>
      </c>
      <c r="B989">
        <v>174.4</v>
      </c>
      <c r="C989">
        <v>174.5</v>
      </c>
      <c r="D989">
        <v>174.5</v>
      </c>
      <c r="E989">
        <v>172.8</v>
      </c>
      <c r="F989" s="2">
        <v>-4.5999999999999999E-3</v>
      </c>
      <c r="G989">
        <f>Tabella6[[#This Row],[MAX]]-Tabella6[[#This Row],[MIN]]</f>
        <v>1.6999999999999886</v>
      </c>
    </row>
    <row r="990" spans="1:7" x14ac:dyDescent="0.3">
      <c r="A990" s="3">
        <v>43402</v>
      </c>
      <c r="B990">
        <v>175.8</v>
      </c>
      <c r="C990">
        <v>175.1</v>
      </c>
      <c r="D990">
        <v>176.8</v>
      </c>
      <c r="E990">
        <v>174.7</v>
      </c>
      <c r="F990" s="2">
        <v>8.0000000000000002E-3</v>
      </c>
      <c r="G990">
        <f>Tabella6[[#This Row],[MAX]]-Tabella6[[#This Row],[MIN]]</f>
        <v>2.1000000000000227</v>
      </c>
    </row>
    <row r="991" spans="1:7" x14ac:dyDescent="0.3">
      <c r="A991" s="3">
        <v>43403</v>
      </c>
      <c r="B991">
        <v>175.6</v>
      </c>
      <c r="C991">
        <v>176.3</v>
      </c>
      <c r="D991">
        <v>176.6</v>
      </c>
      <c r="E991">
        <v>175.1</v>
      </c>
      <c r="F991" s="2">
        <v>-1.1000000000000001E-3</v>
      </c>
      <c r="G991">
        <f>Tabella6[[#This Row],[MAX]]-Tabella6[[#This Row],[MIN]]</f>
        <v>1.5</v>
      </c>
    </row>
    <row r="992" spans="1:7" x14ac:dyDescent="0.3">
      <c r="A992" s="3">
        <v>43404</v>
      </c>
      <c r="B992">
        <v>177</v>
      </c>
      <c r="C992">
        <v>177.3</v>
      </c>
      <c r="D992">
        <v>178.1</v>
      </c>
      <c r="E992">
        <v>176.9</v>
      </c>
      <c r="F992" s="2">
        <v>8.0000000000000002E-3</v>
      </c>
      <c r="G992">
        <f>Tabella6[[#This Row],[MAX]]-Tabella6[[#This Row],[MIN]]</f>
        <v>1.1999999999999886</v>
      </c>
    </row>
    <row r="993" spans="1:7" x14ac:dyDescent="0.3">
      <c r="A993" s="3">
        <v>43405</v>
      </c>
      <c r="B993">
        <v>178</v>
      </c>
      <c r="C993">
        <v>176.8</v>
      </c>
      <c r="D993">
        <v>178.5</v>
      </c>
      <c r="E993">
        <v>176.8</v>
      </c>
      <c r="F993" s="2">
        <v>5.5999999999999999E-3</v>
      </c>
      <c r="G993">
        <f>Tabella6[[#This Row],[MAX]]-Tabella6[[#This Row],[MIN]]</f>
        <v>1.6999999999999886</v>
      </c>
    </row>
    <row r="994" spans="1:7" x14ac:dyDescent="0.3">
      <c r="A994" s="3">
        <v>43406</v>
      </c>
      <c r="B994">
        <v>178.6</v>
      </c>
      <c r="C994">
        <v>179.6</v>
      </c>
      <c r="D994">
        <v>179.8</v>
      </c>
      <c r="E994">
        <v>178.3</v>
      </c>
      <c r="F994" s="2">
        <v>3.3999999999999998E-3</v>
      </c>
      <c r="G994">
        <f>Tabella6[[#This Row],[MAX]]-Tabella6[[#This Row],[MIN]]</f>
        <v>1.5</v>
      </c>
    </row>
    <row r="995" spans="1:7" x14ac:dyDescent="0.3">
      <c r="A995" s="3">
        <v>43409</v>
      </c>
      <c r="B995">
        <v>178.9</v>
      </c>
      <c r="C995">
        <v>178.8</v>
      </c>
      <c r="D995">
        <v>179.7</v>
      </c>
      <c r="E995">
        <v>178.7</v>
      </c>
      <c r="F995" s="2">
        <v>1.6999999999999999E-3</v>
      </c>
      <c r="G995">
        <f>Tabella6[[#This Row],[MAX]]-Tabella6[[#This Row],[MIN]]</f>
        <v>1</v>
      </c>
    </row>
    <row r="996" spans="1:7" x14ac:dyDescent="0.3">
      <c r="A996" s="3">
        <v>43410</v>
      </c>
      <c r="B996">
        <v>178.6</v>
      </c>
      <c r="C996">
        <v>178.8</v>
      </c>
      <c r="D996">
        <v>179</v>
      </c>
      <c r="E996">
        <v>177.4</v>
      </c>
      <c r="F996" s="2">
        <v>-1.6999999999999999E-3</v>
      </c>
      <c r="G996">
        <f>Tabella6[[#This Row],[MAX]]-Tabella6[[#This Row],[MIN]]</f>
        <v>1.5999999999999943</v>
      </c>
    </row>
    <row r="997" spans="1:7" x14ac:dyDescent="0.3">
      <c r="A997" s="3">
        <v>43411</v>
      </c>
      <c r="B997">
        <v>181.4</v>
      </c>
      <c r="C997">
        <v>181.3</v>
      </c>
      <c r="D997">
        <v>181.5</v>
      </c>
      <c r="E997">
        <v>180.6</v>
      </c>
      <c r="F997" s="2">
        <v>1.5699999999999999E-2</v>
      </c>
      <c r="G997">
        <f>Tabella6[[#This Row],[MAX]]-Tabella6[[#This Row],[MIN]]</f>
        <v>0.90000000000000568</v>
      </c>
    </row>
    <row r="998" spans="1:7" x14ac:dyDescent="0.3">
      <c r="A998" s="3">
        <v>43412</v>
      </c>
      <c r="B998">
        <v>181.5</v>
      </c>
      <c r="C998">
        <v>181.6</v>
      </c>
      <c r="D998">
        <v>182.4</v>
      </c>
      <c r="E998">
        <v>181.1</v>
      </c>
      <c r="F998" s="2">
        <v>5.9999999999999995E-4</v>
      </c>
      <c r="G998">
        <f>Tabella6[[#This Row],[MAX]]-Tabella6[[#This Row],[MIN]]</f>
        <v>1.3000000000000114</v>
      </c>
    </row>
    <row r="999" spans="1:7" x14ac:dyDescent="0.3">
      <c r="A999" s="3">
        <v>43413</v>
      </c>
      <c r="B999">
        <v>180.9</v>
      </c>
      <c r="C999">
        <v>180.6</v>
      </c>
      <c r="D999">
        <v>181.2</v>
      </c>
      <c r="E999">
        <v>180.1</v>
      </c>
      <c r="F999" s="2">
        <v>-3.3E-3</v>
      </c>
      <c r="G999">
        <f>Tabella6[[#This Row],[MAX]]-Tabella6[[#This Row],[MIN]]</f>
        <v>1.0999999999999943</v>
      </c>
    </row>
    <row r="1000" spans="1:7" x14ac:dyDescent="0.3">
      <c r="A1000" s="3">
        <v>43416</v>
      </c>
      <c r="B1000">
        <v>180</v>
      </c>
      <c r="C1000">
        <v>181.5</v>
      </c>
      <c r="D1000">
        <v>181.6</v>
      </c>
      <c r="E1000">
        <v>179.9</v>
      </c>
      <c r="F1000" s="2">
        <v>-5.0000000000000001E-3</v>
      </c>
      <c r="G1000">
        <f>Tabella6[[#This Row],[MAX]]-Tabella6[[#This Row],[MIN]]</f>
        <v>1.6999999999999886</v>
      </c>
    </row>
    <row r="1001" spans="1:7" x14ac:dyDescent="0.3">
      <c r="A1001" s="3">
        <v>43417</v>
      </c>
      <c r="B1001">
        <v>181</v>
      </c>
      <c r="C1001">
        <v>180.3</v>
      </c>
      <c r="D1001">
        <v>181.3</v>
      </c>
      <c r="E1001">
        <v>180</v>
      </c>
      <c r="F1001" s="2">
        <v>5.5999999999999999E-3</v>
      </c>
      <c r="G1001">
        <f>Tabella6[[#This Row],[MAX]]-Tabella6[[#This Row],[MIN]]</f>
        <v>1.3000000000000114</v>
      </c>
    </row>
    <row r="1002" spans="1:7" x14ac:dyDescent="0.3">
      <c r="A1002" s="3">
        <v>43418</v>
      </c>
      <c r="B1002">
        <v>180.4</v>
      </c>
      <c r="C1002">
        <v>180.3</v>
      </c>
      <c r="D1002">
        <v>181.5</v>
      </c>
      <c r="E1002">
        <v>179.4</v>
      </c>
      <c r="F1002" s="2">
        <v>-3.3E-3</v>
      </c>
      <c r="G1002">
        <f>Tabella6[[#This Row],[MAX]]-Tabella6[[#This Row],[MIN]]</f>
        <v>2.0999999999999943</v>
      </c>
    </row>
    <row r="1003" spans="1:7" x14ac:dyDescent="0.3">
      <c r="A1003" s="3">
        <v>43419</v>
      </c>
      <c r="B1003">
        <v>179.9</v>
      </c>
      <c r="C1003">
        <v>180.8</v>
      </c>
      <c r="D1003">
        <v>181.7</v>
      </c>
      <c r="E1003">
        <v>179.1</v>
      </c>
      <c r="F1003" s="2">
        <v>-2.8E-3</v>
      </c>
      <c r="G1003">
        <f>Tabella6[[#This Row],[MAX]]-Tabella6[[#This Row],[MIN]]</f>
        <v>2.5999999999999943</v>
      </c>
    </row>
    <row r="1004" spans="1:7" x14ac:dyDescent="0.3">
      <c r="A1004" s="3">
        <v>43420</v>
      </c>
      <c r="B1004">
        <v>179.6</v>
      </c>
      <c r="C1004">
        <v>180.5</v>
      </c>
      <c r="D1004">
        <v>180.8</v>
      </c>
      <c r="E1004">
        <v>179</v>
      </c>
      <c r="F1004" s="2">
        <v>-1.6999999999999999E-3</v>
      </c>
      <c r="G1004">
        <f>Tabella6[[#This Row],[MAX]]-Tabella6[[#This Row],[MIN]]</f>
        <v>1.8000000000000114</v>
      </c>
    </row>
    <row r="1005" spans="1:7" x14ac:dyDescent="0.3">
      <c r="A1005" s="3">
        <v>43423</v>
      </c>
      <c r="B1005">
        <v>178.8</v>
      </c>
      <c r="C1005">
        <v>179.9</v>
      </c>
      <c r="D1005">
        <v>180.9</v>
      </c>
      <c r="E1005">
        <v>178.8</v>
      </c>
      <c r="F1005" s="2">
        <v>-4.4999999999999997E-3</v>
      </c>
      <c r="G1005">
        <f>Tabella6[[#This Row],[MAX]]-Tabella6[[#This Row],[MIN]]</f>
        <v>2.0999999999999943</v>
      </c>
    </row>
    <row r="1006" spans="1:7" x14ac:dyDescent="0.3">
      <c r="A1006" s="3">
        <v>43424</v>
      </c>
      <c r="B1006">
        <v>176.6</v>
      </c>
      <c r="C1006">
        <v>178.2</v>
      </c>
      <c r="D1006">
        <v>178.3</v>
      </c>
      <c r="E1006">
        <v>176.1</v>
      </c>
      <c r="F1006" s="2">
        <v>-1.23E-2</v>
      </c>
      <c r="G1006">
        <f>Tabella6[[#This Row],[MAX]]-Tabella6[[#This Row],[MIN]]</f>
        <v>2.2000000000000171</v>
      </c>
    </row>
    <row r="1007" spans="1:7" x14ac:dyDescent="0.3">
      <c r="A1007" s="3">
        <v>43425</v>
      </c>
      <c r="B1007">
        <v>178.1</v>
      </c>
      <c r="C1007">
        <v>177.2</v>
      </c>
      <c r="D1007">
        <v>178.3</v>
      </c>
      <c r="E1007">
        <v>177.1</v>
      </c>
      <c r="F1007" s="2">
        <v>8.5000000000000006E-3</v>
      </c>
      <c r="G1007">
        <f>Tabella6[[#This Row],[MAX]]-Tabella6[[#This Row],[MIN]]</f>
        <v>1.2000000000000171</v>
      </c>
    </row>
    <row r="1008" spans="1:7" x14ac:dyDescent="0.3">
      <c r="A1008" s="3">
        <v>43426</v>
      </c>
      <c r="B1008">
        <v>177.3</v>
      </c>
      <c r="C1008">
        <v>177.4</v>
      </c>
      <c r="D1008">
        <v>177.9</v>
      </c>
      <c r="E1008">
        <v>176.9</v>
      </c>
      <c r="F1008" s="2">
        <v>-4.4999999999999997E-3</v>
      </c>
      <c r="G1008">
        <f>Tabella6[[#This Row],[MAX]]-Tabella6[[#This Row],[MIN]]</f>
        <v>1</v>
      </c>
    </row>
    <row r="1009" spans="1:7" x14ac:dyDescent="0.3">
      <c r="A1009" s="3">
        <v>43427</v>
      </c>
      <c r="B1009">
        <v>177.5</v>
      </c>
      <c r="C1009">
        <v>177.3</v>
      </c>
      <c r="D1009">
        <v>178</v>
      </c>
      <c r="E1009">
        <v>176.8</v>
      </c>
      <c r="F1009" s="2">
        <v>1.1000000000000001E-3</v>
      </c>
      <c r="G1009">
        <f>Tabella6[[#This Row],[MAX]]-Tabella6[[#This Row],[MIN]]</f>
        <v>1.1999999999999886</v>
      </c>
    </row>
    <row r="1010" spans="1:7" x14ac:dyDescent="0.3">
      <c r="A1010" s="3">
        <v>43430</v>
      </c>
      <c r="B1010">
        <v>180.2</v>
      </c>
      <c r="C1010">
        <v>178.6</v>
      </c>
      <c r="D1010">
        <v>180.4</v>
      </c>
      <c r="E1010">
        <v>178.5</v>
      </c>
      <c r="F1010" s="2">
        <v>1.52E-2</v>
      </c>
      <c r="G1010">
        <f>Tabella6[[#This Row],[MAX]]-Tabella6[[#This Row],[MIN]]</f>
        <v>1.9000000000000057</v>
      </c>
    </row>
    <row r="1011" spans="1:7" x14ac:dyDescent="0.3">
      <c r="A1011" s="3">
        <v>43431</v>
      </c>
      <c r="B1011">
        <v>180.1</v>
      </c>
      <c r="C1011">
        <v>180.3</v>
      </c>
      <c r="D1011">
        <v>181.1</v>
      </c>
      <c r="E1011">
        <v>179.4</v>
      </c>
      <c r="F1011" s="2">
        <v>-5.9999999999999995E-4</v>
      </c>
      <c r="G1011">
        <f>Tabella6[[#This Row],[MAX]]-Tabella6[[#This Row],[MIN]]</f>
        <v>1.6999999999999886</v>
      </c>
    </row>
    <row r="1012" spans="1:7" x14ac:dyDescent="0.3">
      <c r="A1012" s="3">
        <v>43432</v>
      </c>
      <c r="B1012">
        <v>180.3</v>
      </c>
      <c r="C1012">
        <v>180.6</v>
      </c>
      <c r="D1012">
        <v>181.2</v>
      </c>
      <c r="E1012">
        <v>180.3</v>
      </c>
      <c r="F1012" s="2">
        <v>1.1000000000000001E-3</v>
      </c>
      <c r="G1012">
        <f>Tabella6[[#This Row],[MAX]]-Tabella6[[#This Row],[MIN]]</f>
        <v>0.89999999999997726</v>
      </c>
    </row>
    <row r="1013" spans="1:7" x14ac:dyDescent="0.3">
      <c r="A1013" s="3">
        <v>43433</v>
      </c>
      <c r="B1013">
        <v>180.3</v>
      </c>
      <c r="C1013">
        <v>181.3</v>
      </c>
      <c r="D1013">
        <v>181.8</v>
      </c>
      <c r="E1013">
        <v>180</v>
      </c>
      <c r="F1013" s="2">
        <v>0</v>
      </c>
      <c r="G1013">
        <f>Tabella6[[#This Row],[MAX]]-Tabella6[[#This Row],[MIN]]</f>
        <v>1.8000000000000114</v>
      </c>
    </row>
    <row r="1014" spans="1:7" x14ac:dyDescent="0.3">
      <c r="A1014" s="3">
        <v>43434</v>
      </c>
      <c r="B1014">
        <v>180</v>
      </c>
      <c r="C1014">
        <v>180.5</v>
      </c>
      <c r="D1014">
        <v>180.6</v>
      </c>
      <c r="E1014">
        <v>179.6</v>
      </c>
      <c r="F1014" s="2">
        <v>-1.6999999999999999E-3</v>
      </c>
      <c r="G1014">
        <f>Tabella6[[#This Row],[MAX]]-Tabella6[[#This Row],[MIN]]</f>
        <v>1</v>
      </c>
    </row>
    <row r="1015" spans="1:7" x14ac:dyDescent="0.3">
      <c r="A1015" s="3">
        <v>43437</v>
      </c>
      <c r="B1015">
        <v>181.5</v>
      </c>
      <c r="C1015">
        <v>182.4</v>
      </c>
      <c r="D1015">
        <v>182.7</v>
      </c>
      <c r="E1015">
        <v>181.2</v>
      </c>
      <c r="F1015" s="2">
        <v>8.3000000000000001E-3</v>
      </c>
      <c r="G1015">
        <f>Tabella6[[#This Row],[MAX]]-Tabella6[[#This Row],[MIN]]</f>
        <v>1.5</v>
      </c>
    </row>
    <row r="1016" spans="1:7" x14ac:dyDescent="0.3">
      <c r="A1016" s="3">
        <v>43438</v>
      </c>
      <c r="B1016">
        <v>179.7</v>
      </c>
      <c r="C1016">
        <v>181.1</v>
      </c>
      <c r="D1016">
        <v>181.4</v>
      </c>
      <c r="E1016">
        <v>179.7</v>
      </c>
      <c r="F1016" s="2">
        <v>-9.9000000000000008E-3</v>
      </c>
      <c r="G1016">
        <f>Tabella6[[#This Row],[MAX]]-Tabella6[[#This Row],[MIN]]</f>
        <v>1.7000000000000171</v>
      </c>
    </row>
    <row r="1017" spans="1:7" x14ac:dyDescent="0.3">
      <c r="A1017" s="3">
        <v>43439</v>
      </c>
      <c r="B1017">
        <v>179</v>
      </c>
      <c r="C1017">
        <v>178.5</v>
      </c>
      <c r="D1017">
        <v>179.5</v>
      </c>
      <c r="E1017">
        <v>178</v>
      </c>
      <c r="F1017" s="2">
        <v>-3.8999999999999998E-3</v>
      </c>
      <c r="G1017">
        <f>Tabella6[[#This Row],[MAX]]-Tabella6[[#This Row],[MIN]]</f>
        <v>1.5</v>
      </c>
    </row>
    <row r="1018" spans="1:7" x14ac:dyDescent="0.3">
      <c r="A1018" s="3">
        <v>43440</v>
      </c>
      <c r="B1018">
        <v>175.3</v>
      </c>
      <c r="C1018">
        <v>177.7</v>
      </c>
      <c r="D1018">
        <v>177.7</v>
      </c>
      <c r="E1018">
        <v>175</v>
      </c>
      <c r="F1018" s="2">
        <v>-2.07E-2</v>
      </c>
      <c r="G1018">
        <f>Tabella6[[#This Row],[MAX]]-Tabella6[[#This Row],[MIN]]</f>
        <v>2.6999999999999886</v>
      </c>
    </row>
    <row r="1019" spans="1:7" x14ac:dyDescent="0.3">
      <c r="A1019" s="3">
        <v>43441</v>
      </c>
      <c r="B1019">
        <v>176</v>
      </c>
      <c r="C1019">
        <v>176.1</v>
      </c>
      <c r="D1019">
        <v>177.3</v>
      </c>
      <c r="E1019">
        <v>175.8</v>
      </c>
      <c r="F1019" s="2">
        <v>4.0000000000000001E-3</v>
      </c>
      <c r="G1019">
        <f>Tabella6[[#This Row],[MAX]]-Tabella6[[#This Row],[MIN]]</f>
        <v>1.5</v>
      </c>
    </row>
    <row r="1020" spans="1:7" x14ac:dyDescent="0.3">
      <c r="A1020" s="3">
        <v>43444</v>
      </c>
      <c r="B1020">
        <v>173.9</v>
      </c>
      <c r="C1020">
        <v>175.4</v>
      </c>
      <c r="D1020">
        <v>175.9</v>
      </c>
      <c r="E1020">
        <v>173.7</v>
      </c>
      <c r="F1020" s="2">
        <v>-1.1900000000000001E-2</v>
      </c>
      <c r="G1020">
        <f>Tabella6[[#This Row],[MAX]]-Tabella6[[#This Row],[MIN]]</f>
        <v>2.2000000000000171</v>
      </c>
    </row>
    <row r="1021" spans="1:7" x14ac:dyDescent="0.3">
      <c r="A1021" s="3">
        <v>43445</v>
      </c>
      <c r="B1021">
        <v>174.9</v>
      </c>
      <c r="C1021">
        <v>174.5</v>
      </c>
      <c r="D1021">
        <v>176.1</v>
      </c>
      <c r="E1021">
        <v>174.1</v>
      </c>
      <c r="F1021" s="2">
        <v>5.7999999999999996E-3</v>
      </c>
      <c r="G1021">
        <f>Tabella6[[#This Row],[MAX]]-Tabella6[[#This Row],[MIN]]</f>
        <v>2</v>
      </c>
    </row>
    <row r="1022" spans="1:7" x14ac:dyDescent="0.3">
      <c r="A1022" s="3">
        <v>43446</v>
      </c>
      <c r="B1022">
        <v>176.4</v>
      </c>
      <c r="C1022">
        <v>174.8</v>
      </c>
      <c r="D1022">
        <v>176.9</v>
      </c>
      <c r="E1022">
        <v>174.7</v>
      </c>
      <c r="F1022" s="2">
        <v>8.6E-3</v>
      </c>
      <c r="G1022">
        <f>Tabella6[[#This Row],[MAX]]-Tabella6[[#This Row],[MIN]]</f>
        <v>2.2000000000000171</v>
      </c>
    </row>
    <row r="1023" spans="1:7" x14ac:dyDescent="0.3">
      <c r="A1023" s="3">
        <v>43447</v>
      </c>
      <c r="B1023">
        <v>177.3</v>
      </c>
      <c r="C1023">
        <v>177.2</v>
      </c>
      <c r="D1023">
        <v>177.9</v>
      </c>
      <c r="E1023">
        <v>176.6</v>
      </c>
      <c r="F1023" s="2">
        <v>5.1000000000000004E-3</v>
      </c>
      <c r="G1023">
        <f>Tabella6[[#This Row],[MAX]]-Tabella6[[#This Row],[MIN]]</f>
        <v>1.3000000000000114</v>
      </c>
    </row>
    <row r="1024" spans="1:7" x14ac:dyDescent="0.3">
      <c r="A1024" s="3">
        <v>43448</v>
      </c>
      <c r="B1024">
        <v>176.8</v>
      </c>
      <c r="C1024">
        <v>176.5</v>
      </c>
      <c r="D1024">
        <v>177.1</v>
      </c>
      <c r="E1024">
        <v>175.5</v>
      </c>
      <c r="F1024" s="2">
        <v>-2.8E-3</v>
      </c>
      <c r="G1024">
        <f>Tabella6[[#This Row],[MAX]]-Tabella6[[#This Row],[MIN]]</f>
        <v>1.5999999999999943</v>
      </c>
    </row>
    <row r="1025" spans="1:7" x14ac:dyDescent="0.3">
      <c r="A1025" s="3">
        <v>43451</v>
      </c>
      <c r="B1025">
        <v>175.9</v>
      </c>
      <c r="C1025">
        <v>176.5</v>
      </c>
      <c r="D1025">
        <v>177.1</v>
      </c>
      <c r="E1025">
        <v>175.8</v>
      </c>
      <c r="F1025" s="2">
        <v>-5.1000000000000004E-3</v>
      </c>
      <c r="G1025">
        <f>Tabella6[[#This Row],[MAX]]-Tabella6[[#This Row],[MIN]]</f>
        <v>1.2999999999999829</v>
      </c>
    </row>
    <row r="1026" spans="1:7" x14ac:dyDescent="0.3">
      <c r="A1026" s="3">
        <v>43452</v>
      </c>
      <c r="B1026">
        <v>174.7</v>
      </c>
      <c r="C1026">
        <v>175.7</v>
      </c>
      <c r="D1026">
        <v>176</v>
      </c>
      <c r="E1026">
        <v>174.7</v>
      </c>
      <c r="F1026" s="2">
        <v>-6.7999999999999996E-3</v>
      </c>
      <c r="G1026">
        <f>Tabella6[[#This Row],[MAX]]-Tabella6[[#This Row],[MIN]]</f>
        <v>1.3000000000000114</v>
      </c>
    </row>
    <row r="1027" spans="1:7" x14ac:dyDescent="0.3">
      <c r="A1027" s="3">
        <v>43453</v>
      </c>
      <c r="B1027">
        <v>175.6</v>
      </c>
      <c r="C1027">
        <v>174.9</v>
      </c>
      <c r="D1027">
        <v>176</v>
      </c>
      <c r="E1027">
        <v>174.9</v>
      </c>
      <c r="F1027" s="2">
        <v>5.1999999999999998E-3</v>
      </c>
      <c r="G1027">
        <f>Tabella6[[#This Row],[MAX]]-Tabella6[[#This Row],[MIN]]</f>
        <v>1.0999999999999943</v>
      </c>
    </row>
    <row r="1028" spans="1:7" x14ac:dyDescent="0.3">
      <c r="A1028" s="3">
        <v>43454</v>
      </c>
      <c r="B1028">
        <v>173.4</v>
      </c>
      <c r="C1028">
        <v>174</v>
      </c>
      <c r="D1028">
        <v>174.7</v>
      </c>
      <c r="E1028">
        <v>173</v>
      </c>
      <c r="F1028" s="2">
        <v>-1.2500000000000001E-2</v>
      </c>
      <c r="G1028">
        <f>Tabella6[[#This Row],[MAX]]-Tabella6[[#This Row],[MIN]]</f>
        <v>1.6999999999999886</v>
      </c>
    </row>
    <row r="1029" spans="1:7" x14ac:dyDescent="0.3">
      <c r="A1029" s="3">
        <v>43455</v>
      </c>
      <c r="B1029">
        <v>172.9</v>
      </c>
      <c r="C1029">
        <v>173</v>
      </c>
      <c r="D1029">
        <v>173.4</v>
      </c>
      <c r="E1029">
        <v>171.8</v>
      </c>
      <c r="F1029" s="2">
        <v>-2.8999999999999998E-3</v>
      </c>
      <c r="G1029">
        <f>Tabella6[[#This Row],[MAX]]-Tabella6[[#This Row],[MIN]]</f>
        <v>1.5999999999999943</v>
      </c>
    </row>
    <row r="1030" spans="1:7" x14ac:dyDescent="0.3">
      <c r="A1030" s="3">
        <v>43458</v>
      </c>
      <c r="B1030">
        <v>172.1</v>
      </c>
      <c r="C1030">
        <v>172.2</v>
      </c>
      <c r="D1030">
        <v>172.7</v>
      </c>
      <c r="E1030">
        <v>172</v>
      </c>
      <c r="F1030" s="2">
        <v>-4.5999999999999999E-3</v>
      </c>
      <c r="G1030">
        <f>Tabella6[[#This Row],[MAX]]-Tabella6[[#This Row],[MIN]]</f>
        <v>0.69999999999998863</v>
      </c>
    </row>
    <row r="1031" spans="1:7" x14ac:dyDescent="0.3">
      <c r="A1031" s="3">
        <v>43461</v>
      </c>
      <c r="B1031">
        <v>170.6</v>
      </c>
      <c r="C1031">
        <v>173</v>
      </c>
      <c r="D1031">
        <v>173.1</v>
      </c>
      <c r="E1031">
        <v>169.6</v>
      </c>
      <c r="F1031" s="2">
        <v>-8.6999999999999994E-3</v>
      </c>
      <c r="G1031">
        <f>Tabella6[[#This Row],[MAX]]-Tabella6[[#This Row],[MIN]]</f>
        <v>3.5</v>
      </c>
    </row>
    <row r="1032" spans="1:7" x14ac:dyDescent="0.3">
      <c r="A1032" s="3">
        <v>43462</v>
      </c>
      <c r="B1032">
        <v>172.3</v>
      </c>
      <c r="C1032">
        <v>171</v>
      </c>
      <c r="D1032">
        <v>172.6</v>
      </c>
      <c r="E1032">
        <v>170.8</v>
      </c>
      <c r="F1032" s="2">
        <v>0.01</v>
      </c>
      <c r="G1032">
        <f>Tabella6[[#This Row],[MAX]]-Tabella6[[#This Row],[MIN]]</f>
        <v>1.7999999999999829</v>
      </c>
    </row>
    <row r="1033" spans="1:7" x14ac:dyDescent="0.3">
      <c r="A1033" s="3">
        <v>43465</v>
      </c>
      <c r="B1033">
        <v>172.9</v>
      </c>
      <c r="C1033">
        <v>172.5</v>
      </c>
      <c r="D1033">
        <v>173.4</v>
      </c>
      <c r="E1033">
        <v>172.3</v>
      </c>
      <c r="F1033" s="2">
        <v>3.5000000000000001E-3</v>
      </c>
      <c r="G1033">
        <f>Tabella6[[#This Row],[MAX]]-Tabella6[[#This Row],[MIN]]</f>
        <v>1.0999999999999943</v>
      </c>
    </row>
    <row r="1034" spans="1:7" x14ac:dyDescent="0.3">
      <c r="A1034" s="3">
        <v>43467</v>
      </c>
      <c r="B1034">
        <v>173</v>
      </c>
      <c r="C1034">
        <v>171.7</v>
      </c>
      <c r="D1034">
        <v>173.4</v>
      </c>
      <c r="E1034">
        <v>170.6</v>
      </c>
      <c r="F1034" s="2">
        <v>5.9999999999999995E-4</v>
      </c>
      <c r="G1034">
        <f>Tabella6[[#This Row],[MAX]]-Tabella6[[#This Row],[MIN]]</f>
        <v>2.8000000000000114</v>
      </c>
    </row>
    <row r="1035" spans="1:7" x14ac:dyDescent="0.3">
      <c r="A1035" s="3">
        <v>43468</v>
      </c>
      <c r="B1035">
        <v>172.7</v>
      </c>
      <c r="C1035">
        <v>172.3</v>
      </c>
      <c r="D1035">
        <v>173.5</v>
      </c>
      <c r="E1035">
        <v>172.2</v>
      </c>
      <c r="F1035" s="2">
        <v>-1.6999999999999999E-3</v>
      </c>
      <c r="G1035">
        <f>Tabella6[[#This Row],[MAX]]-Tabella6[[#This Row],[MIN]]</f>
        <v>1.3000000000000114</v>
      </c>
    </row>
    <row r="1036" spans="1:7" x14ac:dyDescent="0.3">
      <c r="A1036" s="3">
        <v>43469</v>
      </c>
      <c r="B1036">
        <v>175.4</v>
      </c>
      <c r="C1036">
        <v>173.6</v>
      </c>
      <c r="D1036">
        <v>175.8</v>
      </c>
      <c r="E1036">
        <v>173.5</v>
      </c>
      <c r="F1036" s="2">
        <v>1.5599999999999999E-2</v>
      </c>
      <c r="G1036">
        <f>Tabella6[[#This Row],[MAX]]-Tabella6[[#This Row],[MIN]]</f>
        <v>2.3000000000000114</v>
      </c>
    </row>
    <row r="1037" spans="1:7" x14ac:dyDescent="0.3">
      <c r="A1037" s="3">
        <v>43472</v>
      </c>
      <c r="B1037">
        <v>175.9</v>
      </c>
      <c r="C1037">
        <v>175.9</v>
      </c>
      <c r="D1037">
        <v>175.9</v>
      </c>
      <c r="E1037">
        <v>175.1</v>
      </c>
      <c r="F1037" s="2">
        <v>2.8999999999999998E-3</v>
      </c>
      <c r="G1037">
        <f>Tabella6[[#This Row],[MAX]]-Tabella6[[#This Row],[MIN]]</f>
        <v>0.80000000000001137</v>
      </c>
    </row>
    <row r="1038" spans="1:7" x14ac:dyDescent="0.3">
      <c r="A1038" s="3">
        <v>43473</v>
      </c>
      <c r="B1038">
        <v>176.7</v>
      </c>
      <c r="C1038">
        <v>176</v>
      </c>
      <c r="D1038">
        <v>177.3</v>
      </c>
      <c r="E1038">
        <v>175.9</v>
      </c>
      <c r="F1038" s="2">
        <v>4.4999999999999997E-3</v>
      </c>
      <c r="G1038">
        <f>Tabella6[[#This Row],[MAX]]-Tabella6[[#This Row],[MIN]]</f>
        <v>1.4000000000000057</v>
      </c>
    </row>
    <row r="1039" spans="1:7" x14ac:dyDescent="0.3">
      <c r="A1039" s="3">
        <v>43474</v>
      </c>
      <c r="B1039">
        <v>176.6</v>
      </c>
      <c r="C1039">
        <v>177.3</v>
      </c>
      <c r="D1039">
        <v>177.4</v>
      </c>
      <c r="E1039">
        <v>176.4</v>
      </c>
      <c r="F1039" s="2">
        <v>-5.9999999999999995E-4</v>
      </c>
      <c r="G1039">
        <f>Tabella6[[#This Row],[MAX]]-Tabella6[[#This Row],[MIN]]</f>
        <v>1</v>
      </c>
    </row>
    <row r="1040" spans="1:7" x14ac:dyDescent="0.3">
      <c r="A1040" s="3">
        <v>43475</v>
      </c>
      <c r="B1040">
        <v>177</v>
      </c>
      <c r="C1040">
        <v>176.3</v>
      </c>
      <c r="D1040">
        <v>177</v>
      </c>
      <c r="E1040">
        <v>176.1</v>
      </c>
      <c r="F1040" s="2">
        <v>2.3E-3</v>
      </c>
      <c r="G1040">
        <f>Tabella6[[#This Row],[MAX]]-Tabella6[[#This Row],[MIN]]</f>
        <v>0.90000000000000568</v>
      </c>
    </row>
    <row r="1041" spans="1:7" x14ac:dyDescent="0.3">
      <c r="A1041" s="3">
        <v>43476</v>
      </c>
      <c r="B1041">
        <v>177.2</v>
      </c>
      <c r="C1041">
        <v>177</v>
      </c>
      <c r="D1041">
        <v>177.5</v>
      </c>
      <c r="E1041">
        <v>176.8</v>
      </c>
      <c r="F1041" s="2">
        <v>1.1000000000000001E-3</v>
      </c>
      <c r="G1041">
        <f>Tabella6[[#This Row],[MAX]]-Tabella6[[#This Row],[MIN]]</f>
        <v>0.69999999999998863</v>
      </c>
    </row>
    <row r="1042" spans="1:7" x14ac:dyDescent="0.3">
      <c r="A1042" s="3">
        <v>43479</v>
      </c>
      <c r="B1042">
        <v>176.5</v>
      </c>
      <c r="C1042">
        <v>176.5</v>
      </c>
      <c r="D1042">
        <v>176.8</v>
      </c>
      <c r="E1042">
        <v>175.7</v>
      </c>
      <c r="F1042" s="2">
        <v>-4.0000000000000001E-3</v>
      </c>
      <c r="G1042">
        <f>Tabella6[[#This Row],[MAX]]-Tabella6[[#This Row],[MIN]]</f>
        <v>1.1000000000000227</v>
      </c>
    </row>
    <row r="1043" spans="1:7" x14ac:dyDescent="0.3">
      <c r="A1043" s="3">
        <v>43480</v>
      </c>
      <c r="B1043">
        <v>176.9</v>
      </c>
      <c r="C1043">
        <v>177.3</v>
      </c>
      <c r="D1043">
        <v>177.7</v>
      </c>
      <c r="E1043">
        <v>175.9</v>
      </c>
      <c r="F1043" s="2">
        <v>2.3E-3</v>
      </c>
      <c r="G1043">
        <f>Tabella6[[#This Row],[MAX]]-Tabella6[[#This Row],[MIN]]</f>
        <v>1.7999999999999829</v>
      </c>
    </row>
    <row r="1044" spans="1:7" x14ac:dyDescent="0.3">
      <c r="A1044" s="3">
        <v>43481</v>
      </c>
      <c r="B1044">
        <v>177.7</v>
      </c>
      <c r="C1044">
        <v>177.2</v>
      </c>
      <c r="D1044">
        <v>177.7</v>
      </c>
      <c r="E1044">
        <v>176.7</v>
      </c>
      <c r="F1044" s="2">
        <v>4.4999999999999997E-3</v>
      </c>
      <c r="G1044">
        <f>Tabella6[[#This Row],[MAX]]-Tabella6[[#This Row],[MIN]]</f>
        <v>1</v>
      </c>
    </row>
    <row r="1045" spans="1:7" x14ac:dyDescent="0.3">
      <c r="A1045" s="3">
        <v>43482</v>
      </c>
      <c r="B1045">
        <v>177.6</v>
      </c>
      <c r="C1045">
        <v>177.2</v>
      </c>
      <c r="D1045">
        <v>178</v>
      </c>
      <c r="E1045">
        <v>176.9</v>
      </c>
      <c r="F1045" s="2">
        <v>-5.9999999999999995E-4</v>
      </c>
      <c r="G1045">
        <f>Tabella6[[#This Row],[MAX]]-Tabella6[[#This Row],[MIN]]</f>
        <v>1.0999999999999943</v>
      </c>
    </row>
    <row r="1046" spans="1:7" x14ac:dyDescent="0.3">
      <c r="A1046" s="3">
        <v>43483</v>
      </c>
      <c r="B1046">
        <v>179.6</v>
      </c>
      <c r="C1046">
        <v>178.2</v>
      </c>
      <c r="D1046">
        <v>179.8</v>
      </c>
      <c r="E1046">
        <v>178.1</v>
      </c>
      <c r="F1046" s="2">
        <v>1.1299999999999999E-2</v>
      </c>
      <c r="G1046">
        <f>Tabella6[[#This Row],[MAX]]-Tabella6[[#This Row],[MIN]]</f>
        <v>1.7000000000000171</v>
      </c>
    </row>
    <row r="1047" spans="1:7" x14ac:dyDescent="0.3">
      <c r="A1047" s="3">
        <v>43486</v>
      </c>
      <c r="B1047">
        <v>179.4</v>
      </c>
      <c r="C1047">
        <v>179.6</v>
      </c>
      <c r="D1047">
        <v>179.6</v>
      </c>
      <c r="E1047">
        <v>179.1</v>
      </c>
      <c r="F1047" s="2">
        <v>-1.1000000000000001E-3</v>
      </c>
      <c r="G1047">
        <f>Tabella6[[#This Row],[MAX]]-Tabella6[[#This Row],[MIN]]</f>
        <v>0.5</v>
      </c>
    </row>
    <row r="1048" spans="1:7" x14ac:dyDescent="0.3">
      <c r="A1048" s="3">
        <v>43487</v>
      </c>
      <c r="B1048">
        <v>179.2</v>
      </c>
      <c r="C1048">
        <v>178.9</v>
      </c>
      <c r="D1048">
        <v>179.5</v>
      </c>
      <c r="E1048">
        <v>178.8</v>
      </c>
      <c r="F1048" s="2">
        <v>-1.1000000000000001E-3</v>
      </c>
      <c r="G1048">
        <f>Tabella6[[#This Row],[MAX]]-Tabella6[[#This Row],[MIN]]</f>
        <v>0.69999999999998863</v>
      </c>
    </row>
    <row r="1049" spans="1:7" x14ac:dyDescent="0.3">
      <c r="A1049" s="3">
        <v>43488</v>
      </c>
      <c r="B1049">
        <v>180.3</v>
      </c>
      <c r="C1049">
        <v>178.9</v>
      </c>
      <c r="D1049">
        <v>180.9</v>
      </c>
      <c r="E1049">
        <v>178.8</v>
      </c>
      <c r="F1049" s="2">
        <v>6.1000000000000004E-3</v>
      </c>
      <c r="G1049">
        <f>Tabella6[[#This Row],[MAX]]-Tabella6[[#This Row],[MIN]]</f>
        <v>2.0999999999999943</v>
      </c>
    </row>
    <row r="1050" spans="1:7" x14ac:dyDescent="0.3">
      <c r="A1050" s="3">
        <v>43489</v>
      </c>
      <c r="B1050">
        <v>180.6</v>
      </c>
      <c r="C1050">
        <v>180.6</v>
      </c>
      <c r="D1050">
        <v>181.3</v>
      </c>
      <c r="E1050">
        <v>179.8</v>
      </c>
      <c r="F1050" s="2">
        <v>1.6999999999999999E-3</v>
      </c>
      <c r="G1050">
        <f>Tabella6[[#This Row],[MAX]]-Tabella6[[#This Row],[MIN]]</f>
        <v>1.5</v>
      </c>
    </row>
    <row r="1051" spans="1:7" x14ac:dyDescent="0.3">
      <c r="A1051" s="3">
        <v>43490</v>
      </c>
      <c r="B1051">
        <v>181</v>
      </c>
      <c r="C1051">
        <v>181.3</v>
      </c>
      <c r="D1051">
        <v>181.6</v>
      </c>
      <c r="E1051">
        <v>180.8</v>
      </c>
      <c r="F1051" s="2">
        <v>2.2000000000000001E-3</v>
      </c>
      <c r="G1051">
        <f>Tabella6[[#This Row],[MAX]]-Tabella6[[#This Row],[MIN]]</f>
        <v>0.79999999999998295</v>
      </c>
    </row>
    <row r="1052" spans="1:7" x14ac:dyDescent="0.3">
      <c r="A1052" s="3">
        <v>43493</v>
      </c>
      <c r="B1052">
        <v>179.4</v>
      </c>
      <c r="C1052">
        <v>180.5</v>
      </c>
      <c r="D1052">
        <v>181</v>
      </c>
      <c r="E1052">
        <v>179.2</v>
      </c>
      <c r="F1052" s="2">
        <v>-8.8000000000000005E-3</v>
      </c>
      <c r="G1052">
        <f>Tabella6[[#This Row],[MAX]]-Tabella6[[#This Row],[MIN]]</f>
        <v>1.8000000000000114</v>
      </c>
    </row>
    <row r="1053" spans="1:7" x14ac:dyDescent="0.3">
      <c r="A1053" s="3">
        <v>43494</v>
      </c>
      <c r="B1053">
        <v>180.1</v>
      </c>
      <c r="C1053">
        <v>179.4</v>
      </c>
      <c r="D1053">
        <v>180.7</v>
      </c>
      <c r="E1053">
        <v>179</v>
      </c>
      <c r="F1053" s="2">
        <v>3.8999999999999998E-3</v>
      </c>
      <c r="G1053">
        <f>Tabella6[[#This Row],[MAX]]-Tabella6[[#This Row],[MIN]]</f>
        <v>1.6999999999999886</v>
      </c>
    </row>
    <row r="1054" spans="1:7" x14ac:dyDescent="0.3">
      <c r="A1054" s="3">
        <v>43495</v>
      </c>
      <c r="B1054">
        <v>179.7</v>
      </c>
      <c r="C1054">
        <v>180.4</v>
      </c>
      <c r="D1054">
        <v>180.6</v>
      </c>
      <c r="E1054">
        <v>179.2</v>
      </c>
      <c r="F1054" s="2">
        <v>-2.2000000000000001E-3</v>
      </c>
      <c r="G1054">
        <f>Tabella6[[#This Row],[MAX]]-Tabella6[[#This Row],[MIN]]</f>
        <v>1.4000000000000057</v>
      </c>
    </row>
    <row r="1055" spans="1:7" x14ac:dyDescent="0.3">
      <c r="A1055" s="3">
        <v>43496</v>
      </c>
      <c r="B1055">
        <v>179.5</v>
      </c>
      <c r="C1055">
        <v>180.1</v>
      </c>
      <c r="D1055">
        <v>180.3</v>
      </c>
      <c r="E1055">
        <v>178.5</v>
      </c>
      <c r="F1055" s="2">
        <v>-1.1000000000000001E-3</v>
      </c>
      <c r="G1055">
        <f>Tabella6[[#This Row],[MAX]]-Tabella6[[#This Row],[MIN]]</f>
        <v>1.8000000000000114</v>
      </c>
    </row>
    <row r="1056" spans="1:7" x14ac:dyDescent="0.3">
      <c r="A1056" s="3">
        <v>43497</v>
      </c>
      <c r="B1056">
        <v>179</v>
      </c>
      <c r="C1056">
        <v>179.6</v>
      </c>
      <c r="D1056">
        <v>179.8</v>
      </c>
      <c r="E1056">
        <v>178</v>
      </c>
      <c r="F1056" s="2">
        <v>-2.8E-3</v>
      </c>
      <c r="G1056">
        <f>Tabella6[[#This Row],[MAX]]-Tabella6[[#This Row],[MIN]]</f>
        <v>1.8000000000000114</v>
      </c>
    </row>
    <row r="1057" spans="1:7" x14ac:dyDescent="0.3">
      <c r="A1057" s="3">
        <v>43500</v>
      </c>
      <c r="B1057">
        <v>178.4</v>
      </c>
      <c r="C1057">
        <v>178.9</v>
      </c>
      <c r="D1057">
        <v>179.2</v>
      </c>
      <c r="E1057">
        <v>177.5</v>
      </c>
      <c r="F1057" s="2">
        <v>-3.3999999999999998E-3</v>
      </c>
      <c r="G1057">
        <f>Tabella6[[#This Row],[MAX]]-Tabella6[[#This Row],[MIN]]</f>
        <v>1.6999999999999886</v>
      </c>
    </row>
    <row r="1058" spans="1:7" x14ac:dyDescent="0.3">
      <c r="A1058" s="3">
        <v>43501</v>
      </c>
      <c r="B1058">
        <v>180</v>
      </c>
      <c r="C1058">
        <v>178.5</v>
      </c>
      <c r="D1058">
        <v>180</v>
      </c>
      <c r="E1058">
        <v>178.1</v>
      </c>
      <c r="F1058" s="2">
        <v>8.9999999999999993E-3</v>
      </c>
      <c r="G1058">
        <f>Tabella6[[#This Row],[MAX]]-Tabella6[[#This Row],[MIN]]</f>
        <v>1.9000000000000057</v>
      </c>
    </row>
    <row r="1059" spans="1:7" x14ac:dyDescent="0.3">
      <c r="A1059" s="3">
        <v>43502</v>
      </c>
      <c r="B1059">
        <v>180.1</v>
      </c>
      <c r="C1059">
        <v>179.7</v>
      </c>
      <c r="D1059">
        <v>180.3</v>
      </c>
      <c r="E1059">
        <v>179.5</v>
      </c>
      <c r="F1059" s="2">
        <v>5.9999999999999995E-4</v>
      </c>
      <c r="G1059">
        <f>Tabella6[[#This Row],[MAX]]-Tabella6[[#This Row],[MIN]]</f>
        <v>0.80000000000001137</v>
      </c>
    </row>
    <row r="1060" spans="1:7" x14ac:dyDescent="0.3">
      <c r="A1060" s="3">
        <v>43503</v>
      </c>
      <c r="B1060">
        <v>177.9</v>
      </c>
      <c r="C1060">
        <v>179.5</v>
      </c>
      <c r="D1060">
        <v>180.1</v>
      </c>
      <c r="E1060">
        <v>177.9</v>
      </c>
      <c r="F1060" s="2">
        <v>-1.2200000000000001E-2</v>
      </c>
      <c r="G1060">
        <f>Tabella6[[#This Row],[MAX]]-Tabella6[[#This Row],[MIN]]</f>
        <v>2.1999999999999886</v>
      </c>
    </row>
    <row r="1061" spans="1:7" x14ac:dyDescent="0.3">
      <c r="A1061" s="3">
        <v>43504</v>
      </c>
      <c r="B1061">
        <v>176.8</v>
      </c>
      <c r="C1061">
        <v>177.6</v>
      </c>
      <c r="D1061">
        <v>177.8</v>
      </c>
      <c r="E1061">
        <v>176.4</v>
      </c>
      <c r="F1061" s="2">
        <v>-6.1999999999999998E-3</v>
      </c>
      <c r="G1061">
        <f>Tabella6[[#This Row],[MAX]]-Tabella6[[#This Row],[MIN]]</f>
        <v>1.4000000000000057</v>
      </c>
    </row>
    <row r="1062" spans="1:7" x14ac:dyDescent="0.3">
      <c r="A1062" s="3">
        <v>43507</v>
      </c>
      <c r="B1062">
        <v>177.9</v>
      </c>
      <c r="C1062">
        <v>177.4</v>
      </c>
      <c r="D1062">
        <v>178.4</v>
      </c>
      <c r="E1062">
        <v>177.3</v>
      </c>
      <c r="F1062" s="2">
        <v>6.1999999999999998E-3</v>
      </c>
      <c r="G1062">
        <f>Tabella6[[#This Row],[MAX]]-Tabella6[[#This Row],[MIN]]</f>
        <v>1.0999999999999943</v>
      </c>
    </row>
    <row r="1063" spans="1:7" x14ac:dyDescent="0.3">
      <c r="A1063" s="3">
        <v>43508</v>
      </c>
      <c r="B1063">
        <v>178.5</v>
      </c>
      <c r="C1063">
        <v>178.6</v>
      </c>
      <c r="D1063">
        <v>179.2</v>
      </c>
      <c r="E1063">
        <v>178.2</v>
      </c>
      <c r="F1063" s="2">
        <v>3.3999999999999998E-3</v>
      </c>
      <c r="G1063">
        <f>Tabella6[[#This Row],[MAX]]-Tabella6[[#This Row],[MIN]]</f>
        <v>1</v>
      </c>
    </row>
    <row r="1064" spans="1:7" x14ac:dyDescent="0.3">
      <c r="A1064" s="3">
        <v>43509</v>
      </c>
      <c r="B1064">
        <v>178.5</v>
      </c>
      <c r="C1064">
        <v>178.6</v>
      </c>
      <c r="D1064">
        <v>178.9</v>
      </c>
      <c r="E1064">
        <v>178.2</v>
      </c>
      <c r="F1064" s="2">
        <v>0</v>
      </c>
      <c r="G1064">
        <f>Tabella6[[#This Row],[MAX]]-Tabella6[[#This Row],[MIN]]</f>
        <v>0.70000000000001705</v>
      </c>
    </row>
    <row r="1065" spans="1:7" x14ac:dyDescent="0.3">
      <c r="A1065" s="3">
        <v>43510</v>
      </c>
      <c r="B1065">
        <v>178.1</v>
      </c>
      <c r="C1065">
        <v>179.2</v>
      </c>
      <c r="D1065">
        <v>179.2</v>
      </c>
      <c r="E1065">
        <v>178</v>
      </c>
      <c r="F1065" s="2">
        <v>-2.2000000000000001E-3</v>
      </c>
      <c r="G1065">
        <f>Tabella6[[#This Row],[MAX]]-Tabella6[[#This Row],[MIN]]</f>
        <v>1.1999999999999886</v>
      </c>
    </row>
    <row r="1066" spans="1:7" x14ac:dyDescent="0.3">
      <c r="A1066" s="3">
        <v>43511</v>
      </c>
      <c r="B1066">
        <v>180.4</v>
      </c>
      <c r="C1066">
        <v>178.1</v>
      </c>
      <c r="D1066">
        <v>180.5</v>
      </c>
      <c r="E1066">
        <v>177.6</v>
      </c>
      <c r="F1066" s="2">
        <v>1.29E-2</v>
      </c>
      <c r="G1066">
        <f>Tabella6[[#This Row],[MAX]]-Tabella6[[#This Row],[MIN]]</f>
        <v>2.9000000000000057</v>
      </c>
    </row>
    <row r="1067" spans="1:7" x14ac:dyDescent="0.3">
      <c r="A1067" s="3">
        <v>43514</v>
      </c>
      <c r="B1067">
        <v>180.8</v>
      </c>
      <c r="C1067">
        <v>180.5</v>
      </c>
      <c r="D1067">
        <v>181.1</v>
      </c>
      <c r="E1067">
        <v>180.4</v>
      </c>
      <c r="F1067" s="2">
        <v>2.2000000000000001E-3</v>
      </c>
      <c r="G1067">
        <f>Tabella6[[#This Row],[MAX]]-Tabella6[[#This Row],[MIN]]</f>
        <v>0.69999999999998863</v>
      </c>
    </row>
    <row r="1068" spans="1:7" x14ac:dyDescent="0.3">
      <c r="A1068" s="3">
        <v>43515</v>
      </c>
      <c r="B1068">
        <v>180.5</v>
      </c>
      <c r="C1068">
        <v>180.8</v>
      </c>
      <c r="D1068">
        <v>181.2</v>
      </c>
      <c r="E1068">
        <v>180</v>
      </c>
      <c r="F1068" s="2">
        <v>-1.6999999999999999E-3</v>
      </c>
      <c r="G1068">
        <f>Tabella6[[#This Row],[MAX]]-Tabella6[[#This Row],[MIN]]</f>
        <v>1.1999999999999886</v>
      </c>
    </row>
    <row r="1069" spans="1:7" x14ac:dyDescent="0.3">
      <c r="A1069" s="3">
        <v>43516</v>
      </c>
      <c r="B1069">
        <v>181.1</v>
      </c>
      <c r="C1069">
        <v>180.8</v>
      </c>
      <c r="D1069">
        <v>181.2</v>
      </c>
      <c r="E1069">
        <v>180.7</v>
      </c>
      <c r="F1069" s="2">
        <v>3.3E-3</v>
      </c>
      <c r="G1069">
        <f>Tabella6[[#This Row],[MAX]]-Tabella6[[#This Row],[MIN]]</f>
        <v>0.5</v>
      </c>
    </row>
    <row r="1070" spans="1:7" x14ac:dyDescent="0.3">
      <c r="A1070" s="3">
        <v>43517</v>
      </c>
      <c r="B1070">
        <v>181.2</v>
      </c>
      <c r="C1070">
        <v>181.4</v>
      </c>
      <c r="D1070">
        <v>181.7</v>
      </c>
      <c r="E1070">
        <v>180.9</v>
      </c>
      <c r="F1070" s="2">
        <v>5.9999999999999995E-4</v>
      </c>
      <c r="G1070">
        <f>Tabella6[[#This Row],[MAX]]-Tabella6[[#This Row],[MIN]]</f>
        <v>0.79999999999998295</v>
      </c>
    </row>
    <row r="1071" spans="1:7" x14ac:dyDescent="0.3">
      <c r="A1071" s="3">
        <v>43518</v>
      </c>
      <c r="B1071">
        <v>181.4</v>
      </c>
      <c r="C1071">
        <v>181.1</v>
      </c>
      <c r="D1071">
        <v>181.8</v>
      </c>
      <c r="E1071">
        <v>181</v>
      </c>
      <c r="F1071" s="2">
        <v>1.1000000000000001E-3</v>
      </c>
      <c r="G1071">
        <f>Tabella6[[#This Row],[MAX]]-Tabella6[[#This Row],[MIN]]</f>
        <v>0.80000000000001137</v>
      </c>
    </row>
    <row r="1072" spans="1:7" x14ac:dyDescent="0.3">
      <c r="A1072" s="3">
        <v>43521</v>
      </c>
      <c r="B1072">
        <v>181.4</v>
      </c>
      <c r="C1072">
        <v>181.9</v>
      </c>
      <c r="D1072">
        <v>182.2</v>
      </c>
      <c r="E1072">
        <v>181.3</v>
      </c>
      <c r="F1072" s="2">
        <v>0</v>
      </c>
      <c r="G1072">
        <f>Tabella6[[#This Row],[MAX]]-Tabella6[[#This Row],[MIN]]</f>
        <v>0.89999999999997726</v>
      </c>
    </row>
    <row r="1073" spans="1:7" x14ac:dyDescent="0.3">
      <c r="A1073" s="3">
        <v>43522</v>
      </c>
      <c r="B1073">
        <v>181.7</v>
      </c>
      <c r="C1073">
        <v>181</v>
      </c>
      <c r="D1073">
        <v>181.8</v>
      </c>
      <c r="E1073">
        <v>180.5</v>
      </c>
      <c r="F1073" s="2">
        <v>1.6999999999999999E-3</v>
      </c>
      <c r="G1073">
        <f>Tabella6[[#This Row],[MAX]]-Tabella6[[#This Row],[MIN]]</f>
        <v>1.3000000000000114</v>
      </c>
    </row>
    <row r="1074" spans="1:7" x14ac:dyDescent="0.3">
      <c r="A1074" s="3">
        <v>43523</v>
      </c>
      <c r="B1074">
        <v>181.5</v>
      </c>
      <c r="C1074">
        <v>181.4</v>
      </c>
      <c r="D1074">
        <v>181.7</v>
      </c>
      <c r="E1074">
        <v>180.8</v>
      </c>
      <c r="F1074" s="2">
        <v>-1.1000000000000001E-3</v>
      </c>
      <c r="G1074">
        <f>Tabella6[[#This Row],[MAX]]-Tabella6[[#This Row],[MIN]]</f>
        <v>0.89999999999997726</v>
      </c>
    </row>
    <row r="1075" spans="1:7" x14ac:dyDescent="0.3">
      <c r="A1075" s="3">
        <v>43524</v>
      </c>
      <c r="B1075">
        <v>182.4</v>
      </c>
      <c r="C1075">
        <v>180.8</v>
      </c>
      <c r="D1075">
        <v>182.6</v>
      </c>
      <c r="E1075">
        <v>180.5</v>
      </c>
      <c r="F1075" s="2">
        <v>5.0000000000000001E-3</v>
      </c>
      <c r="G1075">
        <f>Tabella6[[#This Row],[MAX]]-Tabella6[[#This Row],[MIN]]</f>
        <v>2.0999999999999943</v>
      </c>
    </row>
    <row r="1076" spans="1:7" x14ac:dyDescent="0.3">
      <c r="A1076" s="3">
        <v>43525</v>
      </c>
      <c r="B1076">
        <v>182.3</v>
      </c>
      <c r="C1076">
        <v>183</v>
      </c>
      <c r="D1076">
        <v>183.6</v>
      </c>
      <c r="E1076">
        <v>182.3</v>
      </c>
      <c r="F1076" s="2">
        <v>-5.0000000000000001E-4</v>
      </c>
      <c r="G1076">
        <f>Tabella6[[#This Row],[MAX]]-Tabella6[[#This Row],[MIN]]</f>
        <v>1.2999999999999829</v>
      </c>
    </row>
    <row r="1077" spans="1:7" x14ac:dyDescent="0.3">
      <c r="A1077" s="3">
        <v>43528</v>
      </c>
      <c r="B1077">
        <v>182.2</v>
      </c>
      <c r="C1077">
        <v>182.9</v>
      </c>
      <c r="D1077">
        <v>183.1</v>
      </c>
      <c r="E1077">
        <v>182</v>
      </c>
      <c r="F1077" s="2">
        <v>-5.0000000000000001E-4</v>
      </c>
      <c r="G1077">
        <f>Tabella6[[#This Row],[MAX]]-Tabella6[[#This Row],[MIN]]</f>
        <v>1.0999999999999943</v>
      </c>
    </row>
    <row r="1078" spans="1:7" x14ac:dyDescent="0.3">
      <c r="A1078" s="3">
        <v>43529</v>
      </c>
      <c r="B1078">
        <v>182.2</v>
      </c>
      <c r="C1078">
        <v>182.2</v>
      </c>
      <c r="D1078">
        <v>182.8</v>
      </c>
      <c r="E1078">
        <v>181.4</v>
      </c>
      <c r="F1078" s="2">
        <v>0</v>
      </c>
      <c r="G1078">
        <f>Tabella6[[#This Row],[MAX]]-Tabella6[[#This Row],[MIN]]</f>
        <v>1.4000000000000057</v>
      </c>
    </row>
    <row r="1079" spans="1:7" x14ac:dyDescent="0.3">
      <c r="A1079" s="3">
        <v>43530</v>
      </c>
      <c r="B1079">
        <v>182.8</v>
      </c>
      <c r="C1079">
        <v>182</v>
      </c>
      <c r="D1079">
        <v>183.5</v>
      </c>
      <c r="E1079">
        <v>181.9</v>
      </c>
      <c r="F1079" s="2">
        <v>3.3E-3</v>
      </c>
      <c r="G1079">
        <f>Tabella6[[#This Row],[MAX]]-Tabella6[[#This Row],[MIN]]</f>
        <v>1.5999999999999943</v>
      </c>
    </row>
    <row r="1080" spans="1:7" x14ac:dyDescent="0.3">
      <c r="A1080" s="3">
        <v>43531</v>
      </c>
      <c r="B1080">
        <v>182.1</v>
      </c>
      <c r="C1080">
        <v>182.9</v>
      </c>
      <c r="D1080">
        <v>183.8</v>
      </c>
      <c r="E1080">
        <v>181.6</v>
      </c>
      <c r="F1080" s="2">
        <v>-3.8E-3</v>
      </c>
      <c r="G1080">
        <f>Tabella6[[#This Row],[MAX]]-Tabella6[[#This Row],[MIN]]</f>
        <v>2.2000000000000171</v>
      </c>
    </row>
    <row r="1081" spans="1:7" x14ac:dyDescent="0.3">
      <c r="A1081" s="3">
        <v>43532</v>
      </c>
      <c r="B1081">
        <v>180.3</v>
      </c>
      <c r="C1081">
        <v>180.9</v>
      </c>
      <c r="D1081">
        <v>181.4</v>
      </c>
      <c r="E1081">
        <v>180</v>
      </c>
      <c r="F1081" s="2">
        <v>-9.9000000000000008E-3</v>
      </c>
      <c r="G1081">
        <f>Tabella6[[#This Row],[MAX]]-Tabella6[[#This Row],[MIN]]</f>
        <v>1.4000000000000057</v>
      </c>
    </row>
    <row r="1082" spans="1:7" x14ac:dyDescent="0.3">
      <c r="A1082" s="3">
        <v>43535</v>
      </c>
      <c r="B1082">
        <v>181</v>
      </c>
      <c r="C1082">
        <v>180.7</v>
      </c>
      <c r="D1082">
        <v>181.1</v>
      </c>
      <c r="E1082">
        <v>180</v>
      </c>
      <c r="F1082" s="2">
        <v>3.8999999999999998E-3</v>
      </c>
      <c r="G1082">
        <f>Tabella6[[#This Row],[MAX]]-Tabella6[[#This Row],[MIN]]</f>
        <v>1.0999999999999943</v>
      </c>
    </row>
    <row r="1083" spans="1:7" x14ac:dyDescent="0.3">
      <c r="A1083" s="3">
        <v>43536</v>
      </c>
      <c r="B1083">
        <v>180.8</v>
      </c>
      <c r="C1083">
        <v>181.5</v>
      </c>
      <c r="D1083">
        <v>181.6</v>
      </c>
      <c r="E1083">
        <v>180.5</v>
      </c>
      <c r="F1083" s="2">
        <v>-1.1000000000000001E-3</v>
      </c>
      <c r="G1083">
        <f>Tabella6[[#This Row],[MAX]]-Tabella6[[#This Row],[MIN]]</f>
        <v>1.0999999999999943</v>
      </c>
    </row>
    <row r="1084" spans="1:7" x14ac:dyDescent="0.3">
      <c r="A1084" s="3">
        <v>43537</v>
      </c>
      <c r="B1084">
        <v>181.3</v>
      </c>
      <c r="C1084">
        <v>180.4</v>
      </c>
      <c r="D1084">
        <v>181.4</v>
      </c>
      <c r="E1084">
        <v>180.2</v>
      </c>
      <c r="F1084" s="2">
        <v>2.8E-3</v>
      </c>
      <c r="G1084">
        <f>Tabella6[[#This Row],[MAX]]-Tabella6[[#This Row],[MIN]]</f>
        <v>1.2000000000000171</v>
      </c>
    </row>
    <row r="1085" spans="1:7" x14ac:dyDescent="0.3">
      <c r="A1085" s="3">
        <v>43538</v>
      </c>
      <c r="B1085">
        <v>181.6</v>
      </c>
      <c r="C1085">
        <v>181.3</v>
      </c>
      <c r="D1085">
        <v>182.7</v>
      </c>
      <c r="E1085">
        <v>181.3</v>
      </c>
      <c r="F1085" s="2">
        <v>1.6999999999999999E-3</v>
      </c>
      <c r="G1085">
        <f>Tabella6[[#This Row],[MAX]]-Tabella6[[#This Row],[MIN]]</f>
        <v>1.3999999999999773</v>
      </c>
    </row>
    <row r="1086" spans="1:7" x14ac:dyDescent="0.3">
      <c r="A1086" s="3">
        <v>43539</v>
      </c>
      <c r="B1086">
        <v>183.7</v>
      </c>
      <c r="C1086">
        <v>181.7</v>
      </c>
      <c r="D1086">
        <v>183.7</v>
      </c>
      <c r="E1086">
        <v>181.7</v>
      </c>
      <c r="F1086" s="2">
        <v>1.1599999999999999E-2</v>
      </c>
      <c r="G1086">
        <f>Tabella6[[#This Row],[MAX]]-Tabella6[[#This Row],[MIN]]</f>
        <v>2</v>
      </c>
    </row>
    <row r="1087" spans="1:7" x14ac:dyDescent="0.3">
      <c r="A1087" s="3">
        <v>43542</v>
      </c>
      <c r="B1087">
        <v>184.8</v>
      </c>
      <c r="C1087">
        <v>183.9</v>
      </c>
      <c r="D1087">
        <v>185</v>
      </c>
      <c r="E1087">
        <v>183.8</v>
      </c>
      <c r="F1087" s="2">
        <v>6.0000000000000001E-3</v>
      </c>
      <c r="G1087">
        <f>Tabella6[[#This Row],[MAX]]-Tabella6[[#This Row],[MIN]]</f>
        <v>1.1999999999999886</v>
      </c>
    </row>
    <row r="1088" spans="1:7" x14ac:dyDescent="0.3">
      <c r="A1088" s="3">
        <v>43543</v>
      </c>
      <c r="B1088">
        <v>186.1</v>
      </c>
      <c r="C1088">
        <v>185.1</v>
      </c>
      <c r="D1088">
        <v>186.7</v>
      </c>
      <c r="E1088">
        <v>184.9</v>
      </c>
      <c r="F1088" s="2">
        <v>7.0000000000000001E-3</v>
      </c>
      <c r="G1088">
        <f>Tabella6[[#This Row],[MAX]]-Tabella6[[#This Row],[MIN]]</f>
        <v>1.7999999999999829</v>
      </c>
    </row>
    <row r="1089" spans="1:7" x14ac:dyDescent="0.3">
      <c r="A1089" s="3">
        <v>43544</v>
      </c>
      <c r="B1089">
        <v>184.8</v>
      </c>
      <c r="C1089">
        <v>185.7</v>
      </c>
      <c r="D1089">
        <v>186.4</v>
      </c>
      <c r="E1089">
        <v>184.8</v>
      </c>
      <c r="F1089" s="2">
        <v>-7.0000000000000001E-3</v>
      </c>
      <c r="G1089">
        <f>Tabella6[[#This Row],[MAX]]-Tabella6[[#This Row],[MIN]]</f>
        <v>1.5999999999999943</v>
      </c>
    </row>
    <row r="1090" spans="1:7" x14ac:dyDescent="0.3">
      <c r="A1090" s="3">
        <v>43545</v>
      </c>
      <c r="B1090">
        <v>184</v>
      </c>
      <c r="C1090">
        <v>184.5</v>
      </c>
      <c r="D1090">
        <v>184.7</v>
      </c>
      <c r="E1090">
        <v>183.6</v>
      </c>
      <c r="F1090" s="2">
        <v>-4.3E-3</v>
      </c>
      <c r="G1090">
        <f>Tabella6[[#This Row],[MAX]]-Tabella6[[#This Row],[MIN]]</f>
        <v>1.0999999999999943</v>
      </c>
    </row>
    <row r="1091" spans="1:7" x14ac:dyDescent="0.3">
      <c r="A1091" s="3">
        <v>43546</v>
      </c>
      <c r="B1091">
        <v>181.6</v>
      </c>
      <c r="C1091">
        <v>184.6</v>
      </c>
      <c r="D1091">
        <v>184.6</v>
      </c>
      <c r="E1091">
        <v>181.4</v>
      </c>
      <c r="F1091" s="2">
        <v>-1.2999999999999999E-2</v>
      </c>
      <c r="G1091">
        <f>Tabella6[[#This Row],[MAX]]-Tabella6[[#This Row],[MIN]]</f>
        <v>3.1999999999999886</v>
      </c>
    </row>
    <row r="1092" spans="1:7" x14ac:dyDescent="0.3">
      <c r="A1092" s="3">
        <v>43549</v>
      </c>
      <c r="B1092">
        <v>181.3</v>
      </c>
      <c r="C1092">
        <v>181</v>
      </c>
      <c r="D1092">
        <v>182.1</v>
      </c>
      <c r="E1092">
        <v>180.5</v>
      </c>
      <c r="F1092" s="2">
        <v>-1.6999999999999999E-3</v>
      </c>
      <c r="G1092">
        <f>Tabella6[[#This Row],[MAX]]-Tabella6[[#This Row],[MIN]]</f>
        <v>1.5999999999999943</v>
      </c>
    </row>
    <row r="1093" spans="1:7" x14ac:dyDescent="0.3">
      <c r="A1093" s="3">
        <v>43550</v>
      </c>
      <c r="B1093">
        <v>181.4</v>
      </c>
      <c r="C1093">
        <v>181.5</v>
      </c>
      <c r="D1093">
        <v>181.8</v>
      </c>
      <c r="E1093">
        <v>180.9</v>
      </c>
      <c r="F1093" s="2">
        <v>5.9999999999999995E-4</v>
      </c>
      <c r="G1093">
        <f>Tabella6[[#This Row],[MAX]]-Tabella6[[#This Row],[MIN]]</f>
        <v>0.90000000000000568</v>
      </c>
    </row>
    <row r="1094" spans="1:7" x14ac:dyDescent="0.3">
      <c r="A1094" s="3">
        <v>43551</v>
      </c>
      <c r="B1094">
        <v>182.1</v>
      </c>
      <c r="C1094">
        <v>181.6</v>
      </c>
      <c r="D1094">
        <v>183.5</v>
      </c>
      <c r="E1094">
        <v>180.9</v>
      </c>
      <c r="F1094" s="2">
        <v>3.8999999999999998E-3</v>
      </c>
      <c r="G1094">
        <f>Tabella6[[#This Row],[MAX]]-Tabella6[[#This Row],[MIN]]</f>
        <v>2.5999999999999943</v>
      </c>
    </row>
    <row r="1095" spans="1:7" x14ac:dyDescent="0.3">
      <c r="A1095" s="3">
        <v>43552</v>
      </c>
      <c r="B1095">
        <v>181.3</v>
      </c>
      <c r="C1095">
        <v>181.9</v>
      </c>
      <c r="D1095">
        <v>182.3</v>
      </c>
      <c r="E1095">
        <v>181.2</v>
      </c>
      <c r="F1095" s="2">
        <v>-4.4000000000000003E-3</v>
      </c>
      <c r="G1095">
        <f>Tabella6[[#This Row],[MAX]]-Tabella6[[#This Row],[MIN]]</f>
        <v>1.1000000000000227</v>
      </c>
    </row>
    <row r="1096" spans="1:7" x14ac:dyDescent="0.3">
      <c r="A1096" s="3">
        <v>43553</v>
      </c>
      <c r="B1096">
        <v>182.3</v>
      </c>
      <c r="C1096">
        <v>182.1</v>
      </c>
      <c r="D1096">
        <v>182.8</v>
      </c>
      <c r="E1096">
        <v>181.5</v>
      </c>
      <c r="F1096" s="2">
        <v>5.4999999999999997E-3</v>
      </c>
      <c r="G1096">
        <f>Tabella6[[#This Row],[MAX]]-Tabella6[[#This Row],[MIN]]</f>
        <v>1.3000000000000114</v>
      </c>
    </row>
    <row r="1097" spans="1:7" x14ac:dyDescent="0.3">
      <c r="A1097" s="3">
        <v>43556</v>
      </c>
      <c r="B1097">
        <v>183.9</v>
      </c>
      <c r="C1097">
        <v>183.3</v>
      </c>
      <c r="D1097">
        <v>184.1</v>
      </c>
      <c r="E1097">
        <v>182.8</v>
      </c>
      <c r="F1097" s="2">
        <v>8.8000000000000005E-3</v>
      </c>
      <c r="G1097">
        <f>Tabella6[[#This Row],[MAX]]-Tabella6[[#This Row],[MIN]]</f>
        <v>1.2999999999999829</v>
      </c>
    </row>
    <row r="1098" spans="1:7" x14ac:dyDescent="0.3">
      <c r="A1098" s="3">
        <v>43557</v>
      </c>
      <c r="B1098">
        <v>184.2</v>
      </c>
      <c r="C1098">
        <v>184.3</v>
      </c>
      <c r="D1098">
        <v>184.8</v>
      </c>
      <c r="E1098">
        <v>183.6</v>
      </c>
      <c r="F1098" s="2">
        <v>1.6000000000000001E-3</v>
      </c>
      <c r="G1098">
        <f>Tabella6[[#This Row],[MAX]]-Tabella6[[#This Row],[MIN]]</f>
        <v>1.2000000000000171</v>
      </c>
    </row>
    <row r="1099" spans="1:7" x14ac:dyDescent="0.3">
      <c r="A1099" s="3">
        <v>43558</v>
      </c>
      <c r="B1099">
        <v>186.1</v>
      </c>
      <c r="C1099">
        <v>185.7</v>
      </c>
      <c r="D1099">
        <v>186.2</v>
      </c>
      <c r="E1099">
        <v>185.3</v>
      </c>
      <c r="F1099" s="2">
        <v>1.03E-2</v>
      </c>
      <c r="G1099">
        <f>Tabella6[[#This Row],[MAX]]-Tabella6[[#This Row],[MIN]]</f>
        <v>0.89999999999997726</v>
      </c>
    </row>
    <row r="1100" spans="1:7" x14ac:dyDescent="0.3">
      <c r="A1100" s="3">
        <v>43559</v>
      </c>
      <c r="B1100">
        <v>186.8</v>
      </c>
      <c r="C1100">
        <v>186.1</v>
      </c>
      <c r="D1100">
        <v>187.1</v>
      </c>
      <c r="E1100">
        <v>185.9</v>
      </c>
      <c r="F1100" s="2">
        <v>3.8E-3</v>
      </c>
      <c r="G1100">
        <f>Tabella6[[#This Row],[MAX]]-Tabella6[[#This Row],[MIN]]</f>
        <v>1.1999999999999886</v>
      </c>
    </row>
    <row r="1101" spans="1:7" x14ac:dyDescent="0.3">
      <c r="A1101" s="3">
        <v>43560</v>
      </c>
      <c r="B1101">
        <v>186.4</v>
      </c>
      <c r="C1101">
        <v>186.9</v>
      </c>
      <c r="D1101">
        <v>187.1</v>
      </c>
      <c r="E1101">
        <v>185.9</v>
      </c>
      <c r="F1101" s="2">
        <v>-2.0999999999999999E-3</v>
      </c>
      <c r="G1101">
        <f>Tabella6[[#This Row],[MAX]]-Tabella6[[#This Row],[MIN]]</f>
        <v>1.1999999999999886</v>
      </c>
    </row>
    <row r="1102" spans="1:7" x14ac:dyDescent="0.3">
      <c r="A1102" s="3">
        <v>43563</v>
      </c>
      <c r="B1102">
        <v>185.6</v>
      </c>
      <c r="C1102">
        <v>186.3</v>
      </c>
      <c r="D1102">
        <v>186.4</v>
      </c>
      <c r="E1102">
        <v>185.4</v>
      </c>
      <c r="F1102" s="2">
        <v>-4.3E-3</v>
      </c>
      <c r="G1102">
        <f>Tabella6[[#This Row],[MAX]]-Tabella6[[#This Row],[MIN]]</f>
        <v>1</v>
      </c>
    </row>
    <row r="1103" spans="1:7" x14ac:dyDescent="0.3">
      <c r="A1103" s="3">
        <v>43564</v>
      </c>
      <c r="B1103">
        <v>185.2</v>
      </c>
      <c r="C1103">
        <v>185.5</v>
      </c>
      <c r="D1103">
        <v>186.8</v>
      </c>
      <c r="E1103">
        <v>184.9</v>
      </c>
      <c r="F1103" s="2">
        <v>-2.2000000000000001E-3</v>
      </c>
      <c r="G1103">
        <f>Tabella6[[#This Row],[MAX]]-Tabella6[[#This Row],[MIN]]</f>
        <v>1.9000000000000057</v>
      </c>
    </row>
    <row r="1104" spans="1:7" x14ac:dyDescent="0.3">
      <c r="A1104" s="3">
        <v>43565</v>
      </c>
      <c r="B1104">
        <v>185.2</v>
      </c>
      <c r="C1104">
        <v>185.5</v>
      </c>
      <c r="D1104">
        <v>186.1</v>
      </c>
      <c r="E1104">
        <v>185</v>
      </c>
      <c r="F1104" s="2">
        <v>0</v>
      </c>
      <c r="G1104">
        <f>Tabella6[[#This Row],[MAX]]-Tabella6[[#This Row],[MIN]]</f>
        <v>1.0999999999999943</v>
      </c>
    </row>
    <row r="1105" spans="1:7" x14ac:dyDescent="0.3">
      <c r="A1105" s="3">
        <v>43566</v>
      </c>
      <c r="B1105">
        <v>185.9</v>
      </c>
      <c r="C1105">
        <v>185.6</v>
      </c>
      <c r="D1105">
        <v>186.3</v>
      </c>
      <c r="E1105">
        <v>184.8</v>
      </c>
      <c r="F1105" s="2">
        <v>3.8E-3</v>
      </c>
      <c r="G1105">
        <f>Tabella6[[#This Row],[MAX]]-Tabella6[[#This Row],[MIN]]</f>
        <v>1.5</v>
      </c>
    </row>
    <row r="1106" spans="1:7" x14ac:dyDescent="0.3">
      <c r="A1106" s="3">
        <v>43567</v>
      </c>
      <c r="B1106">
        <v>186.3</v>
      </c>
      <c r="C1106">
        <v>185.8</v>
      </c>
      <c r="D1106">
        <v>186.9</v>
      </c>
      <c r="E1106">
        <v>185</v>
      </c>
      <c r="F1106" s="2">
        <v>2.2000000000000001E-3</v>
      </c>
      <c r="G1106">
        <f>Tabella6[[#This Row],[MAX]]-Tabella6[[#This Row],[MIN]]</f>
        <v>1.9000000000000057</v>
      </c>
    </row>
    <row r="1107" spans="1:7" x14ac:dyDescent="0.3">
      <c r="A1107" s="3">
        <v>43570</v>
      </c>
      <c r="B1107">
        <v>186.8</v>
      </c>
      <c r="C1107">
        <v>186.6</v>
      </c>
      <c r="D1107">
        <v>187.2</v>
      </c>
      <c r="E1107">
        <v>186.3</v>
      </c>
      <c r="F1107" s="2">
        <v>2.7000000000000001E-3</v>
      </c>
      <c r="G1107">
        <f>Tabella6[[#This Row],[MAX]]-Tabella6[[#This Row],[MIN]]</f>
        <v>0.89999999999997726</v>
      </c>
    </row>
    <row r="1108" spans="1:7" x14ac:dyDescent="0.3">
      <c r="A1108" s="3">
        <v>43571</v>
      </c>
      <c r="B1108">
        <v>186.8</v>
      </c>
      <c r="C1108">
        <v>187</v>
      </c>
      <c r="D1108">
        <v>187.6</v>
      </c>
      <c r="E1108">
        <v>186.2</v>
      </c>
      <c r="F1108" s="2">
        <v>0</v>
      </c>
      <c r="G1108">
        <f>Tabella6[[#This Row],[MAX]]-Tabella6[[#This Row],[MIN]]</f>
        <v>1.4000000000000057</v>
      </c>
    </row>
    <row r="1109" spans="1:7" x14ac:dyDescent="0.3">
      <c r="A1109" s="3">
        <v>43572</v>
      </c>
      <c r="B1109">
        <v>187.8</v>
      </c>
      <c r="C1109">
        <v>186.8</v>
      </c>
      <c r="D1109">
        <v>188.3</v>
      </c>
      <c r="E1109">
        <v>186.4</v>
      </c>
      <c r="F1109" s="2">
        <v>5.4000000000000003E-3</v>
      </c>
      <c r="G1109">
        <f>Tabella6[[#This Row],[MAX]]-Tabella6[[#This Row],[MIN]]</f>
        <v>1.9000000000000057</v>
      </c>
    </row>
    <row r="1110" spans="1:7" x14ac:dyDescent="0.3">
      <c r="A1110" s="3">
        <v>43573</v>
      </c>
      <c r="B1110">
        <v>188.3</v>
      </c>
      <c r="C1110">
        <v>187.9</v>
      </c>
      <c r="D1110">
        <v>188.3</v>
      </c>
      <c r="E1110">
        <v>186.7</v>
      </c>
      <c r="F1110" s="2">
        <v>2.7000000000000001E-3</v>
      </c>
      <c r="G1110">
        <f>Tabella6[[#This Row],[MAX]]-Tabella6[[#This Row],[MIN]]</f>
        <v>1.6000000000000227</v>
      </c>
    </row>
    <row r="1111" spans="1:7" x14ac:dyDescent="0.3">
      <c r="A1111" s="3">
        <v>43578</v>
      </c>
      <c r="B1111">
        <v>187.4</v>
      </c>
      <c r="C1111">
        <v>188.3</v>
      </c>
      <c r="D1111">
        <v>188.4</v>
      </c>
      <c r="E1111">
        <v>186.8</v>
      </c>
      <c r="F1111" s="2">
        <v>-4.7999999999999996E-3</v>
      </c>
      <c r="G1111">
        <f>Tabella6[[#This Row],[MAX]]-Tabella6[[#This Row],[MIN]]</f>
        <v>1.5999999999999943</v>
      </c>
    </row>
    <row r="1112" spans="1:7" x14ac:dyDescent="0.3">
      <c r="A1112" s="3">
        <v>43579</v>
      </c>
      <c r="B1112">
        <v>186.2</v>
      </c>
      <c r="C1112">
        <v>187</v>
      </c>
      <c r="D1112">
        <v>187.4</v>
      </c>
      <c r="E1112">
        <v>185.7</v>
      </c>
      <c r="F1112" s="2">
        <v>-6.4000000000000003E-3</v>
      </c>
      <c r="G1112">
        <f>Tabella6[[#This Row],[MAX]]-Tabella6[[#This Row],[MIN]]</f>
        <v>1.7000000000000171</v>
      </c>
    </row>
    <row r="1113" spans="1:7" x14ac:dyDescent="0.3">
      <c r="A1113" s="3">
        <v>43580</v>
      </c>
      <c r="B1113">
        <v>187</v>
      </c>
      <c r="C1113">
        <v>186.1</v>
      </c>
      <c r="D1113">
        <v>187</v>
      </c>
      <c r="E1113">
        <v>185.6</v>
      </c>
      <c r="F1113" s="2">
        <v>4.3E-3</v>
      </c>
      <c r="G1113">
        <f>Tabella6[[#This Row],[MAX]]-Tabella6[[#This Row],[MIN]]</f>
        <v>1.4000000000000057</v>
      </c>
    </row>
    <row r="1114" spans="1:7" x14ac:dyDescent="0.3">
      <c r="A1114" s="3">
        <v>43581</v>
      </c>
      <c r="B1114">
        <v>187.1</v>
      </c>
      <c r="C1114">
        <v>187.2</v>
      </c>
      <c r="D1114">
        <v>187.5</v>
      </c>
      <c r="E1114">
        <v>186.1</v>
      </c>
      <c r="F1114" s="2">
        <v>5.0000000000000001E-4</v>
      </c>
      <c r="G1114">
        <f>Tabella6[[#This Row],[MAX]]-Tabella6[[#This Row],[MIN]]</f>
        <v>1.4000000000000057</v>
      </c>
    </row>
    <row r="1115" spans="1:7" x14ac:dyDescent="0.3">
      <c r="A1115" s="3">
        <v>43584</v>
      </c>
      <c r="B1115">
        <v>187.8</v>
      </c>
      <c r="C1115">
        <v>186.4</v>
      </c>
      <c r="D1115">
        <v>187.8</v>
      </c>
      <c r="E1115">
        <v>186.1</v>
      </c>
      <c r="F1115" s="2">
        <v>3.7000000000000002E-3</v>
      </c>
      <c r="G1115">
        <f>Tabella6[[#This Row],[MAX]]-Tabella6[[#This Row],[MIN]]</f>
        <v>1.7000000000000171</v>
      </c>
    </row>
    <row r="1116" spans="1:7" x14ac:dyDescent="0.3">
      <c r="A1116" s="3">
        <v>43585</v>
      </c>
      <c r="B1116">
        <v>188.7</v>
      </c>
      <c r="C1116">
        <v>187.4</v>
      </c>
      <c r="D1116">
        <v>188.7</v>
      </c>
      <c r="E1116">
        <v>186.7</v>
      </c>
      <c r="F1116" s="2">
        <v>4.7999999999999996E-3</v>
      </c>
      <c r="G1116">
        <f>Tabella6[[#This Row],[MAX]]-Tabella6[[#This Row],[MIN]]</f>
        <v>2</v>
      </c>
    </row>
    <row r="1117" spans="1:7" x14ac:dyDescent="0.3">
      <c r="A1117" s="3">
        <v>43587</v>
      </c>
      <c r="B1117">
        <v>186</v>
      </c>
      <c r="C1117">
        <v>188.4</v>
      </c>
      <c r="D1117">
        <v>188.5</v>
      </c>
      <c r="E1117">
        <v>185.9</v>
      </c>
      <c r="F1117" s="2">
        <v>-1.43E-2</v>
      </c>
      <c r="G1117">
        <f>Tabella6[[#This Row],[MAX]]-Tabella6[[#This Row],[MIN]]</f>
        <v>2.5999999999999943</v>
      </c>
    </row>
    <row r="1118" spans="1:7" x14ac:dyDescent="0.3">
      <c r="A1118" s="3">
        <v>43588</v>
      </c>
      <c r="B1118">
        <v>185.9</v>
      </c>
      <c r="C1118">
        <v>186.2</v>
      </c>
      <c r="D1118">
        <v>186.5</v>
      </c>
      <c r="E1118">
        <v>185.5</v>
      </c>
      <c r="F1118" s="2">
        <v>-5.0000000000000001E-4</v>
      </c>
      <c r="G1118">
        <f>Tabella6[[#This Row],[MAX]]-Tabella6[[#This Row],[MIN]]</f>
        <v>1</v>
      </c>
    </row>
    <row r="1119" spans="1:7" x14ac:dyDescent="0.3">
      <c r="A1119" s="3">
        <v>43591</v>
      </c>
      <c r="B1119">
        <v>184.6</v>
      </c>
      <c r="C1119">
        <v>183.3</v>
      </c>
      <c r="D1119">
        <v>184.8</v>
      </c>
      <c r="E1119">
        <v>183</v>
      </c>
      <c r="F1119" s="2">
        <v>-7.0000000000000001E-3</v>
      </c>
      <c r="G1119">
        <f>Tabella6[[#This Row],[MAX]]-Tabella6[[#This Row],[MIN]]</f>
        <v>1.8000000000000114</v>
      </c>
    </row>
    <row r="1120" spans="1:7" x14ac:dyDescent="0.3">
      <c r="A1120" s="3">
        <v>43592</v>
      </c>
      <c r="B1120">
        <v>183</v>
      </c>
      <c r="C1120">
        <v>184.6</v>
      </c>
      <c r="D1120">
        <v>185.8</v>
      </c>
      <c r="E1120">
        <v>182.7</v>
      </c>
      <c r="F1120" s="2">
        <v>-8.6999999999999994E-3</v>
      </c>
      <c r="G1120">
        <f>Tabella6[[#This Row],[MAX]]-Tabella6[[#This Row],[MIN]]</f>
        <v>3.1000000000000227</v>
      </c>
    </row>
    <row r="1121" spans="1:7" x14ac:dyDescent="0.3">
      <c r="A1121" s="3">
        <v>43593</v>
      </c>
      <c r="B1121">
        <v>182.9</v>
      </c>
      <c r="C1121">
        <v>183</v>
      </c>
      <c r="D1121">
        <v>183.4</v>
      </c>
      <c r="E1121">
        <v>181.7</v>
      </c>
      <c r="F1121" s="2">
        <v>-5.0000000000000001E-4</v>
      </c>
      <c r="G1121">
        <f>Tabella6[[#This Row],[MAX]]-Tabella6[[#This Row],[MIN]]</f>
        <v>1.7000000000000171</v>
      </c>
    </row>
    <row r="1122" spans="1:7" x14ac:dyDescent="0.3">
      <c r="A1122" s="3">
        <v>43594</v>
      </c>
      <c r="B1122">
        <v>180.7</v>
      </c>
      <c r="C1122">
        <v>181.8</v>
      </c>
      <c r="D1122">
        <v>182.2</v>
      </c>
      <c r="E1122">
        <v>180.4</v>
      </c>
      <c r="F1122" s="2">
        <v>-1.2E-2</v>
      </c>
      <c r="G1122">
        <f>Tabella6[[#This Row],[MAX]]-Tabella6[[#This Row],[MIN]]</f>
        <v>1.7999999999999829</v>
      </c>
    </row>
    <row r="1123" spans="1:7" x14ac:dyDescent="0.3">
      <c r="A1123" s="3">
        <v>43595</v>
      </c>
      <c r="B1123">
        <v>181.1</v>
      </c>
      <c r="C1123">
        <v>181.6</v>
      </c>
      <c r="D1123">
        <v>182.1</v>
      </c>
      <c r="E1123">
        <v>180.8</v>
      </c>
      <c r="F1123" s="2">
        <v>2.2000000000000001E-3</v>
      </c>
      <c r="G1123">
        <f>Tabella6[[#This Row],[MAX]]-Tabella6[[#This Row],[MIN]]</f>
        <v>1.2999999999999829</v>
      </c>
    </row>
    <row r="1124" spans="1:7" x14ac:dyDescent="0.3">
      <c r="A1124" s="3">
        <v>43598</v>
      </c>
      <c r="B1124">
        <v>179.9</v>
      </c>
      <c r="C1124">
        <v>181.2</v>
      </c>
      <c r="D1124">
        <v>181.2</v>
      </c>
      <c r="E1124">
        <v>179.6</v>
      </c>
      <c r="F1124" s="2">
        <v>-6.6E-3</v>
      </c>
      <c r="G1124">
        <f>Tabella6[[#This Row],[MAX]]-Tabella6[[#This Row],[MIN]]</f>
        <v>1.5999999999999943</v>
      </c>
    </row>
    <row r="1125" spans="1:7" x14ac:dyDescent="0.3">
      <c r="A1125" s="3">
        <v>43599</v>
      </c>
      <c r="B1125">
        <v>181.3</v>
      </c>
      <c r="C1125">
        <v>180.5</v>
      </c>
      <c r="D1125">
        <v>181.3</v>
      </c>
      <c r="E1125">
        <v>180.1</v>
      </c>
      <c r="F1125" s="2">
        <v>7.7999999999999996E-3</v>
      </c>
      <c r="G1125">
        <f>Tabella6[[#This Row],[MAX]]-Tabella6[[#This Row],[MIN]]</f>
        <v>1.2000000000000171</v>
      </c>
    </row>
    <row r="1126" spans="1:7" x14ac:dyDescent="0.3">
      <c r="A1126" s="3">
        <v>43600</v>
      </c>
      <c r="B1126">
        <v>182.1</v>
      </c>
      <c r="C1126">
        <v>181.5</v>
      </c>
      <c r="D1126">
        <v>182.1</v>
      </c>
      <c r="E1126">
        <v>180.2</v>
      </c>
      <c r="F1126" s="2">
        <v>4.4000000000000003E-3</v>
      </c>
      <c r="G1126">
        <f>Tabella6[[#This Row],[MAX]]-Tabella6[[#This Row],[MIN]]</f>
        <v>1.9000000000000057</v>
      </c>
    </row>
    <row r="1127" spans="1:7" x14ac:dyDescent="0.3">
      <c r="A1127" s="3">
        <v>43601</v>
      </c>
      <c r="B1127">
        <v>184.2</v>
      </c>
      <c r="C1127">
        <v>181.8</v>
      </c>
      <c r="D1127">
        <v>184.2</v>
      </c>
      <c r="E1127">
        <v>181.4</v>
      </c>
      <c r="F1127" s="2">
        <v>1.15E-2</v>
      </c>
      <c r="G1127">
        <f>Tabella6[[#This Row],[MAX]]-Tabella6[[#This Row],[MIN]]</f>
        <v>2.7999999999999829</v>
      </c>
    </row>
    <row r="1128" spans="1:7" x14ac:dyDescent="0.3">
      <c r="A1128" s="3">
        <v>43602</v>
      </c>
      <c r="B1128">
        <v>183.8</v>
      </c>
      <c r="C1128">
        <v>183.8</v>
      </c>
      <c r="D1128">
        <v>184.5</v>
      </c>
      <c r="E1128">
        <v>182.9</v>
      </c>
      <c r="F1128" s="2">
        <v>-2.2000000000000001E-3</v>
      </c>
      <c r="G1128">
        <f>Tabella6[[#This Row],[MAX]]-Tabella6[[#This Row],[MIN]]</f>
        <v>1.5999999999999943</v>
      </c>
    </row>
    <row r="1129" spans="1:7" x14ac:dyDescent="0.3">
      <c r="A1129" s="3">
        <v>43605</v>
      </c>
      <c r="B1129">
        <v>182.5</v>
      </c>
      <c r="C1129">
        <v>183.9</v>
      </c>
      <c r="D1129">
        <v>184.7</v>
      </c>
      <c r="E1129">
        <v>182.2</v>
      </c>
      <c r="F1129" s="2">
        <v>-7.1000000000000004E-3</v>
      </c>
      <c r="G1129">
        <f>Tabella6[[#This Row],[MAX]]-Tabella6[[#This Row],[MIN]]</f>
        <v>2.5</v>
      </c>
    </row>
    <row r="1130" spans="1:7" x14ac:dyDescent="0.3">
      <c r="A1130" s="3">
        <v>43606</v>
      </c>
      <c r="B1130">
        <v>183.1</v>
      </c>
      <c r="C1130">
        <v>183</v>
      </c>
      <c r="D1130">
        <v>183.4</v>
      </c>
      <c r="E1130">
        <v>182.3</v>
      </c>
      <c r="F1130" s="2">
        <v>3.3E-3</v>
      </c>
      <c r="G1130">
        <f>Tabella6[[#This Row],[MAX]]-Tabella6[[#This Row],[MIN]]</f>
        <v>1.0999999999999943</v>
      </c>
    </row>
    <row r="1131" spans="1:7" x14ac:dyDescent="0.3">
      <c r="A1131" s="3">
        <v>43607</v>
      </c>
      <c r="B1131">
        <v>183</v>
      </c>
      <c r="C1131">
        <v>183</v>
      </c>
      <c r="D1131">
        <v>183.9</v>
      </c>
      <c r="E1131">
        <v>182.2</v>
      </c>
      <c r="F1131" s="2">
        <v>-5.0000000000000001E-4</v>
      </c>
      <c r="G1131">
        <f>Tabella6[[#This Row],[MAX]]-Tabella6[[#This Row],[MIN]]</f>
        <v>1.7000000000000171</v>
      </c>
    </row>
    <row r="1132" spans="1:7" x14ac:dyDescent="0.3">
      <c r="A1132" s="3">
        <v>43608</v>
      </c>
      <c r="B1132">
        <v>181.1</v>
      </c>
      <c r="C1132">
        <v>182</v>
      </c>
      <c r="D1132">
        <v>182.3</v>
      </c>
      <c r="E1132">
        <v>180.8</v>
      </c>
      <c r="F1132" s="2">
        <v>-1.04E-2</v>
      </c>
      <c r="G1132">
        <f>Tabella6[[#This Row],[MAX]]-Tabella6[[#This Row],[MIN]]</f>
        <v>1.5</v>
      </c>
    </row>
    <row r="1133" spans="1:7" x14ac:dyDescent="0.3">
      <c r="A1133" s="3">
        <v>43609</v>
      </c>
      <c r="B1133">
        <v>182.1</v>
      </c>
      <c r="C1133">
        <v>181.7</v>
      </c>
      <c r="D1133">
        <v>182.7</v>
      </c>
      <c r="E1133">
        <v>181.5</v>
      </c>
      <c r="F1133" s="2">
        <v>5.4999999999999997E-3</v>
      </c>
      <c r="G1133">
        <f>Tabella6[[#This Row],[MAX]]-Tabella6[[#This Row],[MIN]]</f>
        <v>1.1999999999999886</v>
      </c>
    </row>
    <row r="1134" spans="1:7" x14ac:dyDescent="0.3">
      <c r="A1134" s="3">
        <v>43612</v>
      </c>
      <c r="B1134">
        <v>182.8</v>
      </c>
      <c r="C1134">
        <v>182.9</v>
      </c>
      <c r="D1134">
        <v>184</v>
      </c>
      <c r="E1134">
        <v>182.6</v>
      </c>
      <c r="F1134" s="2">
        <v>3.8E-3</v>
      </c>
      <c r="G1134">
        <f>Tabella6[[#This Row],[MAX]]-Tabella6[[#This Row],[MIN]]</f>
        <v>1.4000000000000057</v>
      </c>
    </row>
    <row r="1135" spans="1:7" x14ac:dyDescent="0.3">
      <c r="A1135" s="3">
        <v>43613</v>
      </c>
      <c r="B1135">
        <v>182.4</v>
      </c>
      <c r="C1135">
        <v>182.9</v>
      </c>
      <c r="D1135">
        <v>182.9</v>
      </c>
      <c r="E1135">
        <v>181.4</v>
      </c>
      <c r="F1135" s="2">
        <v>-2.2000000000000001E-3</v>
      </c>
      <c r="G1135">
        <f>Tabella6[[#This Row],[MAX]]-Tabella6[[#This Row],[MIN]]</f>
        <v>1.5</v>
      </c>
    </row>
    <row r="1136" spans="1:7" x14ac:dyDescent="0.3">
      <c r="A1136" s="3">
        <v>43614</v>
      </c>
      <c r="B1136">
        <v>180.6</v>
      </c>
      <c r="C1136">
        <v>181.1</v>
      </c>
      <c r="D1136">
        <v>181.2</v>
      </c>
      <c r="E1136">
        <v>179.9</v>
      </c>
      <c r="F1136" s="2">
        <v>-9.9000000000000008E-3</v>
      </c>
      <c r="G1136">
        <f>Tabella6[[#This Row],[MAX]]-Tabella6[[#This Row],[MIN]]</f>
        <v>1.2999999999999829</v>
      </c>
    </row>
    <row r="1137" spans="1:7" x14ac:dyDescent="0.3">
      <c r="A1137" s="3">
        <v>43615</v>
      </c>
      <c r="B1137">
        <v>181.9</v>
      </c>
      <c r="C1137">
        <v>181.3</v>
      </c>
      <c r="D1137">
        <v>182.1</v>
      </c>
      <c r="E1137">
        <v>181.1</v>
      </c>
      <c r="F1137" s="2">
        <v>7.1999999999999998E-3</v>
      </c>
      <c r="G1137">
        <f>Tabella6[[#This Row],[MAX]]-Tabella6[[#This Row],[MIN]]</f>
        <v>1</v>
      </c>
    </row>
    <row r="1138" spans="1:7" x14ac:dyDescent="0.3">
      <c r="A1138" s="3">
        <v>43616</v>
      </c>
      <c r="B1138">
        <v>179.4</v>
      </c>
      <c r="C1138">
        <v>180.3</v>
      </c>
      <c r="D1138">
        <v>180.5</v>
      </c>
      <c r="E1138">
        <v>178.7</v>
      </c>
      <c r="F1138" s="2">
        <v>-1.37E-2</v>
      </c>
      <c r="G1138">
        <f>Tabella6[[#This Row],[MAX]]-Tabella6[[#This Row],[MIN]]</f>
        <v>1.8000000000000114</v>
      </c>
    </row>
    <row r="1139" spans="1:7" x14ac:dyDescent="0.3">
      <c r="A1139" s="3">
        <v>43619</v>
      </c>
      <c r="B1139">
        <v>179.7</v>
      </c>
      <c r="C1139">
        <v>178.5</v>
      </c>
      <c r="D1139">
        <v>179.7</v>
      </c>
      <c r="E1139">
        <v>177.9</v>
      </c>
      <c r="F1139" s="2">
        <v>1.6999999999999999E-3</v>
      </c>
      <c r="G1139">
        <f>Tabella6[[#This Row],[MAX]]-Tabella6[[#This Row],[MIN]]</f>
        <v>1.7999999999999829</v>
      </c>
    </row>
    <row r="1140" spans="1:7" x14ac:dyDescent="0.3">
      <c r="A1140" s="3">
        <v>43620</v>
      </c>
      <c r="B1140">
        <v>181.2</v>
      </c>
      <c r="C1140">
        <v>178.9</v>
      </c>
      <c r="D1140">
        <v>181.5</v>
      </c>
      <c r="E1140">
        <v>178.8</v>
      </c>
      <c r="F1140" s="2">
        <v>8.3000000000000001E-3</v>
      </c>
      <c r="G1140">
        <f>Tabella6[[#This Row],[MAX]]-Tabella6[[#This Row],[MIN]]</f>
        <v>2.6999999999999886</v>
      </c>
    </row>
    <row r="1141" spans="1:7" x14ac:dyDescent="0.3">
      <c r="A1141" s="3">
        <v>43621</v>
      </c>
      <c r="B1141">
        <v>181.7</v>
      </c>
      <c r="C1141">
        <v>181.5</v>
      </c>
      <c r="D1141">
        <v>182.1</v>
      </c>
      <c r="E1141">
        <v>180.9</v>
      </c>
      <c r="F1141" s="2">
        <v>2.8E-3</v>
      </c>
      <c r="G1141">
        <f>Tabella6[[#This Row],[MAX]]-Tabella6[[#This Row],[MIN]]</f>
        <v>1.1999999999999886</v>
      </c>
    </row>
    <row r="1142" spans="1:7" x14ac:dyDescent="0.3">
      <c r="A1142" s="3">
        <v>43622</v>
      </c>
      <c r="B1142">
        <v>182</v>
      </c>
      <c r="C1142">
        <v>182</v>
      </c>
      <c r="D1142">
        <v>183.2</v>
      </c>
      <c r="E1142">
        <v>181.5</v>
      </c>
      <c r="F1142" s="2">
        <v>1.6999999999999999E-3</v>
      </c>
      <c r="G1142">
        <f>Tabella6[[#This Row],[MAX]]-Tabella6[[#This Row],[MIN]]</f>
        <v>1.6999999999999886</v>
      </c>
    </row>
    <row r="1143" spans="1:7" x14ac:dyDescent="0.3">
      <c r="A1143" s="3">
        <v>43623</v>
      </c>
      <c r="B1143">
        <v>183</v>
      </c>
      <c r="C1143">
        <v>182.3</v>
      </c>
      <c r="D1143">
        <v>183.4</v>
      </c>
      <c r="E1143">
        <v>182.3</v>
      </c>
      <c r="F1143" s="2">
        <v>5.4999999999999997E-3</v>
      </c>
      <c r="G1143">
        <f>Tabella6[[#This Row],[MAX]]-Tabella6[[#This Row],[MIN]]</f>
        <v>1.0999999999999943</v>
      </c>
    </row>
    <row r="1144" spans="1:7" x14ac:dyDescent="0.3">
      <c r="A1144" s="3">
        <v>43626</v>
      </c>
      <c r="B1144">
        <v>183.9</v>
      </c>
      <c r="C1144">
        <v>183.7</v>
      </c>
      <c r="D1144">
        <v>184</v>
      </c>
      <c r="E1144">
        <v>183.2</v>
      </c>
      <c r="F1144" s="2">
        <v>4.8999999999999998E-3</v>
      </c>
      <c r="G1144">
        <f>Tabella6[[#This Row],[MAX]]-Tabella6[[#This Row],[MIN]]</f>
        <v>0.80000000000001137</v>
      </c>
    </row>
    <row r="1145" spans="1:7" x14ac:dyDescent="0.3">
      <c r="A1145" s="3">
        <v>43627</v>
      </c>
      <c r="B1145">
        <v>183.7</v>
      </c>
      <c r="C1145">
        <v>183.8</v>
      </c>
      <c r="D1145">
        <v>184.5</v>
      </c>
      <c r="E1145">
        <v>183.6</v>
      </c>
      <c r="F1145" s="2">
        <v>-1.1000000000000001E-3</v>
      </c>
      <c r="G1145">
        <f>Tabella6[[#This Row],[MAX]]-Tabella6[[#This Row],[MIN]]</f>
        <v>0.90000000000000568</v>
      </c>
    </row>
    <row r="1146" spans="1:7" x14ac:dyDescent="0.3">
      <c r="A1146" s="3">
        <v>43628</v>
      </c>
      <c r="B1146">
        <v>183</v>
      </c>
      <c r="C1146">
        <v>183.1</v>
      </c>
      <c r="D1146">
        <v>183.6</v>
      </c>
      <c r="E1146">
        <v>182.8</v>
      </c>
      <c r="F1146" s="2">
        <v>-3.8E-3</v>
      </c>
      <c r="G1146">
        <f>Tabella6[[#This Row],[MAX]]-Tabella6[[#This Row],[MIN]]</f>
        <v>0.79999999999998295</v>
      </c>
    </row>
    <row r="1147" spans="1:7" x14ac:dyDescent="0.3">
      <c r="A1147" s="3">
        <v>43629</v>
      </c>
      <c r="B1147">
        <v>183.1</v>
      </c>
      <c r="C1147">
        <v>182.8</v>
      </c>
      <c r="D1147">
        <v>184</v>
      </c>
      <c r="E1147">
        <v>182.5</v>
      </c>
      <c r="F1147" s="2">
        <v>5.0000000000000001E-4</v>
      </c>
      <c r="G1147">
        <f>Tabella6[[#This Row],[MAX]]-Tabella6[[#This Row],[MIN]]</f>
        <v>1.5</v>
      </c>
    </row>
    <row r="1148" spans="1:7" x14ac:dyDescent="0.3">
      <c r="A1148" s="3">
        <v>43630</v>
      </c>
      <c r="B1148">
        <v>182.3</v>
      </c>
      <c r="C1148">
        <v>182.9</v>
      </c>
      <c r="D1148">
        <v>183.1</v>
      </c>
      <c r="E1148">
        <v>181.9</v>
      </c>
      <c r="F1148" s="2">
        <v>-4.4000000000000003E-3</v>
      </c>
      <c r="G1148">
        <f>Tabella6[[#This Row],[MAX]]-Tabella6[[#This Row],[MIN]]</f>
        <v>1.1999999999999886</v>
      </c>
    </row>
    <row r="1149" spans="1:7" x14ac:dyDescent="0.3">
      <c r="A1149" s="3">
        <v>43633</v>
      </c>
      <c r="B1149">
        <v>181.5</v>
      </c>
      <c r="C1149">
        <v>182.6</v>
      </c>
      <c r="D1149">
        <v>182.7</v>
      </c>
      <c r="E1149">
        <v>181.4</v>
      </c>
      <c r="F1149" s="2">
        <v>-4.4000000000000003E-3</v>
      </c>
      <c r="G1149">
        <f>Tabella6[[#This Row],[MAX]]-Tabella6[[#This Row],[MIN]]</f>
        <v>1.2999999999999829</v>
      </c>
    </row>
    <row r="1150" spans="1:7" x14ac:dyDescent="0.3">
      <c r="A1150" s="3">
        <v>43634</v>
      </c>
      <c r="B1150">
        <v>183.5</v>
      </c>
      <c r="C1150">
        <v>181.4</v>
      </c>
      <c r="D1150">
        <v>183.8</v>
      </c>
      <c r="E1150">
        <v>180.6</v>
      </c>
      <c r="F1150" s="2">
        <v>1.0999999999999999E-2</v>
      </c>
      <c r="G1150">
        <f>Tabella6[[#This Row],[MAX]]-Tabella6[[#This Row],[MIN]]</f>
        <v>3.2000000000000171</v>
      </c>
    </row>
    <row r="1151" spans="1:7" x14ac:dyDescent="0.3">
      <c r="A1151" s="3">
        <v>43635</v>
      </c>
      <c r="B1151">
        <v>183.3</v>
      </c>
      <c r="C1151">
        <v>183.7</v>
      </c>
      <c r="D1151">
        <v>183.9</v>
      </c>
      <c r="E1151">
        <v>182.7</v>
      </c>
      <c r="F1151" s="2">
        <v>-1.1000000000000001E-3</v>
      </c>
      <c r="G1151">
        <f>Tabella6[[#This Row],[MAX]]-Tabella6[[#This Row],[MIN]]</f>
        <v>1.2000000000000171</v>
      </c>
    </row>
    <row r="1152" spans="1:7" x14ac:dyDescent="0.3">
      <c r="A1152" s="3">
        <v>43636</v>
      </c>
      <c r="B1152">
        <v>182.9</v>
      </c>
      <c r="C1152">
        <v>184</v>
      </c>
      <c r="D1152">
        <v>184.3</v>
      </c>
      <c r="E1152">
        <v>182.9</v>
      </c>
      <c r="F1152" s="2">
        <v>-2.2000000000000001E-3</v>
      </c>
      <c r="G1152">
        <f>Tabella6[[#This Row],[MAX]]-Tabella6[[#This Row],[MIN]]</f>
        <v>1.4000000000000057</v>
      </c>
    </row>
    <row r="1153" spans="1:7" x14ac:dyDescent="0.3">
      <c r="A1153" s="3">
        <v>43637</v>
      </c>
      <c r="B1153">
        <v>183.2</v>
      </c>
      <c r="C1153">
        <v>183.3</v>
      </c>
      <c r="D1153">
        <v>184.4</v>
      </c>
      <c r="E1153">
        <v>183</v>
      </c>
      <c r="F1153" s="2">
        <v>1.6000000000000001E-3</v>
      </c>
      <c r="G1153">
        <f>Tabella6[[#This Row],[MAX]]-Tabella6[[#This Row],[MIN]]</f>
        <v>1.4000000000000057</v>
      </c>
    </row>
    <row r="1154" spans="1:7" x14ac:dyDescent="0.3">
      <c r="A1154" s="3">
        <v>43640</v>
      </c>
      <c r="B1154">
        <v>182.8</v>
      </c>
      <c r="C1154">
        <v>183.4</v>
      </c>
      <c r="D1154">
        <v>184.3</v>
      </c>
      <c r="E1154">
        <v>182.5</v>
      </c>
      <c r="F1154" s="2">
        <v>-2.2000000000000001E-3</v>
      </c>
      <c r="G1154">
        <f>Tabella6[[#This Row],[MAX]]-Tabella6[[#This Row],[MIN]]</f>
        <v>1.8000000000000114</v>
      </c>
    </row>
    <row r="1155" spans="1:7" x14ac:dyDescent="0.3">
      <c r="A1155" s="3">
        <v>43641</v>
      </c>
      <c r="B1155">
        <v>182.3</v>
      </c>
      <c r="C1155">
        <v>182.4</v>
      </c>
      <c r="D1155">
        <v>182.5</v>
      </c>
      <c r="E1155">
        <v>181.6</v>
      </c>
      <c r="F1155" s="2">
        <v>-2.7000000000000001E-3</v>
      </c>
      <c r="G1155">
        <f>Tabella6[[#This Row],[MAX]]-Tabella6[[#This Row],[MIN]]</f>
        <v>0.90000000000000568</v>
      </c>
    </row>
    <row r="1156" spans="1:7" x14ac:dyDescent="0.3">
      <c r="A1156" s="3">
        <v>43642</v>
      </c>
      <c r="B1156">
        <v>182.3</v>
      </c>
      <c r="C1156">
        <v>182.3</v>
      </c>
      <c r="D1156">
        <v>183.3</v>
      </c>
      <c r="E1156">
        <v>182</v>
      </c>
      <c r="F1156" s="2">
        <v>0</v>
      </c>
      <c r="G1156">
        <f>Tabella6[[#This Row],[MAX]]-Tabella6[[#This Row],[MIN]]</f>
        <v>1.3000000000000114</v>
      </c>
    </row>
    <row r="1157" spans="1:7" x14ac:dyDescent="0.3">
      <c r="A1157" s="3">
        <v>43643</v>
      </c>
      <c r="B1157">
        <v>182.3</v>
      </c>
      <c r="C1157">
        <v>182.6</v>
      </c>
      <c r="D1157">
        <v>183.1</v>
      </c>
      <c r="E1157">
        <v>181.9</v>
      </c>
      <c r="F1157" s="2">
        <v>0</v>
      </c>
      <c r="G1157">
        <f>Tabella6[[#This Row],[MAX]]-Tabella6[[#This Row],[MIN]]</f>
        <v>1.1999999999999886</v>
      </c>
    </row>
    <row r="1158" spans="1:7" x14ac:dyDescent="0.3">
      <c r="A1158" s="3">
        <v>43644</v>
      </c>
      <c r="B1158">
        <v>183.3</v>
      </c>
      <c r="C1158">
        <v>182.4</v>
      </c>
      <c r="D1158">
        <v>183.6</v>
      </c>
      <c r="E1158">
        <v>181.9</v>
      </c>
      <c r="F1158" s="2">
        <v>5.4999999999999997E-3</v>
      </c>
      <c r="G1158">
        <f>Tabella6[[#This Row],[MAX]]-Tabella6[[#This Row],[MIN]]</f>
        <v>1.6999999999999886</v>
      </c>
    </row>
    <row r="1159" spans="1:7" x14ac:dyDescent="0.3">
      <c r="A1159" s="3">
        <v>43647</v>
      </c>
      <c r="B1159">
        <v>184.5</v>
      </c>
      <c r="C1159">
        <v>185</v>
      </c>
      <c r="D1159">
        <v>185.4</v>
      </c>
      <c r="E1159">
        <v>183.7</v>
      </c>
      <c r="F1159" s="2">
        <v>6.4999999999999997E-3</v>
      </c>
      <c r="G1159">
        <f>Tabella6[[#This Row],[MAX]]-Tabella6[[#This Row],[MIN]]</f>
        <v>1.7000000000000171</v>
      </c>
    </row>
    <row r="1160" spans="1:7" x14ac:dyDescent="0.3">
      <c r="A1160" s="3">
        <v>43648</v>
      </c>
      <c r="B1160">
        <v>184.8</v>
      </c>
      <c r="C1160">
        <v>184.9</v>
      </c>
      <c r="D1160">
        <v>185.1</v>
      </c>
      <c r="E1160">
        <v>183.8</v>
      </c>
      <c r="F1160" s="2">
        <v>1.6000000000000001E-3</v>
      </c>
      <c r="G1160">
        <f>Tabella6[[#This Row],[MAX]]-Tabella6[[#This Row],[MIN]]</f>
        <v>1.2999999999999829</v>
      </c>
    </row>
    <row r="1161" spans="1:7" x14ac:dyDescent="0.3">
      <c r="A1161" s="3">
        <v>43649</v>
      </c>
      <c r="B1161">
        <v>186.8</v>
      </c>
      <c r="C1161">
        <v>185</v>
      </c>
      <c r="D1161">
        <v>187.1</v>
      </c>
      <c r="E1161">
        <v>184.7</v>
      </c>
      <c r="F1161" s="2">
        <v>1.0800000000000001E-2</v>
      </c>
      <c r="G1161">
        <f>Tabella6[[#This Row],[MAX]]-Tabella6[[#This Row],[MIN]]</f>
        <v>2.4000000000000057</v>
      </c>
    </row>
    <row r="1162" spans="1:7" x14ac:dyDescent="0.3">
      <c r="A1162" s="3">
        <v>43650</v>
      </c>
      <c r="B1162">
        <v>187.4</v>
      </c>
      <c r="C1162">
        <v>186.7</v>
      </c>
      <c r="D1162">
        <v>187.4</v>
      </c>
      <c r="E1162">
        <v>186.5</v>
      </c>
      <c r="F1162" s="2">
        <v>3.2000000000000002E-3</v>
      </c>
      <c r="G1162">
        <f>Tabella6[[#This Row],[MAX]]-Tabella6[[#This Row],[MIN]]</f>
        <v>0.90000000000000568</v>
      </c>
    </row>
    <row r="1163" spans="1:7" x14ac:dyDescent="0.3">
      <c r="A1163" s="3">
        <v>43651</v>
      </c>
      <c r="B1163">
        <v>186.2</v>
      </c>
      <c r="C1163">
        <v>187.2</v>
      </c>
      <c r="D1163">
        <v>187.7</v>
      </c>
      <c r="E1163">
        <v>185.9</v>
      </c>
      <c r="F1163" s="2">
        <v>-6.4000000000000003E-3</v>
      </c>
      <c r="G1163">
        <f>Tabella6[[#This Row],[MAX]]-Tabella6[[#This Row],[MIN]]</f>
        <v>1.7999999999999829</v>
      </c>
    </row>
    <row r="1164" spans="1:7" x14ac:dyDescent="0.3">
      <c r="A1164" s="3">
        <v>43654</v>
      </c>
      <c r="B1164">
        <v>185.3</v>
      </c>
      <c r="C1164">
        <v>185.7</v>
      </c>
      <c r="D1164">
        <v>186.3</v>
      </c>
      <c r="E1164">
        <v>185</v>
      </c>
      <c r="F1164" s="2">
        <v>-4.7999999999999996E-3</v>
      </c>
      <c r="G1164">
        <f>Tabella6[[#This Row],[MAX]]-Tabella6[[#This Row],[MIN]]</f>
        <v>1.3000000000000114</v>
      </c>
    </row>
    <row r="1165" spans="1:7" x14ac:dyDescent="0.3">
      <c r="A1165" s="3">
        <v>43655</v>
      </c>
      <c r="B1165">
        <v>185.1</v>
      </c>
      <c r="C1165">
        <v>184.8</v>
      </c>
      <c r="D1165">
        <v>185.1</v>
      </c>
      <c r="E1165">
        <v>184.3</v>
      </c>
      <c r="F1165" s="2">
        <v>-1.1000000000000001E-3</v>
      </c>
      <c r="G1165">
        <f>Tabella6[[#This Row],[MAX]]-Tabella6[[#This Row],[MIN]]</f>
        <v>0.79999999999998295</v>
      </c>
    </row>
    <row r="1166" spans="1:7" x14ac:dyDescent="0.3">
      <c r="A1166" s="3">
        <v>43656</v>
      </c>
      <c r="B1166">
        <v>184.8</v>
      </c>
      <c r="C1166">
        <v>184.6</v>
      </c>
      <c r="D1166">
        <v>185.6</v>
      </c>
      <c r="E1166">
        <v>184.2</v>
      </c>
      <c r="F1166" s="2">
        <v>-1.6000000000000001E-3</v>
      </c>
      <c r="G1166">
        <f>Tabella6[[#This Row],[MAX]]-Tabella6[[#This Row],[MIN]]</f>
        <v>1.4000000000000057</v>
      </c>
    </row>
    <row r="1167" spans="1:7" x14ac:dyDescent="0.3">
      <c r="A1167" s="3">
        <v>43657</v>
      </c>
      <c r="B1167">
        <v>185.3</v>
      </c>
      <c r="C1167">
        <v>185.1</v>
      </c>
      <c r="D1167">
        <v>185.7</v>
      </c>
      <c r="E1167">
        <v>184.4</v>
      </c>
      <c r="F1167" s="2">
        <v>2.7000000000000001E-3</v>
      </c>
      <c r="G1167">
        <f>Tabella6[[#This Row],[MAX]]-Tabella6[[#This Row],[MIN]]</f>
        <v>1.2999999999999829</v>
      </c>
    </row>
    <row r="1168" spans="1:7" x14ac:dyDescent="0.3">
      <c r="A1168" s="3">
        <v>43658</v>
      </c>
      <c r="B1168">
        <v>185.5</v>
      </c>
      <c r="C1168">
        <v>185.4</v>
      </c>
      <c r="D1168">
        <v>186</v>
      </c>
      <c r="E1168">
        <v>185.3</v>
      </c>
      <c r="F1168" s="2">
        <v>1.1000000000000001E-3</v>
      </c>
      <c r="G1168">
        <f>Tabella6[[#This Row],[MAX]]-Tabella6[[#This Row],[MIN]]</f>
        <v>0.69999999999998863</v>
      </c>
    </row>
    <row r="1169" spans="1:7" x14ac:dyDescent="0.3">
      <c r="A1169" s="3">
        <v>43661</v>
      </c>
      <c r="B1169">
        <v>186.1</v>
      </c>
      <c r="C1169">
        <v>185.9</v>
      </c>
      <c r="D1169">
        <v>186.6</v>
      </c>
      <c r="E1169">
        <v>185.3</v>
      </c>
      <c r="F1169" s="2">
        <v>3.2000000000000002E-3</v>
      </c>
      <c r="G1169">
        <f>Tabella6[[#This Row],[MAX]]-Tabella6[[#This Row],[MIN]]</f>
        <v>1.2999999999999829</v>
      </c>
    </row>
    <row r="1170" spans="1:7" x14ac:dyDescent="0.3">
      <c r="A1170" s="3">
        <v>43662</v>
      </c>
      <c r="B1170">
        <v>187.1</v>
      </c>
      <c r="C1170">
        <v>186.2</v>
      </c>
      <c r="D1170">
        <v>187.4</v>
      </c>
      <c r="E1170">
        <v>186</v>
      </c>
      <c r="F1170" s="2">
        <v>5.4000000000000003E-3</v>
      </c>
      <c r="G1170">
        <f>Tabella6[[#This Row],[MAX]]-Tabella6[[#This Row],[MIN]]</f>
        <v>1.4000000000000057</v>
      </c>
    </row>
    <row r="1171" spans="1:7" x14ac:dyDescent="0.3">
      <c r="A1171" s="3">
        <v>43663</v>
      </c>
      <c r="B1171">
        <v>185.4</v>
      </c>
      <c r="C1171">
        <v>186.8</v>
      </c>
      <c r="D1171">
        <v>186.8</v>
      </c>
      <c r="E1171">
        <v>185.2</v>
      </c>
      <c r="F1171" s="2">
        <v>-9.1000000000000004E-3</v>
      </c>
      <c r="G1171">
        <f>Tabella6[[#This Row],[MAX]]-Tabella6[[#This Row],[MIN]]</f>
        <v>1.6000000000000227</v>
      </c>
    </row>
    <row r="1172" spans="1:7" x14ac:dyDescent="0.3">
      <c r="A1172" s="3">
        <v>43664</v>
      </c>
      <c r="B1172">
        <v>184.3</v>
      </c>
      <c r="C1172">
        <v>183.8</v>
      </c>
      <c r="D1172">
        <v>184.9</v>
      </c>
      <c r="E1172">
        <v>183.4</v>
      </c>
      <c r="F1172" s="2">
        <v>-5.8999999999999999E-3</v>
      </c>
      <c r="G1172">
        <f>Tabella6[[#This Row],[MAX]]-Tabella6[[#This Row],[MIN]]</f>
        <v>1.5</v>
      </c>
    </row>
    <row r="1173" spans="1:7" x14ac:dyDescent="0.3">
      <c r="A1173" s="3">
        <v>43665</v>
      </c>
      <c r="B1173">
        <v>183.3</v>
      </c>
      <c r="C1173">
        <v>185</v>
      </c>
      <c r="D1173">
        <v>185.5</v>
      </c>
      <c r="E1173">
        <v>182.9</v>
      </c>
      <c r="F1173" s="2">
        <v>-5.4000000000000003E-3</v>
      </c>
      <c r="G1173">
        <f>Tabella6[[#This Row],[MAX]]-Tabella6[[#This Row],[MIN]]</f>
        <v>2.5999999999999943</v>
      </c>
    </row>
    <row r="1174" spans="1:7" x14ac:dyDescent="0.3">
      <c r="A1174" s="3">
        <v>43668</v>
      </c>
      <c r="B1174">
        <v>183.2</v>
      </c>
      <c r="C1174">
        <v>183.3</v>
      </c>
      <c r="D1174">
        <v>183.8</v>
      </c>
      <c r="E1174">
        <v>182.7</v>
      </c>
      <c r="F1174" s="2">
        <v>-5.0000000000000001E-4</v>
      </c>
      <c r="G1174">
        <f>Tabella6[[#This Row],[MAX]]-Tabella6[[#This Row],[MIN]]</f>
        <v>1.1000000000000227</v>
      </c>
    </row>
    <row r="1175" spans="1:7" x14ac:dyDescent="0.3">
      <c r="A1175" s="3">
        <v>43669</v>
      </c>
      <c r="B1175">
        <v>185.4</v>
      </c>
      <c r="C1175">
        <v>184.4</v>
      </c>
      <c r="D1175">
        <v>185.8</v>
      </c>
      <c r="E1175">
        <v>184.1</v>
      </c>
      <c r="F1175" s="2">
        <v>1.2E-2</v>
      </c>
      <c r="G1175">
        <f>Tabella6[[#This Row],[MAX]]-Tabella6[[#This Row],[MIN]]</f>
        <v>1.7000000000000171</v>
      </c>
    </row>
    <row r="1176" spans="1:7" x14ac:dyDescent="0.3">
      <c r="A1176" s="3">
        <v>43670</v>
      </c>
      <c r="B1176">
        <v>186.3</v>
      </c>
      <c r="C1176">
        <v>185.5</v>
      </c>
      <c r="D1176">
        <v>186.5</v>
      </c>
      <c r="E1176">
        <v>185.2</v>
      </c>
      <c r="F1176" s="2">
        <v>4.8999999999999998E-3</v>
      </c>
      <c r="G1176">
        <f>Tabella6[[#This Row],[MAX]]-Tabella6[[#This Row],[MIN]]</f>
        <v>1.3000000000000114</v>
      </c>
    </row>
    <row r="1177" spans="1:7" x14ac:dyDescent="0.3">
      <c r="A1177" s="3">
        <v>43671</v>
      </c>
      <c r="B1177">
        <v>185.6</v>
      </c>
      <c r="C1177">
        <v>186.8</v>
      </c>
      <c r="D1177">
        <v>188.6</v>
      </c>
      <c r="E1177">
        <v>184.5</v>
      </c>
      <c r="F1177" s="2">
        <v>-3.8E-3</v>
      </c>
      <c r="G1177">
        <f>Tabella6[[#This Row],[MAX]]-Tabella6[[#This Row],[MIN]]</f>
        <v>4.0999999999999943</v>
      </c>
    </row>
    <row r="1178" spans="1:7" x14ac:dyDescent="0.3">
      <c r="A1178" s="3">
        <v>43672</v>
      </c>
      <c r="B1178">
        <v>184.4</v>
      </c>
      <c r="C1178">
        <v>185.4</v>
      </c>
      <c r="D1178">
        <v>185.6</v>
      </c>
      <c r="E1178">
        <v>184</v>
      </c>
      <c r="F1178" s="2">
        <v>-6.4999999999999997E-3</v>
      </c>
      <c r="G1178">
        <f>Tabella6[[#This Row],[MAX]]-Tabella6[[#This Row],[MIN]]</f>
        <v>1.5999999999999943</v>
      </c>
    </row>
    <row r="1179" spans="1:7" x14ac:dyDescent="0.3">
      <c r="A1179" s="3">
        <v>43675</v>
      </c>
      <c r="B1179">
        <v>184.3</v>
      </c>
      <c r="C1179">
        <v>184</v>
      </c>
      <c r="D1179">
        <v>185.1</v>
      </c>
      <c r="E1179">
        <v>183.9</v>
      </c>
      <c r="F1179" s="2">
        <v>-5.0000000000000001E-4</v>
      </c>
      <c r="G1179">
        <f>Tabella6[[#This Row],[MAX]]-Tabella6[[#This Row],[MIN]]</f>
        <v>1.1999999999999886</v>
      </c>
    </row>
    <row r="1180" spans="1:7" x14ac:dyDescent="0.3">
      <c r="A1180" s="3">
        <v>43676</v>
      </c>
      <c r="B1180">
        <v>180</v>
      </c>
      <c r="C1180">
        <v>184.3</v>
      </c>
      <c r="D1180">
        <v>184.3</v>
      </c>
      <c r="E1180">
        <v>179.5</v>
      </c>
      <c r="F1180" s="2">
        <v>-2.3300000000000001E-2</v>
      </c>
      <c r="G1180">
        <f>Tabella6[[#This Row],[MAX]]-Tabella6[[#This Row],[MIN]]</f>
        <v>4.8000000000000114</v>
      </c>
    </row>
    <row r="1181" spans="1:7" x14ac:dyDescent="0.3">
      <c r="A1181" s="3">
        <v>43677</v>
      </c>
      <c r="B1181">
        <v>179.7</v>
      </c>
      <c r="C1181">
        <v>180.1</v>
      </c>
      <c r="D1181">
        <v>180.3</v>
      </c>
      <c r="E1181">
        <v>179.4</v>
      </c>
      <c r="F1181" s="2">
        <v>-1.6999999999999999E-3</v>
      </c>
      <c r="G1181">
        <f>Tabella6[[#This Row],[MAX]]-Tabella6[[#This Row],[MIN]]</f>
        <v>0.90000000000000568</v>
      </c>
    </row>
    <row r="1182" spans="1:7" x14ac:dyDescent="0.3">
      <c r="A1182" s="3">
        <v>43678</v>
      </c>
      <c r="B1182">
        <v>180.8</v>
      </c>
      <c r="C1182">
        <v>179.3</v>
      </c>
      <c r="D1182">
        <v>180.8</v>
      </c>
      <c r="E1182">
        <v>179.2</v>
      </c>
      <c r="F1182" s="2">
        <v>6.1000000000000004E-3</v>
      </c>
      <c r="G1182">
        <f>Tabella6[[#This Row],[MAX]]-Tabella6[[#This Row],[MIN]]</f>
        <v>1.6000000000000227</v>
      </c>
    </row>
    <row r="1183" spans="1:7" x14ac:dyDescent="0.3">
      <c r="A1183" s="3">
        <v>43679</v>
      </c>
      <c r="B1183">
        <v>178.5</v>
      </c>
      <c r="C1183">
        <v>178.6</v>
      </c>
      <c r="D1183">
        <v>180.1</v>
      </c>
      <c r="E1183">
        <v>178.1</v>
      </c>
      <c r="F1183" s="2">
        <v>-1.2699999999999999E-2</v>
      </c>
      <c r="G1183">
        <f>Tabella6[[#This Row],[MAX]]-Tabella6[[#This Row],[MIN]]</f>
        <v>2</v>
      </c>
    </row>
    <row r="1184" spans="1:7" x14ac:dyDescent="0.3">
      <c r="A1184" s="3">
        <v>43682</v>
      </c>
      <c r="B1184">
        <v>176.6</v>
      </c>
      <c r="C1184">
        <v>177.3</v>
      </c>
      <c r="D1184">
        <v>178</v>
      </c>
      <c r="E1184">
        <v>176.2</v>
      </c>
      <c r="F1184" s="2">
        <v>-1.06E-2</v>
      </c>
      <c r="G1184">
        <f>Tabella6[[#This Row],[MAX]]-Tabella6[[#This Row],[MIN]]</f>
        <v>1.8000000000000114</v>
      </c>
    </row>
    <row r="1185" spans="1:7" x14ac:dyDescent="0.3">
      <c r="A1185" s="3">
        <v>43683</v>
      </c>
      <c r="B1185">
        <v>175.4</v>
      </c>
      <c r="C1185">
        <v>176.5</v>
      </c>
      <c r="D1185">
        <v>177.3</v>
      </c>
      <c r="E1185">
        <v>175.4</v>
      </c>
      <c r="F1185" s="2">
        <v>-6.7999999999999996E-3</v>
      </c>
      <c r="G1185">
        <f>Tabella6[[#This Row],[MAX]]-Tabella6[[#This Row],[MIN]]</f>
        <v>1.9000000000000057</v>
      </c>
    </row>
    <row r="1186" spans="1:7" x14ac:dyDescent="0.3">
      <c r="A1186" s="3">
        <v>43684</v>
      </c>
      <c r="B1186">
        <v>176.1</v>
      </c>
      <c r="C1186">
        <v>176.1</v>
      </c>
      <c r="D1186">
        <v>177.3</v>
      </c>
      <c r="E1186">
        <v>175.1</v>
      </c>
      <c r="F1186" s="2">
        <v>4.0000000000000001E-3</v>
      </c>
      <c r="G1186">
        <f>Tabella6[[#This Row],[MAX]]-Tabella6[[#This Row],[MIN]]</f>
        <v>2.2000000000000171</v>
      </c>
    </row>
    <row r="1187" spans="1:7" x14ac:dyDescent="0.3">
      <c r="A1187" s="3">
        <v>43685</v>
      </c>
      <c r="B1187">
        <v>178</v>
      </c>
      <c r="C1187">
        <v>177.3</v>
      </c>
      <c r="D1187">
        <v>178</v>
      </c>
      <c r="E1187">
        <v>176.8</v>
      </c>
      <c r="F1187" s="2">
        <v>1.0800000000000001E-2</v>
      </c>
      <c r="G1187">
        <f>Tabella6[[#This Row],[MAX]]-Tabella6[[#This Row],[MIN]]</f>
        <v>1.1999999999999886</v>
      </c>
    </row>
    <row r="1188" spans="1:7" x14ac:dyDescent="0.3">
      <c r="A1188" s="3">
        <v>43686</v>
      </c>
      <c r="B1188">
        <v>176.3</v>
      </c>
      <c r="C1188">
        <v>177.2</v>
      </c>
      <c r="D1188">
        <v>177.4</v>
      </c>
      <c r="E1188">
        <v>176.1</v>
      </c>
      <c r="F1188" s="2">
        <v>-9.5999999999999992E-3</v>
      </c>
      <c r="G1188">
        <f>Tabella6[[#This Row],[MAX]]-Tabella6[[#This Row],[MIN]]</f>
        <v>1.3000000000000114</v>
      </c>
    </row>
    <row r="1189" spans="1:7" x14ac:dyDescent="0.3">
      <c r="A1189" s="3">
        <v>43689</v>
      </c>
      <c r="B1189">
        <v>175.1</v>
      </c>
      <c r="C1189">
        <v>176.9</v>
      </c>
      <c r="D1189">
        <v>177.1</v>
      </c>
      <c r="E1189">
        <v>175.1</v>
      </c>
      <c r="F1189" s="2">
        <v>-6.7999999999999996E-3</v>
      </c>
      <c r="G1189">
        <f>Tabella6[[#This Row],[MAX]]-Tabella6[[#This Row],[MIN]]</f>
        <v>2</v>
      </c>
    </row>
    <row r="1190" spans="1:7" x14ac:dyDescent="0.3">
      <c r="A1190" s="3">
        <v>43690</v>
      </c>
      <c r="B1190">
        <v>175.4</v>
      </c>
      <c r="C1190">
        <v>174.4</v>
      </c>
      <c r="D1190">
        <v>176.7</v>
      </c>
      <c r="E1190">
        <v>174.1</v>
      </c>
      <c r="F1190" s="2">
        <v>1.6999999999999999E-3</v>
      </c>
      <c r="G1190">
        <f>Tabella6[[#This Row],[MAX]]-Tabella6[[#This Row],[MIN]]</f>
        <v>2.5999999999999943</v>
      </c>
    </row>
    <row r="1191" spans="1:7" x14ac:dyDescent="0.3">
      <c r="A1191" s="3">
        <v>43691</v>
      </c>
      <c r="B1191">
        <v>172.9</v>
      </c>
      <c r="C1191">
        <v>175.2</v>
      </c>
      <c r="D1191">
        <v>175.2</v>
      </c>
      <c r="E1191">
        <v>172.5</v>
      </c>
      <c r="F1191" s="2">
        <v>-1.43E-2</v>
      </c>
      <c r="G1191">
        <f>Tabella6[[#This Row],[MAX]]-Tabella6[[#This Row],[MIN]]</f>
        <v>2.6999999999999886</v>
      </c>
    </row>
    <row r="1192" spans="1:7" x14ac:dyDescent="0.3">
      <c r="A1192" s="3">
        <v>43692</v>
      </c>
      <c r="B1192">
        <v>172.8</v>
      </c>
      <c r="C1192">
        <v>173.2</v>
      </c>
      <c r="D1192">
        <v>173.5</v>
      </c>
      <c r="E1192">
        <v>171.3</v>
      </c>
      <c r="F1192" s="2">
        <v>-5.9999999999999995E-4</v>
      </c>
      <c r="G1192">
        <f>Tabella6[[#This Row],[MAX]]-Tabella6[[#This Row],[MIN]]</f>
        <v>2.1999999999999886</v>
      </c>
    </row>
    <row r="1193" spans="1:7" x14ac:dyDescent="0.3">
      <c r="A1193" s="3">
        <v>43693</v>
      </c>
      <c r="B1193">
        <v>174.9</v>
      </c>
      <c r="C1193">
        <v>173</v>
      </c>
      <c r="D1193">
        <v>174.9</v>
      </c>
      <c r="E1193">
        <v>173</v>
      </c>
      <c r="F1193" s="2">
        <v>1.2200000000000001E-2</v>
      </c>
      <c r="G1193">
        <f>Tabella6[[#This Row],[MAX]]-Tabella6[[#This Row],[MIN]]</f>
        <v>1.9000000000000057</v>
      </c>
    </row>
    <row r="1194" spans="1:7" x14ac:dyDescent="0.3">
      <c r="A1194" s="3">
        <v>43696</v>
      </c>
      <c r="B1194">
        <v>175.8</v>
      </c>
      <c r="C1194">
        <v>175.7</v>
      </c>
      <c r="D1194">
        <v>176.3</v>
      </c>
      <c r="E1194">
        <v>175.3</v>
      </c>
      <c r="F1194" s="2">
        <v>5.1000000000000004E-3</v>
      </c>
      <c r="G1194">
        <f>Tabella6[[#This Row],[MAX]]-Tabella6[[#This Row],[MIN]]</f>
        <v>1</v>
      </c>
    </row>
    <row r="1195" spans="1:7" x14ac:dyDescent="0.3">
      <c r="A1195" s="3">
        <v>43697</v>
      </c>
      <c r="B1195">
        <v>174.2</v>
      </c>
      <c r="C1195">
        <v>175.5</v>
      </c>
      <c r="D1195">
        <v>175.7</v>
      </c>
      <c r="E1195">
        <v>174.2</v>
      </c>
      <c r="F1195" s="2">
        <v>-9.1000000000000004E-3</v>
      </c>
      <c r="G1195">
        <f>Tabella6[[#This Row],[MAX]]-Tabella6[[#This Row],[MIN]]</f>
        <v>1.5</v>
      </c>
    </row>
    <row r="1196" spans="1:7" x14ac:dyDescent="0.3">
      <c r="A1196" s="3">
        <v>43698</v>
      </c>
      <c r="B1196">
        <v>175.3</v>
      </c>
      <c r="C1196">
        <v>174.6</v>
      </c>
      <c r="D1196">
        <v>175.6</v>
      </c>
      <c r="E1196">
        <v>174.6</v>
      </c>
      <c r="F1196" s="2">
        <v>6.3E-3</v>
      </c>
      <c r="G1196">
        <f>Tabella6[[#This Row],[MAX]]-Tabella6[[#This Row],[MIN]]</f>
        <v>1</v>
      </c>
    </row>
    <row r="1197" spans="1:7" x14ac:dyDescent="0.3">
      <c r="A1197" s="3">
        <v>43699</v>
      </c>
      <c r="B1197">
        <v>175.5</v>
      </c>
      <c r="C1197">
        <v>175.1</v>
      </c>
      <c r="D1197">
        <v>176.7</v>
      </c>
      <c r="E1197">
        <v>175</v>
      </c>
      <c r="F1197" s="2">
        <v>1.1000000000000001E-3</v>
      </c>
      <c r="G1197">
        <f>Tabella6[[#This Row],[MAX]]-Tabella6[[#This Row],[MIN]]</f>
        <v>1.6999999999999886</v>
      </c>
    </row>
    <row r="1198" spans="1:7" x14ac:dyDescent="0.3">
      <c r="A1198" s="3">
        <v>43700</v>
      </c>
      <c r="B1198">
        <v>174.6</v>
      </c>
      <c r="C1198">
        <v>176.1</v>
      </c>
      <c r="D1198">
        <v>176.4</v>
      </c>
      <c r="E1198">
        <v>174.6</v>
      </c>
      <c r="F1198" s="2">
        <v>-5.1000000000000004E-3</v>
      </c>
      <c r="G1198">
        <f>Tabella6[[#This Row],[MAX]]-Tabella6[[#This Row],[MIN]]</f>
        <v>1.8000000000000114</v>
      </c>
    </row>
    <row r="1199" spans="1:7" x14ac:dyDescent="0.3">
      <c r="A1199" s="3">
        <v>43703</v>
      </c>
      <c r="B1199">
        <v>175</v>
      </c>
      <c r="C1199">
        <v>173.9</v>
      </c>
      <c r="D1199">
        <v>175.3</v>
      </c>
      <c r="E1199">
        <v>173.8</v>
      </c>
      <c r="F1199" s="2">
        <v>2.3E-3</v>
      </c>
      <c r="G1199">
        <f>Tabella6[[#This Row],[MAX]]-Tabella6[[#This Row],[MIN]]</f>
        <v>1.5</v>
      </c>
    </row>
    <row r="1200" spans="1:7" x14ac:dyDescent="0.3">
      <c r="A1200" s="3">
        <v>43704</v>
      </c>
      <c r="B1200">
        <v>175.7</v>
      </c>
      <c r="C1200">
        <v>175</v>
      </c>
      <c r="D1200">
        <v>176.2</v>
      </c>
      <c r="E1200">
        <v>174.8</v>
      </c>
      <c r="F1200" s="2">
        <v>4.0000000000000001E-3</v>
      </c>
      <c r="G1200">
        <f>Tabella6[[#This Row],[MAX]]-Tabella6[[#This Row],[MIN]]</f>
        <v>1.3999999999999773</v>
      </c>
    </row>
    <row r="1201" spans="1:7" x14ac:dyDescent="0.3">
      <c r="A1201" s="3">
        <v>43705</v>
      </c>
      <c r="B1201">
        <v>175.9</v>
      </c>
      <c r="C1201">
        <v>175.5</v>
      </c>
      <c r="D1201">
        <v>176</v>
      </c>
      <c r="E1201">
        <v>175</v>
      </c>
      <c r="F1201" s="2">
        <v>1.1000000000000001E-3</v>
      </c>
      <c r="G1201">
        <f>Tabella6[[#This Row],[MAX]]-Tabella6[[#This Row],[MIN]]</f>
        <v>1</v>
      </c>
    </row>
    <row r="1202" spans="1:7" x14ac:dyDescent="0.3">
      <c r="A1202" s="3">
        <v>43706</v>
      </c>
      <c r="B1202">
        <v>176.5</v>
      </c>
      <c r="C1202">
        <v>175.6</v>
      </c>
      <c r="D1202">
        <v>177.2</v>
      </c>
      <c r="E1202">
        <v>175.6</v>
      </c>
      <c r="F1202" s="2">
        <v>3.3999999999999998E-3</v>
      </c>
      <c r="G1202">
        <f>Tabella6[[#This Row],[MAX]]-Tabella6[[#This Row],[MIN]]</f>
        <v>1.5999999999999943</v>
      </c>
    </row>
    <row r="1203" spans="1:7" x14ac:dyDescent="0.3">
      <c r="A1203" s="3">
        <v>43707</v>
      </c>
      <c r="B1203">
        <v>176.8</v>
      </c>
      <c r="C1203">
        <v>176.7</v>
      </c>
      <c r="D1203">
        <v>177.4</v>
      </c>
      <c r="E1203">
        <v>176.5</v>
      </c>
      <c r="F1203" s="2">
        <v>1.6999999999999999E-3</v>
      </c>
      <c r="G1203">
        <f>Tabella6[[#This Row],[MAX]]-Tabella6[[#This Row],[MIN]]</f>
        <v>0.90000000000000568</v>
      </c>
    </row>
    <row r="1204" spans="1:7" x14ac:dyDescent="0.3">
      <c r="A1204" s="3">
        <v>43710</v>
      </c>
      <c r="B1204">
        <v>176.8</v>
      </c>
      <c r="C1204">
        <v>176.8</v>
      </c>
      <c r="D1204">
        <v>177.4</v>
      </c>
      <c r="E1204">
        <v>176.7</v>
      </c>
      <c r="F1204" s="2">
        <v>0</v>
      </c>
      <c r="G1204">
        <f>Tabella6[[#This Row],[MAX]]-Tabella6[[#This Row],[MIN]]</f>
        <v>0.70000000000001705</v>
      </c>
    </row>
    <row r="1205" spans="1:7" x14ac:dyDescent="0.3">
      <c r="A1205" s="3">
        <v>43711</v>
      </c>
      <c r="B1205">
        <v>176.7</v>
      </c>
      <c r="C1205">
        <v>176.7</v>
      </c>
      <c r="D1205">
        <v>177</v>
      </c>
      <c r="E1205">
        <v>176.2</v>
      </c>
      <c r="F1205" s="2">
        <v>-5.9999999999999995E-4</v>
      </c>
      <c r="G1205">
        <f>Tabella6[[#This Row],[MAX]]-Tabella6[[#This Row],[MIN]]</f>
        <v>0.80000000000001137</v>
      </c>
    </row>
    <row r="1206" spans="1:7" x14ac:dyDescent="0.3">
      <c r="A1206" s="3">
        <v>43712</v>
      </c>
      <c r="B1206">
        <v>177.4</v>
      </c>
      <c r="C1206">
        <v>177.6</v>
      </c>
      <c r="D1206">
        <v>178.1</v>
      </c>
      <c r="E1206">
        <v>177.4</v>
      </c>
      <c r="F1206" s="2">
        <v>4.0000000000000001E-3</v>
      </c>
      <c r="G1206">
        <f>Tabella6[[#This Row],[MAX]]-Tabella6[[#This Row],[MIN]]</f>
        <v>0.69999999999998863</v>
      </c>
    </row>
    <row r="1207" spans="1:7" x14ac:dyDescent="0.3">
      <c r="A1207" s="3">
        <v>43713</v>
      </c>
      <c r="B1207">
        <v>179.4</v>
      </c>
      <c r="C1207">
        <v>178.2</v>
      </c>
      <c r="D1207">
        <v>179.4</v>
      </c>
      <c r="E1207">
        <v>178.1</v>
      </c>
      <c r="F1207" s="2">
        <v>1.1299999999999999E-2</v>
      </c>
      <c r="G1207">
        <f>Tabella6[[#This Row],[MAX]]-Tabella6[[#This Row],[MIN]]</f>
        <v>1.3000000000000114</v>
      </c>
    </row>
    <row r="1208" spans="1:7" x14ac:dyDescent="0.3">
      <c r="A1208" s="3">
        <v>43714</v>
      </c>
      <c r="B1208">
        <v>179.4</v>
      </c>
      <c r="C1208">
        <v>179.4</v>
      </c>
      <c r="D1208">
        <v>179.9</v>
      </c>
      <c r="E1208">
        <v>178.9</v>
      </c>
      <c r="F1208" s="2">
        <v>0</v>
      </c>
      <c r="G1208">
        <f>Tabella6[[#This Row],[MAX]]-Tabella6[[#This Row],[MIN]]</f>
        <v>1</v>
      </c>
    </row>
    <row r="1209" spans="1:7" x14ac:dyDescent="0.3">
      <c r="A1209" s="3">
        <v>43717</v>
      </c>
      <c r="B1209">
        <v>179.7</v>
      </c>
      <c r="C1209">
        <v>179.5</v>
      </c>
      <c r="D1209">
        <v>179.9</v>
      </c>
      <c r="E1209">
        <v>179.4</v>
      </c>
      <c r="F1209" s="2">
        <v>1.6999999999999999E-3</v>
      </c>
      <c r="G1209">
        <f>Tabella6[[#This Row],[MAX]]-Tabella6[[#This Row],[MIN]]</f>
        <v>0.5</v>
      </c>
    </row>
    <row r="1210" spans="1:7" x14ac:dyDescent="0.3">
      <c r="A1210" s="3">
        <v>43718</v>
      </c>
      <c r="B1210">
        <v>180.7</v>
      </c>
      <c r="C1210">
        <v>179.7</v>
      </c>
      <c r="D1210">
        <v>180.8</v>
      </c>
      <c r="E1210">
        <v>178.8</v>
      </c>
      <c r="F1210" s="2">
        <v>5.5999999999999999E-3</v>
      </c>
      <c r="G1210">
        <f>Tabella6[[#This Row],[MAX]]-Tabella6[[#This Row],[MIN]]</f>
        <v>2</v>
      </c>
    </row>
    <row r="1211" spans="1:7" x14ac:dyDescent="0.3">
      <c r="A1211" s="3">
        <v>43719</v>
      </c>
      <c r="B1211">
        <v>180.4</v>
      </c>
      <c r="C1211">
        <v>181.2</v>
      </c>
      <c r="D1211">
        <v>181.4</v>
      </c>
      <c r="E1211">
        <v>180</v>
      </c>
      <c r="F1211" s="2">
        <v>-1.6999999999999999E-3</v>
      </c>
      <c r="G1211">
        <f>Tabella6[[#This Row],[MAX]]-Tabella6[[#This Row],[MIN]]</f>
        <v>1.4000000000000057</v>
      </c>
    </row>
    <row r="1212" spans="1:7" x14ac:dyDescent="0.3">
      <c r="A1212" s="3">
        <v>43720</v>
      </c>
      <c r="B1212">
        <v>180.7</v>
      </c>
      <c r="C1212">
        <v>180.7</v>
      </c>
      <c r="D1212">
        <v>181.2</v>
      </c>
      <c r="E1212">
        <v>179.4</v>
      </c>
      <c r="F1212" s="2">
        <v>1.6999999999999999E-3</v>
      </c>
      <c r="G1212">
        <f>Tabella6[[#This Row],[MAX]]-Tabella6[[#This Row],[MIN]]</f>
        <v>1.7999999999999829</v>
      </c>
    </row>
    <row r="1213" spans="1:7" x14ac:dyDescent="0.3">
      <c r="A1213" s="3">
        <v>43721</v>
      </c>
      <c r="B1213">
        <v>181.5</v>
      </c>
      <c r="C1213">
        <v>181</v>
      </c>
      <c r="D1213">
        <v>181.8</v>
      </c>
      <c r="E1213">
        <v>180.7</v>
      </c>
      <c r="F1213" s="2">
        <v>4.4000000000000003E-3</v>
      </c>
      <c r="G1213">
        <f>Tabella6[[#This Row],[MAX]]-Tabella6[[#This Row],[MIN]]</f>
        <v>1.1000000000000227</v>
      </c>
    </row>
    <row r="1214" spans="1:7" x14ac:dyDescent="0.3">
      <c r="A1214" s="3">
        <v>43724</v>
      </c>
      <c r="B1214">
        <v>180.2</v>
      </c>
      <c r="C1214">
        <v>180.9</v>
      </c>
      <c r="D1214">
        <v>180.9</v>
      </c>
      <c r="E1214">
        <v>180.2</v>
      </c>
      <c r="F1214" s="2">
        <v>-7.1999999999999998E-3</v>
      </c>
      <c r="G1214">
        <f>Tabella6[[#This Row],[MAX]]-Tabella6[[#This Row],[MIN]]</f>
        <v>0.70000000000001705</v>
      </c>
    </row>
    <row r="1215" spans="1:7" x14ac:dyDescent="0.3">
      <c r="A1215" s="3">
        <v>43725</v>
      </c>
      <c r="B1215">
        <v>179.5</v>
      </c>
      <c r="C1215">
        <v>180.2</v>
      </c>
      <c r="D1215">
        <v>180.2</v>
      </c>
      <c r="E1215">
        <v>179</v>
      </c>
      <c r="F1215" s="2">
        <v>-3.8999999999999998E-3</v>
      </c>
      <c r="G1215">
        <f>Tabella6[[#This Row],[MAX]]-Tabella6[[#This Row],[MIN]]</f>
        <v>1.1999999999999886</v>
      </c>
    </row>
    <row r="1216" spans="1:7" x14ac:dyDescent="0.3">
      <c r="A1216" s="3">
        <v>43726</v>
      </c>
      <c r="B1216">
        <v>179.9</v>
      </c>
      <c r="C1216">
        <v>179.7</v>
      </c>
      <c r="D1216">
        <v>180.2</v>
      </c>
      <c r="E1216">
        <v>178.9</v>
      </c>
      <c r="F1216" s="2">
        <v>2.2000000000000001E-3</v>
      </c>
      <c r="G1216">
        <f>Tabella6[[#This Row],[MAX]]-Tabella6[[#This Row],[MIN]]</f>
        <v>1.2999999999999829</v>
      </c>
    </row>
    <row r="1217" spans="1:7" x14ac:dyDescent="0.3">
      <c r="A1217" s="3">
        <v>43727</v>
      </c>
      <c r="B1217">
        <v>181.5</v>
      </c>
      <c r="C1217">
        <v>180.1</v>
      </c>
      <c r="D1217">
        <v>181.6</v>
      </c>
      <c r="E1217">
        <v>179.8</v>
      </c>
      <c r="F1217" s="2">
        <v>8.8999999999999999E-3</v>
      </c>
      <c r="G1217">
        <f>Tabella6[[#This Row],[MAX]]-Tabella6[[#This Row],[MIN]]</f>
        <v>1.7999999999999829</v>
      </c>
    </row>
    <row r="1218" spans="1:7" x14ac:dyDescent="0.3">
      <c r="A1218" s="3">
        <v>43728</v>
      </c>
      <c r="B1218">
        <v>182.2</v>
      </c>
      <c r="C1218">
        <v>181.5</v>
      </c>
      <c r="D1218">
        <v>182.7</v>
      </c>
      <c r="E1218">
        <v>181.4</v>
      </c>
      <c r="F1218" s="2">
        <v>3.8999999999999998E-3</v>
      </c>
      <c r="G1218">
        <f>Tabella6[[#This Row],[MAX]]-Tabella6[[#This Row],[MIN]]</f>
        <v>1.2999999999999829</v>
      </c>
    </row>
    <row r="1219" spans="1:7" x14ac:dyDescent="0.3">
      <c r="A1219" s="3">
        <v>43731</v>
      </c>
      <c r="B1219">
        <v>180.9</v>
      </c>
      <c r="C1219">
        <v>181.9</v>
      </c>
      <c r="D1219">
        <v>182</v>
      </c>
      <c r="E1219">
        <v>180.3</v>
      </c>
      <c r="F1219" s="2">
        <v>-7.1000000000000004E-3</v>
      </c>
      <c r="G1219">
        <f>Tabella6[[#This Row],[MAX]]-Tabella6[[#This Row],[MIN]]</f>
        <v>1.6999999999999886</v>
      </c>
    </row>
    <row r="1220" spans="1:7" x14ac:dyDescent="0.3">
      <c r="A1220" s="3">
        <v>43732</v>
      </c>
      <c r="B1220">
        <v>181.3</v>
      </c>
      <c r="C1220">
        <v>181.2</v>
      </c>
      <c r="D1220">
        <v>181.8</v>
      </c>
      <c r="E1220">
        <v>181.1</v>
      </c>
      <c r="F1220" s="2">
        <v>2.2000000000000001E-3</v>
      </c>
      <c r="G1220">
        <f>Tabella6[[#This Row],[MAX]]-Tabella6[[#This Row],[MIN]]</f>
        <v>0.70000000000001705</v>
      </c>
    </row>
    <row r="1221" spans="1:7" x14ac:dyDescent="0.3">
      <c r="A1221" s="3">
        <v>43733</v>
      </c>
      <c r="B1221">
        <v>180.8</v>
      </c>
      <c r="C1221">
        <v>180.8</v>
      </c>
      <c r="D1221">
        <v>181.3</v>
      </c>
      <c r="E1221">
        <v>179.5</v>
      </c>
      <c r="F1221" s="2">
        <v>-2.8E-3</v>
      </c>
      <c r="G1221">
        <f>Tabella6[[#This Row],[MAX]]-Tabella6[[#This Row],[MIN]]</f>
        <v>1.8000000000000114</v>
      </c>
    </row>
    <row r="1222" spans="1:7" x14ac:dyDescent="0.3">
      <c r="A1222" s="3">
        <v>43734</v>
      </c>
      <c r="B1222">
        <v>181.5</v>
      </c>
      <c r="C1222">
        <v>180.5</v>
      </c>
      <c r="D1222">
        <v>181.7</v>
      </c>
      <c r="E1222">
        <v>180.4</v>
      </c>
      <c r="F1222" s="2">
        <v>3.8999999999999998E-3</v>
      </c>
      <c r="G1222">
        <f>Tabella6[[#This Row],[MAX]]-Tabella6[[#This Row],[MIN]]</f>
        <v>1.2999999999999829</v>
      </c>
    </row>
    <row r="1223" spans="1:7" x14ac:dyDescent="0.3">
      <c r="A1223" s="3">
        <v>43735</v>
      </c>
      <c r="B1223">
        <v>182.3</v>
      </c>
      <c r="C1223">
        <v>181.8</v>
      </c>
      <c r="D1223">
        <v>182.8</v>
      </c>
      <c r="E1223">
        <v>181.5</v>
      </c>
      <c r="F1223" s="2">
        <v>4.4000000000000003E-3</v>
      </c>
      <c r="G1223">
        <f>Tabella6[[#This Row],[MAX]]-Tabella6[[#This Row],[MIN]]</f>
        <v>1.3000000000000114</v>
      </c>
    </row>
    <row r="1224" spans="1:7" x14ac:dyDescent="0.3">
      <c r="A1224" s="3">
        <v>43738</v>
      </c>
      <c r="B1224">
        <v>183.3</v>
      </c>
      <c r="C1224">
        <v>182.5</v>
      </c>
      <c r="D1224">
        <v>183.5</v>
      </c>
      <c r="E1224">
        <v>182.4</v>
      </c>
      <c r="F1224" s="2">
        <v>5.4999999999999997E-3</v>
      </c>
      <c r="G1224">
        <f>Tabella6[[#This Row],[MAX]]-Tabella6[[#This Row],[MIN]]</f>
        <v>1.0999999999999943</v>
      </c>
    </row>
    <row r="1225" spans="1:7" x14ac:dyDescent="0.3">
      <c r="A1225" s="3">
        <v>43739</v>
      </c>
      <c r="B1225">
        <v>182</v>
      </c>
      <c r="C1225">
        <v>183.8</v>
      </c>
      <c r="D1225">
        <v>184.2</v>
      </c>
      <c r="E1225">
        <v>182</v>
      </c>
      <c r="F1225" s="2">
        <v>-7.1000000000000004E-3</v>
      </c>
      <c r="G1225">
        <f>Tabella6[[#This Row],[MAX]]-Tabella6[[#This Row],[MIN]]</f>
        <v>2.1999999999999886</v>
      </c>
    </row>
    <row r="1226" spans="1:7" x14ac:dyDescent="0.3">
      <c r="A1226" s="3">
        <v>43740</v>
      </c>
      <c r="B1226">
        <v>177.9</v>
      </c>
      <c r="C1226">
        <v>181.7</v>
      </c>
      <c r="D1226">
        <v>181.9</v>
      </c>
      <c r="E1226">
        <v>177.9</v>
      </c>
      <c r="F1226" s="2">
        <v>-2.2499999999999999E-2</v>
      </c>
      <c r="G1226">
        <f>Tabella6[[#This Row],[MAX]]-Tabella6[[#This Row],[MIN]]</f>
        <v>4</v>
      </c>
    </row>
    <row r="1227" spans="1:7" x14ac:dyDescent="0.3">
      <c r="A1227" s="3">
        <v>43741</v>
      </c>
      <c r="B1227">
        <v>177.8</v>
      </c>
      <c r="C1227">
        <v>178.2</v>
      </c>
      <c r="D1227">
        <v>178.7</v>
      </c>
      <c r="E1227">
        <v>177</v>
      </c>
      <c r="F1227" s="2">
        <v>-5.9999999999999995E-4</v>
      </c>
      <c r="G1227">
        <f>Tabella6[[#This Row],[MAX]]-Tabella6[[#This Row],[MIN]]</f>
        <v>1.6999999999999886</v>
      </c>
    </row>
    <row r="1228" spans="1:7" x14ac:dyDescent="0.3">
      <c r="A1228" s="3">
        <v>43742</v>
      </c>
      <c r="B1228">
        <v>178.6</v>
      </c>
      <c r="C1228">
        <v>178.4</v>
      </c>
      <c r="D1228">
        <v>178.6</v>
      </c>
      <c r="E1228">
        <v>177.2</v>
      </c>
      <c r="F1228" s="2">
        <v>4.4999999999999997E-3</v>
      </c>
      <c r="G1228">
        <f>Tabella6[[#This Row],[MAX]]-Tabella6[[#This Row],[MIN]]</f>
        <v>1.4000000000000057</v>
      </c>
    </row>
    <row r="1229" spans="1:7" x14ac:dyDescent="0.3">
      <c r="A1229" s="3">
        <v>43745</v>
      </c>
      <c r="B1229">
        <v>179.7</v>
      </c>
      <c r="C1229">
        <v>178.5</v>
      </c>
      <c r="D1229">
        <v>179.8</v>
      </c>
      <c r="E1229">
        <v>178.2</v>
      </c>
      <c r="F1229" s="2">
        <v>6.1999999999999998E-3</v>
      </c>
      <c r="G1229">
        <f>Tabella6[[#This Row],[MAX]]-Tabella6[[#This Row],[MIN]]</f>
        <v>1.6000000000000227</v>
      </c>
    </row>
    <row r="1230" spans="1:7" x14ac:dyDescent="0.3">
      <c r="A1230" s="3">
        <v>43746</v>
      </c>
      <c r="B1230">
        <v>178.3</v>
      </c>
      <c r="C1230">
        <v>180</v>
      </c>
      <c r="D1230">
        <v>180.1</v>
      </c>
      <c r="E1230">
        <v>177.7</v>
      </c>
      <c r="F1230" s="2">
        <v>-7.7999999999999996E-3</v>
      </c>
      <c r="G1230">
        <f>Tabella6[[#This Row],[MAX]]-Tabella6[[#This Row],[MIN]]</f>
        <v>2.4000000000000057</v>
      </c>
    </row>
    <row r="1231" spans="1:7" x14ac:dyDescent="0.3">
      <c r="A1231" s="3">
        <v>43747</v>
      </c>
      <c r="B1231">
        <v>179</v>
      </c>
      <c r="C1231">
        <v>178.5</v>
      </c>
      <c r="D1231">
        <v>179.6</v>
      </c>
      <c r="E1231">
        <v>178.2</v>
      </c>
      <c r="F1231" s="2">
        <v>3.8999999999999998E-3</v>
      </c>
      <c r="G1231">
        <f>Tabella6[[#This Row],[MAX]]-Tabella6[[#This Row],[MIN]]</f>
        <v>1.4000000000000057</v>
      </c>
    </row>
    <row r="1232" spans="1:7" x14ac:dyDescent="0.3">
      <c r="A1232" s="3">
        <v>43748</v>
      </c>
      <c r="B1232">
        <v>180.6</v>
      </c>
      <c r="C1232">
        <v>179.1</v>
      </c>
      <c r="D1232">
        <v>180.7</v>
      </c>
      <c r="E1232">
        <v>178.7</v>
      </c>
      <c r="F1232" s="2">
        <v>8.8999999999999999E-3</v>
      </c>
      <c r="G1232">
        <f>Tabella6[[#This Row],[MAX]]-Tabella6[[#This Row],[MIN]]</f>
        <v>2</v>
      </c>
    </row>
    <row r="1233" spans="1:7" x14ac:dyDescent="0.3">
      <c r="A1233" s="3">
        <v>43749</v>
      </c>
      <c r="B1233">
        <v>183.1</v>
      </c>
      <c r="C1233">
        <v>180.9</v>
      </c>
      <c r="D1233">
        <v>183.1</v>
      </c>
      <c r="E1233">
        <v>180.7</v>
      </c>
      <c r="F1233" s="2">
        <v>1.38E-2</v>
      </c>
      <c r="G1233">
        <f>Tabella6[[#This Row],[MAX]]-Tabella6[[#This Row],[MIN]]</f>
        <v>2.4000000000000057</v>
      </c>
    </row>
    <row r="1234" spans="1:7" x14ac:dyDescent="0.3">
      <c r="A1234" s="3">
        <v>43752</v>
      </c>
      <c r="B1234">
        <v>182.7</v>
      </c>
      <c r="C1234">
        <v>182.5</v>
      </c>
      <c r="D1234">
        <v>182.8</v>
      </c>
      <c r="E1234">
        <v>182.1</v>
      </c>
      <c r="F1234" s="2">
        <v>-2.2000000000000001E-3</v>
      </c>
      <c r="G1234">
        <f>Tabella6[[#This Row],[MAX]]-Tabella6[[#This Row],[MIN]]</f>
        <v>0.70000000000001705</v>
      </c>
    </row>
    <row r="1235" spans="1:7" x14ac:dyDescent="0.3">
      <c r="A1235" s="3">
        <v>43753</v>
      </c>
      <c r="B1235">
        <v>184.1</v>
      </c>
      <c r="C1235">
        <v>183.3</v>
      </c>
      <c r="D1235">
        <v>184.3</v>
      </c>
      <c r="E1235">
        <v>183.1</v>
      </c>
      <c r="F1235" s="2">
        <v>7.7000000000000002E-3</v>
      </c>
      <c r="G1235">
        <f>Tabella6[[#This Row],[MAX]]-Tabella6[[#This Row],[MIN]]</f>
        <v>1.2000000000000171</v>
      </c>
    </row>
    <row r="1236" spans="1:7" x14ac:dyDescent="0.3">
      <c r="A1236" s="3">
        <v>43754</v>
      </c>
      <c r="B1236">
        <v>184.5</v>
      </c>
      <c r="C1236">
        <v>184</v>
      </c>
      <c r="D1236">
        <v>184.7</v>
      </c>
      <c r="E1236">
        <v>183.2</v>
      </c>
      <c r="F1236" s="2">
        <v>2.2000000000000001E-3</v>
      </c>
      <c r="G1236">
        <f>Tabella6[[#This Row],[MAX]]-Tabella6[[#This Row],[MIN]]</f>
        <v>1.5</v>
      </c>
    </row>
    <row r="1237" spans="1:7" x14ac:dyDescent="0.3">
      <c r="A1237" s="3">
        <v>43755</v>
      </c>
      <c r="B1237">
        <v>183.9</v>
      </c>
      <c r="C1237">
        <v>184.2</v>
      </c>
      <c r="D1237">
        <v>185.9</v>
      </c>
      <c r="E1237">
        <v>183.9</v>
      </c>
      <c r="F1237" s="2">
        <v>-3.3E-3</v>
      </c>
      <c r="G1237">
        <f>Tabella6[[#This Row],[MAX]]-Tabella6[[#This Row],[MIN]]</f>
        <v>2</v>
      </c>
    </row>
    <row r="1238" spans="1:7" x14ac:dyDescent="0.3">
      <c r="A1238" s="3">
        <v>43756</v>
      </c>
      <c r="B1238">
        <v>183.8</v>
      </c>
      <c r="C1238">
        <v>183.6</v>
      </c>
      <c r="D1238">
        <v>184.2</v>
      </c>
      <c r="E1238">
        <v>183.5</v>
      </c>
      <c r="F1238" s="2">
        <v>-5.0000000000000001E-4</v>
      </c>
      <c r="G1238">
        <f>Tabella6[[#This Row],[MAX]]-Tabella6[[#This Row],[MIN]]</f>
        <v>0.69999999999998863</v>
      </c>
    </row>
    <row r="1239" spans="1:7" x14ac:dyDescent="0.3">
      <c r="A1239" s="3">
        <v>43759</v>
      </c>
      <c r="B1239">
        <v>184.8</v>
      </c>
      <c r="C1239">
        <v>184.1</v>
      </c>
      <c r="D1239">
        <v>185</v>
      </c>
      <c r="E1239">
        <v>184</v>
      </c>
      <c r="F1239" s="2">
        <v>5.4000000000000003E-3</v>
      </c>
      <c r="G1239">
        <f>Tabella6[[#This Row],[MAX]]-Tabella6[[#This Row],[MIN]]</f>
        <v>1</v>
      </c>
    </row>
    <row r="1240" spans="1:7" x14ac:dyDescent="0.3">
      <c r="A1240" s="3">
        <v>43760</v>
      </c>
      <c r="B1240">
        <v>184.5</v>
      </c>
      <c r="C1240">
        <v>184.7</v>
      </c>
      <c r="D1240">
        <v>185</v>
      </c>
      <c r="E1240">
        <v>184</v>
      </c>
      <c r="F1240" s="2">
        <v>-1.6000000000000001E-3</v>
      </c>
      <c r="G1240">
        <f>Tabella6[[#This Row],[MAX]]-Tabella6[[#This Row],[MIN]]</f>
        <v>1</v>
      </c>
    </row>
    <row r="1241" spans="1:7" x14ac:dyDescent="0.3">
      <c r="A1241" s="3">
        <v>43761</v>
      </c>
      <c r="B1241">
        <v>184.6</v>
      </c>
      <c r="C1241">
        <v>183.9</v>
      </c>
      <c r="D1241">
        <v>184.7</v>
      </c>
      <c r="E1241">
        <v>183.9</v>
      </c>
      <c r="F1241" s="2">
        <v>5.0000000000000001E-4</v>
      </c>
      <c r="G1241">
        <f>Tabella6[[#This Row],[MAX]]-Tabella6[[#This Row],[MIN]]</f>
        <v>0.79999999999998295</v>
      </c>
    </row>
    <row r="1242" spans="1:7" x14ac:dyDescent="0.3">
      <c r="A1242" s="3">
        <v>43762</v>
      </c>
      <c r="B1242">
        <v>184.7</v>
      </c>
      <c r="C1242">
        <v>185</v>
      </c>
      <c r="D1242">
        <v>185.5</v>
      </c>
      <c r="E1242">
        <v>184.5</v>
      </c>
      <c r="F1242" s="2">
        <v>5.0000000000000001E-4</v>
      </c>
      <c r="G1242">
        <f>Tabella6[[#This Row],[MAX]]-Tabella6[[#This Row],[MIN]]</f>
        <v>1</v>
      </c>
    </row>
    <row r="1243" spans="1:7" x14ac:dyDescent="0.3">
      <c r="A1243" s="3">
        <v>43763</v>
      </c>
      <c r="B1243">
        <v>185.2</v>
      </c>
      <c r="C1243">
        <v>185</v>
      </c>
      <c r="D1243">
        <v>185.3</v>
      </c>
      <c r="E1243">
        <v>184.6</v>
      </c>
      <c r="F1243" s="2">
        <v>2.7000000000000001E-3</v>
      </c>
      <c r="G1243">
        <f>Tabella6[[#This Row],[MAX]]-Tabella6[[#This Row],[MIN]]</f>
        <v>0.70000000000001705</v>
      </c>
    </row>
    <row r="1244" spans="1:7" x14ac:dyDescent="0.3">
      <c r="A1244" s="3">
        <v>43766</v>
      </c>
      <c r="B1244">
        <v>185.2</v>
      </c>
      <c r="C1244">
        <v>185.3</v>
      </c>
      <c r="D1244">
        <v>185.6</v>
      </c>
      <c r="E1244">
        <v>184.7</v>
      </c>
      <c r="F1244" s="2">
        <v>0</v>
      </c>
      <c r="G1244">
        <f>Tabella6[[#This Row],[MAX]]-Tabella6[[#This Row],[MIN]]</f>
        <v>0.90000000000000568</v>
      </c>
    </row>
    <row r="1245" spans="1:7" x14ac:dyDescent="0.3">
      <c r="A1245" s="3">
        <v>43767</v>
      </c>
      <c r="B1245">
        <v>184.7</v>
      </c>
      <c r="C1245">
        <v>185.3</v>
      </c>
      <c r="D1245">
        <v>185.4</v>
      </c>
      <c r="E1245">
        <v>184.2</v>
      </c>
      <c r="F1245" s="2">
        <v>-2.7000000000000001E-3</v>
      </c>
      <c r="G1245">
        <f>Tabella6[[#This Row],[MAX]]-Tabella6[[#This Row],[MIN]]</f>
        <v>1.2000000000000171</v>
      </c>
    </row>
    <row r="1246" spans="1:7" x14ac:dyDescent="0.3">
      <c r="A1246" s="3">
        <v>43768</v>
      </c>
      <c r="B1246">
        <v>183.4</v>
      </c>
      <c r="C1246">
        <v>184.8</v>
      </c>
      <c r="D1246">
        <v>184.9</v>
      </c>
      <c r="E1246">
        <v>182.5</v>
      </c>
      <c r="F1246" s="2">
        <v>-7.0000000000000001E-3</v>
      </c>
      <c r="G1246">
        <f>Tabella6[[#This Row],[MAX]]-Tabella6[[#This Row],[MIN]]</f>
        <v>2.4000000000000057</v>
      </c>
    </row>
    <row r="1247" spans="1:7" x14ac:dyDescent="0.3">
      <c r="A1247" s="3">
        <v>43769</v>
      </c>
      <c r="B1247">
        <v>183.1</v>
      </c>
      <c r="C1247">
        <v>183.7</v>
      </c>
      <c r="D1247">
        <v>183.8</v>
      </c>
      <c r="E1247">
        <v>182.4</v>
      </c>
      <c r="F1247" s="2">
        <v>-1.6000000000000001E-3</v>
      </c>
      <c r="G1247">
        <f>Tabella6[[#This Row],[MAX]]-Tabella6[[#This Row],[MIN]]</f>
        <v>1.4000000000000057</v>
      </c>
    </row>
    <row r="1248" spans="1:7" x14ac:dyDescent="0.3">
      <c r="A1248" s="3">
        <v>43770</v>
      </c>
      <c r="B1248">
        <v>184.1</v>
      </c>
      <c r="C1248">
        <v>183.6</v>
      </c>
      <c r="D1248">
        <v>184.4</v>
      </c>
      <c r="E1248">
        <v>183</v>
      </c>
      <c r="F1248" s="2">
        <v>5.4999999999999997E-3</v>
      </c>
      <c r="G1248">
        <f>Tabella6[[#This Row],[MAX]]-Tabella6[[#This Row],[MIN]]</f>
        <v>1.4000000000000057</v>
      </c>
    </row>
    <row r="1249" spans="1:7" x14ac:dyDescent="0.3">
      <c r="A1249" s="3">
        <v>43773</v>
      </c>
      <c r="B1249">
        <v>185.4</v>
      </c>
      <c r="C1249">
        <v>184.8</v>
      </c>
      <c r="D1249">
        <v>185.8</v>
      </c>
      <c r="E1249">
        <v>184.5</v>
      </c>
      <c r="F1249" s="2">
        <v>7.1000000000000004E-3</v>
      </c>
      <c r="G1249">
        <f>Tabella6[[#This Row],[MAX]]-Tabella6[[#This Row],[MIN]]</f>
        <v>1.3000000000000114</v>
      </c>
    </row>
    <row r="1250" spans="1:7" x14ac:dyDescent="0.3">
      <c r="A1250" s="3">
        <v>43774</v>
      </c>
      <c r="B1250">
        <v>185.3</v>
      </c>
      <c r="C1250">
        <v>185.5</v>
      </c>
      <c r="D1250">
        <v>185.6</v>
      </c>
      <c r="E1250">
        <v>184.8</v>
      </c>
      <c r="F1250" s="2">
        <v>-5.0000000000000001E-4</v>
      </c>
      <c r="G1250">
        <f>Tabella6[[#This Row],[MAX]]-Tabella6[[#This Row],[MIN]]</f>
        <v>0.79999999999998295</v>
      </c>
    </row>
    <row r="1251" spans="1:7" x14ac:dyDescent="0.3">
      <c r="A1251" s="3">
        <v>43775</v>
      </c>
      <c r="B1251">
        <v>185.2</v>
      </c>
      <c r="C1251">
        <v>185.4</v>
      </c>
      <c r="D1251">
        <v>185.9</v>
      </c>
      <c r="E1251">
        <v>184.7</v>
      </c>
      <c r="F1251" s="2">
        <v>-5.0000000000000001E-4</v>
      </c>
      <c r="G1251">
        <f>Tabella6[[#This Row],[MAX]]-Tabella6[[#This Row],[MIN]]</f>
        <v>1.2000000000000171</v>
      </c>
    </row>
    <row r="1252" spans="1:7" x14ac:dyDescent="0.3">
      <c r="A1252" s="3">
        <v>43776</v>
      </c>
      <c r="B1252">
        <v>185.9</v>
      </c>
      <c r="C1252">
        <v>185.8</v>
      </c>
      <c r="D1252">
        <v>186.5</v>
      </c>
      <c r="E1252">
        <v>185.4</v>
      </c>
      <c r="F1252" s="2">
        <v>3.8E-3</v>
      </c>
      <c r="G1252">
        <f>Tabella6[[#This Row],[MAX]]-Tabella6[[#This Row],[MIN]]</f>
        <v>1.0999999999999943</v>
      </c>
    </row>
    <row r="1253" spans="1:7" x14ac:dyDescent="0.3">
      <c r="A1253" s="3">
        <v>43777</v>
      </c>
      <c r="B1253">
        <v>185.2</v>
      </c>
      <c r="C1253">
        <v>185.5</v>
      </c>
      <c r="D1253">
        <v>185.8</v>
      </c>
      <c r="E1253">
        <v>184.8</v>
      </c>
      <c r="F1253" s="2">
        <v>-3.8E-3</v>
      </c>
      <c r="G1253">
        <f>Tabella6[[#This Row],[MAX]]-Tabella6[[#This Row],[MIN]]</f>
        <v>1</v>
      </c>
    </row>
    <row r="1254" spans="1:7" x14ac:dyDescent="0.3">
      <c r="A1254" s="3">
        <v>43780</v>
      </c>
      <c r="B1254">
        <v>185.1</v>
      </c>
      <c r="C1254">
        <v>184.9</v>
      </c>
      <c r="D1254">
        <v>185.3</v>
      </c>
      <c r="E1254">
        <v>184.3</v>
      </c>
      <c r="F1254" s="2">
        <v>-5.0000000000000001E-4</v>
      </c>
      <c r="G1254">
        <f>Tabella6[[#This Row],[MAX]]-Tabella6[[#This Row],[MIN]]</f>
        <v>1</v>
      </c>
    </row>
    <row r="1255" spans="1:7" x14ac:dyDescent="0.3">
      <c r="A1255" s="3">
        <v>43781</v>
      </c>
      <c r="B1255">
        <v>183.8</v>
      </c>
      <c r="C1255">
        <v>185.7</v>
      </c>
      <c r="D1255">
        <v>185.9</v>
      </c>
      <c r="E1255">
        <v>183.8</v>
      </c>
      <c r="F1255" s="2">
        <v>-7.0000000000000001E-3</v>
      </c>
      <c r="G1255">
        <f>Tabella6[[#This Row],[MAX]]-Tabella6[[#This Row],[MIN]]</f>
        <v>2.0999999999999943</v>
      </c>
    </row>
    <row r="1256" spans="1:7" x14ac:dyDescent="0.3">
      <c r="A1256" s="3">
        <v>43782</v>
      </c>
      <c r="B1256">
        <v>182</v>
      </c>
      <c r="C1256">
        <v>183.2</v>
      </c>
      <c r="D1256">
        <v>183.2</v>
      </c>
      <c r="E1256">
        <v>181.1</v>
      </c>
      <c r="F1256" s="2">
        <v>-9.7999999999999997E-3</v>
      </c>
      <c r="G1256">
        <f>Tabella6[[#This Row],[MAX]]-Tabella6[[#This Row],[MIN]]</f>
        <v>2.0999999999999943</v>
      </c>
    </row>
    <row r="1257" spans="1:7" x14ac:dyDescent="0.3">
      <c r="A1257" s="3">
        <v>43783</v>
      </c>
      <c r="B1257">
        <v>181.7</v>
      </c>
      <c r="C1257">
        <v>182.1</v>
      </c>
      <c r="D1257">
        <v>182.4</v>
      </c>
      <c r="E1257">
        <v>181.6</v>
      </c>
      <c r="F1257" s="2">
        <v>-1.6000000000000001E-3</v>
      </c>
      <c r="G1257">
        <f>Tabella6[[#This Row],[MAX]]-Tabella6[[#This Row],[MIN]]</f>
        <v>0.80000000000001137</v>
      </c>
    </row>
    <row r="1258" spans="1:7" x14ac:dyDescent="0.3">
      <c r="A1258" s="3">
        <v>43784</v>
      </c>
      <c r="B1258">
        <v>183.1</v>
      </c>
      <c r="C1258">
        <v>182.5</v>
      </c>
      <c r="D1258">
        <v>183.3</v>
      </c>
      <c r="E1258">
        <v>181.9</v>
      </c>
      <c r="F1258" s="2">
        <v>7.7000000000000002E-3</v>
      </c>
      <c r="G1258">
        <f>Tabella6[[#This Row],[MAX]]-Tabella6[[#This Row],[MIN]]</f>
        <v>1.4000000000000057</v>
      </c>
    </row>
    <row r="1259" spans="1:7" x14ac:dyDescent="0.3">
      <c r="A1259" s="3">
        <v>43787</v>
      </c>
      <c r="B1259">
        <v>183</v>
      </c>
      <c r="C1259">
        <v>183.2</v>
      </c>
      <c r="D1259">
        <v>183.6</v>
      </c>
      <c r="E1259">
        <v>182.3</v>
      </c>
      <c r="F1259" s="2">
        <v>-5.0000000000000001E-4</v>
      </c>
      <c r="G1259">
        <f>Tabella6[[#This Row],[MAX]]-Tabella6[[#This Row],[MIN]]</f>
        <v>1.2999999999999829</v>
      </c>
    </row>
    <row r="1260" spans="1:7" x14ac:dyDescent="0.3">
      <c r="A1260" s="3">
        <v>43788</v>
      </c>
      <c r="B1260">
        <v>183</v>
      </c>
      <c r="C1260">
        <v>183.5</v>
      </c>
      <c r="D1260">
        <v>184.1</v>
      </c>
      <c r="E1260">
        <v>182.6</v>
      </c>
      <c r="F1260" s="2">
        <v>0</v>
      </c>
      <c r="G1260">
        <f>Tabella6[[#This Row],[MAX]]-Tabella6[[#This Row],[MIN]]</f>
        <v>1.5</v>
      </c>
    </row>
    <row r="1261" spans="1:7" x14ac:dyDescent="0.3">
      <c r="A1261" s="3">
        <v>43789</v>
      </c>
      <c r="B1261">
        <v>182.5</v>
      </c>
      <c r="C1261">
        <v>182.4</v>
      </c>
      <c r="D1261">
        <v>182.7</v>
      </c>
      <c r="E1261">
        <v>181.5</v>
      </c>
      <c r="F1261" s="2">
        <v>-2.7000000000000001E-3</v>
      </c>
      <c r="G1261">
        <f>Tabella6[[#This Row],[MAX]]-Tabella6[[#This Row],[MIN]]</f>
        <v>1.1999999999999886</v>
      </c>
    </row>
    <row r="1262" spans="1:7" x14ac:dyDescent="0.3">
      <c r="A1262" s="3">
        <v>43790</v>
      </c>
      <c r="B1262">
        <v>182.3</v>
      </c>
      <c r="C1262">
        <v>181.7</v>
      </c>
      <c r="D1262">
        <v>182.5</v>
      </c>
      <c r="E1262">
        <v>181.3</v>
      </c>
      <c r="F1262" s="2">
        <v>-1.1000000000000001E-3</v>
      </c>
      <c r="G1262">
        <f>Tabella6[[#This Row],[MAX]]-Tabella6[[#This Row],[MIN]]</f>
        <v>1.1999999999999886</v>
      </c>
    </row>
    <row r="1263" spans="1:7" x14ac:dyDescent="0.3">
      <c r="A1263" s="3">
        <v>43791</v>
      </c>
      <c r="B1263">
        <v>183</v>
      </c>
      <c r="C1263">
        <v>182.7</v>
      </c>
      <c r="D1263">
        <v>183.6</v>
      </c>
      <c r="E1263">
        <v>182.6</v>
      </c>
      <c r="F1263" s="2">
        <v>3.8E-3</v>
      </c>
      <c r="G1263">
        <f>Tabella6[[#This Row],[MAX]]-Tabella6[[#This Row],[MIN]]</f>
        <v>1</v>
      </c>
    </row>
    <row r="1264" spans="1:7" x14ac:dyDescent="0.3">
      <c r="A1264" s="3">
        <v>43794</v>
      </c>
      <c r="B1264">
        <v>184.1</v>
      </c>
      <c r="C1264">
        <v>183.7</v>
      </c>
      <c r="D1264">
        <v>184.4</v>
      </c>
      <c r="E1264">
        <v>183.6</v>
      </c>
      <c r="F1264" s="2">
        <v>6.0000000000000001E-3</v>
      </c>
      <c r="G1264">
        <f>Tabella6[[#This Row],[MAX]]-Tabella6[[#This Row],[MIN]]</f>
        <v>0.80000000000001137</v>
      </c>
    </row>
    <row r="1265" spans="1:7" x14ac:dyDescent="0.3">
      <c r="A1265" s="3">
        <v>43795</v>
      </c>
      <c r="B1265">
        <v>184.2</v>
      </c>
      <c r="C1265">
        <v>184.2</v>
      </c>
      <c r="D1265">
        <v>184.3</v>
      </c>
      <c r="E1265">
        <v>183.6</v>
      </c>
      <c r="F1265" s="2">
        <v>5.0000000000000001E-4</v>
      </c>
      <c r="G1265">
        <f>Tabella6[[#This Row],[MAX]]-Tabella6[[#This Row],[MIN]]</f>
        <v>0.70000000000001705</v>
      </c>
    </row>
    <row r="1266" spans="1:7" x14ac:dyDescent="0.3">
      <c r="A1266" s="3">
        <v>43796</v>
      </c>
      <c r="B1266">
        <v>184.8</v>
      </c>
      <c r="C1266">
        <v>184.7</v>
      </c>
      <c r="D1266">
        <v>185.3</v>
      </c>
      <c r="E1266">
        <v>184.3</v>
      </c>
      <c r="F1266" s="2">
        <v>3.3E-3</v>
      </c>
      <c r="G1266">
        <f>Tabella6[[#This Row],[MAX]]-Tabella6[[#This Row],[MIN]]</f>
        <v>1</v>
      </c>
    </row>
    <row r="1267" spans="1:7" x14ac:dyDescent="0.3">
      <c r="A1267" s="3">
        <v>43797</v>
      </c>
      <c r="B1267">
        <v>184.8</v>
      </c>
      <c r="C1267">
        <v>184.7</v>
      </c>
      <c r="D1267">
        <v>185.1</v>
      </c>
      <c r="E1267">
        <v>184.6</v>
      </c>
      <c r="F1267" s="2">
        <v>0</v>
      </c>
      <c r="G1267">
        <f>Tabella6[[#This Row],[MAX]]-Tabella6[[#This Row],[MIN]]</f>
        <v>0.5</v>
      </c>
    </row>
    <row r="1268" spans="1:7" x14ac:dyDescent="0.3">
      <c r="A1268" s="3">
        <v>43798</v>
      </c>
      <c r="B1268">
        <v>184.7</v>
      </c>
      <c r="C1268">
        <v>184.4</v>
      </c>
      <c r="D1268">
        <v>185.6</v>
      </c>
      <c r="E1268">
        <v>184</v>
      </c>
      <c r="F1268" s="2">
        <v>-5.0000000000000001E-4</v>
      </c>
      <c r="G1268">
        <f>Tabella6[[#This Row],[MAX]]-Tabella6[[#This Row],[MIN]]</f>
        <v>1.5999999999999943</v>
      </c>
    </row>
    <row r="1269" spans="1:7" x14ac:dyDescent="0.3">
      <c r="A1269" s="3">
        <v>43801</v>
      </c>
      <c r="B1269">
        <v>181.4</v>
      </c>
      <c r="C1269">
        <v>185</v>
      </c>
      <c r="D1269">
        <v>185.4</v>
      </c>
      <c r="E1269">
        <v>181.2</v>
      </c>
      <c r="F1269" s="2">
        <v>-1.7899999999999999E-2</v>
      </c>
      <c r="G1269">
        <f>Tabella6[[#This Row],[MAX]]-Tabella6[[#This Row],[MIN]]</f>
        <v>4.2000000000000171</v>
      </c>
    </row>
    <row r="1270" spans="1:7" x14ac:dyDescent="0.3">
      <c r="A1270" s="3">
        <v>43802</v>
      </c>
      <c r="B1270">
        <v>181.1</v>
      </c>
      <c r="C1270">
        <v>181.7</v>
      </c>
      <c r="D1270">
        <v>182.3</v>
      </c>
      <c r="E1270">
        <v>180.7</v>
      </c>
      <c r="F1270" s="2">
        <v>-1.6999999999999999E-3</v>
      </c>
      <c r="G1270">
        <f>Tabella6[[#This Row],[MAX]]-Tabella6[[#This Row],[MIN]]</f>
        <v>1.6000000000000227</v>
      </c>
    </row>
    <row r="1271" spans="1:7" x14ac:dyDescent="0.3">
      <c r="A1271" s="3">
        <v>43803</v>
      </c>
      <c r="B1271">
        <v>183.3</v>
      </c>
      <c r="C1271">
        <v>181.3</v>
      </c>
      <c r="D1271">
        <v>183.4</v>
      </c>
      <c r="E1271">
        <v>181.2</v>
      </c>
      <c r="F1271" s="2">
        <v>1.21E-2</v>
      </c>
      <c r="G1271">
        <f>Tabella6[[#This Row],[MAX]]-Tabella6[[#This Row],[MIN]]</f>
        <v>2.2000000000000171</v>
      </c>
    </row>
    <row r="1272" spans="1:7" x14ac:dyDescent="0.3">
      <c r="A1272" s="3">
        <v>43804</v>
      </c>
      <c r="B1272">
        <v>182.9</v>
      </c>
      <c r="C1272">
        <v>183.5</v>
      </c>
      <c r="D1272">
        <v>184.2</v>
      </c>
      <c r="E1272">
        <v>182.9</v>
      </c>
      <c r="F1272" s="2">
        <v>-2.2000000000000001E-3</v>
      </c>
      <c r="G1272">
        <f>Tabella6[[#This Row],[MAX]]-Tabella6[[#This Row],[MIN]]</f>
        <v>1.2999999999999829</v>
      </c>
    </row>
    <row r="1273" spans="1:7" x14ac:dyDescent="0.3">
      <c r="A1273" s="3">
        <v>43805</v>
      </c>
      <c r="B1273">
        <v>185.1</v>
      </c>
      <c r="C1273">
        <v>183.3</v>
      </c>
      <c r="D1273">
        <v>185.3</v>
      </c>
      <c r="E1273">
        <v>183</v>
      </c>
      <c r="F1273" s="2">
        <v>1.2E-2</v>
      </c>
      <c r="G1273">
        <f>Tabella6[[#This Row],[MAX]]-Tabella6[[#This Row],[MIN]]</f>
        <v>2.3000000000000114</v>
      </c>
    </row>
    <row r="1274" spans="1:7" x14ac:dyDescent="0.3">
      <c r="A1274" s="3">
        <v>43808</v>
      </c>
      <c r="B1274">
        <v>184.7</v>
      </c>
      <c r="C1274">
        <v>185</v>
      </c>
      <c r="D1274">
        <v>185.4</v>
      </c>
      <c r="E1274">
        <v>184.7</v>
      </c>
      <c r="F1274" s="2">
        <v>-2.2000000000000001E-3</v>
      </c>
      <c r="G1274">
        <f>Tabella6[[#This Row],[MAX]]-Tabella6[[#This Row],[MIN]]</f>
        <v>0.70000000000001705</v>
      </c>
    </row>
    <row r="1275" spans="1:7" x14ac:dyDescent="0.3">
      <c r="A1275" s="3">
        <v>43809</v>
      </c>
      <c r="B1275">
        <v>184.2</v>
      </c>
      <c r="C1275">
        <v>184.7</v>
      </c>
      <c r="D1275">
        <v>184.7</v>
      </c>
      <c r="E1275">
        <v>183</v>
      </c>
      <c r="F1275" s="2">
        <v>-2.7000000000000001E-3</v>
      </c>
      <c r="G1275">
        <f>Tabella6[[#This Row],[MAX]]-Tabella6[[#This Row],[MIN]]</f>
        <v>1.6999999999999886</v>
      </c>
    </row>
    <row r="1276" spans="1:7" x14ac:dyDescent="0.3">
      <c r="A1276" s="3">
        <v>43810</v>
      </c>
      <c r="B1276">
        <v>185.3</v>
      </c>
      <c r="C1276">
        <v>184.1</v>
      </c>
      <c r="D1276">
        <v>185.7</v>
      </c>
      <c r="E1276">
        <v>183.9</v>
      </c>
      <c r="F1276" s="2">
        <v>6.0000000000000001E-3</v>
      </c>
      <c r="G1276">
        <f>Tabella6[[#This Row],[MAX]]-Tabella6[[#This Row],[MIN]]</f>
        <v>1.7999999999999829</v>
      </c>
    </row>
    <row r="1277" spans="1:7" x14ac:dyDescent="0.3">
      <c r="A1277" s="3">
        <v>43811</v>
      </c>
      <c r="B1277">
        <v>186.5</v>
      </c>
      <c r="C1277">
        <v>185.7</v>
      </c>
      <c r="D1277">
        <v>187</v>
      </c>
      <c r="E1277">
        <v>185</v>
      </c>
      <c r="F1277" s="2">
        <v>6.4999999999999997E-3</v>
      </c>
      <c r="G1277">
        <f>Tabella6[[#This Row],[MAX]]-Tabella6[[#This Row],[MIN]]</f>
        <v>2</v>
      </c>
    </row>
    <row r="1278" spans="1:7" x14ac:dyDescent="0.3">
      <c r="A1278" s="3">
        <v>43812</v>
      </c>
      <c r="B1278">
        <v>188</v>
      </c>
      <c r="C1278">
        <v>188.5</v>
      </c>
      <c r="D1278">
        <v>189.3</v>
      </c>
      <c r="E1278">
        <v>187.8</v>
      </c>
      <c r="F1278" s="2">
        <v>8.0000000000000002E-3</v>
      </c>
      <c r="G1278">
        <f>Tabella6[[#This Row],[MAX]]-Tabella6[[#This Row],[MIN]]</f>
        <v>1.5</v>
      </c>
    </row>
    <row r="1279" spans="1:7" x14ac:dyDescent="0.3">
      <c r="A1279" s="3">
        <v>43815</v>
      </c>
      <c r="B1279">
        <v>189.8</v>
      </c>
      <c r="C1279">
        <v>188.7</v>
      </c>
      <c r="D1279">
        <v>190</v>
      </c>
      <c r="E1279">
        <v>188.6</v>
      </c>
      <c r="F1279" s="2">
        <v>9.5999999999999992E-3</v>
      </c>
      <c r="G1279">
        <f>Tabella6[[#This Row],[MAX]]-Tabella6[[#This Row],[MIN]]</f>
        <v>1.4000000000000057</v>
      </c>
    </row>
    <row r="1280" spans="1:7" x14ac:dyDescent="0.3">
      <c r="A1280" s="3">
        <v>43816</v>
      </c>
      <c r="B1280">
        <v>189.2</v>
      </c>
      <c r="C1280">
        <v>189.5</v>
      </c>
      <c r="D1280">
        <v>189.8</v>
      </c>
      <c r="E1280">
        <v>189.1</v>
      </c>
      <c r="F1280" s="2">
        <v>-3.2000000000000002E-3</v>
      </c>
      <c r="G1280">
        <f>Tabella6[[#This Row],[MAX]]-Tabella6[[#This Row],[MIN]]</f>
        <v>0.70000000000001705</v>
      </c>
    </row>
    <row r="1281" spans="1:7" x14ac:dyDescent="0.3">
      <c r="A1281" s="3">
        <v>43817</v>
      </c>
      <c r="B1281">
        <v>189.3</v>
      </c>
      <c r="C1281">
        <v>189.1</v>
      </c>
      <c r="D1281">
        <v>189.9</v>
      </c>
      <c r="E1281">
        <v>189.1</v>
      </c>
      <c r="F1281" s="2">
        <v>5.0000000000000001E-4</v>
      </c>
      <c r="G1281">
        <f>Tabella6[[#This Row],[MAX]]-Tabella6[[#This Row],[MIN]]</f>
        <v>0.80000000000001137</v>
      </c>
    </row>
    <row r="1282" spans="1:7" x14ac:dyDescent="0.3">
      <c r="A1282" s="3">
        <v>43818</v>
      </c>
      <c r="B1282">
        <v>189.3</v>
      </c>
      <c r="C1282">
        <v>189.4</v>
      </c>
      <c r="D1282">
        <v>189.6</v>
      </c>
      <c r="E1282">
        <v>188.5</v>
      </c>
      <c r="F1282" s="2">
        <v>0</v>
      </c>
      <c r="G1282">
        <f>Tabella6[[#This Row],[MAX]]-Tabella6[[#This Row],[MIN]]</f>
        <v>1.0999999999999943</v>
      </c>
    </row>
    <row r="1283" spans="1:7" x14ac:dyDescent="0.3">
      <c r="A1283" s="3">
        <v>43819</v>
      </c>
      <c r="B1283">
        <v>190.2</v>
      </c>
      <c r="C1283">
        <v>189.4</v>
      </c>
      <c r="D1283">
        <v>190.2</v>
      </c>
      <c r="E1283">
        <v>189.2</v>
      </c>
      <c r="F1283" s="2">
        <v>4.7999999999999996E-3</v>
      </c>
      <c r="G1283">
        <f>Tabella6[[#This Row],[MAX]]-Tabella6[[#This Row],[MIN]]</f>
        <v>1</v>
      </c>
    </row>
    <row r="1284" spans="1:7" x14ac:dyDescent="0.3">
      <c r="A1284" s="3">
        <v>43822</v>
      </c>
      <c r="B1284">
        <v>190</v>
      </c>
      <c r="C1284">
        <v>189.8</v>
      </c>
      <c r="D1284">
        <v>190.1</v>
      </c>
      <c r="E1284">
        <v>189.7</v>
      </c>
      <c r="F1284" s="2">
        <v>-1.1000000000000001E-3</v>
      </c>
      <c r="G1284">
        <f>Tabella6[[#This Row],[MAX]]-Tabella6[[#This Row],[MIN]]</f>
        <v>0.40000000000000568</v>
      </c>
    </row>
    <row r="1285" spans="1:7" x14ac:dyDescent="0.3">
      <c r="A1285" s="3">
        <v>43823</v>
      </c>
      <c r="B1285">
        <v>190</v>
      </c>
      <c r="C1285">
        <v>189.6</v>
      </c>
      <c r="D1285">
        <v>190</v>
      </c>
      <c r="E1285">
        <v>189.2</v>
      </c>
      <c r="F1285" s="2">
        <v>0</v>
      </c>
      <c r="G1285">
        <f>Tabella6[[#This Row],[MAX]]-Tabella6[[#This Row],[MIN]]</f>
        <v>0.80000000000001137</v>
      </c>
    </row>
    <row r="1286" spans="1:7" x14ac:dyDescent="0.3">
      <c r="A1286" s="3">
        <v>43826</v>
      </c>
      <c r="B1286">
        <v>190.6</v>
      </c>
      <c r="C1286">
        <v>190.1</v>
      </c>
      <c r="D1286">
        <v>190.6</v>
      </c>
      <c r="E1286">
        <v>189.9</v>
      </c>
      <c r="F1286" s="2">
        <v>3.2000000000000002E-3</v>
      </c>
      <c r="G1286">
        <f>Tabella6[[#This Row],[MAX]]-Tabella6[[#This Row],[MIN]]</f>
        <v>0.69999999999998863</v>
      </c>
    </row>
    <row r="1287" spans="1:7" x14ac:dyDescent="0.3">
      <c r="A1287" s="3">
        <v>43829</v>
      </c>
      <c r="B1287">
        <v>189.3</v>
      </c>
      <c r="C1287">
        <v>190.2</v>
      </c>
      <c r="D1287">
        <v>190.4</v>
      </c>
      <c r="E1287">
        <v>189.3</v>
      </c>
      <c r="F1287" s="2">
        <v>-6.7999999999999996E-3</v>
      </c>
      <c r="G1287">
        <f>Tabella6[[#This Row],[MAX]]-Tabella6[[#This Row],[MIN]]</f>
        <v>1.0999999999999943</v>
      </c>
    </row>
    <row r="1288" spans="1:7" x14ac:dyDescent="0.3">
      <c r="A1288" s="3">
        <v>43830</v>
      </c>
      <c r="B1288">
        <v>188.3</v>
      </c>
      <c r="C1288">
        <v>188.5</v>
      </c>
      <c r="D1288">
        <v>188.5</v>
      </c>
      <c r="E1288">
        <v>187.8</v>
      </c>
      <c r="F1288" s="2">
        <v>-5.3E-3</v>
      </c>
      <c r="G1288">
        <f>Tabella6[[#This Row],[MAX]]-Tabella6[[#This Row],[MIN]]</f>
        <v>0.69999999999998863</v>
      </c>
    </row>
    <row r="1289" spans="1:7" x14ac:dyDescent="0.3">
      <c r="A1289" s="3">
        <v>43832</v>
      </c>
      <c r="B1289">
        <v>190.6</v>
      </c>
      <c r="C1289">
        <v>189.8</v>
      </c>
      <c r="D1289">
        <v>190.9</v>
      </c>
      <c r="E1289">
        <v>189.4</v>
      </c>
      <c r="F1289" s="2">
        <v>1.2200000000000001E-2</v>
      </c>
      <c r="G1289">
        <f>Tabella6[[#This Row],[MAX]]-Tabella6[[#This Row],[MIN]]</f>
        <v>1.5</v>
      </c>
    </row>
    <row r="1290" spans="1:7" x14ac:dyDescent="0.3">
      <c r="A1290" s="3">
        <v>43833</v>
      </c>
      <c r="B1290">
        <v>189.9</v>
      </c>
      <c r="C1290">
        <v>189.6</v>
      </c>
      <c r="D1290">
        <v>190</v>
      </c>
      <c r="E1290">
        <v>188.9</v>
      </c>
      <c r="F1290" s="2">
        <v>-3.7000000000000002E-3</v>
      </c>
      <c r="G1290">
        <f>Tabella6[[#This Row],[MAX]]-Tabella6[[#This Row],[MIN]]</f>
        <v>1.0999999999999943</v>
      </c>
    </row>
    <row r="1291" spans="1:7" x14ac:dyDescent="0.3">
      <c r="A1291" s="3">
        <v>43836</v>
      </c>
      <c r="B1291">
        <v>189.2</v>
      </c>
      <c r="C1291">
        <v>188.9</v>
      </c>
      <c r="D1291">
        <v>189.4</v>
      </c>
      <c r="E1291">
        <v>187.5</v>
      </c>
      <c r="F1291" s="2">
        <v>-3.7000000000000002E-3</v>
      </c>
      <c r="G1291">
        <f>Tabella6[[#This Row],[MAX]]-Tabella6[[#This Row],[MIN]]</f>
        <v>1.9000000000000057</v>
      </c>
    </row>
    <row r="1292" spans="1:7" x14ac:dyDescent="0.3">
      <c r="A1292" s="3">
        <v>43837</v>
      </c>
      <c r="B1292">
        <v>188.9</v>
      </c>
      <c r="C1292">
        <v>189.6</v>
      </c>
      <c r="D1292">
        <v>190.1</v>
      </c>
      <c r="E1292">
        <v>188.5</v>
      </c>
      <c r="F1292" s="2">
        <v>-1.6000000000000001E-3</v>
      </c>
      <c r="G1292">
        <f>Tabella6[[#This Row],[MAX]]-Tabella6[[#This Row],[MIN]]</f>
        <v>1.5999999999999943</v>
      </c>
    </row>
    <row r="1293" spans="1:7" x14ac:dyDescent="0.3">
      <c r="A1293" s="3">
        <v>43838</v>
      </c>
      <c r="B1293">
        <v>189.1</v>
      </c>
      <c r="C1293">
        <v>188.2</v>
      </c>
      <c r="D1293">
        <v>189.3</v>
      </c>
      <c r="E1293">
        <v>188</v>
      </c>
      <c r="F1293" s="2">
        <v>1.1000000000000001E-3</v>
      </c>
      <c r="G1293">
        <f>Tabella6[[#This Row],[MAX]]-Tabella6[[#This Row],[MIN]]</f>
        <v>1.3000000000000114</v>
      </c>
    </row>
    <row r="1294" spans="1:7" x14ac:dyDescent="0.3">
      <c r="A1294" s="3">
        <v>43839</v>
      </c>
      <c r="B1294">
        <v>189.2</v>
      </c>
      <c r="C1294">
        <v>190</v>
      </c>
      <c r="D1294">
        <v>190.2</v>
      </c>
      <c r="E1294">
        <v>189.1</v>
      </c>
      <c r="F1294" s="2">
        <v>5.0000000000000001E-4</v>
      </c>
      <c r="G1294">
        <f>Tabella6[[#This Row],[MAX]]-Tabella6[[#This Row],[MIN]]</f>
        <v>1.0999999999999943</v>
      </c>
    </row>
    <row r="1295" spans="1:7" x14ac:dyDescent="0.3">
      <c r="A1295" s="3">
        <v>43840</v>
      </c>
      <c r="B1295">
        <v>189.1</v>
      </c>
      <c r="C1295">
        <v>189.7</v>
      </c>
      <c r="D1295">
        <v>189.9</v>
      </c>
      <c r="E1295">
        <v>188.8</v>
      </c>
      <c r="F1295" s="2">
        <v>-5.0000000000000001E-4</v>
      </c>
      <c r="G1295">
        <f>Tabella6[[#This Row],[MAX]]-Tabella6[[#This Row],[MIN]]</f>
        <v>1.0999999999999943</v>
      </c>
    </row>
    <row r="1296" spans="1:7" x14ac:dyDescent="0.3">
      <c r="A1296" s="3">
        <v>43843</v>
      </c>
      <c r="B1296">
        <v>188.6</v>
      </c>
      <c r="C1296">
        <v>189.3</v>
      </c>
      <c r="D1296">
        <v>189.3</v>
      </c>
      <c r="E1296">
        <v>188</v>
      </c>
      <c r="F1296" s="2">
        <v>-2.5999999999999999E-3</v>
      </c>
      <c r="G1296">
        <f>Tabella6[[#This Row],[MAX]]-Tabella6[[#This Row],[MIN]]</f>
        <v>1.3000000000000114</v>
      </c>
    </row>
    <row r="1297" spans="1:7" x14ac:dyDescent="0.3">
      <c r="A1297" s="3">
        <v>43844</v>
      </c>
      <c r="B1297">
        <v>188.3</v>
      </c>
      <c r="C1297">
        <v>188.6</v>
      </c>
      <c r="D1297">
        <v>188.7</v>
      </c>
      <c r="E1297">
        <v>187.3</v>
      </c>
      <c r="F1297" s="2">
        <v>-1.6000000000000001E-3</v>
      </c>
      <c r="G1297">
        <f>Tabella6[[#This Row],[MAX]]-Tabella6[[#This Row],[MIN]]</f>
        <v>1.3999999999999773</v>
      </c>
    </row>
    <row r="1298" spans="1:7" x14ac:dyDescent="0.3">
      <c r="A1298" s="3">
        <v>43845</v>
      </c>
      <c r="B1298">
        <v>188.1</v>
      </c>
      <c r="C1298">
        <v>188.2</v>
      </c>
      <c r="D1298">
        <v>188.4</v>
      </c>
      <c r="E1298">
        <v>187.5</v>
      </c>
      <c r="F1298" s="2">
        <v>-1.1000000000000001E-3</v>
      </c>
      <c r="G1298">
        <f>Tabella6[[#This Row],[MAX]]-Tabella6[[#This Row],[MIN]]</f>
        <v>0.90000000000000568</v>
      </c>
    </row>
    <row r="1299" spans="1:7" x14ac:dyDescent="0.3">
      <c r="A1299" s="3">
        <v>43846</v>
      </c>
      <c r="B1299">
        <v>189.2</v>
      </c>
      <c r="C1299">
        <v>188.2</v>
      </c>
      <c r="D1299">
        <v>189.3</v>
      </c>
      <c r="E1299">
        <v>187.6</v>
      </c>
      <c r="F1299" s="2">
        <v>5.7999999999999996E-3</v>
      </c>
      <c r="G1299">
        <f>Tabella6[[#This Row],[MAX]]-Tabella6[[#This Row],[MIN]]</f>
        <v>1.7000000000000171</v>
      </c>
    </row>
    <row r="1300" spans="1:7" x14ac:dyDescent="0.3">
      <c r="A1300" s="3">
        <v>43847</v>
      </c>
      <c r="B1300">
        <v>191.1</v>
      </c>
      <c r="C1300">
        <v>189.9</v>
      </c>
      <c r="D1300">
        <v>191.6</v>
      </c>
      <c r="E1300">
        <v>189.9</v>
      </c>
      <c r="F1300" s="2">
        <v>0.01</v>
      </c>
      <c r="G1300">
        <f>Tabella6[[#This Row],[MAX]]-Tabella6[[#This Row],[MIN]]</f>
        <v>1.6999999999999886</v>
      </c>
    </row>
    <row r="1301" spans="1:7" x14ac:dyDescent="0.3">
      <c r="A1301" s="3">
        <v>43850</v>
      </c>
      <c r="B1301">
        <v>190.7</v>
      </c>
      <c r="C1301">
        <v>191.1</v>
      </c>
      <c r="D1301">
        <v>191.1</v>
      </c>
      <c r="E1301">
        <v>190.1</v>
      </c>
      <c r="F1301" s="2">
        <v>-2.0999999999999999E-3</v>
      </c>
      <c r="G1301">
        <f>Tabella6[[#This Row],[MAX]]-Tabella6[[#This Row],[MIN]]</f>
        <v>1</v>
      </c>
    </row>
    <row r="1302" spans="1:7" x14ac:dyDescent="0.3">
      <c r="A1302" s="3">
        <v>43851</v>
      </c>
      <c r="B1302">
        <v>189.9</v>
      </c>
      <c r="C1302">
        <v>189.5</v>
      </c>
      <c r="D1302">
        <v>190</v>
      </c>
      <c r="E1302">
        <v>188.8</v>
      </c>
      <c r="F1302" s="2">
        <v>-4.1999999999999997E-3</v>
      </c>
      <c r="G1302">
        <f>Tabella6[[#This Row],[MAX]]-Tabella6[[#This Row],[MIN]]</f>
        <v>1.1999999999999886</v>
      </c>
    </row>
    <row r="1303" spans="1:7" x14ac:dyDescent="0.3">
      <c r="A1303" s="3">
        <v>43852</v>
      </c>
      <c r="B1303">
        <v>189.2</v>
      </c>
      <c r="C1303">
        <v>190.1</v>
      </c>
      <c r="D1303">
        <v>190.3</v>
      </c>
      <c r="E1303">
        <v>188.9</v>
      </c>
      <c r="F1303" s="2">
        <v>-3.7000000000000002E-3</v>
      </c>
      <c r="G1303">
        <f>Tabella6[[#This Row],[MAX]]-Tabella6[[#This Row],[MIN]]</f>
        <v>1.4000000000000057</v>
      </c>
    </row>
    <row r="1304" spans="1:7" x14ac:dyDescent="0.3">
      <c r="A1304" s="3">
        <v>43853</v>
      </c>
      <c r="B1304">
        <v>188.2</v>
      </c>
      <c r="C1304">
        <v>188.7</v>
      </c>
      <c r="D1304">
        <v>189.7</v>
      </c>
      <c r="E1304">
        <v>187.9</v>
      </c>
      <c r="F1304" s="2">
        <v>-5.3E-3</v>
      </c>
      <c r="G1304">
        <f>Tabella6[[#This Row],[MAX]]-Tabella6[[#This Row],[MIN]]</f>
        <v>1.7999999999999829</v>
      </c>
    </row>
    <row r="1305" spans="1:7" x14ac:dyDescent="0.3">
      <c r="A1305" s="3">
        <v>43854</v>
      </c>
      <c r="B1305">
        <v>189</v>
      </c>
      <c r="C1305">
        <v>189.2</v>
      </c>
      <c r="D1305">
        <v>190.4</v>
      </c>
      <c r="E1305">
        <v>188.8</v>
      </c>
      <c r="F1305" s="2">
        <v>4.3E-3</v>
      </c>
      <c r="G1305">
        <f>Tabella6[[#This Row],[MAX]]-Tabella6[[#This Row],[MIN]]</f>
        <v>1.5999999999999943</v>
      </c>
    </row>
    <row r="1306" spans="1:7" x14ac:dyDescent="0.3">
      <c r="A1306" s="3">
        <v>43857</v>
      </c>
      <c r="B1306">
        <v>185.5</v>
      </c>
      <c r="C1306">
        <v>186.8</v>
      </c>
      <c r="D1306">
        <v>187.6</v>
      </c>
      <c r="E1306">
        <v>185.3</v>
      </c>
      <c r="F1306" s="2">
        <v>-1.8499999999999999E-2</v>
      </c>
      <c r="G1306">
        <f>Tabella6[[#This Row],[MAX]]-Tabella6[[#This Row],[MIN]]</f>
        <v>2.2999999999999829</v>
      </c>
    </row>
    <row r="1307" spans="1:7" x14ac:dyDescent="0.3">
      <c r="A1307" s="3">
        <v>43858</v>
      </c>
      <c r="B1307">
        <v>187.4</v>
      </c>
      <c r="C1307">
        <v>186.1</v>
      </c>
      <c r="D1307">
        <v>187.5</v>
      </c>
      <c r="E1307">
        <v>185.5</v>
      </c>
      <c r="F1307" s="2">
        <v>1.0200000000000001E-2</v>
      </c>
      <c r="G1307">
        <f>Tabella6[[#This Row],[MAX]]-Tabella6[[#This Row],[MIN]]</f>
        <v>2</v>
      </c>
    </row>
    <row r="1308" spans="1:7" x14ac:dyDescent="0.3">
      <c r="A1308" s="3">
        <v>43859</v>
      </c>
      <c r="B1308">
        <v>188.4</v>
      </c>
      <c r="C1308">
        <v>188.2</v>
      </c>
      <c r="D1308">
        <v>188.8</v>
      </c>
      <c r="E1308">
        <v>187.8</v>
      </c>
      <c r="F1308" s="2">
        <v>5.3E-3</v>
      </c>
      <c r="G1308">
        <f>Tabella6[[#This Row],[MAX]]-Tabella6[[#This Row],[MIN]]</f>
        <v>1</v>
      </c>
    </row>
    <row r="1309" spans="1:7" x14ac:dyDescent="0.3">
      <c r="A1309" s="3">
        <v>43860</v>
      </c>
      <c r="B1309">
        <v>187.3</v>
      </c>
      <c r="C1309">
        <v>187</v>
      </c>
      <c r="D1309">
        <v>188.1</v>
      </c>
      <c r="E1309">
        <v>186.7</v>
      </c>
      <c r="F1309" s="2">
        <v>-5.7999999999999996E-3</v>
      </c>
      <c r="G1309">
        <f>Tabella6[[#This Row],[MAX]]-Tabella6[[#This Row],[MIN]]</f>
        <v>1.4000000000000057</v>
      </c>
    </row>
    <row r="1310" spans="1:7" x14ac:dyDescent="0.3">
      <c r="A1310" s="3">
        <v>43861</v>
      </c>
      <c r="B1310">
        <v>185.5</v>
      </c>
      <c r="C1310">
        <v>188</v>
      </c>
      <c r="D1310">
        <v>188.4</v>
      </c>
      <c r="E1310">
        <v>185.5</v>
      </c>
      <c r="F1310" s="2">
        <v>-9.5999999999999992E-3</v>
      </c>
      <c r="G1310">
        <f>Tabella6[[#This Row],[MAX]]-Tabella6[[#This Row],[MIN]]</f>
        <v>2.9000000000000057</v>
      </c>
    </row>
    <row r="1311" spans="1:7" x14ac:dyDescent="0.3">
      <c r="A1311" s="3">
        <v>43864</v>
      </c>
      <c r="B1311">
        <v>186.1</v>
      </c>
      <c r="C1311">
        <v>186.1</v>
      </c>
      <c r="D1311">
        <v>186.5</v>
      </c>
      <c r="E1311">
        <v>185.4</v>
      </c>
      <c r="F1311" s="2">
        <v>3.2000000000000002E-3</v>
      </c>
      <c r="G1311">
        <f>Tabella6[[#This Row],[MAX]]-Tabella6[[#This Row],[MIN]]</f>
        <v>1.0999999999999943</v>
      </c>
    </row>
    <row r="1312" spans="1:7" x14ac:dyDescent="0.3">
      <c r="A1312" s="3">
        <v>43865</v>
      </c>
      <c r="B1312">
        <v>188.6</v>
      </c>
      <c r="C1312">
        <v>187.1</v>
      </c>
      <c r="D1312">
        <v>188.8</v>
      </c>
      <c r="E1312">
        <v>187</v>
      </c>
      <c r="F1312" s="2">
        <v>1.34E-2</v>
      </c>
      <c r="G1312">
        <f>Tabella6[[#This Row],[MAX]]-Tabella6[[#This Row],[MIN]]</f>
        <v>1.8000000000000114</v>
      </c>
    </row>
    <row r="1313" spans="1:7" x14ac:dyDescent="0.3">
      <c r="A1313" s="3">
        <v>43866</v>
      </c>
      <c r="B1313">
        <v>191</v>
      </c>
      <c r="C1313">
        <v>188.4</v>
      </c>
      <c r="D1313">
        <v>191</v>
      </c>
      <c r="E1313">
        <v>188.3</v>
      </c>
      <c r="F1313" s="2">
        <v>1.2699999999999999E-2</v>
      </c>
      <c r="G1313">
        <f>Tabella6[[#This Row],[MAX]]-Tabella6[[#This Row],[MIN]]</f>
        <v>2.6999999999999886</v>
      </c>
    </row>
    <row r="1314" spans="1:7" x14ac:dyDescent="0.3">
      <c r="A1314" s="3">
        <v>43867</v>
      </c>
      <c r="B1314">
        <v>192.4</v>
      </c>
      <c r="C1314">
        <v>191.7</v>
      </c>
      <c r="D1314">
        <v>192.4</v>
      </c>
      <c r="E1314">
        <v>191.6</v>
      </c>
      <c r="F1314" s="2">
        <v>7.3000000000000001E-3</v>
      </c>
      <c r="G1314">
        <f>Tabella6[[#This Row],[MAX]]-Tabella6[[#This Row],[MIN]]</f>
        <v>0.80000000000001137</v>
      </c>
    </row>
    <row r="1315" spans="1:7" x14ac:dyDescent="0.3">
      <c r="A1315" s="3">
        <v>43868</v>
      </c>
      <c r="B1315">
        <v>192.4</v>
      </c>
      <c r="C1315">
        <v>192.1</v>
      </c>
      <c r="D1315">
        <v>192.5</v>
      </c>
      <c r="E1315">
        <v>191.7</v>
      </c>
      <c r="F1315" s="2">
        <v>0</v>
      </c>
      <c r="G1315">
        <f>Tabella6[[#This Row],[MAX]]-Tabella6[[#This Row],[MIN]]</f>
        <v>0.80000000000001137</v>
      </c>
    </row>
    <row r="1316" spans="1:7" x14ac:dyDescent="0.3">
      <c r="A1316" s="3">
        <v>43871</v>
      </c>
      <c r="B1316">
        <v>192.5</v>
      </c>
      <c r="C1316">
        <v>192.1</v>
      </c>
      <c r="D1316">
        <v>192.5</v>
      </c>
      <c r="E1316">
        <v>191.9</v>
      </c>
      <c r="F1316" s="2">
        <v>5.0000000000000001E-4</v>
      </c>
      <c r="G1316">
        <f>Tabella6[[#This Row],[MAX]]-Tabella6[[#This Row],[MIN]]</f>
        <v>0.59999999999999432</v>
      </c>
    </row>
    <row r="1317" spans="1:7" x14ac:dyDescent="0.3">
      <c r="A1317" s="3">
        <v>43872</v>
      </c>
      <c r="B1317">
        <v>193.5</v>
      </c>
      <c r="C1317">
        <v>193.2</v>
      </c>
      <c r="D1317">
        <v>193.5</v>
      </c>
      <c r="E1317">
        <v>192.5</v>
      </c>
      <c r="F1317" s="2">
        <v>5.1999999999999998E-3</v>
      </c>
      <c r="G1317">
        <f>Tabella6[[#This Row],[MAX]]-Tabella6[[#This Row],[MIN]]</f>
        <v>1</v>
      </c>
    </row>
    <row r="1318" spans="1:7" x14ac:dyDescent="0.3">
      <c r="A1318" s="3">
        <v>43873</v>
      </c>
      <c r="B1318">
        <v>194.3</v>
      </c>
      <c r="C1318">
        <v>193.7</v>
      </c>
      <c r="D1318">
        <v>194.4</v>
      </c>
      <c r="E1318">
        <v>193.6</v>
      </c>
      <c r="F1318" s="2">
        <v>4.1000000000000003E-3</v>
      </c>
      <c r="G1318">
        <f>Tabella6[[#This Row],[MAX]]-Tabella6[[#This Row],[MIN]]</f>
        <v>0.80000000000001137</v>
      </c>
    </row>
    <row r="1319" spans="1:7" x14ac:dyDescent="0.3">
      <c r="A1319" s="3">
        <v>43874</v>
      </c>
      <c r="B1319">
        <v>193.9</v>
      </c>
      <c r="C1319">
        <v>193.6</v>
      </c>
      <c r="D1319">
        <v>193.9</v>
      </c>
      <c r="E1319">
        <v>192.2</v>
      </c>
      <c r="F1319" s="2">
        <v>-2.0999999999999999E-3</v>
      </c>
      <c r="G1319">
        <f>Tabella6[[#This Row],[MAX]]-Tabella6[[#This Row],[MIN]]</f>
        <v>1.7000000000000171</v>
      </c>
    </row>
    <row r="1320" spans="1:7" x14ac:dyDescent="0.3">
      <c r="A1320" s="3">
        <v>43875</v>
      </c>
      <c r="B1320">
        <v>194.6</v>
      </c>
      <c r="C1320">
        <v>194</v>
      </c>
      <c r="D1320">
        <v>194.8</v>
      </c>
      <c r="E1320">
        <v>193.8</v>
      </c>
      <c r="F1320" s="2">
        <v>3.5999999999999999E-3</v>
      </c>
      <c r="G1320">
        <f>Tabella6[[#This Row],[MAX]]-Tabella6[[#This Row],[MIN]]</f>
        <v>1</v>
      </c>
    </row>
    <row r="1321" spans="1:7" x14ac:dyDescent="0.3">
      <c r="A1321" s="3">
        <v>43878</v>
      </c>
      <c r="B1321">
        <v>195.6</v>
      </c>
      <c r="C1321">
        <v>195</v>
      </c>
      <c r="D1321">
        <v>195.6</v>
      </c>
      <c r="E1321">
        <v>194.6</v>
      </c>
      <c r="F1321" s="2">
        <v>5.1000000000000004E-3</v>
      </c>
      <c r="G1321">
        <f>Tabella6[[#This Row],[MAX]]-Tabella6[[#This Row],[MIN]]</f>
        <v>1</v>
      </c>
    </row>
    <row r="1322" spans="1:7" x14ac:dyDescent="0.3">
      <c r="A1322" s="3">
        <v>43879</v>
      </c>
      <c r="B1322">
        <v>195.4</v>
      </c>
      <c r="C1322">
        <v>195</v>
      </c>
      <c r="D1322">
        <v>195.9</v>
      </c>
      <c r="E1322">
        <v>194.8</v>
      </c>
      <c r="F1322" s="2">
        <v>-1E-3</v>
      </c>
      <c r="G1322">
        <f>Tabella6[[#This Row],[MAX]]-Tabella6[[#This Row],[MIN]]</f>
        <v>1.0999999999999943</v>
      </c>
    </row>
    <row r="1323" spans="1:7" x14ac:dyDescent="0.3">
      <c r="A1323" s="3">
        <v>43880</v>
      </c>
      <c r="B1323">
        <v>196.6</v>
      </c>
      <c r="C1323">
        <v>195.9</v>
      </c>
      <c r="D1323">
        <v>196.8</v>
      </c>
      <c r="E1323">
        <v>195.6</v>
      </c>
      <c r="F1323" s="2">
        <v>6.1000000000000004E-3</v>
      </c>
      <c r="G1323">
        <f>Tabella6[[#This Row],[MAX]]-Tabella6[[#This Row],[MIN]]</f>
        <v>1.2000000000000171</v>
      </c>
    </row>
    <row r="1324" spans="1:7" x14ac:dyDescent="0.3">
      <c r="A1324" s="3">
        <v>43881</v>
      </c>
      <c r="B1324">
        <v>194.3</v>
      </c>
      <c r="C1324">
        <v>196.1</v>
      </c>
      <c r="D1324">
        <v>196.1</v>
      </c>
      <c r="E1324">
        <v>194.3</v>
      </c>
      <c r="F1324" s="2">
        <v>-1.17E-2</v>
      </c>
      <c r="G1324">
        <f>Tabella6[[#This Row],[MAX]]-Tabella6[[#This Row],[MIN]]</f>
        <v>1.7999999999999829</v>
      </c>
    </row>
    <row r="1325" spans="1:7" x14ac:dyDescent="0.3">
      <c r="A1325" s="3">
        <v>43882</v>
      </c>
      <c r="B1325">
        <v>193.6</v>
      </c>
      <c r="C1325">
        <v>193.7</v>
      </c>
      <c r="D1325">
        <v>194.5</v>
      </c>
      <c r="E1325">
        <v>193</v>
      </c>
      <c r="F1325" s="2">
        <v>-3.5999999999999999E-3</v>
      </c>
      <c r="G1325">
        <f>Tabella6[[#This Row],[MAX]]-Tabella6[[#This Row],[MIN]]</f>
        <v>1.5</v>
      </c>
    </row>
    <row r="1326" spans="1:7" x14ac:dyDescent="0.3">
      <c r="A1326" s="3">
        <v>43885</v>
      </c>
      <c r="B1326">
        <v>187.5</v>
      </c>
      <c r="C1326">
        <v>189.8</v>
      </c>
      <c r="D1326">
        <v>190.4</v>
      </c>
      <c r="E1326">
        <v>187.2</v>
      </c>
      <c r="F1326" s="2">
        <v>-3.15E-2</v>
      </c>
      <c r="G1326">
        <f>Tabella6[[#This Row],[MAX]]-Tabella6[[#This Row],[MIN]]</f>
        <v>3.2000000000000171</v>
      </c>
    </row>
    <row r="1327" spans="1:7" x14ac:dyDescent="0.3">
      <c r="A1327" s="3">
        <v>43886</v>
      </c>
      <c r="B1327">
        <v>184.8</v>
      </c>
      <c r="C1327">
        <v>187.7</v>
      </c>
      <c r="D1327">
        <v>187.9</v>
      </c>
      <c r="E1327">
        <v>184.8</v>
      </c>
      <c r="F1327" s="2">
        <v>-1.44E-2</v>
      </c>
      <c r="G1327">
        <f>Tabella6[[#This Row],[MAX]]-Tabella6[[#This Row],[MIN]]</f>
        <v>3.0999999999999943</v>
      </c>
    </row>
    <row r="1328" spans="1:7" x14ac:dyDescent="0.3">
      <c r="A1328" s="3">
        <v>43887</v>
      </c>
      <c r="B1328">
        <v>185.5</v>
      </c>
      <c r="C1328">
        <v>184.3</v>
      </c>
      <c r="D1328">
        <v>186</v>
      </c>
      <c r="E1328">
        <v>182.4</v>
      </c>
      <c r="F1328" s="2">
        <v>3.8E-3</v>
      </c>
      <c r="G1328">
        <f>Tabella6[[#This Row],[MAX]]-Tabella6[[#This Row],[MIN]]</f>
        <v>3.5999999999999943</v>
      </c>
    </row>
    <row r="1329" spans="1:7" x14ac:dyDescent="0.3">
      <c r="A1329" s="3">
        <v>43888</v>
      </c>
      <c r="B1329">
        <v>181.9</v>
      </c>
      <c r="C1329">
        <v>184</v>
      </c>
      <c r="D1329">
        <v>184.3</v>
      </c>
      <c r="E1329">
        <v>180.7</v>
      </c>
      <c r="F1329" s="2">
        <v>-1.9400000000000001E-2</v>
      </c>
      <c r="G1329">
        <f>Tabella6[[#This Row],[MAX]]-Tabella6[[#This Row],[MIN]]</f>
        <v>3.6000000000000227</v>
      </c>
    </row>
    <row r="1330" spans="1:7" x14ac:dyDescent="0.3">
      <c r="A1330" s="3">
        <v>43889</v>
      </c>
      <c r="B1330">
        <v>179.3</v>
      </c>
      <c r="C1330">
        <v>179.4</v>
      </c>
      <c r="D1330">
        <v>180.2</v>
      </c>
      <c r="E1330">
        <v>177.9</v>
      </c>
      <c r="F1330" s="2">
        <v>-1.43E-2</v>
      </c>
      <c r="G1330">
        <f>Tabella6[[#This Row],[MAX]]-Tabella6[[#This Row],[MIN]]</f>
        <v>2.2999999999999829</v>
      </c>
    </row>
    <row r="1331" spans="1:7" x14ac:dyDescent="0.3">
      <c r="A1331" s="3">
        <v>43892</v>
      </c>
      <c r="B1331">
        <v>179.5</v>
      </c>
      <c r="C1331">
        <v>181</v>
      </c>
      <c r="D1331">
        <v>181.1</v>
      </c>
      <c r="E1331">
        <v>177.6</v>
      </c>
      <c r="F1331" s="2">
        <v>1.1000000000000001E-3</v>
      </c>
      <c r="G1331">
        <f>Tabella6[[#This Row],[MAX]]-Tabella6[[#This Row],[MIN]]</f>
        <v>3.5</v>
      </c>
    </row>
    <row r="1332" spans="1:7" x14ac:dyDescent="0.3">
      <c r="A1332" s="3">
        <v>43893</v>
      </c>
      <c r="B1332">
        <v>180.2</v>
      </c>
      <c r="C1332">
        <v>180.7</v>
      </c>
      <c r="D1332">
        <v>182.1</v>
      </c>
      <c r="E1332">
        <v>179.8</v>
      </c>
      <c r="F1332" s="2">
        <v>3.8999999999999998E-3</v>
      </c>
      <c r="G1332">
        <f>Tabella6[[#This Row],[MAX]]-Tabella6[[#This Row],[MIN]]</f>
        <v>2.2999999999999829</v>
      </c>
    </row>
    <row r="1333" spans="1:7" x14ac:dyDescent="0.3">
      <c r="A1333" s="3">
        <v>43894</v>
      </c>
      <c r="B1333">
        <v>181.1</v>
      </c>
      <c r="C1333">
        <v>180.3</v>
      </c>
      <c r="D1333">
        <v>181.6</v>
      </c>
      <c r="E1333">
        <v>179.6</v>
      </c>
      <c r="F1333" s="2">
        <v>5.0000000000000001E-3</v>
      </c>
      <c r="G1333">
        <f>Tabella6[[#This Row],[MAX]]-Tabella6[[#This Row],[MIN]]</f>
        <v>2</v>
      </c>
    </row>
    <row r="1334" spans="1:7" x14ac:dyDescent="0.3">
      <c r="A1334" s="3">
        <v>43895</v>
      </c>
      <c r="B1334">
        <v>179</v>
      </c>
      <c r="C1334">
        <v>181.6</v>
      </c>
      <c r="D1334">
        <v>181.6</v>
      </c>
      <c r="E1334">
        <v>178.6</v>
      </c>
      <c r="F1334" s="2">
        <v>-1.1599999999999999E-2</v>
      </c>
      <c r="G1334">
        <f>Tabella6[[#This Row],[MAX]]-Tabella6[[#This Row],[MIN]]</f>
        <v>3</v>
      </c>
    </row>
    <row r="1335" spans="1:7" x14ac:dyDescent="0.3">
      <c r="A1335" s="3">
        <v>43896</v>
      </c>
      <c r="B1335">
        <v>176.1</v>
      </c>
      <c r="C1335">
        <v>177.5</v>
      </c>
      <c r="D1335">
        <v>177.7</v>
      </c>
      <c r="E1335">
        <v>175.5</v>
      </c>
      <c r="F1335" s="2">
        <v>-1.6199999999999999E-2</v>
      </c>
      <c r="G1335">
        <f>Tabella6[[#This Row],[MAX]]-Tabella6[[#This Row],[MIN]]</f>
        <v>2.1999999999999886</v>
      </c>
    </row>
    <row r="1336" spans="1:7" x14ac:dyDescent="0.3">
      <c r="A1336" s="3">
        <v>43899</v>
      </c>
      <c r="B1336">
        <v>170.2</v>
      </c>
      <c r="C1336">
        <v>171.6</v>
      </c>
      <c r="D1336">
        <v>173</v>
      </c>
      <c r="E1336">
        <v>169.4</v>
      </c>
      <c r="F1336" s="2">
        <v>-3.3500000000000002E-2</v>
      </c>
      <c r="G1336">
        <f>Tabella6[[#This Row],[MAX]]-Tabella6[[#This Row],[MIN]]</f>
        <v>3.5999999999999943</v>
      </c>
    </row>
    <row r="1337" spans="1:7" x14ac:dyDescent="0.3">
      <c r="A1337" s="3">
        <v>43900</v>
      </c>
      <c r="B1337">
        <v>168.5</v>
      </c>
      <c r="C1337">
        <v>170.9</v>
      </c>
      <c r="D1337">
        <v>172.2</v>
      </c>
      <c r="E1337">
        <v>168.4</v>
      </c>
      <c r="F1337" s="2">
        <v>-0.01</v>
      </c>
      <c r="G1337">
        <f>Tabella6[[#This Row],[MAX]]-Tabella6[[#This Row],[MIN]]</f>
        <v>3.7999999999999829</v>
      </c>
    </row>
    <row r="1338" spans="1:7" x14ac:dyDescent="0.3">
      <c r="A1338" s="3">
        <v>43901</v>
      </c>
      <c r="B1338">
        <v>168.3</v>
      </c>
      <c r="C1338">
        <v>169.4</v>
      </c>
      <c r="D1338">
        <v>170.2</v>
      </c>
      <c r="E1338">
        <v>167.8</v>
      </c>
      <c r="F1338" s="2">
        <v>-1.1999999999999999E-3</v>
      </c>
      <c r="G1338">
        <f>Tabella6[[#This Row],[MAX]]-Tabella6[[#This Row],[MIN]]</f>
        <v>2.3999999999999773</v>
      </c>
    </row>
    <row r="1339" spans="1:7" x14ac:dyDescent="0.3">
      <c r="A1339" s="3">
        <v>43902</v>
      </c>
      <c r="B1339">
        <v>161.19999999999999</v>
      </c>
      <c r="C1339">
        <v>165.5</v>
      </c>
      <c r="D1339">
        <v>165.9</v>
      </c>
      <c r="E1339">
        <v>160.9</v>
      </c>
      <c r="F1339" s="2">
        <v>-4.2200000000000001E-2</v>
      </c>
      <c r="G1339">
        <f>Tabella6[[#This Row],[MAX]]-Tabella6[[#This Row],[MIN]]</f>
        <v>5</v>
      </c>
    </row>
    <row r="1340" spans="1:7" x14ac:dyDescent="0.3">
      <c r="A1340" s="3">
        <v>43903</v>
      </c>
      <c r="B1340">
        <v>162.30000000000001</v>
      </c>
      <c r="C1340">
        <v>163</v>
      </c>
      <c r="D1340">
        <v>164.8</v>
      </c>
      <c r="E1340">
        <v>161.6</v>
      </c>
      <c r="F1340" s="2">
        <v>6.7999999999999996E-3</v>
      </c>
      <c r="G1340">
        <f>Tabella6[[#This Row],[MAX]]-Tabella6[[#This Row],[MIN]]</f>
        <v>3.2000000000000171</v>
      </c>
    </row>
    <row r="1341" spans="1:7" x14ac:dyDescent="0.3">
      <c r="A1341" s="3">
        <v>43906</v>
      </c>
      <c r="B1341">
        <v>159.9</v>
      </c>
      <c r="C1341">
        <v>160.9</v>
      </c>
      <c r="D1341">
        <v>161.1</v>
      </c>
      <c r="E1341">
        <v>158.5</v>
      </c>
      <c r="F1341" s="2">
        <v>-1.4800000000000001E-2</v>
      </c>
      <c r="G1341">
        <f>Tabella6[[#This Row],[MAX]]-Tabella6[[#This Row],[MIN]]</f>
        <v>2.5999999999999943</v>
      </c>
    </row>
    <row r="1342" spans="1:7" x14ac:dyDescent="0.3">
      <c r="A1342" s="3">
        <v>43907</v>
      </c>
      <c r="B1342">
        <v>161.69999999999999</v>
      </c>
      <c r="C1342">
        <v>161.5</v>
      </c>
      <c r="D1342">
        <v>162</v>
      </c>
      <c r="E1342">
        <v>159.80000000000001</v>
      </c>
      <c r="F1342" s="2">
        <v>1.1299999999999999E-2</v>
      </c>
      <c r="G1342">
        <f>Tabella6[[#This Row],[MAX]]-Tabella6[[#This Row],[MIN]]</f>
        <v>2.1999999999999886</v>
      </c>
    </row>
    <row r="1343" spans="1:7" x14ac:dyDescent="0.3">
      <c r="A1343" s="3">
        <v>43908</v>
      </c>
      <c r="B1343">
        <v>160.69999999999999</v>
      </c>
      <c r="C1343">
        <v>161.1</v>
      </c>
      <c r="D1343">
        <v>161.80000000000001</v>
      </c>
      <c r="E1343">
        <v>160.30000000000001</v>
      </c>
      <c r="F1343" s="2">
        <v>-6.1999999999999998E-3</v>
      </c>
      <c r="G1343">
        <f>Tabella6[[#This Row],[MAX]]-Tabella6[[#This Row],[MIN]]</f>
        <v>1.5</v>
      </c>
    </row>
    <row r="1344" spans="1:7" x14ac:dyDescent="0.3">
      <c r="A1344" s="3">
        <v>43909</v>
      </c>
      <c r="B1344">
        <v>161.19999999999999</v>
      </c>
      <c r="C1344">
        <v>161.1</v>
      </c>
      <c r="D1344">
        <v>161.69999999999999</v>
      </c>
      <c r="E1344">
        <v>160.5</v>
      </c>
      <c r="F1344" s="2">
        <v>3.0999999999999999E-3</v>
      </c>
      <c r="G1344">
        <f>Tabella6[[#This Row],[MAX]]-Tabella6[[#This Row],[MIN]]</f>
        <v>1.1999999999999886</v>
      </c>
    </row>
    <row r="1345" spans="1:7" x14ac:dyDescent="0.3">
      <c r="A1345" s="3">
        <v>43910</v>
      </c>
      <c r="B1345">
        <v>161.4</v>
      </c>
      <c r="C1345">
        <v>162.30000000000001</v>
      </c>
      <c r="D1345">
        <v>162.80000000000001</v>
      </c>
      <c r="E1345">
        <v>161.1</v>
      </c>
      <c r="F1345" s="2">
        <v>1.1999999999999999E-3</v>
      </c>
      <c r="G1345">
        <f>Tabella6[[#This Row],[MAX]]-Tabella6[[#This Row],[MIN]]</f>
        <v>1.7000000000000171</v>
      </c>
    </row>
    <row r="1346" spans="1:7" x14ac:dyDescent="0.3">
      <c r="A1346" s="3">
        <v>43913</v>
      </c>
      <c r="B1346">
        <v>160.5</v>
      </c>
      <c r="C1346">
        <v>160.5</v>
      </c>
      <c r="D1346">
        <v>161.5</v>
      </c>
      <c r="E1346">
        <v>160.19999999999999</v>
      </c>
      <c r="F1346" s="2">
        <v>-5.5999999999999999E-3</v>
      </c>
      <c r="G1346">
        <f>Tabella6[[#This Row],[MAX]]-Tabella6[[#This Row],[MIN]]</f>
        <v>1.3000000000000114</v>
      </c>
    </row>
    <row r="1347" spans="1:7" x14ac:dyDescent="0.3">
      <c r="A1347" s="3">
        <v>43914</v>
      </c>
      <c r="B1347">
        <v>162.69999999999999</v>
      </c>
      <c r="C1347">
        <v>161.4</v>
      </c>
      <c r="D1347">
        <v>162.69999999999999</v>
      </c>
      <c r="E1347">
        <v>161.30000000000001</v>
      </c>
      <c r="F1347" s="2">
        <v>1.37E-2</v>
      </c>
      <c r="G1347">
        <f>Tabella6[[#This Row],[MAX]]-Tabella6[[#This Row],[MIN]]</f>
        <v>1.3999999999999773</v>
      </c>
    </row>
    <row r="1348" spans="1:7" x14ac:dyDescent="0.3">
      <c r="A1348" s="3">
        <v>43915</v>
      </c>
      <c r="B1348">
        <v>163.6</v>
      </c>
      <c r="C1348">
        <v>163.80000000000001</v>
      </c>
      <c r="D1348">
        <v>164.1</v>
      </c>
      <c r="E1348">
        <v>162.30000000000001</v>
      </c>
      <c r="F1348" s="2">
        <v>5.4999999999999997E-3</v>
      </c>
      <c r="G1348">
        <f>Tabella6[[#This Row],[MAX]]-Tabella6[[#This Row],[MIN]]</f>
        <v>1.7999999999999829</v>
      </c>
    </row>
    <row r="1349" spans="1:7" x14ac:dyDescent="0.3">
      <c r="A1349" s="3">
        <v>43916</v>
      </c>
      <c r="B1349">
        <v>164</v>
      </c>
      <c r="C1349">
        <v>163</v>
      </c>
      <c r="D1349">
        <v>164</v>
      </c>
      <c r="E1349">
        <v>162.9</v>
      </c>
      <c r="F1349" s="2">
        <v>2.3999999999999998E-3</v>
      </c>
      <c r="G1349">
        <f>Tabella6[[#This Row],[MAX]]-Tabella6[[#This Row],[MIN]]</f>
        <v>1.0999999999999943</v>
      </c>
    </row>
    <row r="1350" spans="1:7" x14ac:dyDescent="0.3">
      <c r="A1350" s="3">
        <v>43917</v>
      </c>
      <c r="B1350">
        <v>163</v>
      </c>
      <c r="C1350">
        <v>163.5</v>
      </c>
      <c r="D1350">
        <v>163.6</v>
      </c>
      <c r="E1350">
        <v>162.5</v>
      </c>
      <c r="F1350" s="2">
        <v>-6.1000000000000004E-3</v>
      </c>
      <c r="G1350">
        <f>Tabella6[[#This Row],[MAX]]-Tabella6[[#This Row],[MIN]]</f>
        <v>1.0999999999999943</v>
      </c>
    </row>
    <row r="1351" spans="1:7" x14ac:dyDescent="0.3">
      <c r="A1351" s="3">
        <v>43920</v>
      </c>
      <c r="B1351">
        <v>162.5</v>
      </c>
      <c r="C1351">
        <v>162.9</v>
      </c>
      <c r="D1351">
        <v>163</v>
      </c>
      <c r="E1351">
        <v>161.9</v>
      </c>
      <c r="F1351" s="2">
        <v>-3.0999999999999999E-3</v>
      </c>
      <c r="G1351">
        <f>Tabella6[[#This Row],[MAX]]-Tabella6[[#This Row],[MIN]]</f>
        <v>1.0999999999999943</v>
      </c>
    </row>
    <row r="1352" spans="1:7" x14ac:dyDescent="0.3">
      <c r="A1352" s="3">
        <v>43921</v>
      </c>
      <c r="B1352">
        <v>163</v>
      </c>
      <c r="C1352">
        <v>162.80000000000001</v>
      </c>
      <c r="D1352">
        <v>163.1</v>
      </c>
      <c r="E1352">
        <v>162.4</v>
      </c>
      <c r="F1352" s="2">
        <v>3.0999999999999999E-3</v>
      </c>
      <c r="G1352">
        <f>Tabella6[[#This Row],[MAX]]-Tabella6[[#This Row],[MIN]]</f>
        <v>0.69999999999998863</v>
      </c>
    </row>
    <row r="1353" spans="1:7" x14ac:dyDescent="0.3">
      <c r="A1353" s="3">
        <v>43922</v>
      </c>
      <c r="B1353">
        <v>162.19999999999999</v>
      </c>
      <c r="C1353">
        <v>162.30000000000001</v>
      </c>
      <c r="D1353">
        <v>162.6</v>
      </c>
      <c r="E1353">
        <v>162.1</v>
      </c>
      <c r="F1353" s="2">
        <v>-4.8999999999999998E-3</v>
      </c>
      <c r="G1353">
        <f>Tabella6[[#This Row],[MAX]]-Tabella6[[#This Row],[MIN]]</f>
        <v>0.5</v>
      </c>
    </row>
    <row r="1354" spans="1:7" x14ac:dyDescent="0.3">
      <c r="A1354" s="3">
        <v>43923</v>
      </c>
      <c r="B1354">
        <v>162.19999999999999</v>
      </c>
      <c r="C1354">
        <v>162.4</v>
      </c>
      <c r="D1354">
        <v>162.5</v>
      </c>
      <c r="E1354">
        <v>161.5</v>
      </c>
      <c r="F1354" s="2">
        <v>0</v>
      </c>
      <c r="G1354">
        <f>Tabella6[[#This Row],[MAX]]-Tabella6[[#This Row],[MIN]]</f>
        <v>1</v>
      </c>
    </row>
    <row r="1355" spans="1:7" x14ac:dyDescent="0.3">
      <c r="A1355" s="3">
        <v>43924</v>
      </c>
      <c r="B1355">
        <v>162.19999999999999</v>
      </c>
      <c r="C1355">
        <v>162.1</v>
      </c>
      <c r="D1355">
        <v>162.4</v>
      </c>
      <c r="E1355">
        <v>161.9</v>
      </c>
      <c r="F1355" s="2">
        <v>0</v>
      </c>
      <c r="G1355">
        <f>Tabella6[[#This Row],[MAX]]-Tabella6[[#This Row],[MIN]]</f>
        <v>0.5</v>
      </c>
    </row>
    <row r="1356" spans="1:7" x14ac:dyDescent="0.3">
      <c r="A1356" s="3">
        <v>43927</v>
      </c>
      <c r="B1356">
        <v>163.30000000000001</v>
      </c>
      <c r="C1356">
        <v>163.19999999999999</v>
      </c>
      <c r="D1356">
        <v>163.5</v>
      </c>
      <c r="E1356">
        <v>162.80000000000001</v>
      </c>
      <c r="F1356" s="2">
        <v>6.7999999999999996E-3</v>
      </c>
      <c r="G1356">
        <f>Tabella6[[#This Row],[MAX]]-Tabella6[[#This Row],[MIN]]</f>
        <v>0.69999999999998863</v>
      </c>
    </row>
    <row r="1357" spans="1:7" x14ac:dyDescent="0.3">
      <c r="A1357" s="3">
        <v>43928</v>
      </c>
      <c r="B1357">
        <v>164</v>
      </c>
      <c r="C1357">
        <v>164</v>
      </c>
      <c r="D1357">
        <v>164.5</v>
      </c>
      <c r="E1357">
        <v>163.6</v>
      </c>
      <c r="F1357" s="2">
        <v>4.3E-3</v>
      </c>
      <c r="G1357">
        <f>Tabella6[[#This Row],[MAX]]-Tabella6[[#This Row],[MIN]]</f>
        <v>0.90000000000000568</v>
      </c>
    </row>
    <row r="1358" spans="1:7" x14ac:dyDescent="0.3">
      <c r="A1358" s="3">
        <v>43929</v>
      </c>
      <c r="B1358">
        <v>163.80000000000001</v>
      </c>
      <c r="C1358">
        <v>163.69999999999999</v>
      </c>
      <c r="D1358">
        <v>163.80000000000001</v>
      </c>
      <c r="E1358">
        <v>163.4</v>
      </c>
      <c r="F1358" s="2">
        <v>-1.1999999999999999E-3</v>
      </c>
      <c r="G1358">
        <f>Tabella6[[#This Row],[MAX]]-Tabella6[[#This Row],[MIN]]</f>
        <v>0.40000000000000568</v>
      </c>
    </row>
    <row r="1359" spans="1:7" x14ac:dyDescent="0.3">
      <c r="A1359" s="3">
        <v>43930</v>
      </c>
      <c r="B1359">
        <v>164.3</v>
      </c>
      <c r="C1359">
        <v>164.2</v>
      </c>
      <c r="D1359">
        <v>164.5</v>
      </c>
      <c r="E1359">
        <v>163.69999999999999</v>
      </c>
      <c r="F1359" s="2">
        <v>3.0999999999999999E-3</v>
      </c>
      <c r="G1359">
        <f>Tabella6[[#This Row],[MAX]]-Tabella6[[#This Row],[MIN]]</f>
        <v>0.80000000000001137</v>
      </c>
    </row>
    <row r="1360" spans="1:7" x14ac:dyDescent="0.3">
      <c r="A1360" s="3">
        <v>43935</v>
      </c>
      <c r="B1360">
        <v>164.5</v>
      </c>
      <c r="C1360">
        <v>164.9</v>
      </c>
      <c r="D1360">
        <v>164.9</v>
      </c>
      <c r="E1360">
        <v>164.3</v>
      </c>
      <c r="F1360" s="2">
        <v>1.1999999999999999E-3</v>
      </c>
      <c r="G1360">
        <f>Tabella6[[#This Row],[MAX]]-Tabella6[[#This Row],[MIN]]</f>
        <v>0.59999999999999432</v>
      </c>
    </row>
    <row r="1361" spans="1:7" x14ac:dyDescent="0.3">
      <c r="A1361" s="3">
        <v>43936</v>
      </c>
      <c r="B1361">
        <v>163.4</v>
      </c>
      <c r="C1361">
        <v>164.3</v>
      </c>
      <c r="D1361">
        <v>164.4</v>
      </c>
      <c r="E1361">
        <v>163.30000000000001</v>
      </c>
      <c r="F1361" s="2">
        <v>-6.7000000000000002E-3</v>
      </c>
      <c r="G1361">
        <f>Tabella6[[#This Row],[MAX]]-Tabella6[[#This Row],[MIN]]</f>
        <v>1.0999999999999943</v>
      </c>
    </row>
    <row r="1362" spans="1:7" x14ac:dyDescent="0.3">
      <c r="A1362" s="3">
        <v>43937</v>
      </c>
      <c r="B1362">
        <v>163.1</v>
      </c>
      <c r="C1362">
        <v>163.80000000000001</v>
      </c>
      <c r="D1362">
        <v>163.9</v>
      </c>
      <c r="E1362">
        <v>162.9</v>
      </c>
      <c r="F1362" s="2">
        <v>-1.8E-3</v>
      </c>
      <c r="G1362">
        <f>Tabella6[[#This Row],[MAX]]-Tabella6[[#This Row],[MIN]]</f>
        <v>1</v>
      </c>
    </row>
    <row r="1363" spans="1:7" x14ac:dyDescent="0.3">
      <c r="A1363" s="3">
        <v>43938</v>
      </c>
      <c r="B1363">
        <v>163.6</v>
      </c>
      <c r="C1363">
        <v>163.9</v>
      </c>
      <c r="D1363">
        <v>164.2</v>
      </c>
      <c r="E1363">
        <v>163.5</v>
      </c>
      <c r="F1363" s="2">
        <v>3.0999999999999999E-3</v>
      </c>
      <c r="G1363">
        <f>Tabella6[[#This Row],[MAX]]-Tabella6[[#This Row],[MIN]]</f>
        <v>0.69999999999998863</v>
      </c>
    </row>
    <row r="1364" spans="1:7" x14ac:dyDescent="0.3">
      <c r="A1364" s="3">
        <v>43941</v>
      </c>
      <c r="B1364">
        <v>163.4</v>
      </c>
      <c r="C1364">
        <v>163.80000000000001</v>
      </c>
      <c r="D1364">
        <v>163.9</v>
      </c>
      <c r="E1364">
        <v>162.9</v>
      </c>
      <c r="F1364" s="2">
        <v>-1.1999999999999999E-3</v>
      </c>
      <c r="G1364">
        <f>Tabella6[[#This Row],[MAX]]-Tabella6[[#This Row],[MIN]]</f>
        <v>1</v>
      </c>
    </row>
    <row r="1365" spans="1:7" x14ac:dyDescent="0.3">
      <c r="A1365" s="3">
        <v>43942</v>
      </c>
      <c r="B1365">
        <v>162.5</v>
      </c>
      <c r="C1365">
        <v>163</v>
      </c>
      <c r="D1365">
        <v>163.1</v>
      </c>
      <c r="E1365">
        <v>162.5</v>
      </c>
      <c r="F1365" s="2">
        <v>-5.4999999999999997E-3</v>
      </c>
      <c r="G1365">
        <f>Tabella6[[#This Row],[MAX]]-Tabella6[[#This Row],[MIN]]</f>
        <v>0.59999999999999432</v>
      </c>
    </row>
    <row r="1366" spans="1:7" x14ac:dyDescent="0.3">
      <c r="A1366" s="3">
        <v>43943</v>
      </c>
      <c r="B1366">
        <v>162.9</v>
      </c>
      <c r="C1366">
        <v>162.69999999999999</v>
      </c>
      <c r="D1366">
        <v>162.9</v>
      </c>
      <c r="E1366">
        <v>162.6</v>
      </c>
      <c r="F1366" s="2">
        <v>2.5000000000000001E-3</v>
      </c>
      <c r="G1366">
        <f>Tabella6[[#This Row],[MAX]]-Tabella6[[#This Row],[MIN]]</f>
        <v>0.30000000000001137</v>
      </c>
    </row>
    <row r="1367" spans="1:7" x14ac:dyDescent="0.3">
      <c r="A1367" s="3">
        <v>43944</v>
      </c>
      <c r="B1367">
        <v>163</v>
      </c>
      <c r="C1367">
        <v>163.1</v>
      </c>
      <c r="D1367">
        <v>163.30000000000001</v>
      </c>
      <c r="E1367">
        <v>162.9</v>
      </c>
      <c r="F1367" s="2">
        <v>5.9999999999999995E-4</v>
      </c>
      <c r="G1367">
        <f>Tabella6[[#This Row],[MAX]]-Tabella6[[#This Row],[MIN]]</f>
        <v>0.40000000000000568</v>
      </c>
    </row>
    <row r="1368" spans="1:7" x14ac:dyDescent="0.3">
      <c r="A1368" s="3">
        <v>43945</v>
      </c>
      <c r="B1368">
        <v>162.4</v>
      </c>
      <c r="C1368">
        <v>162.5</v>
      </c>
      <c r="D1368">
        <v>162.80000000000001</v>
      </c>
      <c r="E1368">
        <v>162.19999999999999</v>
      </c>
      <c r="F1368" s="2">
        <v>-3.7000000000000002E-3</v>
      </c>
      <c r="G1368">
        <f>Tabella6[[#This Row],[MAX]]-Tabella6[[#This Row],[MIN]]</f>
        <v>0.60000000000002274</v>
      </c>
    </row>
    <row r="1369" spans="1:7" x14ac:dyDescent="0.3">
      <c r="A1369" s="3">
        <v>43948</v>
      </c>
      <c r="B1369">
        <v>163</v>
      </c>
      <c r="C1369">
        <v>163.19999999999999</v>
      </c>
      <c r="D1369">
        <v>163.19999999999999</v>
      </c>
      <c r="E1369">
        <v>162.69999999999999</v>
      </c>
      <c r="F1369" s="2">
        <v>3.7000000000000002E-3</v>
      </c>
      <c r="G1369">
        <f>Tabella6[[#This Row],[MAX]]-Tabella6[[#This Row],[MIN]]</f>
        <v>0.5</v>
      </c>
    </row>
    <row r="1370" spans="1:7" x14ac:dyDescent="0.3">
      <c r="A1370" s="3">
        <v>43949</v>
      </c>
      <c r="B1370">
        <v>163.5</v>
      </c>
      <c r="C1370">
        <v>163</v>
      </c>
      <c r="D1370">
        <v>163.6</v>
      </c>
      <c r="E1370">
        <v>162.9</v>
      </c>
      <c r="F1370" s="2">
        <v>3.0999999999999999E-3</v>
      </c>
      <c r="G1370">
        <f>Tabella6[[#This Row],[MAX]]-Tabella6[[#This Row],[MIN]]</f>
        <v>0.69999999999998863</v>
      </c>
    </row>
    <row r="1371" spans="1:7" x14ac:dyDescent="0.3">
      <c r="A1371" s="3">
        <v>43950</v>
      </c>
      <c r="B1371">
        <v>164.6</v>
      </c>
      <c r="C1371">
        <v>163.5</v>
      </c>
      <c r="D1371">
        <v>164.6</v>
      </c>
      <c r="E1371">
        <v>163.4</v>
      </c>
      <c r="F1371" s="2">
        <v>6.7000000000000002E-3</v>
      </c>
      <c r="G1371">
        <f>Tabella6[[#This Row],[MAX]]-Tabella6[[#This Row],[MIN]]</f>
        <v>1.1999999999999886</v>
      </c>
    </row>
    <row r="1372" spans="1:7" x14ac:dyDescent="0.3">
      <c r="A1372" s="3">
        <v>43951</v>
      </c>
      <c r="B1372">
        <v>164</v>
      </c>
      <c r="C1372">
        <v>164.7</v>
      </c>
      <c r="D1372">
        <v>164.9</v>
      </c>
      <c r="E1372">
        <v>163.9</v>
      </c>
      <c r="F1372" s="2">
        <v>-3.5999999999999999E-3</v>
      </c>
      <c r="G1372">
        <f>Tabella6[[#This Row],[MAX]]-Tabella6[[#This Row],[MIN]]</f>
        <v>1</v>
      </c>
    </row>
    <row r="1373" spans="1:7" x14ac:dyDescent="0.3">
      <c r="A1373" s="3">
        <v>43955</v>
      </c>
      <c r="B1373">
        <v>162.80000000000001</v>
      </c>
      <c r="C1373">
        <v>163.19999999999999</v>
      </c>
      <c r="D1373">
        <v>163.19999999999999</v>
      </c>
      <c r="E1373">
        <v>162.80000000000001</v>
      </c>
      <c r="F1373" s="2">
        <v>-7.3000000000000001E-3</v>
      </c>
      <c r="G1373">
        <f>Tabella6[[#This Row],[MAX]]-Tabella6[[#This Row],[MIN]]</f>
        <v>0.39999999999997726</v>
      </c>
    </row>
    <row r="1374" spans="1:7" x14ac:dyDescent="0.3">
      <c r="A1374" s="3">
        <v>43956</v>
      </c>
      <c r="B1374">
        <v>163.19999999999999</v>
      </c>
      <c r="C1374">
        <v>163.30000000000001</v>
      </c>
      <c r="D1374">
        <v>163.5</v>
      </c>
      <c r="E1374">
        <v>162.80000000000001</v>
      </c>
      <c r="F1374" s="2">
        <v>2.5000000000000001E-3</v>
      </c>
      <c r="G1374">
        <f>Tabella6[[#This Row],[MAX]]-Tabella6[[#This Row],[MIN]]</f>
        <v>0.69999999999998863</v>
      </c>
    </row>
    <row r="1375" spans="1:7" x14ac:dyDescent="0.3">
      <c r="A1375" s="3">
        <v>43957</v>
      </c>
      <c r="B1375">
        <v>162.80000000000001</v>
      </c>
      <c r="C1375">
        <v>163.1</v>
      </c>
      <c r="D1375">
        <v>163.30000000000001</v>
      </c>
      <c r="E1375">
        <v>162.80000000000001</v>
      </c>
      <c r="F1375" s="2">
        <v>-2.5000000000000001E-3</v>
      </c>
      <c r="G1375">
        <f>Tabella6[[#This Row],[MAX]]-Tabella6[[#This Row],[MIN]]</f>
        <v>0.5</v>
      </c>
    </row>
    <row r="1376" spans="1:7" x14ac:dyDescent="0.3">
      <c r="A1376" s="3">
        <v>43958</v>
      </c>
      <c r="B1376">
        <v>163.1</v>
      </c>
      <c r="C1376">
        <v>163</v>
      </c>
      <c r="D1376">
        <v>163.19999999999999</v>
      </c>
      <c r="E1376">
        <v>162.80000000000001</v>
      </c>
      <c r="F1376" s="2">
        <v>1.8E-3</v>
      </c>
      <c r="G1376">
        <f>Tabella6[[#This Row],[MAX]]-Tabella6[[#This Row],[MIN]]</f>
        <v>0.39999999999997726</v>
      </c>
    </row>
    <row r="1377" spans="1:7" x14ac:dyDescent="0.3">
      <c r="A1377" s="3">
        <v>43959</v>
      </c>
      <c r="B1377">
        <v>163.4</v>
      </c>
      <c r="C1377">
        <v>163.4</v>
      </c>
      <c r="D1377">
        <v>163.5</v>
      </c>
      <c r="E1377">
        <v>163</v>
      </c>
      <c r="F1377" s="2">
        <v>1.8E-3</v>
      </c>
      <c r="G1377">
        <f>Tabella6[[#This Row],[MAX]]-Tabella6[[#This Row],[MIN]]</f>
        <v>0.5</v>
      </c>
    </row>
    <row r="1378" spans="1:7" x14ac:dyDescent="0.3">
      <c r="A1378" s="3">
        <v>43962</v>
      </c>
      <c r="B1378">
        <v>162.80000000000001</v>
      </c>
      <c r="C1378">
        <v>163.69999999999999</v>
      </c>
      <c r="D1378">
        <v>163.80000000000001</v>
      </c>
      <c r="E1378">
        <v>162.69999999999999</v>
      </c>
      <c r="F1378" s="2">
        <v>-3.7000000000000002E-3</v>
      </c>
      <c r="G1378">
        <f>Tabella6[[#This Row],[MAX]]-Tabella6[[#This Row],[MIN]]</f>
        <v>1.1000000000000227</v>
      </c>
    </row>
    <row r="1379" spans="1:7" x14ac:dyDescent="0.3">
      <c r="A1379" s="3">
        <v>43963</v>
      </c>
      <c r="B1379">
        <v>163.30000000000001</v>
      </c>
      <c r="C1379">
        <v>162.80000000000001</v>
      </c>
      <c r="D1379">
        <v>163.4</v>
      </c>
      <c r="E1379">
        <v>162.80000000000001</v>
      </c>
      <c r="F1379" s="2">
        <v>3.0999999999999999E-3</v>
      </c>
      <c r="G1379">
        <f>Tabella6[[#This Row],[MAX]]-Tabella6[[#This Row],[MIN]]</f>
        <v>0.59999999999999432</v>
      </c>
    </row>
    <row r="1380" spans="1:7" x14ac:dyDescent="0.3">
      <c r="A1380" s="3">
        <v>43964</v>
      </c>
      <c r="B1380">
        <v>162.6</v>
      </c>
      <c r="C1380">
        <v>163</v>
      </c>
      <c r="D1380">
        <v>163.1</v>
      </c>
      <c r="E1380">
        <v>162.6</v>
      </c>
      <c r="F1380" s="2">
        <v>-4.3E-3</v>
      </c>
      <c r="G1380">
        <f>Tabella6[[#This Row],[MAX]]-Tabella6[[#This Row],[MIN]]</f>
        <v>0.5</v>
      </c>
    </row>
    <row r="1381" spans="1:7" x14ac:dyDescent="0.3">
      <c r="A1381" s="3">
        <v>43965</v>
      </c>
      <c r="B1381">
        <v>162.19999999999999</v>
      </c>
      <c r="C1381">
        <v>162.30000000000001</v>
      </c>
      <c r="D1381">
        <v>162.5</v>
      </c>
      <c r="E1381">
        <v>161.5</v>
      </c>
      <c r="F1381" s="2">
        <v>-2.5000000000000001E-3</v>
      </c>
      <c r="G1381">
        <f>Tabella6[[#This Row],[MAX]]-Tabella6[[#This Row],[MIN]]</f>
        <v>1</v>
      </c>
    </row>
    <row r="1382" spans="1:7" x14ac:dyDescent="0.3">
      <c r="A1382" s="3">
        <v>43966</v>
      </c>
      <c r="B1382">
        <v>161.80000000000001</v>
      </c>
      <c r="C1382">
        <v>162.5</v>
      </c>
      <c r="D1382">
        <v>162.6</v>
      </c>
      <c r="E1382">
        <v>161.80000000000001</v>
      </c>
      <c r="F1382" s="2">
        <v>-2.5000000000000001E-3</v>
      </c>
      <c r="G1382">
        <f>Tabella6[[#This Row],[MAX]]-Tabella6[[#This Row],[MIN]]</f>
        <v>0.79999999999998295</v>
      </c>
    </row>
    <row r="1383" spans="1:7" x14ac:dyDescent="0.3">
      <c r="A1383" s="3">
        <v>43969</v>
      </c>
      <c r="B1383">
        <v>163.5</v>
      </c>
      <c r="C1383">
        <v>162.4</v>
      </c>
      <c r="D1383">
        <v>163.6</v>
      </c>
      <c r="E1383">
        <v>162.30000000000001</v>
      </c>
      <c r="F1383" s="2">
        <v>1.0500000000000001E-2</v>
      </c>
      <c r="G1383">
        <f>Tabella6[[#This Row],[MAX]]-Tabella6[[#This Row],[MIN]]</f>
        <v>1.2999999999999829</v>
      </c>
    </row>
    <row r="1384" spans="1:7" x14ac:dyDescent="0.3">
      <c r="A1384" s="3">
        <v>43970</v>
      </c>
      <c r="B1384">
        <v>162.6</v>
      </c>
      <c r="C1384">
        <v>164</v>
      </c>
      <c r="D1384">
        <v>164</v>
      </c>
      <c r="E1384">
        <v>162.30000000000001</v>
      </c>
      <c r="F1384" s="2">
        <v>-5.4999999999999997E-3</v>
      </c>
      <c r="G1384">
        <f>Tabella6[[#This Row],[MAX]]-Tabella6[[#This Row],[MIN]]</f>
        <v>1.6999999999999886</v>
      </c>
    </row>
    <row r="1385" spans="1:7" x14ac:dyDescent="0.3">
      <c r="A1385" s="3">
        <v>43971</v>
      </c>
      <c r="B1385">
        <v>163</v>
      </c>
      <c r="C1385">
        <v>162.5</v>
      </c>
      <c r="D1385">
        <v>163.1</v>
      </c>
      <c r="E1385">
        <v>162</v>
      </c>
      <c r="F1385" s="2">
        <v>2.5000000000000001E-3</v>
      </c>
      <c r="G1385">
        <f>Tabella6[[#This Row],[MAX]]-Tabella6[[#This Row],[MIN]]</f>
        <v>1.0999999999999943</v>
      </c>
    </row>
    <row r="1386" spans="1:7" x14ac:dyDescent="0.3">
      <c r="A1386" s="3">
        <v>43972</v>
      </c>
      <c r="B1386">
        <v>163</v>
      </c>
      <c r="C1386">
        <v>162.5</v>
      </c>
      <c r="D1386">
        <v>163.5</v>
      </c>
      <c r="E1386">
        <v>162.4</v>
      </c>
      <c r="F1386" s="2">
        <v>0</v>
      </c>
      <c r="G1386">
        <f>Tabella6[[#This Row],[MAX]]-Tabella6[[#This Row],[MIN]]</f>
        <v>1.0999999999999943</v>
      </c>
    </row>
    <row r="1387" spans="1:7" x14ac:dyDescent="0.3">
      <c r="A1387" s="3">
        <v>43973</v>
      </c>
      <c r="B1387">
        <v>163.1</v>
      </c>
      <c r="C1387">
        <v>162.6</v>
      </c>
      <c r="D1387">
        <v>163.4</v>
      </c>
      <c r="E1387">
        <v>162.4</v>
      </c>
      <c r="F1387" s="2">
        <v>5.9999999999999995E-4</v>
      </c>
      <c r="G1387">
        <f>Tabella6[[#This Row],[MAX]]-Tabella6[[#This Row],[MIN]]</f>
        <v>1</v>
      </c>
    </row>
    <row r="1388" spans="1:7" x14ac:dyDescent="0.3">
      <c r="A1388" s="3">
        <v>43976</v>
      </c>
      <c r="B1388">
        <v>164</v>
      </c>
      <c r="C1388">
        <v>163.4</v>
      </c>
      <c r="D1388">
        <v>164</v>
      </c>
      <c r="E1388">
        <v>163.30000000000001</v>
      </c>
      <c r="F1388" s="2">
        <v>5.4999999999999997E-3</v>
      </c>
      <c r="G1388">
        <f>Tabella6[[#This Row],[MAX]]-Tabella6[[#This Row],[MIN]]</f>
        <v>0.69999999999998863</v>
      </c>
    </row>
    <row r="1389" spans="1:7" x14ac:dyDescent="0.3">
      <c r="A1389" s="3">
        <v>43977</v>
      </c>
      <c r="B1389">
        <v>164.8</v>
      </c>
      <c r="C1389">
        <v>164.5</v>
      </c>
      <c r="D1389">
        <v>164.9</v>
      </c>
      <c r="E1389">
        <v>164.3</v>
      </c>
      <c r="F1389" s="2">
        <v>4.8999999999999998E-3</v>
      </c>
      <c r="G1389">
        <f>Tabella6[[#This Row],[MAX]]-Tabella6[[#This Row],[MIN]]</f>
        <v>0.59999999999999432</v>
      </c>
    </row>
    <row r="1390" spans="1:7" x14ac:dyDescent="0.3">
      <c r="A1390" s="3">
        <v>43978</v>
      </c>
      <c r="B1390">
        <v>165.7</v>
      </c>
      <c r="C1390">
        <v>165</v>
      </c>
      <c r="D1390">
        <v>166</v>
      </c>
      <c r="E1390">
        <v>164.9</v>
      </c>
      <c r="F1390" s="2">
        <v>5.4999999999999997E-3</v>
      </c>
      <c r="G1390">
        <f>Tabella6[[#This Row],[MAX]]-Tabella6[[#This Row],[MIN]]</f>
        <v>1.0999999999999943</v>
      </c>
    </row>
    <row r="1391" spans="1:7" x14ac:dyDescent="0.3">
      <c r="A1391" s="3">
        <v>43979</v>
      </c>
      <c r="B1391">
        <v>166</v>
      </c>
      <c r="C1391">
        <v>166</v>
      </c>
      <c r="D1391">
        <v>166.1</v>
      </c>
      <c r="E1391">
        <v>165.5</v>
      </c>
      <c r="F1391" s="2">
        <v>1.8E-3</v>
      </c>
      <c r="G1391">
        <f>Tabella6[[#This Row],[MAX]]-Tabella6[[#This Row],[MIN]]</f>
        <v>0.59999999999999432</v>
      </c>
    </row>
    <row r="1392" spans="1:7" x14ac:dyDescent="0.3">
      <c r="A1392" s="3">
        <v>43980</v>
      </c>
      <c r="B1392">
        <v>165.3</v>
      </c>
      <c r="C1392">
        <v>165.7</v>
      </c>
      <c r="D1392">
        <v>165.9</v>
      </c>
      <c r="E1392">
        <v>165.3</v>
      </c>
      <c r="F1392" s="2">
        <v>-4.1999999999999997E-3</v>
      </c>
      <c r="G1392">
        <f>Tabella6[[#This Row],[MAX]]-Tabella6[[#This Row],[MIN]]</f>
        <v>0.59999999999999432</v>
      </c>
    </row>
    <row r="1393" spans="1:7" x14ac:dyDescent="0.3">
      <c r="A1393" s="3">
        <v>43983</v>
      </c>
      <c r="B1393">
        <v>166</v>
      </c>
      <c r="C1393">
        <v>166</v>
      </c>
      <c r="D1393">
        <v>166.3</v>
      </c>
      <c r="E1393">
        <v>165.7</v>
      </c>
      <c r="F1393" s="2">
        <v>4.1999999999999997E-3</v>
      </c>
      <c r="G1393">
        <f>Tabella6[[#This Row],[MAX]]-Tabella6[[#This Row],[MIN]]</f>
        <v>0.60000000000002274</v>
      </c>
    </row>
    <row r="1394" spans="1:7" x14ac:dyDescent="0.3">
      <c r="A1394" s="3">
        <v>43984</v>
      </c>
      <c r="B1394">
        <v>167</v>
      </c>
      <c r="C1394">
        <v>166.2</v>
      </c>
      <c r="D1394">
        <v>167.2</v>
      </c>
      <c r="E1394">
        <v>166.1</v>
      </c>
      <c r="F1394" s="2">
        <v>6.0000000000000001E-3</v>
      </c>
      <c r="G1394">
        <f>Tabella6[[#This Row],[MAX]]-Tabella6[[#This Row],[MIN]]</f>
        <v>1.0999999999999943</v>
      </c>
    </row>
    <row r="1395" spans="1:7" x14ac:dyDescent="0.3">
      <c r="A1395" s="3">
        <v>43985</v>
      </c>
      <c r="B1395">
        <v>168.2</v>
      </c>
      <c r="C1395">
        <v>167.4</v>
      </c>
      <c r="D1395">
        <v>168.2</v>
      </c>
      <c r="E1395">
        <v>167.2</v>
      </c>
      <c r="F1395" s="2">
        <v>7.1999999999999998E-3</v>
      </c>
      <c r="G1395">
        <f>Tabella6[[#This Row],[MAX]]-Tabella6[[#This Row],[MIN]]</f>
        <v>1</v>
      </c>
    </row>
    <row r="1396" spans="1:7" x14ac:dyDescent="0.3">
      <c r="A1396" s="3">
        <v>43986</v>
      </c>
      <c r="B1396">
        <v>167.9</v>
      </c>
      <c r="C1396">
        <v>167.9</v>
      </c>
      <c r="D1396">
        <v>168.4</v>
      </c>
      <c r="E1396">
        <v>167.6</v>
      </c>
      <c r="F1396" s="2">
        <v>-1.8E-3</v>
      </c>
      <c r="G1396">
        <f>Tabella6[[#This Row],[MAX]]-Tabella6[[#This Row],[MIN]]</f>
        <v>0.80000000000001137</v>
      </c>
    </row>
    <row r="1397" spans="1:7" x14ac:dyDescent="0.3">
      <c r="A1397" s="3">
        <v>43987</v>
      </c>
      <c r="B1397">
        <v>169.6</v>
      </c>
      <c r="C1397">
        <v>168.5</v>
      </c>
      <c r="D1397">
        <v>169.7</v>
      </c>
      <c r="E1397">
        <v>168.4</v>
      </c>
      <c r="F1397" s="2">
        <v>1.01E-2</v>
      </c>
      <c r="G1397">
        <f>Tabella6[[#This Row],[MAX]]-Tabella6[[#This Row],[MIN]]</f>
        <v>1.2999999999999829</v>
      </c>
    </row>
    <row r="1398" spans="1:7" x14ac:dyDescent="0.3">
      <c r="A1398" s="3">
        <v>43990</v>
      </c>
      <c r="B1398">
        <v>169.7</v>
      </c>
      <c r="C1398">
        <v>169.3</v>
      </c>
      <c r="D1398">
        <v>170.2</v>
      </c>
      <c r="E1398">
        <v>169.2</v>
      </c>
      <c r="F1398" s="2">
        <v>5.9999999999999995E-4</v>
      </c>
      <c r="G1398">
        <f>Tabella6[[#This Row],[MAX]]-Tabella6[[#This Row],[MIN]]</f>
        <v>1</v>
      </c>
    </row>
    <row r="1399" spans="1:7" x14ac:dyDescent="0.3">
      <c r="A1399" s="3">
        <v>43991</v>
      </c>
      <c r="B1399">
        <v>168.9</v>
      </c>
      <c r="C1399">
        <v>169.6</v>
      </c>
      <c r="D1399">
        <v>169.8</v>
      </c>
      <c r="E1399">
        <v>168.6</v>
      </c>
      <c r="F1399" s="2">
        <v>-4.7000000000000002E-3</v>
      </c>
      <c r="G1399">
        <f>Tabella6[[#This Row],[MAX]]-Tabella6[[#This Row],[MIN]]</f>
        <v>1.2000000000000171</v>
      </c>
    </row>
    <row r="1400" spans="1:7" x14ac:dyDescent="0.3">
      <c r="A1400" s="3">
        <v>43992</v>
      </c>
      <c r="B1400">
        <v>168.4</v>
      </c>
      <c r="C1400">
        <v>169</v>
      </c>
      <c r="D1400">
        <v>169.5</v>
      </c>
      <c r="E1400">
        <v>168.4</v>
      </c>
      <c r="F1400" s="2">
        <v>-3.0000000000000001E-3</v>
      </c>
      <c r="G1400">
        <f>Tabella6[[#This Row],[MAX]]-Tabella6[[#This Row],[MIN]]</f>
        <v>1.0999999999999943</v>
      </c>
    </row>
    <row r="1401" spans="1:7" x14ac:dyDescent="0.3">
      <c r="A1401" s="3">
        <v>43993</v>
      </c>
      <c r="B1401">
        <v>166.3</v>
      </c>
      <c r="C1401">
        <v>167.4</v>
      </c>
      <c r="D1401">
        <v>167.4</v>
      </c>
      <c r="E1401">
        <v>166.3</v>
      </c>
      <c r="F1401" s="2">
        <v>-1.2500000000000001E-2</v>
      </c>
      <c r="G1401">
        <f>Tabella6[[#This Row],[MAX]]-Tabella6[[#This Row],[MIN]]</f>
        <v>1.0999999999999943</v>
      </c>
    </row>
    <row r="1402" spans="1:7" x14ac:dyDescent="0.3">
      <c r="A1402" s="3">
        <v>43994</v>
      </c>
      <c r="B1402">
        <v>166.4</v>
      </c>
      <c r="C1402">
        <v>166.1</v>
      </c>
      <c r="D1402">
        <v>167.1</v>
      </c>
      <c r="E1402">
        <v>165.9</v>
      </c>
      <c r="F1402" s="2">
        <v>5.9999999999999995E-4</v>
      </c>
      <c r="G1402">
        <f>Tabella6[[#This Row],[MAX]]-Tabella6[[#This Row],[MIN]]</f>
        <v>1.1999999999999886</v>
      </c>
    </row>
    <row r="1403" spans="1:7" x14ac:dyDescent="0.3">
      <c r="A1403" s="3">
        <v>43997</v>
      </c>
      <c r="B1403">
        <v>166.2</v>
      </c>
      <c r="C1403">
        <v>165.4</v>
      </c>
      <c r="D1403">
        <v>166.5</v>
      </c>
      <c r="E1403">
        <v>165.1</v>
      </c>
      <c r="F1403" s="2">
        <v>-1.1999999999999999E-3</v>
      </c>
      <c r="G1403">
        <f>Tabella6[[#This Row],[MAX]]-Tabella6[[#This Row],[MIN]]</f>
        <v>1.4000000000000057</v>
      </c>
    </row>
    <row r="1404" spans="1:7" x14ac:dyDescent="0.3">
      <c r="A1404" s="3">
        <v>43998</v>
      </c>
      <c r="B1404">
        <v>167.6</v>
      </c>
      <c r="C1404">
        <v>167.1</v>
      </c>
      <c r="D1404">
        <v>168.1</v>
      </c>
      <c r="E1404">
        <v>166.8</v>
      </c>
      <c r="F1404" s="2">
        <v>8.3999999999999995E-3</v>
      </c>
      <c r="G1404">
        <f>Tabella6[[#This Row],[MAX]]-Tabella6[[#This Row],[MIN]]</f>
        <v>1.2999999999999829</v>
      </c>
    </row>
    <row r="1405" spans="1:7" x14ac:dyDescent="0.3">
      <c r="A1405" s="3">
        <v>43999</v>
      </c>
      <c r="B1405">
        <v>167.6</v>
      </c>
      <c r="C1405">
        <v>167.5</v>
      </c>
      <c r="D1405">
        <v>168</v>
      </c>
      <c r="E1405">
        <v>167.2</v>
      </c>
      <c r="F1405" s="2">
        <v>0</v>
      </c>
      <c r="G1405">
        <f>Tabella6[[#This Row],[MAX]]-Tabella6[[#This Row],[MIN]]</f>
        <v>0.80000000000001137</v>
      </c>
    </row>
    <row r="1406" spans="1:7" x14ac:dyDescent="0.3">
      <c r="A1406" s="3">
        <v>44000</v>
      </c>
      <c r="B1406">
        <v>167.1</v>
      </c>
      <c r="C1406">
        <v>167.4</v>
      </c>
      <c r="D1406">
        <v>167.7</v>
      </c>
      <c r="E1406">
        <v>166.7</v>
      </c>
      <c r="F1406" s="2">
        <v>-3.0000000000000001E-3</v>
      </c>
      <c r="G1406">
        <f>Tabella6[[#This Row],[MAX]]-Tabella6[[#This Row],[MIN]]</f>
        <v>1</v>
      </c>
    </row>
    <row r="1407" spans="1:7" x14ac:dyDescent="0.3">
      <c r="A1407" s="3">
        <v>44001</v>
      </c>
      <c r="B1407">
        <v>167.2</v>
      </c>
      <c r="C1407">
        <v>167.4</v>
      </c>
      <c r="D1407">
        <v>167.7</v>
      </c>
      <c r="E1407">
        <v>167.2</v>
      </c>
      <c r="F1407" s="2">
        <v>5.9999999999999995E-4</v>
      </c>
      <c r="G1407">
        <f>Tabella6[[#This Row],[MAX]]-Tabella6[[#This Row],[MIN]]</f>
        <v>0.5</v>
      </c>
    </row>
    <row r="1408" spans="1:7" x14ac:dyDescent="0.3">
      <c r="A1408" s="3">
        <v>44004</v>
      </c>
      <c r="B1408">
        <v>166.8</v>
      </c>
      <c r="C1408">
        <v>167</v>
      </c>
      <c r="D1408">
        <v>167.3</v>
      </c>
      <c r="E1408">
        <v>166.6</v>
      </c>
      <c r="F1408" s="2">
        <v>-2.3999999999999998E-3</v>
      </c>
      <c r="G1408">
        <f>Tabella6[[#This Row],[MAX]]-Tabella6[[#This Row],[MIN]]</f>
        <v>0.70000000000001705</v>
      </c>
    </row>
    <row r="1409" spans="1:7" x14ac:dyDescent="0.3">
      <c r="A1409" s="3">
        <v>44005</v>
      </c>
      <c r="B1409">
        <v>167.4</v>
      </c>
      <c r="C1409">
        <v>167.2</v>
      </c>
      <c r="D1409">
        <v>167.7</v>
      </c>
      <c r="E1409">
        <v>167</v>
      </c>
      <c r="F1409" s="2">
        <v>3.5999999999999999E-3</v>
      </c>
      <c r="G1409">
        <f>Tabella6[[#This Row],[MAX]]-Tabella6[[#This Row],[MIN]]</f>
        <v>0.69999999999998863</v>
      </c>
    </row>
    <row r="1410" spans="1:7" x14ac:dyDescent="0.3">
      <c r="A1410" s="3">
        <v>44006</v>
      </c>
      <c r="B1410">
        <v>166</v>
      </c>
      <c r="C1410">
        <v>167.2</v>
      </c>
      <c r="D1410">
        <v>167.4</v>
      </c>
      <c r="E1410">
        <v>166</v>
      </c>
      <c r="F1410" s="2">
        <v>-8.3999999999999995E-3</v>
      </c>
      <c r="G1410">
        <f>Tabella6[[#This Row],[MAX]]-Tabella6[[#This Row],[MIN]]</f>
        <v>1.4000000000000057</v>
      </c>
    </row>
    <row r="1411" spans="1:7" x14ac:dyDescent="0.3">
      <c r="A1411" s="3">
        <v>44007</v>
      </c>
      <c r="B1411">
        <v>166.4</v>
      </c>
      <c r="C1411">
        <v>165.9</v>
      </c>
      <c r="D1411">
        <v>166.6</v>
      </c>
      <c r="E1411">
        <v>165.3</v>
      </c>
      <c r="F1411" s="2">
        <v>2.3999999999999998E-3</v>
      </c>
      <c r="G1411">
        <f>Tabella6[[#This Row],[MAX]]-Tabella6[[#This Row],[MIN]]</f>
        <v>1.2999999999999829</v>
      </c>
    </row>
    <row r="1412" spans="1:7" x14ac:dyDescent="0.3">
      <c r="A1412" s="3">
        <v>44008</v>
      </c>
      <c r="B1412">
        <v>165.9</v>
      </c>
      <c r="C1412">
        <v>166.7</v>
      </c>
      <c r="D1412">
        <v>166.8</v>
      </c>
      <c r="E1412">
        <v>165.8</v>
      </c>
      <c r="F1412" s="2">
        <v>-3.0000000000000001E-3</v>
      </c>
      <c r="G1412">
        <f>Tabella6[[#This Row],[MAX]]-Tabella6[[#This Row],[MIN]]</f>
        <v>1</v>
      </c>
    </row>
    <row r="1413" spans="1:7" x14ac:dyDescent="0.3">
      <c r="A1413" s="3">
        <v>44011</v>
      </c>
      <c r="B1413">
        <v>166.6</v>
      </c>
      <c r="C1413">
        <v>165.9</v>
      </c>
      <c r="D1413">
        <v>166.8</v>
      </c>
      <c r="E1413">
        <v>165.8</v>
      </c>
      <c r="F1413" s="2">
        <v>4.1999999999999997E-3</v>
      </c>
      <c r="G1413">
        <f>Tabella6[[#This Row],[MAX]]-Tabella6[[#This Row],[MIN]]</f>
        <v>1</v>
      </c>
    </row>
    <row r="1414" spans="1:7" x14ac:dyDescent="0.3">
      <c r="A1414" s="3">
        <v>44012</v>
      </c>
      <c r="B1414">
        <v>166.3</v>
      </c>
      <c r="C1414">
        <v>166.6</v>
      </c>
      <c r="D1414">
        <v>166.8</v>
      </c>
      <c r="E1414">
        <v>166</v>
      </c>
      <c r="F1414" s="2">
        <v>-1.8E-3</v>
      </c>
      <c r="G1414">
        <f>Tabella6[[#This Row],[MAX]]-Tabella6[[#This Row],[MIN]]</f>
        <v>0.80000000000001137</v>
      </c>
    </row>
    <row r="1415" spans="1:7" x14ac:dyDescent="0.3">
      <c r="A1415" s="3">
        <v>44013</v>
      </c>
      <c r="B1415">
        <v>166.3</v>
      </c>
      <c r="C1415">
        <v>166.4</v>
      </c>
      <c r="D1415">
        <v>166.6</v>
      </c>
      <c r="E1415">
        <v>165.7</v>
      </c>
      <c r="F1415" s="2">
        <v>0</v>
      </c>
      <c r="G1415">
        <f>Tabella6[[#This Row],[MAX]]-Tabella6[[#This Row],[MIN]]</f>
        <v>0.90000000000000568</v>
      </c>
    </row>
    <row r="1416" spans="1:7" x14ac:dyDescent="0.3">
      <c r="A1416" s="3">
        <v>44014</v>
      </c>
      <c r="B1416">
        <v>168</v>
      </c>
      <c r="C1416">
        <v>166.7</v>
      </c>
      <c r="D1416">
        <v>168.2</v>
      </c>
      <c r="E1416">
        <v>166.7</v>
      </c>
      <c r="F1416" s="2">
        <v>1.0200000000000001E-2</v>
      </c>
      <c r="G1416">
        <f>Tabella6[[#This Row],[MAX]]-Tabella6[[#This Row],[MIN]]</f>
        <v>1.5</v>
      </c>
    </row>
    <row r="1417" spans="1:7" x14ac:dyDescent="0.3">
      <c r="A1417" s="3">
        <v>44015</v>
      </c>
      <c r="B1417">
        <v>167.4</v>
      </c>
      <c r="C1417">
        <v>168.1</v>
      </c>
      <c r="D1417">
        <v>168.1</v>
      </c>
      <c r="E1417">
        <v>167.3</v>
      </c>
      <c r="F1417" s="2">
        <v>-3.5999999999999999E-3</v>
      </c>
      <c r="G1417">
        <f>Tabella6[[#This Row],[MAX]]-Tabella6[[#This Row],[MIN]]</f>
        <v>0.79999999999998295</v>
      </c>
    </row>
    <row r="1418" spans="1:7" x14ac:dyDescent="0.3">
      <c r="A1418" s="3">
        <v>44018</v>
      </c>
      <c r="B1418">
        <v>168.3</v>
      </c>
      <c r="C1418">
        <v>168.4</v>
      </c>
      <c r="D1418">
        <v>168.8</v>
      </c>
      <c r="E1418">
        <v>168.1</v>
      </c>
      <c r="F1418" s="2">
        <v>5.4000000000000003E-3</v>
      </c>
      <c r="G1418">
        <f>Tabella6[[#This Row],[MAX]]-Tabella6[[#This Row],[MIN]]</f>
        <v>0.70000000000001705</v>
      </c>
    </row>
    <row r="1419" spans="1:7" x14ac:dyDescent="0.3">
      <c r="A1419" s="3">
        <v>44019</v>
      </c>
      <c r="B1419">
        <v>167.7</v>
      </c>
      <c r="C1419">
        <v>167.9</v>
      </c>
      <c r="D1419">
        <v>168.1</v>
      </c>
      <c r="E1419">
        <v>167.6</v>
      </c>
      <c r="F1419" s="2">
        <v>-3.5999999999999999E-3</v>
      </c>
      <c r="G1419">
        <f>Tabella6[[#This Row],[MAX]]-Tabella6[[#This Row],[MIN]]</f>
        <v>0.5</v>
      </c>
    </row>
    <row r="1420" spans="1:7" x14ac:dyDescent="0.3">
      <c r="A1420" s="3">
        <v>44020</v>
      </c>
      <c r="B1420">
        <v>167.1</v>
      </c>
      <c r="C1420">
        <v>167.3</v>
      </c>
      <c r="D1420">
        <v>167.5</v>
      </c>
      <c r="E1420">
        <v>167</v>
      </c>
      <c r="F1420" s="2">
        <v>-3.5999999999999999E-3</v>
      </c>
      <c r="G1420">
        <f>Tabella6[[#This Row],[MAX]]-Tabella6[[#This Row],[MIN]]</f>
        <v>0.5</v>
      </c>
    </row>
    <row r="1421" spans="1:7" x14ac:dyDescent="0.3">
      <c r="A1421" s="3">
        <v>44021</v>
      </c>
      <c r="B1421">
        <v>166.5</v>
      </c>
      <c r="C1421">
        <v>167.4</v>
      </c>
      <c r="D1421">
        <v>167.5</v>
      </c>
      <c r="E1421">
        <v>166.4</v>
      </c>
      <c r="F1421" s="2">
        <v>-3.5999999999999999E-3</v>
      </c>
      <c r="G1421">
        <f>Tabella6[[#This Row],[MAX]]-Tabella6[[#This Row],[MIN]]</f>
        <v>1.0999999999999943</v>
      </c>
    </row>
    <row r="1422" spans="1:7" x14ac:dyDescent="0.3">
      <c r="A1422" s="3">
        <v>44022</v>
      </c>
      <c r="B1422">
        <v>167</v>
      </c>
      <c r="C1422">
        <v>166.3</v>
      </c>
      <c r="D1422">
        <v>167</v>
      </c>
      <c r="E1422">
        <v>166.2</v>
      </c>
      <c r="F1422" s="2">
        <v>3.0000000000000001E-3</v>
      </c>
      <c r="G1422">
        <f>Tabella6[[#This Row],[MAX]]-Tabella6[[#This Row],[MIN]]</f>
        <v>0.80000000000001137</v>
      </c>
    </row>
    <row r="1423" spans="1:7" x14ac:dyDescent="0.3">
      <c r="A1423" s="3">
        <v>44025</v>
      </c>
      <c r="B1423">
        <v>167.7</v>
      </c>
      <c r="C1423">
        <v>167.6</v>
      </c>
      <c r="D1423">
        <v>167.8</v>
      </c>
      <c r="E1423">
        <v>167.2</v>
      </c>
      <c r="F1423" s="2">
        <v>4.1999999999999997E-3</v>
      </c>
      <c r="G1423">
        <f>Tabella6[[#This Row],[MAX]]-Tabella6[[#This Row],[MIN]]</f>
        <v>0.60000000000002274</v>
      </c>
    </row>
    <row r="1424" spans="1:7" x14ac:dyDescent="0.3">
      <c r="A1424" s="3">
        <v>44026</v>
      </c>
      <c r="B1424">
        <v>167.2</v>
      </c>
      <c r="C1424">
        <v>167.1</v>
      </c>
      <c r="D1424">
        <v>167.2</v>
      </c>
      <c r="E1424">
        <v>166.7</v>
      </c>
      <c r="F1424" s="2">
        <v>-3.0000000000000001E-3</v>
      </c>
      <c r="G1424">
        <f>Tabella6[[#This Row],[MAX]]-Tabella6[[#This Row],[MIN]]</f>
        <v>0.5</v>
      </c>
    </row>
    <row r="1425" spans="1:7" x14ac:dyDescent="0.3">
      <c r="A1425" s="3">
        <v>44027</v>
      </c>
      <c r="B1425">
        <v>168</v>
      </c>
      <c r="C1425">
        <v>167.6</v>
      </c>
      <c r="D1425">
        <v>168.3</v>
      </c>
      <c r="E1425">
        <v>167</v>
      </c>
      <c r="F1425" s="2">
        <v>4.7999999999999996E-3</v>
      </c>
      <c r="G1425">
        <f>Tabella6[[#This Row],[MAX]]-Tabella6[[#This Row],[MIN]]</f>
        <v>1.3000000000000114</v>
      </c>
    </row>
    <row r="1426" spans="1:7" x14ac:dyDescent="0.3">
      <c r="A1426" s="3">
        <v>44028</v>
      </c>
      <c r="B1426">
        <v>168</v>
      </c>
      <c r="C1426">
        <v>167.8</v>
      </c>
      <c r="D1426">
        <v>168.2</v>
      </c>
      <c r="E1426">
        <v>167.7</v>
      </c>
      <c r="F1426" s="2">
        <v>0</v>
      </c>
      <c r="G1426">
        <f>Tabella6[[#This Row],[MAX]]-Tabella6[[#This Row],[MIN]]</f>
        <v>0.5</v>
      </c>
    </row>
    <row r="1427" spans="1:7" x14ac:dyDescent="0.3">
      <c r="A1427" s="3">
        <v>44029</v>
      </c>
      <c r="B1427">
        <v>167.9</v>
      </c>
      <c r="C1427">
        <v>168</v>
      </c>
      <c r="D1427">
        <v>168.1</v>
      </c>
      <c r="E1427">
        <v>167.3</v>
      </c>
      <c r="F1427" s="2">
        <v>-5.9999999999999995E-4</v>
      </c>
      <c r="G1427">
        <f>Tabella6[[#This Row],[MAX]]-Tabella6[[#This Row],[MIN]]</f>
        <v>0.79999999999998295</v>
      </c>
    </row>
    <row r="1428" spans="1:7" x14ac:dyDescent="0.3">
      <c r="A1428" s="3">
        <v>44032</v>
      </c>
      <c r="B1428">
        <v>168</v>
      </c>
      <c r="C1428">
        <v>167.8</v>
      </c>
      <c r="D1428">
        <v>168.2</v>
      </c>
      <c r="E1428">
        <v>167.3</v>
      </c>
      <c r="F1428" s="2">
        <v>5.9999999999999995E-4</v>
      </c>
      <c r="G1428">
        <f>Tabella6[[#This Row],[MAX]]-Tabella6[[#This Row],[MIN]]</f>
        <v>0.89999999999997726</v>
      </c>
    </row>
    <row r="1429" spans="1:7" x14ac:dyDescent="0.3">
      <c r="A1429" s="3">
        <v>44033</v>
      </c>
      <c r="B1429">
        <v>168.1</v>
      </c>
      <c r="C1429">
        <v>168.6</v>
      </c>
      <c r="D1429">
        <v>169.2</v>
      </c>
      <c r="E1429">
        <v>168</v>
      </c>
      <c r="F1429" s="2">
        <v>5.9999999999999995E-4</v>
      </c>
      <c r="G1429">
        <f>Tabella6[[#This Row],[MAX]]-Tabella6[[#This Row],[MIN]]</f>
        <v>1.1999999999999886</v>
      </c>
    </row>
    <row r="1430" spans="1:7" x14ac:dyDescent="0.3">
      <c r="A1430" s="3">
        <v>44034</v>
      </c>
      <c r="B1430">
        <v>167.4</v>
      </c>
      <c r="C1430">
        <v>167.9</v>
      </c>
      <c r="D1430">
        <v>168.1</v>
      </c>
      <c r="E1430">
        <v>167.3</v>
      </c>
      <c r="F1430" s="2">
        <v>-4.1999999999999997E-3</v>
      </c>
      <c r="G1430">
        <f>Tabella6[[#This Row],[MAX]]-Tabella6[[#This Row],[MIN]]</f>
        <v>0.79999999999998295</v>
      </c>
    </row>
    <row r="1431" spans="1:7" x14ac:dyDescent="0.3">
      <c r="A1431" s="3">
        <v>44035</v>
      </c>
      <c r="B1431">
        <v>167.4</v>
      </c>
      <c r="C1431">
        <v>167.7</v>
      </c>
      <c r="D1431">
        <v>167.8</v>
      </c>
      <c r="E1431">
        <v>167.2</v>
      </c>
      <c r="F1431" s="2">
        <v>0</v>
      </c>
      <c r="G1431">
        <f>Tabella6[[#This Row],[MAX]]-Tabella6[[#This Row],[MIN]]</f>
        <v>0.60000000000002274</v>
      </c>
    </row>
    <row r="1432" spans="1:7" x14ac:dyDescent="0.3">
      <c r="A1432" s="3">
        <v>44036</v>
      </c>
      <c r="B1432">
        <v>166.8</v>
      </c>
      <c r="C1432">
        <v>166.8</v>
      </c>
      <c r="D1432">
        <v>167</v>
      </c>
      <c r="E1432">
        <v>166.4</v>
      </c>
      <c r="F1432" s="2">
        <v>-3.5999999999999999E-3</v>
      </c>
      <c r="G1432">
        <f>Tabella6[[#This Row],[MAX]]-Tabella6[[#This Row],[MIN]]</f>
        <v>0.59999999999999432</v>
      </c>
    </row>
    <row r="1433" spans="1:7" x14ac:dyDescent="0.3">
      <c r="A1433" s="3">
        <v>44039</v>
      </c>
      <c r="B1433">
        <v>165.9</v>
      </c>
      <c r="C1433">
        <v>166.6</v>
      </c>
      <c r="D1433">
        <v>166.6</v>
      </c>
      <c r="E1433">
        <v>165.7</v>
      </c>
      <c r="F1433" s="2">
        <v>-5.4000000000000003E-3</v>
      </c>
      <c r="G1433">
        <f>Tabella6[[#This Row],[MAX]]-Tabella6[[#This Row],[MIN]]</f>
        <v>0.90000000000000568</v>
      </c>
    </row>
    <row r="1434" spans="1:7" x14ac:dyDescent="0.3">
      <c r="A1434" s="3">
        <v>44040</v>
      </c>
      <c r="B1434">
        <v>166.4</v>
      </c>
      <c r="C1434">
        <v>166.1</v>
      </c>
      <c r="D1434">
        <v>166.5</v>
      </c>
      <c r="E1434">
        <v>165.9</v>
      </c>
      <c r="F1434" s="2">
        <v>3.0000000000000001E-3</v>
      </c>
      <c r="G1434">
        <f>Tabella6[[#This Row],[MAX]]-Tabella6[[#This Row],[MIN]]</f>
        <v>0.59999999999999432</v>
      </c>
    </row>
    <row r="1435" spans="1:7" x14ac:dyDescent="0.3">
      <c r="A1435" s="3">
        <v>44041</v>
      </c>
      <c r="B1435">
        <v>166.1</v>
      </c>
      <c r="C1435">
        <v>166.4</v>
      </c>
      <c r="D1435">
        <v>166.5</v>
      </c>
      <c r="E1435">
        <v>165.9</v>
      </c>
      <c r="F1435" s="2">
        <v>-1.8E-3</v>
      </c>
      <c r="G1435">
        <f>Tabella6[[#This Row],[MAX]]-Tabella6[[#This Row],[MIN]]</f>
        <v>0.59999999999999432</v>
      </c>
    </row>
    <row r="1436" spans="1:7" x14ac:dyDescent="0.3">
      <c r="A1436" s="3">
        <v>44042</v>
      </c>
      <c r="B1436">
        <v>164.6</v>
      </c>
      <c r="C1436">
        <v>166</v>
      </c>
      <c r="D1436">
        <v>166</v>
      </c>
      <c r="E1436">
        <v>164</v>
      </c>
      <c r="F1436" s="2">
        <v>-8.9999999999999993E-3</v>
      </c>
      <c r="G1436">
        <f>Tabella6[[#This Row],[MAX]]-Tabella6[[#This Row],[MIN]]</f>
        <v>2</v>
      </c>
    </row>
    <row r="1437" spans="1:7" x14ac:dyDescent="0.3">
      <c r="A1437" s="3">
        <v>44043</v>
      </c>
      <c r="B1437">
        <v>163.69999999999999</v>
      </c>
      <c r="C1437">
        <v>164.8</v>
      </c>
      <c r="D1437">
        <v>165</v>
      </c>
      <c r="E1437">
        <v>163.69999999999999</v>
      </c>
      <c r="F1437" s="2">
        <v>-5.4999999999999997E-3</v>
      </c>
      <c r="G1437">
        <f>Tabella6[[#This Row],[MAX]]-Tabella6[[#This Row],[MIN]]</f>
        <v>1.3000000000000114</v>
      </c>
    </row>
    <row r="1438" spans="1:7" x14ac:dyDescent="0.3">
      <c r="A1438" s="3">
        <v>44046</v>
      </c>
      <c r="B1438">
        <v>164.4</v>
      </c>
      <c r="C1438">
        <v>163.6</v>
      </c>
      <c r="D1438">
        <v>164.5</v>
      </c>
      <c r="E1438">
        <v>163</v>
      </c>
      <c r="F1438" s="2">
        <v>4.3E-3</v>
      </c>
      <c r="G1438">
        <f>Tabella6[[#This Row],[MAX]]-Tabella6[[#This Row],[MIN]]</f>
        <v>1.5</v>
      </c>
    </row>
    <row r="1439" spans="1:7" x14ac:dyDescent="0.3">
      <c r="A1439" s="3">
        <v>44047</v>
      </c>
      <c r="B1439">
        <v>164.8</v>
      </c>
      <c r="C1439">
        <v>164.6</v>
      </c>
      <c r="D1439">
        <v>165.1</v>
      </c>
      <c r="E1439">
        <v>164.3</v>
      </c>
      <c r="F1439" s="2">
        <v>2.3999999999999998E-3</v>
      </c>
      <c r="G1439">
        <f>Tabella6[[#This Row],[MAX]]-Tabella6[[#This Row],[MIN]]</f>
        <v>0.79999999999998295</v>
      </c>
    </row>
    <row r="1440" spans="1:7" x14ac:dyDescent="0.3">
      <c r="A1440" s="3">
        <v>44048</v>
      </c>
      <c r="B1440">
        <v>164.9</v>
      </c>
      <c r="C1440">
        <v>165.2</v>
      </c>
      <c r="D1440">
        <v>165.6</v>
      </c>
      <c r="E1440">
        <v>164.8</v>
      </c>
      <c r="F1440" s="2">
        <v>5.9999999999999995E-4</v>
      </c>
      <c r="G1440">
        <f>Tabella6[[#This Row],[MAX]]-Tabella6[[#This Row],[MIN]]</f>
        <v>0.79999999999998295</v>
      </c>
    </row>
    <row r="1441" spans="1:7" x14ac:dyDescent="0.3">
      <c r="A1441" s="3">
        <v>44049</v>
      </c>
      <c r="B1441">
        <v>164.3</v>
      </c>
      <c r="C1441">
        <v>164.8</v>
      </c>
      <c r="D1441">
        <v>164.9</v>
      </c>
      <c r="E1441">
        <v>164</v>
      </c>
      <c r="F1441" s="2">
        <v>-3.5999999999999999E-3</v>
      </c>
      <c r="G1441">
        <f>Tabella6[[#This Row],[MAX]]-Tabella6[[#This Row],[MIN]]</f>
        <v>0.90000000000000568</v>
      </c>
    </row>
    <row r="1442" spans="1:7" x14ac:dyDescent="0.3">
      <c r="A1442" s="3">
        <v>44050</v>
      </c>
      <c r="B1442">
        <v>164.2</v>
      </c>
      <c r="C1442">
        <v>164.1</v>
      </c>
      <c r="D1442">
        <v>164.3</v>
      </c>
      <c r="E1442">
        <v>163.69999999999999</v>
      </c>
      <c r="F1442" s="2">
        <v>-5.9999999999999995E-4</v>
      </c>
      <c r="G1442">
        <f>Tabella6[[#This Row],[MAX]]-Tabella6[[#This Row],[MIN]]</f>
        <v>0.60000000000002274</v>
      </c>
    </row>
    <row r="1443" spans="1:7" x14ac:dyDescent="0.3">
      <c r="A1443" s="3">
        <v>44053</v>
      </c>
      <c r="B1443">
        <v>165</v>
      </c>
      <c r="C1443">
        <v>164.6</v>
      </c>
      <c r="D1443">
        <v>165</v>
      </c>
      <c r="E1443">
        <v>164.3</v>
      </c>
      <c r="F1443" s="2">
        <v>4.8999999999999998E-3</v>
      </c>
      <c r="G1443">
        <f>Tabella6[[#This Row],[MAX]]-Tabella6[[#This Row],[MIN]]</f>
        <v>0.69999999999998863</v>
      </c>
    </row>
    <row r="1444" spans="1:7" x14ac:dyDescent="0.3">
      <c r="A1444" s="3">
        <v>44054</v>
      </c>
      <c r="B1444">
        <v>166.6</v>
      </c>
      <c r="C1444">
        <v>165.4</v>
      </c>
      <c r="D1444">
        <v>166.8</v>
      </c>
      <c r="E1444">
        <v>165.4</v>
      </c>
      <c r="F1444" s="2">
        <v>9.7000000000000003E-3</v>
      </c>
      <c r="G1444">
        <f>Tabella6[[#This Row],[MAX]]-Tabella6[[#This Row],[MIN]]</f>
        <v>1.4000000000000057</v>
      </c>
    </row>
    <row r="1445" spans="1:7" x14ac:dyDescent="0.3">
      <c r="A1445" s="3">
        <v>44055</v>
      </c>
      <c r="B1445">
        <v>166.9</v>
      </c>
      <c r="C1445">
        <v>166.5</v>
      </c>
      <c r="D1445">
        <v>167</v>
      </c>
      <c r="E1445">
        <v>166.3</v>
      </c>
      <c r="F1445" s="2">
        <v>1.8E-3</v>
      </c>
      <c r="G1445">
        <f>Tabella6[[#This Row],[MAX]]-Tabella6[[#This Row],[MIN]]</f>
        <v>0.69999999999998863</v>
      </c>
    </row>
    <row r="1446" spans="1:7" x14ac:dyDescent="0.3">
      <c r="A1446" s="3">
        <v>44056</v>
      </c>
      <c r="B1446">
        <v>166.5</v>
      </c>
      <c r="C1446">
        <v>166.7</v>
      </c>
      <c r="D1446">
        <v>167.1</v>
      </c>
      <c r="E1446">
        <v>166.5</v>
      </c>
      <c r="F1446" s="2">
        <v>-2.3999999999999998E-3</v>
      </c>
      <c r="G1446">
        <f>Tabella6[[#This Row],[MAX]]-Tabella6[[#This Row],[MIN]]</f>
        <v>0.59999999999999432</v>
      </c>
    </row>
    <row r="1447" spans="1:7" x14ac:dyDescent="0.3">
      <c r="A1447" s="3">
        <v>44057</v>
      </c>
      <c r="B1447">
        <v>165.8</v>
      </c>
      <c r="C1447">
        <v>166.3</v>
      </c>
      <c r="D1447">
        <v>166.3</v>
      </c>
      <c r="E1447">
        <v>165.1</v>
      </c>
      <c r="F1447" s="2">
        <v>-4.1999999999999997E-3</v>
      </c>
      <c r="G1447">
        <f>Tabella6[[#This Row],[MAX]]-Tabella6[[#This Row],[MIN]]</f>
        <v>1.2000000000000171</v>
      </c>
    </row>
    <row r="1448" spans="1:7" x14ac:dyDescent="0.3">
      <c r="A1448" s="3">
        <v>44060</v>
      </c>
      <c r="B1448">
        <v>165.3</v>
      </c>
      <c r="C1448">
        <v>165.7</v>
      </c>
      <c r="D1448">
        <v>165.9</v>
      </c>
      <c r="E1448">
        <v>165.1</v>
      </c>
      <c r="F1448" s="2">
        <v>-3.0000000000000001E-3</v>
      </c>
      <c r="G1448">
        <f>Tabella6[[#This Row],[MAX]]-Tabella6[[#This Row],[MIN]]</f>
        <v>0.80000000000001137</v>
      </c>
    </row>
    <row r="1449" spans="1:7" x14ac:dyDescent="0.3">
      <c r="A1449" s="3">
        <v>44061</v>
      </c>
      <c r="B1449">
        <v>164.9</v>
      </c>
      <c r="C1449">
        <v>165.1</v>
      </c>
      <c r="D1449">
        <v>165.9</v>
      </c>
      <c r="E1449">
        <v>164.8</v>
      </c>
      <c r="F1449" s="2">
        <v>-2.3999999999999998E-3</v>
      </c>
      <c r="G1449">
        <f>Tabella6[[#This Row],[MAX]]-Tabella6[[#This Row],[MIN]]</f>
        <v>1.0999999999999943</v>
      </c>
    </row>
    <row r="1450" spans="1:7" x14ac:dyDescent="0.3">
      <c r="A1450" s="3">
        <v>44062</v>
      </c>
      <c r="B1450">
        <v>165.3</v>
      </c>
      <c r="C1450">
        <v>164.9</v>
      </c>
      <c r="D1450">
        <v>165.3</v>
      </c>
      <c r="E1450">
        <v>164.6</v>
      </c>
      <c r="F1450" s="2">
        <v>2.3999999999999998E-3</v>
      </c>
      <c r="G1450">
        <f>Tabella6[[#This Row],[MAX]]-Tabella6[[#This Row],[MIN]]</f>
        <v>0.70000000000001705</v>
      </c>
    </row>
    <row r="1451" spans="1:7" x14ac:dyDescent="0.3">
      <c r="A1451" s="3">
        <v>44063</v>
      </c>
      <c r="B1451">
        <v>164.5</v>
      </c>
      <c r="C1451">
        <v>164.6</v>
      </c>
      <c r="D1451">
        <v>164.8</v>
      </c>
      <c r="E1451">
        <v>164.3</v>
      </c>
      <c r="F1451" s="2">
        <v>-4.7999999999999996E-3</v>
      </c>
      <c r="G1451">
        <f>Tabella6[[#This Row],[MAX]]-Tabella6[[#This Row],[MIN]]</f>
        <v>0.5</v>
      </c>
    </row>
    <row r="1452" spans="1:7" x14ac:dyDescent="0.3">
      <c r="A1452" s="3">
        <v>44064</v>
      </c>
      <c r="B1452">
        <v>164.4</v>
      </c>
      <c r="C1452">
        <v>164.7</v>
      </c>
      <c r="D1452">
        <v>164.8</v>
      </c>
      <c r="E1452">
        <v>163.69999999999999</v>
      </c>
      <c r="F1452" s="2">
        <v>-5.9999999999999995E-4</v>
      </c>
      <c r="G1452">
        <f>Tabella6[[#This Row],[MAX]]-Tabella6[[#This Row],[MIN]]</f>
        <v>1.1000000000000227</v>
      </c>
    </row>
    <row r="1453" spans="1:7" x14ac:dyDescent="0.3">
      <c r="A1453" s="3">
        <v>44067</v>
      </c>
      <c r="B1453">
        <v>165.5</v>
      </c>
      <c r="C1453">
        <v>164.9</v>
      </c>
      <c r="D1453">
        <v>165.6</v>
      </c>
      <c r="E1453">
        <v>164.9</v>
      </c>
      <c r="F1453" s="2">
        <v>6.7000000000000002E-3</v>
      </c>
      <c r="G1453">
        <f>Tabella6[[#This Row],[MAX]]-Tabella6[[#This Row],[MIN]]</f>
        <v>0.69999999999998863</v>
      </c>
    </row>
    <row r="1454" spans="1:7" x14ac:dyDescent="0.3">
      <c r="A1454" s="3">
        <v>44068</v>
      </c>
      <c r="B1454">
        <v>165.5</v>
      </c>
      <c r="C1454">
        <v>165.8</v>
      </c>
      <c r="D1454">
        <v>166.4</v>
      </c>
      <c r="E1454">
        <v>165.5</v>
      </c>
      <c r="F1454" s="2">
        <v>0</v>
      </c>
      <c r="G1454">
        <f>Tabella6[[#This Row],[MAX]]-Tabella6[[#This Row],[MIN]]</f>
        <v>0.90000000000000568</v>
      </c>
    </row>
    <row r="1455" spans="1:7" x14ac:dyDescent="0.3">
      <c r="A1455" s="3">
        <v>44069</v>
      </c>
      <c r="B1455">
        <v>165.6</v>
      </c>
      <c r="C1455">
        <v>165.3</v>
      </c>
      <c r="D1455">
        <v>165.7</v>
      </c>
      <c r="E1455">
        <v>165.2</v>
      </c>
      <c r="F1455" s="2">
        <v>5.9999999999999995E-4</v>
      </c>
      <c r="G1455">
        <f>Tabella6[[#This Row],[MAX]]-Tabella6[[#This Row],[MIN]]</f>
        <v>0.5</v>
      </c>
    </row>
    <row r="1456" spans="1:7" x14ac:dyDescent="0.3">
      <c r="A1456" s="3">
        <v>44070</v>
      </c>
      <c r="B1456">
        <v>165.3</v>
      </c>
      <c r="C1456">
        <v>165.5</v>
      </c>
      <c r="D1456">
        <v>165.7</v>
      </c>
      <c r="E1456">
        <v>164.8</v>
      </c>
      <c r="F1456" s="2">
        <v>-1.8E-3</v>
      </c>
      <c r="G1456">
        <f>Tabella6[[#This Row],[MAX]]-Tabella6[[#This Row],[MIN]]</f>
        <v>0.89999999999997726</v>
      </c>
    </row>
    <row r="1457" spans="1:7" x14ac:dyDescent="0.3">
      <c r="A1457" s="3">
        <v>44071</v>
      </c>
      <c r="B1457">
        <v>165.7</v>
      </c>
      <c r="C1457">
        <v>165.5</v>
      </c>
      <c r="D1457">
        <v>165.9</v>
      </c>
      <c r="E1457">
        <v>165</v>
      </c>
      <c r="F1457" s="2">
        <v>2.3999999999999998E-3</v>
      </c>
      <c r="G1457">
        <f>Tabella6[[#This Row],[MAX]]-Tabella6[[#This Row],[MIN]]</f>
        <v>0.90000000000000568</v>
      </c>
    </row>
    <row r="1458" spans="1:7" x14ac:dyDescent="0.3">
      <c r="A1458" s="3">
        <v>44074</v>
      </c>
      <c r="B1458">
        <v>164.3</v>
      </c>
      <c r="C1458">
        <v>166.1</v>
      </c>
      <c r="D1458">
        <v>166.3</v>
      </c>
      <c r="E1458">
        <v>164.2</v>
      </c>
      <c r="F1458" s="2">
        <v>-8.3999999999999995E-3</v>
      </c>
      <c r="G1458">
        <f>Tabella6[[#This Row],[MAX]]-Tabella6[[#This Row],[MIN]]</f>
        <v>2.1000000000000227</v>
      </c>
    </row>
    <row r="1459" spans="1:7" x14ac:dyDescent="0.3">
      <c r="A1459" s="3">
        <v>44075</v>
      </c>
      <c r="B1459">
        <v>164.2</v>
      </c>
      <c r="C1459">
        <v>164.9</v>
      </c>
      <c r="D1459">
        <v>164.9</v>
      </c>
      <c r="E1459">
        <v>163.69999999999999</v>
      </c>
      <c r="F1459" s="2">
        <v>-5.9999999999999995E-4</v>
      </c>
      <c r="G1459">
        <f>Tabella6[[#This Row],[MAX]]-Tabella6[[#This Row],[MIN]]</f>
        <v>1.2000000000000171</v>
      </c>
    </row>
    <row r="1460" spans="1:7" x14ac:dyDescent="0.3">
      <c r="A1460" s="3">
        <v>44076</v>
      </c>
      <c r="B1460">
        <v>164.6</v>
      </c>
      <c r="C1460">
        <v>164.4</v>
      </c>
      <c r="D1460">
        <v>165</v>
      </c>
      <c r="E1460">
        <v>164.3</v>
      </c>
      <c r="F1460" s="2">
        <v>2.3999999999999998E-3</v>
      </c>
      <c r="G1460">
        <f>Tabella6[[#This Row],[MAX]]-Tabella6[[#This Row],[MIN]]</f>
        <v>0.69999999999998863</v>
      </c>
    </row>
    <row r="1461" spans="1:7" x14ac:dyDescent="0.3">
      <c r="A1461" s="3">
        <v>44077</v>
      </c>
      <c r="B1461">
        <v>164.7</v>
      </c>
      <c r="C1461">
        <v>165.2</v>
      </c>
      <c r="D1461">
        <v>166.1</v>
      </c>
      <c r="E1461">
        <v>164.4</v>
      </c>
      <c r="F1461" s="2">
        <v>5.9999999999999995E-4</v>
      </c>
      <c r="G1461">
        <f>Tabella6[[#This Row],[MAX]]-Tabella6[[#This Row],[MIN]]</f>
        <v>1.6999999999999886</v>
      </c>
    </row>
    <row r="1462" spans="1:7" x14ac:dyDescent="0.3">
      <c r="A1462" s="3">
        <v>44078</v>
      </c>
      <c r="B1462">
        <v>164.6</v>
      </c>
      <c r="C1462">
        <v>164.8</v>
      </c>
      <c r="D1462">
        <v>165.8</v>
      </c>
      <c r="E1462">
        <v>164.2</v>
      </c>
      <c r="F1462" s="2">
        <v>-5.9999999999999995E-4</v>
      </c>
      <c r="G1462">
        <f>Tabella6[[#This Row],[MAX]]-Tabella6[[#This Row],[MIN]]</f>
        <v>1.6000000000000227</v>
      </c>
    </row>
    <row r="1463" spans="1:7" x14ac:dyDescent="0.3">
      <c r="A1463" s="3">
        <v>44081</v>
      </c>
      <c r="B1463">
        <v>165.4</v>
      </c>
      <c r="C1463">
        <v>165</v>
      </c>
      <c r="D1463">
        <v>165.6</v>
      </c>
      <c r="E1463">
        <v>164.8</v>
      </c>
      <c r="F1463" s="2">
        <v>4.8999999999999998E-3</v>
      </c>
      <c r="G1463">
        <f>Tabella6[[#This Row],[MAX]]-Tabella6[[#This Row],[MIN]]</f>
        <v>0.79999999999998295</v>
      </c>
    </row>
    <row r="1464" spans="1:7" x14ac:dyDescent="0.3">
      <c r="A1464" s="3">
        <v>44082</v>
      </c>
      <c r="B1464">
        <v>164.2</v>
      </c>
      <c r="C1464">
        <v>165.5</v>
      </c>
      <c r="D1464">
        <v>165.6</v>
      </c>
      <c r="E1464">
        <v>163.69999999999999</v>
      </c>
      <c r="F1464" s="2">
        <v>-7.3000000000000001E-3</v>
      </c>
      <c r="G1464">
        <f>Tabella6[[#This Row],[MAX]]-Tabella6[[#This Row],[MIN]]</f>
        <v>1.9000000000000057</v>
      </c>
    </row>
    <row r="1465" spans="1:7" x14ac:dyDescent="0.3">
      <c r="A1465" s="3">
        <v>44083</v>
      </c>
      <c r="B1465">
        <v>164.8</v>
      </c>
      <c r="C1465">
        <v>164.1</v>
      </c>
      <c r="D1465">
        <v>165</v>
      </c>
      <c r="E1465">
        <v>164</v>
      </c>
      <c r="F1465" s="2">
        <v>3.7000000000000002E-3</v>
      </c>
      <c r="G1465">
        <f>Tabella6[[#This Row],[MAX]]-Tabella6[[#This Row],[MIN]]</f>
        <v>1</v>
      </c>
    </row>
    <row r="1466" spans="1:7" x14ac:dyDescent="0.3">
      <c r="A1466" s="3">
        <v>44084</v>
      </c>
      <c r="B1466">
        <v>164.6</v>
      </c>
      <c r="C1466">
        <v>164.8</v>
      </c>
      <c r="D1466">
        <v>165.1</v>
      </c>
      <c r="E1466">
        <v>164.3</v>
      </c>
      <c r="F1466" s="2">
        <v>-1.1999999999999999E-3</v>
      </c>
      <c r="G1466">
        <f>Tabella6[[#This Row],[MAX]]-Tabella6[[#This Row],[MIN]]</f>
        <v>0.79999999999998295</v>
      </c>
    </row>
    <row r="1467" spans="1:7" x14ac:dyDescent="0.3">
      <c r="A1467" s="3">
        <v>44085</v>
      </c>
      <c r="B1467">
        <v>164.1</v>
      </c>
      <c r="C1467">
        <v>164.5</v>
      </c>
      <c r="D1467">
        <v>164.6</v>
      </c>
      <c r="E1467">
        <v>163.80000000000001</v>
      </c>
      <c r="F1467" s="2">
        <v>-3.0000000000000001E-3</v>
      </c>
      <c r="G1467">
        <f>Tabella6[[#This Row],[MAX]]-Tabella6[[#This Row],[MIN]]</f>
        <v>0.79999999999998295</v>
      </c>
    </row>
    <row r="1468" spans="1:7" x14ac:dyDescent="0.3">
      <c r="A1468" s="3">
        <v>44088</v>
      </c>
      <c r="B1468">
        <v>164.2</v>
      </c>
      <c r="C1468">
        <v>164.6</v>
      </c>
      <c r="D1468">
        <v>164.7</v>
      </c>
      <c r="E1468">
        <v>164</v>
      </c>
      <c r="F1468" s="2">
        <v>5.9999999999999995E-4</v>
      </c>
      <c r="G1468">
        <f>Tabella6[[#This Row],[MAX]]-Tabella6[[#This Row],[MIN]]</f>
        <v>0.69999999999998863</v>
      </c>
    </row>
    <row r="1469" spans="1:7" x14ac:dyDescent="0.3">
      <c r="A1469" s="3">
        <v>44089</v>
      </c>
      <c r="B1469">
        <v>165</v>
      </c>
      <c r="C1469">
        <v>164.3</v>
      </c>
      <c r="D1469">
        <v>165.3</v>
      </c>
      <c r="E1469">
        <v>164.2</v>
      </c>
      <c r="F1469" s="2">
        <v>4.8999999999999998E-3</v>
      </c>
      <c r="G1469">
        <f>Tabella6[[#This Row],[MAX]]-Tabella6[[#This Row],[MIN]]</f>
        <v>1.1000000000000227</v>
      </c>
    </row>
    <row r="1470" spans="1:7" x14ac:dyDescent="0.3">
      <c r="A1470" s="3">
        <v>44090</v>
      </c>
      <c r="B1470">
        <v>165.7</v>
      </c>
      <c r="C1470">
        <v>165.1</v>
      </c>
      <c r="D1470">
        <v>165.7</v>
      </c>
      <c r="E1470">
        <v>164.9</v>
      </c>
      <c r="F1470" s="2">
        <v>4.1999999999999997E-3</v>
      </c>
      <c r="G1470">
        <f>Tabella6[[#This Row],[MAX]]-Tabella6[[#This Row],[MIN]]</f>
        <v>0.79999999999998295</v>
      </c>
    </row>
    <row r="1471" spans="1:7" x14ac:dyDescent="0.3">
      <c r="A1471" s="3">
        <v>44091</v>
      </c>
      <c r="B1471">
        <v>165.5</v>
      </c>
      <c r="C1471">
        <v>164.9</v>
      </c>
      <c r="D1471">
        <v>165.6</v>
      </c>
      <c r="E1471">
        <v>164.7</v>
      </c>
      <c r="F1471" s="2">
        <v>-1.1999999999999999E-3</v>
      </c>
      <c r="G1471">
        <f>Tabella6[[#This Row],[MAX]]-Tabella6[[#This Row],[MIN]]</f>
        <v>0.90000000000000568</v>
      </c>
    </row>
    <row r="1472" spans="1:7" x14ac:dyDescent="0.3">
      <c r="A1472" s="3">
        <v>44092</v>
      </c>
      <c r="B1472">
        <v>163.9</v>
      </c>
      <c r="C1472">
        <v>165.4</v>
      </c>
      <c r="D1472">
        <v>165.4</v>
      </c>
      <c r="E1472">
        <v>163.9</v>
      </c>
      <c r="F1472" s="2">
        <v>-9.7000000000000003E-3</v>
      </c>
      <c r="G1472">
        <f>Tabella6[[#This Row],[MAX]]-Tabella6[[#This Row],[MIN]]</f>
        <v>1.5</v>
      </c>
    </row>
    <row r="1473" spans="1:7" x14ac:dyDescent="0.3">
      <c r="A1473" s="3">
        <v>44095</v>
      </c>
      <c r="B1473">
        <v>161.5</v>
      </c>
      <c r="C1473">
        <v>163.5</v>
      </c>
      <c r="D1473">
        <v>163.5</v>
      </c>
      <c r="E1473">
        <v>161.4</v>
      </c>
      <c r="F1473" s="2">
        <v>-1.46E-2</v>
      </c>
      <c r="G1473">
        <f>Tabella6[[#This Row],[MAX]]-Tabella6[[#This Row],[MIN]]</f>
        <v>2.0999999999999943</v>
      </c>
    </row>
    <row r="1474" spans="1:7" x14ac:dyDescent="0.3">
      <c r="A1474" s="3">
        <v>44096</v>
      </c>
      <c r="B1474">
        <v>161.1</v>
      </c>
      <c r="C1474">
        <v>162.1</v>
      </c>
      <c r="D1474">
        <v>162.1</v>
      </c>
      <c r="E1474">
        <v>161</v>
      </c>
      <c r="F1474" s="2">
        <v>-2.5000000000000001E-3</v>
      </c>
      <c r="G1474">
        <f>Tabella6[[#This Row],[MAX]]-Tabella6[[#This Row],[MIN]]</f>
        <v>1.0999999999999943</v>
      </c>
    </row>
    <row r="1475" spans="1:7" x14ac:dyDescent="0.3">
      <c r="A1475" s="3">
        <v>44097</v>
      </c>
      <c r="B1475">
        <v>161.19999999999999</v>
      </c>
      <c r="C1475">
        <v>161.80000000000001</v>
      </c>
      <c r="D1475">
        <v>162.4</v>
      </c>
      <c r="E1475">
        <v>161.19999999999999</v>
      </c>
      <c r="F1475" s="2">
        <v>5.9999999999999995E-4</v>
      </c>
      <c r="G1475">
        <f>Tabella6[[#This Row],[MAX]]-Tabella6[[#This Row],[MIN]]</f>
        <v>1.2000000000000171</v>
      </c>
    </row>
    <row r="1476" spans="1:7" x14ac:dyDescent="0.3">
      <c r="A1476" s="3">
        <v>44098</v>
      </c>
      <c r="B1476">
        <v>161.1</v>
      </c>
      <c r="C1476">
        <v>160.4</v>
      </c>
      <c r="D1476">
        <v>161.69999999999999</v>
      </c>
      <c r="E1476">
        <v>160.30000000000001</v>
      </c>
      <c r="F1476" s="2">
        <v>-5.9999999999999995E-4</v>
      </c>
      <c r="G1476">
        <f>Tabella6[[#This Row],[MAX]]-Tabella6[[#This Row],[MIN]]</f>
        <v>1.3999999999999773</v>
      </c>
    </row>
    <row r="1477" spans="1:7" x14ac:dyDescent="0.3">
      <c r="A1477" s="3">
        <v>44099</v>
      </c>
      <c r="B1477">
        <v>161</v>
      </c>
      <c r="C1477">
        <v>161.1</v>
      </c>
      <c r="D1477">
        <v>161.5</v>
      </c>
      <c r="E1477">
        <v>160.19999999999999</v>
      </c>
      <c r="F1477" s="2">
        <v>-5.9999999999999995E-4</v>
      </c>
      <c r="G1477">
        <f>Tabella6[[#This Row],[MAX]]-Tabella6[[#This Row],[MIN]]</f>
        <v>1.3000000000000114</v>
      </c>
    </row>
    <row r="1478" spans="1:7" x14ac:dyDescent="0.3">
      <c r="A1478" s="3">
        <v>44102</v>
      </c>
      <c r="B1478">
        <v>162.6</v>
      </c>
      <c r="C1478">
        <v>161.9</v>
      </c>
      <c r="D1478">
        <v>162.69999999999999</v>
      </c>
      <c r="E1478">
        <v>161.5</v>
      </c>
      <c r="F1478" s="2">
        <v>9.9000000000000008E-3</v>
      </c>
      <c r="G1478">
        <f>Tabella6[[#This Row],[MAX]]-Tabella6[[#This Row],[MIN]]</f>
        <v>1.1999999999999886</v>
      </c>
    </row>
    <row r="1479" spans="1:7" x14ac:dyDescent="0.3">
      <c r="A1479" s="3">
        <v>44103</v>
      </c>
      <c r="B1479">
        <v>161.80000000000001</v>
      </c>
      <c r="C1479">
        <v>162.4</v>
      </c>
      <c r="D1479">
        <v>162.6</v>
      </c>
      <c r="E1479">
        <v>161.80000000000001</v>
      </c>
      <c r="F1479" s="2">
        <v>-4.8999999999999998E-3</v>
      </c>
      <c r="G1479">
        <f>Tabella6[[#This Row],[MAX]]-Tabella6[[#This Row],[MIN]]</f>
        <v>0.79999999999998295</v>
      </c>
    </row>
    <row r="1480" spans="1:7" x14ac:dyDescent="0.3">
      <c r="A1480" s="3">
        <v>44104</v>
      </c>
      <c r="B1480">
        <v>161.80000000000001</v>
      </c>
      <c r="C1480">
        <v>161.30000000000001</v>
      </c>
      <c r="D1480">
        <v>162.4</v>
      </c>
      <c r="E1480">
        <v>161.1</v>
      </c>
      <c r="F1480" s="2">
        <v>0</v>
      </c>
      <c r="G1480">
        <f>Tabella6[[#This Row],[MAX]]-Tabella6[[#This Row],[MIN]]</f>
        <v>1.3000000000000114</v>
      </c>
    </row>
    <row r="1481" spans="1:7" x14ac:dyDescent="0.3">
      <c r="A1481" s="3">
        <v>44105</v>
      </c>
      <c r="B1481">
        <v>161.9</v>
      </c>
      <c r="C1481">
        <v>162.5</v>
      </c>
      <c r="D1481">
        <v>162.6</v>
      </c>
      <c r="E1481">
        <v>161.6</v>
      </c>
      <c r="F1481" s="2">
        <v>5.9999999999999995E-4</v>
      </c>
      <c r="G1481">
        <f>Tabella6[[#This Row],[MAX]]-Tabella6[[#This Row],[MIN]]</f>
        <v>1</v>
      </c>
    </row>
    <row r="1482" spans="1:7" x14ac:dyDescent="0.3">
      <c r="A1482" s="3">
        <v>44106</v>
      </c>
      <c r="B1482">
        <v>162.1</v>
      </c>
      <c r="C1482">
        <v>161.30000000000001</v>
      </c>
      <c r="D1482">
        <v>162.1</v>
      </c>
      <c r="E1482">
        <v>161.1</v>
      </c>
      <c r="F1482" s="2">
        <v>1.1999999999999999E-3</v>
      </c>
      <c r="G1482">
        <f>Tabella6[[#This Row],[MAX]]-Tabella6[[#This Row],[MIN]]</f>
        <v>1</v>
      </c>
    </row>
    <row r="1483" spans="1:7" x14ac:dyDescent="0.3">
      <c r="A1483" s="3">
        <v>44109</v>
      </c>
      <c r="B1483">
        <v>162.9</v>
      </c>
      <c r="C1483">
        <v>162.69999999999999</v>
      </c>
      <c r="D1483">
        <v>163.1</v>
      </c>
      <c r="E1483">
        <v>162.5</v>
      </c>
      <c r="F1483" s="2">
        <v>4.8999999999999998E-3</v>
      </c>
      <c r="G1483">
        <f>Tabella6[[#This Row],[MAX]]-Tabella6[[#This Row],[MIN]]</f>
        <v>0.59999999999999432</v>
      </c>
    </row>
    <row r="1484" spans="1:7" x14ac:dyDescent="0.3">
      <c r="A1484" s="3">
        <v>44110</v>
      </c>
      <c r="B1484">
        <v>163.9</v>
      </c>
      <c r="C1484">
        <v>163.1</v>
      </c>
      <c r="D1484">
        <v>164.3</v>
      </c>
      <c r="E1484">
        <v>162.9</v>
      </c>
      <c r="F1484" s="2">
        <v>6.1000000000000004E-3</v>
      </c>
      <c r="G1484">
        <f>Tabella6[[#This Row],[MAX]]-Tabella6[[#This Row],[MIN]]</f>
        <v>1.4000000000000057</v>
      </c>
    </row>
    <row r="1485" spans="1:7" x14ac:dyDescent="0.3">
      <c r="A1485" s="3">
        <v>44111</v>
      </c>
      <c r="B1485">
        <v>163.6</v>
      </c>
      <c r="C1485">
        <v>163.69999999999999</v>
      </c>
      <c r="D1485">
        <v>164.1</v>
      </c>
      <c r="E1485">
        <v>163.4</v>
      </c>
      <c r="F1485" s="2">
        <v>-1.8E-3</v>
      </c>
      <c r="G1485">
        <f>Tabella6[[#This Row],[MAX]]-Tabella6[[#This Row],[MIN]]</f>
        <v>0.69999999999998863</v>
      </c>
    </row>
    <row r="1486" spans="1:7" x14ac:dyDescent="0.3">
      <c r="A1486" s="3">
        <v>44112</v>
      </c>
      <c r="B1486">
        <v>164.5</v>
      </c>
      <c r="C1486">
        <v>164</v>
      </c>
      <c r="D1486">
        <v>164.7</v>
      </c>
      <c r="E1486">
        <v>164</v>
      </c>
      <c r="F1486" s="2">
        <v>5.4999999999999997E-3</v>
      </c>
      <c r="G1486">
        <f>Tabella6[[#This Row],[MAX]]-Tabella6[[#This Row],[MIN]]</f>
        <v>0.69999999999998863</v>
      </c>
    </row>
    <row r="1487" spans="1:7" x14ac:dyDescent="0.3">
      <c r="A1487" s="3">
        <v>44113</v>
      </c>
      <c r="B1487">
        <v>164.1</v>
      </c>
      <c r="C1487">
        <v>164.5</v>
      </c>
      <c r="D1487">
        <v>164.8</v>
      </c>
      <c r="E1487">
        <v>163.9</v>
      </c>
      <c r="F1487" s="2">
        <v>-2.3999999999999998E-3</v>
      </c>
      <c r="G1487">
        <f>Tabella6[[#This Row],[MAX]]-Tabella6[[#This Row],[MIN]]</f>
        <v>0.90000000000000568</v>
      </c>
    </row>
    <row r="1488" spans="1:7" x14ac:dyDescent="0.3">
      <c r="A1488" s="3">
        <v>44116</v>
      </c>
      <c r="B1488">
        <v>164.1</v>
      </c>
      <c r="C1488">
        <v>164.3</v>
      </c>
      <c r="D1488">
        <v>164.4</v>
      </c>
      <c r="E1488">
        <v>163.80000000000001</v>
      </c>
      <c r="F1488" s="2">
        <v>0</v>
      </c>
      <c r="G1488">
        <f>Tabella6[[#This Row],[MAX]]-Tabella6[[#This Row],[MIN]]</f>
        <v>0.59999999999999432</v>
      </c>
    </row>
    <row r="1489" spans="1:7" x14ac:dyDescent="0.3">
      <c r="A1489" s="3">
        <v>44117</v>
      </c>
      <c r="B1489">
        <v>163.30000000000001</v>
      </c>
      <c r="C1489">
        <v>164</v>
      </c>
      <c r="D1489">
        <v>164.2</v>
      </c>
      <c r="E1489">
        <v>163.1</v>
      </c>
      <c r="F1489" s="2">
        <v>-4.8999999999999998E-3</v>
      </c>
      <c r="G1489">
        <f>Tabella6[[#This Row],[MAX]]-Tabella6[[#This Row],[MIN]]</f>
        <v>1.0999999999999943</v>
      </c>
    </row>
    <row r="1490" spans="1:7" x14ac:dyDescent="0.3">
      <c r="A1490" s="3">
        <v>44118</v>
      </c>
      <c r="B1490">
        <v>163.69999999999999</v>
      </c>
      <c r="C1490">
        <v>163.30000000000001</v>
      </c>
      <c r="D1490">
        <v>164.1</v>
      </c>
      <c r="E1490">
        <v>163</v>
      </c>
      <c r="F1490" s="2">
        <v>2.3999999999999998E-3</v>
      </c>
      <c r="G1490">
        <f>Tabella6[[#This Row],[MAX]]-Tabella6[[#This Row],[MIN]]</f>
        <v>1.0999999999999943</v>
      </c>
    </row>
    <row r="1491" spans="1:7" x14ac:dyDescent="0.3">
      <c r="A1491" s="3">
        <v>44119</v>
      </c>
      <c r="B1491">
        <v>162.6</v>
      </c>
      <c r="C1491">
        <v>162.80000000000001</v>
      </c>
      <c r="D1491">
        <v>162.9</v>
      </c>
      <c r="E1491">
        <v>162.1</v>
      </c>
      <c r="F1491" s="2">
        <v>-6.7000000000000002E-3</v>
      </c>
      <c r="G1491">
        <f>Tabella6[[#This Row],[MAX]]-Tabella6[[#This Row],[MIN]]</f>
        <v>0.80000000000001137</v>
      </c>
    </row>
    <row r="1492" spans="1:7" x14ac:dyDescent="0.3">
      <c r="A1492" s="3">
        <v>44120</v>
      </c>
      <c r="B1492">
        <v>163</v>
      </c>
      <c r="C1492">
        <v>163</v>
      </c>
      <c r="D1492">
        <v>163.30000000000001</v>
      </c>
      <c r="E1492">
        <v>162.19999999999999</v>
      </c>
      <c r="F1492" s="2">
        <v>2.5000000000000001E-3</v>
      </c>
      <c r="G1492">
        <f>Tabella6[[#This Row],[MAX]]-Tabella6[[#This Row],[MIN]]</f>
        <v>1.1000000000000227</v>
      </c>
    </row>
    <row r="1493" spans="1:7" x14ac:dyDescent="0.3">
      <c r="A1493" s="3">
        <v>44123</v>
      </c>
      <c r="B1493">
        <v>163.1</v>
      </c>
      <c r="C1493">
        <v>163.4</v>
      </c>
      <c r="D1493">
        <v>163.9</v>
      </c>
      <c r="E1493">
        <v>162.6</v>
      </c>
      <c r="F1493" s="2">
        <v>5.9999999999999995E-4</v>
      </c>
      <c r="G1493">
        <f>Tabella6[[#This Row],[MAX]]-Tabella6[[#This Row],[MIN]]</f>
        <v>1.3000000000000114</v>
      </c>
    </row>
    <row r="1494" spans="1:7" x14ac:dyDescent="0.3">
      <c r="A1494" s="3">
        <v>44124</v>
      </c>
      <c r="B1494">
        <v>163.80000000000001</v>
      </c>
      <c r="C1494">
        <v>162.80000000000001</v>
      </c>
      <c r="D1494">
        <v>164.3</v>
      </c>
      <c r="E1494">
        <v>162.69999999999999</v>
      </c>
      <c r="F1494" s="2">
        <v>4.3E-3</v>
      </c>
      <c r="G1494">
        <f>Tabella6[[#This Row],[MAX]]-Tabella6[[#This Row],[MIN]]</f>
        <v>1.6000000000000227</v>
      </c>
    </row>
    <row r="1495" spans="1:7" x14ac:dyDescent="0.3">
      <c r="A1495" s="3">
        <v>44125</v>
      </c>
      <c r="B1495">
        <v>162.5</v>
      </c>
      <c r="C1495">
        <v>164.2</v>
      </c>
      <c r="D1495">
        <v>164.2</v>
      </c>
      <c r="E1495">
        <v>162.5</v>
      </c>
      <c r="F1495" s="2">
        <v>-7.9000000000000008E-3</v>
      </c>
      <c r="G1495">
        <f>Tabella6[[#This Row],[MAX]]-Tabella6[[#This Row],[MIN]]</f>
        <v>1.6999999999999886</v>
      </c>
    </row>
    <row r="1496" spans="1:7" x14ac:dyDescent="0.3">
      <c r="A1496" s="3">
        <v>44126</v>
      </c>
      <c r="B1496">
        <v>162.30000000000001</v>
      </c>
      <c r="C1496">
        <v>162.1</v>
      </c>
      <c r="D1496">
        <v>162.80000000000001</v>
      </c>
      <c r="E1496">
        <v>161.30000000000001</v>
      </c>
      <c r="F1496" s="2">
        <v>-1.1999999999999999E-3</v>
      </c>
      <c r="G1496">
        <f>Tabella6[[#This Row],[MAX]]-Tabella6[[#This Row],[MIN]]</f>
        <v>1.5</v>
      </c>
    </row>
    <row r="1497" spans="1:7" x14ac:dyDescent="0.3">
      <c r="A1497" s="3">
        <v>44127</v>
      </c>
      <c r="B1497">
        <v>163.4</v>
      </c>
      <c r="C1497">
        <v>162.30000000000001</v>
      </c>
      <c r="D1497">
        <v>163.5</v>
      </c>
      <c r="E1497">
        <v>162.19999999999999</v>
      </c>
      <c r="F1497" s="2">
        <v>6.7999999999999996E-3</v>
      </c>
      <c r="G1497">
        <f>Tabella6[[#This Row],[MAX]]-Tabella6[[#This Row],[MIN]]</f>
        <v>1.3000000000000114</v>
      </c>
    </row>
    <row r="1498" spans="1:7" x14ac:dyDescent="0.3">
      <c r="A1498" s="3">
        <v>44130</v>
      </c>
      <c r="B1498">
        <v>162.30000000000001</v>
      </c>
      <c r="C1498">
        <v>162.30000000000001</v>
      </c>
      <c r="D1498">
        <v>163.5</v>
      </c>
      <c r="E1498">
        <v>162.19999999999999</v>
      </c>
      <c r="F1498" s="2">
        <v>-6.7000000000000002E-3</v>
      </c>
      <c r="G1498">
        <f>Tabella6[[#This Row],[MAX]]-Tabella6[[#This Row],[MIN]]</f>
        <v>1.3000000000000114</v>
      </c>
    </row>
    <row r="1499" spans="1:7" x14ac:dyDescent="0.3">
      <c r="A1499" s="3">
        <v>44131</v>
      </c>
      <c r="B1499">
        <v>160.6</v>
      </c>
      <c r="C1499">
        <v>162.9</v>
      </c>
      <c r="D1499">
        <v>162.9</v>
      </c>
      <c r="E1499">
        <v>160.6</v>
      </c>
      <c r="F1499" s="2">
        <v>-1.0500000000000001E-2</v>
      </c>
      <c r="G1499">
        <f>Tabella6[[#This Row],[MAX]]-Tabella6[[#This Row],[MIN]]</f>
        <v>2.3000000000000114</v>
      </c>
    </row>
    <row r="1500" spans="1:7" x14ac:dyDescent="0.3">
      <c r="A1500" s="3">
        <v>44132</v>
      </c>
      <c r="B1500">
        <v>158.6</v>
      </c>
      <c r="C1500">
        <v>159.6</v>
      </c>
      <c r="D1500">
        <v>159.6</v>
      </c>
      <c r="E1500">
        <v>158</v>
      </c>
      <c r="F1500" s="2">
        <v>-1.2500000000000001E-2</v>
      </c>
      <c r="G1500">
        <f>Tabella6[[#This Row],[MAX]]-Tabella6[[#This Row],[MIN]]</f>
        <v>1.5999999999999943</v>
      </c>
    </row>
    <row r="1501" spans="1:7" x14ac:dyDescent="0.3">
      <c r="A1501" s="3">
        <v>44133</v>
      </c>
      <c r="B1501">
        <v>158</v>
      </c>
      <c r="C1501">
        <v>158.6</v>
      </c>
      <c r="D1501">
        <v>159.1</v>
      </c>
      <c r="E1501">
        <v>157.1</v>
      </c>
      <c r="F1501" s="2">
        <v>-3.8E-3</v>
      </c>
      <c r="G1501">
        <f>Tabella6[[#This Row],[MAX]]-Tabella6[[#This Row],[MIN]]</f>
        <v>2</v>
      </c>
    </row>
    <row r="1502" spans="1:7" x14ac:dyDescent="0.3">
      <c r="A1502" s="3">
        <v>44134</v>
      </c>
      <c r="B1502">
        <v>158.4</v>
      </c>
      <c r="C1502">
        <v>157.30000000000001</v>
      </c>
      <c r="D1502">
        <v>158.6</v>
      </c>
      <c r="E1502">
        <v>157.30000000000001</v>
      </c>
      <c r="F1502" s="2">
        <v>2.5000000000000001E-3</v>
      </c>
      <c r="G1502">
        <f>Tabella6[[#This Row],[MAX]]-Tabella6[[#This Row],[MIN]]</f>
        <v>1.2999999999999829</v>
      </c>
    </row>
    <row r="1503" spans="1:7" x14ac:dyDescent="0.3">
      <c r="A1503" s="3">
        <v>44137</v>
      </c>
      <c r="B1503">
        <v>159.9</v>
      </c>
      <c r="C1503">
        <v>158.69999999999999</v>
      </c>
      <c r="D1503">
        <v>159.9</v>
      </c>
      <c r="E1503">
        <v>157.80000000000001</v>
      </c>
      <c r="F1503" s="2">
        <v>9.4999999999999998E-3</v>
      </c>
      <c r="G1503">
        <f>Tabella6[[#This Row],[MAX]]-Tabella6[[#This Row],[MIN]]</f>
        <v>2.0999999999999943</v>
      </c>
    </row>
    <row r="1504" spans="1:7" x14ac:dyDescent="0.3">
      <c r="A1504" s="3">
        <v>44138</v>
      </c>
      <c r="B1504">
        <v>161.69999999999999</v>
      </c>
      <c r="C1504">
        <v>160.5</v>
      </c>
      <c r="D1504">
        <v>161.80000000000001</v>
      </c>
      <c r="E1504">
        <v>160.19999999999999</v>
      </c>
      <c r="F1504" s="2">
        <v>1.1299999999999999E-2</v>
      </c>
      <c r="G1504">
        <f>Tabella6[[#This Row],[MAX]]-Tabella6[[#This Row],[MIN]]</f>
        <v>1.6000000000000227</v>
      </c>
    </row>
    <row r="1505" spans="1:7" x14ac:dyDescent="0.3">
      <c r="A1505" s="3">
        <v>44139</v>
      </c>
      <c r="B1505">
        <v>162</v>
      </c>
      <c r="C1505">
        <v>160.19999999999999</v>
      </c>
      <c r="D1505">
        <v>162.1</v>
      </c>
      <c r="E1505">
        <v>159.69999999999999</v>
      </c>
      <c r="F1505" s="2">
        <v>1.9E-3</v>
      </c>
      <c r="G1505">
        <f>Tabella6[[#This Row],[MAX]]-Tabella6[[#This Row],[MIN]]</f>
        <v>2.4000000000000057</v>
      </c>
    </row>
    <row r="1506" spans="1:7" x14ac:dyDescent="0.3">
      <c r="A1506" s="3">
        <v>44140</v>
      </c>
      <c r="B1506">
        <v>163.5</v>
      </c>
      <c r="C1506">
        <v>162.6</v>
      </c>
      <c r="D1506">
        <v>163.69999999999999</v>
      </c>
      <c r="E1506">
        <v>162.30000000000001</v>
      </c>
      <c r="F1506" s="2">
        <v>9.2999999999999992E-3</v>
      </c>
      <c r="G1506">
        <f>Tabella6[[#This Row],[MAX]]-Tabella6[[#This Row],[MIN]]</f>
        <v>1.3999999999999773</v>
      </c>
    </row>
    <row r="1507" spans="1:7" x14ac:dyDescent="0.3">
      <c r="A1507" s="3">
        <v>44141</v>
      </c>
      <c r="B1507">
        <v>162.9</v>
      </c>
      <c r="C1507">
        <v>163.19999999999999</v>
      </c>
      <c r="D1507">
        <v>163.69999999999999</v>
      </c>
      <c r="E1507">
        <v>162.5</v>
      </c>
      <c r="F1507" s="2">
        <v>-3.7000000000000002E-3</v>
      </c>
      <c r="G1507">
        <f>Tabella6[[#This Row],[MAX]]-Tabella6[[#This Row],[MIN]]</f>
        <v>1.1999999999999886</v>
      </c>
    </row>
    <row r="1508" spans="1:7" x14ac:dyDescent="0.3">
      <c r="A1508" s="3">
        <v>44144</v>
      </c>
      <c r="B1508">
        <v>169</v>
      </c>
      <c r="C1508">
        <v>164</v>
      </c>
      <c r="D1508">
        <v>169.8</v>
      </c>
      <c r="E1508">
        <v>163.69999999999999</v>
      </c>
      <c r="F1508" s="2">
        <v>3.7400000000000003E-2</v>
      </c>
      <c r="G1508">
        <f>Tabella6[[#This Row],[MAX]]-Tabella6[[#This Row],[MIN]]</f>
        <v>6.1000000000000227</v>
      </c>
    </row>
    <row r="1509" spans="1:7" x14ac:dyDescent="0.3">
      <c r="A1509" s="3">
        <v>44145</v>
      </c>
      <c r="B1509">
        <v>170.8</v>
      </c>
      <c r="C1509">
        <v>169</v>
      </c>
      <c r="D1509">
        <v>170.9</v>
      </c>
      <c r="E1509">
        <v>168.9</v>
      </c>
      <c r="F1509" s="2">
        <v>1.0699999999999999E-2</v>
      </c>
      <c r="G1509">
        <f>Tabella6[[#This Row],[MAX]]-Tabella6[[#This Row],[MIN]]</f>
        <v>2</v>
      </c>
    </row>
    <row r="1510" spans="1:7" x14ac:dyDescent="0.3">
      <c r="A1510" s="3">
        <v>44146</v>
      </c>
      <c r="B1510">
        <v>171.4</v>
      </c>
      <c r="C1510">
        <v>171</v>
      </c>
      <c r="D1510">
        <v>171.4</v>
      </c>
      <c r="E1510">
        <v>170.6</v>
      </c>
      <c r="F1510" s="2">
        <v>3.5000000000000001E-3</v>
      </c>
      <c r="G1510">
        <f>Tabella6[[#This Row],[MAX]]-Tabella6[[#This Row],[MIN]]</f>
        <v>0.80000000000001137</v>
      </c>
    </row>
    <row r="1511" spans="1:7" x14ac:dyDescent="0.3">
      <c r="A1511" s="3">
        <v>44147</v>
      </c>
      <c r="B1511">
        <v>170.9</v>
      </c>
      <c r="C1511">
        <v>171</v>
      </c>
      <c r="D1511">
        <v>171.3</v>
      </c>
      <c r="E1511">
        <v>170.7</v>
      </c>
      <c r="F1511" s="2">
        <v>-2.8999999999999998E-3</v>
      </c>
      <c r="G1511">
        <f>Tabella6[[#This Row],[MAX]]-Tabella6[[#This Row],[MIN]]</f>
        <v>0.60000000000002274</v>
      </c>
    </row>
    <row r="1512" spans="1:7" x14ac:dyDescent="0.3">
      <c r="A1512" s="3">
        <v>44148</v>
      </c>
      <c r="B1512">
        <v>171.3</v>
      </c>
      <c r="C1512">
        <v>170.7</v>
      </c>
      <c r="D1512">
        <v>171.6</v>
      </c>
      <c r="E1512">
        <v>170.6</v>
      </c>
      <c r="F1512" s="2">
        <v>2.3E-3</v>
      </c>
      <c r="G1512">
        <f>Tabella6[[#This Row],[MAX]]-Tabella6[[#This Row],[MIN]]</f>
        <v>1</v>
      </c>
    </row>
    <row r="1513" spans="1:7" x14ac:dyDescent="0.3">
      <c r="A1513" s="3">
        <v>44151</v>
      </c>
      <c r="B1513">
        <v>172.7</v>
      </c>
      <c r="C1513">
        <v>172.2</v>
      </c>
      <c r="D1513">
        <v>173.4</v>
      </c>
      <c r="E1513">
        <v>171.9</v>
      </c>
      <c r="F1513" s="2">
        <v>8.2000000000000007E-3</v>
      </c>
      <c r="G1513">
        <f>Tabella6[[#This Row],[MAX]]-Tabella6[[#This Row],[MIN]]</f>
        <v>1.5</v>
      </c>
    </row>
    <row r="1514" spans="1:7" x14ac:dyDescent="0.3">
      <c r="A1514" s="3">
        <v>44152</v>
      </c>
      <c r="B1514">
        <v>172.4</v>
      </c>
      <c r="C1514">
        <v>172.6</v>
      </c>
      <c r="D1514">
        <v>172.6</v>
      </c>
      <c r="E1514">
        <v>171.7</v>
      </c>
      <c r="F1514" s="2">
        <v>-1.6999999999999999E-3</v>
      </c>
      <c r="G1514">
        <f>Tabella6[[#This Row],[MAX]]-Tabella6[[#This Row],[MIN]]</f>
        <v>0.90000000000000568</v>
      </c>
    </row>
    <row r="1515" spans="1:7" x14ac:dyDescent="0.3">
      <c r="A1515" s="3">
        <v>44153</v>
      </c>
      <c r="B1515">
        <v>172.7</v>
      </c>
      <c r="C1515">
        <v>172.2</v>
      </c>
      <c r="D1515">
        <v>172.8</v>
      </c>
      <c r="E1515">
        <v>172.1</v>
      </c>
      <c r="F1515" s="2">
        <v>1.6999999999999999E-3</v>
      </c>
      <c r="G1515">
        <f>Tabella6[[#This Row],[MAX]]-Tabella6[[#This Row],[MIN]]</f>
        <v>0.70000000000001705</v>
      </c>
    </row>
    <row r="1516" spans="1:7" x14ac:dyDescent="0.3">
      <c r="A1516" s="3">
        <v>44154</v>
      </c>
      <c r="B1516">
        <v>172.4</v>
      </c>
      <c r="C1516">
        <v>172.2</v>
      </c>
      <c r="D1516">
        <v>172.7</v>
      </c>
      <c r="E1516">
        <v>171.9</v>
      </c>
      <c r="F1516" s="2">
        <v>-1.6999999999999999E-3</v>
      </c>
      <c r="G1516">
        <f>Tabella6[[#This Row],[MAX]]-Tabella6[[#This Row],[MIN]]</f>
        <v>0.79999999999998295</v>
      </c>
    </row>
    <row r="1517" spans="1:7" x14ac:dyDescent="0.3">
      <c r="A1517" s="3">
        <v>44155</v>
      </c>
      <c r="B1517">
        <v>172.7</v>
      </c>
      <c r="C1517">
        <v>172.5</v>
      </c>
      <c r="D1517">
        <v>172.9</v>
      </c>
      <c r="E1517">
        <v>172.3</v>
      </c>
      <c r="F1517" s="2">
        <v>1.6999999999999999E-3</v>
      </c>
      <c r="G1517">
        <f>Tabella6[[#This Row],[MAX]]-Tabella6[[#This Row],[MIN]]</f>
        <v>0.59999999999999432</v>
      </c>
    </row>
    <row r="1518" spans="1:7" x14ac:dyDescent="0.3">
      <c r="A1518" s="3">
        <v>44158</v>
      </c>
      <c r="B1518">
        <v>172.7</v>
      </c>
      <c r="C1518">
        <v>173.1</v>
      </c>
      <c r="D1518">
        <v>173.3</v>
      </c>
      <c r="E1518">
        <v>172.7</v>
      </c>
      <c r="F1518" s="2">
        <v>0</v>
      </c>
      <c r="G1518">
        <f>Tabella6[[#This Row],[MAX]]-Tabella6[[#This Row],[MIN]]</f>
        <v>0.60000000000002274</v>
      </c>
    </row>
    <row r="1519" spans="1:7" x14ac:dyDescent="0.3">
      <c r="A1519" s="3">
        <v>44159</v>
      </c>
      <c r="B1519">
        <v>173.8</v>
      </c>
      <c r="C1519">
        <v>173.2</v>
      </c>
      <c r="D1519">
        <v>173.8</v>
      </c>
      <c r="E1519">
        <v>173.1</v>
      </c>
      <c r="F1519" s="2">
        <v>6.4000000000000003E-3</v>
      </c>
      <c r="G1519">
        <f>Tabella6[[#This Row],[MAX]]-Tabella6[[#This Row],[MIN]]</f>
        <v>0.70000000000001705</v>
      </c>
    </row>
    <row r="1520" spans="1:7" x14ac:dyDescent="0.3">
      <c r="A1520" s="3">
        <v>44160</v>
      </c>
      <c r="B1520">
        <v>174</v>
      </c>
      <c r="C1520">
        <v>174</v>
      </c>
      <c r="D1520">
        <v>174.2</v>
      </c>
      <c r="E1520">
        <v>173.4</v>
      </c>
      <c r="F1520" s="2">
        <v>1.1999999999999999E-3</v>
      </c>
      <c r="G1520">
        <f>Tabella6[[#This Row],[MAX]]-Tabella6[[#This Row],[MIN]]</f>
        <v>0.79999999999998295</v>
      </c>
    </row>
    <row r="1521" spans="1:7" x14ac:dyDescent="0.3">
      <c r="A1521" s="3">
        <v>44161</v>
      </c>
      <c r="B1521">
        <v>173.6</v>
      </c>
      <c r="C1521">
        <v>174.1</v>
      </c>
      <c r="D1521">
        <v>174.1</v>
      </c>
      <c r="E1521">
        <v>173.4</v>
      </c>
      <c r="F1521" s="2">
        <v>-2.3E-3</v>
      </c>
      <c r="G1521">
        <f>Tabella6[[#This Row],[MAX]]-Tabella6[[#This Row],[MIN]]</f>
        <v>0.69999999999998863</v>
      </c>
    </row>
    <row r="1522" spans="1:7" x14ac:dyDescent="0.3">
      <c r="A1522" s="3">
        <v>44162</v>
      </c>
      <c r="B1522">
        <v>174.2</v>
      </c>
      <c r="C1522">
        <v>173.3</v>
      </c>
      <c r="D1522">
        <v>174.2</v>
      </c>
      <c r="E1522">
        <v>173.2</v>
      </c>
      <c r="F1522" s="2">
        <v>3.5000000000000001E-3</v>
      </c>
      <c r="G1522">
        <f>Tabella6[[#This Row],[MAX]]-Tabella6[[#This Row],[MIN]]</f>
        <v>1</v>
      </c>
    </row>
    <row r="1523" spans="1:7" x14ac:dyDescent="0.3">
      <c r="A1523" s="3">
        <v>44165</v>
      </c>
      <c r="B1523">
        <v>173.4</v>
      </c>
      <c r="C1523">
        <v>173.5</v>
      </c>
      <c r="D1523">
        <v>174</v>
      </c>
      <c r="E1523">
        <v>173.4</v>
      </c>
      <c r="F1523" s="2">
        <v>-4.5999999999999999E-3</v>
      </c>
      <c r="G1523">
        <f>Tabella6[[#This Row],[MAX]]-Tabella6[[#This Row],[MIN]]</f>
        <v>0.59999999999999432</v>
      </c>
    </row>
    <row r="1524" spans="1:7" x14ac:dyDescent="0.3">
      <c r="A1524" s="3">
        <v>44166</v>
      </c>
      <c r="B1524">
        <v>173.9</v>
      </c>
      <c r="C1524">
        <v>173.7</v>
      </c>
      <c r="D1524">
        <v>174.1</v>
      </c>
      <c r="E1524">
        <v>173.6</v>
      </c>
      <c r="F1524" s="2">
        <v>2.8999999999999998E-3</v>
      </c>
      <c r="G1524">
        <f>Tabella6[[#This Row],[MAX]]-Tabella6[[#This Row],[MIN]]</f>
        <v>0.5</v>
      </c>
    </row>
    <row r="1525" spans="1:7" x14ac:dyDescent="0.3">
      <c r="A1525" s="3">
        <v>44167</v>
      </c>
      <c r="B1525">
        <v>174.5</v>
      </c>
      <c r="C1525">
        <v>173.7</v>
      </c>
      <c r="D1525">
        <v>174.5</v>
      </c>
      <c r="E1525">
        <v>173.6</v>
      </c>
      <c r="F1525" s="2">
        <v>3.5000000000000001E-3</v>
      </c>
      <c r="G1525">
        <f>Tabella6[[#This Row],[MAX]]-Tabella6[[#This Row],[MIN]]</f>
        <v>0.90000000000000568</v>
      </c>
    </row>
    <row r="1526" spans="1:7" x14ac:dyDescent="0.3">
      <c r="A1526" s="3">
        <v>44168</v>
      </c>
      <c r="B1526">
        <v>174.4</v>
      </c>
      <c r="C1526">
        <v>174.4</v>
      </c>
      <c r="D1526">
        <v>174.5</v>
      </c>
      <c r="E1526">
        <v>174</v>
      </c>
      <c r="F1526" s="2">
        <v>-5.9999999999999995E-4</v>
      </c>
      <c r="G1526">
        <f>Tabella6[[#This Row],[MAX]]-Tabella6[[#This Row],[MIN]]</f>
        <v>0.5</v>
      </c>
    </row>
    <row r="1527" spans="1:7" x14ac:dyDescent="0.3">
      <c r="A1527" s="3">
        <v>44169</v>
      </c>
      <c r="B1527">
        <v>175.3</v>
      </c>
      <c r="C1527">
        <v>174.4</v>
      </c>
      <c r="D1527">
        <v>175.3</v>
      </c>
      <c r="E1527">
        <v>174.4</v>
      </c>
      <c r="F1527" s="2">
        <v>5.1999999999999998E-3</v>
      </c>
      <c r="G1527">
        <f>Tabella6[[#This Row],[MAX]]-Tabella6[[#This Row],[MIN]]</f>
        <v>0.90000000000000568</v>
      </c>
    </row>
    <row r="1528" spans="1:7" x14ac:dyDescent="0.3">
      <c r="A1528" s="3">
        <v>44172</v>
      </c>
      <c r="B1528">
        <v>174.9</v>
      </c>
      <c r="C1528">
        <v>175</v>
      </c>
      <c r="D1528">
        <v>175.1</v>
      </c>
      <c r="E1528">
        <v>174.6</v>
      </c>
      <c r="F1528" s="2">
        <v>-2.3E-3</v>
      </c>
      <c r="G1528">
        <f>Tabella6[[#This Row],[MAX]]-Tabella6[[#This Row],[MIN]]</f>
        <v>0.5</v>
      </c>
    </row>
    <row r="1529" spans="1:7" x14ac:dyDescent="0.3">
      <c r="A1529" s="3">
        <v>44173</v>
      </c>
      <c r="B1529">
        <v>174.5</v>
      </c>
      <c r="C1529">
        <v>174.8</v>
      </c>
      <c r="D1529">
        <v>174.9</v>
      </c>
      <c r="E1529">
        <v>174.4</v>
      </c>
      <c r="F1529" s="2">
        <v>-2.3E-3</v>
      </c>
      <c r="G1529">
        <f>Tabella6[[#This Row],[MAX]]-Tabella6[[#This Row],[MIN]]</f>
        <v>0.5</v>
      </c>
    </row>
    <row r="1530" spans="1:7" x14ac:dyDescent="0.3">
      <c r="A1530" s="3">
        <v>44174</v>
      </c>
      <c r="B1530">
        <v>174.6</v>
      </c>
      <c r="C1530">
        <v>174.7</v>
      </c>
      <c r="D1530">
        <v>175</v>
      </c>
      <c r="E1530">
        <v>174.5</v>
      </c>
      <c r="F1530" s="2">
        <v>5.9999999999999995E-4</v>
      </c>
      <c r="G1530">
        <f>Tabella6[[#This Row],[MAX]]-Tabella6[[#This Row],[MIN]]</f>
        <v>0.5</v>
      </c>
    </row>
    <row r="1531" spans="1:7" x14ac:dyDescent="0.3">
      <c r="A1531" s="3">
        <v>44175</v>
      </c>
      <c r="B1531">
        <v>174.2</v>
      </c>
      <c r="C1531">
        <v>174.8</v>
      </c>
      <c r="D1531">
        <v>175</v>
      </c>
      <c r="E1531">
        <v>173.7</v>
      </c>
      <c r="F1531" s="2">
        <v>-2.3E-3</v>
      </c>
      <c r="G1531">
        <f>Tabella6[[#This Row],[MAX]]-Tabella6[[#This Row],[MIN]]</f>
        <v>1.3000000000000114</v>
      </c>
    </row>
    <row r="1532" spans="1:7" x14ac:dyDescent="0.3">
      <c r="A1532" s="3">
        <v>44176</v>
      </c>
      <c r="B1532">
        <v>173.4</v>
      </c>
      <c r="C1532">
        <v>174</v>
      </c>
      <c r="D1532">
        <v>174.1</v>
      </c>
      <c r="E1532">
        <v>172.7</v>
      </c>
      <c r="F1532" s="2">
        <v>-4.5999999999999999E-3</v>
      </c>
      <c r="G1532">
        <f>Tabella6[[#This Row],[MAX]]-Tabella6[[#This Row],[MIN]]</f>
        <v>1.4000000000000057</v>
      </c>
    </row>
    <row r="1533" spans="1:7" x14ac:dyDescent="0.3">
      <c r="A1533" s="3">
        <v>44179</v>
      </c>
      <c r="B1533">
        <v>174</v>
      </c>
      <c r="C1533">
        <v>174.3</v>
      </c>
      <c r="D1533">
        <v>174.7</v>
      </c>
      <c r="E1533">
        <v>174</v>
      </c>
      <c r="F1533" s="2">
        <v>3.5000000000000001E-3</v>
      </c>
      <c r="G1533">
        <f>Tabella6[[#This Row],[MAX]]-Tabella6[[#This Row],[MIN]]</f>
        <v>0.69999999999998863</v>
      </c>
    </row>
    <row r="1534" spans="1:7" x14ac:dyDescent="0.3">
      <c r="A1534" s="3">
        <v>44180</v>
      </c>
      <c r="B1534">
        <v>174.1</v>
      </c>
      <c r="C1534">
        <v>174.1</v>
      </c>
      <c r="D1534">
        <v>174.2</v>
      </c>
      <c r="E1534">
        <v>173.7</v>
      </c>
      <c r="F1534" s="2">
        <v>5.9999999999999995E-4</v>
      </c>
      <c r="G1534">
        <f>Tabella6[[#This Row],[MAX]]-Tabella6[[#This Row],[MIN]]</f>
        <v>0.5</v>
      </c>
    </row>
    <row r="1535" spans="1:7" x14ac:dyDescent="0.3">
      <c r="A1535" s="3">
        <v>44181</v>
      </c>
      <c r="B1535">
        <v>174</v>
      </c>
      <c r="C1535">
        <v>174.2</v>
      </c>
      <c r="D1535">
        <v>174.6</v>
      </c>
      <c r="E1535">
        <v>173.7</v>
      </c>
      <c r="F1535" s="2">
        <v>-5.9999999999999995E-4</v>
      </c>
      <c r="G1535">
        <f>Tabella6[[#This Row],[MAX]]-Tabella6[[#This Row],[MIN]]</f>
        <v>0.90000000000000568</v>
      </c>
    </row>
    <row r="1536" spans="1:7" x14ac:dyDescent="0.3">
      <c r="A1536" s="3">
        <v>44182</v>
      </c>
      <c r="B1536">
        <v>174.2</v>
      </c>
      <c r="C1536">
        <v>174.3</v>
      </c>
      <c r="D1536">
        <v>174.4</v>
      </c>
      <c r="E1536">
        <v>173.8</v>
      </c>
      <c r="F1536" s="2">
        <v>1.1000000000000001E-3</v>
      </c>
      <c r="G1536">
        <f>Tabella6[[#This Row],[MAX]]-Tabella6[[#This Row],[MIN]]</f>
        <v>0.59999999999999432</v>
      </c>
    </row>
    <row r="1537" spans="1:7" x14ac:dyDescent="0.3">
      <c r="A1537" s="3">
        <v>44183</v>
      </c>
      <c r="B1537">
        <v>173.2</v>
      </c>
      <c r="C1537">
        <v>173.9</v>
      </c>
      <c r="D1537">
        <v>174.3</v>
      </c>
      <c r="E1537">
        <v>173.2</v>
      </c>
      <c r="F1537" s="2">
        <v>-5.7000000000000002E-3</v>
      </c>
      <c r="G1537">
        <f>Tabella6[[#This Row],[MAX]]-Tabella6[[#This Row],[MIN]]</f>
        <v>1.1000000000000227</v>
      </c>
    </row>
    <row r="1538" spans="1:7" x14ac:dyDescent="0.3">
      <c r="A1538" s="3">
        <v>44186</v>
      </c>
      <c r="B1538">
        <v>171.1</v>
      </c>
      <c r="C1538">
        <v>171.6</v>
      </c>
      <c r="D1538">
        <v>171.8</v>
      </c>
      <c r="E1538">
        <v>170</v>
      </c>
      <c r="F1538" s="2">
        <v>-1.21E-2</v>
      </c>
      <c r="G1538">
        <f>Tabella6[[#This Row],[MAX]]-Tabella6[[#This Row],[MIN]]</f>
        <v>1.8000000000000114</v>
      </c>
    </row>
    <row r="1539" spans="1:7" x14ac:dyDescent="0.3">
      <c r="A1539" s="3">
        <v>44187</v>
      </c>
      <c r="B1539">
        <v>172.4</v>
      </c>
      <c r="C1539">
        <v>171.4</v>
      </c>
      <c r="D1539">
        <v>172.4</v>
      </c>
      <c r="E1539">
        <v>171.3</v>
      </c>
      <c r="F1539" s="2">
        <v>7.6E-3</v>
      </c>
      <c r="G1539">
        <f>Tabella6[[#This Row],[MAX]]-Tabella6[[#This Row],[MIN]]</f>
        <v>1.0999999999999943</v>
      </c>
    </row>
    <row r="1540" spans="1:7" x14ac:dyDescent="0.3">
      <c r="A1540" s="3">
        <v>44188</v>
      </c>
      <c r="B1540">
        <v>173.6</v>
      </c>
      <c r="C1540">
        <v>172.5</v>
      </c>
      <c r="D1540">
        <v>173.7</v>
      </c>
      <c r="E1540">
        <v>172.4</v>
      </c>
      <c r="F1540" s="2">
        <v>7.0000000000000001E-3</v>
      </c>
      <c r="G1540">
        <f>Tabella6[[#This Row],[MAX]]-Tabella6[[#This Row],[MIN]]</f>
        <v>1.2999999999999829</v>
      </c>
    </row>
    <row r="1541" spans="1:7" x14ac:dyDescent="0.3">
      <c r="A1541" s="3">
        <v>44189</v>
      </c>
      <c r="B1541">
        <v>173.9</v>
      </c>
      <c r="C1541">
        <v>173.8</v>
      </c>
      <c r="D1541">
        <v>173.9</v>
      </c>
      <c r="E1541">
        <v>173.6</v>
      </c>
      <c r="F1541" s="2">
        <v>1.6999999999999999E-3</v>
      </c>
      <c r="G1541">
        <f>Tabella6[[#This Row],[MAX]]-Tabella6[[#This Row],[MIN]]</f>
        <v>0.30000000000001137</v>
      </c>
    </row>
    <row r="1542" spans="1:7" x14ac:dyDescent="0.3">
      <c r="A1542" s="3">
        <v>44193</v>
      </c>
      <c r="B1542">
        <v>174.3</v>
      </c>
      <c r="C1542">
        <v>174.5</v>
      </c>
      <c r="D1542">
        <v>174.6</v>
      </c>
      <c r="E1542">
        <v>174</v>
      </c>
      <c r="F1542" s="2">
        <v>2.3E-3</v>
      </c>
      <c r="G1542">
        <f>Tabella6[[#This Row],[MAX]]-Tabella6[[#This Row],[MIN]]</f>
        <v>0.59999999999999432</v>
      </c>
    </row>
    <row r="1543" spans="1:7" x14ac:dyDescent="0.3">
      <c r="A1543" s="3">
        <v>44194</v>
      </c>
      <c r="B1543">
        <v>174.5</v>
      </c>
      <c r="C1543">
        <v>174.7</v>
      </c>
      <c r="D1543">
        <v>174.9</v>
      </c>
      <c r="E1543">
        <v>174.4</v>
      </c>
      <c r="F1543" s="2">
        <v>1.1000000000000001E-3</v>
      </c>
      <c r="G1543">
        <f>Tabella6[[#This Row],[MAX]]-Tabella6[[#This Row],[MIN]]</f>
        <v>0.5</v>
      </c>
    </row>
    <row r="1544" spans="1:7" x14ac:dyDescent="0.3">
      <c r="A1544" s="3">
        <v>44195</v>
      </c>
      <c r="B1544">
        <v>174.4</v>
      </c>
      <c r="C1544">
        <v>174.5</v>
      </c>
      <c r="D1544">
        <v>174.7</v>
      </c>
      <c r="E1544">
        <v>174.3</v>
      </c>
      <c r="F1544" s="2">
        <v>-5.9999999999999995E-4</v>
      </c>
      <c r="G1544">
        <f>Tabella6[[#This Row],[MAX]]-Tabella6[[#This Row],[MIN]]</f>
        <v>0.39999999999997726</v>
      </c>
    </row>
    <row r="1545" spans="1:7" x14ac:dyDescent="0.3">
      <c r="A1545" s="3">
        <v>44196</v>
      </c>
      <c r="B1545">
        <v>173.7</v>
      </c>
      <c r="C1545">
        <v>174.1</v>
      </c>
      <c r="D1545">
        <v>174.2</v>
      </c>
      <c r="E1545">
        <v>173.7</v>
      </c>
      <c r="F1545" s="2">
        <v>-4.0000000000000001E-3</v>
      </c>
      <c r="G1545">
        <f>Tabella6[[#This Row],[MAX]]-Tabella6[[#This Row],[MIN]]</f>
        <v>0.5</v>
      </c>
    </row>
  </sheetData>
  <sortState xmlns:xlrd2="http://schemas.microsoft.com/office/spreadsheetml/2017/richdata2" ref="A2:F1545">
    <sortCondition ref="A2:A1545"/>
  </sortState>
  <pageMargins left="0.7" right="0.7" top="0.75" bottom="0.75" header="0.3" footer="0.3"/>
  <drawing r:id="rId1"/>
  <tableParts count="1">
    <tablePart r:id="rId2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F7A407-4A1F-4678-857B-4C8CBDA74EF9}">
  <dimension ref="A1:G1540"/>
  <sheetViews>
    <sheetView workbookViewId="0">
      <selection activeCell="G3" sqref="G3"/>
    </sheetView>
  </sheetViews>
  <sheetFormatPr defaultRowHeight="14.4" x14ac:dyDescent="0.3"/>
  <cols>
    <col min="1" max="1" width="11.44140625" bestFit="1" customWidth="1"/>
    <col min="2" max="2" width="16.6640625" bestFit="1" customWidth="1"/>
    <col min="3" max="3" width="16.88671875" bestFit="1" customWidth="1"/>
    <col min="4" max="4" width="10.6640625" bestFit="1" customWidth="1"/>
    <col min="5" max="5" width="10" bestFit="1" customWidth="1"/>
    <col min="6" max="6" width="12.44140625" bestFit="1" customWidth="1"/>
    <col min="7" max="7" width="19" bestFit="1" customWidth="1"/>
  </cols>
  <sheetData>
    <row r="1" spans="1:7" ht="18" x14ac:dyDescent="0.3">
      <c r="A1" s="5" t="s">
        <v>0</v>
      </c>
      <c r="B1" s="6" t="s">
        <v>1</v>
      </c>
      <c r="C1" s="6" t="s">
        <v>2</v>
      </c>
      <c r="D1" s="6" t="s">
        <v>4</v>
      </c>
      <c r="E1" s="6" t="s">
        <v>3</v>
      </c>
      <c r="F1" s="7" t="s">
        <v>5</v>
      </c>
      <c r="G1" s="6" t="s">
        <v>6</v>
      </c>
    </row>
    <row r="2" spans="1:7" x14ac:dyDescent="0.3">
      <c r="A2" s="3">
        <v>42006</v>
      </c>
      <c r="B2" s="1">
        <v>3139.44</v>
      </c>
      <c r="C2" s="1">
        <v>3169.75</v>
      </c>
      <c r="D2" s="1">
        <v>3177.04</v>
      </c>
      <c r="E2" s="1">
        <v>3114.76</v>
      </c>
      <c r="F2" s="2">
        <v>-2.2000000000000001E-3</v>
      </c>
      <c r="G2" s="1">
        <f>Tabella13[[#This Row],[MAX]]-Tabella13[[#This Row],[MIN]]</f>
        <v>62.279999999999745</v>
      </c>
    </row>
    <row r="3" spans="1:7" x14ac:dyDescent="0.3">
      <c r="A3" s="3">
        <v>42009</v>
      </c>
      <c r="B3" s="1">
        <v>3023.14</v>
      </c>
      <c r="C3" s="1">
        <v>3126.81</v>
      </c>
      <c r="D3" s="1">
        <v>3150.09</v>
      </c>
      <c r="E3" s="1">
        <v>3020.79</v>
      </c>
      <c r="F3" s="2">
        <v>-3.6999999999999998E-2</v>
      </c>
      <c r="G3" s="1">
        <f>Tabella13[[#This Row],[MAX]]-Tabella13[[#This Row],[MIN]]</f>
        <v>129.30000000000018</v>
      </c>
    </row>
    <row r="4" spans="1:7" x14ac:dyDescent="0.3">
      <c r="A4" s="3">
        <v>42010</v>
      </c>
      <c r="B4" s="1">
        <v>3007.91</v>
      </c>
      <c r="C4" s="1">
        <v>3033.44</v>
      </c>
      <c r="D4" s="1">
        <v>3061.19</v>
      </c>
      <c r="E4" s="1">
        <v>2998.53</v>
      </c>
      <c r="F4" s="2">
        <v>-5.0000000000000001E-3</v>
      </c>
      <c r="G4" s="1">
        <f>Tabella13[[#This Row],[MAX]]-Tabella13[[#This Row],[MIN]]</f>
        <v>62.659999999999854</v>
      </c>
    </row>
    <row r="5" spans="1:7" x14ac:dyDescent="0.3">
      <c r="A5" s="3">
        <v>42011</v>
      </c>
      <c r="B5" s="1">
        <v>3026.79</v>
      </c>
      <c r="C5" s="1">
        <v>3019.47</v>
      </c>
      <c r="D5" s="1">
        <v>3055.87</v>
      </c>
      <c r="E5" s="1">
        <v>3002.78</v>
      </c>
      <c r="F5" s="2">
        <v>6.3E-3</v>
      </c>
      <c r="G5" s="1">
        <f>Tabella13[[#This Row],[MAX]]-Tabella13[[#This Row],[MIN]]</f>
        <v>53.089999999999691</v>
      </c>
    </row>
    <row r="6" spans="1:7" x14ac:dyDescent="0.3">
      <c r="A6" s="3">
        <v>42012</v>
      </c>
      <c r="B6" s="1">
        <v>3135.08</v>
      </c>
      <c r="C6" s="1">
        <v>3051.26</v>
      </c>
      <c r="D6" s="1">
        <v>3139.92</v>
      </c>
      <c r="E6" s="1">
        <v>3051.26</v>
      </c>
      <c r="F6" s="2">
        <v>3.5799999999999998E-2</v>
      </c>
      <c r="G6" s="1">
        <f>Tabella13[[#This Row],[MAX]]-Tabella13[[#This Row],[MIN]]</f>
        <v>88.659999999999854</v>
      </c>
    </row>
    <row r="7" spans="1:7" x14ac:dyDescent="0.3">
      <c r="A7" s="3">
        <v>42013</v>
      </c>
      <c r="B7" s="1">
        <v>3042.9</v>
      </c>
      <c r="C7" s="1">
        <v>3128.42</v>
      </c>
      <c r="D7" s="1">
        <v>3128.42</v>
      </c>
      <c r="E7" s="1">
        <v>3021.23</v>
      </c>
      <c r="F7" s="2">
        <v>-2.9399999999999999E-2</v>
      </c>
      <c r="G7" s="1">
        <f>Tabella13[[#This Row],[MAX]]-Tabella13[[#This Row],[MIN]]</f>
        <v>107.19000000000005</v>
      </c>
    </row>
    <row r="8" spans="1:7" x14ac:dyDescent="0.3">
      <c r="A8" s="3">
        <v>42016</v>
      </c>
      <c r="B8" s="1">
        <v>3084.18</v>
      </c>
      <c r="C8" s="1">
        <v>3055.66</v>
      </c>
      <c r="D8" s="1">
        <v>3096.91</v>
      </c>
      <c r="E8" s="1">
        <v>3033.34</v>
      </c>
      <c r="F8" s="2">
        <v>1.3599999999999999E-2</v>
      </c>
      <c r="G8" s="1">
        <f>Tabella13[[#This Row],[MAX]]-Tabella13[[#This Row],[MIN]]</f>
        <v>63.569999999999709</v>
      </c>
    </row>
    <row r="9" spans="1:7" x14ac:dyDescent="0.3">
      <c r="A9" s="3">
        <v>42017</v>
      </c>
      <c r="B9" s="1">
        <v>3133.86</v>
      </c>
      <c r="C9" s="1">
        <v>3069.82</v>
      </c>
      <c r="D9" s="1">
        <v>3146.54</v>
      </c>
      <c r="E9" s="1">
        <v>3065.37</v>
      </c>
      <c r="F9" s="2">
        <v>1.61E-2</v>
      </c>
      <c r="G9" s="1">
        <f>Tabella13[[#This Row],[MAX]]-Tabella13[[#This Row],[MIN]]</f>
        <v>81.170000000000073</v>
      </c>
    </row>
    <row r="10" spans="1:7" x14ac:dyDescent="0.3">
      <c r="A10" s="3">
        <v>42018</v>
      </c>
      <c r="B10" s="1">
        <v>3089.67</v>
      </c>
      <c r="C10" s="1">
        <v>3108.34</v>
      </c>
      <c r="D10" s="1">
        <v>3148.26</v>
      </c>
      <c r="E10" s="1">
        <v>3077.24</v>
      </c>
      <c r="F10" s="2">
        <v>-1.41E-2</v>
      </c>
      <c r="G10" s="1">
        <f>Tabella13[[#This Row],[MAX]]-Tabella13[[#This Row],[MIN]]</f>
        <v>71.020000000000437</v>
      </c>
    </row>
    <row r="11" spans="1:7" x14ac:dyDescent="0.3">
      <c r="A11" s="3">
        <v>42019</v>
      </c>
      <c r="B11" s="1">
        <v>3157.36</v>
      </c>
      <c r="C11" s="1">
        <v>3112.37</v>
      </c>
      <c r="D11" s="1">
        <v>3169.19</v>
      </c>
      <c r="E11" s="1">
        <v>3020.54</v>
      </c>
      <c r="F11" s="2">
        <v>2.1899999999999999E-2</v>
      </c>
      <c r="G11" s="1">
        <f>Tabella13[[#This Row],[MAX]]-Tabella13[[#This Row],[MIN]]</f>
        <v>148.65000000000009</v>
      </c>
    </row>
    <row r="12" spans="1:7" x14ac:dyDescent="0.3">
      <c r="A12" s="3">
        <v>42020</v>
      </c>
      <c r="B12" s="1">
        <v>3202.24</v>
      </c>
      <c r="C12" s="1">
        <v>3147.53</v>
      </c>
      <c r="D12" s="1">
        <v>3208.3</v>
      </c>
      <c r="E12" s="1">
        <v>3133.9</v>
      </c>
      <c r="F12" s="2">
        <v>1.4200000000000001E-2</v>
      </c>
      <c r="G12" s="1">
        <f>Tabella13[[#This Row],[MAX]]-Tabella13[[#This Row],[MIN]]</f>
        <v>74.400000000000091</v>
      </c>
    </row>
    <row r="13" spans="1:7" x14ac:dyDescent="0.3">
      <c r="A13" s="3">
        <v>42023</v>
      </c>
      <c r="B13" s="1">
        <v>3220.9</v>
      </c>
      <c r="C13" s="1">
        <v>3208.62</v>
      </c>
      <c r="D13" s="1">
        <v>3238.06</v>
      </c>
      <c r="E13" s="1">
        <v>3198.36</v>
      </c>
      <c r="F13" s="2">
        <v>5.7999999999999996E-3</v>
      </c>
      <c r="G13" s="1">
        <f>Tabella13[[#This Row],[MAX]]-Tabella13[[#This Row],[MIN]]</f>
        <v>39.699999999999818</v>
      </c>
    </row>
    <row r="14" spans="1:7" x14ac:dyDescent="0.3">
      <c r="A14" s="3">
        <v>42024</v>
      </c>
      <c r="B14" s="1">
        <v>3244.92</v>
      </c>
      <c r="C14" s="1">
        <v>3229.34</v>
      </c>
      <c r="D14" s="1">
        <v>3257.65</v>
      </c>
      <c r="E14" s="1">
        <v>3226.74</v>
      </c>
      <c r="F14" s="2">
        <v>7.4999999999999997E-3</v>
      </c>
      <c r="G14" s="1">
        <f>Tabella13[[#This Row],[MAX]]-Tabella13[[#This Row],[MIN]]</f>
        <v>30.910000000000309</v>
      </c>
    </row>
    <row r="15" spans="1:7" x14ac:dyDescent="0.3">
      <c r="A15" s="3">
        <v>42025</v>
      </c>
      <c r="B15" s="1">
        <v>3269.73</v>
      </c>
      <c r="C15" s="1">
        <v>3253.45</v>
      </c>
      <c r="D15" s="1">
        <v>3269.73</v>
      </c>
      <c r="E15" s="1">
        <v>3210.95</v>
      </c>
      <c r="F15" s="2">
        <v>7.6E-3</v>
      </c>
      <c r="G15" s="1">
        <f>Tabella13[[#This Row],[MAX]]-Tabella13[[#This Row],[MIN]]</f>
        <v>58.7800000000002</v>
      </c>
    </row>
    <row r="16" spans="1:7" x14ac:dyDescent="0.3">
      <c r="A16" s="3">
        <v>42026</v>
      </c>
      <c r="B16" s="1">
        <v>3322.65</v>
      </c>
      <c r="C16" s="1">
        <v>3270.4</v>
      </c>
      <c r="D16" s="1">
        <v>3332.51</v>
      </c>
      <c r="E16" s="1">
        <v>3261.85</v>
      </c>
      <c r="F16" s="2">
        <v>1.6199999999999999E-2</v>
      </c>
      <c r="G16" s="1">
        <f>Tabella13[[#This Row],[MAX]]-Tabella13[[#This Row],[MIN]]</f>
        <v>70.660000000000309</v>
      </c>
    </row>
    <row r="17" spans="1:7" x14ac:dyDescent="0.3">
      <c r="A17" s="3">
        <v>42027</v>
      </c>
      <c r="B17" s="1">
        <v>3382.55</v>
      </c>
      <c r="C17" s="1">
        <v>3345.45</v>
      </c>
      <c r="D17" s="1">
        <v>3412.76</v>
      </c>
      <c r="E17" s="1">
        <v>3345.45</v>
      </c>
      <c r="F17" s="2">
        <v>1.7999999999999999E-2</v>
      </c>
      <c r="G17" s="1">
        <f>Tabella13[[#This Row],[MAX]]-Tabella13[[#This Row],[MIN]]</f>
        <v>67.3100000000004</v>
      </c>
    </row>
    <row r="18" spans="1:7" x14ac:dyDescent="0.3">
      <c r="A18" s="3">
        <v>42030</v>
      </c>
      <c r="B18" s="1">
        <v>3414.28</v>
      </c>
      <c r="C18" s="1">
        <v>3372.03</v>
      </c>
      <c r="D18" s="1">
        <v>3417.46</v>
      </c>
      <c r="E18" s="1">
        <v>3362.63</v>
      </c>
      <c r="F18" s="2">
        <v>9.4000000000000004E-3</v>
      </c>
      <c r="G18" s="1">
        <f>Tabella13[[#This Row],[MAX]]-Tabella13[[#This Row],[MIN]]</f>
        <v>54.829999999999927</v>
      </c>
    </row>
    <row r="19" spans="1:7" x14ac:dyDescent="0.3">
      <c r="A19" s="3">
        <v>42031</v>
      </c>
      <c r="B19" s="1">
        <v>3372.58</v>
      </c>
      <c r="C19" s="1">
        <v>3413.33</v>
      </c>
      <c r="D19" s="1">
        <v>3413.33</v>
      </c>
      <c r="E19" s="1">
        <v>3353.13</v>
      </c>
      <c r="F19" s="2">
        <v>-1.2200000000000001E-2</v>
      </c>
      <c r="G19" s="1">
        <f>Tabella13[[#This Row],[MAX]]-Tabella13[[#This Row],[MIN]]</f>
        <v>60.199999999999818</v>
      </c>
    </row>
    <row r="20" spans="1:7" x14ac:dyDescent="0.3">
      <c r="A20" s="3">
        <v>42032</v>
      </c>
      <c r="B20" s="1">
        <v>3358.96</v>
      </c>
      <c r="C20" s="1">
        <v>3384.21</v>
      </c>
      <c r="D20" s="1">
        <v>3393.93</v>
      </c>
      <c r="E20" s="1">
        <v>3333.36</v>
      </c>
      <c r="F20" s="2">
        <v>-4.0000000000000001E-3</v>
      </c>
      <c r="G20" s="1">
        <f>Tabella13[[#This Row],[MAX]]-Tabella13[[#This Row],[MIN]]</f>
        <v>60.569999999999709</v>
      </c>
    </row>
    <row r="21" spans="1:7" x14ac:dyDescent="0.3">
      <c r="A21" s="3">
        <v>42033</v>
      </c>
      <c r="B21" s="1">
        <v>3371.83</v>
      </c>
      <c r="C21" s="1">
        <v>3341.18</v>
      </c>
      <c r="D21" s="1">
        <v>3373.18</v>
      </c>
      <c r="E21" s="1">
        <v>3326.38</v>
      </c>
      <c r="F21" s="2">
        <v>3.8E-3</v>
      </c>
      <c r="G21" s="1">
        <f>Tabella13[[#This Row],[MAX]]-Tabella13[[#This Row],[MIN]]</f>
        <v>46.799999999999727</v>
      </c>
    </row>
    <row r="22" spans="1:7" x14ac:dyDescent="0.3">
      <c r="A22" s="3">
        <v>42034</v>
      </c>
      <c r="B22" s="1">
        <v>3351.44</v>
      </c>
      <c r="C22" s="1">
        <v>3386.59</v>
      </c>
      <c r="D22" s="1">
        <v>3392.7</v>
      </c>
      <c r="E22" s="1">
        <v>3332.39</v>
      </c>
      <c r="F22" s="2">
        <v>-6.0000000000000001E-3</v>
      </c>
      <c r="G22" s="1">
        <f>Tabella13[[#This Row],[MAX]]-Tabella13[[#This Row],[MIN]]</f>
        <v>60.309999999999945</v>
      </c>
    </row>
    <row r="23" spans="1:7" x14ac:dyDescent="0.3">
      <c r="A23" s="3">
        <v>42037</v>
      </c>
      <c r="B23" s="1">
        <v>3370.11</v>
      </c>
      <c r="C23" s="1">
        <v>3356.13</v>
      </c>
      <c r="D23" s="1">
        <v>3370.81</v>
      </c>
      <c r="E23" s="1">
        <v>3327.08</v>
      </c>
      <c r="F23" s="2">
        <v>5.5999999999999999E-3</v>
      </c>
      <c r="G23" s="1">
        <f>Tabella13[[#This Row],[MAX]]-Tabella13[[#This Row],[MIN]]</f>
        <v>43.730000000000018</v>
      </c>
    </row>
    <row r="24" spans="1:7" x14ac:dyDescent="0.3">
      <c r="A24" s="3">
        <v>42038</v>
      </c>
      <c r="B24" s="1">
        <v>3414.18</v>
      </c>
      <c r="C24" s="1">
        <v>3386.55</v>
      </c>
      <c r="D24" s="1">
        <v>3426.67</v>
      </c>
      <c r="E24" s="1">
        <v>3386.55</v>
      </c>
      <c r="F24" s="2">
        <v>1.3100000000000001E-2</v>
      </c>
      <c r="G24" s="1">
        <f>Tabella13[[#This Row],[MAX]]-Tabella13[[#This Row],[MIN]]</f>
        <v>40.119999999999891</v>
      </c>
    </row>
    <row r="25" spans="1:7" x14ac:dyDescent="0.3">
      <c r="A25" s="3">
        <v>42039</v>
      </c>
      <c r="B25" s="1">
        <v>3415.53</v>
      </c>
      <c r="C25" s="1">
        <v>3416.8</v>
      </c>
      <c r="D25" s="1">
        <v>3422.04</v>
      </c>
      <c r="E25" s="1">
        <v>3389.2</v>
      </c>
      <c r="F25" s="2">
        <v>4.0000000000000002E-4</v>
      </c>
      <c r="G25" s="1">
        <f>Tabella13[[#This Row],[MAX]]-Tabella13[[#This Row],[MIN]]</f>
        <v>32.840000000000146</v>
      </c>
    </row>
    <row r="26" spans="1:7" x14ac:dyDescent="0.3">
      <c r="A26" s="3">
        <v>42040</v>
      </c>
      <c r="B26" s="1">
        <v>3408.96</v>
      </c>
      <c r="C26" s="1">
        <v>3393.62</v>
      </c>
      <c r="D26" s="1">
        <v>3410.52</v>
      </c>
      <c r="E26" s="1">
        <v>3376.75</v>
      </c>
      <c r="F26" s="2">
        <v>-1.9E-3</v>
      </c>
      <c r="G26" s="1">
        <f>Tabella13[[#This Row],[MAX]]-Tabella13[[#This Row],[MIN]]</f>
        <v>33.769999999999982</v>
      </c>
    </row>
    <row r="27" spans="1:7" x14ac:dyDescent="0.3">
      <c r="A27" s="3">
        <v>42041</v>
      </c>
      <c r="B27" s="1">
        <v>3398.16</v>
      </c>
      <c r="C27" s="1">
        <v>3404.94</v>
      </c>
      <c r="D27" s="1">
        <v>3408.88</v>
      </c>
      <c r="E27" s="1">
        <v>3383.75</v>
      </c>
      <c r="F27" s="2">
        <v>-3.2000000000000002E-3</v>
      </c>
      <c r="G27" s="1">
        <f>Tabella13[[#This Row],[MAX]]-Tabella13[[#This Row],[MIN]]</f>
        <v>25.130000000000109</v>
      </c>
    </row>
    <row r="28" spans="1:7" x14ac:dyDescent="0.3">
      <c r="A28" s="3">
        <v>42044</v>
      </c>
      <c r="B28" s="1">
        <v>3347.75</v>
      </c>
      <c r="C28" s="1">
        <v>3371.51</v>
      </c>
      <c r="D28" s="1">
        <v>3371.51</v>
      </c>
      <c r="E28" s="1">
        <v>3321.59</v>
      </c>
      <c r="F28" s="2">
        <v>-1.4800000000000001E-2</v>
      </c>
      <c r="G28" s="1">
        <f>Tabella13[[#This Row],[MAX]]-Tabella13[[#This Row],[MIN]]</f>
        <v>49.920000000000073</v>
      </c>
    </row>
    <row r="29" spans="1:7" x14ac:dyDescent="0.3">
      <c r="A29" s="3">
        <v>42045</v>
      </c>
      <c r="B29" s="1">
        <v>3383.13</v>
      </c>
      <c r="C29" s="1">
        <v>3353.84</v>
      </c>
      <c r="D29" s="1">
        <v>3401.13</v>
      </c>
      <c r="E29" s="1">
        <v>3335.82</v>
      </c>
      <c r="F29" s="2">
        <v>1.06E-2</v>
      </c>
      <c r="G29" s="1">
        <f>Tabella13[[#This Row],[MAX]]-Tabella13[[#This Row],[MIN]]</f>
        <v>65.309999999999945</v>
      </c>
    </row>
    <row r="30" spans="1:7" x14ac:dyDescent="0.3">
      <c r="A30" s="3">
        <v>42046</v>
      </c>
      <c r="B30" s="1">
        <v>3374.14</v>
      </c>
      <c r="C30" s="1">
        <v>3384.28</v>
      </c>
      <c r="D30" s="1">
        <v>3389.92</v>
      </c>
      <c r="E30" s="1">
        <v>3361.47</v>
      </c>
      <c r="F30" s="2">
        <v>-2.7000000000000001E-3</v>
      </c>
      <c r="G30" s="1">
        <f>Tabella13[[#This Row],[MAX]]-Tabella13[[#This Row],[MIN]]</f>
        <v>28.450000000000273</v>
      </c>
    </row>
    <row r="31" spans="1:7" x14ac:dyDescent="0.3">
      <c r="A31" s="3">
        <v>42047</v>
      </c>
      <c r="B31" s="1">
        <v>3417.61</v>
      </c>
      <c r="C31" s="1">
        <v>3371.57</v>
      </c>
      <c r="D31" s="1">
        <v>3433.51</v>
      </c>
      <c r="E31" s="1">
        <v>3365.25</v>
      </c>
      <c r="F31" s="2">
        <v>1.29E-2</v>
      </c>
      <c r="G31" s="1">
        <f>Tabella13[[#This Row],[MAX]]-Tabella13[[#This Row],[MIN]]</f>
        <v>68.260000000000218</v>
      </c>
    </row>
    <row r="32" spans="1:7" x14ac:dyDescent="0.3">
      <c r="A32" s="3">
        <v>42048</v>
      </c>
      <c r="B32" s="1">
        <v>3447.59</v>
      </c>
      <c r="C32" s="1">
        <v>3428.9</v>
      </c>
      <c r="D32" s="1">
        <v>3462.27</v>
      </c>
      <c r="E32" s="1">
        <v>3428.9</v>
      </c>
      <c r="F32" s="2">
        <v>8.8000000000000005E-3</v>
      </c>
      <c r="G32" s="1">
        <f>Tabella13[[#This Row],[MAX]]-Tabella13[[#This Row],[MIN]]</f>
        <v>33.369999999999891</v>
      </c>
    </row>
    <row r="33" spans="1:7" x14ac:dyDescent="0.3">
      <c r="A33" s="3">
        <v>42051</v>
      </c>
      <c r="B33" s="1">
        <v>3433.3</v>
      </c>
      <c r="C33" s="1">
        <v>3445.44</v>
      </c>
      <c r="D33" s="1">
        <v>3446.52</v>
      </c>
      <c r="E33" s="1">
        <v>3431.29</v>
      </c>
      <c r="F33" s="2">
        <v>-4.1000000000000003E-3</v>
      </c>
      <c r="G33" s="1">
        <f>Tabella13[[#This Row],[MAX]]-Tabella13[[#This Row],[MIN]]</f>
        <v>15.230000000000018</v>
      </c>
    </row>
    <row r="34" spans="1:7" x14ac:dyDescent="0.3">
      <c r="A34" s="3">
        <v>42052</v>
      </c>
      <c r="B34" s="1">
        <v>3438.44</v>
      </c>
      <c r="C34" s="1">
        <v>3420.93</v>
      </c>
      <c r="D34" s="1">
        <v>3443.83</v>
      </c>
      <c r="E34" s="1">
        <v>3381.29</v>
      </c>
      <c r="F34" s="2">
        <v>1.5E-3</v>
      </c>
      <c r="G34" s="1">
        <f>Tabella13[[#This Row],[MAX]]-Tabella13[[#This Row],[MIN]]</f>
        <v>62.539999999999964</v>
      </c>
    </row>
    <row r="35" spans="1:7" x14ac:dyDescent="0.3">
      <c r="A35" s="3">
        <v>42053</v>
      </c>
      <c r="B35" s="1">
        <v>3465.8</v>
      </c>
      <c r="C35" s="1">
        <v>3450.12</v>
      </c>
      <c r="D35" s="1">
        <v>3473.58</v>
      </c>
      <c r="E35" s="1">
        <v>3450.12</v>
      </c>
      <c r="F35" s="2">
        <v>8.0000000000000002E-3</v>
      </c>
      <c r="G35" s="1">
        <f>Tabella13[[#This Row],[MAX]]-Tabella13[[#This Row],[MIN]]</f>
        <v>23.460000000000036</v>
      </c>
    </row>
    <row r="36" spans="1:7" x14ac:dyDescent="0.3">
      <c r="A36" s="3">
        <v>42054</v>
      </c>
      <c r="B36" s="1">
        <v>3488.08</v>
      </c>
      <c r="C36" s="1">
        <v>3459.49</v>
      </c>
      <c r="D36" s="1">
        <v>3493.67</v>
      </c>
      <c r="E36" s="1">
        <v>3439.18</v>
      </c>
      <c r="F36" s="2">
        <v>6.4000000000000003E-3</v>
      </c>
      <c r="G36" s="1">
        <f>Tabella13[[#This Row],[MAX]]-Tabella13[[#This Row],[MIN]]</f>
        <v>54.490000000000236</v>
      </c>
    </row>
    <row r="37" spans="1:7" x14ac:dyDescent="0.3">
      <c r="A37" s="3">
        <v>42055</v>
      </c>
      <c r="B37" s="1">
        <v>3490.53</v>
      </c>
      <c r="C37" s="1">
        <v>3483.58</v>
      </c>
      <c r="D37" s="1">
        <v>3495.3</v>
      </c>
      <c r="E37" s="1">
        <v>3454.81</v>
      </c>
      <c r="F37" s="2">
        <v>6.9999999999999999E-4</v>
      </c>
      <c r="G37" s="1">
        <f>Tabella13[[#This Row],[MAX]]-Tabella13[[#This Row],[MIN]]</f>
        <v>40.490000000000236</v>
      </c>
    </row>
    <row r="38" spans="1:7" x14ac:dyDescent="0.3">
      <c r="A38" s="3">
        <v>42058</v>
      </c>
      <c r="B38" s="1">
        <v>3519.58</v>
      </c>
      <c r="C38" s="1">
        <v>3510.81</v>
      </c>
      <c r="D38" s="1">
        <v>3529.01</v>
      </c>
      <c r="E38" s="1">
        <v>3498.27</v>
      </c>
      <c r="F38" s="2">
        <v>8.3000000000000001E-3</v>
      </c>
      <c r="G38" s="1">
        <f>Tabella13[[#This Row],[MAX]]-Tabella13[[#This Row],[MIN]]</f>
        <v>30.740000000000236</v>
      </c>
    </row>
    <row r="39" spans="1:7" x14ac:dyDescent="0.3">
      <c r="A39" s="3">
        <v>42059</v>
      </c>
      <c r="B39" s="1">
        <v>3547.1</v>
      </c>
      <c r="C39" s="1">
        <v>3523.99</v>
      </c>
      <c r="D39" s="1">
        <v>3555.31</v>
      </c>
      <c r="E39" s="1">
        <v>3510.45</v>
      </c>
      <c r="F39" s="2">
        <v>7.7999999999999996E-3</v>
      </c>
      <c r="G39" s="1">
        <f>Tabella13[[#This Row],[MAX]]-Tabella13[[#This Row],[MIN]]</f>
        <v>44.860000000000127</v>
      </c>
    </row>
    <row r="40" spans="1:7" x14ac:dyDescent="0.3">
      <c r="A40" s="3">
        <v>42060</v>
      </c>
      <c r="B40" s="1">
        <v>3541.78</v>
      </c>
      <c r="C40" s="1">
        <v>3544.81</v>
      </c>
      <c r="D40" s="1">
        <v>3549.03</v>
      </c>
      <c r="E40" s="1">
        <v>3529.12</v>
      </c>
      <c r="F40" s="2">
        <v>-1.5E-3</v>
      </c>
      <c r="G40" s="1">
        <f>Tabella13[[#This Row],[MAX]]-Tabella13[[#This Row],[MIN]]</f>
        <v>19.910000000000309</v>
      </c>
    </row>
    <row r="41" spans="1:7" x14ac:dyDescent="0.3">
      <c r="A41" s="3">
        <v>42061</v>
      </c>
      <c r="B41" s="1">
        <v>3574.94</v>
      </c>
      <c r="C41" s="1">
        <v>3542.21</v>
      </c>
      <c r="D41" s="1">
        <v>3576.34</v>
      </c>
      <c r="E41" s="1">
        <v>3537.19</v>
      </c>
      <c r="F41" s="2">
        <v>9.4000000000000004E-3</v>
      </c>
      <c r="G41" s="1">
        <f>Tabella13[[#This Row],[MAX]]-Tabella13[[#This Row],[MIN]]</f>
        <v>39.150000000000091</v>
      </c>
    </row>
    <row r="42" spans="1:7" x14ac:dyDescent="0.3">
      <c r="A42" s="3">
        <v>42062</v>
      </c>
      <c r="B42" s="1">
        <v>3599</v>
      </c>
      <c r="C42" s="1">
        <v>3574.33</v>
      </c>
      <c r="D42" s="1">
        <v>3599</v>
      </c>
      <c r="E42" s="1">
        <v>3563.15</v>
      </c>
      <c r="F42" s="2">
        <v>6.7000000000000002E-3</v>
      </c>
      <c r="G42" s="1">
        <f>Tabella13[[#This Row],[MAX]]-Tabella13[[#This Row],[MIN]]</f>
        <v>35.849999999999909</v>
      </c>
    </row>
    <row r="43" spans="1:7" x14ac:dyDescent="0.3">
      <c r="A43" s="3">
        <v>42065</v>
      </c>
      <c r="B43" s="1">
        <v>3591.09</v>
      </c>
      <c r="C43" s="1">
        <v>3594.25</v>
      </c>
      <c r="D43" s="1">
        <v>3607.97</v>
      </c>
      <c r="E43" s="1">
        <v>3577.51</v>
      </c>
      <c r="F43" s="2">
        <v>-2.2000000000000001E-3</v>
      </c>
      <c r="G43" s="1">
        <f>Tabella13[[#This Row],[MAX]]-Tabella13[[#This Row],[MIN]]</f>
        <v>30.459999999999582</v>
      </c>
    </row>
    <row r="44" spans="1:7" x14ac:dyDescent="0.3">
      <c r="A44" s="3">
        <v>42066</v>
      </c>
      <c r="B44" s="1">
        <v>3549.11</v>
      </c>
      <c r="C44" s="1">
        <v>3595.36</v>
      </c>
      <c r="D44" s="1">
        <v>3604.75</v>
      </c>
      <c r="E44" s="1">
        <v>3546.29</v>
      </c>
      <c r="F44" s="2">
        <v>-1.17E-2</v>
      </c>
      <c r="G44" s="1">
        <f>Tabella13[[#This Row],[MAX]]-Tabella13[[#This Row],[MIN]]</f>
        <v>58.460000000000036</v>
      </c>
    </row>
    <row r="45" spans="1:7" x14ac:dyDescent="0.3">
      <c r="A45" s="3">
        <v>42067</v>
      </c>
      <c r="B45" s="1">
        <v>3583.44</v>
      </c>
      <c r="C45" s="1">
        <v>3555.91</v>
      </c>
      <c r="D45" s="1">
        <v>3583.44</v>
      </c>
      <c r="E45" s="1">
        <v>3533.4</v>
      </c>
      <c r="F45" s="2">
        <v>9.7000000000000003E-3</v>
      </c>
      <c r="G45" s="1">
        <f>Tabella13[[#This Row],[MAX]]-Tabella13[[#This Row],[MIN]]</f>
        <v>50.039999999999964</v>
      </c>
    </row>
    <row r="46" spans="1:7" x14ac:dyDescent="0.3">
      <c r="A46" s="3">
        <v>42068</v>
      </c>
      <c r="B46" s="1">
        <v>3618.21</v>
      </c>
      <c r="C46" s="1">
        <v>3590.1</v>
      </c>
      <c r="D46" s="1">
        <v>3626.06</v>
      </c>
      <c r="E46" s="1">
        <v>3589.2</v>
      </c>
      <c r="F46" s="2">
        <v>9.7000000000000003E-3</v>
      </c>
      <c r="G46" s="1">
        <f>Tabella13[[#This Row],[MAX]]-Tabella13[[#This Row],[MIN]]</f>
        <v>36.860000000000127</v>
      </c>
    </row>
    <row r="47" spans="1:7" x14ac:dyDescent="0.3">
      <c r="A47" s="3">
        <v>42069</v>
      </c>
      <c r="B47" s="1">
        <v>3617.62</v>
      </c>
      <c r="C47" s="1">
        <v>3615</v>
      </c>
      <c r="D47" s="1">
        <v>3635.93</v>
      </c>
      <c r="E47" s="1">
        <v>3611.1</v>
      </c>
      <c r="F47" s="2">
        <v>-2.0000000000000001E-4</v>
      </c>
      <c r="G47" s="1">
        <f>Tabella13[[#This Row],[MAX]]-Tabella13[[#This Row],[MIN]]</f>
        <v>24.829999999999927</v>
      </c>
    </row>
    <row r="48" spans="1:7" x14ac:dyDescent="0.3">
      <c r="A48" s="3">
        <v>42072</v>
      </c>
      <c r="B48" s="1">
        <v>3610.28</v>
      </c>
      <c r="C48" s="1">
        <v>3604.13</v>
      </c>
      <c r="D48" s="1">
        <v>3614.58</v>
      </c>
      <c r="E48" s="1">
        <v>3585.12</v>
      </c>
      <c r="F48" s="2">
        <v>-2E-3</v>
      </c>
      <c r="G48" s="1">
        <f>Tabella13[[#This Row],[MAX]]-Tabella13[[#This Row],[MIN]]</f>
        <v>29.460000000000036</v>
      </c>
    </row>
    <row r="49" spans="1:7" x14ac:dyDescent="0.3">
      <c r="A49" s="3">
        <v>42073</v>
      </c>
      <c r="B49" s="1">
        <v>3567.25</v>
      </c>
      <c r="C49" s="1">
        <v>3605.81</v>
      </c>
      <c r="D49" s="1">
        <v>3610.83</v>
      </c>
      <c r="E49" s="1">
        <v>3552.43</v>
      </c>
      <c r="F49" s="2">
        <v>-1.1900000000000001E-2</v>
      </c>
      <c r="G49" s="1">
        <f>Tabella13[[#This Row],[MAX]]-Tabella13[[#This Row],[MIN]]</f>
        <v>58.400000000000091</v>
      </c>
    </row>
    <row r="50" spans="1:7" x14ac:dyDescent="0.3">
      <c r="A50" s="3">
        <v>42074</v>
      </c>
      <c r="B50" s="1">
        <v>3649.54</v>
      </c>
      <c r="C50" s="1">
        <v>3574.98</v>
      </c>
      <c r="D50" s="1">
        <v>3653.94</v>
      </c>
      <c r="E50" s="1">
        <v>3574.98</v>
      </c>
      <c r="F50" s="2">
        <v>2.3099999999999999E-2</v>
      </c>
      <c r="G50" s="1">
        <f>Tabella13[[#This Row],[MAX]]-Tabella13[[#This Row],[MIN]]</f>
        <v>78.960000000000036</v>
      </c>
    </row>
    <row r="51" spans="1:7" x14ac:dyDescent="0.3">
      <c r="A51" s="3">
        <v>42075</v>
      </c>
      <c r="B51" s="1">
        <v>3641.32</v>
      </c>
      <c r="C51" s="1">
        <v>3646.35</v>
      </c>
      <c r="D51" s="1">
        <v>3653.38</v>
      </c>
      <c r="E51" s="1">
        <v>3635.77</v>
      </c>
      <c r="F51" s="2">
        <v>-2.3E-3</v>
      </c>
      <c r="G51" s="1">
        <f>Tabella13[[#This Row],[MAX]]-Tabella13[[#This Row],[MIN]]</f>
        <v>17.610000000000127</v>
      </c>
    </row>
    <row r="52" spans="1:7" x14ac:dyDescent="0.3">
      <c r="A52" s="3">
        <v>42076</v>
      </c>
      <c r="B52" s="1">
        <v>3656.21</v>
      </c>
      <c r="C52" s="1">
        <v>3649.46</v>
      </c>
      <c r="D52" s="1">
        <v>3656.21</v>
      </c>
      <c r="E52" s="1">
        <v>3628.14</v>
      </c>
      <c r="F52" s="2">
        <v>4.1000000000000003E-3</v>
      </c>
      <c r="G52" s="1">
        <f>Tabella13[[#This Row],[MAX]]-Tabella13[[#This Row],[MIN]]</f>
        <v>28.070000000000164</v>
      </c>
    </row>
    <row r="53" spans="1:7" x14ac:dyDescent="0.3">
      <c r="A53" s="3">
        <v>42079</v>
      </c>
      <c r="B53" s="1">
        <v>3706.75</v>
      </c>
      <c r="C53" s="1">
        <v>3664.53</v>
      </c>
      <c r="D53" s="1">
        <v>3715.36</v>
      </c>
      <c r="E53" s="1">
        <v>3664.53</v>
      </c>
      <c r="F53" s="2">
        <v>1.38E-2</v>
      </c>
      <c r="G53" s="1">
        <f>Tabella13[[#This Row],[MAX]]-Tabella13[[#This Row],[MIN]]</f>
        <v>50.829999999999927</v>
      </c>
    </row>
    <row r="54" spans="1:7" x14ac:dyDescent="0.3">
      <c r="A54" s="3">
        <v>42080</v>
      </c>
      <c r="B54" s="1">
        <v>3672.16</v>
      </c>
      <c r="C54" s="1">
        <v>3708.04</v>
      </c>
      <c r="D54" s="1">
        <v>3714.02</v>
      </c>
      <c r="E54" s="1">
        <v>3654.53</v>
      </c>
      <c r="F54" s="2">
        <v>-9.2999999999999992E-3</v>
      </c>
      <c r="G54" s="1">
        <f>Tabella13[[#This Row],[MAX]]-Tabella13[[#This Row],[MIN]]</f>
        <v>59.489999999999782</v>
      </c>
    </row>
    <row r="55" spans="1:7" x14ac:dyDescent="0.3">
      <c r="A55" s="3">
        <v>42081</v>
      </c>
      <c r="B55" s="1">
        <v>3668.52</v>
      </c>
      <c r="C55" s="1">
        <v>3673.97</v>
      </c>
      <c r="D55" s="1">
        <v>3680.57</v>
      </c>
      <c r="E55" s="1">
        <v>3643.13</v>
      </c>
      <c r="F55" s="2">
        <v>-1E-3</v>
      </c>
      <c r="G55" s="1">
        <f>Tabella13[[#This Row],[MAX]]-Tabella13[[#This Row],[MIN]]</f>
        <v>37.440000000000055</v>
      </c>
    </row>
    <row r="56" spans="1:7" x14ac:dyDescent="0.3">
      <c r="A56" s="3">
        <v>42082</v>
      </c>
      <c r="B56" s="1">
        <v>3670.73</v>
      </c>
      <c r="C56" s="1">
        <v>3666.35</v>
      </c>
      <c r="D56" s="1">
        <v>3690.63</v>
      </c>
      <c r="E56" s="1">
        <v>3646.29</v>
      </c>
      <c r="F56" s="2">
        <v>5.9999999999999995E-4</v>
      </c>
      <c r="G56" s="1">
        <f>Tabella13[[#This Row],[MAX]]-Tabella13[[#This Row],[MIN]]</f>
        <v>44.340000000000146</v>
      </c>
    </row>
    <row r="57" spans="1:7" x14ac:dyDescent="0.3">
      <c r="A57" s="3">
        <v>42083</v>
      </c>
      <c r="B57" s="1">
        <v>3726.07</v>
      </c>
      <c r="C57" s="1">
        <v>3676.14</v>
      </c>
      <c r="D57" s="1">
        <v>3738.2</v>
      </c>
      <c r="E57" s="1">
        <v>3672.6</v>
      </c>
      <c r="F57" s="2">
        <v>1.5100000000000001E-2</v>
      </c>
      <c r="G57" s="1">
        <f>Tabella13[[#This Row],[MAX]]-Tabella13[[#This Row],[MIN]]</f>
        <v>65.599999999999909</v>
      </c>
    </row>
    <row r="58" spans="1:7" x14ac:dyDescent="0.3">
      <c r="A58" s="3">
        <v>42086</v>
      </c>
      <c r="B58" s="1">
        <v>3699.04</v>
      </c>
      <c r="C58" s="1">
        <v>3718.45</v>
      </c>
      <c r="D58" s="1">
        <v>3718.45</v>
      </c>
      <c r="E58" s="1">
        <v>3688.73</v>
      </c>
      <c r="F58" s="2">
        <v>-7.3000000000000001E-3</v>
      </c>
      <c r="G58" s="1">
        <f>Tabella13[[#This Row],[MAX]]-Tabella13[[#This Row],[MIN]]</f>
        <v>29.7199999999998</v>
      </c>
    </row>
    <row r="59" spans="1:7" x14ac:dyDescent="0.3">
      <c r="A59" s="3">
        <v>42087</v>
      </c>
      <c r="B59" s="1">
        <v>3731.35</v>
      </c>
      <c r="C59" s="1">
        <v>3690.92</v>
      </c>
      <c r="D59" s="1">
        <v>3742.42</v>
      </c>
      <c r="E59" s="1">
        <v>3677.31</v>
      </c>
      <c r="F59" s="2">
        <v>8.6999999999999994E-3</v>
      </c>
      <c r="G59" s="1">
        <f>Tabella13[[#This Row],[MAX]]-Tabella13[[#This Row],[MIN]]</f>
        <v>65.110000000000127</v>
      </c>
    </row>
    <row r="60" spans="1:7" x14ac:dyDescent="0.3">
      <c r="A60" s="3">
        <v>42088</v>
      </c>
      <c r="B60" s="1">
        <v>3684.04</v>
      </c>
      <c r="C60" s="1">
        <v>3724.75</v>
      </c>
      <c r="D60" s="1">
        <v>3730.8</v>
      </c>
      <c r="E60" s="1">
        <v>3680.15</v>
      </c>
      <c r="F60" s="2">
        <v>-1.2699999999999999E-2</v>
      </c>
      <c r="G60" s="1">
        <f>Tabella13[[#This Row],[MAX]]-Tabella13[[#This Row],[MIN]]</f>
        <v>50.650000000000091</v>
      </c>
    </row>
    <row r="61" spans="1:7" x14ac:dyDescent="0.3">
      <c r="A61" s="3">
        <v>42089</v>
      </c>
      <c r="B61" s="1">
        <v>3669.79</v>
      </c>
      <c r="C61" s="1">
        <v>3664.15</v>
      </c>
      <c r="D61" s="1">
        <v>3669.79</v>
      </c>
      <c r="E61" s="1">
        <v>3616.75</v>
      </c>
      <c r="F61" s="2">
        <v>-3.8999999999999998E-3</v>
      </c>
      <c r="G61" s="1">
        <f>Tabella13[[#This Row],[MAX]]-Tabella13[[#This Row],[MIN]]</f>
        <v>53.039999999999964</v>
      </c>
    </row>
    <row r="62" spans="1:7" x14ac:dyDescent="0.3">
      <c r="A62" s="3">
        <v>42090</v>
      </c>
      <c r="B62" s="1">
        <v>3679.03</v>
      </c>
      <c r="C62" s="1">
        <v>3677.71</v>
      </c>
      <c r="D62" s="1">
        <v>3694.46</v>
      </c>
      <c r="E62" s="1">
        <v>3657.78</v>
      </c>
      <c r="F62" s="2">
        <v>2.5000000000000001E-3</v>
      </c>
      <c r="G62" s="1">
        <f>Tabella13[[#This Row],[MAX]]-Tabella13[[#This Row],[MIN]]</f>
        <v>36.679999999999836</v>
      </c>
    </row>
    <row r="63" spans="1:7" x14ac:dyDescent="0.3">
      <c r="A63" s="3">
        <v>42093</v>
      </c>
      <c r="B63" s="1">
        <v>3727.8</v>
      </c>
      <c r="C63" s="1">
        <v>3689.39</v>
      </c>
      <c r="D63" s="1">
        <v>3730.9</v>
      </c>
      <c r="E63" s="1">
        <v>3689.39</v>
      </c>
      <c r="F63" s="2">
        <v>1.3299999999999999E-2</v>
      </c>
      <c r="G63" s="1">
        <f>Tabella13[[#This Row],[MAX]]-Tabella13[[#This Row],[MIN]]</f>
        <v>41.510000000000218</v>
      </c>
    </row>
    <row r="64" spans="1:7" x14ac:dyDescent="0.3">
      <c r="A64" s="3">
        <v>42094</v>
      </c>
      <c r="B64" s="1">
        <v>3697.38</v>
      </c>
      <c r="C64" s="1">
        <v>3724.36</v>
      </c>
      <c r="D64" s="1">
        <v>3738.41</v>
      </c>
      <c r="E64" s="1">
        <v>3688.55</v>
      </c>
      <c r="F64" s="2">
        <v>-8.2000000000000007E-3</v>
      </c>
      <c r="G64" s="1">
        <f>Tabella13[[#This Row],[MAX]]-Tabella13[[#This Row],[MIN]]</f>
        <v>49.859999999999673</v>
      </c>
    </row>
    <row r="65" spans="1:7" x14ac:dyDescent="0.3">
      <c r="A65" s="3">
        <v>42095</v>
      </c>
      <c r="B65" s="1">
        <v>3714.89</v>
      </c>
      <c r="C65" s="1">
        <v>3688.18</v>
      </c>
      <c r="D65" s="1">
        <v>3748.63</v>
      </c>
      <c r="E65" s="1">
        <v>3675.29</v>
      </c>
      <c r="F65" s="2">
        <v>4.7000000000000002E-3</v>
      </c>
      <c r="G65" s="1">
        <f>Tabella13[[#This Row],[MAX]]-Tabella13[[#This Row],[MIN]]</f>
        <v>73.340000000000146</v>
      </c>
    </row>
    <row r="66" spans="1:7" x14ac:dyDescent="0.3">
      <c r="A66" s="3">
        <v>42096</v>
      </c>
      <c r="B66" s="1">
        <v>3715.27</v>
      </c>
      <c r="C66" s="1">
        <v>3713.74</v>
      </c>
      <c r="D66" s="1">
        <v>3723.34</v>
      </c>
      <c r="E66" s="1">
        <v>3705.65</v>
      </c>
      <c r="F66" s="2">
        <v>1E-4</v>
      </c>
      <c r="G66" s="1">
        <f>Tabella13[[#This Row],[MAX]]-Tabella13[[#This Row],[MIN]]</f>
        <v>17.690000000000055</v>
      </c>
    </row>
    <row r="67" spans="1:7" x14ac:dyDescent="0.3">
      <c r="A67" s="3">
        <v>42101</v>
      </c>
      <c r="B67" s="1">
        <v>3768.72</v>
      </c>
      <c r="C67" s="1">
        <v>3729.27</v>
      </c>
      <c r="D67" s="1">
        <v>3778.74</v>
      </c>
      <c r="E67" s="1">
        <v>3729.27</v>
      </c>
      <c r="F67" s="2">
        <v>1.44E-2</v>
      </c>
      <c r="G67" s="1">
        <f>Tabella13[[#This Row],[MAX]]-Tabella13[[#This Row],[MIN]]</f>
        <v>49.4699999999998</v>
      </c>
    </row>
    <row r="68" spans="1:7" x14ac:dyDescent="0.3">
      <c r="A68" s="3">
        <v>42102</v>
      </c>
      <c r="B68" s="1">
        <v>3742.63</v>
      </c>
      <c r="C68" s="1">
        <v>3764.6</v>
      </c>
      <c r="D68" s="1">
        <v>3774.09</v>
      </c>
      <c r="E68" s="1">
        <v>3736.32</v>
      </c>
      <c r="F68" s="2">
        <v>-6.8999999999999999E-3</v>
      </c>
      <c r="G68" s="1">
        <f>Tabella13[[#This Row],[MAX]]-Tabella13[[#This Row],[MIN]]</f>
        <v>37.769999999999982</v>
      </c>
    </row>
    <row r="69" spans="1:7" x14ac:dyDescent="0.3">
      <c r="A69" s="3">
        <v>42103</v>
      </c>
      <c r="B69" s="1">
        <v>3781.79</v>
      </c>
      <c r="C69" s="1">
        <v>3752.66</v>
      </c>
      <c r="D69" s="1">
        <v>3781.79</v>
      </c>
      <c r="E69" s="1">
        <v>3751.19</v>
      </c>
      <c r="F69" s="2">
        <v>1.0500000000000001E-2</v>
      </c>
      <c r="G69" s="1">
        <f>Tabella13[[#This Row],[MAX]]-Tabella13[[#This Row],[MIN]]</f>
        <v>30.599999999999909</v>
      </c>
    </row>
    <row r="70" spans="1:7" x14ac:dyDescent="0.3">
      <c r="A70" s="3">
        <v>42104</v>
      </c>
      <c r="B70" s="1">
        <v>3816.76</v>
      </c>
      <c r="C70" s="1">
        <v>3790.26</v>
      </c>
      <c r="D70" s="1">
        <v>3816.76</v>
      </c>
      <c r="E70" s="1">
        <v>3789.64</v>
      </c>
      <c r="F70" s="2">
        <v>9.1999999999999998E-3</v>
      </c>
      <c r="G70" s="1">
        <f>Tabella13[[#This Row],[MAX]]-Tabella13[[#This Row],[MIN]]</f>
        <v>27.120000000000346</v>
      </c>
    </row>
    <row r="71" spans="1:7" x14ac:dyDescent="0.3">
      <c r="A71" s="3">
        <v>42107</v>
      </c>
      <c r="B71" s="1">
        <v>3828.78</v>
      </c>
      <c r="C71" s="1">
        <v>3813.96</v>
      </c>
      <c r="D71" s="1">
        <v>3836.28</v>
      </c>
      <c r="E71" s="1">
        <v>3807.73</v>
      </c>
      <c r="F71" s="2">
        <v>3.0999999999999999E-3</v>
      </c>
      <c r="G71" s="1">
        <f>Tabella13[[#This Row],[MAX]]-Tabella13[[#This Row],[MIN]]</f>
        <v>28.550000000000182</v>
      </c>
    </row>
    <row r="72" spans="1:7" x14ac:dyDescent="0.3">
      <c r="A72" s="3">
        <v>42108</v>
      </c>
      <c r="B72" s="1">
        <v>3784.53</v>
      </c>
      <c r="C72" s="1">
        <v>3820.13</v>
      </c>
      <c r="D72" s="1">
        <v>3822.92</v>
      </c>
      <c r="E72" s="1">
        <v>3766.81</v>
      </c>
      <c r="F72" s="2">
        <v>-1.1599999999999999E-2</v>
      </c>
      <c r="G72" s="1">
        <f>Tabella13[[#This Row],[MAX]]-Tabella13[[#This Row],[MIN]]</f>
        <v>56.110000000000127</v>
      </c>
    </row>
    <row r="73" spans="1:7" x14ac:dyDescent="0.3">
      <c r="A73" s="3">
        <v>42109</v>
      </c>
      <c r="B73" s="1">
        <v>3803.55</v>
      </c>
      <c r="C73" s="1">
        <v>3790.56</v>
      </c>
      <c r="D73" s="1">
        <v>3816.32</v>
      </c>
      <c r="E73" s="1">
        <v>3786.36</v>
      </c>
      <c r="F73" s="2">
        <v>5.0000000000000001E-3</v>
      </c>
      <c r="G73" s="1">
        <f>Tabella13[[#This Row],[MAX]]-Tabella13[[#This Row],[MIN]]</f>
        <v>29.960000000000036</v>
      </c>
    </row>
    <row r="74" spans="1:7" x14ac:dyDescent="0.3">
      <c r="A74" s="3">
        <v>42110</v>
      </c>
      <c r="B74" s="1">
        <v>3751.72</v>
      </c>
      <c r="C74" s="1">
        <v>3801.38</v>
      </c>
      <c r="D74" s="1">
        <v>3801.38</v>
      </c>
      <c r="E74" s="1">
        <v>3749.16</v>
      </c>
      <c r="F74" s="2">
        <v>-1.3599999999999999E-2</v>
      </c>
      <c r="G74" s="1">
        <f>Tabella13[[#This Row],[MAX]]-Tabella13[[#This Row],[MIN]]</f>
        <v>52.220000000000255</v>
      </c>
    </row>
    <row r="75" spans="1:7" x14ac:dyDescent="0.3">
      <c r="A75" s="3">
        <v>42111</v>
      </c>
      <c r="B75" s="1">
        <v>3674.05</v>
      </c>
      <c r="C75" s="1">
        <v>3748.09</v>
      </c>
      <c r="D75" s="1">
        <v>3758.52</v>
      </c>
      <c r="E75" s="1">
        <v>3668.88</v>
      </c>
      <c r="F75" s="2">
        <v>-2.07E-2</v>
      </c>
      <c r="G75" s="1">
        <f>Tabella13[[#This Row],[MAX]]-Tabella13[[#This Row],[MIN]]</f>
        <v>89.639999999999873</v>
      </c>
    </row>
    <row r="76" spans="1:7" x14ac:dyDescent="0.3">
      <c r="A76" s="3">
        <v>42114</v>
      </c>
      <c r="B76" s="1">
        <v>3718.04</v>
      </c>
      <c r="C76" s="1">
        <v>3682.32</v>
      </c>
      <c r="D76" s="1">
        <v>3718.2</v>
      </c>
      <c r="E76" s="1">
        <v>3682.32</v>
      </c>
      <c r="F76" s="2">
        <v>1.2E-2</v>
      </c>
      <c r="G76" s="1">
        <f>Tabella13[[#This Row],[MAX]]-Tabella13[[#This Row],[MIN]]</f>
        <v>35.879999999999654</v>
      </c>
    </row>
    <row r="77" spans="1:7" x14ac:dyDescent="0.3">
      <c r="A77" s="3">
        <v>42115</v>
      </c>
      <c r="B77" s="1">
        <v>3719.38</v>
      </c>
      <c r="C77" s="1">
        <v>3727.15</v>
      </c>
      <c r="D77" s="1">
        <v>3757.12</v>
      </c>
      <c r="E77" s="1">
        <v>3707.47</v>
      </c>
      <c r="F77" s="2">
        <v>4.0000000000000002E-4</v>
      </c>
      <c r="G77" s="1">
        <f>Tabella13[[#This Row],[MAX]]-Tabella13[[#This Row],[MIN]]</f>
        <v>49.650000000000091</v>
      </c>
    </row>
    <row r="78" spans="1:7" x14ac:dyDescent="0.3">
      <c r="A78" s="3">
        <v>42116</v>
      </c>
      <c r="B78" s="1">
        <v>3724.49</v>
      </c>
      <c r="C78" s="1">
        <v>3727.1</v>
      </c>
      <c r="D78" s="1">
        <v>3750.1</v>
      </c>
      <c r="E78" s="1">
        <v>3685.19</v>
      </c>
      <c r="F78" s="2">
        <v>1.4E-3</v>
      </c>
      <c r="G78" s="1">
        <f>Tabella13[[#This Row],[MAX]]-Tabella13[[#This Row],[MIN]]</f>
        <v>64.909999999999854</v>
      </c>
    </row>
    <row r="79" spans="1:7" x14ac:dyDescent="0.3">
      <c r="A79" s="3">
        <v>42117</v>
      </c>
      <c r="B79" s="1">
        <v>3697.88</v>
      </c>
      <c r="C79" s="1">
        <v>3725.68</v>
      </c>
      <c r="D79" s="1">
        <v>3736.97</v>
      </c>
      <c r="E79" s="1">
        <v>3669.22</v>
      </c>
      <c r="F79" s="2">
        <v>-7.1000000000000004E-3</v>
      </c>
      <c r="G79" s="1">
        <f>Tabella13[[#This Row],[MAX]]-Tabella13[[#This Row],[MIN]]</f>
        <v>67.75</v>
      </c>
    </row>
    <row r="80" spans="1:7" x14ac:dyDescent="0.3">
      <c r="A80" s="3">
        <v>42118</v>
      </c>
      <c r="B80" s="1">
        <v>3713.96</v>
      </c>
      <c r="C80" s="1">
        <v>3707</v>
      </c>
      <c r="D80" s="1">
        <v>3739.11</v>
      </c>
      <c r="E80" s="1">
        <v>3687.52</v>
      </c>
      <c r="F80" s="2">
        <v>4.3E-3</v>
      </c>
      <c r="G80" s="1">
        <f>Tabella13[[#This Row],[MAX]]-Tabella13[[#This Row],[MIN]]</f>
        <v>51.590000000000146</v>
      </c>
    </row>
    <row r="81" spans="1:7" x14ac:dyDescent="0.3">
      <c r="A81" s="3">
        <v>42121</v>
      </c>
      <c r="B81" s="1">
        <v>3771.45</v>
      </c>
      <c r="C81" s="1">
        <v>3715.98</v>
      </c>
      <c r="D81" s="1">
        <v>3782.29</v>
      </c>
      <c r="E81" s="1">
        <v>3675.24</v>
      </c>
      <c r="F81" s="2">
        <v>1.55E-2</v>
      </c>
      <c r="G81" s="1">
        <f>Tabella13[[#This Row],[MAX]]-Tabella13[[#This Row],[MIN]]</f>
        <v>107.05000000000018</v>
      </c>
    </row>
    <row r="82" spans="1:7" x14ac:dyDescent="0.3">
      <c r="A82" s="3">
        <v>42122</v>
      </c>
      <c r="B82" s="1">
        <v>3715.42</v>
      </c>
      <c r="C82" s="1">
        <v>3765.25</v>
      </c>
      <c r="D82" s="1">
        <v>3768.58</v>
      </c>
      <c r="E82" s="1">
        <v>3694.41</v>
      </c>
      <c r="F82" s="2">
        <v>-1.49E-2</v>
      </c>
      <c r="G82" s="1">
        <f>Tabella13[[#This Row],[MAX]]-Tabella13[[#This Row],[MIN]]</f>
        <v>74.170000000000073</v>
      </c>
    </row>
    <row r="83" spans="1:7" x14ac:dyDescent="0.3">
      <c r="A83" s="3">
        <v>42123</v>
      </c>
      <c r="B83" s="1">
        <v>3617.11</v>
      </c>
      <c r="C83" s="1">
        <v>3719.45</v>
      </c>
      <c r="D83" s="1">
        <v>3734.62</v>
      </c>
      <c r="E83" s="1">
        <v>3612.29</v>
      </c>
      <c r="F83" s="2">
        <v>-2.6499999999999999E-2</v>
      </c>
      <c r="G83" s="1">
        <f>Tabella13[[#This Row],[MAX]]-Tabella13[[#This Row],[MIN]]</f>
        <v>122.32999999999993</v>
      </c>
    </row>
    <row r="84" spans="1:7" x14ac:dyDescent="0.3">
      <c r="A84" s="3">
        <v>42124</v>
      </c>
      <c r="B84" s="1">
        <v>3615.59</v>
      </c>
      <c r="C84" s="1">
        <v>3609.51</v>
      </c>
      <c r="D84" s="1">
        <v>3641.77</v>
      </c>
      <c r="E84" s="1">
        <v>3577.69</v>
      </c>
      <c r="F84" s="2">
        <v>-4.0000000000000002E-4</v>
      </c>
      <c r="G84" s="1">
        <f>Tabella13[[#This Row],[MAX]]-Tabella13[[#This Row],[MIN]]</f>
        <v>64.079999999999927</v>
      </c>
    </row>
    <row r="85" spans="1:7" x14ac:dyDescent="0.3">
      <c r="A85" s="3">
        <v>42125</v>
      </c>
      <c r="B85" s="1">
        <v>3615.59</v>
      </c>
      <c r="C85" s="1">
        <v>3615.59</v>
      </c>
      <c r="D85" s="1">
        <v>3615.59</v>
      </c>
      <c r="E85" s="1">
        <v>3615.59</v>
      </c>
      <c r="F85" s="2">
        <v>0</v>
      </c>
      <c r="G85" s="1">
        <f>Tabella13[[#This Row],[MAX]]-Tabella13[[#This Row],[MIN]]</f>
        <v>0</v>
      </c>
    </row>
    <row r="86" spans="1:7" x14ac:dyDescent="0.3">
      <c r="A86" s="3">
        <v>42128</v>
      </c>
      <c r="B86" s="1">
        <v>3632.94</v>
      </c>
      <c r="C86" s="1">
        <v>3615.3</v>
      </c>
      <c r="D86" s="1">
        <v>3654.82</v>
      </c>
      <c r="E86" s="1">
        <v>3584.13</v>
      </c>
      <c r="F86" s="2">
        <v>4.7999999999999996E-3</v>
      </c>
      <c r="G86" s="1">
        <f>Tabella13[[#This Row],[MAX]]-Tabella13[[#This Row],[MIN]]</f>
        <v>70.690000000000055</v>
      </c>
    </row>
    <row r="87" spans="1:7" x14ac:dyDescent="0.3">
      <c r="A87" s="3">
        <v>42129</v>
      </c>
      <c r="B87" s="1">
        <v>3546.56</v>
      </c>
      <c r="C87" s="1">
        <v>3628.53</v>
      </c>
      <c r="D87" s="1">
        <v>3666.47</v>
      </c>
      <c r="E87" s="1">
        <v>3544.16</v>
      </c>
      <c r="F87" s="2">
        <v>-2.3800000000000002E-2</v>
      </c>
      <c r="G87" s="1">
        <f>Tabella13[[#This Row],[MAX]]-Tabella13[[#This Row],[MIN]]</f>
        <v>122.30999999999995</v>
      </c>
    </row>
    <row r="88" spans="1:7" x14ac:dyDescent="0.3">
      <c r="A88" s="3">
        <v>42130</v>
      </c>
      <c r="B88" s="1">
        <v>3558.03</v>
      </c>
      <c r="C88" s="1">
        <v>3546.59</v>
      </c>
      <c r="D88" s="1">
        <v>3585.36</v>
      </c>
      <c r="E88" s="1">
        <v>3527.5</v>
      </c>
      <c r="F88" s="2">
        <v>3.2000000000000002E-3</v>
      </c>
      <c r="G88" s="1">
        <f>Tabella13[[#This Row],[MAX]]-Tabella13[[#This Row],[MIN]]</f>
        <v>57.860000000000127</v>
      </c>
    </row>
    <row r="89" spans="1:7" x14ac:dyDescent="0.3">
      <c r="A89" s="3">
        <v>42131</v>
      </c>
      <c r="B89" s="1">
        <v>3556.21</v>
      </c>
      <c r="C89" s="1">
        <v>3538.02</v>
      </c>
      <c r="D89" s="1">
        <v>3567.08</v>
      </c>
      <c r="E89" s="1">
        <v>3484.07</v>
      </c>
      <c r="F89" s="2">
        <v>-5.0000000000000001E-4</v>
      </c>
      <c r="G89" s="1">
        <f>Tabella13[[#This Row],[MAX]]-Tabella13[[#This Row],[MIN]]</f>
        <v>83.009999999999764</v>
      </c>
    </row>
    <row r="90" spans="1:7" x14ac:dyDescent="0.3">
      <c r="A90" s="3">
        <v>42132</v>
      </c>
      <c r="B90" s="1">
        <v>3649.48</v>
      </c>
      <c r="C90" s="1">
        <v>3570.69</v>
      </c>
      <c r="D90" s="1">
        <v>3649.79</v>
      </c>
      <c r="E90" s="1">
        <v>3564.07</v>
      </c>
      <c r="F90" s="2">
        <v>2.6200000000000001E-2</v>
      </c>
      <c r="G90" s="1">
        <f>Tabella13[[#This Row],[MAX]]-Tabella13[[#This Row],[MIN]]</f>
        <v>85.7199999999998</v>
      </c>
    </row>
    <row r="91" spans="1:7" x14ac:dyDescent="0.3">
      <c r="A91" s="3">
        <v>42135</v>
      </c>
      <c r="B91" s="1">
        <v>3624.41</v>
      </c>
      <c r="C91" s="1">
        <v>3635.81</v>
      </c>
      <c r="D91" s="1">
        <v>3635.81</v>
      </c>
      <c r="E91" s="1">
        <v>3606.59</v>
      </c>
      <c r="F91" s="2">
        <v>-6.8999999999999999E-3</v>
      </c>
      <c r="G91" s="1">
        <f>Tabella13[[#This Row],[MAX]]-Tabella13[[#This Row],[MIN]]</f>
        <v>29.2199999999998</v>
      </c>
    </row>
    <row r="92" spans="1:7" x14ac:dyDescent="0.3">
      <c r="A92" s="3">
        <v>42136</v>
      </c>
      <c r="B92" s="1">
        <v>3573.1</v>
      </c>
      <c r="C92" s="1">
        <v>3608.94</v>
      </c>
      <c r="D92" s="1">
        <v>3608.94</v>
      </c>
      <c r="E92" s="1">
        <v>3543.27</v>
      </c>
      <c r="F92" s="2">
        <v>-1.4200000000000001E-2</v>
      </c>
      <c r="G92" s="1">
        <f>Tabella13[[#This Row],[MAX]]-Tabella13[[#This Row],[MIN]]</f>
        <v>65.670000000000073</v>
      </c>
    </row>
    <row r="93" spans="1:7" x14ac:dyDescent="0.3">
      <c r="A93" s="3">
        <v>42137</v>
      </c>
      <c r="B93" s="1">
        <v>3553.42</v>
      </c>
      <c r="C93" s="1">
        <v>3581.35</v>
      </c>
      <c r="D93" s="1">
        <v>3614.54</v>
      </c>
      <c r="E93" s="1">
        <v>3539.67</v>
      </c>
      <c r="F93" s="2">
        <v>-5.4999999999999997E-3</v>
      </c>
      <c r="G93" s="1">
        <f>Tabella13[[#This Row],[MAX]]-Tabella13[[#This Row],[MIN]]</f>
        <v>74.869999999999891</v>
      </c>
    </row>
    <row r="94" spans="1:7" x14ac:dyDescent="0.3">
      <c r="A94" s="3">
        <v>42138</v>
      </c>
      <c r="B94" s="1">
        <v>3602.22</v>
      </c>
      <c r="C94" s="1">
        <v>3544.93</v>
      </c>
      <c r="D94" s="1">
        <v>3610.61</v>
      </c>
      <c r="E94" s="1">
        <v>3512.75</v>
      </c>
      <c r="F94" s="2">
        <v>1.37E-2</v>
      </c>
      <c r="G94" s="1">
        <f>Tabella13[[#This Row],[MAX]]-Tabella13[[#This Row],[MIN]]</f>
        <v>97.860000000000127</v>
      </c>
    </row>
    <row r="95" spans="1:7" x14ac:dyDescent="0.3">
      <c r="A95" s="3">
        <v>42139</v>
      </c>
      <c r="B95" s="1">
        <v>3573.07</v>
      </c>
      <c r="C95" s="1">
        <v>3609.65</v>
      </c>
      <c r="D95" s="1">
        <v>3627.27</v>
      </c>
      <c r="E95" s="1">
        <v>3554.85</v>
      </c>
      <c r="F95" s="2">
        <v>-8.0999999999999996E-3</v>
      </c>
      <c r="G95" s="1">
        <f>Tabella13[[#This Row],[MAX]]-Tabella13[[#This Row],[MIN]]</f>
        <v>72.420000000000073</v>
      </c>
    </row>
    <row r="96" spans="1:7" x14ac:dyDescent="0.3">
      <c r="A96" s="3">
        <v>42142</v>
      </c>
      <c r="B96" s="1">
        <v>3589.22</v>
      </c>
      <c r="C96" s="1">
        <v>3571.49</v>
      </c>
      <c r="D96" s="1">
        <v>3595.33</v>
      </c>
      <c r="E96" s="1">
        <v>3531.23</v>
      </c>
      <c r="F96" s="2">
        <v>4.4999999999999997E-3</v>
      </c>
      <c r="G96" s="1">
        <f>Tabella13[[#This Row],[MAX]]-Tabella13[[#This Row],[MIN]]</f>
        <v>64.099999999999909</v>
      </c>
    </row>
    <row r="97" spans="1:7" x14ac:dyDescent="0.3">
      <c r="A97" s="3">
        <v>42143</v>
      </c>
      <c r="B97" s="1">
        <v>3670.52</v>
      </c>
      <c r="C97" s="1">
        <v>3610.24</v>
      </c>
      <c r="D97" s="1">
        <v>3675.07</v>
      </c>
      <c r="E97" s="1">
        <v>3610.24</v>
      </c>
      <c r="F97" s="2">
        <v>2.2700000000000001E-2</v>
      </c>
      <c r="G97" s="1">
        <f>Tabella13[[#This Row],[MAX]]-Tabella13[[#This Row],[MIN]]</f>
        <v>64.830000000000382</v>
      </c>
    </row>
    <row r="98" spans="1:7" x14ac:dyDescent="0.3">
      <c r="A98" s="3">
        <v>42144</v>
      </c>
      <c r="B98" s="1">
        <v>3683.48</v>
      </c>
      <c r="C98" s="1">
        <v>3668.49</v>
      </c>
      <c r="D98" s="1">
        <v>3688.39</v>
      </c>
      <c r="E98" s="1">
        <v>3651.9</v>
      </c>
      <c r="F98" s="2">
        <v>3.5000000000000001E-3</v>
      </c>
      <c r="G98" s="1">
        <f>Tabella13[[#This Row],[MAX]]-Tabella13[[#This Row],[MIN]]</f>
        <v>36.489999999999782</v>
      </c>
    </row>
    <row r="99" spans="1:7" x14ac:dyDescent="0.3">
      <c r="A99" s="3">
        <v>42145</v>
      </c>
      <c r="B99" s="1">
        <v>3688.72</v>
      </c>
      <c r="C99" s="1">
        <v>3676.42</v>
      </c>
      <c r="D99" s="1">
        <v>3689.02</v>
      </c>
      <c r="E99" s="1">
        <v>3660.02</v>
      </c>
      <c r="F99" s="2">
        <v>1.4E-3</v>
      </c>
      <c r="G99" s="1">
        <f>Tabella13[[#This Row],[MAX]]-Tabella13[[#This Row],[MIN]]</f>
        <v>29</v>
      </c>
    </row>
    <row r="100" spans="1:7" x14ac:dyDescent="0.3">
      <c r="A100" s="3">
        <v>42146</v>
      </c>
      <c r="B100" s="1">
        <v>3679.14</v>
      </c>
      <c r="C100" s="1">
        <v>3686.63</v>
      </c>
      <c r="D100" s="1">
        <v>3691.42</v>
      </c>
      <c r="E100" s="1">
        <v>3669.13</v>
      </c>
      <c r="F100" s="2">
        <v>-2.5999999999999999E-3</v>
      </c>
      <c r="G100" s="1">
        <f>Tabella13[[#This Row],[MAX]]-Tabella13[[#This Row],[MIN]]</f>
        <v>22.289999999999964</v>
      </c>
    </row>
    <row r="101" spans="1:7" x14ac:dyDescent="0.3">
      <c r="A101" s="3">
        <v>42149</v>
      </c>
      <c r="B101" s="1">
        <v>3655.41</v>
      </c>
      <c r="C101" s="1">
        <v>3677.21</v>
      </c>
      <c r="D101" s="1">
        <v>3677.21</v>
      </c>
      <c r="E101" s="1">
        <v>3646.24</v>
      </c>
      <c r="F101" s="2">
        <v>-6.4000000000000003E-3</v>
      </c>
      <c r="G101" s="1">
        <f>Tabella13[[#This Row],[MAX]]-Tabella13[[#This Row],[MIN]]</f>
        <v>30.970000000000255</v>
      </c>
    </row>
    <row r="102" spans="1:7" x14ac:dyDescent="0.3">
      <c r="A102" s="3">
        <v>42150</v>
      </c>
      <c r="B102" s="1">
        <v>3619.3</v>
      </c>
      <c r="C102" s="1">
        <v>3655.37</v>
      </c>
      <c r="D102" s="1">
        <v>3675.17</v>
      </c>
      <c r="E102" s="1">
        <v>3604.9</v>
      </c>
      <c r="F102" s="2">
        <v>-9.9000000000000008E-3</v>
      </c>
      <c r="G102" s="1">
        <f>Tabella13[[#This Row],[MAX]]-Tabella13[[#This Row],[MIN]]</f>
        <v>70.269999999999982</v>
      </c>
    </row>
    <row r="103" spans="1:7" x14ac:dyDescent="0.3">
      <c r="A103" s="3">
        <v>42151</v>
      </c>
      <c r="B103" s="1">
        <v>3682.87</v>
      </c>
      <c r="C103" s="1">
        <v>3632.01</v>
      </c>
      <c r="D103" s="1">
        <v>3690.57</v>
      </c>
      <c r="E103" s="1">
        <v>3618.86</v>
      </c>
      <c r="F103" s="2">
        <v>1.7600000000000001E-2</v>
      </c>
      <c r="G103" s="1">
        <f>Tabella13[[#This Row],[MAX]]-Tabella13[[#This Row],[MIN]]</f>
        <v>71.710000000000036</v>
      </c>
    </row>
    <row r="104" spans="1:7" x14ac:dyDescent="0.3">
      <c r="A104" s="3">
        <v>42152</v>
      </c>
      <c r="B104" s="1">
        <v>3650.71</v>
      </c>
      <c r="C104" s="1">
        <v>3667.26</v>
      </c>
      <c r="D104" s="1">
        <v>3672.18</v>
      </c>
      <c r="E104" s="1">
        <v>3622.92</v>
      </c>
      <c r="F104" s="2">
        <v>-8.6999999999999994E-3</v>
      </c>
      <c r="G104" s="1">
        <f>Tabella13[[#This Row],[MAX]]-Tabella13[[#This Row],[MIN]]</f>
        <v>49.259999999999764</v>
      </c>
    </row>
    <row r="105" spans="1:7" x14ac:dyDescent="0.3">
      <c r="A105" s="3">
        <v>42153</v>
      </c>
      <c r="B105" s="1">
        <v>3570.78</v>
      </c>
      <c r="C105" s="1">
        <v>3651.36</v>
      </c>
      <c r="D105" s="1">
        <v>3656.99</v>
      </c>
      <c r="E105" s="1">
        <v>3569.76</v>
      </c>
      <c r="F105" s="2">
        <v>-2.1899999999999999E-2</v>
      </c>
      <c r="G105" s="1">
        <f>Tabella13[[#This Row],[MAX]]-Tabella13[[#This Row],[MIN]]</f>
        <v>87.229999999999563</v>
      </c>
    </row>
    <row r="106" spans="1:7" x14ac:dyDescent="0.3">
      <c r="A106" s="3">
        <v>42156</v>
      </c>
      <c r="B106" s="1">
        <v>3575.04</v>
      </c>
      <c r="C106" s="1">
        <v>3582.08</v>
      </c>
      <c r="D106" s="1">
        <v>3602.21</v>
      </c>
      <c r="E106" s="1">
        <v>3552.73</v>
      </c>
      <c r="F106" s="2">
        <v>1.1999999999999999E-3</v>
      </c>
      <c r="G106" s="1">
        <f>Tabella13[[#This Row],[MAX]]-Tabella13[[#This Row],[MIN]]</f>
        <v>49.480000000000018</v>
      </c>
    </row>
    <row r="107" spans="1:7" x14ac:dyDescent="0.3">
      <c r="A107" s="3">
        <v>42157</v>
      </c>
      <c r="B107" s="1">
        <v>3561.89</v>
      </c>
      <c r="C107" s="1">
        <v>3588.7</v>
      </c>
      <c r="D107" s="1">
        <v>3590.51</v>
      </c>
      <c r="E107" s="1">
        <v>3532.01</v>
      </c>
      <c r="F107" s="2">
        <v>-3.7000000000000002E-3</v>
      </c>
      <c r="G107" s="1">
        <f>Tabella13[[#This Row],[MAX]]-Tabella13[[#This Row],[MIN]]</f>
        <v>58.5</v>
      </c>
    </row>
    <row r="108" spans="1:7" x14ac:dyDescent="0.3">
      <c r="A108" s="3">
        <v>42158</v>
      </c>
      <c r="B108" s="1">
        <v>3583.82</v>
      </c>
      <c r="C108" s="1">
        <v>3569.79</v>
      </c>
      <c r="D108" s="1">
        <v>3622.52</v>
      </c>
      <c r="E108" s="1">
        <v>3555.53</v>
      </c>
      <c r="F108" s="2">
        <v>6.1999999999999998E-3</v>
      </c>
      <c r="G108" s="1">
        <f>Tabella13[[#This Row],[MAX]]-Tabella13[[#This Row],[MIN]]</f>
        <v>66.989999999999782</v>
      </c>
    </row>
    <row r="109" spans="1:7" x14ac:dyDescent="0.3">
      <c r="A109" s="3">
        <v>42159</v>
      </c>
      <c r="B109" s="1">
        <v>3556.38</v>
      </c>
      <c r="C109" s="1">
        <v>3571.26</v>
      </c>
      <c r="D109" s="1">
        <v>3595.69</v>
      </c>
      <c r="E109" s="1">
        <v>3509.72</v>
      </c>
      <c r="F109" s="2">
        <v>-7.7000000000000002E-3</v>
      </c>
      <c r="G109" s="1">
        <f>Tabella13[[#This Row],[MAX]]-Tabella13[[#This Row],[MIN]]</f>
        <v>85.970000000000255</v>
      </c>
    </row>
    <row r="110" spans="1:7" x14ac:dyDescent="0.3">
      <c r="A110" s="3">
        <v>42160</v>
      </c>
      <c r="B110" s="1">
        <v>3510.01</v>
      </c>
      <c r="C110" s="1">
        <v>3532.24</v>
      </c>
      <c r="D110" s="1">
        <v>3539.82</v>
      </c>
      <c r="E110" s="1">
        <v>3494.68</v>
      </c>
      <c r="F110" s="2">
        <v>-1.2999999999999999E-2</v>
      </c>
      <c r="G110" s="1">
        <f>Tabella13[[#This Row],[MAX]]-Tabella13[[#This Row],[MIN]]</f>
        <v>45.140000000000327</v>
      </c>
    </row>
    <row r="111" spans="1:7" x14ac:dyDescent="0.3">
      <c r="A111" s="3">
        <v>42163</v>
      </c>
      <c r="B111" s="1">
        <v>3468.31</v>
      </c>
      <c r="C111" s="1">
        <v>3498.97</v>
      </c>
      <c r="D111" s="1">
        <v>3515.86</v>
      </c>
      <c r="E111" s="1">
        <v>3468.31</v>
      </c>
      <c r="F111" s="2">
        <v>-1.1900000000000001E-2</v>
      </c>
      <c r="G111" s="1">
        <f>Tabella13[[#This Row],[MAX]]-Tabella13[[#This Row],[MIN]]</f>
        <v>47.550000000000182</v>
      </c>
    </row>
    <row r="112" spans="1:7" x14ac:dyDescent="0.3">
      <c r="A112" s="3">
        <v>42164</v>
      </c>
      <c r="B112" s="1">
        <v>3456.79</v>
      </c>
      <c r="C112" s="1">
        <v>3463.18</v>
      </c>
      <c r="D112" s="1">
        <v>3475.58</v>
      </c>
      <c r="E112" s="1">
        <v>3410.23</v>
      </c>
      <c r="F112" s="2">
        <v>-3.3E-3</v>
      </c>
      <c r="G112" s="1">
        <f>Tabella13[[#This Row],[MAX]]-Tabella13[[#This Row],[MIN]]</f>
        <v>65.349999999999909</v>
      </c>
    </row>
    <row r="113" spans="1:7" x14ac:dyDescent="0.3">
      <c r="A113" s="3">
        <v>42165</v>
      </c>
      <c r="B113" s="1">
        <v>3526.48</v>
      </c>
      <c r="C113" s="1">
        <v>3443.13</v>
      </c>
      <c r="D113" s="1">
        <v>3540.35</v>
      </c>
      <c r="E113" s="1">
        <v>3430.97</v>
      </c>
      <c r="F113" s="2">
        <v>2.0199999999999999E-2</v>
      </c>
      <c r="G113" s="1">
        <f>Tabella13[[#This Row],[MAX]]-Tabella13[[#This Row],[MIN]]</f>
        <v>109.38000000000011</v>
      </c>
    </row>
    <row r="114" spans="1:7" x14ac:dyDescent="0.3">
      <c r="A114" s="3">
        <v>42166</v>
      </c>
      <c r="B114" s="1">
        <v>3551.91</v>
      </c>
      <c r="C114" s="1">
        <v>3519.27</v>
      </c>
      <c r="D114" s="1">
        <v>3589.33</v>
      </c>
      <c r="E114" s="1">
        <v>3514.68</v>
      </c>
      <c r="F114" s="2">
        <v>7.1999999999999998E-3</v>
      </c>
      <c r="G114" s="1">
        <f>Tabella13[[#This Row],[MAX]]-Tabella13[[#This Row],[MIN]]</f>
        <v>74.650000000000091</v>
      </c>
    </row>
    <row r="115" spans="1:7" x14ac:dyDescent="0.3">
      <c r="A115" s="3">
        <v>42167</v>
      </c>
      <c r="B115" s="1">
        <v>3502.77</v>
      </c>
      <c r="C115" s="1">
        <v>3545.09</v>
      </c>
      <c r="D115" s="1">
        <v>3557.89</v>
      </c>
      <c r="E115" s="1">
        <v>3465.76</v>
      </c>
      <c r="F115" s="2">
        <v>-1.38E-2</v>
      </c>
      <c r="G115" s="1">
        <f>Tabella13[[#This Row],[MAX]]-Tabella13[[#This Row],[MIN]]</f>
        <v>92.129999999999654</v>
      </c>
    </row>
    <row r="116" spans="1:7" x14ac:dyDescent="0.3">
      <c r="A116" s="3">
        <v>42170</v>
      </c>
      <c r="B116" s="1">
        <v>3438.07</v>
      </c>
      <c r="C116" s="1">
        <v>3479.78</v>
      </c>
      <c r="D116" s="1">
        <v>3479.78</v>
      </c>
      <c r="E116" s="1">
        <v>3426.76</v>
      </c>
      <c r="F116" s="2">
        <v>-1.8499999999999999E-2</v>
      </c>
      <c r="G116" s="1">
        <f>Tabella13[[#This Row],[MAX]]-Tabella13[[#This Row],[MIN]]</f>
        <v>53.019999999999982</v>
      </c>
    </row>
    <row r="117" spans="1:7" x14ac:dyDescent="0.3">
      <c r="A117" s="3">
        <v>42171</v>
      </c>
      <c r="B117" s="1">
        <v>3454.09</v>
      </c>
      <c r="C117" s="1">
        <v>3419.03</v>
      </c>
      <c r="D117" s="1">
        <v>3465.08</v>
      </c>
      <c r="E117" s="1">
        <v>3386.54</v>
      </c>
      <c r="F117" s="2">
        <v>4.7000000000000002E-3</v>
      </c>
      <c r="G117" s="1">
        <f>Tabella13[[#This Row],[MAX]]-Tabella13[[#This Row],[MIN]]</f>
        <v>78.539999999999964</v>
      </c>
    </row>
    <row r="118" spans="1:7" x14ac:dyDescent="0.3">
      <c r="A118" s="3">
        <v>42172</v>
      </c>
      <c r="B118" s="1">
        <v>3428.76</v>
      </c>
      <c r="C118" s="1">
        <v>3453.43</v>
      </c>
      <c r="D118" s="1">
        <v>3469.59</v>
      </c>
      <c r="E118" s="1">
        <v>3416.83</v>
      </c>
      <c r="F118" s="2">
        <v>-7.3000000000000001E-3</v>
      </c>
      <c r="G118" s="1">
        <f>Tabella13[[#This Row],[MAX]]-Tabella13[[#This Row],[MIN]]</f>
        <v>52.760000000000218</v>
      </c>
    </row>
    <row r="119" spans="1:7" x14ac:dyDescent="0.3">
      <c r="A119" s="3">
        <v>42173</v>
      </c>
      <c r="B119" s="1">
        <v>3450.45</v>
      </c>
      <c r="C119" s="1">
        <v>3421.65</v>
      </c>
      <c r="D119" s="1">
        <v>3451.72</v>
      </c>
      <c r="E119" s="1">
        <v>3374.18</v>
      </c>
      <c r="F119" s="2">
        <v>6.3E-3</v>
      </c>
      <c r="G119" s="1">
        <f>Tabella13[[#This Row],[MAX]]-Tabella13[[#This Row],[MIN]]</f>
        <v>77.539999999999964</v>
      </c>
    </row>
    <row r="120" spans="1:7" x14ac:dyDescent="0.3">
      <c r="A120" s="3">
        <v>42174</v>
      </c>
      <c r="B120" s="1">
        <v>3455.8</v>
      </c>
      <c r="C120" s="1">
        <v>3453.6</v>
      </c>
      <c r="D120" s="1">
        <v>3498.38</v>
      </c>
      <c r="E120" s="1">
        <v>3446.5</v>
      </c>
      <c r="F120" s="2">
        <v>1.6000000000000001E-3</v>
      </c>
      <c r="G120" s="1">
        <f>Tabella13[[#This Row],[MAX]]-Tabella13[[#This Row],[MIN]]</f>
        <v>51.880000000000109</v>
      </c>
    </row>
    <row r="121" spans="1:7" x14ac:dyDescent="0.3">
      <c r="A121" s="3">
        <v>42177</v>
      </c>
      <c r="B121" s="1">
        <v>3596.07</v>
      </c>
      <c r="C121" s="1">
        <v>3497.09</v>
      </c>
      <c r="D121" s="1">
        <v>3601.88</v>
      </c>
      <c r="E121" s="1">
        <v>3497.09</v>
      </c>
      <c r="F121" s="2">
        <v>4.0599999999999997E-2</v>
      </c>
      <c r="G121" s="1">
        <f>Tabella13[[#This Row],[MAX]]-Tabella13[[#This Row],[MIN]]</f>
        <v>104.78999999999996</v>
      </c>
    </row>
    <row r="122" spans="1:7" x14ac:dyDescent="0.3">
      <c r="A122" s="3">
        <v>42178</v>
      </c>
      <c r="B122" s="1">
        <v>3625.97</v>
      </c>
      <c r="C122" s="1">
        <v>3620.02</v>
      </c>
      <c r="D122" s="1">
        <v>3651.31</v>
      </c>
      <c r="E122" s="1">
        <v>3613.51</v>
      </c>
      <c r="F122" s="2">
        <v>8.3000000000000001E-3</v>
      </c>
      <c r="G122" s="1">
        <f>Tabella13[[#This Row],[MAX]]-Tabella13[[#This Row],[MIN]]</f>
        <v>37.799999999999727</v>
      </c>
    </row>
    <row r="123" spans="1:7" x14ac:dyDescent="0.3">
      <c r="A123" s="3">
        <v>42179</v>
      </c>
      <c r="B123" s="1">
        <v>3610.95</v>
      </c>
      <c r="C123" s="1">
        <v>3628.11</v>
      </c>
      <c r="D123" s="1">
        <v>3638.19</v>
      </c>
      <c r="E123" s="1">
        <v>3580.56</v>
      </c>
      <c r="F123" s="2">
        <v>-4.1000000000000003E-3</v>
      </c>
      <c r="G123" s="1">
        <f>Tabella13[[#This Row],[MAX]]-Tabella13[[#This Row],[MIN]]</f>
        <v>57.630000000000109</v>
      </c>
    </row>
    <row r="124" spans="1:7" x14ac:dyDescent="0.3">
      <c r="A124" s="3">
        <v>42180</v>
      </c>
      <c r="B124" s="1">
        <v>3610.91</v>
      </c>
      <c r="C124" s="1">
        <v>3590.56</v>
      </c>
      <c r="D124" s="1">
        <v>3651.01</v>
      </c>
      <c r="E124" s="1">
        <v>3577.74</v>
      </c>
      <c r="F124" s="2">
        <v>0</v>
      </c>
      <c r="G124" s="1">
        <f>Tabella13[[#This Row],[MAX]]-Tabella13[[#This Row],[MIN]]</f>
        <v>73.270000000000437</v>
      </c>
    </row>
    <row r="125" spans="1:7" x14ac:dyDescent="0.3">
      <c r="A125" s="3">
        <v>42181</v>
      </c>
      <c r="B125" s="1">
        <v>3621.37</v>
      </c>
      <c r="C125" s="1">
        <v>3588.86</v>
      </c>
      <c r="D125" s="1">
        <v>3642.85</v>
      </c>
      <c r="E125" s="1">
        <v>3569.58</v>
      </c>
      <c r="F125" s="2">
        <v>2.8999999999999998E-3</v>
      </c>
      <c r="G125" s="1">
        <f>Tabella13[[#This Row],[MAX]]-Tabella13[[#This Row],[MIN]]</f>
        <v>73.269999999999982</v>
      </c>
    </row>
    <row r="126" spans="1:7" x14ac:dyDescent="0.3">
      <c r="A126" s="3">
        <v>42184</v>
      </c>
      <c r="B126" s="1">
        <v>3468.9</v>
      </c>
      <c r="C126" s="1">
        <v>3544.29</v>
      </c>
      <c r="D126" s="1">
        <v>3544.29</v>
      </c>
      <c r="E126" s="1">
        <v>3449.14</v>
      </c>
      <c r="F126" s="2">
        <v>-4.2099999999999999E-2</v>
      </c>
      <c r="G126" s="1">
        <f>Tabella13[[#This Row],[MAX]]-Tabella13[[#This Row],[MIN]]</f>
        <v>95.150000000000091</v>
      </c>
    </row>
    <row r="127" spans="1:7" x14ac:dyDescent="0.3">
      <c r="A127" s="3">
        <v>42185</v>
      </c>
      <c r="B127" s="1">
        <v>3424.3</v>
      </c>
      <c r="C127" s="1">
        <v>3460.85</v>
      </c>
      <c r="D127" s="1">
        <v>3495.01</v>
      </c>
      <c r="E127" s="1">
        <v>3416.51</v>
      </c>
      <c r="F127" s="2">
        <v>-1.29E-2</v>
      </c>
      <c r="G127" s="1">
        <f>Tabella13[[#This Row],[MAX]]-Tabella13[[#This Row],[MIN]]</f>
        <v>78.5</v>
      </c>
    </row>
    <row r="128" spans="1:7" x14ac:dyDescent="0.3">
      <c r="A128" s="3">
        <v>42186</v>
      </c>
      <c r="B128" s="1">
        <v>3496.28</v>
      </c>
      <c r="C128" s="1">
        <v>3444.2</v>
      </c>
      <c r="D128" s="1">
        <v>3532.88</v>
      </c>
      <c r="E128" s="1">
        <v>3437.98</v>
      </c>
      <c r="F128" s="2">
        <v>2.1000000000000001E-2</v>
      </c>
      <c r="G128" s="1">
        <f>Tabella13[[#This Row],[MAX]]-Tabella13[[#This Row],[MIN]]</f>
        <v>94.900000000000091</v>
      </c>
    </row>
    <row r="129" spans="1:7" x14ac:dyDescent="0.3">
      <c r="A129" s="3">
        <v>42187</v>
      </c>
      <c r="B129" s="1">
        <v>3463.25</v>
      </c>
      <c r="C129" s="1">
        <v>3503.11</v>
      </c>
      <c r="D129" s="1">
        <v>3510.02</v>
      </c>
      <c r="E129" s="1">
        <v>3461.14</v>
      </c>
      <c r="F129" s="2">
        <v>-9.4000000000000004E-3</v>
      </c>
      <c r="G129" s="1">
        <f>Tabella13[[#This Row],[MAX]]-Tabella13[[#This Row],[MIN]]</f>
        <v>48.880000000000109</v>
      </c>
    </row>
    <row r="130" spans="1:7" x14ac:dyDescent="0.3">
      <c r="A130" s="3">
        <v>42188</v>
      </c>
      <c r="B130" s="1">
        <v>3441.76</v>
      </c>
      <c r="C130" s="1">
        <v>3462.76</v>
      </c>
      <c r="D130" s="1">
        <v>3469.55</v>
      </c>
      <c r="E130" s="1">
        <v>3422.89</v>
      </c>
      <c r="F130" s="2">
        <v>-6.1999999999999998E-3</v>
      </c>
      <c r="G130" s="1">
        <f>Tabella13[[#This Row],[MAX]]-Tabella13[[#This Row],[MIN]]</f>
        <v>46.660000000000309</v>
      </c>
    </row>
    <row r="131" spans="1:7" x14ac:dyDescent="0.3">
      <c r="A131" s="3">
        <v>42191</v>
      </c>
      <c r="B131" s="1">
        <v>3365.2</v>
      </c>
      <c r="C131" s="1">
        <v>3405.71</v>
      </c>
      <c r="D131" s="1">
        <v>3410.89</v>
      </c>
      <c r="E131" s="1">
        <v>3358.6</v>
      </c>
      <c r="F131" s="2">
        <v>-2.2200000000000001E-2</v>
      </c>
      <c r="G131" s="1">
        <f>Tabella13[[#This Row],[MAX]]-Tabella13[[#This Row],[MIN]]</f>
        <v>52.289999999999964</v>
      </c>
    </row>
    <row r="132" spans="1:7" x14ac:dyDescent="0.3">
      <c r="A132" s="3">
        <v>42192</v>
      </c>
      <c r="B132" s="1">
        <v>3294.19</v>
      </c>
      <c r="C132" s="1">
        <v>3369.98</v>
      </c>
      <c r="D132" s="1">
        <v>3378.68</v>
      </c>
      <c r="E132" s="1">
        <v>3291.39</v>
      </c>
      <c r="F132" s="2">
        <v>-2.1100000000000001E-2</v>
      </c>
      <c r="G132" s="1">
        <f>Tabella13[[#This Row],[MAX]]-Tabella13[[#This Row],[MIN]]</f>
        <v>87.289999999999964</v>
      </c>
    </row>
    <row r="133" spans="1:7" x14ac:dyDescent="0.3">
      <c r="A133" s="3">
        <v>42193</v>
      </c>
      <c r="B133" s="1">
        <v>3327.5</v>
      </c>
      <c r="C133" s="1">
        <v>3297.81</v>
      </c>
      <c r="D133" s="1">
        <v>3345.95</v>
      </c>
      <c r="E133" s="1">
        <v>3292.6</v>
      </c>
      <c r="F133" s="2">
        <v>1.01E-2</v>
      </c>
      <c r="G133" s="1">
        <f>Tabella13[[#This Row],[MAX]]-Tabella13[[#This Row],[MIN]]</f>
        <v>53.349999999999909</v>
      </c>
    </row>
    <row r="134" spans="1:7" x14ac:dyDescent="0.3">
      <c r="A134" s="3">
        <v>42194</v>
      </c>
      <c r="B134" s="1">
        <v>3420.03</v>
      </c>
      <c r="C134" s="1">
        <v>3337.17</v>
      </c>
      <c r="D134" s="1">
        <v>3433.83</v>
      </c>
      <c r="E134" s="1">
        <v>3337.17</v>
      </c>
      <c r="F134" s="2">
        <v>2.7799999999999998E-2</v>
      </c>
      <c r="G134" s="1">
        <f>Tabella13[[#This Row],[MAX]]-Tabella13[[#This Row],[MIN]]</f>
        <v>96.659999999999854</v>
      </c>
    </row>
    <row r="135" spans="1:7" x14ac:dyDescent="0.3">
      <c r="A135" s="3">
        <v>42195</v>
      </c>
      <c r="B135" s="1">
        <v>3528.81</v>
      </c>
      <c r="C135" s="1">
        <v>3474.16</v>
      </c>
      <c r="D135" s="1">
        <v>3536.9</v>
      </c>
      <c r="E135" s="1">
        <v>3474.16</v>
      </c>
      <c r="F135" s="2">
        <v>3.1800000000000002E-2</v>
      </c>
      <c r="G135" s="1">
        <f>Tabella13[[#This Row],[MAX]]-Tabella13[[#This Row],[MIN]]</f>
        <v>62.740000000000236</v>
      </c>
    </row>
    <row r="136" spans="1:7" x14ac:dyDescent="0.3">
      <c r="A136" s="3">
        <v>42198</v>
      </c>
      <c r="B136" s="1">
        <v>3590.43</v>
      </c>
      <c r="C136" s="1">
        <v>3562.39</v>
      </c>
      <c r="D136" s="1">
        <v>3600.25</v>
      </c>
      <c r="E136" s="1">
        <v>3561.8</v>
      </c>
      <c r="F136" s="2">
        <v>1.7500000000000002E-2</v>
      </c>
      <c r="G136" s="1">
        <f>Tabella13[[#This Row],[MAX]]-Tabella13[[#This Row],[MIN]]</f>
        <v>38.449999999999818</v>
      </c>
    </row>
    <row r="137" spans="1:7" x14ac:dyDescent="0.3">
      <c r="A137" s="3">
        <v>42199</v>
      </c>
      <c r="B137" s="1">
        <v>3607.19</v>
      </c>
      <c r="C137" s="1">
        <v>3588.42</v>
      </c>
      <c r="D137" s="1">
        <v>3607.19</v>
      </c>
      <c r="E137" s="1">
        <v>3571.72</v>
      </c>
      <c r="F137" s="2">
        <v>4.7000000000000002E-3</v>
      </c>
      <c r="G137" s="1">
        <f>Tabella13[[#This Row],[MAX]]-Tabella13[[#This Row],[MIN]]</f>
        <v>35.470000000000255</v>
      </c>
    </row>
    <row r="138" spans="1:7" x14ac:dyDescent="0.3">
      <c r="A138" s="3">
        <v>42200</v>
      </c>
      <c r="B138" s="1">
        <v>3623.87</v>
      </c>
      <c r="C138" s="1">
        <v>3605.21</v>
      </c>
      <c r="D138" s="1">
        <v>3629.46</v>
      </c>
      <c r="E138" s="1">
        <v>3597.1</v>
      </c>
      <c r="F138" s="2">
        <v>4.5999999999999999E-3</v>
      </c>
      <c r="G138" s="1">
        <f>Tabella13[[#This Row],[MAX]]-Tabella13[[#This Row],[MIN]]</f>
        <v>32.360000000000127</v>
      </c>
    </row>
    <row r="139" spans="1:7" x14ac:dyDescent="0.3">
      <c r="A139" s="3">
        <v>42201</v>
      </c>
      <c r="B139" s="1">
        <v>3676.41</v>
      </c>
      <c r="C139" s="1">
        <v>3638.78</v>
      </c>
      <c r="D139" s="1">
        <v>3696.43</v>
      </c>
      <c r="E139" s="1">
        <v>3638.78</v>
      </c>
      <c r="F139" s="2">
        <v>1.4500000000000001E-2</v>
      </c>
      <c r="G139" s="1">
        <f>Tabella13[[#This Row],[MAX]]-Tabella13[[#This Row],[MIN]]</f>
        <v>57.649999999999636</v>
      </c>
    </row>
    <row r="140" spans="1:7" x14ac:dyDescent="0.3">
      <c r="A140" s="3">
        <v>42202</v>
      </c>
      <c r="B140" s="1">
        <v>3670.34</v>
      </c>
      <c r="C140" s="1">
        <v>3683.39</v>
      </c>
      <c r="D140" s="1">
        <v>3688.22</v>
      </c>
      <c r="E140" s="1">
        <v>3662.22</v>
      </c>
      <c r="F140" s="2">
        <v>-1.6999999999999999E-3</v>
      </c>
      <c r="G140" s="1">
        <f>Tabella13[[#This Row],[MAX]]-Tabella13[[#This Row],[MIN]]</f>
        <v>26</v>
      </c>
    </row>
    <row r="141" spans="1:7" x14ac:dyDescent="0.3">
      <c r="A141" s="3">
        <v>42205</v>
      </c>
      <c r="B141" s="1">
        <v>3686.58</v>
      </c>
      <c r="C141" s="1">
        <v>3673</v>
      </c>
      <c r="D141" s="1">
        <v>3714.26</v>
      </c>
      <c r="E141" s="1">
        <v>3673</v>
      </c>
      <c r="F141" s="2">
        <v>4.4000000000000003E-3</v>
      </c>
      <c r="G141" s="1">
        <f>Tabella13[[#This Row],[MAX]]-Tabella13[[#This Row],[MIN]]</f>
        <v>41.260000000000218</v>
      </c>
    </row>
    <row r="142" spans="1:7" x14ac:dyDescent="0.3">
      <c r="A142" s="3">
        <v>42206</v>
      </c>
      <c r="B142" s="1">
        <v>3647.96</v>
      </c>
      <c r="C142" s="1">
        <v>3689.62</v>
      </c>
      <c r="D142" s="1">
        <v>3696.54</v>
      </c>
      <c r="E142" s="1">
        <v>3640.3</v>
      </c>
      <c r="F142" s="2">
        <v>-1.0500000000000001E-2</v>
      </c>
      <c r="G142" s="1">
        <f>Tabella13[[#This Row],[MAX]]-Tabella13[[#This Row],[MIN]]</f>
        <v>56.239999999999782</v>
      </c>
    </row>
    <row r="143" spans="1:7" x14ac:dyDescent="0.3">
      <c r="A143" s="3">
        <v>42207</v>
      </c>
      <c r="B143" s="1">
        <v>3635.58</v>
      </c>
      <c r="C143" s="1">
        <v>3629.53</v>
      </c>
      <c r="D143" s="1">
        <v>3648.89</v>
      </c>
      <c r="E143" s="1">
        <v>3623.76</v>
      </c>
      <c r="F143" s="2">
        <v>-3.3999999999999998E-3</v>
      </c>
      <c r="G143" s="1">
        <f>Tabella13[[#This Row],[MAX]]-Tabella13[[#This Row],[MIN]]</f>
        <v>25.129999999999654</v>
      </c>
    </row>
    <row r="144" spans="1:7" x14ac:dyDescent="0.3">
      <c r="A144" s="3">
        <v>42208</v>
      </c>
      <c r="B144" s="1">
        <v>3634.64</v>
      </c>
      <c r="C144" s="1">
        <v>3657.36</v>
      </c>
      <c r="D144" s="1">
        <v>3663.85</v>
      </c>
      <c r="E144" s="1">
        <v>3620.89</v>
      </c>
      <c r="F144" s="2">
        <v>-2.9999999999999997E-4</v>
      </c>
      <c r="G144" s="1">
        <f>Tabella13[[#This Row],[MAX]]-Tabella13[[#This Row],[MIN]]</f>
        <v>42.960000000000036</v>
      </c>
    </row>
    <row r="145" spans="1:7" x14ac:dyDescent="0.3">
      <c r="A145" s="3">
        <v>42209</v>
      </c>
      <c r="B145" s="1">
        <v>3600</v>
      </c>
      <c r="C145" s="1">
        <v>3629.14</v>
      </c>
      <c r="D145" s="1">
        <v>3652.92</v>
      </c>
      <c r="E145" s="1">
        <v>3597.57</v>
      </c>
      <c r="F145" s="2">
        <v>-9.4999999999999998E-3</v>
      </c>
      <c r="G145" s="1">
        <f>Tabella13[[#This Row],[MAX]]-Tabella13[[#This Row],[MIN]]</f>
        <v>55.349999999999909</v>
      </c>
    </row>
    <row r="146" spans="1:7" x14ac:dyDescent="0.3">
      <c r="A146" s="3">
        <v>42212</v>
      </c>
      <c r="B146" s="1">
        <v>3513.1</v>
      </c>
      <c r="C146" s="1">
        <v>3587.95</v>
      </c>
      <c r="D146" s="1">
        <v>3587.95</v>
      </c>
      <c r="E146" s="1">
        <v>3513.1</v>
      </c>
      <c r="F146" s="2">
        <v>-2.41E-2</v>
      </c>
      <c r="G146" s="1">
        <f>Tabella13[[#This Row],[MAX]]-Tabella13[[#This Row],[MIN]]</f>
        <v>74.849999999999909</v>
      </c>
    </row>
    <row r="147" spans="1:7" x14ac:dyDescent="0.3">
      <c r="A147" s="3">
        <v>42213</v>
      </c>
      <c r="B147" s="1">
        <v>3554.11</v>
      </c>
      <c r="C147" s="1">
        <v>3531.71</v>
      </c>
      <c r="D147" s="1">
        <v>3568.02</v>
      </c>
      <c r="E147" s="1">
        <v>3523.45</v>
      </c>
      <c r="F147" s="2">
        <v>1.17E-2</v>
      </c>
      <c r="G147" s="1">
        <f>Tabella13[[#This Row],[MAX]]-Tabella13[[#This Row],[MIN]]</f>
        <v>44.570000000000164</v>
      </c>
    </row>
    <row r="148" spans="1:7" x14ac:dyDescent="0.3">
      <c r="A148" s="3">
        <v>42214</v>
      </c>
      <c r="B148" s="1">
        <v>3575.53</v>
      </c>
      <c r="C148" s="1">
        <v>3565.14</v>
      </c>
      <c r="D148" s="1">
        <v>3583.1</v>
      </c>
      <c r="E148" s="1">
        <v>3545.8</v>
      </c>
      <c r="F148" s="2">
        <v>6.0000000000000001E-3</v>
      </c>
      <c r="G148" s="1">
        <f>Tabella13[[#This Row],[MAX]]-Tabella13[[#This Row],[MIN]]</f>
        <v>37.299999999999727</v>
      </c>
    </row>
    <row r="149" spans="1:7" x14ac:dyDescent="0.3">
      <c r="A149" s="3">
        <v>42215</v>
      </c>
      <c r="B149" s="1">
        <v>3583.79</v>
      </c>
      <c r="C149" s="1">
        <v>3595.09</v>
      </c>
      <c r="D149" s="1">
        <v>3599.63</v>
      </c>
      <c r="E149" s="1">
        <v>3553.98</v>
      </c>
      <c r="F149" s="2">
        <v>2.3E-3</v>
      </c>
      <c r="G149" s="1">
        <f>Tabella13[[#This Row],[MAX]]-Tabella13[[#This Row],[MIN]]</f>
        <v>45.650000000000091</v>
      </c>
    </row>
    <row r="150" spans="1:7" x14ac:dyDescent="0.3">
      <c r="A150" s="3">
        <v>42216</v>
      </c>
      <c r="B150" s="1">
        <v>3600.69</v>
      </c>
      <c r="C150" s="1">
        <v>3590.56</v>
      </c>
      <c r="D150" s="1">
        <v>3600.69</v>
      </c>
      <c r="E150" s="1">
        <v>3557.69</v>
      </c>
      <c r="F150" s="2">
        <v>4.7000000000000002E-3</v>
      </c>
      <c r="G150" s="1">
        <f>Tabella13[[#This Row],[MAX]]-Tabella13[[#This Row],[MIN]]</f>
        <v>43</v>
      </c>
    </row>
    <row r="151" spans="1:7" x14ac:dyDescent="0.3">
      <c r="A151" s="3">
        <v>42219</v>
      </c>
      <c r="B151" s="1">
        <v>3635.4</v>
      </c>
      <c r="C151" s="1">
        <v>3599.21</v>
      </c>
      <c r="D151" s="1">
        <v>3641.22</v>
      </c>
      <c r="E151" s="1">
        <v>3587.98</v>
      </c>
      <c r="F151" s="2">
        <v>9.5999999999999992E-3</v>
      </c>
      <c r="G151" s="1">
        <f>Tabella13[[#This Row],[MAX]]-Tabella13[[#This Row],[MIN]]</f>
        <v>53.239999999999782</v>
      </c>
    </row>
    <row r="152" spans="1:7" x14ac:dyDescent="0.3">
      <c r="A152" s="3">
        <v>42220</v>
      </c>
      <c r="B152" s="1">
        <v>3619.31</v>
      </c>
      <c r="C152" s="1">
        <v>3630.65</v>
      </c>
      <c r="D152" s="1">
        <v>3630.65</v>
      </c>
      <c r="E152" s="1">
        <v>3602.35</v>
      </c>
      <c r="F152" s="2">
        <v>-4.4000000000000003E-3</v>
      </c>
      <c r="G152" s="1">
        <f>Tabella13[[#This Row],[MAX]]-Tabella13[[#This Row],[MIN]]</f>
        <v>28.300000000000182</v>
      </c>
    </row>
    <row r="153" spans="1:7" x14ac:dyDescent="0.3">
      <c r="A153" s="3">
        <v>42221</v>
      </c>
      <c r="B153" s="1">
        <v>3676.75</v>
      </c>
      <c r="C153" s="1">
        <v>3627.28</v>
      </c>
      <c r="D153" s="1">
        <v>3680.71</v>
      </c>
      <c r="E153" s="1">
        <v>3627.28</v>
      </c>
      <c r="F153" s="2">
        <v>1.5900000000000001E-2</v>
      </c>
      <c r="G153" s="1">
        <f>Tabella13[[#This Row],[MAX]]-Tabella13[[#This Row],[MIN]]</f>
        <v>53.429999999999836</v>
      </c>
    </row>
    <row r="154" spans="1:7" x14ac:dyDescent="0.3">
      <c r="A154" s="3">
        <v>42222</v>
      </c>
      <c r="B154" s="1">
        <v>3668.47</v>
      </c>
      <c r="C154" s="1">
        <v>3669.44</v>
      </c>
      <c r="D154" s="1">
        <v>3686.57</v>
      </c>
      <c r="E154" s="1">
        <v>3662.52</v>
      </c>
      <c r="F154" s="2">
        <v>-2.3E-3</v>
      </c>
      <c r="G154" s="1">
        <f>Tabella13[[#This Row],[MAX]]-Tabella13[[#This Row],[MIN]]</f>
        <v>24.050000000000182</v>
      </c>
    </row>
    <row r="155" spans="1:7" x14ac:dyDescent="0.3">
      <c r="A155" s="3">
        <v>42223</v>
      </c>
      <c r="B155" s="1">
        <v>3637.8</v>
      </c>
      <c r="C155" s="1">
        <v>3662.63</v>
      </c>
      <c r="D155" s="1">
        <v>3666.22</v>
      </c>
      <c r="E155" s="1">
        <v>3636.56</v>
      </c>
      <c r="F155" s="2">
        <v>-8.3999999999999995E-3</v>
      </c>
      <c r="G155" s="1">
        <f>Tabella13[[#This Row],[MAX]]-Tabella13[[#This Row],[MIN]]</f>
        <v>29.659999999999854</v>
      </c>
    </row>
    <row r="156" spans="1:7" x14ac:dyDescent="0.3">
      <c r="A156" s="3">
        <v>42226</v>
      </c>
      <c r="B156" s="1">
        <v>3674.94</v>
      </c>
      <c r="C156" s="1">
        <v>3650.49</v>
      </c>
      <c r="D156" s="1">
        <v>3678.2</v>
      </c>
      <c r="E156" s="1">
        <v>3622.33</v>
      </c>
      <c r="F156" s="2">
        <v>1.0200000000000001E-2</v>
      </c>
      <c r="G156" s="1">
        <f>Tabella13[[#This Row],[MAX]]-Tabella13[[#This Row],[MIN]]</f>
        <v>55.869999999999891</v>
      </c>
    </row>
    <row r="157" spans="1:7" x14ac:dyDescent="0.3">
      <c r="A157" s="3">
        <v>42227</v>
      </c>
      <c r="B157" s="1">
        <v>3605.28</v>
      </c>
      <c r="C157" s="1">
        <v>3666.93</v>
      </c>
      <c r="D157" s="1">
        <v>3666.93</v>
      </c>
      <c r="E157" s="1">
        <v>3602.26</v>
      </c>
      <c r="F157" s="2">
        <v>-1.9E-2</v>
      </c>
      <c r="G157" s="1">
        <f>Tabella13[[#This Row],[MAX]]-Tabella13[[#This Row],[MIN]]</f>
        <v>64.669999999999618</v>
      </c>
    </row>
    <row r="158" spans="1:7" x14ac:dyDescent="0.3">
      <c r="A158" s="3">
        <v>42228</v>
      </c>
      <c r="B158" s="1">
        <v>3484.41</v>
      </c>
      <c r="C158" s="1">
        <v>3579.86</v>
      </c>
      <c r="D158" s="1">
        <v>3579.86</v>
      </c>
      <c r="E158" s="1">
        <v>3473.2</v>
      </c>
      <c r="F158" s="2">
        <v>-3.3500000000000002E-2</v>
      </c>
      <c r="G158" s="1">
        <f>Tabella13[[#This Row],[MAX]]-Tabella13[[#This Row],[MIN]]</f>
        <v>106.66000000000031</v>
      </c>
    </row>
    <row r="159" spans="1:7" x14ac:dyDescent="0.3">
      <c r="A159" s="3">
        <v>42229</v>
      </c>
      <c r="B159" s="1">
        <v>3516.15</v>
      </c>
      <c r="C159" s="1">
        <v>3519.51</v>
      </c>
      <c r="D159" s="1">
        <v>3554.44</v>
      </c>
      <c r="E159" s="1">
        <v>3508.65</v>
      </c>
      <c r="F159" s="2">
        <v>9.1000000000000004E-3</v>
      </c>
      <c r="G159" s="1">
        <f>Tabella13[[#This Row],[MAX]]-Tabella13[[#This Row],[MIN]]</f>
        <v>45.789999999999964</v>
      </c>
    </row>
    <row r="160" spans="1:7" x14ac:dyDescent="0.3">
      <c r="A160" s="3">
        <v>42230</v>
      </c>
      <c r="B160" s="1">
        <v>3491.03</v>
      </c>
      <c r="C160" s="1">
        <v>3516.76</v>
      </c>
      <c r="D160" s="1">
        <v>3539.09</v>
      </c>
      <c r="E160" s="1">
        <v>3476.35</v>
      </c>
      <c r="F160" s="2">
        <v>-7.1000000000000004E-3</v>
      </c>
      <c r="G160" s="1">
        <f>Tabella13[[#This Row],[MAX]]-Tabella13[[#This Row],[MIN]]</f>
        <v>62.740000000000236</v>
      </c>
    </row>
    <row r="161" spans="1:7" x14ac:dyDescent="0.3">
      <c r="A161" s="3">
        <v>42233</v>
      </c>
      <c r="B161" s="1">
        <v>3497.9</v>
      </c>
      <c r="C161" s="1">
        <v>3509.37</v>
      </c>
      <c r="D161" s="1">
        <v>3537.1</v>
      </c>
      <c r="E161" s="1">
        <v>3456.61</v>
      </c>
      <c r="F161" s="2">
        <v>2E-3</v>
      </c>
      <c r="G161" s="1">
        <f>Tabella13[[#This Row],[MAX]]-Tabella13[[#This Row],[MIN]]</f>
        <v>80.489999999999782</v>
      </c>
    </row>
    <row r="162" spans="1:7" x14ac:dyDescent="0.3">
      <c r="A162" s="3">
        <v>42234</v>
      </c>
      <c r="B162" s="1">
        <v>3495.38</v>
      </c>
      <c r="C162" s="1">
        <v>3494.3</v>
      </c>
      <c r="D162" s="1">
        <v>3510.65</v>
      </c>
      <c r="E162" s="1">
        <v>3480.14</v>
      </c>
      <c r="F162" s="2">
        <v>-6.9999999999999999E-4</v>
      </c>
      <c r="G162" s="1">
        <f>Tabella13[[#This Row],[MAX]]-Tabella13[[#This Row],[MIN]]</f>
        <v>30.510000000000218</v>
      </c>
    </row>
    <row r="163" spans="1:7" x14ac:dyDescent="0.3">
      <c r="A163" s="3">
        <v>42235</v>
      </c>
      <c r="B163" s="1">
        <v>3429.84</v>
      </c>
      <c r="C163" s="1">
        <v>3474.91</v>
      </c>
      <c r="D163" s="1">
        <v>3479.4</v>
      </c>
      <c r="E163" s="1">
        <v>3429.84</v>
      </c>
      <c r="F163" s="2">
        <v>-1.8800000000000001E-2</v>
      </c>
      <c r="G163" s="1">
        <f>Tabella13[[#This Row],[MAX]]-Tabella13[[#This Row],[MIN]]</f>
        <v>49.559999999999945</v>
      </c>
    </row>
    <row r="164" spans="1:7" x14ac:dyDescent="0.3">
      <c r="A164" s="3">
        <v>42236</v>
      </c>
      <c r="B164" s="1">
        <v>3353.48</v>
      </c>
      <c r="C164" s="1">
        <v>3418.11</v>
      </c>
      <c r="D164" s="1">
        <v>3426.18</v>
      </c>
      <c r="E164" s="1">
        <v>3347.13</v>
      </c>
      <c r="F164" s="2">
        <v>-2.23E-2</v>
      </c>
      <c r="G164" s="1">
        <f>Tabella13[[#This Row],[MAX]]-Tabella13[[#This Row],[MIN]]</f>
        <v>79.049999999999727</v>
      </c>
    </row>
    <row r="165" spans="1:7" x14ac:dyDescent="0.3">
      <c r="A165" s="3">
        <v>42237</v>
      </c>
      <c r="B165" s="1">
        <v>3247.26</v>
      </c>
      <c r="C165" s="1">
        <v>3319.35</v>
      </c>
      <c r="D165" s="1">
        <v>3352.76</v>
      </c>
      <c r="E165" s="1">
        <v>3247.26</v>
      </c>
      <c r="F165" s="2">
        <v>-3.1699999999999999E-2</v>
      </c>
      <c r="G165" s="1">
        <f>Tabella13[[#This Row],[MAX]]-Tabella13[[#This Row],[MIN]]</f>
        <v>105.5</v>
      </c>
    </row>
    <row r="166" spans="1:7" x14ac:dyDescent="0.3">
      <c r="A166" s="3">
        <v>42240</v>
      </c>
      <c r="B166" s="1">
        <v>3073.39</v>
      </c>
      <c r="C166" s="1">
        <v>3174.93</v>
      </c>
      <c r="D166" s="1">
        <v>3186.4</v>
      </c>
      <c r="E166" s="1">
        <v>2973.16</v>
      </c>
      <c r="F166" s="2">
        <v>-5.3499999999999999E-2</v>
      </c>
      <c r="G166" s="1">
        <f>Tabella13[[#This Row],[MAX]]-Tabella13[[#This Row],[MIN]]</f>
        <v>213.24000000000024</v>
      </c>
    </row>
    <row r="167" spans="1:7" x14ac:dyDescent="0.3">
      <c r="A167" s="3">
        <v>42241</v>
      </c>
      <c r="B167" s="1">
        <v>3218.01</v>
      </c>
      <c r="C167" s="1">
        <v>3105.52</v>
      </c>
      <c r="D167" s="1">
        <v>3237.52</v>
      </c>
      <c r="E167" s="1">
        <v>3105.48</v>
      </c>
      <c r="F167" s="2">
        <v>4.7100000000000003E-2</v>
      </c>
      <c r="G167" s="1">
        <f>Tabella13[[#This Row],[MAX]]-Tabella13[[#This Row],[MIN]]</f>
        <v>132.03999999999996</v>
      </c>
    </row>
    <row r="168" spans="1:7" x14ac:dyDescent="0.3">
      <c r="A168" s="3">
        <v>42242</v>
      </c>
      <c r="B168" s="1">
        <v>3170.73</v>
      </c>
      <c r="C168" s="1">
        <v>3187.36</v>
      </c>
      <c r="D168" s="1">
        <v>3224.52</v>
      </c>
      <c r="E168" s="1">
        <v>3124.77</v>
      </c>
      <c r="F168" s="2">
        <v>-1.47E-2</v>
      </c>
      <c r="G168" s="1">
        <f>Tabella13[[#This Row],[MAX]]-Tabella13[[#This Row],[MIN]]</f>
        <v>99.75</v>
      </c>
    </row>
    <row r="169" spans="1:7" x14ac:dyDescent="0.3">
      <c r="A169" s="3">
        <v>42243</v>
      </c>
      <c r="B169" s="1">
        <v>3280.78</v>
      </c>
      <c r="C169" s="1">
        <v>3220.11</v>
      </c>
      <c r="D169" s="1">
        <v>3301.14</v>
      </c>
      <c r="E169" s="1">
        <v>3220.11</v>
      </c>
      <c r="F169" s="2">
        <v>3.4700000000000002E-2</v>
      </c>
      <c r="G169" s="1">
        <f>Tabella13[[#This Row],[MAX]]-Tabella13[[#This Row],[MIN]]</f>
        <v>81.029999999999745</v>
      </c>
    </row>
    <row r="170" spans="1:7" x14ac:dyDescent="0.3">
      <c r="A170" s="3">
        <v>42244</v>
      </c>
      <c r="B170" s="1">
        <v>3286.59</v>
      </c>
      <c r="C170" s="1">
        <v>3285.58</v>
      </c>
      <c r="D170" s="1">
        <v>3290.18</v>
      </c>
      <c r="E170" s="1">
        <v>3252.52</v>
      </c>
      <c r="F170" s="2">
        <v>1.8E-3</v>
      </c>
      <c r="G170" s="1">
        <f>Tabella13[[#This Row],[MAX]]-Tabella13[[#This Row],[MIN]]</f>
        <v>37.659999999999854</v>
      </c>
    </row>
    <row r="171" spans="1:7" x14ac:dyDescent="0.3">
      <c r="A171" s="3">
        <v>42247</v>
      </c>
      <c r="B171" s="1">
        <v>3269.63</v>
      </c>
      <c r="C171" s="1">
        <v>3265.92</v>
      </c>
      <c r="D171" s="1">
        <v>3277.78</v>
      </c>
      <c r="E171" s="1">
        <v>3237.73</v>
      </c>
      <c r="F171" s="2">
        <v>-5.1999999999999998E-3</v>
      </c>
      <c r="G171" s="1">
        <f>Tabella13[[#This Row],[MAX]]-Tabella13[[#This Row],[MIN]]</f>
        <v>40.050000000000182</v>
      </c>
    </row>
    <row r="172" spans="1:7" x14ac:dyDescent="0.3">
      <c r="A172" s="3">
        <v>42248</v>
      </c>
      <c r="B172" s="1">
        <v>3188.73</v>
      </c>
      <c r="C172" s="1">
        <v>3238.95</v>
      </c>
      <c r="D172" s="1">
        <v>3238.95</v>
      </c>
      <c r="E172" s="1">
        <v>3161.16</v>
      </c>
      <c r="F172" s="2">
        <v>-2.47E-2</v>
      </c>
      <c r="G172" s="1">
        <f>Tabella13[[#This Row],[MAX]]-Tabella13[[#This Row],[MIN]]</f>
        <v>77.789999999999964</v>
      </c>
    </row>
    <row r="173" spans="1:7" x14ac:dyDescent="0.3">
      <c r="A173" s="3">
        <v>42249</v>
      </c>
      <c r="B173" s="1">
        <v>3198.86</v>
      </c>
      <c r="C173" s="1">
        <v>3196.05</v>
      </c>
      <c r="D173" s="1">
        <v>3230.61</v>
      </c>
      <c r="E173" s="1">
        <v>3168.82</v>
      </c>
      <c r="F173" s="2">
        <v>3.2000000000000002E-3</v>
      </c>
      <c r="G173" s="1">
        <f>Tabella13[[#This Row],[MAX]]-Tabella13[[#This Row],[MIN]]</f>
        <v>61.789999999999964</v>
      </c>
    </row>
    <row r="174" spans="1:7" x14ac:dyDescent="0.3">
      <c r="A174" s="3">
        <v>42250</v>
      </c>
      <c r="B174" s="1">
        <v>3270.09</v>
      </c>
      <c r="C174" s="1">
        <v>3223.29</v>
      </c>
      <c r="D174" s="1">
        <v>3296.32</v>
      </c>
      <c r="E174" s="1">
        <v>3222.85</v>
      </c>
      <c r="F174" s="2">
        <v>2.23E-2</v>
      </c>
      <c r="G174" s="1">
        <f>Tabella13[[#This Row],[MAX]]-Tabella13[[#This Row],[MIN]]</f>
        <v>73.470000000000255</v>
      </c>
    </row>
    <row r="175" spans="1:7" x14ac:dyDescent="0.3">
      <c r="A175" s="3">
        <v>42251</v>
      </c>
      <c r="B175" s="1">
        <v>3180.25</v>
      </c>
      <c r="C175" s="1">
        <v>3247.35</v>
      </c>
      <c r="D175" s="1">
        <v>3247.35</v>
      </c>
      <c r="E175" s="1">
        <v>3159.89</v>
      </c>
      <c r="F175" s="2">
        <v>-2.75E-2</v>
      </c>
      <c r="G175" s="1">
        <f>Tabella13[[#This Row],[MAX]]-Tabella13[[#This Row],[MIN]]</f>
        <v>87.460000000000036</v>
      </c>
    </row>
    <row r="176" spans="1:7" x14ac:dyDescent="0.3">
      <c r="A176" s="3">
        <v>42254</v>
      </c>
      <c r="B176" s="1">
        <v>3197.97</v>
      </c>
      <c r="C176" s="1">
        <v>3202.25</v>
      </c>
      <c r="D176" s="1">
        <v>3225.46</v>
      </c>
      <c r="E176" s="1">
        <v>3185.93</v>
      </c>
      <c r="F176" s="2">
        <v>5.5999999999999999E-3</v>
      </c>
      <c r="G176" s="1">
        <f>Tabella13[[#This Row],[MAX]]-Tabella13[[#This Row],[MIN]]</f>
        <v>39.5300000000002</v>
      </c>
    </row>
    <row r="177" spans="1:7" x14ac:dyDescent="0.3">
      <c r="A177" s="3">
        <v>42255</v>
      </c>
      <c r="B177" s="1">
        <v>3233.84</v>
      </c>
      <c r="C177" s="1">
        <v>3214.39</v>
      </c>
      <c r="D177" s="1">
        <v>3275.61</v>
      </c>
      <c r="E177" s="1">
        <v>3214.39</v>
      </c>
      <c r="F177" s="2">
        <v>1.12E-2</v>
      </c>
      <c r="G177" s="1">
        <f>Tabella13[[#This Row],[MAX]]-Tabella13[[#This Row],[MIN]]</f>
        <v>61.220000000000255</v>
      </c>
    </row>
    <row r="178" spans="1:7" x14ac:dyDescent="0.3">
      <c r="A178" s="3">
        <v>42256</v>
      </c>
      <c r="B178" s="1">
        <v>3269.98</v>
      </c>
      <c r="C178" s="1">
        <v>3281.28</v>
      </c>
      <c r="D178" s="1">
        <v>3326.86</v>
      </c>
      <c r="E178" s="1">
        <v>3269.98</v>
      </c>
      <c r="F178" s="2">
        <v>1.12E-2</v>
      </c>
      <c r="G178" s="1">
        <f>Tabella13[[#This Row],[MAX]]-Tabella13[[#This Row],[MIN]]</f>
        <v>56.880000000000109</v>
      </c>
    </row>
    <row r="179" spans="1:7" x14ac:dyDescent="0.3">
      <c r="A179" s="3">
        <v>42257</v>
      </c>
      <c r="B179" s="1">
        <v>3221.14</v>
      </c>
      <c r="C179" s="1">
        <v>3244.21</v>
      </c>
      <c r="D179" s="1">
        <v>3266.72</v>
      </c>
      <c r="E179" s="1">
        <v>3210.24</v>
      </c>
      <c r="F179" s="2">
        <v>-1.49E-2</v>
      </c>
      <c r="G179" s="1">
        <f>Tabella13[[#This Row],[MAX]]-Tabella13[[#This Row],[MIN]]</f>
        <v>56.480000000000018</v>
      </c>
    </row>
    <row r="180" spans="1:7" x14ac:dyDescent="0.3">
      <c r="A180" s="3">
        <v>42258</v>
      </c>
      <c r="B180" s="1">
        <v>3187.94</v>
      </c>
      <c r="C180" s="1">
        <v>3231.81</v>
      </c>
      <c r="D180" s="1">
        <v>3233.48</v>
      </c>
      <c r="E180" s="1">
        <v>3182.36</v>
      </c>
      <c r="F180" s="2">
        <v>-1.03E-2</v>
      </c>
      <c r="G180" s="1">
        <f>Tabella13[[#This Row],[MAX]]-Tabella13[[#This Row],[MIN]]</f>
        <v>51.119999999999891</v>
      </c>
    </row>
    <row r="181" spans="1:7" x14ac:dyDescent="0.3">
      <c r="A181" s="3">
        <v>42261</v>
      </c>
      <c r="B181" s="1">
        <v>3175.62</v>
      </c>
      <c r="C181" s="1">
        <v>3192.51</v>
      </c>
      <c r="D181" s="1">
        <v>3221.44</v>
      </c>
      <c r="E181" s="1">
        <v>3171.56</v>
      </c>
      <c r="F181" s="2">
        <v>-3.8999999999999998E-3</v>
      </c>
      <c r="G181" s="1">
        <f>Tabella13[[#This Row],[MAX]]-Tabella13[[#This Row],[MIN]]</f>
        <v>49.880000000000109</v>
      </c>
    </row>
    <row r="182" spans="1:7" x14ac:dyDescent="0.3">
      <c r="A182" s="3">
        <v>42262</v>
      </c>
      <c r="B182" s="1">
        <v>3207.6</v>
      </c>
      <c r="C182" s="1">
        <v>3181.88</v>
      </c>
      <c r="D182" s="1">
        <v>3224.22</v>
      </c>
      <c r="E182" s="1">
        <v>3158.51</v>
      </c>
      <c r="F182" s="2">
        <v>1.01E-2</v>
      </c>
      <c r="G182" s="1">
        <f>Tabella13[[#This Row],[MAX]]-Tabella13[[#This Row],[MIN]]</f>
        <v>65.709999999999582</v>
      </c>
    </row>
    <row r="183" spans="1:7" x14ac:dyDescent="0.3">
      <c r="A183" s="3">
        <v>42263</v>
      </c>
      <c r="B183" s="1">
        <v>3251.79</v>
      </c>
      <c r="C183" s="1">
        <v>3232.07</v>
      </c>
      <c r="D183" s="1">
        <v>3259.49</v>
      </c>
      <c r="E183" s="1">
        <v>3232.07</v>
      </c>
      <c r="F183" s="2">
        <v>1.38E-2</v>
      </c>
      <c r="G183" s="1">
        <f>Tabella13[[#This Row],[MAX]]-Tabella13[[#This Row],[MIN]]</f>
        <v>27.419999999999618</v>
      </c>
    </row>
    <row r="184" spans="1:7" x14ac:dyDescent="0.3">
      <c r="A184" s="3">
        <v>42264</v>
      </c>
      <c r="B184" s="1">
        <v>3255.79</v>
      </c>
      <c r="C184" s="1">
        <v>3260.22</v>
      </c>
      <c r="D184" s="1">
        <v>3266.93</v>
      </c>
      <c r="E184" s="1">
        <v>3241.28</v>
      </c>
      <c r="F184" s="2">
        <v>1.1999999999999999E-3</v>
      </c>
      <c r="G184" s="1">
        <f>Tabella13[[#This Row],[MAX]]-Tabella13[[#This Row],[MIN]]</f>
        <v>25.649999999999636</v>
      </c>
    </row>
    <row r="185" spans="1:7" x14ac:dyDescent="0.3">
      <c r="A185" s="3">
        <v>42265</v>
      </c>
      <c r="B185" s="1">
        <v>3157.3</v>
      </c>
      <c r="C185" s="1">
        <v>3237.5</v>
      </c>
      <c r="D185" s="1">
        <v>3237.5</v>
      </c>
      <c r="E185" s="1">
        <v>3139.99</v>
      </c>
      <c r="F185" s="2">
        <v>-3.0300000000000001E-2</v>
      </c>
      <c r="G185" s="1">
        <f>Tabella13[[#This Row],[MAX]]-Tabella13[[#This Row],[MIN]]</f>
        <v>97.510000000000218</v>
      </c>
    </row>
    <row r="186" spans="1:7" x14ac:dyDescent="0.3">
      <c r="A186" s="3">
        <v>42268</v>
      </c>
      <c r="B186" s="1">
        <v>3184.72</v>
      </c>
      <c r="C186" s="1">
        <v>3158.92</v>
      </c>
      <c r="D186" s="1">
        <v>3199.04</v>
      </c>
      <c r="E186" s="1">
        <v>3147.9</v>
      </c>
      <c r="F186" s="2">
        <v>8.6999999999999994E-3</v>
      </c>
      <c r="G186" s="1">
        <f>Tabella13[[#This Row],[MAX]]-Tabella13[[#This Row],[MIN]]</f>
        <v>51.139999999999873</v>
      </c>
    </row>
    <row r="187" spans="1:7" x14ac:dyDescent="0.3">
      <c r="A187" s="3">
        <v>42269</v>
      </c>
      <c r="B187" s="1">
        <v>3076.05</v>
      </c>
      <c r="C187" s="1">
        <v>3185.02</v>
      </c>
      <c r="D187" s="1">
        <v>3185.65</v>
      </c>
      <c r="E187" s="1">
        <v>3069.36</v>
      </c>
      <c r="F187" s="2">
        <v>-3.4099999999999998E-2</v>
      </c>
      <c r="G187" s="1">
        <f>Tabella13[[#This Row],[MAX]]-Tabella13[[#This Row],[MIN]]</f>
        <v>116.28999999999996</v>
      </c>
    </row>
    <row r="188" spans="1:7" x14ac:dyDescent="0.3">
      <c r="A188" s="3">
        <v>42270</v>
      </c>
      <c r="B188" s="1">
        <v>3079.99</v>
      </c>
      <c r="C188" s="1">
        <v>3076.26</v>
      </c>
      <c r="D188" s="1">
        <v>3123.59</v>
      </c>
      <c r="E188" s="1">
        <v>3058.61</v>
      </c>
      <c r="F188" s="2">
        <v>1.2999999999999999E-3</v>
      </c>
      <c r="G188" s="1">
        <f>Tabella13[[#This Row],[MAX]]-Tabella13[[#This Row],[MIN]]</f>
        <v>64.980000000000018</v>
      </c>
    </row>
    <row r="189" spans="1:7" x14ac:dyDescent="0.3">
      <c r="A189" s="3">
        <v>42271</v>
      </c>
      <c r="B189" s="1">
        <v>3019.34</v>
      </c>
      <c r="C189" s="1">
        <v>3078.9</v>
      </c>
      <c r="D189" s="1">
        <v>3101.06</v>
      </c>
      <c r="E189" s="1">
        <v>2996.64</v>
      </c>
      <c r="F189" s="2">
        <v>-1.9699999999999999E-2</v>
      </c>
      <c r="G189" s="1">
        <f>Tabella13[[#This Row],[MAX]]-Tabella13[[#This Row],[MIN]]</f>
        <v>104.42000000000007</v>
      </c>
    </row>
    <row r="190" spans="1:7" x14ac:dyDescent="0.3">
      <c r="A190" s="3">
        <v>42272</v>
      </c>
      <c r="B190" s="1">
        <v>3113.16</v>
      </c>
      <c r="C190" s="1">
        <v>3056.57</v>
      </c>
      <c r="D190" s="1">
        <v>3130.17</v>
      </c>
      <c r="E190" s="1">
        <v>3056.57</v>
      </c>
      <c r="F190" s="2">
        <v>3.1099999999999999E-2</v>
      </c>
      <c r="G190" s="1">
        <f>Tabella13[[#This Row],[MAX]]-Tabella13[[#This Row],[MIN]]</f>
        <v>73.599999999999909</v>
      </c>
    </row>
    <row r="191" spans="1:7" x14ac:dyDescent="0.3">
      <c r="A191" s="3">
        <v>42275</v>
      </c>
      <c r="B191" s="1">
        <v>3039.44</v>
      </c>
      <c r="C191" s="1">
        <v>3103.43</v>
      </c>
      <c r="D191" s="1">
        <v>3111.42</v>
      </c>
      <c r="E191" s="1">
        <v>3030.15</v>
      </c>
      <c r="F191" s="2">
        <v>-2.3699999999999999E-2</v>
      </c>
      <c r="G191" s="1">
        <f>Tabella13[[#This Row],[MAX]]-Tabella13[[#This Row],[MIN]]</f>
        <v>81.269999999999982</v>
      </c>
    </row>
    <row r="192" spans="1:7" x14ac:dyDescent="0.3">
      <c r="A192" s="3">
        <v>42276</v>
      </c>
      <c r="B192" s="1">
        <v>3029.86</v>
      </c>
      <c r="C192" s="1">
        <v>3006.46</v>
      </c>
      <c r="D192" s="1">
        <v>3056.7</v>
      </c>
      <c r="E192" s="1">
        <v>2987.47</v>
      </c>
      <c r="F192" s="2">
        <v>-3.2000000000000002E-3</v>
      </c>
      <c r="G192" s="1">
        <f>Tabella13[[#This Row],[MAX]]-Tabella13[[#This Row],[MIN]]</f>
        <v>69.230000000000018</v>
      </c>
    </row>
    <row r="193" spans="1:7" x14ac:dyDescent="0.3">
      <c r="A193" s="3">
        <v>42277</v>
      </c>
      <c r="B193" s="1">
        <v>3100.67</v>
      </c>
      <c r="C193" s="1">
        <v>3043.41</v>
      </c>
      <c r="D193" s="1">
        <v>3117.45</v>
      </c>
      <c r="E193" s="1">
        <v>3043.41</v>
      </c>
      <c r="F193" s="2">
        <v>2.3400000000000001E-2</v>
      </c>
      <c r="G193" s="1">
        <f>Tabella13[[#This Row],[MAX]]-Tabella13[[#This Row],[MIN]]</f>
        <v>74.039999999999964</v>
      </c>
    </row>
    <row r="194" spans="1:7" x14ac:dyDescent="0.3">
      <c r="A194" s="3">
        <v>42278</v>
      </c>
      <c r="B194" s="1">
        <v>3069.05</v>
      </c>
      <c r="C194" s="1">
        <v>3113.01</v>
      </c>
      <c r="D194" s="1">
        <v>3142.73</v>
      </c>
      <c r="E194" s="1">
        <v>3057.82</v>
      </c>
      <c r="F194" s="2">
        <v>-1.0200000000000001E-2</v>
      </c>
      <c r="G194" s="1">
        <f>Tabella13[[#This Row],[MAX]]-Tabella13[[#This Row],[MIN]]</f>
        <v>84.909999999999854</v>
      </c>
    </row>
    <row r="195" spans="1:7" x14ac:dyDescent="0.3">
      <c r="A195" s="3">
        <v>42279</v>
      </c>
      <c r="B195" s="1">
        <v>3088.18</v>
      </c>
      <c r="C195" s="1">
        <v>3077.06</v>
      </c>
      <c r="D195" s="1">
        <v>3127.28</v>
      </c>
      <c r="E195" s="1">
        <v>3036.17</v>
      </c>
      <c r="F195" s="2">
        <v>6.1999999999999998E-3</v>
      </c>
      <c r="G195" s="1">
        <f>Tabella13[[#This Row],[MAX]]-Tabella13[[#This Row],[MIN]]</f>
        <v>91.110000000000127</v>
      </c>
    </row>
    <row r="196" spans="1:7" x14ac:dyDescent="0.3">
      <c r="A196" s="3">
        <v>42282</v>
      </c>
      <c r="B196" s="1">
        <v>3190.39</v>
      </c>
      <c r="C196" s="1">
        <v>3111.35</v>
      </c>
      <c r="D196" s="1">
        <v>3202.13</v>
      </c>
      <c r="E196" s="1">
        <v>3111.35</v>
      </c>
      <c r="F196" s="2">
        <v>3.3099999999999997E-2</v>
      </c>
      <c r="G196" s="1">
        <f>Tabella13[[#This Row],[MAX]]-Tabella13[[#This Row],[MIN]]</f>
        <v>90.7800000000002</v>
      </c>
    </row>
    <row r="197" spans="1:7" x14ac:dyDescent="0.3">
      <c r="A197" s="3">
        <v>42283</v>
      </c>
      <c r="B197" s="1">
        <v>3220.09</v>
      </c>
      <c r="C197" s="1">
        <v>3189.5</v>
      </c>
      <c r="D197" s="1">
        <v>3234.43</v>
      </c>
      <c r="E197" s="1">
        <v>3166.51</v>
      </c>
      <c r="F197" s="2">
        <v>9.2999999999999992E-3</v>
      </c>
      <c r="G197" s="1">
        <f>Tabella13[[#This Row],[MAX]]-Tabella13[[#This Row],[MIN]]</f>
        <v>67.919999999999618</v>
      </c>
    </row>
    <row r="198" spans="1:7" x14ac:dyDescent="0.3">
      <c r="A198" s="3">
        <v>42284</v>
      </c>
      <c r="B198" s="1">
        <v>3226.4</v>
      </c>
      <c r="C198" s="1">
        <v>3233.31</v>
      </c>
      <c r="D198" s="1">
        <v>3270.64</v>
      </c>
      <c r="E198" s="1">
        <v>3217.45</v>
      </c>
      <c r="F198" s="2">
        <v>2E-3</v>
      </c>
      <c r="G198" s="1">
        <f>Tabella13[[#This Row],[MAX]]-Tabella13[[#This Row],[MIN]]</f>
        <v>53.190000000000055</v>
      </c>
    </row>
    <row r="199" spans="1:7" x14ac:dyDescent="0.3">
      <c r="A199" s="3">
        <v>42285</v>
      </c>
      <c r="B199" s="1">
        <v>3224.96</v>
      </c>
      <c r="C199" s="1">
        <v>3223.53</v>
      </c>
      <c r="D199" s="1">
        <v>3233.98</v>
      </c>
      <c r="E199" s="1">
        <v>3204.53</v>
      </c>
      <c r="F199" s="2">
        <v>-4.0000000000000002E-4</v>
      </c>
      <c r="G199" s="1">
        <f>Tabella13[[#This Row],[MAX]]-Tabella13[[#This Row],[MIN]]</f>
        <v>29.449999999999818</v>
      </c>
    </row>
    <row r="200" spans="1:7" x14ac:dyDescent="0.3">
      <c r="A200" s="3">
        <v>42286</v>
      </c>
      <c r="B200" s="1">
        <v>3250.31</v>
      </c>
      <c r="C200" s="1">
        <v>3244.41</v>
      </c>
      <c r="D200" s="1">
        <v>3269.58</v>
      </c>
      <c r="E200" s="1">
        <v>3240.95</v>
      </c>
      <c r="F200" s="2">
        <v>7.9000000000000008E-3</v>
      </c>
      <c r="G200" s="1">
        <f>Tabella13[[#This Row],[MAX]]-Tabella13[[#This Row],[MIN]]</f>
        <v>28.630000000000109</v>
      </c>
    </row>
    <row r="201" spans="1:7" x14ac:dyDescent="0.3">
      <c r="A201" s="3">
        <v>42289</v>
      </c>
      <c r="B201" s="1">
        <v>3247.33</v>
      </c>
      <c r="C201" s="1">
        <v>3251.47</v>
      </c>
      <c r="D201" s="1">
        <v>3264.49</v>
      </c>
      <c r="E201" s="1">
        <v>3230.03</v>
      </c>
      <c r="F201" s="2">
        <v>-8.9999999999999998E-4</v>
      </c>
      <c r="G201" s="1">
        <f>Tabella13[[#This Row],[MAX]]-Tabella13[[#This Row],[MIN]]</f>
        <v>34.459999999999582</v>
      </c>
    </row>
    <row r="202" spans="1:7" x14ac:dyDescent="0.3">
      <c r="A202" s="3">
        <v>42290</v>
      </c>
      <c r="B202" s="1">
        <v>3221.28</v>
      </c>
      <c r="C202" s="1">
        <v>3239.33</v>
      </c>
      <c r="D202" s="1">
        <v>3239.33</v>
      </c>
      <c r="E202" s="1">
        <v>3192</v>
      </c>
      <c r="F202" s="2">
        <v>-8.0000000000000002E-3</v>
      </c>
      <c r="G202" s="1">
        <f>Tabella13[[#This Row],[MAX]]-Tabella13[[#This Row],[MIN]]</f>
        <v>47.329999999999927</v>
      </c>
    </row>
    <row r="203" spans="1:7" x14ac:dyDescent="0.3">
      <c r="A203" s="3">
        <v>42291</v>
      </c>
      <c r="B203" s="1">
        <v>3191.57</v>
      </c>
      <c r="C203" s="1">
        <v>3217.06</v>
      </c>
      <c r="D203" s="1">
        <v>3226.55</v>
      </c>
      <c r="E203" s="1">
        <v>3178.43</v>
      </c>
      <c r="F203" s="2">
        <v>-9.1999999999999998E-3</v>
      </c>
      <c r="G203" s="1">
        <f>Tabella13[[#This Row],[MAX]]-Tabella13[[#This Row],[MIN]]</f>
        <v>48.120000000000346</v>
      </c>
    </row>
    <row r="204" spans="1:7" x14ac:dyDescent="0.3">
      <c r="A204" s="3">
        <v>42292</v>
      </c>
      <c r="B204" s="1">
        <v>3238.81</v>
      </c>
      <c r="C204" s="1">
        <v>3203.68</v>
      </c>
      <c r="D204" s="1">
        <v>3245.03</v>
      </c>
      <c r="E204" s="1">
        <v>3203.68</v>
      </c>
      <c r="F204" s="2">
        <v>1.4800000000000001E-2</v>
      </c>
      <c r="G204" s="1">
        <f>Tabella13[[#This Row],[MAX]]-Tabella13[[#This Row],[MIN]]</f>
        <v>41.350000000000364</v>
      </c>
    </row>
    <row r="205" spans="1:7" x14ac:dyDescent="0.3">
      <c r="A205" s="3">
        <v>42293</v>
      </c>
      <c r="B205" s="1">
        <v>3264.93</v>
      </c>
      <c r="C205" s="1">
        <v>3242.68</v>
      </c>
      <c r="D205" s="1">
        <v>3272.62</v>
      </c>
      <c r="E205" s="1">
        <v>3242.68</v>
      </c>
      <c r="F205" s="2">
        <v>8.0999999999999996E-3</v>
      </c>
      <c r="G205" s="1">
        <f>Tabella13[[#This Row],[MAX]]-Tabella13[[#This Row],[MIN]]</f>
        <v>29.940000000000055</v>
      </c>
    </row>
    <row r="206" spans="1:7" x14ac:dyDescent="0.3">
      <c r="A206" s="3">
        <v>42296</v>
      </c>
      <c r="B206" s="1">
        <v>3272.04</v>
      </c>
      <c r="C206" s="1">
        <v>3263.68</v>
      </c>
      <c r="D206" s="1">
        <v>3294.43</v>
      </c>
      <c r="E206" s="1">
        <v>3258.55</v>
      </c>
      <c r="F206" s="2">
        <v>2.2000000000000001E-3</v>
      </c>
      <c r="G206" s="1">
        <f>Tabella13[[#This Row],[MAX]]-Tabella13[[#This Row],[MIN]]</f>
        <v>35.879999999999654</v>
      </c>
    </row>
    <row r="207" spans="1:7" x14ac:dyDescent="0.3">
      <c r="A207" s="3">
        <v>42297</v>
      </c>
      <c r="B207" s="1">
        <v>3255.72</v>
      </c>
      <c r="C207" s="1">
        <v>3273.67</v>
      </c>
      <c r="D207" s="1">
        <v>3281.37</v>
      </c>
      <c r="E207" s="1">
        <v>3239.49</v>
      </c>
      <c r="F207" s="2">
        <v>-5.0000000000000001E-3</v>
      </c>
      <c r="G207" s="1">
        <f>Tabella13[[#This Row],[MAX]]-Tabella13[[#This Row],[MIN]]</f>
        <v>41.880000000000109</v>
      </c>
    </row>
    <row r="208" spans="1:7" x14ac:dyDescent="0.3">
      <c r="A208" s="3">
        <v>42298</v>
      </c>
      <c r="B208" s="1">
        <v>3272.23</v>
      </c>
      <c r="C208" s="1">
        <v>3263.18</v>
      </c>
      <c r="D208" s="1">
        <v>3282.96</v>
      </c>
      <c r="E208" s="1">
        <v>3237.56</v>
      </c>
      <c r="F208" s="2">
        <v>5.1000000000000004E-3</v>
      </c>
      <c r="G208" s="1">
        <f>Tabella13[[#This Row],[MAX]]-Tabella13[[#This Row],[MIN]]</f>
        <v>45.400000000000091</v>
      </c>
    </row>
    <row r="209" spans="1:7" x14ac:dyDescent="0.3">
      <c r="A209" s="3">
        <v>42299</v>
      </c>
      <c r="B209" s="1">
        <v>3353.11</v>
      </c>
      <c r="C209" s="1">
        <v>3269.47</v>
      </c>
      <c r="D209" s="1">
        <v>3362.61</v>
      </c>
      <c r="E209" s="1">
        <v>3258.39</v>
      </c>
      <c r="F209" s="2">
        <v>2.47E-2</v>
      </c>
      <c r="G209" s="1">
        <f>Tabella13[[#This Row],[MAX]]-Tabella13[[#This Row],[MIN]]</f>
        <v>104.22000000000025</v>
      </c>
    </row>
    <row r="210" spans="1:7" x14ac:dyDescent="0.3">
      <c r="A210" s="3">
        <v>42300</v>
      </c>
      <c r="B210" s="1">
        <v>3425.81</v>
      </c>
      <c r="C210" s="1">
        <v>3374.25</v>
      </c>
      <c r="D210" s="1">
        <v>3450.61</v>
      </c>
      <c r="E210" s="1">
        <v>3374.25</v>
      </c>
      <c r="F210" s="2">
        <v>2.1700000000000001E-2</v>
      </c>
      <c r="G210" s="1">
        <f>Tabella13[[#This Row],[MAX]]-Tabella13[[#This Row],[MIN]]</f>
        <v>76.360000000000127</v>
      </c>
    </row>
    <row r="211" spans="1:7" x14ac:dyDescent="0.3">
      <c r="A211" s="3">
        <v>42303</v>
      </c>
      <c r="B211" s="1">
        <v>3414.6</v>
      </c>
      <c r="C211" s="1">
        <v>3422.41</v>
      </c>
      <c r="D211" s="1">
        <v>3433.72</v>
      </c>
      <c r="E211" s="1">
        <v>3402.39</v>
      </c>
      <c r="F211" s="2">
        <v>-3.3E-3</v>
      </c>
      <c r="G211" s="1">
        <f>Tabella13[[#This Row],[MAX]]-Tabella13[[#This Row],[MIN]]</f>
        <v>31.329999999999927</v>
      </c>
    </row>
    <row r="212" spans="1:7" x14ac:dyDescent="0.3">
      <c r="A212" s="3">
        <v>42304</v>
      </c>
      <c r="B212" s="1">
        <v>3381.01</v>
      </c>
      <c r="C212" s="1">
        <v>3410.41</v>
      </c>
      <c r="D212" s="1">
        <v>3417.02</v>
      </c>
      <c r="E212" s="1">
        <v>3381.01</v>
      </c>
      <c r="F212" s="2">
        <v>-9.7999999999999997E-3</v>
      </c>
      <c r="G212" s="1">
        <f>Tabella13[[#This Row],[MAX]]-Tabella13[[#This Row],[MIN]]</f>
        <v>36.009999999999764</v>
      </c>
    </row>
    <row r="213" spans="1:7" x14ac:dyDescent="0.3">
      <c r="A213" s="3">
        <v>42305</v>
      </c>
      <c r="B213" s="1">
        <v>3421.09</v>
      </c>
      <c r="C213" s="1">
        <v>3383.77</v>
      </c>
      <c r="D213" s="1">
        <v>3429.55</v>
      </c>
      <c r="E213" s="1">
        <v>3383.77</v>
      </c>
      <c r="F213" s="2">
        <v>1.1900000000000001E-2</v>
      </c>
      <c r="G213" s="1">
        <f>Tabella13[[#This Row],[MAX]]-Tabella13[[#This Row],[MIN]]</f>
        <v>45.7800000000002</v>
      </c>
    </row>
    <row r="214" spans="1:7" x14ac:dyDescent="0.3">
      <c r="A214" s="3">
        <v>42306</v>
      </c>
      <c r="B214" s="1">
        <v>3413.39</v>
      </c>
      <c r="C214" s="1">
        <v>3427.79</v>
      </c>
      <c r="D214" s="1">
        <v>3435.12</v>
      </c>
      <c r="E214" s="1">
        <v>3387.69</v>
      </c>
      <c r="F214" s="2">
        <v>-2.3E-3</v>
      </c>
      <c r="G214" s="1">
        <f>Tabella13[[#This Row],[MAX]]-Tabella13[[#This Row],[MIN]]</f>
        <v>47.429999999999836</v>
      </c>
    </row>
    <row r="215" spans="1:7" x14ac:dyDescent="0.3">
      <c r="A215" s="3">
        <v>42307</v>
      </c>
      <c r="B215" s="1">
        <v>3418.23</v>
      </c>
      <c r="C215" s="1">
        <v>3415.9</v>
      </c>
      <c r="D215" s="1">
        <v>3426.87</v>
      </c>
      <c r="E215" s="1">
        <v>3392.34</v>
      </c>
      <c r="F215" s="2">
        <v>1.4E-3</v>
      </c>
      <c r="G215" s="1">
        <f>Tabella13[[#This Row],[MAX]]-Tabella13[[#This Row],[MIN]]</f>
        <v>34.529999999999745</v>
      </c>
    </row>
    <row r="216" spans="1:7" x14ac:dyDescent="0.3">
      <c r="A216" s="3">
        <v>42310</v>
      </c>
      <c r="B216" s="1">
        <v>3434.5</v>
      </c>
      <c r="C216" s="1">
        <v>3404.38</v>
      </c>
      <c r="D216" s="1">
        <v>3446.73</v>
      </c>
      <c r="E216" s="1">
        <v>3382.82</v>
      </c>
      <c r="F216" s="2">
        <v>4.7999999999999996E-3</v>
      </c>
      <c r="G216" s="1">
        <f>Tabella13[[#This Row],[MAX]]-Tabella13[[#This Row],[MIN]]</f>
        <v>63.909999999999854</v>
      </c>
    </row>
    <row r="217" spans="1:7" x14ac:dyDescent="0.3">
      <c r="A217" s="3">
        <v>42311</v>
      </c>
      <c r="B217" s="1">
        <v>3442.68</v>
      </c>
      <c r="C217" s="1">
        <v>3433.42</v>
      </c>
      <c r="D217" s="1">
        <v>3444.17</v>
      </c>
      <c r="E217" s="1">
        <v>3415.11</v>
      </c>
      <c r="F217" s="2">
        <v>2.3999999999999998E-3</v>
      </c>
      <c r="G217" s="1">
        <f>Tabella13[[#This Row],[MAX]]-Tabella13[[#This Row],[MIN]]</f>
        <v>29.059999999999945</v>
      </c>
    </row>
    <row r="218" spans="1:7" x14ac:dyDescent="0.3">
      <c r="A218" s="3">
        <v>42312</v>
      </c>
      <c r="B218" s="1">
        <v>3439.16</v>
      </c>
      <c r="C218" s="1">
        <v>3451.47</v>
      </c>
      <c r="D218" s="1">
        <v>3472.68</v>
      </c>
      <c r="E218" s="1">
        <v>3435.51</v>
      </c>
      <c r="F218" s="2">
        <v>-1E-3</v>
      </c>
      <c r="G218" s="1">
        <f>Tabella13[[#This Row],[MAX]]-Tabella13[[#This Row],[MIN]]</f>
        <v>37.169999999999618</v>
      </c>
    </row>
    <row r="219" spans="1:7" x14ac:dyDescent="0.3">
      <c r="A219" s="3">
        <v>42313</v>
      </c>
      <c r="B219" s="1">
        <v>3447.49</v>
      </c>
      <c r="C219" s="1">
        <v>3441.92</v>
      </c>
      <c r="D219" s="1">
        <v>3475.51</v>
      </c>
      <c r="E219" s="1">
        <v>3421.27</v>
      </c>
      <c r="F219" s="2">
        <v>2.3999999999999998E-3</v>
      </c>
      <c r="G219" s="1">
        <f>Tabella13[[#This Row],[MAX]]-Tabella13[[#This Row],[MIN]]</f>
        <v>54.240000000000236</v>
      </c>
    </row>
    <row r="220" spans="1:7" x14ac:dyDescent="0.3">
      <c r="A220" s="3">
        <v>42314</v>
      </c>
      <c r="B220" s="1">
        <v>3468.21</v>
      </c>
      <c r="C220" s="1">
        <v>3440.34</v>
      </c>
      <c r="D220" s="1">
        <v>3485.55</v>
      </c>
      <c r="E220" s="1">
        <v>3424</v>
      </c>
      <c r="F220" s="2">
        <v>6.0000000000000001E-3</v>
      </c>
      <c r="G220" s="1">
        <f>Tabella13[[#This Row],[MAX]]-Tabella13[[#This Row],[MIN]]</f>
        <v>61.550000000000182</v>
      </c>
    </row>
    <row r="221" spans="1:7" x14ac:dyDescent="0.3">
      <c r="A221" s="3">
        <v>42317</v>
      </c>
      <c r="B221" s="1">
        <v>3418.36</v>
      </c>
      <c r="C221" s="1">
        <v>3467.79</v>
      </c>
      <c r="D221" s="1">
        <v>3474.33</v>
      </c>
      <c r="E221" s="1">
        <v>3417.02</v>
      </c>
      <c r="F221" s="2">
        <v>-1.44E-2</v>
      </c>
      <c r="G221" s="1">
        <f>Tabella13[[#This Row],[MAX]]-Tabella13[[#This Row],[MIN]]</f>
        <v>57.309999999999945</v>
      </c>
    </row>
    <row r="222" spans="1:7" x14ac:dyDescent="0.3">
      <c r="A222" s="3">
        <v>42318</v>
      </c>
      <c r="B222" s="1">
        <v>3425.4</v>
      </c>
      <c r="C222" s="1">
        <v>3426.7</v>
      </c>
      <c r="D222" s="1">
        <v>3438.27</v>
      </c>
      <c r="E222" s="1">
        <v>3393.69</v>
      </c>
      <c r="F222" s="2">
        <v>2.0999999999999999E-3</v>
      </c>
      <c r="G222" s="1">
        <f>Tabella13[[#This Row],[MAX]]-Tabella13[[#This Row],[MIN]]</f>
        <v>44.579999999999927</v>
      </c>
    </row>
    <row r="223" spans="1:7" x14ac:dyDescent="0.3">
      <c r="A223" s="3">
        <v>42319</v>
      </c>
      <c r="B223" s="1">
        <v>3448.42</v>
      </c>
      <c r="C223" s="1">
        <v>3426.3</v>
      </c>
      <c r="D223" s="1">
        <v>3469.49</v>
      </c>
      <c r="E223" s="1">
        <v>3426.3</v>
      </c>
      <c r="F223" s="2">
        <v>6.7000000000000002E-3</v>
      </c>
      <c r="G223" s="1">
        <f>Tabella13[[#This Row],[MAX]]-Tabella13[[#This Row],[MIN]]</f>
        <v>43.1899999999996</v>
      </c>
    </row>
    <row r="224" spans="1:7" x14ac:dyDescent="0.3">
      <c r="A224" s="3">
        <v>42320</v>
      </c>
      <c r="B224" s="1">
        <v>3387.7</v>
      </c>
      <c r="C224" s="1">
        <v>3445.75</v>
      </c>
      <c r="D224" s="1">
        <v>3459.72</v>
      </c>
      <c r="E224" s="1">
        <v>3381.05</v>
      </c>
      <c r="F224" s="2">
        <v>-1.7600000000000001E-2</v>
      </c>
      <c r="G224" s="1">
        <f>Tabella13[[#This Row],[MAX]]-Tabella13[[#This Row],[MIN]]</f>
        <v>78.669999999999618</v>
      </c>
    </row>
    <row r="225" spans="1:7" x14ac:dyDescent="0.3">
      <c r="A225" s="3">
        <v>42321</v>
      </c>
      <c r="B225" s="1">
        <v>3360.65</v>
      </c>
      <c r="C225" s="1">
        <v>3385.52</v>
      </c>
      <c r="D225" s="1">
        <v>3393.26</v>
      </c>
      <c r="E225" s="1">
        <v>3326.82</v>
      </c>
      <c r="F225" s="2">
        <v>-8.0000000000000002E-3</v>
      </c>
      <c r="G225" s="1">
        <f>Tabella13[[#This Row],[MAX]]-Tabella13[[#This Row],[MIN]]</f>
        <v>66.440000000000055</v>
      </c>
    </row>
    <row r="226" spans="1:7" x14ac:dyDescent="0.3">
      <c r="A226" s="3">
        <v>42324</v>
      </c>
      <c r="B226" s="1">
        <v>3362.23</v>
      </c>
      <c r="C226" s="1">
        <v>3347.98</v>
      </c>
      <c r="D226" s="1">
        <v>3378.35</v>
      </c>
      <c r="E226" s="1">
        <v>3326.2</v>
      </c>
      <c r="F226" s="2">
        <v>5.0000000000000001E-4</v>
      </c>
      <c r="G226" s="1">
        <f>Tabella13[[#This Row],[MAX]]-Tabella13[[#This Row],[MIN]]</f>
        <v>52.150000000000091</v>
      </c>
    </row>
    <row r="227" spans="1:7" x14ac:dyDescent="0.3">
      <c r="A227" s="3">
        <v>42325</v>
      </c>
      <c r="B227" s="1">
        <v>3451.94</v>
      </c>
      <c r="C227" s="1">
        <v>3371.12</v>
      </c>
      <c r="D227" s="1">
        <v>3451.94</v>
      </c>
      <c r="E227" s="1">
        <v>3371.12</v>
      </c>
      <c r="F227" s="2">
        <v>2.6700000000000002E-2</v>
      </c>
      <c r="G227" s="1">
        <f>Tabella13[[#This Row],[MAX]]-Tabella13[[#This Row],[MIN]]</f>
        <v>80.820000000000164</v>
      </c>
    </row>
    <row r="228" spans="1:7" x14ac:dyDescent="0.3">
      <c r="A228" s="3">
        <v>42326</v>
      </c>
      <c r="B228" s="1">
        <v>3431.92</v>
      </c>
      <c r="C228" s="1">
        <v>3449.08</v>
      </c>
      <c r="D228" s="1">
        <v>3449.08</v>
      </c>
      <c r="E228" s="1">
        <v>3414.9</v>
      </c>
      <c r="F228" s="2">
        <v>-5.7999999999999996E-3</v>
      </c>
      <c r="G228" s="1">
        <f>Tabella13[[#This Row],[MAX]]-Tabella13[[#This Row],[MIN]]</f>
        <v>34.179999999999836</v>
      </c>
    </row>
    <row r="229" spans="1:7" x14ac:dyDescent="0.3">
      <c r="A229" s="3">
        <v>42327</v>
      </c>
      <c r="B229" s="1">
        <v>3448.93</v>
      </c>
      <c r="C229" s="1">
        <v>3447.01</v>
      </c>
      <c r="D229" s="1">
        <v>3475.79</v>
      </c>
      <c r="E229" s="1">
        <v>3437.96</v>
      </c>
      <c r="F229" s="2">
        <v>5.0000000000000001E-3</v>
      </c>
      <c r="G229" s="1">
        <f>Tabella13[[#This Row],[MAX]]-Tabella13[[#This Row],[MIN]]</f>
        <v>37.829999999999927</v>
      </c>
    </row>
    <row r="230" spans="1:7" x14ac:dyDescent="0.3">
      <c r="A230" s="3">
        <v>42328</v>
      </c>
      <c r="B230" s="1">
        <v>3452.45</v>
      </c>
      <c r="C230" s="1">
        <v>3452.11</v>
      </c>
      <c r="D230" s="1">
        <v>3469.19</v>
      </c>
      <c r="E230" s="1">
        <v>3426.78</v>
      </c>
      <c r="F230" s="2">
        <v>1E-3</v>
      </c>
      <c r="G230" s="1">
        <f>Tabella13[[#This Row],[MAX]]-Tabella13[[#This Row],[MIN]]</f>
        <v>42.409999999999854</v>
      </c>
    </row>
    <row r="231" spans="1:7" x14ac:dyDescent="0.3">
      <c r="A231" s="3">
        <v>42331</v>
      </c>
      <c r="B231" s="1">
        <v>3445.26</v>
      </c>
      <c r="C231" s="1">
        <v>3449.64</v>
      </c>
      <c r="D231" s="1">
        <v>3457.69</v>
      </c>
      <c r="E231" s="1">
        <v>3422.93</v>
      </c>
      <c r="F231" s="2">
        <v>-2.0999999999999999E-3</v>
      </c>
      <c r="G231" s="1">
        <f>Tabella13[[#This Row],[MAX]]-Tabella13[[#This Row],[MIN]]</f>
        <v>34.760000000000218</v>
      </c>
    </row>
    <row r="232" spans="1:7" x14ac:dyDescent="0.3">
      <c r="A232" s="3">
        <v>42332</v>
      </c>
      <c r="B232" s="1">
        <v>3409.6</v>
      </c>
      <c r="C232" s="1">
        <v>3440.57</v>
      </c>
      <c r="D232" s="1">
        <v>3440.57</v>
      </c>
      <c r="E232" s="1">
        <v>3375.84</v>
      </c>
      <c r="F232" s="2">
        <v>-1.04E-2</v>
      </c>
      <c r="G232" s="1">
        <f>Tabella13[[#This Row],[MAX]]-Tabella13[[#This Row],[MIN]]</f>
        <v>64.730000000000018</v>
      </c>
    </row>
    <row r="233" spans="1:7" x14ac:dyDescent="0.3">
      <c r="A233" s="3">
        <v>42333</v>
      </c>
      <c r="B233" s="1">
        <v>3462.06</v>
      </c>
      <c r="C233" s="1">
        <v>3410.6</v>
      </c>
      <c r="D233" s="1">
        <v>3472.7</v>
      </c>
      <c r="E233" s="1">
        <v>3402.83</v>
      </c>
      <c r="F233" s="2">
        <v>1.54E-2</v>
      </c>
      <c r="G233" s="1">
        <f>Tabella13[[#This Row],[MAX]]-Tabella13[[#This Row],[MIN]]</f>
        <v>69.869999999999891</v>
      </c>
    </row>
    <row r="234" spans="1:7" x14ac:dyDescent="0.3">
      <c r="A234" s="3">
        <v>42334</v>
      </c>
      <c r="B234" s="1">
        <v>3498.62</v>
      </c>
      <c r="C234" s="1">
        <v>3458.4</v>
      </c>
      <c r="D234" s="1">
        <v>3507.46</v>
      </c>
      <c r="E234" s="1">
        <v>3455.01</v>
      </c>
      <c r="F234" s="2">
        <v>1.06E-2</v>
      </c>
      <c r="G234" s="1">
        <f>Tabella13[[#This Row],[MAX]]-Tabella13[[#This Row],[MIN]]</f>
        <v>52.449999999999818</v>
      </c>
    </row>
    <row r="235" spans="1:7" x14ac:dyDescent="0.3">
      <c r="A235" s="3">
        <v>42335</v>
      </c>
      <c r="B235" s="1">
        <v>3488.99</v>
      </c>
      <c r="C235" s="1">
        <v>3491.67</v>
      </c>
      <c r="D235" s="1">
        <v>3512.46</v>
      </c>
      <c r="E235" s="1">
        <v>3473.4</v>
      </c>
      <c r="F235" s="2">
        <v>-2.8E-3</v>
      </c>
      <c r="G235" s="1">
        <f>Tabella13[[#This Row],[MAX]]-Tabella13[[#This Row],[MIN]]</f>
        <v>39.059999999999945</v>
      </c>
    </row>
    <row r="236" spans="1:7" x14ac:dyDescent="0.3">
      <c r="A236" s="3">
        <v>42338</v>
      </c>
      <c r="B236" s="1">
        <v>3506.45</v>
      </c>
      <c r="C236" s="1">
        <v>3486.17</v>
      </c>
      <c r="D236" s="1">
        <v>3524.04</v>
      </c>
      <c r="E236" s="1">
        <v>3471.48</v>
      </c>
      <c r="F236" s="2">
        <v>5.0000000000000001E-3</v>
      </c>
      <c r="G236" s="1">
        <f>Tabella13[[#This Row],[MAX]]-Tabella13[[#This Row],[MIN]]</f>
        <v>52.559999999999945</v>
      </c>
    </row>
    <row r="237" spans="1:7" x14ac:dyDescent="0.3">
      <c r="A237" s="3">
        <v>42339</v>
      </c>
      <c r="B237" s="1">
        <v>3479.64</v>
      </c>
      <c r="C237" s="1">
        <v>3509.9</v>
      </c>
      <c r="D237" s="1">
        <v>3520.03</v>
      </c>
      <c r="E237" s="1">
        <v>3468.78</v>
      </c>
      <c r="F237" s="2">
        <v>-7.6E-3</v>
      </c>
      <c r="G237" s="1">
        <f>Tabella13[[#This Row],[MAX]]-Tabella13[[#This Row],[MIN]]</f>
        <v>51.25</v>
      </c>
    </row>
    <row r="238" spans="1:7" x14ac:dyDescent="0.3">
      <c r="A238" s="3">
        <v>42340</v>
      </c>
      <c r="B238" s="1">
        <v>3468.66</v>
      </c>
      <c r="C238" s="1">
        <v>3482.93</v>
      </c>
      <c r="D238" s="1">
        <v>3499.06</v>
      </c>
      <c r="E238" s="1">
        <v>3463.33</v>
      </c>
      <c r="F238" s="2">
        <v>-3.2000000000000002E-3</v>
      </c>
      <c r="G238" s="1">
        <f>Tabella13[[#This Row],[MAX]]-Tabella13[[#This Row],[MIN]]</f>
        <v>35.730000000000018</v>
      </c>
    </row>
    <row r="239" spans="1:7" x14ac:dyDescent="0.3">
      <c r="A239" s="3">
        <v>42341</v>
      </c>
      <c r="B239" s="1">
        <v>3343.34</v>
      </c>
      <c r="C239" s="1">
        <v>3464.81</v>
      </c>
      <c r="D239" s="1">
        <v>3514.39</v>
      </c>
      <c r="E239" s="1">
        <v>3343.34</v>
      </c>
      <c r="F239" s="2">
        <v>-3.61E-2</v>
      </c>
      <c r="G239" s="1">
        <f>Tabella13[[#This Row],[MAX]]-Tabella13[[#This Row],[MIN]]</f>
        <v>171.04999999999973</v>
      </c>
    </row>
    <row r="240" spans="1:7" x14ac:dyDescent="0.3">
      <c r="A240" s="3">
        <v>42342</v>
      </c>
      <c r="B240" s="1">
        <v>3330.75</v>
      </c>
      <c r="C240" s="1">
        <v>3342.18</v>
      </c>
      <c r="D240" s="1">
        <v>3348.77</v>
      </c>
      <c r="E240" s="1">
        <v>3295.98</v>
      </c>
      <c r="F240" s="2">
        <v>-3.8E-3</v>
      </c>
      <c r="G240" s="1">
        <f>Tabella13[[#This Row],[MAX]]-Tabella13[[#This Row],[MIN]]</f>
        <v>52.789999999999964</v>
      </c>
    </row>
    <row r="241" spans="1:7" x14ac:dyDescent="0.3">
      <c r="A241" s="3">
        <v>42345</v>
      </c>
      <c r="B241" s="1">
        <v>3360.21</v>
      </c>
      <c r="C241" s="1">
        <v>3334.57</v>
      </c>
      <c r="D241" s="1">
        <v>3394.93</v>
      </c>
      <c r="E241" s="1">
        <v>3334.57</v>
      </c>
      <c r="F241" s="2">
        <v>8.8000000000000005E-3</v>
      </c>
      <c r="G241" s="1">
        <f>Tabella13[[#This Row],[MAX]]-Tabella13[[#This Row],[MIN]]</f>
        <v>60.359999999999673</v>
      </c>
    </row>
    <row r="242" spans="1:7" x14ac:dyDescent="0.3">
      <c r="A242" s="3">
        <v>42346</v>
      </c>
      <c r="B242" s="1">
        <v>3297.46</v>
      </c>
      <c r="C242" s="1">
        <v>3359.02</v>
      </c>
      <c r="D242" s="1">
        <v>3359.02</v>
      </c>
      <c r="E242" s="1">
        <v>3282.81</v>
      </c>
      <c r="F242" s="2">
        <v>-1.8700000000000001E-2</v>
      </c>
      <c r="G242" s="1">
        <f>Tabella13[[#This Row],[MAX]]-Tabella13[[#This Row],[MIN]]</f>
        <v>76.210000000000036</v>
      </c>
    </row>
    <row r="243" spans="1:7" x14ac:dyDescent="0.3">
      <c r="A243" s="3">
        <v>42347</v>
      </c>
      <c r="B243" s="1">
        <v>3277.21</v>
      </c>
      <c r="C243" s="1">
        <v>3299.82</v>
      </c>
      <c r="D243" s="1">
        <v>3316.44</v>
      </c>
      <c r="E243" s="1">
        <v>3262.68</v>
      </c>
      <c r="F243" s="2">
        <v>-6.1000000000000004E-3</v>
      </c>
      <c r="G243" s="1">
        <f>Tabella13[[#This Row],[MAX]]-Tabella13[[#This Row],[MIN]]</f>
        <v>53.760000000000218</v>
      </c>
    </row>
    <row r="244" spans="1:7" x14ac:dyDescent="0.3">
      <c r="A244" s="3">
        <v>42348</v>
      </c>
      <c r="B244" s="1">
        <v>3269.97</v>
      </c>
      <c r="C244" s="1">
        <v>3268.54</v>
      </c>
      <c r="D244" s="1">
        <v>3288.08</v>
      </c>
      <c r="E244" s="1">
        <v>3246.96</v>
      </c>
      <c r="F244" s="2">
        <v>-2.2000000000000001E-3</v>
      </c>
      <c r="G244" s="1">
        <f>Tabella13[[#This Row],[MAX]]-Tabella13[[#This Row],[MIN]]</f>
        <v>41.119999999999891</v>
      </c>
    </row>
    <row r="245" spans="1:7" x14ac:dyDescent="0.3">
      <c r="A245" s="3">
        <v>42349</v>
      </c>
      <c r="B245" s="1">
        <v>3203.21</v>
      </c>
      <c r="C245" s="1">
        <v>3262.07</v>
      </c>
      <c r="D245" s="1">
        <v>3267.51</v>
      </c>
      <c r="E245" s="1">
        <v>3189.93</v>
      </c>
      <c r="F245" s="2">
        <v>-2.0400000000000001E-2</v>
      </c>
      <c r="G245" s="1">
        <f>Tabella13[[#This Row],[MAX]]-Tabella13[[#This Row],[MIN]]</f>
        <v>77.580000000000382</v>
      </c>
    </row>
    <row r="246" spans="1:7" x14ac:dyDescent="0.3">
      <c r="A246" s="3">
        <v>42352</v>
      </c>
      <c r="B246" s="1">
        <v>3139.24</v>
      </c>
      <c r="C246" s="1">
        <v>3210.83</v>
      </c>
      <c r="D246" s="1">
        <v>3243.98</v>
      </c>
      <c r="E246" s="1">
        <v>3137.28</v>
      </c>
      <c r="F246" s="2">
        <v>-0.02</v>
      </c>
      <c r="G246" s="1">
        <f>Tabella13[[#This Row],[MAX]]-Tabella13[[#This Row],[MIN]]</f>
        <v>106.69999999999982</v>
      </c>
    </row>
    <row r="247" spans="1:7" x14ac:dyDescent="0.3">
      <c r="A247" s="3">
        <v>42353</v>
      </c>
      <c r="B247" s="1">
        <v>3241.51</v>
      </c>
      <c r="C247" s="1">
        <v>3149.5</v>
      </c>
      <c r="D247" s="1">
        <v>3248.24</v>
      </c>
      <c r="E247" s="1">
        <v>3149.5</v>
      </c>
      <c r="F247" s="2">
        <v>3.2599999999999997E-2</v>
      </c>
      <c r="G247" s="1">
        <f>Tabella13[[#This Row],[MAX]]-Tabella13[[#This Row],[MIN]]</f>
        <v>98.739999999999782</v>
      </c>
    </row>
    <row r="248" spans="1:7" x14ac:dyDescent="0.3">
      <c r="A248" s="3">
        <v>42354</v>
      </c>
      <c r="B248" s="1">
        <v>3246.78</v>
      </c>
      <c r="C248" s="1">
        <v>3245.4</v>
      </c>
      <c r="D248" s="1">
        <v>3278.24</v>
      </c>
      <c r="E248" s="1">
        <v>3227.28</v>
      </c>
      <c r="F248" s="2">
        <v>1.6000000000000001E-3</v>
      </c>
      <c r="G248" s="1">
        <f>Tabella13[[#This Row],[MAX]]-Tabella13[[#This Row],[MIN]]</f>
        <v>50.959999999999582</v>
      </c>
    </row>
    <row r="249" spans="1:7" x14ac:dyDescent="0.3">
      <c r="A249" s="3">
        <v>42355</v>
      </c>
      <c r="B249" s="1">
        <v>3306.47</v>
      </c>
      <c r="C249" s="1">
        <v>3268.81</v>
      </c>
      <c r="D249" s="1">
        <v>3345.2</v>
      </c>
      <c r="E249" s="1">
        <v>3268.81</v>
      </c>
      <c r="F249" s="2">
        <v>1.84E-2</v>
      </c>
      <c r="G249" s="1">
        <f>Tabella13[[#This Row],[MAX]]-Tabella13[[#This Row],[MIN]]</f>
        <v>76.389999999999873</v>
      </c>
    </row>
    <row r="250" spans="1:7" x14ac:dyDescent="0.3">
      <c r="A250" s="3">
        <v>42356</v>
      </c>
      <c r="B250" s="1">
        <v>3260.72</v>
      </c>
      <c r="C250" s="1">
        <v>3289.49</v>
      </c>
      <c r="D250" s="1">
        <v>3301.4</v>
      </c>
      <c r="E250" s="1">
        <v>3243.28</v>
      </c>
      <c r="F250" s="2">
        <v>-1.38E-2</v>
      </c>
      <c r="G250" s="1">
        <f>Tabella13[[#This Row],[MAX]]-Tabella13[[#This Row],[MIN]]</f>
        <v>58.119999999999891</v>
      </c>
    </row>
    <row r="251" spans="1:7" x14ac:dyDescent="0.3">
      <c r="A251" s="3">
        <v>42359</v>
      </c>
      <c r="B251" s="1">
        <v>3213.01</v>
      </c>
      <c r="C251" s="1">
        <v>3244.75</v>
      </c>
      <c r="D251" s="1">
        <v>3292.41</v>
      </c>
      <c r="E251" s="1">
        <v>3213.01</v>
      </c>
      <c r="F251" s="2">
        <v>-1.46E-2</v>
      </c>
      <c r="G251" s="1">
        <f>Tabella13[[#This Row],[MAX]]-Tabella13[[#This Row],[MIN]]</f>
        <v>79.399999999999636</v>
      </c>
    </row>
    <row r="252" spans="1:7" x14ac:dyDescent="0.3">
      <c r="A252" s="3">
        <v>42360</v>
      </c>
      <c r="B252" s="1">
        <v>3214.32</v>
      </c>
      <c r="C252" s="1">
        <v>3224.49</v>
      </c>
      <c r="D252" s="1">
        <v>3243.77</v>
      </c>
      <c r="E252" s="1">
        <v>3187.38</v>
      </c>
      <c r="F252" s="2">
        <v>4.0000000000000002E-4</v>
      </c>
      <c r="G252" s="1">
        <f>Tabella13[[#This Row],[MAX]]-Tabella13[[#This Row],[MIN]]</f>
        <v>56.389999999999873</v>
      </c>
    </row>
    <row r="253" spans="1:7" x14ac:dyDescent="0.3">
      <c r="A253" s="3">
        <v>42361</v>
      </c>
      <c r="B253" s="1">
        <v>3286.68</v>
      </c>
      <c r="C253" s="1">
        <v>3239.06</v>
      </c>
      <c r="D253" s="1">
        <v>3292.95</v>
      </c>
      <c r="E253" s="1">
        <v>3239.06</v>
      </c>
      <c r="F253" s="2">
        <v>2.2499999999999999E-2</v>
      </c>
      <c r="G253" s="1">
        <f>Tabella13[[#This Row],[MAX]]-Tabella13[[#This Row],[MIN]]</f>
        <v>53.889999999999873</v>
      </c>
    </row>
    <row r="254" spans="1:7" x14ac:dyDescent="0.3">
      <c r="A254" s="3">
        <v>42362</v>
      </c>
      <c r="B254" s="1">
        <v>3284.47</v>
      </c>
      <c r="C254" s="1">
        <v>3285.06</v>
      </c>
      <c r="D254" s="1">
        <v>3286.65</v>
      </c>
      <c r="E254" s="1">
        <v>3279.47</v>
      </c>
      <c r="F254" s="2">
        <v>-6.9999999999999999E-4</v>
      </c>
      <c r="G254" s="1">
        <f>Tabella13[[#This Row],[MAX]]-Tabella13[[#This Row],[MIN]]</f>
        <v>7.180000000000291</v>
      </c>
    </row>
    <row r="255" spans="1:7" x14ac:dyDescent="0.3">
      <c r="A255" s="3">
        <v>42366</v>
      </c>
      <c r="B255" s="1">
        <v>3256.49</v>
      </c>
      <c r="C255" s="1">
        <v>3287.54</v>
      </c>
      <c r="D255" s="1">
        <v>3291.96</v>
      </c>
      <c r="E255" s="1">
        <v>3251.85</v>
      </c>
      <c r="F255" s="2">
        <v>-8.5000000000000006E-3</v>
      </c>
      <c r="G255" s="1">
        <f>Tabella13[[#This Row],[MAX]]-Tabella13[[#This Row],[MIN]]</f>
        <v>40.110000000000127</v>
      </c>
    </row>
    <row r="256" spans="1:7" x14ac:dyDescent="0.3">
      <c r="A256" s="3">
        <v>42367</v>
      </c>
      <c r="B256" s="1">
        <v>3314.28</v>
      </c>
      <c r="C256" s="1">
        <v>3269.69</v>
      </c>
      <c r="D256" s="1">
        <v>3314.28</v>
      </c>
      <c r="E256" s="1">
        <v>3269.69</v>
      </c>
      <c r="F256" s="2">
        <v>1.77E-2</v>
      </c>
      <c r="G256" s="1">
        <f>Tabella13[[#This Row],[MAX]]-Tabella13[[#This Row],[MIN]]</f>
        <v>44.590000000000146</v>
      </c>
    </row>
    <row r="257" spans="1:7" x14ac:dyDescent="0.3">
      <c r="A257" s="3">
        <v>42368</v>
      </c>
      <c r="B257" s="1">
        <v>3287.98</v>
      </c>
      <c r="C257" s="1">
        <v>3309.88</v>
      </c>
      <c r="D257" s="1">
        <v>3313.31</v>
      </c>
      <c r="E257" s="1">
        <v>3285.75</v>
      </c>
      <c r="F257" s="2">
        <v>-7.9000000000000008E-3</v>
      </c>
      <c r="G257" s="1">
        <f>Tabella13[[#This Row],[MAX]]-Tabella13[[#This Row],[MIN]]</f>
        <v>27.559999999999945</v>
      </c>
    </row>
    <row r="258" spans="1:7" x14ac:dyDescent="0.3">
      <c r="A258" s="3">
        <v>42369</v>
      </c>
      <c r="B258" s="1">
        <v>3267.52</v>
      </c>
      <c r="C258" s="1">
        <v>3287.49</v>
      </c>
      <c r="D258" s="1">
        <v>3287.49</v>
      </c>
      <c r="E258" s="1">
        <v>3267.52</v>
      </c>
      <c r="F258" s="2">
        <v>-6.1999999999999998E-3</v>
      </c>
      <c r="G258" s="1">
        <f>Tabella13[[#This Row],[MAX]]-Tabella13[[#This Row],[MIN]]</f>
        <v>19.9699999999998</v>
      </c>
    </row>
    <row r="259" spans="1:7" x14ac:dyDescent="0.3">
      <c r="A259" s="3">
        <v>42373</v>
      </c>
      <c r="B259" s="1">
        <v>3164.76</v>
      </c>
      <c r="C259" s="1">
        <v>3266.01</v>
      </c>
      <c r="D259" s="1">
        <v>3266.01</v>
      </c>
      <c r="E259" s="1">
        <v>3147.88</v>
      </c>
      <c r="F259" s="2">
        <v>-3.1399999999999997E-2</v>
      </c>
      <c r="G259" s="1">
        <f>Tabella13[[#This Row],[MAX]]-Tabella13[[#This Row],[MIN]]</f>
        <v>118.13000000000011</v>
      </c>
    </row>
    <row r="260" spans="1:7" x14ac:dyDescent="0.3">
      <c r="A260" s="3">
        <v>42374</v>
      </c>
      <c r="B260" s="1">
        <v>3178.01</v>
      </c>
      <c r="C260" s="1">
        <v>3173.15</v>
      </c>
      <c r="D260" s="1">
        <v>3195.79</v>
      </c>
      <c r="E260" s="1">
        <v>3136.32</v>
      </c>
      <c r="F260" s="2">
        <v>4.1999999999999997E-3</v>
      </c>
      <c r="G260" s="1">
        <f>Tabella13[[#This Row],[MAX]]-Tabella13[[#This Row],[MIN]]</f>
        <v>59.4699999999998</v>
      </c>
    </row>
    <row r="261" spans="1:7" x14ac:dyDescent="0.3">
      <c r="A261" s="3">
        <v>42375</v>
      </c>
      <c r="B261" s="1">
        <v>3139.32</v>
      </c>
      <c r="C261" s="1">
        <v>3170.64</v>
      </c>
      <c r="D261" s="1">
        <v>3172.55</v>
      </c>
      <c r="E261" s="1">
        <v>3110.79</v>
      </c>
      <c r="F261" s="2">
        <v>-1.2200000000000001E-2</v>
      </c>
      <c r="G261" s="1">
        <f>Tabella13[[#This Row],[MAX]]-Tabella13[[#This Row],[MIN]]</f>
        <v>61.760000000000218</v>
      </c>
    </row>
    <row r="262" spans="1:7" x14ac:dyDescent="0.3">
      <c r="A262" s="3">
        <v>42376</v>
      </c>
      <c r="B262" s="1">
        <v>3084.68</v>
      </c>
      <c r="C262" s="1">
        <v>3130.46</v>
      </c>
      <c r="D262" s="1">
        <v>3130.46</v>
      </c>
      <c r="E262" s="1">
        <v>3027.57</v>
      </c>
      <c r="F262" s="2">
        <v>-1.7399999999999999E-2</v>
      </c>
      <c r="G262" s="1">
        <f>Tabella13[[#This Row],[MAX]]-Tabella13[[#This Row],[MIN]]</f>
        <v>102.88999999999987</v>
      </c>
    </row>
    <row r="263" spans="1:7" x14ac:dyDescent="0.3">
      <c r="A263" s="3">
        <v>42377</v>
      </c>
      <c r="B263" s="1">
        <v>3033.47</v>
      </c>
      <c r="C263" s="1">
        <v>3087.42</v>
      </c>
      <c r="D263" s="1">
        <v>3114.45</v>
      </c>
      <c r="E263" s="1">
        <v>3033.47</v>
      </c>
      <c r="F263" s="2">
        <v>-1.66E-2</v>
      </c>
      <c r="G263" s="1">
        <f>Tabella13[[#This Row],[MAX]]-Tabella13[[#This Row],[MIN]]</f>
        <v>80.980000000000018</v>
      </c>
    </row>
    <row r="264" spans="1:7" x14ac:dyDescent="0.3">
      <c r="A264" s="3">
        <v>42380</v>
      </c>
      <c r="B264" s="1">
        <v>3027.49</v>
      </c>
      <c r="C264" s="1">
        <v>3030.31</v>
      </c>
      <c r="D264" s="1">
        <v>3074.78</v>
      </c>
      <c r="E264" s="1">
        <v>3027.49</v>
      </c>
      <c r="F264" s="2">
        <v>-2E-3</v>
      </c>
      <c r="G264" s="1">
        <f>Tabella13[[#This Row],[MAX]]-Tabella13[[#This Row],[MIN]]</f>
        <v>47.290000000000418</v>
      </c>
    </row>
    <row r="265" spans="1:7" x14ac:dyDescent="0.3">
      <c r="A265" s="3">
        <v>42381</v>
      </c>
      <c r="B265" s="1">
        <v>3064.66</v>
      </c>
      <c r="C265" s="1">
        <v>3026.7</v>
      </c>
      <c r="D265" s="1">
        <v>3099.54</v>
      </c>
      <c r="E265" s="1">
        <v>3019.68</v>
      </c>
      <c r="F265" s="2">
        <v>1.23E-2</v>
      </c>
      <c r="G265" s="1">
        <f>Tabella13[[#This Row],[MAX]]-Tabella13[[#This Row],[MIN]]</f>
        <v>79.860000000000127</v>
      </c>
    </row>
    <row r="266" spans="1:7" x14ac:dyDescent="0.3">
      <c r="A266" s="3">
        <v>42382</v>
      </c>
      <c r="B266" s="1">
        <v>3073.02</v>
      </c>
      <c r="C266" s="1">
        <v>3084.87</v>
      </c>
      <c r="D266" s="1">
        <v>3124.98</v>
      </c>
      <c r="E266" s="1">
        <v>3060.16</v>
      </c>
      <c r="F266" s="2">
        <v>2.7000000000000001E-3</v>
      </c>
      <c r="G266" s="1">
        <f>Tabella13[[#This Row],[MAX]]-Tabella13[[#This Row],[MIN]]</f>
        <v>64.820000000000164</v>
      </c>
    </row>
    <row r="267" spans="1:7" x14ac:dyDescent="0.3">
      <c r="A267" s="3">
        <v>42383</v>
      </c>
      <c r="B267" s="1">
        <v>3024</v>
      </c>
      <c r="C267" s="1">
        <v>3064.99</v>
      </c>
      <c r="D267" s="1">
        <v>3064.99</v>
      </c>
      <c r="E267" s="1">
        <v>2972.18</v>
      </c>
      <c r="F267" s="2">
        <v>-1.6E-2</v>
      </c>
      <c r="G267" s="1">
        <f>Tabella13[[#This Row],[MAX]]-Tabella13[[#This Row],[MIN]]</f>
        <v>92.809999999999945</v>
      </c>
    </row>
    <row r="268" spans="1:7" x14ac:dyDescent="0.3">
      <c r="A268" s="3">
        <v>42384</v>
      </c>
      <c r="B268" s="1">
        <v>2952.48</v>
      </c>
      <c r="C268" s="1">
        <v>3023.68</v>
      </c>
      <c r="D268" s="1">
        <v>3028.64</v>
      </c>
      <c r="E268" s="1">
        <v>2931.24</v>
      </c>
      <c r="F268" s="2">
        <v>-2.3699999999999999E-2</v>
      </c>
      <c r="G268" s="1">
        <f>Tabella13[[#This Row],[MAX]]-Tabella13[[#This Row],[MIN]]</f>
        <v>97.400000000000091</v>
      </c>
    </row>
    <row r="269" spans="1:7" x14ac:dyDescent="0.3">
      <c r="A269" s="3">
        <v>42387</v>
      </c>
      <c r="B269" s="1">
        <v>2935.39</v>
      </c>
      <c r="C269" s="1">
        <v>2951.17</v>
      </c>
      <c r="D269" s="1">
        <v>2983.29</v>
      </c>
      <c r="E269" s="1">
        <v>2915.66</v>
      </c>
      <c r="F269" s="2">
        <v>-5.7999999999999996E-3</v>
      </c>
      <c r="G269" s="1">
        <f>Tabella13[[#This Row],[MAX]]-Tabella13[[#This Row],[MIN]]</f>
        <v>67.630000000000109</v>
      </c>
    </row>
    <row r="270" spans="1:7" x14ac:dyDescent="0.3">
      <c r="A270" s="3">
        <v>42388</v>
      </c>
      <c r="B270" s="1">
        <v>2980.49</v>
      </c>
      <c r="C270" s="1">
        <v>2956.59</v>
      </c>
      <c r="D270" s="1">
        <v>3008.51</v>
      </c>
      <c r="E270" s="1">
        <v>2956.59</v>
      </c>
      <c r="F270" s="2">
        <v>1.54E-2</v>
      </c>
      <c r="G270" s="1">
        <f>Tabella13[[#This Row],[MAX]]-Tabella13[[#This Row],[MIN]]</f>
        <v>51.920000000000073</v>
      </c>
    </row>
    <row r="271" spans="1:7" x14ac:dyDescent="0.3">
      <c r="A271" s="3">
        <v>42389</v>
      </c>
      <c r="B271" s="1">
        <v>2882.59</v>
      </c>
      <c r="C271" s="1">
        <v>2947.84</v>
      </c>
      <c r="D271" s="1">
        <v>2947.84</v>
      </c>
      <c r="E271" s="1">
        <v>2855.44</v>
      </c>
      <c r="F271" s="2">
        <v>-3.2800000000000003E-2</v>
      </c>
      <c r="G271" s="1">
        <f>Tabella13[[#This Row],[MAX]]-Tabella13[[#This Row],[MIN]]</f>
        <v>92.400000000000091</v>
      </c>
    </row>
    <row r="272" spans="1:7" x14ac:dyDescent="0.3">
      <c r="A272" s="3">
        <v>42390</v>
      </c>
      <c r="B272" s="1">
        <v>2943.92</v>
      </c>
      <c r="C272" s="1">
        <v>2884.53</v>
      </c>
      <c r="D272" s="1">
        <v>2967.17</v>
      </c>
      <c r="E272" s="1">
        <v>2874.31</v>
      </c>
      <c r="F272" s="2">
        <v>2.1299999999999999E-2</v>
      </c>
      <c r="G272" s="1">
        <f>Tabella13[[#This Row],[MAX]]-Tabella13[[#This Row],[MIN]]</f>
        <v>92.860000000000127</v>
      </c>
    </row>
    <row r="273" spans="1:7" x14ac:dyDescent="0.3">
      <c r="A273" s="3">
        <v>42391</v>
      </c>
      <c r="B273" s="1">
        <v>3023.21</v>
      </c>
      <c r="C273" s="1">
        <v>2949.94</v>
      </c>
      <c r="D273" s="1">
        <v>3046.29</v>
      </c>
      <c r="E273" s="1">
        <v>2949.94</v>
      </c>
      <c r="F273" s="2">
        <v>2.69E-2</v>
      </c>
      <c r="G273" s="1">
        <f>Tabella13[[#This Row],[MAX]]-Tabella13[[#This Row],[MIN]]</f>
        <v>96.349999999999909</v>
      </c>
    </row>
    <row r="274" spans="1:7" x14ac:dyDescent="0.3">
      <c r="A274" s="3">
        <v>42394</v>
      </c>
      <c r="B274" s="1">
        <v>3001.78</v>
      </c>
      <c r="C274" s="1">
        <v>3029.45</v>
      </c>
      <c r="D274" s="1">
        <v>3037.12</v>
      </c>
      <c r="E274" s="1">
        <v>2987.95</v>
      </c>
      <c r="F274" s="2">
        <v>-7.1000000000000004E-3</v>
      </c>
      <c r="G274" s="1">
        <f>Tabella13[[#This Row],[MAX]]-Tabella13[[#This Row],[MIN]]</f>
        <v>49.170000000000073</v>
      </c>
    </row>
    <row r="275" spans="1:7" x14ac:dyDescent="0.3">
      <c r="A275" s="3">
        <v>42395</v>
      </c>
      <c r="B275" s="1">
        <v>3032.84</v>
      </c>
      <c r="C275" s="1">
        <v>2975.81</v>
      </c>
      <c r="D275" s="1">
        <v>3041.67</v>
      </c>
      <c r="E275" s="1">
        <v>2945.31</v>
      </c>
      <c r="F275" s="2">
        <v>1.03E-2</v>
      </c>
      <c r="G275" s="1">
        <f>Tabella13[[#This Row],[MAX]]-Tabella13[[#This Row],[MIN]]</f>
        <v>96.360000000000127</v>
      </c>
    </row>
    <row r="276" spans="1:7" x14ac:dyDescent="0.3">
      <c r="A276" s="3">
        <v>42396</v>
      </c>
      <c r="B276" s="1">
        <v>3043.47</v>
      </c>
      <c r="C276" s="1">
        <v>3024.83</v>
      </c>
      <c r="D276" s="1">
        <v>3043.47</v>
      </c>
      <c r="E276" s="1">
        <v>2997.71</v>
      </c>
      <c r="F276" s="2">
        <v>3.5000000000000001E-3</v>
      </c>
      <c r="G276" s="1">
        <f>Tabella13[[#This Row],[MAX]]-Tabella13[[#This Row],[MIN]]</f>
        <v>45.759999999999764</v>
      </c>
    </row>
    <row r="277" spans="1:7" x14ac:dyDescent="0.3">
      <c r="A277" s="3">
        <v>42397</v>
      </c>
      <c r="B277" s="1">
        <v>2979.42</v>
      </c>
      <c r="C277" s="1">
        <v>3037.03</v>
      </c>
      <c r="D277" s="1">
        <v>3055.38</v>
      </c>
      <c r="E277" s="1">
        <v>2955.86</v>
      </c>
      <c r="F277" s="2">
        <v>-2.1000000000000001E-2</v>
      </c>
      <c r="G277" s="1">
        <f>Tabella13[[#This Row],[MAX]]-Tabella13[[#This Row],[MIN]]</f>
        <v>99.519999999999982</v>
      </c>
    </row>
    <row r="278" spans="1:7" x14ac:dyDescent="0.3">
      <c r="A278" s="3">
        <v>42398</v>
      </c>
      <c r="B278" s="1">
        <v>3045.09</v>
      </c>
      <c r="C278" s="1">
        <v>2989.48</v>
      </c>
      <c r="D278" s="1">
        <v>3045.09</v>
      </c>
      <c r="E278" s="1">
        <v>2989.48</v>
      </c>
      <c r="F278" s="2">
        <v>2.1999999999999999E-2</v>
      </c>
      <c r="G278" s="1">
        <f>Tabella13[[#This Row],[MAX]]-Tabella13[[#This Row],[MIN]]</f>
        <v>55.610000000000127</v>
      </c>
    </row>
    <row r="279" spans="1:7" x14ac:dyDescent="0.3">
      <c r="A279" s="3">
        <v>42401</v>
      </c>
      <c r="B279" s="1">
        <v>3021.01</v>
      </c>
      <c r="C279" s="1">
        <v>3048.75</v>
      </c>
      <c r="D279" s="1">
        <v>3051.84</v>
      </c>
      <c r="E279" s="1">
        <v>2989.88</v>
      </c>
      <c r="F279" s="2">
        <v>-7.9000000000000008E-3</v>
      </c>
      <c r="G279" s="1">
        <f>Tabella13[[#This Row],[MAX]]-Tabella13[[#This Row],[MIN]]</f>
        <v>61.960000000000036</v>
      </c>
    </row>
    <row r="280" spans="1:7" x14ac:dyDescent="0.3">
      <c r="A280" s="3">
        <v>42402</v>
      </c>
      <c r="B280" s="1">
        <v>2951.85</v>
      </c>
      <c r="C280" s="1">
        <v>3014.98</v>
      </c>
      <c r="D280" s="1">
        <v>3014.98</v>
      </c>
      <c r="E280" s="1">
        <v>2933.17</v>
      </c>
      <c r="F280" s="2">
        <v>-2.29E-2</v>
      </c>
      <c r="G280" s="1">
        <f>Tabella13[[#This Row],[MAX]]-Tabella13[[#This Row],[MIN]]</f>
        <v>81.809999999999945</v>
      </c>
    </row>
    <row r="281" spans="1:7" x14ac:dyDescent="0.3">
      <c r="A281" s="3">
        <v>42403</v>
      </c>
      <c r="B281" s="1">
        <v>2896.63</v>
      </c>
      <c r="C281" s="1">
        <v>2945.5</v>
      </c>
      <c r="D281" s="1">
        <v>2948.18</v>
      </c>
      <c r="E281" s="1">
        <v>2862.4</v>
      </c>
      <c r="F281" s="2">
        <v>-1.8700000000000001E-2</v>
      </c>
      <c r="G281" s="1">
        <f>Tabella13[[#This Row],[MAX]]-Tabella13[[#This Row],[MIN]]</f>
        <v>85.779999999999745</v>
      </c>
    </row>
    <row r="282" spans="1:7" x14ac:dyDescent="0.3">
      <c r="A282" s="3">
        <v>42404</v>
      </c>
      <c r="B282" s="1">
        <v>2905.3</v>
      </c>
      <c r="C282" s="1">
        <v>2906.82</v>
      </c>
      <c r="D282" s="1">
        <v>2936.12</v>
      </c>
      <c r="E282" s="1">
        <v>2866.19</v>
      </c>
      <c r="F282" s="2">
        <v>3.0000000000000001E-3</v>
      </c>
      <c r="G282" s="1">
        <f>Tabella13[[#This Row],[MAX]]-Tabella13[[#This Row],[MIN]]</f>
        <v>69.929999999999836</v>
      </c>
    </row>
    <row r="283" spans="1:7" x14ac:dyDescent="0.3">
      <c r="A283" s="3">
        <v>42405</v>
      </c>
      <c r="B283" s="1">
        <v>2879.39</v>
      </c>
      <c r="C283" s="1">
        <v>2908</v>
      </c>
      <c r="D283" s="1">
        <v>2932.85</v>
      </c>
      <c r="E283" s="1">
        <v>2869.92</v>
      </c>
      <c r="F283" s="2">
        <v>-8.8999999999999999E-3</v>
      </c>
      <c r="G283" s="1">
        <f>Tabella13[[#This Row],[MAX]]-Tabella13[[#This Row],[MIN]]</f>
        <v>62.929999999999836</v>
      </c>
    </row>
    <row r="284" spans="1:7" x14ac:dyDescent="0.3">
      <c r="A284" s="3">
        <v>42408</v>
      </c>
      <c r="B284" s="1">
        <v>2785.17</v>
      </c>
      <c r="C284" s="1">
        <v>2885.56</v>
      </c>
      <c r="D284" s="1">
        <v>2894.47</v>
      </c>
      <c r="E284" s="1">
        <v>2772.7</v>
      </c>
      <c r="F284" s="2">
        <v>-3.27E-2</v>
      </c>
      <c r="G284" s="1">
        <f>Tabella13[[#This Row],[MAX]]-Tabella13[[#This Row],[MIN]]</f>
        <v>121.76999999999998</v>
      </c>
    </row>
    <row r="285" spans="1:7" x14ac:dyDescent="0.3">
      <c r="A285" s="3">
        <v>42409</v>
      </c>
      <c r="B285" s="1">
        <v>2736.5</v>
      </c>
      <c r="C285" s="1">
        <v>2789.28</v>
      </c>
      <c r="D285" s="1">
        <v>2809.41</v>
      </c>
      <c r="E285" s="1">
        <v>2710.89</v>
      </c>
      <c r="F285" s="2">
        <v>-1.7500000000000002E-2</v>
      </c>
      <c r="G285" s="1">
        <f>Tabella13[[#This Row],[MAX]]-Tabella13[[#This Row],[MIN]]</f>
        <v>98.519999999999982</v>
      </c>
    </row>
    <row r="286" spans="1:7" x14ac:dyDescent="0.3">
      <c r="A286" s="3">
        <v>42410</v>
      </c>
      <c r="B286" s="1">
        <v>2789.05</v>
      </c>
      <c r="C286" s="1">
        <v>2748.24</v>
      </c>
      <c r="D286" s="1">
        <v>2827.95</v>
      </c>
      <c r="E286" s="1">
        <v>2734.08</v>
      </c>
      <c r="F286" s="2">
        <v>1.9199999999999998E-2</v>
      </c>
      <c r="G286" s="1">
        <f>Tabella13[[#This Row],[MAX]]-Tabella13[[#This Row],[MIN]]</f>
        <v>93.869999999999891</v>
      </c>
    </row>
    <row r="287" spans="1:7" x14ac:dyDescent="0.3">
      <c r="A287" s="3">
        <v>42411</v>
      </c>
      <c r="B287" s="1">
        <v>2680.35</v>
      </c>
      <c r="C287" s="1">
        <v>2782.02</v>
      </c>
      <c r="D287" s="1">
        <v>2782.02</v>
      </c>
      <c r="E287" s="1">
        <v>2672.73</v>
      </c>
      <c r="F287" s="2">
        <v>-3.9E-2</v>
      </c>
      <c r="G287" s="1">
        <f>Tabella13[[#This Row],[MAX]]-Tabella13[[#This Row],[MIN]]</f>
        <v>109.28999999999996</v>
      </c>
    </row>
    <row r="288" spans="1:7" x14ac:dyDescent="0.3">
      <c r="A288" s="3">
        <v>42412</v>
      </c>
      <c r="B288" s="1">
        <v>2756.16</v>
      </c>
      <c r="C288" s="1">
        <v>2689.98</v>
      </c>
      <c r="D288" s="1">
        <v>2756.16</v>
      </c>
      <c r="E288" s="1">
        <v>2689.98</v>
      </c>
      <c r="F288" s="2">
        <v>2.8299999999999999E-2</v>
      </c>
      <c r="G288" s="1">
        <f>Tabella13[[#This Row],[MAX]]-Tabella13[[#This Row],[MIN]]</f>
        <v>66.179999999999836</v>
      </c>
    </row>
    <row r="289" spans="1:7" x14ac:dyDescent="0.3">
      <c r="A289" s="3">
        <v>42415</v>
      </c>
      <c r="B289" s="1">
        <v>2833.87</v>
      </c>
      <c r="C289" s="1">
        <v>2786.21</v>
      </c>
      <c r="D289" s="1">
        <v>2855.12</v>
      </c>
      <c r="E289" s="1">
        <v>2786.21</v>
      </c>
      <c r="F289" s="2">
        <v>2.8199999999999999E-2</v>
      </c>
      <c r="G289" s="1">
        <f>Tabella13[[#This Row],[MAX]]-Tabella13[[#This Row],[MIN]]</f>
        <v>68.909999999999854</v>
      </c>
    </row>
    <row r="290" spans="1:7" x14ac:dyDescent="0.3">
      <c r="A290" s="3">
        <v>42416</v>
      </c>
      <c r="B290" s="1">
        <v>2821.26</v>
      </c>
      <c r="C290" s="1">
        <v>2844.05</v>
      </c>
      <c r="D290" s="1">
        <v>2860.27</v>
      </c>
      <c r="E290" s="1">
        <v>2804.25</v>
      </c>
      <c r="F290" s="2">
        <v>-4.4000000000000003E-3</v>
      </c>
      <c r="G290" s="1">
        <f>Tabella13[[#This Row],[MAX]]-Tabella13[[#This Row],[MIN]]</f>
        <v>56.019999999999982</v>
      </c>
    </row>
    <row r="291" spans="1:7" x14ac:dyDescent="0.3">
      <c r="A291" s="3">
        <v>42417</v>
      </c>
      <c r="B291" s="1">
        <v>2897.72</v>
      </c>
      <c r="C291" s="1">
        <v>2823.67</v>
      </c>
      <c r="D291" s="1">
        <v>2900.7</v>
      </c>
      <c r="E291" s="1">
        <v>2822.32</v>
      </c>
      <c r="F291" s="2">
        <v>2.7099999999999999E-2</v>
      </c>
      <c r="G291" s="1">
        <f>Tabella13[[#This Row],[MAX]]-Tabella13[[#This Row],[MIN]]</f>
        <v>78.379999999999654</v>
      </c>
    </row>
    <row r="292" spans="1:7" x14ac:dyDescent="0.3">
      <c r="A292" s="3">
        <v>42418</v>
      </c>
      <c r="B292" s="1">
        <v>2895.15</v>
      </c>
      <c r="C292" s="1">
        <v>2909.49</v>
      </c>
      <c r="D292" s="1">
        <v>2936.32</v>
      </c>
      <c r="E292" s="1">
        <v>2883.53</v>
      </c>
      <c r="F292" s="2">
        <v>-8.9999999999999998E-4</v>
      </c>
      <c r="G292" s="1">
        <f>Tabella13[[#This Row],[MAX]]-Tabella13[[#This Row],[MIN]]</f>
        <v>52.789999999999964</v>
      </c>
    </row>
    <row r="293" spans="1:7" x14ac:dyDescent="0.3">
      <c r="A293" s="3">
        <v>42419</v>
      </c>
      <c r="B293" s="1">
        <v>2871.05</v>
      </c>
      <c r="C293" s="1">
        <v>2895.06</v>
      </c>
      <c r="D293" s="1">
        <v>2903.32</v>
      </c>
      <c r="E293" s="1">
        <v>2844.32</v>
      </c>
      <c r="F293" s="2">
        <v>-8.3000000000000001E-3</v>
      </c>
      <c r="G293" s="1">
        <f>Tabella13[[#This Row],[MAX]]-Tabella13[[#This Row],[MIN]]</f>
        <v>59</v>
      </c>
    </row>
    <row r="294" spans="1:7" x14ac:dyDescent="0.3">
      <c r="A294" s="3">
        <v>42422</v>
      </c>
      <c r="B294" s="1">
        <v>2933.91</v>
      </c>
      <c r="C294" s="1">
        <v>2877.64</v>
      </c>
      <c r="D294" s="1">
        <v>2936.23</v>
      </c>
      <c r="E294" s="1">
        <v>2877.64</v>
      </c>
      <c r="F294" s="2">
        <v>2.1899999999999999E-2</v>
      </c>
      <c r="G294" s="1">
        <f>Tabella13[[#This Row],[MAX]]-Tabella13[[#This Row],[MIN]]</f>
        <v>58.590000000000146</v>
      </c>
    </row>
    <row r="295" spans="1:7" x14ac:dyDescent="0.3">
      <c r="A295" s="3">
        <v>42423</v>
      </c>
      <c r="B295" s="1">
        <v>2887.38</v>
      </c>
      <c r="C295" s="1">
        <v>2929.14</v>
      </c>
      <c r="D295" s="1">
        <v>2934.52</v>
      </c>
      <c r="E295" s="1">
        <v>2886.34</v>
      </c>
      <c r="F295" s="2">
        <v>-1.5900000000000001E-2</v>
      </c>
      <c r="G295" s="1">
        <f>Tabella13[[#This Row],[MAX]]-Tabella13[[#This Row],[MIN]]</f>
        <v>48.179999999999836</v>
      </c>
    </row>
    <row r="296" spans="1:7" x14ac:dyDescent="0.3">
      <c r="A296" s="3">
        <v>42424</v>
      </c>
      <c r="B296" s="1">
        <v>2820.24</v>
      </c>
      <c r="C296" s="1">
        <v>2885.89</v>
      </c>
      <c r="D296" s="1">
        <v>2887.13</v>
      </c>
      <c r="E296" s="1">
        <v>2801.43</v>
      </c>
      <c r="F296" s="2">
        <v>-2.3300000000000001E-2</v>
      </c>
      <c r="G296" s="1">
        <f>Tabella13[[#This Row],[MAX]]-Tabella13[[#This Row],[MIN]]</f>
        <v>85.700000000000273</v>
      </c>
    </row>
    <row r="297" spans="1:7" x14ac:dyDescent="0.3">
      <c r="A297" s="3">
        <v>42425</v>
      </c>
      <c r="B297" s="1">
        <v>2877.42</v>
      </c>
      <c r="C297" s="1">
        <v>2832.56</v>
      </c>
      <c r="D297" s="1">
        <v>2892.82</v>
      </c>
      <c r="E297" s="1">
        <v>2832.56</v>
      </c>
      <c r="F297" s="2">
        <v>2.0299999999999999E-2</v>
      </c>
      <c r="G297" s="1">
        <f>Tabella13[[#This Row],[MAX]]-Tabella13[[#This Row],[MIN]]</f>
        <v>60.260000000000218</v>
      </c>
    </row>
    <row r="298" spans="1:7" x14ac:dyDescent="0.3">
      <c r="A298" s="3">
        <v>42426</v>
      </c>
      <c r="B298" s="1">
        <v>2929.16</v>
      </c>
      <c r="C298" s="1">
        <v>2893.12</v>
      </c>
      <c r="D298" s="1">
        <v>2951.13</v>
      </c>
      <c r="E298" s="1">
        <v>2893.12</v>
      </c>
      <c r="F298" s="2">
        <v>1.7999999999999999E-2</v>
      </c>
      <c r="G298" s="1">
        <f>Tabella13[[#This Row],[MAX]]-Tabella13[[#This Row],[MIN]]</f>
        <v>58.010000000000218</v>
      </c>
    </row>
    <row r="299" spans="1:7" x14ac:dyDescent="0.3">
      <c r="A299" s="3">
        <v>42429</v>
      </c>
      <c r="B299" s="1">
        <v>2945.75</v>
      </c>
      <c r="C299" s="1">
        <v>2911.24</v>
      </c>
      <c r="D299" s="1">
        <v>2946.74</v>
      </c>
      <c r="E299" s="1">
        <v>2879.6</v>
      </c>
      <c r="F299" s="2">
        <v>5.7000000000000002E-3</v>
      </c>
      <c r="G299" s="1">
        <f>Tabella13[[#This Row],[MAX]]-Tabella13[[#This Row],[MIN]]</f>
        <v>67.139999999999873</v>
      </c>
    </row>
    <row r="300" spans="1:7" x14ac:dyDescent="0.3">
      <c r="A300" s="3">
        <v>42430</v>
      </c>
      <c r="B300" s="1">
        <v>2996.39</v>
      </c>
      <c r="C300" s="1">
        <v>2944.77</v>
      </c>
      <c r="D300" s="1">
        <v>2996.78</v>
      </c>
      <c r="E300" s="1">
        <v>2930.24</v>
      </c>
      <c r="F300" s="2">
        <v>1.72E-2</v>
      </c>
      <c r="G300" s="1">
        <f>Tabella13[[#This Row],[MAX]]-Tabella13[[#This Row],[MIN]]</f>
        <v>66.540000000000418</v>
      </c>
    </row>
    <row r="301" spans="1:7" x14ac:dyDescent="0.3">
      <c r="A301" s="3">
        <v>42431</v>
      </c>
      <c r="B301" s="1">
        <v>3022.14</v>
      </c>
      <c r="C301" s="1">
        <v>2999.19</v>
      </c>
      <c r="D301" s="1">
        <v>3030.63</v>
      </c>
      <c r="E301" s="1">
        <v>2994.51</v>
      </c>
      <c r="F301" s="2">
        <v>8.6E-3</v>
      </c>
      <c r="G301" s="1">
        <f>Tabella13[[#This Row],[MAX]]-Tabella13[[#This Row],[MIN]]</f>
        <v>36.119999999999891</v>
      </c>
    </row>
    <row r="302" spans="1:7" x14ac:dyDescent="0.3">
      <c r="A302" s="3">
        <v>42432</v>
      </c>
      <c r="B302" s="1">
        <v>3012.87</v>
      </c>
      <c r="C302" s="1">
        <v>3023.79</v>
      </c>
      <c r="D302" s="1">
        <v>3027.7</v>
      </c>
      <c r="E302" s="1">
        <v>2996.72</v>
      </c>
      <c r="F302" s="2">
        <v>-3.0999999999999999E-3</v>
      </c>
      <c r="G302" s="1">
        <f>Tabella13[[#This Row],[MAX]]-Tabella13[[#This Row],[MIN]]</f>
        <v>30.980000000000018</v>
      </c>
    </row>
    <row r="303" spans="1:7" x14ac:dyDescent="0.3">
      <c r="A303" s="3">
        <v>42433</v>
      </c>
      <c r="B303" s="1">
        <v>3037.35</v>
      </c>
      <c r="C303" s="1">
        <v>3018.18</v>
      </c>
      <c r="D303" s="1">
        <v>3056.22</v>
      </c>
      <c r="E303" s="1">
        <v>3012.02</v>
      </c>
      <c r="F303" s="2">
        <v>8.0999999999999996E-3</v>
      </c>
      <c r="G303" s="1">
        <f>Tabella13[[#This Row],[MAX]]-Tabella13[[#This Row],[MIN]]</f>
        <v>44.199999999999818</v>
      </c>
    </row>
    <row r="304" spans="1:7" x14ac:dyDescent="0.3">
      <c r="A304" s="3">
        <v>42436</v>
      </c>
      <c r="B304" s="1">
        <v>3021.09</v>
      </c>
      <c r="C304" s="1">
        <v>3029.89</v>
      </c>
      <c r="D304" s="1">
        <v>3033.6</v>
      </c>
      <c r="E304" s="1">
        <v>2997.26</v>
      </c>
      <c r="F304" s="2">
        <v>-5.4000000000000003E-3</v>
      </c>
      <c r="G304" s="1">
        <f>Tabella13[[#This Row],[MAX]]-Tabella13[[#This Row],[MIN]]</f>
        <v>36.339999999999691</v>
      </c>
    </row>
    <row r="305" spans="1:7" x14ac:dyDescent="0.3">
      <c r="A305" s="3">
        <v>42437</v>
      </c>
      <c r="B305" s="1">
        <v>3002.01</v>
      </c>
      <c r="C305" s="1">
        <v>3014.15</v>
      </c>
      <c r="D305" s="1">
        <v>3026.04</v>
      </c>
      <c r="E305" s="1">
        <v>2968.51</v>
      </c>
      <c r="F305" s="2">
        <v>-6.3E-3</v>
      </c>
      <c r="G305" s="1">
        <f>Tabella13[[#This Row],[MAX]]-Tabella13[[#This Row],[MIN]]</f>
        <v>57.529999999999745</v>
      </c>
    </row>
    <row r="306" spans="1:7" x14ac:dyDescent="0.3">
      <c r="A306" s="3">
        <v>42438</v>
      </c>
      <c r="B306" s="1">
        <v>3016.18</v>
      </c>
      <c r="C306" s="1">
        <v>3003.81</v>
      </c>
      <c r="D306" s="1">
        <v>3047.38</v>
      </c>
      <c r="E306" s="1">
        <v>3001.96</v>
      </c>
      <c r="F306" s="2">
        <v>4.7000000000000002E-3</v>
      </c>
      <c r="G306" s="1">
        <f>Tabella13[[#This Row],[MAX]]-Tabella13[[#This Row],[MIN]]</f>
        <v>45.420000000000073</v>
      </c>
    </row>
    <row r="307" spans="1:7" x14ac:dyDescent="0.3">
      <c r="A307" s="3">
        <v>42439</v>
      </c>
      <c r="B307" s="1">
        <v>2970.78</v>
      </c>
      <c r="C307" s="1">
        <v>3017.8</v>
      </c>
      <c r="D307" s="1">
        <v>3128.71</v>
      </c>
      <c r="E307" s="1">
        <v>2970.78</v>
      </c>
      <c r="F307" s="2">
        <v>-1.5100000000000001E-2</v>
      </c>
      <c r="G307" s="1">
        <f>Tabella13[[#This Row],[MAX]]-Tabella13[[#This Row],[MIN]]</f>
        <v>157.92999999999984</v>
      </c>
    </row>
    <row r="308" spans="1:7" x14ac:dyDescent="0.3">
      <c r="A308" s="3">
        <v>42440</v>
      </c>
      <c r="B308" s="1">
        <v>3073.8</v>
      </c>
      <c r="C308" s="1">
        <v>2997.34</v>
      </c>
      <c r="D308" s="1">
        <v>3074.7</v>
      </c>
      <c r="E308" s="1">
        <v>2997.34</v>
      </c>
      <c r="F308" s="2">
        <v>3.4700000000000002E-2</v>
      </c>
      <c r="G308" s="1">
        <f>Tabella13[[#This Row],[MAX]]-Tabella13[[#This Row],[MIN]]</f>
        <v>77.359999999999673</v>
      </c>
    </row>
    <row r="309" spans="1:7" x14ac:dyDescent="0.3">
      <c r="A309" s="3">
        <v>42443</v>
      </c>
      <c r="B309" s="1">
        <v>3091.98</v>
      </c>
      <c r="C309" s="1">
        <v>3082.09</v>
      </c>
      <c r="D309" s="1">
        <v>3116.32</v>
      </c>
      <c r="E309" s="1">
        <v>3079.77</v>
      </c>
      <c r="F309" s="2">
        <v>5.8999999999999999E-3</v>
      </c>
      <c r="G309" s="1">
        <f>Tabella13[[#This Row],[MAX]]-Tabella13[[#This Row],[MIN]]</f>
        <v>36.550000000000182</v>
      </c>
    </row>
    <row r="310" spans="1:7" x14ac:dyDescent="0.3">
      <c r="A310" s="3">
        <v>42444</v>
      </c>
      <c r="B310" s="1">
        <v>3067.21</v>
      </c>
      <c r="C310" s="1">
        <v>3084.33</v>
      </c>
      <c r="D310" s="1">
        <v>3084.33</v>
      </c>
      <c r="E310" s="1">
        <v>3053.49</v>
      </c>
      <c r="F310" s="2">
        <v>-8.0000000000000002E-3</v>
      </c>
      <c r="G310" s="1">
        <f>Tabella13[[#This Row],[MAX]]-Tabella13[[#This Row],[MIN]]</f>
        <v>30.840000000000146</v>
      </c>
    </row>
    <row r="311" spans="1:7" x14ac:dyDescent="0.3">
      <c r="A311" s="3">
        <v>42445</v>
      </c>
      <c r="B311" s="1">
        <v>3062.05</v>
      </c>
      <c r="C311" s="1">
        <v>3069.29</v>
      </c>
      <c r="D311" s="1">
        <v>3087.72</v>
      </c>
      <c r="E311" s="1">
        <v>3045.53</v>
      </c>
      <c r="F311" s="2">
        <v>-1.6999999999999999E-3</v>
      </c>
      <c r="G311" s="1">
        <f>Tabella13[[#This Row],[MAX]]-Tabella13[[#This Row],[MIN]]</f>
        <v>42.1899999999996</v>
      </c>
    </row>
    <row r="312" spans="1:7" x14ac:dyDescent="0.3">
      <c r="A312" s="3">
        <v>42446</v>
      </c>
      <c r="B312" s="1">
        <v>3043.1</v>
      </c>
      <c r="C312" s="1">
        <v>3087.31</v>
      </c>
      <c r="D312" s="1">
        <v>3089.58</v>
      </c>
      <c r="E312" s="1">
        <v>2990.37</v>
      </c>
      <c r="F312" s="2">
        <v>-6.1999999999999998E-3</v>
      </c>
      <c r="G312" s="1">
        <f>Tabella13[[#This Row],[MAX]]-Tabella13[[#This Row],[MIN]]</f>
        <v>99.210000000000036</v>
      </c>
    </row>
    <row r="313" spans="1:7" x14ac:dyDescent="0.3">
      <c r="A313" s="3">
        <v>42447</v>
      </c>
      <c r="B313" s="1">
        <v>3059.77</v>
      </c>
      <c r="C313" s="1">
        <v>3043.29</v>
      </c>
      <c r="D313" s="1">
        <v>3067.97</v>
      </c>
      <c r="E313" s="1">
        <v>3022.27</v>
      </c>
      <c r="F313" s="2">
        <v>5.4999999999999997E-3</v>
      </c>
      <c r="G313" s="1">
        <f>Tabella13[[#This Row],[MAX]]-Tabella13[[#This Row],[MIN]]</f>
        <v>45.699999999999818</v>
      </c>
    </row>
    <row r="314" spans="1:7" x14ac:dyDescent="0.3">
      <c r="A314" s="3">
        <v>42450</v>
      </c>
      <c r="B314" s="1">
        <v>3048.77</v>
      </c>
      <c r="C314" s="1">
        <v>3049.12</v>
      </c>
      <c r="D314" s="1">
        <v>3088.08</v>
      </c>
      <c r="E314" s="1">
        <v>3031.07</v>
      </c>
      <c r="F314" s="2">
        <v>-3.5999999999999999E-3</v>
      </c>
      <c r="G314" s="1">
        <f>Tabella13[[#This Row],[MAX]]-Tabella13[[#This Row],[MIN]]</f>
        <v>57.009999999999764</v>
      </c>
    </row>
    <row r="315" spans="1:7" x14ac:dyDescent="0.3">
      <c r="A315" s="3">
        <v>42451</v>
      </c>
      <c r="B315" s="1">
        <v>3051.23</v>
      </c>
      <c r="C315" s="1">
        <v>3034.35</v>
      </c>
      <c r="D315" s="1">
        <v>3051.23</v>
      </c>
      <c r="E315" s="1">
        <v>2997.11</v>
      </c>
      <c r="F315" s="2">
        <v>8.0000000000000004E-4</v>
      </c>
      <c r="G315" s="1">
        <f>Tabella13[[#This Row],[MAX]]-Tabella13[[#This Row],[MIN]]</f>
        <v>54.119999999999891</v>
      </c>
    </row>
    <row r="316" spans="1:7" x14ac:dyDescent="0.3">
      <c r="A316" s="3">
        <v>42452</v>
      </c>
      <c r="B316" s="1">
        <v>3042.42</v>
      </c>
      <c r="C316" s="1">
        <v>3055.77</v>
      </c>
      <c r="D316" s="1">
        <v>3076.2</v>
      </c>
      <c r="E316" s="1">
        <v>3024.34</v>
      </c>
      <c r="F316" s="2">
        <v>-2.8999999999999998E-3</v>
      </c>
      <c r="G316" s="1">
        <f>Tabella13[[#This Row],[MAX]]-Tabella13[[#This Row],[MIN]]</f>
        <v>51.859999999999673</v>
      </c>
    </row>
    <row r="317" spans="1:7" x14ac:dyDescent="0.3">
      <c r="A317" s="3">
        <v>42453</v>
      </c>
      <c r="B317" s="1">
        <v>2986.73</v>
      </c>
      <c r="C317" s="1">
        <v>3036.02</v>
      </c>
      <c r="D317" s="1">
        <v>3036.02</v>
      </c>
      <c r="E317" s="1">
        <v>2985.06</v>
      </c>
      <c r="F317" s="2">
        <v>-1.83E-2</v>
      </c>
      <c r="G317" s="1">
        <f>Tabella13[[#This Row],[MAX]]-Tabella13[[#This Row],[MIN]]</f>
        <v>50.960000000000036</v>
      </c>
    </row>
    <row r="318" spans="1:7" x14ac:dyDescent="0.3">
      <c r="A318" s="3">
        <v>42458</v>
      </c>
      <c r="B318" s="1">
        <v>3004.87</v>
      </c>
      <c r="C318" s="1">
        <v>2993.9</v>
      </c>
      <c r="D318" s="1">
        <v>3023.42</v>
      </c>
      <c r="E318" s="1">
        <v>2983.45</v>
      </c>
      <c r="F318" s="2">
        <v>6.1000000000000004E-3</v>
      </c>
      <c r="G318" s="1">
        <f>Tabella13[[#This Row],[MAX]]-Tabella13[[#This Row],[MIN]]</f>
        <v>39.970000000000255</v>
      </c>
    </row>
    <row r="319" spans="1:7" x14ac:dyDescent="0.3">
      <c r="A319" s="3">
        <v>42459</v>
      </c>
      <c r="B319" s="1">
        <v>3044.1</v>
      </c>
      <c r="C319" s="1">
        <v>3013.7</v>
      </c>
      <c r="D319" s="1">
        <v>3062.71</v>
      </c>
      <c r="E319" s="1">
        <v>3013.7</v>
      </c>
      <c r="F319" s="2">
        <v>1.3100000000000001E-2</v>
      </c>
      <c r="G319" s="1">
        <f>Tabella13[[#This Row],[MAX]]-Tabella13[[#This Row],[MIN]]</f>
        <v>49.010000000000218</v>
      </c>
    </row>
    <row r="320" spans="1:7" x14ac:dyDescent="0.3">
      <c r="A320" s="3">
        <v>42460</v>
      </c>
      <c r="B320" s="1">
        <v>3004.93</v>
      </c>
      <c r="C320" s="1">
        <v>3038.73</v>
      </c>
      <c r="D320" s="1">
        <v>3038.73</v>
      </c>
      <c r="E320" s="1">
        <v>2998.7</v>
      </c>
      <c r="F320" s="2">
        <v>-1.29E-2</v>
      </c>
      <c r="G320" s="1">
        <f>Tabella13[[#This Row],[MAX]]-Tabella13[[#This Row],[MIN]]</f>
        <v>40.0300000000002</v>
      </c>
    </row>
    <row r="321" spans="1:7" x14ac:dyDescent="0.3">
      <c r="A321" s="3">
        <v>42461</v>
      </c>
      <c r="B321" s="1">
        <v>2953.28</v>
      </c>
      <c r="C321" s="1">
        <v>2984.36</v>
      </c>
      <c r="D321" s="1">
        <v>2984.36</v>
      </c>
      <c r="E321" s="1">
        <v>2916.96</v>
      </c>
      <c r="F321" s="2">
        <v>-1.72E-2</v>
      </c>
      <c r="G321" s="1">
        <f>Tabella13[[#This Row],[MAX]]-Tabella13[[#This Row],[MIN]]</f>
        <v>67.400000000000091</v>
      </c>
    </row>
    <row r="322" spans="1:7" x14ac:dyDescent="0.3">
      <c r="A322" s="3">
        <v>42464</v>
      </c>
      <c r="B322" s="1">
        <v>2962.28</v>
      </c>
      <c r="C322" s="1">
        <v>2948.62</v>
      </c>
      <c r="D322" s="1">
        <v>2993.71</v>
      </c>
      <c r="E322" s="1">
        <v>2930.25</v>
      </c>
      <c r="F322" s="2">
        <v>3.0000000000000001E-3</v>
      </c>
      <c r="G322" s="1">
        <f>Tabella13[[#This Row],[MAX]]-Tabella13[[#This Row],[MIN]]</f>
        <v>63.460000000000036</v>
      </c>
    </row>
    <row r="323" spans="1:7" x14ac:dyDescent="0.3">
      <c r="A323" s="3">
        <v>42465</v>
      </c>
      <c r="B323" s="1">
        <v>2890.35</v>
      </c>
      <c r="C323" s="1">
        <v>2951.58</v>
      </c>
      <c r="D323" s="1">
        <v>2951.58</v>
      </c>
      <c r="E323" s="1">
        <v>2887.35</v>
      </c>
      <c r="F323" s="2">
        <v>-2.4299999999999999E-2</v>
      </c>
      <c r="G323" s="1">
        <f>Tabella13[[#This Row],[MAX]]-Tabella13[[#This Row],[MIN]]</f>
        <v>64.230000000000018</v>
      </c>
    </row>
    <row r="324" spans="1:7" x14ac:dyDescent="0.3">
      <c r="A324" s="3">
        <v>42466</v>
      </c>
      <c r="B324" s="1">
        <v>2909.36</v>
      </c>
      <c r="C324" s="1">
        <v>2894.73</v>
      </c>
      <c r="D324" s="1">
        <v>2911.56</v>
      </c>
      <c r="E324" s="1">
        <v>2882.21</v>
      </c>
      <c r="F324" s="2">
        <v>6.6E-3</v>
      </c>
      <c r="G324" s="1">
        <f>Tabella13[[#This Row],[MAX]]-Tabella13[[#This Row],[MIN]]</f>
        <v>29.349999999999909</v>
      </c>
    </row>
    <row r="325" spans="1:7" x14ac:dyDescent="0.3">
      <c r="A325" s="3">
        <v>42467</v>
      </c>
      <c r="B325" s="1">
        <v>2871.57</v>
      </c>
      <c r="C325" s="1">
        <v>2910.83</v>
      </c>
      <c r="D325" s="1">
        <v>2924.7</v>
      </c>
      <c r="E325" s="1">
        <v>2860.32</v>
      </c>
      <c r="F325" s="2">
        <v>-1.2999999999999999E-2</v>
      </c>
      <c r="G325" s="1">
        <f>Tabella13[[#This Row],[MAX]]-Tabella13[[#This Row],[MIN]]</f>
        <v>64.379999999999654</v>
      </c>
    </row>
    <row r="326" spans="1:7" x14ac:dyDescent="0.3">
      <c r="A326" s="3">
        <v>42468</v>
      </c>
      <c r="B326" s="1">
        <v>2911.98</v>
      </c>
      <c r="C326" s="1">
        <v>2877.83</v>
      </c>
      <c r="D326" s="1">
        <v>2921.25</v>
      </c>
      <c r="E326" s="1">
        <v>2877.83</v>
      </c>
      <c r="F326" s="2">
        <v>1.41E-2</v>
      </c>
      <c r="G326" s="1">
        <f>Tabella13[[#This Row],[MAX]]-Tabella13[[#This Row],[MIN]]</f>
        <v>43.420000000000073</v>
      </c>
    </row>
    <row r="327" spans="1:7" x14ac:dyDescent="0.3">
      <c r="A327" s="3">
        <v>42471</v>
      </c>
      <c r="B327" s="1">
        <v>2924.23</v>
      </c>
      <c r="C327" s="1">
        <v>2910.75</v>
      </c>
      <c r="D327" s="1">
        <v>2946.37</v>
      </c>
      <c r="E327" s="1">
        <v>2883.46</v>
      </c>
      <c r="F327" s="2">
        <v>4.1999999999999997E-3</v>
      </c>
      <c r="G327" s="1">
        <f>Tabella13[[#This Row],[MAX]]-Tabella13[[#This Row],[MIN]]</f>
        <v>62.909999999999854</v>
      </c>
    </row>
    <row r="328" spans="1:7" x14ac:dyDescent="0.3">
      <c r="A328" s="3">
        <v>42472</v>
      </c>
      <c r="B328" s="1">
        <v>2942.09</v>
      </c>
      <c r="C328" s="1">
        <v>2927.19</v>
      </c>
      <c r="D328" s="1">
        <v>2944.12</v>
      </c>
      <c r="E328" s="1">
        <v>2899.9</v>
      </c>
      <c r="F328" s="2">
        <v>6.1000000000000004E-3</v>
      </c>
      <c r="G328" s="1">
        <f>Tabella13[[#This Row],[MAX]]-Tabella13[[#This Row],[MIN]]</f>
        <v>44.2199999999998</v>
      </c>
    </row>
    <row r="329" spans="1:7" x14ac:dyDescent="0.3">
      <c r="A329" s="3">
        <v>42473</v>
      </c>
      <c r="B329" s="1">
        <v>3039.19</v>
      </c>
      <c r="C329" s="1">
        <v>2956.82</v>
      </c>
      <c r="D329" s="1">
        <v>3039.19</v>
      </c>
      <c r="E329" s="1">
        <v>2956.82</v>
      </c>
      <c r="F329" s="2">
        <v>3.3000000000000002E-2</v>
      </c>
      <c r="G329" s="1">
        <f>Tabella13[[#This Row],[MAX]]-Tabella13[[#This Row],[MIN]]</f>
        <v>82.369999999999891</v>
      </c>
    </row>
    <row r="330" spans="1:7" x14ac:dyDescent="0.3">
      <c r="A330" s="3">
        <v>42474</v>
      </c>
      <c r="B330" s="1">
        <v>3060.86</v>
      </c>
      <c r="C330" s="1">
        <v>3039.35</v>
      </c>
      <c r="D330" s="1">
        <v>3061.99</v>
      </c>
      <c r="E330" s="1">
        <v>3028.91</v>
      </c>
      <c r="F330" s="2">
        <v>7.1000000000000004E-3</v>
      </c>
      <c r="G330" s="1">
        <f>Tabella13[[#This Row],[MAX]]-Tabella13[[#This Row],[MIN]]</f>
        <v>33.079999999999927</v>
      </c>
    </row>
    <row r="331" spans="1:7" x14ac:dyDescent="0.3">
      <c r="A331" s="3">
        <v>42475</v>
      </c>
      <c r="B331" s="1">
        <v>3054.34</v>
      </c>
      <c r="C331" s="1">
        <v>3055.73</v>
      </c>
      <c r="D331" s="1">
        <v>3061.95</v>
      </c>
      <c r="E331" s="1">
        <v>3043.46</v>
      </c>
      <c r="F331" s="2">
        <v>-2.0999999999999999E-3</v>
      </c>
      <c r="G331" s="1">
        <f>Tabella13[[#This Row],[MAX]]-Tabella13[[#This Row],[MIN]]</f>
        <v>18.489999999999782</v>
      </c>
    </row>
    <row r="332" spans="1:7" x14ac:dyDescent="0.3">
      <c r="A332" s="3">
        <v>42478</v>
      </c>
      <c r="B332" s="1">
        <v>3064.03</v>
      </c>
      <c r="C332" s="1">
        <v>3050</v>
      </c>
      <c r="D332" s="1">
        <v>3071.67</v>
      </c>
      <c r="E332" s="1">
        <v>3006.03</v>
      </c>
      <c r="F332" s="2">
        <v>3.2000000000000002E-3</v>
      </c>
      <c r="G332" s="1">
        <f>Tabella13[[#This Row],[MAX]]-Tabella13[[#This Row],[MIN]]</f>
        <v>65.639999999999873</v>
      </c>
    </row>
    <row r="333" spans="1:7" x14ac:dyDescent="0.3">
      <c r="A333" s="3">
        <v>42479</v>
      </c>
      <c r="B333" s="1">
        <v>3112.99</v>
      </c>
      <c r="C333" s="1">
        <v>3070.46</v>
      </c>
      <c r="D333" s="1">
        <v>3118.28</v>
      </c>
      <c r="E333" s="1">
        <v>3070.46</v>
      </c>
      <c r="F333" s="2">
        <v>1.6E-2</v>
      </c>
      <c r="G333" s="1">
        <f>Tabella13[[#This Row],[MAX]]-Tabella13[[#This Row],[MIN]]</f>
        <v>47.820000000000164</v>
      </c>
    </row>
    <row r="334" spans="1:7" x14ac:dyDescent="0.3">
      <c r="A334" s="3">
        <v>42480</v>
      </c>
      <c r="B334" s="1">
        <v>3142.52</v>
      </c>
      <c r="C334" s="1">
        <v>3111.06</v>
      </c>
      <c r="D334" s="1">
        <v>3147.19</v>
      </c>
      <c r="E334" s="1">
        <v>3095.63</v>
      </c>
      <c r="F334" s="2">
        <v>9.4999999999999998E-3</v>
      </c>
      <c r="G334" s="1">
        <f>Tabella13[[#This Row],[MAX]]-Tabella13[[#This Row],[MIN]]</f>
        <v>51.559999999999945</v>
      </c>
    </row>
    <row r="335" spans="1:7" x14ac:dyDescent="0.3">
      <c r="A335" s="3">
        <v>42481</v>
      </c>
      <c r="B335" s="1">
        <v>3151.69</v>
      </c>
      <c r="C335" s="1">
        <v>3146.49</v>
      </c>
      <c r="D335" s="1">
        <v>3156.86</v>
      </c>
      <c r="E335" s="1">
        <v>3124.49</v>
      </c>
      <c r="F335" s="2">
        <v>2.8999999999999998E-3</v>
      </c>
      <c r="G335" s="1">
        <f>Tabella13[[#This Row],[MAX]]-Tabella13[[#This Row],[MIN]]</f>
        <v>32.370000000000346</v>
      </c>
    </row>
    <row r="336" spans="1:7" x14ac:dyDescent="0.3">
      <c r="A336" s="3">
        <v>42482</v>
      </c>
      <c r="B336" s="1">
        <v>3141.12</v>
      </c>
      <c r="C336" s="1">
        <v>3151.56</v>
      </c>
      <c r="D336" s="1">
        <v>3153.31</v>
      </c>
      <c r="E336" s="1">
        <v>3127.82</v>
      </c>
      <c r="F336" s="2">
        <v>-3.3999999999999998E-3</v>
      </c>
      <c r="G336" s="1">
        <f>Tabella13[[#This Row],[MAX]]-Tabella13[[#This Row],[MIN]]</f>
        <v>25.489999999999782</v>
      </c>
    </row>
    <row r="337" spans="1:7" x14ac:dyDescent="0.3">
      <c r="A337" s="3">
        <v>42485</v>
      </c>
      <c r="B337" s="1">
        <v>3117.62</v>
      </c>
      <c r="C337" s="1">
        <v>3141.57</v>
      </c>
      <c r="D337" s="1">
        <v>3146.09</v>
      </c>
      <c r="E337" s="1">
        <v>3103.11</v>
      </c>
      <c r="F337" s="2">
        <v>-7.4999999999999997E-3</v>
      </c>
      <c r="G337" s="1">
        <f>Tabella13[[#This Row],[MAX]]-Tabella13[[#This Row],[MIN]]</f>
        <v>42.980000000000018</v>
      </c>
    </row>
    <row r="338" spans="1:7" x14ac:dyDescent="0.3">
      <c r="A338" s="3">
        <v>42486</v>
      </c>
      <c r="B338" s="1">
        <v>3121.29</v>
      </c>
      <c r="C338" s="1">
        <v>3119.94</v>
      </c>
      <c r="D338" s="1">
        <v>3148.44</v>
      </c>
      <c r="E338" s="1">
        <v>3108.88</v>
      </c>
      <c r="F338" s="2">
        <v>1.1999999999999999E-3</v>
      </c>
      <c r="G338" s="1">
        <f>Tabella13[[#This Row],[MAX]]-Tabella13[[#This Row],[MIN]]</f>
        <v>39.559999999999945</v>
      </c>
    </row>
    <row r="339" spans="1:7" x14ac:dyDescent="0.3">
      <c r="A339" s="3">
        <v>42487</v>
      </c>
      <c r="B339" s="1">
        <v>3130.43</v>
      </c>
      <c r="C339" s="1">
        <v>3121.46</v>
      </c>
      <c r="D339" s="1">
        <v>3133.61</v>
      </c>
      <c r="E339" s="1">
        <v>3109.11</v>
      </c>
      <c r="F339" s="2">
        <v>2.8999999999999998E-3</v>
      </c>
      <c r="G339" s="1">
        <f>Tabella13[[#This Row],[MAX]]-Tabella13[[#This Row],[MIN]]</f>
        <v>24.5</v>
      </c>
    </row>
    <row r="340" spans="1:7" x14ac:dyDescent="0.3">
      <c r="A340" s="3">
        <v>42488</v>
      </c>
      <c r="B340" s="1">
        <v>3125.43</v>
      </c>
      <c r="C340" s="1">
        <v>3117.32</v>
      </c>
      <c r="D340" s="1">
        <v>3126.4</v>
      </c>
      <c r="E340" s="1">
        <v>3067.61</v>
      </c>
      <c r="F340" s="2">
        <v>-1.6000000000000001E-3</v>
      </c>
      <c r="G340" s="1">
        <f>Tabella13[[#This Row],[MAX]]-Tabella13[[#This Row],[MIN]]</f>
        <v>58.789999999999964</v>
      </c>
    </row>
    <row r="341" spans="1:7" x14ac:dyDescent="0.3">
      <c r="A341" s="3">
        <v>42489</v>
      </c>
      <c r="B341" s="1">
        <v>3028.21</v>
      </c>
      <c r="C341" s="1">
        <v>3106.17</v>
      </c>
      <c r="D341" s="1">
        <v>3106.17</v>
      </c>
      <c r="E341" s="1">
        <v>3028.21</v>
      </c>
      <c r="F341" s="2">
        <v>-3.1099999999999999E-2</v>
      </c>
      <c r="G341" s="1">
        <f>Tabella13[[#This Row],[MAX]]-Tabella13[[#This Row],[MIN]]</f>
        <v>77.960000000000036</v>
      </c>
    </row>
    <row r="342" spans="1:7" x14ac:dyDescent="0.3">
      <c r="A342" s="3">
        <v>42492</v>
      </c>
      <c r="B342" s="1">
        <v>3032.6</v>
      </c>
      <c r="C342" s="1">
        <v>3037.62</v>
      </c>
      <c r="D342" s="1">
        <v>3045.63</v>
      </c>
      <c r="E342" s="1">
        <v>3019.96</v>
      </c>
      <c r="F342" s="2">
        <v>1.4E-3</v>
      </c>
      <c r="G342" s="1">
        <f>Tabella13[[#This Row],[MAX]]-Tabella13[[#This Row],[MIN]]</f>
        <v>25.670000000000073</v>
      </c>
    </row>
    <row r="343" spans="1:7" x14ac:dyDescent="0.3">
      <c r="A343" s="3">
        <v>42493</v>
      </c>
      <c r="B343" s="1">
        <v>2974.2</v>
      </c>
      <c r="C343" s="1">
        <v>3029.1</v>
      </c>
      <c r="D343" s="1">
        <v>3029.1</v>
      </c>
      <c r="E343" s="1">
        <v>2972.06</v>
      </c>
      <c r="F343" s="2">
        <v>-1.9300000000000001E-2</v>
      </c>
      <c r="G343" s="1">
        <f>Tabella13[[#This Row],[MAX]]-Tabella13[[#This Row],[MIN]]</f>
        <v>57.039999999999964</v>
      </c>
    </row>
    <row r="344" spans="1:7" x14ac:dyDescent="0.3">
      <c r="A344" s="3">
        <v>42494</v>
      </c>
      <c r="B344" s="1">
        <v>2938.75</v>
      </c>
      <c r="C344" s="1">
        <v>2967.43</v>
      </c>
      <c r="D344" s="1">
        <v>2982.35</v>
      </c>
      <c r="E344" s="1">
        <v>2934.33</v>
      </c>
      <c r="F344" s="2">
        <v>-1.1900000000000001E-2</v>
      </c>
      <c r="G344" s="1">
        <f>Tabella13[[#This Row],[MAX]]-Tabella13[[#This Row],[MIN]]</f>
        <v>48.019999999999982</v>
      </c>
    </row>
    <row r="345" spans="1:7" x14ac:dyDescent="0.3">
      <c r="A345" s="3">
        <v>42495</v>
      </c>
      <c r="B345" s="1">
        <v>2940.35</v>
      </c>
      <c r="C345" s="1">
        <v>2944.11</v>
      </c>
      <c r="D345" s="1">
        <v>2959.86</v>
      </c>
      <c r="E345" s="1">
        <v>2928.19</v>
      </c>
      <c r="F345" s="2">
        <v>5.0000000000000001E-4</v>
      </c>
      <c r="G345" s="1">
        <f>Tabella13[[#This Row],[MAX]]-Tabella13[[#This Row],[MIN]]</f>
        <v>31.670000000000073</v>
      </c>
    </row>
    <row r="346" spans="1:7" x14ac:dyDescent="0.3">
      <c r="A346" s="3">
        <v>42496</v>
      </c>
      <c r="B346" s="1">
        <v>2936.84</v>
      </c>
      <c r="C346" s="1">
        <v>2938.62</v>
      </c>
      <c r="D346" s="1">
        <v>2950.2</v>
      </c>
      <c r="E346" s="1">
        <v>2893.63</v>
      </c>
      <c r="F346" s="2">
        <v>-1.1999999999999999E-3</v>
      </c>
      <c r="G346" s="1">
        <f>Tabella13[[#This Row],[MAX]]-Tabella13[[#This Row],[MIN]]</f>
        <v>56.569999999999709</v>
      </c>
    </row>
    <row r="347" spans="1:7" x14ac:dyDescent="0.3">
      <c r="A347" s="3">
        <v>42499</v>
      </c>
      <c r="B347" s="1">
        <v>2955.83</v>
      </c>
      <c r="C347" s="1">
        <v>2947.01</v>
      </c>
      <c r="D347" s="1">
        <v>2985.69</v>
      </c>
      <c r="E347" s="1">
        <v>2938.31</v>
      </c>
      <c r="F347" s="2">
        <v>6.4999999999999997E-3</v>
      </c>
      <c r="G347" s="1">
        <f>Tabella13[[#This Row],[MAX]]-Tabella13[[#This Row],[MIN]]</f>
        <v>47.380000000000109</v>
      </c>
    </row>
    <row r="348" spans="1:7" x14ac:dyDescent="0.3">
      <c r="A348" s="3">
        <v>42500</v>
      </c>
      <c r="B348" s="1">
        <v>2978.97</v>
      </c>
      <c r="C348" s="1">
        <v>2964.32</v>
      </c>
      <c r="D348" s="1">
        <v>3003.4</v>
      </c>
      <c r="E348" s="1">
        <v>2963.99</v>
      </c>
      <c r="F348" s="2">
        <v>7.7999999999999996E-3</v>
      </c>
      <c r="G348" s="1">
        <f>Tabella13[[#This Row],[MAX]]-Tabella13[[#This Row],[MIN]]</f>
        <v>39.410000000000309</v>
      </c>
    </row>
    <row r="349" spans="1:7" x14ac:dyDescent="0.3">
      <c r="A349" s="3">
        <v>42501</v>
      </c>
      <c r="B349" s="1">
        <v>2956.71</v>
      </c>
      <c r="C349" s="1">
        <v>2975.47</v>
      </c>
      <c r="D349" s="1">
        <v>2979.58</v>
      </c>
      <c r="E349" s="1">
        <v>2940.24</v>
      </c>
      <c r="F349" s="2">
        <v>-7.4999999999999997E-3</v>
      </c>
      <c r="G349" s="1">
        <f>Tabella13[[#This Row],[MAX]]-Tabella13[[#This Row],[MIN]]</f>
        <v>39.340000000000146</v>
      </c>
    </row>
    <row r="350" spans="1:7" x14ac:dyDescent="0.3">
      <c r="A350" s="3">
        <v>42502</v>
      </c>
      <c r="B350" s="1">
        <v>2935.46</v>
      </c>
      <c r="C350" s="1">
        <v>2951.28</v>
      </c>
      <c r="D350" s="1">
        <v>2988.62</v>
      </c>
      <c r="E350" s="1">
        <v>2925.84</v>
      </c>
      <c r="F350" s="2">
        <v>-7.1999999999999998E-3</v>
      </c>
      <c r="G350" s="1">
        <f>Tabella13[[#This Row],[MAX]]-Tabella13[[#This Row],[MIN]]</f>
        <v>62.779999999999745</v>
      </c>
    </row>
    <row r="351" spans="1:7" x14ac:dyDescent="0.3">
      <c r="A351" s="3">
        <v>42503</v>
      </c>
      <c r="B351" s="1">
        <v>2956.63</v>
      </c>
      <c r="C351" s="1">
        <v>2923.64</v>
      </c>
      <c r="D351" s="1">
        <v>2967.87</v>
      </c>
      <c r="E351" s="1">
        <v>2904.09</v>
      </c>
      <c r="F351" s="2">
        <v>7.1999999999999998E-3</v>
      </c>
      <c r="G351" s="1">
        <f>Tabella13[[#This Row],[MAX]]-Tabella13[[#This Row],[MIN]]</f>
        <v>63.779999999999745</v>
      </c>
    </row>
    <row r="352" spans="1:7" x14ac:dyDescent="0.3">
      <c r="A352" s="3">
        <v>42506</v>
      </c>
      <c r="B352" s="1">
        <v>2951.39</v>
      </c>
      <c r="C352" s="1">
        <v>2947.97</v>
      </c>
      <c r="D352" s="1">
        <v>2954.66</v>
      </c>
      <c r="E352" s="1">
        <v>2929.15</v>
      </c>
      <c r="F352" s="2">
        <v>-1.8E-3</v>
      </c>
      <c r="G352" s="1">
        <f>Tabella13[[#This Row],[MAX]]-Tabella13[[#This Row],[MIN]]</f>
        <v>25.509999999999764</v>
      </c>
    </row>
    <row r="353" spans="1:7" x14ac:dyDescent="0.3">
      <c r="A353" s="3">
        <v>42507</v>
      </c>
      <c r="B353" s="1">
        <v>2938.09</v>
      </c>
      <c r="C353" s="1">
        <v>2956.29</v>
      </c>
      <c r="D353" s="1">
        <v>2991.32</v>
      </c>
      <c r="E353" s="1">
        <v>2922.76</v>
      </c>
      <c r="F353" s="2">
        <v>-4.4999999999999997E-3</v>
      </c>
      <c r="G353" s="1">
        <f>Tabella13[[#This Row],[MAX]]-Tabella13[[#This Row],[MIN]]</f>
        <v>68.559999999999945</v>
      </c>
    </row>
    <row r="354" spans="1:7" x14ac:dyDescent="0.3">
      <c r="A354" s="3">
        <v>42508</v>
      </c>
      <c r="B354" s="1">
        <v>2956.43</v>
      </c>
      <c r="C354" s="1">
        <v>2931.16</v>
      </c>
      <c r="D354" s="1">
        <v>2957.01</v>
      </c>
      <c r="E354" s="1">
        <v>2916.77</v>
      </c>
      <c r="F354" s="2">
        <v>6.1999999999999998E-3</v>
      </c>
      <c r="G354" s="1">
        <f>Tabella13[[#This Row],[MAX]]-Tabella13[[#This Row],[MIN]]</f>
        <v>40.240000000000236</v>
      </c>
    </row>
    <row r="355" spans="1:7" x14ac:dyDescent="0.3">
      <c r="A355" s="3">
        <v>42509</v>
      </c>
      <c r="B355" s="1">
        <v>2919.22</v>
      </c>
      <c r="C355" s="1">
        <v>2948.72</v>
      </c>
      <c r="D355" s="1">
        <v>2949.6</v>
      </c>
      <c r="E355" s="1">
        <v>2917.61</v>
      </c>
      <c r="F355" s="2">
        <v>-1.26E-2</v>
      </c>
      <c r="G355" s="1">
        <f>Tabella13[[#This Row],[MAX]]-Tabella13[[#This Row],[MIN]]</f>
        <v>31.989999999999782</v>
      </c>
    </row>
    <row r="356" spans="1:7" x14ac:dyDescent="0.3">
      <c r="A356" s="3">
        <v>42510</v>
      </c>
      <c r="B356" s="1">
        <v>2962.16</v>
      </c>
      <c r="C356" s="1">
        <v>2930.43</v>
      </c>
      <c r="D356" s="1">
        <v>2963.11</v>
      </c>
      <c r="E356" s="1">
        <v>2930.43</v>
      </c>
      <c r="F356" s="2">
        <v>1.47E-2</v>
      </c>
      <c r="G356" s="1">
        <f>Tabella13[[#This Row],[MAX]]-Tabella13[[#This Row],[MIN]]</f>
        <v>32.680000000000291</v>
      </c>
    </row>
    <row r="357" spans="1:7" x14ac:dyDescent="0.3">
      <c r="A357" s="3">
        <v>42513</v>
      </c>
      <c r="B357" s="1">
        <v>2932.93</v>
      </c>
      <c r="C357" s="1">
        <v>2962.52</v>
      </c>
      <c r="D357" s="1">
        <v>2965.43</v>
      </c>
      <c r="E357" s="1">
        <v>2922.12</v>
      </c>
      <c r="F357" s="2">
        <v>-9.9000000000000008E-3</v>
      </c>
      <c r="G357" s="1">
        <f>Tabella13[[#This Row],[MAX]]-Tabella13[[#This Row],[MIN]]</f>
        <v>43.309999999999945</v>
      </c>
    </row>
    <row r="358" spans="1:7" x14ac:dyDescent="0.3">
      <c r="A358" s="3">
        <v>42514</v>
      </c>
      <c r="B358" s="1">
        <v>3010.12</v>
      </c>
      <c r="C358" s="1">
        <v>2929.28</v>
      </c>
      <c r="D358" s="1">
        <v>3017.25</v>
      </c>
      <c r="E358" s="1">
        <v>2918.23</v>
      </c>
      <c r="F358" s="2">
        <v>2.63E-2</v>
      </c>
      <c r="G358" s="1">
        <f>Tabella13[[#This Row],[MAX]]-Tabella13[[#This Row],[MIN]]</f>
        <v>99.019999999999982</v>
      </c>
    </row>
    <row r="359" spans="1:7" x14ac:dyDescent="0.3">
      <c r="A359" s="3">
        <v>42515</v>
      </c>
      <c r="B359" s="1">
        <v>3061.6</v>
      </c>
      <c r="C359" s="1">
        <v>3018.81</v>
      </c>
      <c r="D359" s="1">
        <v>3069.56</v>
      </c>
      <c r="E359" s="1">
        <v>3018.81</v>
      </c>
      <c r="F359" s="2">
        <v>1.7100000000000001E-2</v>
      </c>
      <c r="G359" s="1">
        <f>Tabella13[[#This Row],[MAX]]-Tabella13[[#This Row],[MIN]]</f>
        <v>50.75</v>
      </c>
    </row>
    <row r="360" spans="1:7" x14ac:dyDescent="0.3">
      <c r="A360" s="3">
        <v>42516</v>
      </c>
      <c r="B360" s="1">
        <v>3071.21</v>
      </c>
      <c r="C360" s="1">
        <v>3053.73</v>
      </c>
      <c r="D360" s="1">
        <v>3074.24</v>
      </c>
      <c r="E360" s="1">
        <v>3051.12</v>
      </c>
      <c r="F360" s="2">
        <v>3.0999999999999999E-3</v>
      </c>
      <c r="G360" s="1">
        <f>Tabella13[[#This Row],[MAX]]-Tabella13[[#This Row],[MIN]]</f>
        <v>23.119999999999891</v>
      </c>
    </row>
    <row r="361" spans="1:7" x14ac:dyDescent="0.3">
      <c r="A361" s="3">
        <v>42517</v>
      </c>
      <c r="B361" s="1">
        <v>3078.48</v>
      </c>
      <c r="C361" s="1">
        <v>3066.45</v>
      </c>
      <c r="D361" s="1">
        <v>3079.85</v>
      </c>
      <c r="E361" s="1">
        <v>3060.31</v>
      </c>
      <c r="F361" s="2">
        <v>2.3999999999999998E-3</v>
      </c>
      <c r="G361" s="1">
        <f>Tabella13[[#This Row],[MAX]]-Tabella13[[#This Row],[MIN]]</f>
        <v>19.539999999999964</v>
      </c>
    </row>
    <row r="362" spans="1:7" x14ac:dyDescent="0.3">
      <c r="A362" s="3">
        <v>42520</v>
      </c>
      <c r="B362" s="1">
        <v>3090.01</v>
      </c>
      <c r="C362" s="1">
        <v>3077.55</v>
      </c>
      <c r="D362" s="1">
        <v>3091.58</v>
      </c>
      <c r="E362" s="1">
        <v>3072.1</v>
      </c>
      <c r="F362" s="2">
        <v>3.7000000000000002E-3</v>
      </c>
      <c r="G362" s="1">
        <f>Tabella13[[#This Row],[MAX]]-Tabella13[[#This Row],[MIN]]</f>
        <v>19.480000000000018</v>
      </c>
    </row>
    <row r="363" spans="1:7" x14ac:dyDescent="0.3">
      <c r="A363" s="3">
        <v>42521</v>
      </c>
      <c r="B363" s="1">
        <v>3063.48</v>
      </c>
      <c r="C363" s="1">
        <v>3090.55</v>
      </c>
      <c r="D363" s="1">
        <v>3097.96</v>
      </c>
      <c r="E363" s="1">
        <v>3056.87</v>
      </c>
      <c r="F363" s="2">
        <v>-8.6E-3</v>
      </c>
      <c r="G363" s="1">
        <f>Tabella13[[#This Row],[MAX]]-Tabella13[[#This Row],[MIN]]</f>
        <v>41.090000000000146</v>
      </c>
    </row>
    <row r="364" spans="1:7" x14ac:dyDescent="0.3">
      <c r="A364" s="3">
        <v>42522</v>
      </c>
      <c r="B364" s="1">
        <v>3038.77</v>
      </c>
      <c r="C364" s="1">
        <v>3061.44</v>
      </c>
      <c r="D364" s="1">
        <v>3064.06</v>
      </c>
      <c r="E364" s="1">
        <v>3026.95</v>
      </c>
      <c r="F364" s="2">
        <v>-8.0999999999999996E-3</v>
      </c>
      <c r="G364" s="1">
        <f>Tabella13[[#This Row],[MAX]]-Tabella13[[#This Row],[MIN]]</f>
        <v>37.110000000000127</v>
      </c>
    </row>
    <row r="365" spans="1:7" x14ac:dyDescent="0.3">
      <c r="A365" s="3">
        <v>42523</v>
      </c>
      <c r="B365" s="1">
        <v>3033.86</v>
      </c>
      <c r="C365" s="1">
        <v>3034.83</v>
      </c>
      <c r="D365" s="1">
        <v>3052.33</v>
      </c>
      <c r="E365" s="1">
        <v>3023.62</v>
      </c>
      <c r="F365" s="2">
        <v>-1.6000000000000001E-3</v>
      </c>
      <c r="G365" s="1">
        <f>Tabella13[[#This Row],[MAX]]-Tabella13[[#This Row],[MIN]]</f>
        <v>28.710000000000036</v>
      </c>
    </row>
    <row r="366" spans="1:7" x14ac:dyDescent="0.3">
      <c r="A366" s="3">
        <v>42524</v>
      </c>
      <c r="B366" s="1">
        <v>2997.55</v>
      </c>
      <c r="C366" s="1">
        <v>3036.29</v>
      </c>
      <c r="D366" s="1">
        <v>3054.42</v>
      </c>
      <c r="E366" s="1">
        <v>2980.54</v>
      </c>
      <c r="F366" s="2">
        <v>-1.2E-2</v>
      </c>
      <c r="G366" s="1">
        <f>Tabella13[[#This Row],[MAX]]-Tabella13[[#This Row],[MIN]]</f>
        <v>73.880000000000109</v>
      </c>
    </row>
    <row r="367" spans="1:7" x14ac:dyDescent="0.3">
      <c r="A367" s="3">
        <v>42527</v>
      </c>
      <c r="B367" s="1">
        <v>3001.9</v>
      </c>
      <c r="C367" s="1">
        <v>2991.69</v>
      </c>
      <c r="D367" s="1">
        <v>3012.04</v>
      </c>
      <c r="E367" s="1">
        <v>2991.49</v>
      </c>
      <c r="F367" s="2">
        <v>1.5E-3</v>
      </c>
      <c r="G367" s="1">
        <f>Tabella13[[#This Row],[MAX]]-Tabella13[[#This Row],[MIN]]</f>
        <v>20.550000000000182</v>
      </c>
    </row>
    <row r="368" spans="1:7" x14ac:dyDescent="0.3">
      <c r="A368" s="3">
        <v>42528</v>
      </c>
      <c r="B368" s="1">
        <v>3040.69</v>
      </c>
      <c r="C368" s="1">
        <v>3016</v>
      </c>
      <c r="D368" s="1">
        <v>3052.45</v>
      </c>
      <c r="E368" s="1">
        <v>3016</v>
      </c>
      <c r="F368" s="2">
        <v>1.29E-2</v>
      </c>
      <c r="G368" s="1">
        <f>Tabella13[[#This Row],[MAX]]-Tabella13[[#This Row],[MIN]]</f>
        <v>36.449999999999818</v>
      </c>
    </row>
    <row r="369" spans="1:7" x14ac:dyDescent="0.3">
      <c r="A369" s="3">
        <v>42529</v>
      </c>
      <c r="B369" s="1">
        <v>3019.76</v>
      </c>
      <c r="C369" s="1">
        <v>3038.01</v>
      </c>
      <c r="D369" s="1">
        <v>3038.01</v>
      </c>
      <c r="E369" s="1">
        <v>3008.51</v>
      </c>
      <c r="F369" s="2">
        <v>-6.8999999999999999E-3</v>
      </c>
      <c r="G369" s="1">
        <f>Tabella13[[#This Row],[MAX]]-Tabella13[[#This Row],[MIN]]</f>
        <v>29.5</v>
      </c>
    </row>
    <row r="370" spans="1:7" x14ac:dyDescent="0.3">
      <c r="A370" s="3">
        <v>42530</v>
      </c>
      <c r="B370" s="1">
        <v>2989.03</v>
      </c>
      <c r="C370" s="1">
        <v>3015.48</v>
      </c>
      <c r="D370" s="1">
        <v>3015.48</v>
      </c>
      <c r="E370" s="1">
        <v>2980.58</v>
      </c>
      <c r="F370" s="2">
        <v>-1.0200000000000001E-2</v>
      </c>
      <c r="G370" s="1">
        <f>Tabella13[[#This Row],[MAX]]-Tabella13[[#This Row],[MIN]]</f>
        <v>34.900000000000091</v>
      </c>
    </row>
    <row r="371" spans="1:7" x14ac:dyDescent="0.3">
      <c r="A371" s="3">
        <v>42531</v>
      </c>
      <c r="B371" s="1">
        <v>2911.11</v>
      </c>
      <c r="C371" s="1">
        <v>2983.28</v>
      </c>
      <c r="D371" s="1">
        <v>2983.28</v>
      </c>
      <c r="E371" s="1">
        <v>2908.61</v>
      </c>
      <c r="F371" s="2">
        <v>-2.6100000000000002E-2</v>
      </c>
      <c r="G371" s="1">
        <f>Tabella13[[#This Row],[MAX]]-Tabella13[[#This Row],[MIN]]</f>
        <v>74.670000000000073</v>
      </c>
    </row>
    <row r="372" spans="1:7" x14ac:dyDescent="0.3">
      <c r="A372" s="3">
        <v>42534</v>
      </c>
      <c r="B372" s="1">
        <v>2853.52</v>
      </c>
      <c r="C372" s="1">
        <v>2904.68</v>
      </c>
      <c r="D372" s="1">
        <v>2904.68</v>
      </c>
      <c r="E372" s="1">
        <v>2853.52</v>
      </c>
      <c r="F372" s="2">
        <v>-1.9800000000000002E-2</v>
      </c>
      <c r="G372" s="1">
        <f>Tabella13[[#This Row],[MAX]]-Tabella13[[#This Row],[MIN]]</f>
        <v>51.159999999999854</v>
      </c>
    </row>
    <row r="373" spans="1:7" x14ac:dyDescent="0.3">
      <c r="A373" s="3">
        <v>42535</v>
      </c>
      <c r="B373" s="1">
        <v>2797.18</v>
      </c>
      <c r="C373" s="1">
        <v>2838.26</v>
      </c>
      <c r="D373" s="1">
        <v>2838.75</v>
      </c>
      <c r="E373" s="1">
        <v>2795.66</v>
      </c>
      <c r="F373" s="2">
        <v>-1.9699999999999999E-2</v>
      </c>
      <c r="G373" s="1">
        <f>Tabella13[[#This Row],[MAX]]-Tabella13[[#This Row],[MIN]]</f>
        <v>43.090000000000146</v>
      </c>
    </row>
    <row r="374" spans="1:7" x14ac:dyDescent="0.3">
      <c r="A374" s="3">
        <v>42536</v>
      </c>
      <c r="B374" s="1">
        <v>2830.3</v>
      </c>
      <c r="C374" s="1">
        <v>2803.22</v>
      </c>
      <c r="D374" s="1">
        <v>2850.43</v>
      </c>
      <c r="E374" s="1">
        <v>2803.22</v>
      </c>
      <c r="F374" s="2">
        <v>1.18E-2</v>
      </c>
      <c r="G374" s="1">
        <f>Tabella13[[#This Row],[MAX]]-Tabella13[[#This Row],[MIN]]</f>
        <v>47.210000000000036</v>
      </c>
    </row>
    <row r="375" spans="1:7" x14ac:dyDescent="0.3">
      <c r="A375" s="3">
        <v>42537</v>
      </c>
      <c r="B375" s="1">
        <v>2819.3</v>
      </c>
      <c r="C375" s="1">
        <v>2820.1</v>
      </c>
      <c r="D375" s="1">
        <v>2826.97</v>
      </c>
      <c r="E375" s="1">
        <v>2784.9</v>
      </c>
      <c r="F375" s="2">
        <v>-3.8999999999999998E-3</v>
      </c>
      <c r="G375" s="1">
        <f>Tabella13[[#This Row],[MAX]]-Tabella13[[#This Row],[MIN]]</f>
        <v>42.069999999999709</v>
      </c>
    </row>
    <row r="376" spans="1:7" x14ac:dyDescent="0.3">
      <c r="A376" s="3">
        <v>42538</v>
      </c>
      <c r="B376" s="1">
        <v>2849.17</v>
      </c>
      <c r="C376" s="1">
        <v>2832.59</v>
      </c>
      <c r="D376" s="1">
        <v>2872.04</v>
      </c>
      <c r="E376" s="1">
        <v>2832.59</v>
      </c>
      <c r="F376" s="2">
        <v>1.06E-2</v>
      </c>
      <c r="G376" s="1">
        <f>Tabella13[[#This Row],[MAX]]-Tabella13[[#This Row],[MIN]]</f>
        <v>39.449999999999818</v>
      </c>
    </row>
    <row r="377" spans="1:7" x14ac:dyDescent="0.3">
      <c r="A377" s="3">
        <v>42541</v>
      </c>
      <c r="B377" s="1">
        <v>2942.88</v>
      </c>
      <c r="C377" s="1">
        <v>2858.94</v>
      </c>
      <c r="D377" s="1">
        <v>2952.85</v>
      </c>
      <c r="E377" s="1">
        <v>2858.94</v>
      </c>
      <c r="F377" s="2">
        <v>3.2899999999999999E-2</v>
      </c>
      <c r="G377" s="1">
        <f>Tabella13[[#This Row],[MAX]]-Tabella13[[#This Row],[MIN]]</f>
        <v>93.909999999999854</v>
      </c>
    </row>
    <row r="378" spans="1:7" x14ac:dyDescent="0.3">
      <c r="A378" s="3">
        <v>42542</v>
      </c>
      <c r="B378" s="1">
        <v>2967.34</v>
      </c>
      <c r="C378" s="1">
        <v>2941.12</v>
      </c>
      <c r="D378" s="1">
        <v>2977.52</v>
      </c>
      <c r="E378" s="1">
        <v>2933.33</v>
      </c>
      <c r="F378" s="2">
        <v>8.3000000000000001E-3</v>
      </c>
      <c r="G378" s="1">
        <f>Tabella13[[#This Row],[MAX]]-Tabella13[[#This Row],[MIN]]</f>
        <v>44.190000000000055</v>
      </c>
    </row>
    <row r="379" spans="1:7" x14ac:dyDescent="0.3">
      <c r="A379" s="3">
        <v>42543</v>
      </c>
      <c r="B379" s="1">
        <v>2978.31</v>
      </c>
      <c r="C379" s="1">
        <v>2979.89</v>
      </c>
      <c r="D379" s="1">
        <v>3002.88</v>
      </c>
      <c r="E379" s="1">
        <v>2967.23</v>
      </c>
      <c r="F379" s="2">
        <v>3.7000000000000002E-3</v>
      </c>
      <c r="G379" s="1">
        <f>Tabella13[[#This Row],[MAX]]-Tabella13[[#This Row],[MIN]]</f>
        <v>35.650000000000091</v>
      </c>
    </row>
    <row r="380" spans="1:7" x14ac:dyDescent="0.3">
      <c r="A380" s="3">
        <v>42544</v>
      </c>
      <c r="B380" s="1">
        <v>3037.86</v>
      </c>
      <c r="C380" s="1">
        <v>2984.7</v>
      </c>
      <c r="D380" s="1">
        <v>3057.71</v>
      </c>
      <c r="E380" s="1">
        <v>2984.07</v>
      </c>
      <c r="F380" s="2">
        <v>0.02</v>
      </c>
      <c r="G380" s="1">
        <f>Tabella13[[#This Row],[MAX]]-Tabella13[[#This Row],[MIN]]</f>
        <v>73.639999999999873</v>
      </c>
    </row>
    <row r="381" spans="1:7" x14ac:dyDescent="0.3">
      <c r="A381" s="3">
        <v>42545</v>
      </c>
      <c r="B381" s="1">
        <v>2776.09</v>
      </c>
      <c r="C381" s="1">
        <v>3030.93</v>
      </c>
      <c r="D381" s="1">
        <v>3030.93</v>
      </c>
      <c r="E381" s="1">
        <v>2736.43</v>
      </c>
      <c r="F381" s="2">
        <v>-8.6199999999999999E-2</v>
      </c>
      <c r="G381" s="1">
        <f>Tabella13[[#This Row],[MAX]]-Tabella13[[#This Row],[MIN]]</f>
        <v>294.5</v>
      </c>
    </row>
    <row r="382" spans="1:7" x14ac:dyDescent="0.3">
      <c r="A382" s="3">
        <v>42548</v>
      </c>
      <c r="B382" s="1">
        <v>2697.44</v>
      </c>
      <c r="C382" s="1">
        <v>2768.12</v>
      </c>
      <c r="D382" s="1">
        <v>2793.15</v>
      </c>
      <c r="E382" s="1">
        <v>2678.27</v>
      </c>
      <c r="F382" s="2">
        <v>-2.8299999999999999E-2</v>
      </c>
      <c r="G382" s="1">
        <f>Tabella13[[#This Row],[MAX]]-Tabella13[[#This Row],[MIN]]</f>
        <v>114.88000000000011</v>
      </c>
    </row>
    <row r="383" spans="1:7" x14ac:dyDescent="0.3">
      <c r="A383" s="3">
        <v>42549</v>
      </c>
      <c r="B383" s="1">
        <v>2758.67</v>
      </c>
      <c r="C383" s="1">
        <v>2723.53</v>
      </c>
      <c r="D383" s="1">
        <v>2790.15</v>
      </c>
      <c r="E383" s="1">
        <v>2723.53</v>
      </c>
      <c r="F383" s="2">
        <v>2.2700000000000001E-2</v>
      </c>
      <c r="G383" s="1">
        <f>Tabella13[[#This Row],[MAX]]-Tabella13[[#This Row],[MIN]]</f>
        <v>66.619999999999891</v>
      </c>
    </row>
    <row r="384" spans="1:7" x14ac:dyDescent="0.3">
      <c r="A384" s="3">
        <v>42550</v>
      </c>
      <c r="B384" s="1">
        <v>2832.18</v>
      </c>
      <c r="C384" s="1">
        <v>2760.37</v>
      </c>
      <c r="D384" s="1">
        <v>2836.32</v>
      </c>
      <c r="E384" s="1">
        <v>2760.37</v>
      </c>
      <c r="F384" s="2">
        <v>2.6599999999999999E-2</v>
      </c>
      <c r="G384" s="1">
        <f>Tabella13[[#This Row],[MAX]]-Tabella13[[#This Row],[MIN]]</f>
        <v>75.950000000000273</v>
      </c>
    </row>
    <row r="385" spans="1:7" x14ac:dyDescent="0.3">
      <c r="A385" s="3">
        <v>42551</v>
      </c>
      <c r="B385" s="1">
        <v>2864.74</v>
      </c>
      <c r="C385" s="1">
        <v>2825.56</v>
      </c>
      <c r="D385" s="1">
        <v>2871.1</v>
      </c>
      <c r="E385" s="1">
        <v>2802.42</v>
      </c>
      <c r="F385" s="2">
        <v>1.15E-2</v>
      </c>
      <c r="G385" s="1">
        <f>Tabella13[[#This Row],[MAX]]-Tabella13[[#This Row],[MIN]]</f>
        <v>68.679999999999836</v>
      </c>
    </row>
    <row r="386" spans="1:7" x14ac:dyDescent="0.3">
      <c r="A386" s="3">
        <v>42552</v>
      </c>
      <c r="B386" s="1">
        <v>2883.06</v>
      </c>
      <c r="C386" s="1">
        <v>2874.15</v>
      </c>
      <c r="D386" s="1">
        <v>2895.2</v>
      </c>
      <c r="E386" s="1">
        <v>2851.23</v>
      </c>
      <c r="F386" s="2">
        <v>6.4000000000000003E-3</v>
      </c>
      <c r="G386" s="1">
        <f>Tabella13[[#This Row],[MAX]]-Tabella13[[#This Row],[MIN]]</f>
        <v>43.9699999999998</v>
      </c>
    </row>
    <row r="387" spans="1:7" x14ac:dyDescent="0.3">
      <c r="A387" s="3">
        <v>42555</v>
      </c>
      <c r="B387" s="1">
        <v>2862.21</v>
      </c>
      <c r="C387" s="1">
        <v>2884.97</v>
      </c>
      <c r="D387" s="1">
        <v>2892.52</v>
      </c>
      <c r="E387" s="1">
        <v>2859.3</v>
      </c>
      <c r="F387" s="2">
        <v>-7.1999999999999998E-3</v>
      </c>
      <c r="G387" s="1">
        <f>Tabella13[[#This Row],[MAX]]-Tabella13[[#This Row],[MIN]]</f>
        <v>33.2199999999998</v>
      </c>
    </row>
    <row r="388" spans="1:7" x14ac:dyDescent="0.3">
      <c r="A388" s="3">
        <v>42556</v>
      </c>
      <c r="B388" s="1">
        <v>2812.88</v>
      </c>
      <c r="C388" s="1">
        <v>2857.98</v>
      </c>
      <c r="D388" s="1">
        <v>2857.98</v>
      </c>
      <c r="E388" s="1">
        <v>2803.93</v>
      </c>
      <c r="F388" s="2">
        <v>-1.72E-2</v>
      </c>
      <c r="G388" s="1">
        <f>Tabella13[[#This Row],[MAX]]-Tabella13[[#This Row],[MIN]]</f>
        <v>54.050000000000182</v>
      </c>
    </row>
    <row r="389" spans="1:7" x14ac:dyDescent="0.3">
      <c r="A389" s="3">
        <v>42557</v>
      </c>
      <c r="B389" s="1">
        <v>2761.37</v>
      </c>
      <c r="C389" s="1">
        <v>2798.29</v>
      </c>
      <c r="D389" s="1">
        <v>2807.65</v>
      </c>
      <c r="E389" s="1">
        <v>2742.66</v>
      </c>
      <c r="F389" s="2">
        <v>-1.83E-2</v>
      </c>
      <c r="G389" s="1">
        <f>Tabella13[[#This Row],[MAX]]-Tabella13[[#This Row],[MIN]]</f>
        <v>64.990000000000236</v>
      </c>
    </row>
    <row r="390" spans="1:7" x14ac:dyDescent="0.3">
      <c r="A390" s="3">
        <v>42558</v>
      </c>
      <c r="B390" s="1">
        <v>2780.1</v>
      </c>
      <c r="C390" s="1">
        <v>2768.14</v>
      </c>
      <c r="D390" s="1">
        <v>2807.65</v>
      </c>
      <c r="E390" s="1">
        <v>2768.14</v>
      </c>
      <c r="F390" s="2">
        <v>6.7999999999999996E-3</v>
      </c>
      <c r="G390" s="1">
        <f>Tabella13[[#This Row],[MAX]]-Tabella13[[#This Row],[MIN]]</f>
        <v>39.510000000000218</v>
      </c>
    </row>
    <row r="391" spans="1:7" x14ac:dyDescent="0.3">
      <c r="A391" s="3">
        <v>42559</v>
      </c>
      <c r="B391" s="1">
        <v>2838.01</v>
      </c>
      <c r="C391" s="1">
        <v>2774.35</v>
      </c>
      <c r="D391" s="1">
        <v>2851.56</v>
      </c>
      <c r="E391" s="1">
        <v>2768.62</v>
      </c>
      <c r="F391" s="2">
        <v>2.0799999999999999E-2</v>
      </c>
      <c r="G391" s="1">
        <f>Tabella13[[#This Row],[MAX]]-Tabella13[[#This Row],[MIN]]</f>
        <v>82.940000000000055</v>
      </c>
    </row>
    <row r="392" spans="1:7" x14ac:dyDescent="0.3">
      <c r="A392" s="3">
        <v>42562</v>
      </c>
      <c r="B392" s="1">
        <v>2885.32</v>
      </c>
      <c r="C392" s="1">
        <v>2853.12</v>
      </c>
      <c r="D392" s="1">
        <v>2888.5</v>
      </c>
      <c r="E392" s="1">
        <v>2843.11</v>
      </c>
      <c r="F392" s="2">
        <v>1.67E-2</v>
      </c>
      <c r="G392" s="1">
        <f>Tabella13[[#This Row],[MAX]]-Tabella13[[#This Row],[MIN]]</f>
        <v>45.389999999999873</v>
      </c>
    </row>
    <row r="393" spans="1:7" x14ac:dyDescent="0.3">
      <c r="A393" s="3">
        <v>42563</v>
      </c>
      <c r="B393" s="1">
        <v>2933.44</v>
      </c>
      <c r="C393" s="1">
        <v>2887.09</v>
      </c>
      <c r="D393" s="1">
        <v>2940.01</v>
      </c>
      <c r="E393" s="1">
        <v>2883.32</v>
      </c>
      <c r="F393" s="2">
        <v>1.67E-2</v>
      </c>
      <c r="G393" s="1">
        <f>Tabella13[[#This Row],[MAX]]-Tabella13[[#This Row],[MIN]]</f>
        <v>56.690000000000055</v>
      </c>
    </row>
    <row r="394" spans="1:7" x14ac:dyDescent="0.3">
      <c r="A394" s="3">
        <v>42564</v>
      </c>
      <c r="B394" s="1">
        <v>2926.14</v>
      </c>
      <c r="C394" s="1">
        <v>2933.07</v>
      </c>
      <c r="D394" s="1">
        <v>2944.87</v>
      </c>
      <c r="E394" s="1">
        <v>2917.92</v>
      </c>
      <c r="F394" s="2">
        <v>-2.5000000000000001E-3</v>
      </c>
      <c r="G394" s="1">
        <f>Tabella13[[#This Row],[MAX]]-Tabella13[[#This Row],[MIN]]</f>
        <v>26.949999999999818</v>
      </c>
    </row>
    <row r="395" spans="1:7" x14ac:dyDescent="0.3">
      <c r="A395" s="3">
        <v>42565</v>
      </c>
      <c r="B395" s="1">
        <v>2963.07</v>
      </c>
      <c r="C395" s="1">
        <v>2936.05</v>
      </c>
      <c r="D395" s="1">
        <v>2977.61</v>
      </c>
      <c r="E395" s="1">
        <v>2936.05</v>
      </c>
      <c r="F395" s="2">
        <v>1.26E-2</v>
      </c>
      <c r="G395" s="1">
        <f>Tabella13[[#This Row],[MAX]]-Tabella13[[#This Row],[MIN]]</f>
        <v>41.559999999999945</v>
      </c>
    </row>
    <row r="396" spans="1:7" x14ac:dyDescent="0.3">
      <c r="A396" s="3">
        <v>42566</v>
      </c>
      <c r="B396" s="1">
        <v>2958.65</v>
      </c>
      <c r="C396" s="1">
        <v>2955.77</v>
      </c>
      <c r="D396" s="1">
        <v>2969.09</v>
      </c>
      <c r="E396" s="1">
        <v>2935.41</v>
      </c>
      <c r="F396" s="2">
        <v>-1.5E-3</v>
      </c>
      <c r="G396" s="1">
        <f>Tabella13[[#This Row],[MAX]]-Tabella13[[#This Row],[MIN]]</f>
        <v>33.680000000000291</v>
      </c>
    </row>
    <row r="397" spans="1:7" x14ac:dyDescent="0.3">
      <c r="A397" s="3">
        <v>42569</v>
      </c>
      <c r="B397" s="1">
        <v>2949.17</v>
      </c>
      <c r="C397" s="1">
        <v>2959.74</v>
      </c>
      <c r="D397" s="1">
        <v>2982.42</v>
      </c>
      <c r="E397" s="1">
        <v>2930.38</v>
      </c>
      <c r="F397" s="2">
        <v>-3.2000000000000002E-3</v>
      </c>
      <c r="G397" s="1">
        <f>Tabella13[[#This Row],[MAX]]-Tabella13[[#This Row],[MIN]]</f>
        <v>52.039999999999964</v>
      </c>
    </row>
    <row r="398" spans="1:7" x14ac:dyDescent="0.3">
      <c r="A398" s="3">
        <v>42570</v>
      </c>
      <c r="B398" s="1">
        <v>2931.1</v>
      </c>
      <c r="C398" s="1">
        <v>2946.64</v>
      </c>
      <c r="D398" s="1">
        <v>2948.5</v>
      </c>
      <c r="E398" s="1">
        <v>2909.12</v>
      </c>
      <c r="F398" s="2">
        <v>-6.1000000000000004E-3</v>
      </c>
      <c r="G398" s="1">
        <f>Tabella13[[#This Row],[MAX]]-Tabella13[[#This Row],[MIN]]</f>
        <v>39.380000000000109</v>
      </c>
    </row>
    <row r="399" spans="1:7" x14ac:dyDescent="0.3">
      <c r="A399" s="3">
        <v>42571</v>
      </c>
      <c r="B399" s="1">
        <v>2966.95</v>
      </c>
      <c r="C399" s="1">
        <v>2941.5</v>
      </c>
      <c r="D399" s="1">
        <v>2971.46</v>
      </c>
      <c r="E399" s="1">
        <v>2934.84</v>
      </c>
      <c r="F399" s="2">
        <v>1.2200000000000001E-2</v>
      </c>
      <c r="G399" s="1">
        <f>Tabella13[[#This Row],[MAX]]-Tabella13[[#This Row],[MIN]]</f>
        <v>36.619999999999891</v>
      </c>
    </row>
    <row r="400" spans="1:7" x14ac:dyDescent="0.3">
      <c r="A400" s="3">
        <v>42572</v>
      </c>
      <c r="B400" s="1">
        <v>2968.49</v>
      </c>
      <c r="C400" s="1">
        <v>2972.15</v>
      </c>
      <c r="D400" s="1">
        <v>2978.41</v>
      </c>
      <c r="E400" s="1">
        <v>2942.69</v>
      </c>
      <c r="F400" s="2">
        <v>5.0000000000000001E-4</v>
      </c>
      <c r="G400" s="1">
        <f>Tabella13[[#This Row],[MAX]]-Tabella13[[#This Row],[MIN]]</f>
        <v>35.7199999999998</v>
      </c>
    </row>
    <row r="401" spans="1:7" x14ac:dyDescent="0.3">
      <c r="A401" s="3">
        <v>42573</v>
      </c>
      <c r="B401" s="1">
        <v>2972.23</v>
      </c>
      <c r="C401" s="1">
        <v>2964.44</v>
      </c>
      <c r="D401" s="1">
        <v>2982.26</v>
      </c>
      <c r="E401" s="1">
        <v>2946.27</v>
      </c>
      <c r="F401" s="2">
        <v>1.2999999999999999E-3</v>
      </c>
      <c r="G401" s="1">
        <f>Tabella13[[#This Row],[MAX]]-Tabella13[[#This Row],[MIN]]</f>
        <v>35.990000000000236</v>
      </c>
    </row>
    <row r="402" spans="1:7" x14ac:dyDescent="0.3">
      <c r="A402" s="3">
        <v>42576</v>
      </c>
      <c r="B402" s="1">
        <v>2973.22</v>
      </c>
      <c r="C402" s="1">
        <v>2971.74</v>
      </c>
      <c r="D402" s="1">
        <v>2998.17</v>
      </c>
      <c r="E402" s="1">
        <v>2961.96</v>
      </c>
      <c r="F402" s="2">
        <v>2.9999999999999997E-4</v>
      </c>
      <c r="G402" s="1">
        <f>Tabella13[[#This Row],[MAX]]-Tabella13[[#This Row],[MIN]]</f>
        <v>36.210000000000036</v>
      </c>
    </row>
    <row r="403" spans="1:7" x14ac:dyDescent="0.3">
      <c r="A403" s="3">
        <v>42577</v>
      </c>
      <c r="B403" s="1">
        <v>2978.9</v>
      </c>
      <c r="C403" s="1">
        <v>2973.8</v>
      </c>
      <c r="D403" s="1">
        <v>2986.89</v>
      </c>
      <c r="E403" s="1">
        <v>2951.11</v>
      </c>
      <c r="F403" s="2">
        <v>1.9E-3</v>
      </c>
      <c r="G403" s="1">
        <f>Tabella13[[#This Row],[MAX]]-Tabella13[[#This Row],[MIN]]</f>
        <v>35.779999999999745</v>
      </c>
    </row>
    <row r="404" spans="1:7" x14ac:dyDescent="0.3">
      <c r="A404" s="3">
        <v>42578</v>
      </c>
      <c r="B404" s="1">
        <v>2999.48</v>
      </c>
      <c r="C404" s="1">
        <v>2991.19</v>
      </c>
      <c r="D404" s="1">
        <v>3016.82</v>
      </c>
      <c r="E404" s="1">
        <v>2991.19</v>
      </c>
      <c r="F404" s="2">
        <v>6.8999999999999999E-3</v>
      </c>
      <c r="G404" s="1">
        <f>Tabella13[[#This Row],[MAX]]-Tabella13[[#This Row],[MIN]]</f>
        <v>25.630000000000109</v>
      </c>
    </row>
    <row r="405" spans="1:7" x14ac:dyDescent="0.3">
      <c r="A405" s="3">
        <v>42579</v>
      </c>
      <c r="B405" s="1">
        <v>2966.1</v>
      </c>
      <c r="C405" s="1">
        <v>2998.98</v>
      </c>
      <c r="D405" s="1">
        <v>3007.34</v>
      </c>
      <c r="E405" s="1">
        <v>2966.1</v>
      </c>
      <c r="F405" s="2">
        <v>-1.11E-2</v>
      </c>
      <c r="G405" s="1">
        <f>Tabella13[[#This Row],[MAX]]-Tabella13[[#This Row],[MIN]]</f>
        <v>41.240000000000236</v>
      </c>
    </row>
    <row r="406" spans="1:7" x14ac:dyDescent="0.3">
      <c r="A406" s="3">
        <v>42580</v>
      </c>
      <c r="B406" s="1">
        <v>2990.76</v>
      </c>
      <c r="C406" s="1">
        <v>2977.2</v>
      </c>
      <c r="D406" s="1">
        <v>2990.76</v>
      </c>
      <c r="E406" s="1">
        <v>2968.69</v>
      </c>
      <c r="F406" s="2">
        <v>8.3000000000000001E-3</v>
      </c>
      <c r="G406" s="1">
        <f>Tabella13[[#This Row],[MAX]]-Tabella13[[#This Row],[MIN]]</f>
        <v>22.070000000000164</v>
      </c>
    </row>
    <row r="407" spans="1:7" x14ac:dyDescent="0.3">
      <c r="A407" s="3">
        <v>42583</v>
      </c>
      <c r="B407" s="1">
        <v>2967.31</v>
      </c>
      <c r="C407" s="1">
        <v>3001.36</v>
      </c>
      <c r="D407" s="1">
        <v>3018.54</v>
      </c>
      <c r="E407" s="1">
        <v>2959.49</v>
      </c>
      <c r="F407" s="2">
        <v>-7.7999999999999996E-3</v>
      </c>
      <c r="G407" s="1">
        <f>Tabella13[[#This Row],[MAX]]-Tabella13[[#This Row],[MIN]]</f>
        <v>59.050000000000182</v>
      </c>
    </row>
    <row r="408" spans="1:7" x14ac:dyDescent="0.3">
      <c r="A408" s="3">
        <v>42584</v>
      </c>
      <c r="B408" s="1">
        <v>2906.98</v>
      </c>
      <c r="C408" s="1">
        <v>2964.65</v>
      </c>
      <c r="D408" s="1">
        <v>2964.65</v>
      </c>
      <c r="E408" s="1">
        <v>2902.67</v>
      </c>
      <c r="F408" s="2">
        <v>-2.0299999999999999E-2</v>
      </c>
      <c r="G408" s="1">
        <f>Tabella13[[#This Row],[MAX]]-Tabella13[[#This Row],[MIN]]</f>
        <v>61.980000000000018</v>
      </c>
    </row>
    <row r="409" spans="1:7" x14ac:dyDescent="0.3">
      <c r="A409" s="3">
        <v>42585</v>
      </c>
      <c r="B409" s="1">
        <v>2911.06</v>
      </c>
      <c r="C409" s="1">
        <v>2912.53</v>
      </c>
      <c r="D409" s="1">
        <v>2920.22</v>
      </c>
      <c r="E409" s="1">
        <v>2892.52</v>
      </c>
      <c r="F409" s="2">
        <v>1.4E-3</v>
      </c>
      <c r="G409" s="1">
        <f>Tabella13[[#This Row],[MAX]]-Tabella13[[#This Row],[MIN]]</f>
        <v>27.699999999999818</v>
      </c>
    </row>
    <row r="410" spans="1:7" x14ac:dyDescent="0.3">
      <c r="A410" s="3">
        <v>42586</v>
      </c>
      <c r="B410" s="1">
        <v>2932.34</v>
      </c>
      <c r="C410" s="1">
        <v>2919.26</v>
      </c>
      <c r="D410" s="1">
        <v>2946.01</v>
      </c>
      <c r="E410" s="1">
        <v>2918.53</v>
      </c>
      <c r="F410" s="2">
        <v>7.3000000000000001E-3</v>
      </c>
      <c r="G410" s="1">
        <f>Tabella13[[#This Row],[MAX]]-Tabella13[[#This Row],[MIN]]</f>
        <v>27.480000000000018</v>
      </c>
    </row>
    <row r="411" spans="1:7" x14ac:dyDescent="0.3">
      <c r="A411" s="3">
        <v>42587</v>
      </c>
      <c r="B411" s="1">
        <v>2973.71</v>
      </c>
      <c r="C411" s="1">
        <v>2937.01</v>
      </c>
      <c r="D411" s="1">
        <v>2977.58</v>
      </c>
      <c r="E411" s="1">
        <v>2932.85</v>
      </c>
      <c r="F411" s="2">
        <v>1.41E-2</v>
      </c>
      <c r="G411" s="1">
        <f>Tabella13[[#This Row],[MAX]]-Tabella13[[#This Row],[MIN]]</f>
        <v>44.730000000000018</v>
      </c>
    </row>
    <row r="412" spans="1:7" x14ac:dyDescent="0.3">
      <c r="A412" s="3">
        <v>42590</v>
      </c>
      <c r="B412" s="1">
        <v>2982.92</v>
      </c>
      <c r="C412" s="1">
        <v>2977.75</v>
      </c>
      <c r="D412" s="1">
        <v>2998.88</v>
      </c>
      <c r="E412" s="1">
        <v>2976.45</v>
      </c>
      <c r="F412" s="2">
        <v>3.0999999999999999E-3</v>
      </c>
      <c r="G412" s="1">
        <f>Tabella13[[#This Row],[MAX]]-Tabella13[[#This Row],[MIN]]</f>
        <v>22.430000000000291</v>
      </c>
    </row>
    <row r="413" spans="1:7" x14ac:dyDescent="0.3">
      <c r="A413" s="3">
        <v>42591</v>
      </c>
      <c r="B413" s="1">
        <v>3029.18</v>
      </c>
      <c r="C413" s="1">
        <v>2982.34</v>
      </c>
      <c r="D413" s="1">
        <v>3029.84</v>
      </c>
      <c r="E413" s="1">
        <v>2979.9</v>
      </c>
      <c r="F413" s="2">
        <v>1.55E-2</v>
      </c>
      <c r="G413" s="1">
        <f>Tabella13[[#This Row],[MAX]]-Tabella13[[#This Row],[MIN]]</f>
        <v>49.940000000000055</v>
      </c>
    </row>
    <row r="414" spans="1:7" x14ac:dyDescent="0.3">
      <c r="A414" s="3">
        <v>42592</v>
      </c>
      <c r="B414" s="1">
        <v>3018.46</v>
      </c>
      <c r="C414" s="1">
        <v>3024.59</v>
      </c>
      <c r="D414" s="1">
        <v>3030.76</v>
      </c>
      <c r="E414" s="1">
        <v>3014.81</v>
      </c>
      <c r="F414" s="2">
        <v>-3.5000000000000001E-3</v>
      </c>
      <c r="G414" s="1">
        <f>Tabella13[[#This Row],[MAX]]-Tabella13[[#This Row],[MIN]]</f>
        <v>15.950000000000273</v>
      </c>
    </row>
    <row r="415" spans="1:7" x14ac:dyDescent="0.3">
      <c r="A415" s="3">
        <v>42593</v>
      </c>
      <c r="B415" s="1">
        <v>3049.03</v>
      </c>
      <c r="C415" s="1">
        <v>3022.27</v>
      </c>
      <c r="D415" s="1">
        <v>3049.03</v>
      </c>
      <c r="E415" s="1">
        <v>3015.31</v>
      </c>
      <c r="F415" s="2">
        <v>1.01E-2</v>
      </c>
      <c r="G415" s="1">
        <f>Tabella13[[#This Row],[MAX]]-Tabella13[[#This Row],[MIN]]</f>
        <v>33.720000000000255</v>
      </c>
    </row>
    <row r="416" spans="1:7" x14ac:dyDescent="0.3">
      <c r="A416" s="3">
        <v>42594</v>
      </c>
      <c r="B416" s="1">
        <v>3044.94</v>
      </c>
      <c r="C416" s="1">
        <v>3046.47</v>
      </c>
      <c r="D416" s="1">
        <v>3050.21</v>
      </c>
      <c r="E416" s="1">
        <v>3037.24</v>
      </c>
      <c r="F416" s="2">
        <v>-1.2999999999999999E-3</v>
      </c>
      <c r="G416" s="1">
        <f>Tabella13[[#This Row],[MAX]]-Tabella13[[#This Row],[MIN]]</f>
        <v>12.970000000000255</v>
      </c>
    </row>
    <row r="417" spans="1:7" x14ac:dyDescent="0.3">
      <c r="A417" s="3">
        <v>42597</v>
      </c>
      <c r="B417" s="1">
        <v>3046.65</v>
      </c>
      <c r="C417" s="1">
        <v>3046.14</v>
      </c>
      <c r="D417" s="1">
        <v>3063.4</v>
      </c>
      <c r="E417" s="1">
        <v>3043.72</v>
      </c>
      <c r="F417" s="2">
        <v>5.9999999999999995E-4</v>
      </c>
      <c r="G417" s="1">
        <f>Tabella13[[#This Row],[MAX]]-Tabella13[[#This Row],[MIN]]</f>
        <v>19.680000000000291</v>
      </c>
    </row>
    <row r="418" spans="1:7" x14ac:dyDescent="0.3">
      <c r="A418" s="3">
        <v>42598</v>
      </c>
      <c r="B418" s="1">
        <v>3016.19</v>
      </c>
      <c r="C418" s="1">
        <v>3037.7</v>
      </c>
      <c r="D418" s="1">
        <v>3040.62</v>
      </c>
      <c r="E418" s="1">
        <v>3013.13</v>
      </c>
      <c r="F418" s="2">
        <v>-0.01</v>
      </c>
      <c r="G418" s="1">
        <f>Tabella13[[#This Row],[MAX]]-Tabella13[[#This Row],[MIN]]</f>
        <v>27.489999999999782</v>
      </c>
    </row>
    <row r="419" spans="1:7" x14ac:dyDescent="0.3">
      <c r="A419" s="3">
        <v>42599</v>
      </c>
      <c r="B419" s="1">
        <v>2980.54</v>
      </c>
      <c r="C419" s="1">
        <v>3022.86</v>
      </c>
      <c r="D419" s="1">
        <v>3026.81</v>
      </c>
      <c r="E419" s="1">
        <v>2979.11</v>
      </c>
      <c r="F419" s="2">
        <v>-1.18E-2</v>
      </c>
      <c r="G419" s="1">
        <f>Tabella13[[#This Row],[MAX]]-Tabella13[[#This Row],[MIN]]</f>
        <v>47.699999999999818</v>
      </c>
    </row>
    <row r="420" spans="1:7" x14ac:dyDescent="0.3">
      <c r="A420" s="3">
        <v>42600</v>
      </c>
      <c r="B420" s="1">
        <v>2995.3</v>
      </c>
      <c r="C420" s="1">
        <v>2988.4</v>
      </c>
      <c r="D420" s="1">
        <v>3002.78</v>
      </c>
      <c r="E420" s="1">
        <v>2978.28</v>
      </c>
      <c r="F420" s="2">
        <v>5.0000000000000001E-3</v>
      </c>
      <c r="G420" s="1">
        <f>Tabella13[[#This Row],[MAX]]-Tabella13[[#This Row],[MIN]]</f>
        <v>24.5</v>
      </c>
    </row>
    <row r="421" spans="1:7" x14ac:dyDescent="0.3">
      <c r="A421" s="3">
        <v>42601</v>
      </c>
      <c r="B421" s="1">
        <v>2968.2</v>
      </c>
      <c r="C421" s="1">
        <v>2995.34</v>
      </c>
      <c r="D421" s="1">
        <v>2995.38</v>
      </c>
      <c r="E421" s="1">
        <v>2950.48</v>
      </c>
      <c r="F421" s="2">
        <v>-8.9999999999999993E-3</v>
      </c>
      <c r="G421" s="1">
        <f>Tabella13[[#This Row],[MAX]]-Tabella13[[#This Row],[MIN]]</f>
        <v>44.900000000000091</v>
      </c>
    </row>
    <row r="422" spans="1:7" x14ac:dyDescent="0.3">
      <c r="A422" s="3">
        <v>42604</v>
      </c>
      <c r="B422" s="1">
        <v>2960.37</v>
      </c>
      <c r="C422" s="1">
        <v>2967.45</v>
      </c>
      <c r="D422" s="1">
        <v>2998.38</v>
      </c>
      <c r="E422" s="1">
        <v>2949.6</v>
      </c>
      <c r="F422" s="2">
        <v>-2.5999999999999999E-3</v>
      </c>
      <c r="G422" s="1">
        <f>Tabella13[[#This Row],[MAX]]-Tabella13[[#This Row],[MIN]]</f>
        <v>48.7800000000002</v>
      </c>
    </row>
    <row r="423" spans="1:7" x14ac:dyDescent="0.3">
      <c r="A423" s="3">
        <v>42605</v>
      </c>
      <c r="B423" s="1">
        <v>2993.73</v>
      </c>
      <c r="C423" s="1">
        <v>2969.78</v>
      </c>
      <c r="D423" s="1">
        <v>3002.02</v>
      </c>
      <c r="E423" s="1">
        <v>2969.78</v>
      </c>
      <c r="F423" s="2">
        <v>1.1299999999999999E-2</v>
      </c>
      <c r="G423" s="1">
        <f>Tabella13[[#This Row],[MAX]]-Tabella13[[#This Row],[MIN]]</f>
        <v>32.239999999999782</v>
      </c>
    </row>
    <row r="424" spans="1:7" x14ac:dyDescent="0.3">
      <c r="A424" s="3">
        <v>42606</v>
      </c>
      <c r="B424" s="1">
        <v>3008.59</v>
      </c>
      <c r="C424" s="1">
        <v>2981.31</v>
      </c>
      <c r="D424" s="1">
        <v>3018.09</v>
      </c>
      <c r="E424" s="1">
        <v>2969.65</v>
      </c>
      <c r="F424" s="2">
        <v>5.0000000000000001E-3</v>
      </c>
      <c r="G424" s="1">
        <f>Tabella13[[#This Row],[MAX]]-Tabella13[[#This Row],[MIN]]</f>
        <v>48.440000000000055</v>
      </c>
    </row>
    <row r="425" spans="1:7" x14ac:dyDescent="0.3">
      <c r="A425" s="3">
        <v>42607</v>
      </c>
      <c r="B425" s="1">
        <v>2987.69</v>
      </c>
      <c r="C425" s="1">
        <v>2999.58</v>
      </c>
      <c r="D425" s="1">
        <v>2999.58</v>
      </c>
      <c r="E425" s="1">
        <v>2971.54</v>
      </c>
      <c r="F425" s="2">
        <v>-6.8999999999999999E-3</v>
      </c>
      <c r="G425" s="1">
        <f>Tabella13[[#This Row],[MAX]]-Tabella13[[#This Row],[MIN]]</f>
        <v>28.039999999999964</v>
      </c>
    </row>
    <row r="426" spans="1:7" x14ac:dyDescent="0.3">
      <c r="A426" s="3">
        <v>42608</v>
      </c>
      <c r="B426" s="1">
        <v>3010.36</v>
      </c>
      <c r="C426" s="1">
        <v>2984.93</v>
      </c>
      <c r="D426" s="1">
        <v>3016.9</v>
      </c>
      <c r="E426" s="1">
        <v>2974.53</v>
      </c>
      <c r="F426" s="2">
        <v>7.6E-3</v>
      </c>
      <c r="G426" s="1">
        <f>Tabella13[[#This Row],[MAX]]-Tabella13[[#This Row],[MIN]]</f>
        <v>42.369999999999891</v>
      </c>
    </row>
    <row r="427" spans="1:7" x14ac:dyDescent="0.3">
      <c r="A427" s="3">
        <v>42611</v>
      </c>
      <c r="B427" s="1">
        <v>2998.5</v>
      </c>
      <c r="C427" s="1">
        <v>3004.57</v>
      </c>
      <c r="D427" s="1">
        <v>3008.44</v>
      </c>
      <c r="E427" s="1">
        <v>2974.73</v>
      </c>
      <c r="F427" s="2">
        <v>-3.8999999999999998E-3</v>
      </c>
      <c r="G427" s="1">
        <f>Tabella13[[#This Row],[MAX]]-Tabella13[[#This Row],[MIN]]</f>
        <v>33.710000000000036</v>
      </c>
    </row>
    <row r="428" spans="1:7" x14ac:dyDescent="0.3">
      <c r="A428" s="3">
        <v>42612</v>
      </c>
      <c r="B428" s="1">
        <v>3030.75</v>
      </c>
      <c r="C428" s="1">
        <v>3005.34</v>
      </c>
      <c r="D428" s="1">
        <v>3041.07</v>
      </c>
      <c r="E428" s="1">
        <v>3005.34</v>
      </c>
      <c r="F428" s="2">
        <v>1.0800000000000001E-2</v>
      </c>
      <c r="G428" s="1">
        <f>Tabella13[[#This Row],[MAX]]-Tabella13[[#This Row],[MIN]]</f>
        <v>35.730000000000018</v>
      </c>
    </row>
    <row r="429" spans="1:7" x14ac:dyDescent="0.3">
      <c r="A429" s="3">
        <v>42613</v>
      </c>
      <c r="B429" s="1">
        <v>3023.13</v>
      </c>
      <c r="C429" s="1">
        <v>3027.03</v>
      </c>
      <c r="D429" s="1">
        <v>3049.4</v>
      </c>
      <c r="E429" s="1">
        <v>3022.39</v>
      </c>
      <c r="F429" s="2">
        <v>-2.5000000000000001E-3</v>
      </c>
      <c r="G429" s="1">
        <f>Tabella13[[#This Row],[MAX]]-Tabella13[[#This Row],[MIN]]</f>
        <v>27.010000000000218</v>
      </c>
    </row>
    <row r="430" spans="1:7" x14ac:dyDescent="0.3">
      <c r="A430" s="3">
        <v>42614</v>
      </c>
      <c r="B430" s="1">
        <v>3017.49</v>
      </c>
      <c r="C430" s="1">
        <v>3027.86</v>
      </c>
      <c r="D430" s="1">
        <v>3054.36</v>
      </c>
      <c r="E430" s="1">
        <v>3005.32</v>
      </c>
      <c r="F430" s="2">
        <v>-1.9E-3</v>
      </c>
      <c r="G430" s="1">
        <f>Tabella13[[#This Row],[MAX]]-Tabella13[[#This Row],[MIN]]</f>
        <v>49.039999999999964</v>
      </c>
    </row>
    <row r="431" spans="1:7" x14ac:dyDescent="0.3">
      <c r="A431" s="3">
        <v>42615</v>
      </c>
      <c r="B431" s="1">
        <v>3079.74</v>
      </c>
      <c r="C431" s="1">
        <v>3025.83</v>
      </c>
      <c r="D431" s="1">
        <v>3083.09</v>
      </c>
      <c r="E431" s="1">
        <v>3018.4</v>
      </c>
      <c r="F431" s="2">
        <v>2.06E-2</v>
      </c>
      <c r="G431" s="1">
        <f>Tabella13[[#This Row],[MAX]]-Tabella13[[#This Row],[MIN]]</f>
        <v>64.690000000000055</v>
      </c>
    </row>
    <row r="432" spans="1:7" x14ac:dyDescent="0.3">
      <c r="A432" s="3">
        <v>42618</v>
      </c>
      <c r="B432" s="1">
        <v>3077.66</v>
      </c>
      <c r="C432" s="1">
        <v>3084.82</v>
      </c>
      <c r="D432" s="1">
        <v>3094.88</v>
      </c>
      <c r="E432" s="1">
        <v>3076.7</v>
      </c>
      <c r="F432" s="2">
        <v>-6.9999999999999999E-4</v>
      </c>
      <c r="G432" s="1">
        <f>Tabella13[[#This Row],[MAX]]-Tabella13[[#This Row],[MIN]]</f>
        <v>18.180000000000291</v>
      </c>
    </row>
    <row r="433" spans="1:7" x14ac:dyDescent="0.3">
      <c r="A433" s="3">
        <v>42619</v>
      </c>
      <c r="B433" s="1">
        <v>3070.16</v>
      </c>
      <c r="C433" s="1">
        <v>3083.7</v>
      </c>
      <c r="D433" s="1">
        <v>3094.15</v>
      </c>
      <c r="E433" s="1">
        <v>3067.51</v>
      </c>
      <c r="F433" s="2">
        <v>-2.3999999999999998E-3</v>
      </c>
      <c r="G433" s="1">
        <f>Tabella13[[#This Row],[MAX]]-Tabella13[[#This Row],[MIN]]</f>
        <v>26.639999999999873</v>
      </c>
    </row>
    <row r="434" spans="1:7" x14ac:dyDescent="0.3">
      <c r="A434" s="3">
        <v>42620</v>
      </c>
      <c r="B434" s="1">
        <v>3091.66</v>
      </c>
      <c r="C434" s="1">
        <v>3074.12</v>
      </c>
      <c r="D434" s="1">
        <v>3096.11</v>
      </c>
      <c r="E434" s="1">
        <v>3064.76</v>
      </c>
      <c r="F434" s="2">
        <v>7.0000000000000001E-3</v>
      </c>
      <c r="G434" s="1">
        <f>Tabella13[[#This Row],[MAX]]-Tabella13[[#This Row],[MIN]]</f>
        <v>31.349999999999909</v>
      </c>
    </row>
    <row r="435" spans="1:7" x14ac:dyDescent="0.3">
      <c r="A435" s="3">
        <v>42621</v>
      </c>
      <c r="B435" s="1">
        <v>3083.54</v>
      </c>
      <c r="C435" s="1">
        <v>3089.68</v>
      </c>
      <c r="D435" s="1">
        <v>3101.75</v>
      </c>
      <c r="E435" s="1">
        <v>3043.13</v>
      </c>
      <c r="F435" s="2">
        <v>-2.5999999999999999E-3</v>
      </c>
      <c r="G435" s="1">
        <f>Tabella13[[#This Row],[MAX]]-Tabella13[[#This Row],[MIN]]</f>
        <v>58.619999999999891</v>
      </c>
    </row>
    <row r="436" spans="1:7" x14ac:dyDescent="0.3">
      <c r="A436" s="3">
        <v>42622</v>
      </c>
      <c r="B436" s="1">
        <v>3053.2</v>
      </c>
      <c r="C436" s="1">
        <v>3076.33</v>
      </c>
      <c r="D436" s="1">
        <v>3086.36</v>
      </c>
      <c r="E436" s="1">
        <v>3044.59</v>
      </c>
      <c r="F436" s="2">
        <v>-9.7999999999999997E-3</v>
      </c>
      <c r="G436" s="1">
        <f>Tabella13[[#This Row],[MAX]]-Tabella13[[#This Row],[MIN]]</f>
        <v>41.769999999999982</v>
      </c>
    </row>
    <row r="437" spans="1:7" x14ac:dyDescent="0.3">
      <c r="A437" s="3">
        <v>42625</v>
      </c>
      <c r="B437" s="1">
        <v>3012.88</v>
      </c>
      <c r="C437" s="1">
        <v>3041.73</v>
      </c>
      <c r="D437" s="1">
        <v>3041.73</v>
      </c>
      <c r="E437" s="1">
        <v>2983.45</v>
      </c>
      <c r="F437" s="2">
        <v>-1.32E-2</v>
      </c>
      <c r="G437" s="1">
        <f>Tabella13[[#This Row],[MAX]]-Tabella13[[#This Row],[MIN]]</f>
        <v>58.2800000000002</v>
      </c>
    </row>
    <row r="438" spans="1:7" x14ac:dyDescent="0.3">
      <c r="A438" s="3">
        <v>42626</v>
      </c>
      <c r="B438" s="1">
        <v>2974.8</v>
      </c>
      <c r="C438" s="1">
        <v>3018.39</v>
      </c>
      <c r="D438" s="1">
        <v>3032.29</v>
      </c>
      <c r="E438" s="1">
        <v>2974.8</v>
      </c>
      <c r="F438" s="2">
        <v>-1.26E-2</v>
      </c>
      <c r="G438" s="1">
        <f>Tabella13[[#This Row],[MAX]]-Tabella13[[#This Row],[MIN]]</f>
        <v>57.489999999999782</v>
      </c>
    </row>
    <row r="439" spans="1:7" x14ac:dyDescent="0.3">
      <c r="A439" s="3">
        <v>42627</v>
      </c>
      <c r="B439" s="1">
        <v>2964.9</v>
      </c>
      <c r="C439" s="1">
        <v>2982.67</v>
      </c>
      <c r="D439" s="1">
        <v>2989.54</v>
      </c>
      <c r="E439" s="1">
        <v>2962.2</v>
      </c>
      <c r="F439" s="2">
        <v>-3.3E-3</v>
      </c>
      <c r="G439" s="1">
        <f>Tabella13[[#This Row],[MAX]]-Tabella13[[#This Row],[MIN]]</f>
        <v>27.340000000000146</v>
      </c>
    </row>
    <row r="440" spans="1:7" x14ac:dyDescent="0.3">
      <c r="A440" s="3">
        <v>42628</v>
      </c>
      <c r="B440" s="1">
        <v>2973.77</v>
      </c>
      <c r="C440" s="1">
        <v>2961.31</v>
      </c>
      <c r="D440" s="1">
        <v>2978.14</v>
      </c>
      <c r="E440" s="1">
        <v>2947.17</v>
      </c>
      <c r="F440" s="2">
        <v>3.0000000000000001E-3</v>
      </c>
      <c r="G440" s="1">
        <f>Tabella13[[#This Row],[MAX]]-Tabella13[[#This Row],[MIN]]</f>
        <v>30.9699999999998</v>
      </c>
    </row>
    <row r="441" spans="1:7" x14ac:dyDescent="0.3">
      <c r="A441" s="3">
        <v>42629</v>
      </c>
      <c r="B441" s="1">
        <v>2935.25</v>
      </c>
      <c r="C441" s="1">
        <v>2968.63</v>
      </c>
      <c r="D441" s="1">
        <v>2974.56</v>
      </c>
      <c r="E441" s="1">
        <v>2929.44</v>
      </c>
      <c r="F441" s="2">
        <v>-1.2999999999999999E-2</v>
      </c>
      <c r="G441" s="1">
        <f>Tabella13[[#This Row],[MAX]]-Tabella13[[#This Row],[MIN]]</f>
        <v>45.119999999999891</v>
      </c>
    </row>
    <row r="442" spans="1:7" x14ac:dyDescent="0.3">
      <c r="A442" s="3">
        <v>42632</v>
      </c>
      <c r="B442" s="1">
        <v>2968.31</v>
      </c>
      <c r="C442" s="1">
        <v>2946.86</v>
      </c>
      <c r="D442" s="1">
        <v>2971.78</v>
      </c>
      <c r="E442" s="1">
        <v>2946.86</v>
      </c>
      <c r="F442" s="2">
        <v>1.1299999999999999E-2</v>
      </c>
      <c r="G442" s="1">
        <f>Tabella13[[#This Row],[MAX]]-Tabella13[[#This Row],[MIN]]</f>
        <v>24.920000000000073</v>
      </c>
    </row>
    <row r="443" spans="1:7" x14ac:dyDescent="0.3">
      <c r="A443" s="3">
        <v>42633</v>
      </c>
      <c r="B443" s="1">
        <v>2964.86</v>
      </c>
      <c r="C443" s="1">
        <v>2966.96</v>
      </c>
      <c r="D443" s="1">
        <v>2985.84</v>
      </c>
      <c r="E443" s="1">
        <v>2959.13</v>
      </c>
      <c r="F443" s="2">
        <v>-1.1999999999999999E-3</v>
      </c>
      <c r="G443" s="1">
        <f>Tabella13[[#This Row],[MAX]]-Tabella13[[#This Row],[MIN]]</f>
        <v>26.710000000000036</v>
      </c>
    </row>
    <row r="444" spans="1:7" x14ac:dyDescent="0.3">
      <c r="A444" s="3">
        <v>42634</v>
      </c>
      <c r="B444" s="1">
        <v>2982.18</v>
      </c>
      <c r="C444" s="1">
        <v>2986.84</v>
      </c>
      <c r="D444" s="1">
        <v>3009.99</v>
      </c>
      <c r="E444" s="1">
        <v>2980.81</v>
      </c>
      <c r="F444" s="2">
        <v>5.7999999999999996E-3</v>
      </c>
      <c r="G444" s="1">
        <f>Tabella13[[#This Row],[MAX]]-Tabella13[[#This Row],[MIN]]</f>
        <v>29.179999999999836</v>
      </c>
    </row>
    <row r="445" spans="1:7" x14ac:dyDescent="0.3">
      <c r="A445" s="3">
        <v>42635</v>
      </c>
      <c r="B445" s="1">
        <v>3051.69</v>
      </c>
      <c r="C445" s="1">
        <v>2999.19</v>
      </c>
      <c r="D445" s="1">
        <v>3063.12</v>
      </c>
      <c r="E445" s="1">
        <v>2999.19</v>
      </c>
      <c r="F445" s="2">
        <v>2.3300000000000001E-2</v>
      </c>
      <c r="G445" s="1">
        <f>Tabella13[[#This Row],[MAX]]-Tabella13[[#This Row],[MIN]]</f>
        <v>63.929999999999836</v>
      </c>
    </row>
    <row r="446" spans="1:7" x14ac:dyDescent="0.3">
      <c r="A446" s="3">
        <v>42636</v>
      </c>
      <c r="B446" s="1">
        <v>3032.31</v>
      </c>
      <c r="C446" s="1">
        <v>3048.89</v>
      </c>
      <c r="D446" s="1">
        <v>3048.89</v>
      </c>
      <c r="E446" s="1">
        <v>3026.72</v>
      </c>
      <c r="F446" s="2">
        <v>-6.4000000000000003E-3</v>
      </c>
      <c r="G446" s="1">
        <f>Tabella13[[#This Row],[MAX]]-Tabella13[[#This Row],[MIN]]</f>
        <v>22.170000000000073</v>
      </c>
    </row>
    <row r="447" spans="1:7" x14ac:dyDescent="0.3">
      <c r="A447" s="3">
        <v>42639</v>
      </c>
      <c r="B447" s="1">
        <v>2975.88</v>
      </c>
      <c r="C447" s="1">
        <v>3020</v>
      </c>
      <c r="D447" s="1">
        <v>3020</v>
      </c>
      <c r="E447" s="1">
        <v>2973.2</v>
      </c>
      <c r="F447" s="2">
        <v>-1.8599999999999998E-2</v>
      </c>
      <c r="G447" s="1">
        <f>Tabella13[[#This Row],[MAX]]-Tabella13[[#This Row],[MIN]]</f>
        <v>46.800000000000182</v>
      </c>
    </row>
    <row r="448" spans="1:7" x14ac:dyDescent="0.3">
      <c r="A448" s="3">
        <v>42640</v>
      </c>
      <c r="B448" s="1">
        <v>2970.84</v>
      </c>
      <c r="C448" s="1">
        <v>2983.39</v>
      </c>
      <c r="D448" s="1">
        <v>2997.02</v>
      </c>
      <c r="E448" s="1">
        <v>2947.13</v>
      </c>
      <c r="F448" s="2">
        <v>-1.6999999999999999E-3</v>
      </c>
      <c r="G448" s="1">
        <f>Tabella13[[#This Row],[MAX]]-Tabella13[[#This Row],[MIN]]</f>
        <v>49.889999999999873</v>
      </c>
    </row>
    <row r="449" spans="1:7" x14ac:dyDescent="0.3">
      <c r="A449" s="3">
        <v>42641</v>
      </c>
      <c r="B449" s="1">
        <v>2991.11</v>
      </c>
      <c r="C449" s="1">
        <v>2977.75</v>
      </c>
      <c r="D449" s="1">
        <v>3010.96</v>
      </c>
      <c r="E449" s="1">
        <v>2977.75</v>
      </c>
      <c r="F449" s="2">
        <v>6.7999999999999996E-3</v>
      </c>
      <c r="G449" s="1">
        <f>Tabella13[[#This Row],[MAX]]-Tabella13[[#This Row],[MIN]]</f>
        <v>33.210000000000036</v>
      </c>
    </row>
    <row r="450" spans="1:7" x14ac:dyDescent="0.3">
      <c r="A450" s="3">
        <v>42642</v>
      </c>
      <c r="B450" s="1">
        <v>2991.58</v>
      </c>
      <c r="C450" s="1">
        <v>3000.03</v>
      </c>
      <c r="D450" s="1">
        <v>3032.59</v>
      </c>
      <c r="E450" s="1">
        <v>2983.2</v>
      </c>
      <c r="F450" s="2">
        <v>2.0000000000000001E-4</v>
      </c>
      <c r="G450" s="1">
        <f>Tabella13[[#This Row],[MAX]]-Tabella13[[#This Row],[MIN]]</f>
        <v>49.390000000000327</v>
      </c>
    </row>
    <row r="451" spans="1:7" x14ac:dyDescent="0.3">
      <c r="A451" s="3">
        <v>42643</v>
      </c>
      <c r="B451" s="1">
        <v>3002.24</v>
      </c>
      <c r="C451" s="1">
        <v>2977.19</v>
      </c>
      <c r="D451" s="1">
        <v>3010.85</v>
      </c>
      <c r="E451" s="1">
        <v>2922.82</v>
      </c>
      <c r="F451" s="2">
        <v>3.5999999999999999E-3</v>
      </c>
      <c r="G451" s="1">
        <f>Tabella13[[#This Row],[MAX]]-Tabella13[[#This Row],[MIN]]</f>
        <v>88.029999999999745</v>
      </c>
    </row>
    <row r="452" spans="1:7" x14ac:dyDescent="0.3">
      <c r="A452" s="3">
        <v>42646</v>
      </c>
      <c r="B452" s="1">
        <v>2998.5</v>
      </c>
      <c r="C452" s="1">
        <v>2999.19</v>
      </c>
      <c r="D452" s="1">
        <v>3008.38</v>
      </c>
      <c r="E452" s="1">
        <v>2990.26</v>
      </c>
      <c r="F452" s="2">
        <v>-1.1999999999999999E-3</v>
      </c>
      <c r="G452" s="1">
        <f>Tabella13[[#This Row],[MAX]]-Tabella13[[#This Row],[MIN]]</f>
        <v>18.119999999999891</v>
      </c>
    </row>
    <row r="453" spans="1:7" x14ac:dyDescent="0.3">
      <c r="A453" s="3">
        <v>42647</v>
      </c>
      <c r="B453" s="1">
        <v>3029.5</v>
      </c>
      <c r="C453" s="1">
        <v>2999.8</v>
      </c>
      <c r="D453" s="1">
        <v>3040.32</v>
      </c>
      <c r="E453" s="1">
        <v>2995.29</v>
      </c>
      <c r="F453" s="2">
        <v>1.03E-2</v>
      </c>
      <c r="G453" s="1">
        <f>Tabella13[[#This Row],[MAX]]-Tabella13[[#This Row],[MIN]]</f>
        <v>45.0300000000002</v>
      </c>
    </row>
    <row r="454" spans="1:7" x14ac:dyDescent="0.3">
      <c r="A454" s="3">
        <v>42648</v>
      </c>
      <c r="B454" s="1">
        <v>3026.28</v>
      </c>
      <c r="C454" s="1">
        <v>3020.29</v>
      </c>
      <c r="D454" s="1">
        <v>3031.33</v>
      </c>
      <c r="E454" s="1">
        <v>2991.15</v>
      </c>
      <c r="F454" s="2">
        <v>-1.1000000000000001E-3</v>
      </c>
      <c r="G454" s="1">
        <f>Tabella13[[#This Row],[MAX]]-Tabella13[[#This Row],[MIN]]</f>
        <v>40.179999999999836</v>
      </c>
    </row>
    <row r="455" spans="1:7" x14ac:dyDescent="0.3">
      <c r="A455" s="3">
        <v>42649</v>
      </c>
      <c r="B455" s="1">
        <v>3021.58</v>
      </c>
      <c r="C455" s="1">
        <v>3033.1</v>
      </c>
      <c r="D455" s="1">
        <v>3043.67</v>
      </c>
      <c r="E455" s="1">
        <v>3015.87</v>
      </c>
      <c r="F455" s="2">
        <v>-1.6000000000000001E-3</v>
      </c>
      <c r="G455" s="1">
        <f>Tabella13[[#This Row],[MAX]]-Tabella13[[#This Row],[MIN]]</f>
        <v>27.800000000000182</v>
      </c>
    </row>
    <row r="456" spans="1:7" x14ac:dyDescent="0.3">
      <c r="A456" s="3">
        <v>42650</v>
      </c>
      <c r="B456" s="1">
        <v>3000.57</v>
      </c>
      <c r="C456" s="1">
        <v>3022</v>
      </c>
      <c r="D456" s="1">
        <v>3027.06</v>
      </c>
      <c r="E456" s="1">
        <v>2994.78</v>
      </c>
      <c r="F456" s="2">
        <v>-7.0000000000000001E-3</v>
      </c>
      <c r="G456" s="1">
        <f>Tabella13[[#This Row],[MAX]]-Tabella13[[#This Row],[MIN]]</f>
        <v>32.279999999999745</v>
      </c>
    </row>
    <row r="457" spans="1:7" x14ac:dyDescent="0.3">
      <c r="A457" s="3">
        <v>42653</v>
      </c>
      <c r="B457" s="1">
        <v>3035.76</v>
      </c>
      <c r="C457" s="1">
        <v>3003.26</v>
      </c>
      <c r="D457" s="1">
        <v>3037.22</v>
      </c>
      <c r="E457" s="1">
        <v>2984.6</v>
      </c>
      <c r="F457" s="2">
        <v>1.17E-2</v>
      </c>
      <c r="G457" s="1">
        <f>Tabella13[[#This Row],[MAX]]-Tabella13[[#This Row],[MIN]]</f>
        <v>52.619999999999891</v>
      </c>
    </row>
    <row r="458" spans="1:7" x14ac:dyDescent="0.3">
      <c r="A458" s="3">
        <v>42654</v>
      </c>
      <c r="B458" s="1">
        <v>3020.69</v>
      </c>
      <c r="C458" s="1">
        <v>3031.06</v>
      </c>
      <c r="D458" s="1">
        <v>3051.12</v>
      </c>
      <c r="E458" s="1">
        <v>3018.26</v>
      </c>
      <c r="F458" s="2">
        <v>-5.0000000000000001E-3</v>
      </c>
      <c r="G458" s="1">
        <f>Tabella13[[#This Row],[MAX]]-Tabella13[[#This Row],[MIN]]</f>
        <v>32.859999999999673</v>
      </c>
    </row>
    <row r="459" spans="1:7" x14ac:dyDescent="0.3">
      <c r="A459" s="3">
        <v>42655</v>
      </c>
      <c r="B459" s="1">
        <v>3008.03</v>
      </c>
      <c r="C459" s="1">
        <v>3018.37</v>
      </c>
      <c r="D459" s="1">
        <v>3028.1</v>
      </c>
      <c r="E459" s="1">
        <v>3005.42</v>
      </c>
      <c r="F459" s="2">
        <v>-4.1999999999999997E-3</v>
      </c>
      <c r="G459" s="1">
        <f>Tabella13[[#This Row],[MAX]]-Tabella13[[#This Row],[MIN]]</f>
        <v>22.679999999999836</v>
      </c>
    </row>
    <row r="460" spans="1:7" x14ac:dyDescent="0.3">
      <c r="A460" s="3">
        <v>42656</v>
      </c>
      <c r="B460" s="1">
        <v>2975.04</v>
      </c>
      <c r="C460" s="1">
        <v>2997.13</v>
      </c>
      <c r="D460" s="1">
        <v>2997.13</v>
      </c>
      <c r="E460" s="1">
        <v>2954.45</v>
      </c>
      <c r="F460" s="2">
        <v>-1.0999999999999999E-2</v>
      </c>
      <c r="G460" s="1">
        <f>Tabella13[[#This Row],[MAX]]-Tabella13[[#This Row],[MIN]]</f>
        <v>42.680000000000291</v>
      </c>
    </row>
    <row r="461" spans="1:7" x14ac:dyDescent="0.3">
      <c r="A461" s="3">
        <v>42657</v>
      </c>
      <c r="B461" s="1">
        <v>3025.19</v>
      </c>
      <c r="C461" s="1">
        <v>2978.42</v>
      </c>
      <c r="D461" s="1">
        <v>3038.07</v>
      </c>
      <c r="E461" s="1">
        <v>2978.42</v>
      </c>
      <c r="F461" s="2">
        <v>1.6899999999999998E-2</v>
      </c>
      <c r="G461" s="1">
        <f>Tabella13[[#This Row],[MAX]]-Tabella13[[#This Row],[MIN]]</f>
        <v>59.650000000000091</v>
      </c>
    </row>
    <row r="462" spans="1:7" x14ac:dyDescent="0.3">
      <c r="A462" s="3">
        <v>42660</v>
      </c>
      <c r="B462" s="1">
        <v>3008.72</v>
      </c>
      <c r="C462" s="1">
        <v>3021.19</v>
      </c>
      <c r="D462" s="1">
        <v>3026.46</v>
      </c>
      <c r="E462" s="1">
        <v>3002.65</v>
      </c>
      <c r="F462" s="2">
        <v>-5.4000000000000003E-3</v>
      </c>
      <c r="G462" s="1">
        <f>Tabella13[[#This Row],[MAX]]-Tabella13[[#This Row],[MIN]]</f>
        <v>23.809999999999945</v>
      </c>
    </row>
    <row r="463" spans="1:7" x14ac:dyDescent="0.3">
      <c r="A463" s="3">
        <v>42661</v>
      </c>
      <c r="B463" s="1">
        <v>3046.99</v>
      </c>
      <c r="C463" s="1">
        <v>3014.59</v>
      </c>
      <c r="D463" s="1">
        <v>3051.51</v>
      </c>
      <c r="E463" s="1">
        <v>3014.59</v>
      </c>
      <c r="F463" s="2">
        <v>1.2699999999999999E-2</v>
      </c>
      <c r="G463" s="1">
        <f>Tabella13[[#This Row],[MAX]]-Tabella13[[#This Row],[MIN]]</f>
        <v>36.920000000000073</v>
      </c>
    </row>
    <row r="464" spans="1:7" x14ac:dyDescent="0.3">
      <c r="A464" s="3">
        <v>42662</v>
      </c>
      <c r="B464" s="1">
        <v>3055.94</v>
      </c>
      <c r="C464" s="1">
        <v>3047.09</v>
      </c>
      <c r="D464" s="1">
        <v>3062.99</v>
      </c>
      <c r="E464" s="1">
        <v>3037.83</v>
      </c>
      <c r="F464" s="2">
        <v>2.8999999999999998E-3</v>
      </c>
      <c r="G464" s="1">
        <f>Tabella13[[#This Row],[MAX]]-Tabella13[[#This Row],[MIN]]</f>
        <v>25.159999999999854</v>
      </c>
    </row>
    <row r="465" spans="1:7" x14ac:dyDescent="0.3">
      <c r="A465" s="3">
        <v>42663</v>
      </c>
      <c r="B465" s="1">
        <v>3076.63</v>
      </c>
      <c r="C465" s="1">
        <v>3059.84</v>
      </c>
      <c r="D465" s="1">
        <v>3086.46</v>
      </c>
      <c r="E465" s="1">
        <v>3045.91</v>
      </c>
      <c r="F465" s="2">
        <v>6.7999999999999996E-3</v>
      </c>
      <c r="G465" s="1">
        <f>Tabella13[[#This Row],[MAX]]-Tabella13[[#This Row],[MIN]]</f>
        <v>40.550000000000182</v>
      </c>
    </row>
    <row r="466" spans="1:7" x14ac:dyDescent="0.3">
      <c r="A466" s="3">
        <v>42664</v>
      </c>
      <c r="B466" s="1">
        <v>3077.65</v>
      </c>
      <c r="C466" s="1">
        <v>3079.9</v>
      </c>
      <c r="D466" s="1">
        <v>3086.15</v>
      </c>
      <c r="E466" s="1">
        <v>3064.57</v>
      </c>
      <c r="F466" s="2">
        <v>2.9999999999999997E-4</v>
      </c>
      <c r="G466" s="1">
        <f>Tabella13[[#This Row],[MAX]]-Tabella13[[#This Row],[MIN]]</f>
        <v>21.579999999999927</v>
      </c>
    </row>
    <row r="467" spans="1:7" x14ac:dyDescent="0.3">
      <c r="A467" s="3">
        <v>42667</v>
      </c>
      <c r="B467" s="1">
        <v>3093.86</v>
      </c>
      <c r="C467" s="1">
        <v>3085.36</v>
      </c>
      <c r="D467" s="1">
        <v>3109.61</v>
      </c>
      <c r="E467" s="1">
        <v>3085.36</v>
      </c>
      <c r="F467" s="2">
        <v>5.3E-3</v>
      </c>
      <c r="G467" s="1">
        <f>Tabella13[[#This Row],[MAX]]-Tabella13[[#This Row],[MIN]]</f>
        <v>24.25</v>
      </c>
    </row>
    <row r="468" spans="1:7" x14ac:dyDescent="0.3">
      <c r="A468" s="3">
        <v>42668</v>
      </c>
      <c r="B468" s="1">
        <v>3087.41</v>
      </c>
      <c r="C468" s="1">
        <v>3096.68</v>
      </c>
      <c r="D468" s="1">
        <v>3107.45</v>
      </c>
      <c r="E468" s="1">
        <v>3080.5</v>
      </c>
      <c r="F468" s="2">
        <v>-2.0999999999999999E-3</v>
      </c>
      <c r="G468" s="1">
        <f>Tabella13[[#This Row],[MAX]]-Tabella13[[#This Row],[MIN]]</f>
        <v>26.949999999999818</v>
      </c>
    </row>
    <row r="469" spans="1:7" x14ac:dyDescent="0.3">
      <c r="A469" s="3">
        <v>42669</v>
      </c>
      <c r="B469" s="1">
        <v>3080.98</v>
      </c>
      <c r="C469" s="1">
        <v>3086.07</v>
      </c>
      <c r="D469" s="1">
        <v>3086.07</v>
      </c>
      <c r="E469" s="1">
        <v>3059.99</v>
      </c>
      <c r="F469" s="2">
        <v>-2.0999999999999999E-3</v>
      </c>
      <c r="G469" s="1">
        <f>Tabella13[[#This Row],[MAX]]-Tabella13[[#This Row],[MIN]]</f>
        <v>26.080000000000382</v>
      </c>
    </row>
    <row r="470" spans="1:7" x14ac:dyDescent="0.3">
      <c r="A470" s="3">
        <v>42670</v>
      </c>
      <c r="B470" s="1">
        <v>3085.17</v>
      </c>
      <c r="C470" s="1">
        <v>3078.21</v>
      </c>
      <c r="D470" s="1">
        <v>3096.79</v>
      </c>
      <c r="E470" s="1">
        <v>3062.54</v>
      </c>
      <c r="F470" s="2">
        <v>1.4E-3</v>
      </c>
      <c r="G470" s="1">
        <f>Tabella13[[#This Row],[MAX]]-Tabella13[[#This Row],[MIN]]</f>
        <v>34.25</v>
      </c>
    </row>
    <row r="471" spans="1:7" x14ac:dyDescent="0.3">
      <c r="A471" s="3">
        <v>42671</v>
      </c>
      <c r="B471" s="1">
        <v>3079.24</v>
      </c>
      <c r="C471" s="1">
        <v>3066.78</v>
      </c>
      <c r="D471" s="1">
        <v>3082.05</v>
      </c>
      <c r="E471" s="1">
        <v>3050.24</v>
      </c>
      <c r="F471" s="2">
        <v>-1.9E-3</v>
      </c>
      <c r="G471" s="1">
        <f>Tabella13[[#This Row],[MAX]]-Tabella13[[#This Row],[MIN]]</f>
        <v>31.8100000000004</v>
      </c>
    </row>
    <row r="472" spans="1:7" x14ac:dyDescent="0.3">
      <c r="A472" s="3">
        <v>42674</v>
      </c>
      <c r="B472" s="1">
        <v>3055.25</v>
      </c>
      <c r="C472" s="1">
        <v>3074.57</v>
      </c>
      <c r="D472" s="1">
        <v>3074.57</v>
      </c>
      <c r="E472" s="1">
        <v>3050.04</v>
      </c>
      <c r="F472" s="2">
        <v>-7.7999999999999996E-3</v>
      </c>
      <c r="G472" s="1">
        <f>Tabella13[[#This Row],[MAX]]-Tabella13[[#This Row],[MIN]]</f>
        <v>24.5300000000002</v>
      </c>
    </row>
    <row r="473" spans="1:7" x14ac:dyDescent="0.3">
      <c r="A473" s="3">
        <v>42675</v>
      </c>
      <c r="B473" s="1">
        <v>3023.15</v>
      </c>
      <c r="C473" s="1">
        <v>3063.2</v>
      </c>
      <c r="D473" s="1">
        <v>3075.45</v>
      </c>
      <c r="E473" s="1">
        <v>3017.8</v>
      </c>
      <c r="F473" s="2">
        <v>-1.0500000000000001E-2</v>
      </c>
      <c r="G473" s="1">
        <f>Tabella13[[#This Row],[MAX]]-Tabella13[[#This Row],[MIN]]</f>
        <v>57.649999999999636</v>
      </c>
    </row>
    <row r="474" spans="1:7" x14ac:dyDescent="0.3">
      <c r="A474" s="3">
        <v>42676</v>
      </c>
      <c r="B474" s="1">
        <v>2980.17</v>
      </c>
      <c r="C474" s="1">
        <v>3005.32</v>
      </c>
      <c r="D474" s="1">
        <v>3005.32</v>
      </c>
      <c r="E474" s="1">
        <v>2980.12</v>
      </c>
      <c r="F474" s="2">
        <v>-1.4200000000000001E-2</v>
      </c>
      <c r="G474" s="1">
        <f>Tabella13[[#This Row],[MAX]]-Tabella13[[#This Row],[MIN]]</f>
        <v>25.200000000000273</v>
      </c>
    </row>
    <row r="475" spans="1:7" x14ac:dyDescent="0.3">
      <c r="A475" s="3">
        <v>42677</v>
      </c>
      <c r="B475" s="1">
        <v>2973.49</v>
      </c>
      <c r="C475" s="1">
        <v>2978.41</v>
      </c>
      <c r="D475" s="1">
        <v>3000.98</v>
      </c>
      <c r="E475" s="1">
        <v>2972.89</v>
      </c>
      <c r="F475" s="2">
        <v>-2.2000000000000001E-3</v>
      </c>
      <c r="G475" s="1">
        <f>Tabella13[[#This Row],[MAX]]-Tabella13[[#This Row],[MIN]]</f>
        <v>28.090000000000146</v>
      </c>
    </row>
    <row r="476" spans="1:7" x14ac:dyDescent="0.3">
      <c r="A476" s="3">
        <v>42678</v>
      </c>
      <c r="B476" s="1">
        <v>2954.53</v>
      </c>
      <c r="C476" s="1">
        <v>2969.19</v>
      </c>
      <c r="D476" s="1">
        <v>2969.19</v>
      </c>
      <c r="E476" s="1">
        <v>2939.62</v>
      </c>
      <c r="F476" s="2">
        <v>-6.4000000000000003E-3</v>
      </c>
      <c r="G476" s="1">
        <f>Tabella13[[#This Row],[MAX]]-Tabella13[[#This Row],[MIN]]</f>
        <v>29.570000000000164</v>
      </c>
    </row>
    <row r="477" spans="1:7" x14ac:dyDescent="0.3">
      <c r="A477" s="3">
        <v>42681</v>
      </c>
      <c r="B477" s="1">
        <v>3009.28</v>
      </c>
      <c r="C477" s="1">
        <v>2962.22</v>
      </c>
      <c r="D477" s="1">
        <v>3011.29</v>
      </c>
      <c r="E477" s="1">
        <v>2962.22</v>
      </c>
      <c r="F477" s="2">
        <v>1.8499999999999999E-2</v>
      </c>
      <c r="G477" s="1">
        <f>Tabella13[[#This Row],[MAX]]-Tabella13[[#This Row],[MIN]]</f>
        <v>49.070000000000164</v>
      </c>
    </row>
    <row r="478" spans="1:7" x14ac:dyDescent="0.3">
      <c r="A478" s="3">
        <v>42682</v>
      </c>
      <c r="B478" s="1">
        <v>3023.43</v>
      </c>
      <c r="C478" s="1">
        <v>3007.96</v>
      </c>
      <c r="D478" s="1">
        <v>3026.82</v>
      </c>
      <c r="E478" s="1">
        <v>3002.16</v>
      </c>
      <c r="F478" s="2">
        <v>4.7000000000000002E-3</v>
      </c>
      <c r="G478" s="1">
        <f>Tabella13[[#This Row],[MAX]]-Tabella13[[#This Row],[MIN]]</f>
        <v>24.660000000000309</v>
      </c>
    </row>
    <row r="479" spans="1:7" x14ac:dyDescent="0.3">
      <c r="A479" s="3">
        <v>42683</v>
      </c>
      <c r="B479" s="1">
        <v>3056.29</v>
      </c>
      <c r="C479" s="1">
        <v>2995.5</v>
      </c>
      <c r="D479" s="1">
        <v>3056.29</v>
      </c>
      <c r="E479" s="1">
        <v>2937.98</v>
      </c>
      <c r="F479" s="2">
        <v>1.09E-2</v>
      </c>
      <c r="G479" s="1">
        <f>Tabella13[[#This Row],[MAX]]-Tabella13[[#This Row],[MIN]]</f>
        <v>118.30999999999995</v>
      </c>
    </row>
    <row r="480" spans="1:7" x14ac:dyDescent="0.3">
      <c r="A480" s="3">
        <v>42684</v>
      </c>
      <c r="B480" s="1">
        <v>3046.59</v>
      </c>
      <c r="C480" s="1">
        <v>3070.63</v>
      </c>
      <c r="D480" s="1">
        <v>3105.16</v>
      </c>
      <c r="E480" s="1">
        <v>3029.61</v>
      </c>
      <c r="F480" s="2">
        <v>-3.2000000000000002E-3</v>
      </c>
      <c r="G480" s="1">
        <f>Tabella13[[#This Row],[MAX]]-Tabella13[[#This Row],[MIN]]</f>
        <v>75.549999999999727</v>
      </c>
    </row>
    <row r="481" spans="1:7" x14ac:dyDescent="0.3">
      <c r="A481" s="3">
        <v>42685</v>
      </c>
      <c r="B481" s="1">
        <v>3030.02</v>
      </c>
      <c r="C481" s="1">
        <v>3048.61</v>
      </c>
      <c r="D481" s="1">
        <v>3068.03</v>
      </c>
      <c r="E481" s="1">
        <v>3014.77</v>
      </c>
      <c r="F481" s="2">
        <v>-5.4000000000000003E-3</v>
      </c>
      <c r="G481" s="1">
        <f>Tabella13[[#This Row],[MAX]]-Tabella13[[#This Row],[MIN]]</f>
        <v>53.260000000000218</v>
      </c>
    </row>
    <row r="482" spans="1:7" x14ac:dyDescent="0.3">
      <c r="A482" s="3">
        <v>42688</v>
      </c>
      <c r="B482" s="1">
        <v>3039.8</v>
      </c>
      <c r="C482" s="1">
        <v>3038.62</v>
      </c>
      <c r="D482" s="1">
        <v>3070.79</v>
      </c>
      <c r="E482" s="1">
        <v>3028.81</v>
      </c>
      <c r="F482" s="2">
        <v>3.2000000000000002E-3</v>
      </c>
      <c r="G482" s="1">
        <f>Tabella13[[#This Row],[MAX]]-Tabella13[[#This Row],[MIN]]</f>
        <v>41.980000000000018</v>
      </c>
    </row>
    <row r="483" spans="1:7" x14ac:dyDescent="0.3">
      <c r="A483" s="3">
        <v>42689</v>
      </c>
      <c r="B483" s="1">
        <v>3049.72</v>
      </c>
      <c r="C483" s="1">
        <v>3038.31</v>
      </c>
      <c r="D483" s="1">
        <v>3053.84</v>
      </c>
      <c r="E483" s="1">
        <v>3029.95</v>
      </c>
      <c r="F483" s="2">
        <v>3.3E-3</v>
      </c>
      <c r="G483" s="1">
        <f>Tabella13[[#This Row],[MAX]]-Tabella13[[#This Row],[MIN]]</f>
        <v>23.890000000000327</v>
      </c>
    </row>
    <row r="484" spans="1:7" x14ac:dyDescent="0.3">
      <c r="A484" s="3">
        <v>42690</v>
      </c>
      <c r="B484" s="1">
        <v>3026.36</v>
      </c>
      <c r="C484" s="1">
        <v>3054.74</v>
      </c>
      <c r="D484" s="1">
        <v>3061.15</v>
      </c>
      <c r="E484" s="1">
        <v>3009.78</v>
      </c>
      <c r="F484" s="2">
        <v>-7.7000000000000002E-3</v>
      </c>
      <c r="G484" s="1">
        <f>Tabella13[[#This Row],[MAX]]-Tabella13[[#This Row],[MIN]]</f>
        <v>51.369999999999891</v>
      </c>
    </row>
    <row r="485" spans="1:7" x14ac:dyDescent="0.3">
      <c r="A485" s="3">
        <v>42691</v>
      </c>
      <c r="B485" s="1">
        <v>3041.79</v>
      </c>
      <c r="C485" s="1">
        <v>3019.39</v>
      </c>
      <c r="D485" s="1">
        <v>3041.79</v>
      </c>
      <c r="E485" s="1">
        <v>3013.45</v>
      </c>
      <c r="F485" s="2">
        <v>5.1000000000000004E-3</v>
      </c>
      <c r="G485" s="1">
        <f>Tabella13[[#This Row],[MAX]]-Tabella13[[#This Row],[MIN]]</f>
        <v>28.340000000000146</v>
      </c>
    </row>
    <row r="486" spans="1:7" x14ac:dyDescent="0.3">
      <c r="A486" s="3">
        <v>42692</v>
      </c>
      <c r="B486" s="1">
        <v>3020.83</v>
      </c>
      <c r="C486" s="1">
        <v>3046.04</v>
      </c>
      <c r="D486" s="1">
        <v>3056.06</v>
      </c>
      <c r="E486" s="1">
        <v>3014.7</v>
      </c>
      <c r="F486" s="2">
        <v>-6.8999999999999999E-3</v>
      </c>
      <c r="G486" s="1">
        <f>Tabella13[[#This Row],[MAX]]-Tabella13[[#This Row],[MIN]]</f>
        <v>41.360000000000127</v>
      </c>
    </row>
    <row r="487" spans="1:7" x14ac:dyDescent="0.3">
      <c r="A487" s="3">
        <v>42695</v>
      </c>
      <c r="B487" s="1">
        <v>3032.97</v>
      </c>
      <c r="C487" s="1">
        <v>3027.07</v>
      </c>
      <c r="D487" s="1">
        <v>3042.27</v>
      </c>
      <c r="E487" s="1">
        <v>3003.82</v>
      </c>
      <c r="F487" s="2">
        <v>4.0000000000000001E-3</v>
      </c>
      <c r="G487" s="1">
        <f>Tabella13[[#This Row],[MAX]]-Tabella13[[#This Row],[MIN]]</f>
        <v>38.449999999999818</v>
      </c>
    </row>
    <row r="488" spans="1:7" x14ac:dyDescent="0.3">
      <c r="A488" s="3">
        <v>42696</v>
      </c>
      <c r="B488" s="1">
        <v>3044.33</v>
      </c>
      <c r="C488" s="1">
        <v>3047.19</v>
      </c>
      <c r="D488" s="1">
        <v>3061.23</v>
      </c>
      <c r="E488" s="1">
        <v>3043.31</v>
      </c>
      <c r="F488" s="2">
        <v>3.7000000000000002E-3</v>
      </c>
      <c r="G488" s="1">
        <f>Tabella13[[#This Row],[MAX]]-Tabella13[[#This Row],[MIN]]</f>
        <v>17.920000000000073</v>
      </c>
    </row>
    <row r="489" spans="1:7" x14ac:dyDescent="0.3">
      <c r="A489" s="3">
        <v>42697</v>
      </c>
      <c r="B489" s="1">
        <v>3032.14</v>
      </c>
      <c r="C489" s="1">
        <v>3046.06</v>
      </c>
      <c r="D489" s="1">
        <v>3050.43</v>
      </c>
      <c r="E489" s="1">
        <v>3015.48</v>
      </c>
      <c r="F489" s="2">
        <v>-4.0000000000000001E-3</v>
      </c>
      <c r="G489" s="1">
        <f>Tabella13[[#This Row],[MAX]]-Tabella13[[#This Row],[MIN]]</f>
        <v>34.949999999999818</v>
      </c>
    </row>
    <row r="490" spans="1:7" x14ac:dyDescent="0.3">
      <c r="A490" s="3">
        <v>42698</v>
      </c>
      <c r="B490" s="1">
        <v>3040.6</v>
      </c>
      <c r="C490" s="1">
        <v>3037.8</v>
      </c>
      <c r="D490" s="1">
        <v>3048.16</v>
      </c>
      <c r="E490" s="1">
        <v>3028.18</v>
      </c>
      <c r="F490" s="2">
        <v>2.8E-3</v>
      </c>
      <c r="G490" s="1">
        <f>Tabella13[[#This Row],[MAX]]-Tabella13[[#This Row],[MIN]]</f>
        <v>19.980000000000018</v>
      </c>
    </row>
    <row r="491" spans="1:7" x14ac:dyDescent="0.3">
      <c r="A491" s="3">
        <v>42699</v>
      </c>
      <c r="B491" s="1">
        <v>3048.38</v>
      </c>
      <c r="C491" s="1">
        <v>3044.28</v>
      </c>
      <c r="D491" s="1">
        <v>3048.85</v>
      </c>
      <c r="E491" s="1">
        <v>3030.57</v>
      </c>
      <c r="F491" s="2">
        <v>2.5999999999999999E-3</v>
      </c>
      <c r="G491" s="1">
        <f>Tabella13[[#This Row],[MAX]]-Tabella13[[#This Row],[MIN]]</f>
        <v>18.279999999999745</v>
      </c>
    </row>
    <row r="492" spans="1:7" x14ac:dyDescent="0.3">
      <c r="A492" s="3">
        <v>42702</v>
      </c>
      <c r="B492" s="1">
        <v>3016.8</v>
      </c>
      <c r="C492" s="1">
        <v>3041.31</v>
      </c>
      <c r="D492" s="1">
        <v>3041.31</v>
      </c>
      <c r="E492" s="1">
        <v>3009.01</v>
      </c>
      <c r="F492" s="2">
        <v>-1.04E-2</v>
      </c>
      <c r="G492" s="1">
        <f>Tabella13[[#This Row],[MAX]]-Tabella13[[#This Row],[MIN]]</f>
        <v>32.299999999999727</v>
      </c>
    </row>
    <row r="493" spans="1:7" x14ac:dyDescent="0.3">
      <c r="A493" s="3">
        <v>42703</v>
      </c>
      <c r="B493" s="1">
        <v>3038.42</v>
      </c>
      <c r="C493" s="1">
        <v>3013.49</v>
      </c>
      <c r="D493" s="1">
        <v>3038.99</v>
      </c>
      <c r="E493" s="1">
        <v>3004.86</v>
      </c>
      <c r="F493" s="2">
        <v>7.1999999999999998E-3</v>
      </c>
      <c r="G493" s="1">
        <f>Tabella13[[#This Row],[MAX]]-Tabella13[[#This Row],[MIN]]</f>
        <v>34.129999999999654</v>
      </c>
    </row>
    <row r="494" spans="1:7" x14ac:dyDescent="0.3">
      <c r="A494" s="3">
        <v>42704</v>
      </c>
      <c r="B494" s="1">
        <v>3051.61</v>
      </c>
      <c r="C494" s="1">
        <v>3035.87</v>
      </c>
      <c r="D494" s="1">
        <v>3064.28</v>
      </c>
      <c r="E494" s="1">
        <v>3033.43</v>
      </c>
      <c r="F494" s="2">
        <v>4.3E-3</v>
      </c>
      <c r="G494" s="1">
        <f>Tabella13[[#This Row],[MAX]]-Tabella13[[#This Row],[MIN]]</f>
        <v>30.850000000000364</v>
      </c>
    </row>
    <row r="495" spans="1:7" x14ac:dyDescent="0.3">
      <c r="A495" s="3">
        <v>42705</v>
      </c>
      <c r="B495" s="1">
        <v>3030.98</v>
      </c>
      <c r="C495" s="1">
        <v>3044.57</v>
      </c>
      <c r="D495" s="1">
        <v>3050.65</v>
      </c>
      <c r="E495" s="1">
        <v>3021.22</v>
      </c>
      <c r="F495" s="2">
        <v>-6.7999999999999996E-3</v>
      </c>
      <c r="G495" s="1">
        <f>Tabella13[[#This Row],[MAX]]-Tabella13[[#This Row],[MIN]]</f>
        <v>29.430000000000291</v>
      </c>
    </row>
    <row r="496" spans="1:7" x14ac:dyDescent="0.3">
      <c r="A496" s="3">
        <v>42706</v>
      </c>
      <c r="B496" s="1">
        <v>3015.13</v>
      </c>
      <c r="C496" s="1">
        <v>3017.28</v>
      </c>
      <c r="D496" s="1">
        <v>3025.03</v>
      </c>
      <c r="E496" s="1">
        <v>2984.48</v>
      </c>
      <c r="F496" s="2">
        <v>-5.1999999999999998E-3</v>
      </c>
      <c r="G496" s="1">
        <f>Tabella13[[#This Row],[MAX]]-Tabella13[[#This Row],[MIN]]</f>
        <v>40.550000000000182</v>
      </c>
    </row>
    <row r="497" spans="1:7" x14ac:dyDescent="0.3">
      <c r="A497" s="3">
        <v>42709</v>
      </c>
      <c r="B497" s="1">
        <v>3052.75</v>
      </c>
      <c r="C497" s="1">
        <v>3013.89</v>
      </c>
      <c r="D497" s="1">
        <v>3072.59</v>
      </c>
      <c r="E497" s="1">
        <v>2996.3</v>
      </c>
      <c r="F497" s="2">
        <v>1.2500000000000001E-2</v>
      </c>
      <c r="G497" s="1">
        <f>Tabella13[[#This Row],[MAX]]-Tabella13[[#This Row],[MIN]]</f>
        <v>76.289999999999964</v>
      </c>
    </row>
    <row r="498" spans="1:7" x14ac:dyDescent="0.3">
      <c r="A498" s="3">
        <v>42710</v>
      </c>
      <c r="B498" s="1">
        <v>3100.76</v>
      </c>
      <c r="C498" s="1">
        <v>3054.25</v>
      </c>
      <c r="D498" s="1">
        <v>3104.67</v>
      </c>
      <c r="E498" s="1">
        <v>3047.36</v>
      </c>
      <c r="F498" s="2">
        <v>1.5699999999999999E-2</v>
      </c>
      <c r="G498" s="1">
        <f>Tabella13[[#This Row],[MAX]]-Tabella13[[#This Row],[MIN]]</f>
        <v>57.309999999999945</v>
      </c>
    </row>
    <row r="499" spans="1:7" x14ac:dyDescent="0.3">
      <c r="A499" s="3">
        <v>42711</v>
      </c>
      <c r="B499" s="1">
        <v>3142.24</v>
      </c>
      <c r="C499" s="1">
        <v>3109.15</v>
      </c>
      <c r="D499" s="1">
        <v>3142.24</v>
      </c>
      <c r="E499" s="1">
        <v>3109.15</v>
      </c>
      <c r="F499" s="2">
        <v>1.34E-2</v>
      </c>
      <c r="G499" s="1">
        <f>Tabella13[[#This Row],[MAX]]-Tabella13[[#This Row],[MIN]]</f>
        <v>33.089999999999691</v>
      </c>
    </row>
    <row r="500" spans="1:7" x14ac:dyDescent="0.3">
      <c r="A500" s="3">
        <v>42712</v>
      </c>
      <c r="B500" s="1">
        <v>3185.79</v>
      </c>
      <c r="C500" s="1">
        <v>3148.92</v>
      </c>
      <c r="D500" s="1">
        <v>3195.08</v>
      </c>
      <c r="E500" s="1">
        <v>3141.42</v>
      </c>
      <c r="F500" s="2">
        <v>1.3899999999999999E-2</v>
      </c>
      <c r="G500" s="1">
        <f>Tabella13[[#This Row],[MAX]]-Tabella13[[#This Row],[MIN]]</f>
        <v>53.659999999999854</v>
      </c>
    </row>
    <row r="501" spans="1:7" x14ac:dyDescent="0.3">
      <c r="A501" s="3">
        <v>42713</v>
      </c>
      <c r="B501" s="1">
        <v>3197.54</v>
      </c>
      <c r="C501" s="1">
        <v>3185.42</v>
      </c>
      <c r="D501" s="1">
        <v>3205.37</v>
      </c>
      <c r="E501" s="1">
        <v>3178.88</v>
      </c>
      <c r="F501" s="2">
        <v>3.7000000000000002E-3</v>
      </c>
      <c r="G501" s="1">
        <f>Tabella13[[#This Row],[MAX]]-Tabella13[[#This Row],[MIN]]</f>
        <v>26.489999999999782</v>
      </c>
    </row>
    <row r="502" spans="1:7" x14ac:dyDescent="0.3">
      <c r="A502" s="3">
        <v>42716</v>
      </c>
      <c r="B502" s="1">
        <v>3199.11</v>
      </c>
      <c r="C502" s="1">
        <v>3196.4</v>
      </c>
      <c r="D502" s="1">
        <v>3206.82</v>
      </c>
      <c r="E502" s="1">
        <v>3189.67</v>
      </c>
      <c r="F502" s="2">
        <v>5.0000000000000001E-4</v>
      </c>
      <c r="G502" s="1">
        <f>Tabella13[[#This Row],[MAX]]-Tabella13[[#This Row],[MIN]]</f>
        <v>17.150000000000091</v>
      </c>
    </row>
    <row r="503" spans="1:7" x14ac:dyDescent="0.3">
      <c r="A503" s="3">
        <v>42717</v>
      </c>
      <c r="B503" s="1">
        <v>3236.71</v>
      </c>
      <c r="C503" s="1">
        <v>3199.38</v>
      </c>
      <c r="D503" s="1">
        <v>3239.69</v>
      </c>
      <c r="E503" s="1">
        <v>3193.38</v>
      </c>
      <c r="F503" s="2">
        <v>1.18E-2</v>
      </c>
      <c r="G503" s="1">
        <f>Tabella13[[#This Row],[MAX]]-Tabella13[[#This Row],[MIN]]</f>
        <v>46.309999999999945</v>
      </c>
    </row>
    <row r="504" spans="1:7" x14ac:dyDescent="0.3">
      <c r="A504" s="3">
        <v>42718</v>
      </c>
      <c r="B504" s="1">
        <v>3211.71</v>
      </c>
      <c r="C504" s="1">
        <v>3227.4</v>
      </c>
      <c r="D504" s="1">
        <v>3231.26</v>
      </c>
      <c r="E504" s="1">
        <v>3209.5</v>
      </c>
      <c r="F504" s="2">
        <v>-7.7000000000000002E-3</v>
      </c>
      <c r="G504" s="1">
        <f>Tabella13[[#This Row],[MAX]]-Tabella13[[#This Row],[MIN]]</f>
        <v>21.760000000000218</v>
      </c>
    </row>
    <row r="505" spans="1:7" x14ac:dyDescent="0.3">
      <c r="A505" s="3">
        <v>42719</v>
      </c>
      <c r="B505" s="1">
        <v>3249.74</v>
      </c>
      <c r="C505" s="1">
        <v>3213.39</v>
      </c>
      <c r="D505" s="1">
        <v>3255.07</v>
      </c>
      <c r="E505" s="1">
        <v>3213.39</v>
      </c>
      <c r="F505" s="2">
        <v>1.18E-2</v>
      </c>
      <c r="G505" s="1">
        <f>Tabella13[[#This Row],[MAX]]-Tabella13[[#This Row],[MIN]]</f>
        <v>41.680000000000291</v>
      </c>
    </row>
    <row r="506" spans="1:7" x14ac:dyDescent="0.3">
      <c r="A506" s="3">
        <v>42720</v>
      </c>
      <c r="B506" s="1">
        <v>3259.24</v>
      </c>
      <c r="C506" s="1">
        <v>3250.17</v>
      </c>
      <c r="D506" s="1">
        <v>3276.56</v>
      </c>
      <c r="E506" s="1">
        <v>3239.87</v>
      </c>
      <c r="F506" s="2">
        <v>2.8999999999999998E-3</v>
      </c>
      <c r="G506" s="1">
        <f>Tabella13[[#This Row],[MAX]]-Tabella13[[#This Row],[MIN]]</f>
        <v>36.690000000000055</v>
      </c>
    </row>
    <row r="507" spans="1:7" x14ac:dyDescent="0.3">
      <c r="A507" s="3">
        <v>42723</v>
      </c>
      <c r="B507" s="1">
        <v>3257.85</v>
      </c>
      <c r="C507" s="1">
        <v>3259.23</v>
      </c>
      <c r="D507" s="1">
        <v>3261</v>
      </c>
      <c r="E507" s="1">
        <v>3249.59</v>
      </c>
      <c r="F507" s="2">
        <v>-4.0000000000000002E-4</v>
      </c>
      <c r="G507" s="1">
        <f>Tabella13[[#This Row],[MAX]]-Tabella13[[#This Row],[MIN]]</f>
        <v>11.409999999999854</v>
      </c>
    </row>
    <row r="508" spans="1:7" x14ac:dyDescent="0.3">
      <c r="A508" s="3">
        <v>42724</v>
      </c>
      <c r="B508" s="1">
        <v>3279.41</v>
      </c>
      <c r="C508" s="1">
        <v>3255.35</v>
      </c>
      <c r="D508" s="1">
        <v>3279.59</v>
      </c>
      <c r="E508" s="1">
        <v>3251.81</v>
      </c>
      <c r="F508" s="2">
        <v>6.6E-3</v>
      </c>
      <c r="G508" s="1">
        <f>Tabella13[[#This Row],[MAX]]-Tabella13[[#This Row],[MIN]]</f>
        <v>27.7800000000002</v>
      </c>
    </row>
    <row r="509" spans="1:7" x14ac:dyDescent="0.3">
      <c r="A509" s="3">
        <v>42725</v>
      </c>
      <c r="B509" s="1">
        <v>3270.75</v>
      </c>
      <c r="C509" s="1">
        <v>3273.13</v>
      </c>
      <c r="D509" s="1">
        <v>3277.68</v>
      </c>
      <c r="E509" s="1">
        <v>3262.74</v>
      </c>
      <c r="F509" s="2">
        <v>-2.5999999999999999E-3</v>
      </c>
      <c r="G509" s="1">
        <f>Tabella13[[#This Row],[MAX]]-Tabella13[[#This Row],[MIN]]</f>
        <v>14.940000000000055</v>
      </c>
    </row>
    <row r="510" spans="1:7" x14ac:dyDescent="0.3">
      <c r="A510" s="3">
        <v>42726</v>
      </c>
      <c r="B510" s="1">
        <v>3269.51</v>
      </c>
      <c r="C510" s="1">
        <v>3267.73</v>
      </c>
      <c r="D510" s="1">
        <v>3275.42</v>
      </c>
      <c r="E510" s="1">
        <v>3259.27</v>
      </c>
      <c r="F510" s="2">
        <v>-4.0000000000000002E-4</v>
      </c>
      <c r="G510" s="1">
        <f>Tabella13[[#This Row],[MAX]]-Tabella13[[#This Row],[MIN]]</f>
        <v>16.150000000000091</v>
      </c>
    </row>
    <row r="511" spans="1:7" x14ac:dyDescent="0.3">
      <c r="A511" s="3">
        <v>42727</v>
      </c>
      <c r="B511" s="1">
        <v>3273.97</v>
      </c>
      <c r="C511" s="1">
        <v>3269.09</v>
      </c>
      <c r="D511" s="1">
        <v>3278.74</v>
      </c>
      <c r="E511" s="1">
        <v>3265.55</v>
      </c>
      <c r="F511" s="2">
        <v>1.4E-3</v>
      </c>
      <c r="G511" s="1">
        <f>Tabella13[[#This Row],[MAX]]-Tabella13[[#This Row],[MIN]]</f>
        <v>13.1899999999996</v>
      </c>
    </row>
    <row r="512" spans="1:7" x14ac:dyDescent="0.3">
      <c r="A512" s="3">
        <v>42731</v>
      </c>
      <c r="B512" s="1">
        <v>3278.53</v>
      </c>
      <c r="C512" s="1">
        <v>3275.3</v>
      </c>
      <c r="D512" s="1">
        <v>3281.35</v>
      </c>
      <c r="E512" s="1">
        <v>3270.94</v>
      </c>
      <c r="F512" s="2">
        <v>1.4E-3</v>
      </c>
      <c r="G512" s="1">
        <f>Tabella13[[#This Row],[MAX]]-Tabella13[[#This Row],[MIN]]</f>
        <v>10.409999999999854</v>
      </c>
    </row>
    <row r="513" spans="1:7" x14ac:dyDescent="0.3">
      <c r="A513" s="3">
        <v>42732</v>
      </c>
      <c r="B513" s="1">
        <v>3278.72</v>
      </c>
      <c r="C513" s="1">
        <v>3277.55</v>
      </c>
      <c r="D513" s="1">
        <v>3278.88</v>
      </c>
      <c r="E513" s="1">
        <v>3272.37</v>
      </c>
      <c r="F513" s="2">
        <v>1E-4</v>
      </c>
      <c r="G513" s="1">
        <f>Tabella13[[#This Row],[MAX]]-Tabella13[[#This Row],[MIN]]</f>
        <v>6.5100000000002183</v>
      </c>
    </row>
    <row r="514" spans="1:7" x14ac:dyDescent="0.3">
      <c r="A514" s="3">
        <v>42733</v>
      </c>
      <c r="B514" s="1">
        <v>3271.76</v>
      </c>
      <c r="C514" s="1">
        <v>3270.36</v>
      </c>
      <c r="D514" s="1">
        <v>3275.19</v>
      </c>
      <c r="E514" s="1">
        <v>3259.62</v>
      </c>
      <c r="F514" s="2">
        <v>-2.0999999999999999E-3</v>
      </c>
      <c r="G514" s="1">
        <f>Tabella13[[#This Row],[MAX]]-Tabella13[[#This Row],[MIN]]</f>
        <v>15.570000000000164</v>
      </c>
    </row>
    <row r="515" spans="1:7" x14ac:dyDescent="0.3">
      <c r="A515" s="3">
        <v>42734</v>
      </c>
      <c r="B515" s="1">
        <v>3290.52</v>
      </c>
      <c r="C515" s="1">
        <v>3271.4</v>
      </c>
      <c r="D515" s="1">
        <v>3290.52</v>
      </c>
      <c r="E515" s="1">
        <v>3260.83</v>
      </c>
      <c r="F515" s="2">
        <v>5.7000000000000002E-3</v>
      </c>
      <c r="G515" s="1">
        <f>Tabella13[[#This Row],[MAX]]-Tabella13[[#This Row],[MIN]]</f>
        <v>29.690000000000055</v>
      </c>
    </row>
    <row r="516" spans="1:7" x14ac:dyDescent="0.3">
      <c r="A516" s="3">
        <v>42737</v>
      </c>
      <c r="B516" s="1">
        <v>3308.67</v>
      </c>
      <c r="C516" s="1">
        <v>3278.84</v>
      </c>
      <c r="D516" s="1">
        <v>3314.06</v>
      </c>
      <c r="E516" s="1">
        <v>3272.76</v>
      </c>
      <c r="F516" s="2">
        <v>5.4999999999999997E-3</v>
      </c>
      <c r="G516" s="1">
        <f>Tabella13[[#This Row],[MAX]]-Tabella13[[#This Row],[MIN]]</f>
        <v>41.299999999999727</v>
      </c>
    </row>
    <row r="517" spans="1:7" x14ac:dyDescent="0.3">
      <c r="A517" s="3">
        <v>42738</v>
      </c>
      <c r="B517" s="1">
        <v>3315.02</v>
      </c>
      <c r="C517" s="1">
        <v>3316.53</v>
      </c>
      <c r="D517" s="1">
        <v>3334.44</v>
      </c>
      <c r="E517" s="1">
        <v>3310.46</v>
      </c>
      <c r="F517" s="2">
        <v>1.9E-3</v>
      </c>
      <c r="G517" s="1">
        <f>Tabella13[[#This Row],[MAX]]-Tabella13[[#This Row],[MIN]]</f>
        <v>23.980000000000018</v>
      </c>
    </row>
    <row r="518" spans="1:7" x14ac:dyDescent="0.3">
      <c r="A518" s="3">
        <v>42739</v>
      </c>
      <c r="B518" s="1">
        <v>3317.52</v>
      </c>
      <c r="C518" s="1">
        <v>3316.78</v>
      </c>
      <c r="D518" s="1">
        <v>3325.5</v>
      </c>
      <c r="E518" s="1">
        <v>3302.99</v>
      </c>
      <c r="F518" s="2">
        <v>8.0000000000000004E-4</v>
      </c>
      <c r="G518" s="1">
        <f>Tabella13[[#This Row],[MAX]]-Tabella13[[#This Row],[MIN]]</f>
        <v>22.510000000000218</v>
      </c>
    </row>
    <row r="519" spans="1:7" x14ac:dyDescent="0.3">
      <c r="A519" s="3">
        <v>42740</v>
      </c>
      <c r="B519" s="1">
        <v>3316.47</v>
      </c>
      <c r="C519" s="1">
        <v>3306.31</v>
      </c>
      <c r="D519" s="1">
        <v>3323.16</v>
      </c>
      <c r="E519" s="1">
        <v>3300.77</v>
      </c>
      <c r="F519" s="2">
        <v>-2.9999999999999997E-4</v>
      </c>
      <c r="G519" s="1">
        <f>Tabella13[[#This Row],[MAX]]-Tabella13[[#This Row],[MIN]]</f>
        <v>22.389999999999873</v>
      </c>
    </row>
    <row r="520" spans="1:7" x14ac:dyDescent="0.3">
      <c r="A520" s="3">
        <v>42741</v>
      </c>
      <c r="B520" s="1">
        <v>3321.17</v>
      </c>
      <c r="C520" s="1">
        <v>3311.35</v>
      </c>
      <c r="D520" s="1">
        <v>3322.6</v>
      </c>
      <c r="E520" s="1">
        <v>3299.66</v>
      </c>
      <c r="F520" s="2">
        <v>1.4E-3</v>
      </c>
      <c r="G520" s="1">
        <f>Tabella13[[#This Row],[MAX]]-Tabella13[[#This Row],[MIN]]</f>
        <v>22.940000000000055</v>
      </c>
    </row>
    <row r="521" spans="1:7" x14ac:dyDescent="0.3">
      <c r="A521" s="3">
        <v>42744</v>
      </c>
      <c r="B521" s="1">
        <v>3308.97</v>
      </c>
      <c r="C521" s="1">
        <v>3324.45</v>
      </c>
      <c r="D521" s="1">
        <v>3326.31</v>
      </c>
      <c r="E521" s="1">
        <v>3296.53</v>
      </c>
      <c r="F521" s="2">
        <v>-3.7000000000000002E-3</v>
      </c>
      <c r="G521" s="1">
        <f>Tabella13[[#This Row],[MAX]]-Tabella13[[#This Row],[MIN]]</f>
        <v>29.779999999999745</v>
      </c>
    </row>
    <row r="522" spans="1:7" x14ac:dyDescent="0.3">
      <c r="A522" s="3">
        <v>42745</v>
      </c>
      <c r="B522" s="1">
        <v>3306.21</v>
      </c>
      <c r="C522" s="1">
        <v>3310.63</v>
      </c>
      <c r="D522" s="1">
        <v>3318.24</v>
      </c>
      <c r="E522" s="1">
        <v>3295.5</v>
      </c>
      <c r="F522" s="2">
        <v>-8.0000000000000004E-4</v>
      </c>
      <c r="G522" s="1">
        <f>Tabella13[[#This Row],[MAX]]-Tabella13[[#This Row],[MIN]]</f>
        <v>22.739999999999782</v>
      </c>
    </row>
    <row r="523" spans="1:7" x14ac:dyDescent="0.3">
      <c r="A523" s="3">
        <v>42746</v>
      </c>
      <c r="B523" s="1">
        <v>3307.94</v>
      </c>
      <c r="C523" s="1">
        <v>3306.82</v>
      </c>
      <c r="D523" s="1">
        <v>3324.52</v>
      </c>
      <c r="E523" s="1">
        <v>3285.21</v>
      </c>
      <c r="F523" s="2">
        <v>5.0000000000000001E-4</v>
      </c>
      <c r="G523" s="1">
        <f>Tabella13[[#This Row],[MAX]]-Tabella13[[#This Row],[MIN]]</f>
        <v>39.309999999999945</v>
      </c>
    </row>
    <row r="524" spans="1:7" x14ac:dyDescent="0.3">
      <c r="A524" s="3">
        <v>42747</v>
      </c>
      <c r="B524" s="1">
        <v>3286.7</v>
      </c>
      <c r="C524" s="1">
        <v>3299.74</v>
      </c>
      <c r="D524" s="1">
        <v>3305.75</v>
      </c>
      <c r="E524" s="1">
        <v>3281.37</v>
      </c>
      <c r="F524" s="2">
        <v>-6.4000000000000003E-3</v>
      </c>
      <c r="G524" s="1">
        <f>Tabella13[[#This Row],[MAX]]-Tabella13[[#This Row],[MIN]]</f>
        <v>24.380000000000109</v>
      </c>
    </row>
    <row r="525" spans="1:7" x14ac:dyDescent="0.3">
      <c r="A525" s="3">
        <v>42748</v>
      </c>
      <c r="B525" s="1">
        <v>3324.34</v>
      </c>
      <c r="C525" s="1">
        <v>3296.78</v>
      </c>
      <c r="D525" s="1">
        <v>3326.97</v>
      </c>
      <c r="E525" s="1">
        <v>3296.43</v>
      </c>
      <c r="F525" s="2">
        <v>1.15E-2</v>
      </c>
      <c r="G525" s="1">
        <f>Tabella13[[#This Row],[MAX]]-Tabella13[[#This Row],[MIN]]</f>
        <v>30.539999999999964</v>
      </c>
    </row>
    <row r="526" spans="1:7" x14ac:dyDescent="0.3">
      <c r="A526" s="3">
        <v>42751</v>
      </c>
      <c r="B526" s="1">
        <v>3294.53</v>
      </c>
      <c r="C526" s="1">
        <v>3313.56</v>
      </c>
      <c r="D526" s="1">
        <v>3313.56</v>
      </c>
      <c r="E526" s="1">
        <v>3294.53</v>
      </c>
      <c r="F526" s="2">
        <v>-8.9999999999999993E-3</v>
      </c>
      <c r="G526" s="1">
        <f>Tabella13[[#This Row],[MAX]]-Tabella13[[#This Row],[MIN]]</f>
        <v>19.029999999999745</v>
      </c>
    </row>
    <row r="527" spans="1:7" x14ac:dyDescent="0.3">
      <c r="A527" s="3">
        <v>42752</v>
      </c>
      <c r="B527" s="1">
        <v>3285.04</v>
      </c>
      <c r="C527" s="1">
        <v>3290.62</v>
      </c>
      <c r="D527" s="1">
        <v>3300.5</v>
      </c>
      <c r="E527" s="1">
        <v>3266.1</v>
      </c>
      <c r="F527" s="2">
        <v>-2.8999999999999998E-3</v>
      </c>
      <c r="G527" s="1">
        <f>Tabella13[[#This Row],[MAX]]-Tabella13[[#This Row],[MIN]]</f>
        <v>34.400000000000091</v>
      </c>
    </row>
    <row r="528" spans="1:7" x14ac:dyDescent="0.3">
      <c r="A528" s="3">
        <v>42753</v>
      </c>
      <c r="B528" s="1">
        <v>3294</v>
      </c>
      <c r="C528" s="1">
        <v>3291.64</v>
      </c>
      <c r="D528" s="1">
        <v>3300.24</v>
      </c>
      <c r="E528" s="1">
        <v>3274.73</v>
      </c>
      <c r="F528" s="2">
        <v>2.7000000000000001E-3</v>
      </c>
      <c r="G528" s="1">
        <f>Tabella13[[#This Row],[MAX]]-Tabella13[[#This Row],[MIN]]</f>
        <v>25.509999999999764</v>
      </c>
    </row>
    <row r="529" spans="1:7" x14ac:dyDescent="0.3">
      <c r="A529" s="3">
        <v>42754</v>
      </c>
      <c r="B529" s="1">
        <v>3290.33</v>
      </c>
      <c r="C529" s="1">
        <v>3297.76</v>
      </c>
      <c r="D529" s="1">
        <v>3306.12</v>
      </c>
      <c r="E529" s="1">
        <v>3282.53</v>
      </c>
      <c r="F529" s="2">
        <v>-1.1000000000000001E-3</v>
      </c>
      <c r="G529" s="1">
        <f>Tabella13[[#This Row],[MAX]]-Tabella13[[#This Row],[MIN]]</f>
        <v>23.589999999999691</v>
      </c>
    </row>
    <row r="530" spans="1:7" x14ac:dyDescent="0.3">
      <c r="A530" s="3">
        <v>42755</v>
      </c>
      <c r="B530" s="1">
        <v>3299.44</v>
      </c>
      <c r="C530" s="1">
        <v>3290.11</v>
      </c>
      <c r="D530" s="1">
        <v>3312.14</v>
      </c>
      <c r="E530" s="1">
        <v>3278.82</v>
      </c>
      <c r="F530" s="2">
        <v>2.8E-3</v>
      </c>
      <c r="G530" s="1">
        <f>Tabella13[[#This Row],[MAX]]-Tabella13[[#This Row],[MIN]]</f>
        <v>33.319999999999709</v>
      </c>
    </row>
    <row r="531" spans="1:7" x14ac:dyDescent="0.3">
      <c r="A531" s="3">
        <v>42758</v>
      </c>
      <c r="B531" s="1">
        <v>3273.04</v>
      </c>
      <c r="C531" s="1">
        <v>3284.87</v>
      </c>
      <c r="D531" s="1">
        <v>3291.76</v>
      </c>
      <c r="E531" s="1">
        <v>3262.61</v>
      </c>
      <c r="F531" s="2">
        <v>-8.0000000000000002E-3</v>
      </c>
      <c r="G531" s="1">
        <f>Tabella13[[#This Row],[MAX]]-Tabella13[[#This Row],[MIN]]</f>
        <v>29.150000000000091</v>
      </c>
    </row>
    <row r="532" spans="1:7" x14ac:dyDescent="0.3">
      <c r="A532" s="3">
        <v>42759</v>
      </c>
      <c r="B532" s="1">
        <v>3281.53</v>
      </c>
      <c r="C532" s="1">
        <v>3276.62</v>
      </c>
      <c r="D532" s="1">
        <v>3283.38</v>
      </c>
      <c r="E532" s="1">
        <v>3269.03</v>
      </c>
      <c r="F532" s="2">
        <v>2.5999999999999999E-3</v>
      </c>
      <c r="G532" s="1">
        <f>Tabella13[[#This Row],[MAX]]-Tabella13[[#This Row],[MIN]]</f>
        <v>14.349999999999909</v>
      </c>
    </row>
    <row r="533" spans="1:7" x14ac:dyDescent="0.3">
      <c r="A533" s="3">
        <v>42760</v>
      </c>
      <c r="B533" s="1">
        <v>3326.15</v>
      </c>
      <c r="C533" s="1">
        <v>3290.9</v>
      </c>
      <c r="D533" s="1">
        <v>3334.16</v>
      </c>
      <c r="E533" s="1">
        <v>3290.9</v>
      </c>
      <c r="F533" s="2">
        <v>1.3599999999999999E-2</v>
      </c>
      <c r="G533" s="1">
        <f>Tabella13[[#This Row],[MAX]]-Tabella13[[#This Row],[MIN]]</f>
        <v>43.259999999999764</v>
      </c>
    </row>
    <row r="534" spans="1:7" x14ac:dyDescent="0.3">
      <c r="A534" s="3">
        <v>42761</v>
      </c>
      <c r="B534" s="1">
        <v>3319.13</v>
      </c>
      <c r="C534" s="1">
        <v>3332.35</v>
      </c>
      <c r="D534" s="1">
        <v>3342.47</v>
      </c>
      <c r="E534" s="1">
        <v>3310.26</v>
      </c>
      <c r="F534" s="2">
        <v>-2.0999999999999999E-3</v>
      </c>
      <c r="G534" s="1">
        <f>Tabella13[[#This Row],[MAX]]-Tabella13[[#This Row],[MIN]]</f>
        <v>32.209999999999582</v>
      </c>
    </row>
    <row r="535" spans="1:7" x14ac:dyDescent="0.3">
      <c r="A535" s="3">
        <v>42762</v>
      </c>
      <c r="B535" s="1">
        <v>3303.33</v>
      </c>
      <c r="C535" s="1">
        <v>3318.2</v>
      </c>
      <c r="D535" s="1">
        <v>3318.35</v>
      </c>
      <c r="E535" s="1">
        <v>3294.78</v>
      </c>
      <c r="F535" s="2">
        <v>-4.7999999999999996E-3</v>
      </c>
      <c r="G535" s="1">
        <f>Tabella13[[#This Row],[MAX]]-Tabella13[[#This Row],[MIN]]</f>
        <v>23.569999999999709</v>
      </c>
    </row>
    <row r="536" spans="1:7" x14ac:dyDescent="0.3">
      <c r="A536" s="3">
        <v>42765</v>
      </c>
      <c r="B536" s="1">
        <v>3262.72</v>
      </c>
      <c r="C536" s="1">
        <v>3294.99</v>
      </c>
      <c r="D536" s="1">
        <v>3296.27</v>
      </c>
      <c r="E536" s="1">
        <v>3253.75</v>
      </c>
      <c r="F536" s="2">
        <v>-1.23E-2</v>
      </c>
      <c r="G536" s="1">
        <f>Tabella13[[#This Row],[MAX]]-Tabella13[[#This Row],[MIN]]</f>
        <v>42.519999999999982</v>
      </c>
    </row>
    <row r="537" spans="1:7" x14ac:dyDescent="0.3">
      <c r="A537" s="3">
        <v>42766</v>
      </c>
      <c r="B537" s="1">
        <v>3230.68</v>
      </c>
      <c r="C537" s="1">
        <v>3263.87</v>
      </c>
      <c r="D537" s="1">
        <v>3282.45</v>
      </c>
      <c r="E537" s="1">
        <v>3230.68</v>
      </c>
      <c r="F537" s="2">
        <v>-9.7999999999999997E-3</v>
      </c>
      <c r="G537" s="1">
        <f>Tabella13[[#This Row],[MAX]]-Tabella13[[#This Row],[MIN]]</f>
        <v>51.769999999999982</v>
      </c>
    </row>
    <row r="538" spans="1:7" x14ac:dyDescent="0.3">
      <c r="A538" s="3">
        <v>42767</v>
      </c>
      <c r="B538" s="1">
        <v>3258.92</v>
      </c>
      <c r="C538" s="1">
        <v>3243.9</v>
      </c>
      <c r="D538" s="1">
        <v>3273.94</v>
      </c>
      <c r="E538" s="1">
        <v>3243.9</v>
      </c>
      <c r="F538" s="2">
        <v>8.6999999999999994E-3</v>
      </c>
      <c r="G538" s="1">
        <f>Tabella13[[#This Row],[MAX]]-Tabella13[[#This Row],[MIN]]</f>
        <v>30.039999999999964</v>
      </c>
    </row>
    <row r="539" spans="1:7" x14ac:dyDescent="0.3">
      <c r="A539" s="3">
        <v>42768</v>
      </c>
      <c r="B539" s="1">
        <v>3253.61</v>
      </c>
      <c r="C539" s="1">
        <v>3258.08</v>
      </c>
      <c r="D539" s="1">
        <v>3265.45</v>
      </c>
      <c r="E539" s="1">
        <v>3242.31</v>
      </c>
      <c r="F539" s="2">
        <v>-1.6000000000000001E-3</v>
      </c>
      <c r="G539" s="1">
        <f>Tabella13[[#This Row],[MAX]]-Tabella13[[#This Row],[MIN]]</f>
        <v>23.139999999999873</v>
      </c>
    </row>
    <row r="540" spans="1:7" x14ac:dyDescent="0.3">
      <c r="A540" s="3">
        <v>42769</v>
      </c>
      <c r="B540" s="1">
        <v>3273.11</v>
      </c>
      <c r="C540" s="1">
        <v>3259.77</v>
      </c>
      <c r="D540" s="1">
        <v>3283.86</v>
      </c>
      <c r="E540" s="1">
        <v>3258.56</v>
      </c>
      <c r="F540" s="2">
        <v>6.0000000000000001E-3</v>
      </c>
      <c r="G540" s="1">
        <f>Tabella13[[#This Row],[MAX]]-Tabella13[[#This Row],[MIN]]</f>
        <v>25.300000000000182</v>
      </c>
    </row>
    <row r="541" spans="1:7" x14ac:dyDescent="0.3">
      <c r="A541" s="3">
        <v>42772</v>
      </c>
      <c r="B541" s="1">
        <v>3238.31</v>
      </c>
      <c r="C541" s="1">
        <v>3274.87</v>
      </c>
      <c r="D541" s="1">
        <v>3282.96</v>
      </c>
      <c r="E541" s="1">
        <v>3235.23</v>
      </c>
      <c r="F541" s="2">
        <v>-1.06E-2</v>
      </c>
      <c r="G541" s="1">
        <f>Tabella13[[#This Row],[MAX]]-Tabella13[[#This Row],[MIN]]</f>
        <v>47.730000000000018</v>
      </c>
    </row>
    <row r="542" spans="1:7" x14ac:dyDescent="0.3">
      <c r="A542" s="3">
        <v>42773</v>
      </c>
      <c r="B542" s="1">
        <v>3235.71</v>
      </c>
      <c r="C542" s="1">
        <v>3239.02</v>
      </c>
      <c r="D542" s="1">
        <v>3252.29</v>
      </c>
      <c r="E542" s="1">
        <v>3227.26</v>
      </c>
      <c r="F542" s="2">
        <v>-8.0000000000000004E-4</v>
      </c>
      <c r="G542" s="1">
        <f>Tabella13[[#This Row],[MAX]]-Tabella13[[#This Row],[MIN]]</f>
        <v>25.029999999999745</v>
      </c>
    </row>
    <row r="543" spans="1:7" x14ac:dyDescent="0.3">
      <c r="A543" s="3">
        <v>42774</v>
      </c>
      <c r="B543" s="1">
        <v>3238.04</v>
      </c>
      <c r="C543" s="1">
        <v>3240.82</v>
      </c>
      <c r="D543" s="1">
        <v>3250.81</v>
      </c>
      <c r="E543" s="1">
        <v>3214.31</v>
      </c>
      <c r="F543" s="2">
        <v>6.9999999999999999E-4</v>
      </c>
      <c r="G543" s="1">
        <f>Tabella13[[#This Row],[MAX]]-Tabella13[[#This Row],[MIN]]</f>
        <v>36.5</v>
      </c>
    </row>
    <row r="544" spans="1:7" x14ac:dyDescent="0.3">
      <c r="A544" s="3">
        <v>42775</v>
      </c>
      <c r="B544" s="1">
        <v>3277.79</v>
      </c>
      <c r="C544" s="1">
        <v>3248.07</v>
      </c>
      <c r="D544" s="1">
        <v>3281.47</v>
      </c>
      <c r="E544" s="1">
        <v>3243.53</v>
      </c>
      <c r="F544" s="2">
        <v>1.23E-2</v>
      </c>
      <c r="G544" s="1">
        <f>Tabella13[[#This Row],[MAX]]-Tabella13[[#This Row],[MIN]]</f>
        <v>37.9399999999996</v>
      </c>
    </row>
    <row r="545" spans="1:7" x14ac:dyDescent="0.3">
      <c r="A545" s="3">
        <v>42776</v>
      </c>
      <c r="B545" s="1">
        <v>3270.83</v>
      </c>
      <c r="C545" s="1">
        <v>3281.29</v>
      </c>
      <c r="D545" s="1">
        <v>3289.93</v>
      </c>
      <c r="E545" s="1">
        <v>3264.84</v>
      </c>
      <c r="F545" s="2">
        <v>-2.0999999999999999E-3</v>
      </c>
      <c r="G545" s="1">
        <f>Tabella13[[#This Row],[MAX]]-Tabella13[[#This Row],[MIN]]</f>
        <v>25.089999999999691</v>
      </c>
    </row>
    <row r="546" spans="1:7" x14ac:dyDescent="0.3">
      <c r="A546" s="3">
        <v>42779</v>
      </c>
      <c r="B546" s="1">
        <v>3305.23</v>
      </c>
      <c r="C546" s="1">
        <v>3275.22</v>
      </c>
      <c r="D546" s="1">
        <v>3314.66</v>
      </c>
      <c r="E546" s="1">
        <v>3275.22</v>
      </c>
      <c r="F546" s="2">
        <v>1.0500000000000001E-2</v>
      </c>
      <c r="G546" s="1">
        <f>Tabella13[[#This Row],[MAX]]-Tabella13[[#This Row],[MIN]]</f>
        <v>39.440000000000055</v>
      </c>
    </row>
    <row r="547" spans="1:7" x14ac:dyDescent="0.3">
      <c r="A547" s="3">
        <v>42780</v>
      </c>
      <c r="B547" s="1">
        <v>3308.89</v>
      </c>
      <c r="C547" s="1">
        <v>3305.61</v>
      </c>
      <c r="D547" s="1">
        <v>3310.8</v>
      </c>
      <c r="E547" s="1">
        <v>3297.48</v>
      </c>
      <c r="F547" s="2">
        <v>1.1000000000000001E-3</v>
      </c>
      <c r="G547" s="1">
        <f>Tabella13[[#This Row],[MAX]]-Tabella13[[#This Row],[MIN]]</f>
        <v>13.320000000000164</v>
      </c>
    </row>
    <row r="548" spans="1:7" x14ac:dyDescent="0.3">
      <c r="A548" s="3">
        <v>42781</v>
      </c>
      <c r="B548" s="1">
        <v>3323.71</v>
      </c>
      <c r="C548" s="1">
        <v>3315.14</v>
      </c>
      <c r="D548" s="1">
        <v>3334.12</v>
      </c>
      <c r="E548" s="1">
        <v>3311.39</v>
      </c>
      <c r="F548" s="2">
        <v>4.4999999999999997E-3</v>
      </c>
      <c r="G548" s="1">
        <f>Tabella13[[#This Row],[MAX]]-Tabella13[[#This Row],[MIN]]</f>
        <v>22.730000000000018</v>
      </c>
    </row>
    <row r="549" spans="1:7" x14ac:dyDescent="0.3">
      <c r="A549" s="3">
        <v>42782</v>
      </c>
      <c r="B549" s="1">
        <v>3311.04</v>
      </c>
      <c r="C549" s="1">
        <v>3321.59</v>
      </c>
      <c r="D549" s="1">
        <v>3327.59</v>
      </c>
      <c r="E549" s="1">
        <v>3304.31</v>
      </c>
      <c r="F549" s="2">
        <v>-3.8E-3</v>
      </c>
      <c r="G549" s="1">
        <f>Tabella13[[#This Row],[MAX]]-Tabella13[[#This Row],[MIN]]</f>
        <v>23.2800000000002</v>
      </c>
    </row>
    <row r="550" spans="1:7" x14ac:dyDescent="0.3">
      <c r="A550" s="3">
        <v>42783</v>
      </c>
      <c r="B550" s="1">
        <v>3308.81</v>
      </c>
      <c r="C550" s="1">
        <v>3310.73</v>
      </c>
      <c r="D550" s="1">
        <v>3316.03</v>
      </c>
      <c r="E550" s="1">
        <v>3282.42</v>
      </c>
      <c r="F550" s="2">
        <v>-6.9999999999999999E-4</v>
      </c>
      <c r="G550" s="1">
        <f>Tabella13[[#This Row],[MAX]]-Tabella13[[#This Row],[MIN]]</f>
        <v>33.610000000000127</v>
      </c>
    </row>
    <row r="551" spans="1:7" x14ac:dyDescent="0.3">
      <c r="A551" s="3">
        <v>42786</v>
      </c>
      <c r="B551" s="1">
        <v>3312.39</v>
      </c>
      <c r="C551" s="1">
        <v>3321.66</v>
      </c>
      <c r="D551" s="1">
        <v>3330.11</v>
      </c>
      <c r="E551" s="1">
        <v>3305.33</v>
      </c>
      <c r="F551" s="2">
        <v>1.1000000000000001E-3</v>
      </c>
      <c r="G551" s="1">
        <f>Tabella13[[#This Row],[MAX]]-Tabella13[[#This Row],[MIN]]</f>
        <v>24.7800000000002</v>
      </c>
    </row>
    <row r="552" spans="1:7" x14ac:dyDescent="0.3">
      <c r="A552" s="3">
        <v>42787</v>
      </c>
      <c r="B552" s="1">
        <v>3339.33</v>
      </c>
      <c r="C552" s="1">
        <v>3313.62</v>
      </c>
      <c r="D552" s="1">
        <v>3345.99</v>
      </c>
      <c r="E552" s="1">
        <v>3301.15</v>
      </c>
      <c r="F552" s="2">
        <v>8.0999999999999996E-3</v>
      </c>
      <c r="G552" s="1">
        <f>Tabella13[[#This Row],[MAX]]-Tabella13[[#This Row],[MIN]]</f>
        <v>44.839999999999691</v>
      </c>
    </row>
    <row r="553" spans="1:7" x14ac:dyDescent="0.3">
      <c r="A553" s="3">
        <v>42788</v>
      </c>
      <c r="B553" s="1">
        <v>3339.27</v>
      </c>
      <c r="C553" s="1">
        <v>3341.54</v>
      </c>
      <c r="D553" s="1">
        <v>3355.4</v>
      </c>
      <c r="E553" s="1">
        <v>3324.68</v>
      </c>
      <c r="F553" s="2">
        <v>0</v>
      </c>
      <c r="G553" s="1">
        <f>Tabella13[[#This Row],[MAX]]-Tabella13[[#This Row],[MIN]]</f>
        <v>30.720000000000255</v>
      </c>
    </row>
    <row r="554" spans="1:7" x14ac:dyDescent="0.3">
      <c r="A554" s="3">
        <v>42789</v>
      </c>
      <c r="B554" s="1">
        <v>3333.96</v>
      </c>
      <c r="C554" s="1">
        <v>3337.97</v>
      </c>
      <c r="D554" s="1">
        <v>3350.16</v>
      </c>
      <c r="E554" s="1">
        <v>3326.46</v>
      </c>
      <c r="F554" s="2">
        <v>-1.6000000000000001E-3</v>
      </c>
      <c r="G554" s="1">
        <f>Tabella13[[#This Row],[MAX]]-Tabella13[[#This Row],[MIN]]</f>
        <v>23.699999999999818</v>
      </c>
    </row>
    <row r="555" spans="1:7" x14ac:dyDescent="0.3">
      <c r="A555" s="3">
        <v>42790</v>
      </c>
      <c r="B555" s="1">
        <v>3304.09</v>
      </c>
      <c r="C555" s="1">
        <v>3333.7</v>
      </c>
      <c r="D555" s="1">
        <v>3334.68</v>
      </c>
      <c r="E555" s="1">
        <v>3280.36</v>
      </c>
      <c r="F555" s="2">
        <v>-8.9999999999999993E-3</v>
      </c>
      <c r="G555" s="1">
        <f>Tabella13[[#This Row],[MAX]]-Tabella13[[#This Row],[MIN]]</f>
        <v>54.319999999999709</v>
      </c>
    </row>
    <row r="556" spans="1:7" x14ac:dyDescent="0.3">
      <c r="A556" s="3">
        <v>42793</v>
      </c>
      <c r="B556" s="1">
        <v>3309.3</v>
      </c>
      <c r="C556" s="1">
        <v>3311.82</v>
      </c>
      <c r="D556" s="1">
        <v>3322.97</v>
      </c>
      <c r="E556" s="1">
        <v>3303.61</v>
      </c>
      <c r="F556" s="2">
        <v>1.6000000000000001E-3</v>
      </c>
      <c r="G556" s="1">
        <f>Tabella13[[#This Row],[MAX]]-Tabella13[[#This Row],[MIN]]</f>
        <v>19.359999999999673</v>
      </c>
    </row>
    <row r="557" spans="1:7" x14ac:dyDescent="0.3">
      <c r="A557" s="3">
        <v>42794</v>
      </c>
      <c r="B557" s="1">
        <v>3319.61</v>
      </c>
      <c r="C557" s="1">
        <v>3313.13</v>
      </c>
      <c r="D557" s="1">
        <v>3324.94</v>
      </c>
      <c r="E557" s="1">
        <v>3303.12</v>
      </c>
      <c r="F557" s="2">
        <v>3.0999999999999999E-3</v>
      </c>
      <c r="G557" s="1">
        <f>Tabella13[[#This Row],[MAX]]-Tabella13[[#This Row],[MIN]]</f>
        <v>21.820000000000164</v>
      </c>
    </row>
    <row r="558" spans="1:7" x14ac:dyDescent="0.3">
      <c r="A558" s="3">
        <v>42795</v>
      </c>
      <c r="B558" s="1">
        <v>3390.2</v>
      </c>
      <c r="C558" s="1">
        <v>3335.77</v>
      </c>
      <c r="D558" s="1">
        <v>3393.23</v>
      </c>
      <c r="E558" s="1">
        <v>3335.77</v>
      </c>
      <c r="F558" s="2">
        <v>2.1299999999999999E-2</v>
      </c>
      <c r="G558" s="1">
        <f>Tabella13[[#This Row],[MAX]]-Tabella13[[#This Row],[MIN]]</f>
        <v>57.460000000000036</v>
      </c>
    </row>
    <row r="559" spans="1:7" x14ac:dyDescent="0.3">
      <c r="A559" s="3">
        <v>42796</v>
      </c>
      <c r="B559" s="1">
        <v>3384.71</v>
      </c>
      <c r="C559" s="1">
        <v>3389.56</v>
      </c>
      <c r="D559" s="1">
        <v>3391.18</v>
      </c>
      <c r="E559" s="1">
        <v>3378.7</v>
      </c>
      <c r="F559" s="2">
        <v>-1.6000000000000001E-3</v>
      </c>
      <c r="G559" s="1">
        <f>Tabella13[[#This Row],[MAX]]-Tabella13[[#This Row],[MIN]]</f>
        <v>12.480000000000018</v>
      </c>
    </row>
    <row r="560" spans="1:7" x14ac:dyDescent="0.3">
      <c r="A560" s="3">
        <v>42797</v>
      </c>
      <c r="B560" s="1">
        <v>3403.39</v>
      </c>
      <c r="C560" s="1">
        <v>3381.12</v>
      </c>
      <c r="D560" s="1">
        <v>3407.61</v>
      </c>
      <c r="E560" s="1">
        <v>3371.42</v>
      </c>
      <c r="F560" s="2">
        <v>5.4999999999999997E-3</v>
      </c>
      <c r="G560" s="1">
        <f>Tabella13[[#This Row],[MAX]]-Tabella13[[#This Row],[MIN]]</f>
        <v>36.190000000000055</v>
      </c>
    </row>
    <row r="561" spans="1:7" x14ac:dyDescent="0.3">
      <c r="A561" s="3">
        <v>42800</v>
      </c>
      <c r="B561" s="1">
        <v>3387.46</v>
      </c>
      <c r="C561" s="1">
        <v>3397.72</v>
      </c>
      <c r="D561" s="1">
        <v>3397.72</v>
      </c>
      <c r="E561" s="1">
        <v>3379.5</v>
      </c>
      <c r="F561" s="2">
        <v>-4.7000000000000002E-3</v>
      </c>
      <c r="G561" s="1">
        <f>Tabella13[[#This Row],[MAX]]-Tabella13[[#This Row],[MIN]]</f>
        <v>18.2199999999998</v>
      </c>
    </row>
    <row r="562" spans="1:7" x14ac:dyDescent="0.3">
      <c r="A562" s="3">
        <v>42801</v>
      </c>
      <c r="B562" s="1">
        <v>3385.12</v>
      </c>
      <c r="C562" s="1">
        <v>3386.95</v>
      </c>
      <c r="D562" s="1">
        <v>3390.92</v>
      </c>
      <c r="E562" s="1">
        <v>3374.48</v>
      </c>
      <c r="F562" s="2">
        <v>-6.9999999999999999E-4</v>
      </c>
      <c r="G562" s="1">
        <f>Tabella13[[#This Row],[MAX]]-Tabella13[[#This Row],[MIN]]</f>
        <v>16.440000000000055</v>
      </c>
    </row>
    <row r="563" spans="1:7" x14ac:dyDescent="0.3">
      <c r="A563" s="3">
        <v>42802</v>
      </c>
      <c r="B563" s="1">
        <v>3389.62</v>
      </c>
      <c r="C563" s="1">
        <v>3381.81</v>
      </c>
      <c r="D563" s="1">
        <v>3401.74</v>
      </c>
      <c r="E563" s="1">
        <v>3376.07</v>
      </c>
      <c r="F563" s="2">
        <v>1.2999999999999999E-3</v>
      </c>
      <c r="G563" s="1">
        <f>Tabella13[[#This Row],[MAX]]-Tabella13[[#This Row],[MIN]]</f>
        <v>25.669999999999618</v>
      </c>
    </row>
    <row r="564" spans="1:7" x14ac:dyDescent="0.3">
      <c r="A564" s="3">
        <v>42803</v>
      </c>
      <c r="B564" s="1">
        <v>3409.89</v>
      </c>
      <c r="C564" s="1">
        <v>3387.8</v>
      </c>
      <c r="D564" s="1">
        <v>3417.08</v>
      </c>
      <c r="E564" s="1">
        <v>3379.24</v>
      </c>
      <c r="F564" s="2">
        <v>6.0000000000000001E-3</v>
      </c>
      <c r="G564" s="1">
        <f>Tabella13[[#This Row],[MAX]]-Tabella13[[#This Row],[MIN]]</f>
        <v>37.840000000000146</v>
      </c>
    </row>
    <row r="565" spans="1:7" x14ac:dyDescent="0.3">
      <c r="A565" s="3">
        <v>42804</v>
      </c>
      <c r="B565" s="1">
        <v>3416.27</v>
      </c>
      <c r="C565" s="1">
        <v>3417.64</v>
      </c>
      <c r="D565" s="1">
        <v>3441.5</v>
      </c>
      <c r="E565" s="1">
        <v>3414.84</v>
      </c>
      <c r="F565" s="2">
        <v>1.9E-3</v>
      </c>
      <c r="G565" s="1">
        <f>Tabella13[[#This Row],[MAX]]-Tabella13[[#This Row],[MIN]]</f>
        <v>26.659999999999854</v>
      </c>
    </row>
    <row r="566" spans="1:7" x14ac:dyDescent="0.3">
      <c r="A566" s="3">
        <v>42807</v>
      </c>
      <c r="B566" s="1">
        <v>3415.49</v>
      </c>
      <c r="C566" s="1">
        <v>3417.02</v>
      </c>
      <c r="D566" s="1">
        <v>3422.28</v>
      </c>
      <c r="E566" s="1">
        <v>3409.17</v>
      </c>
      <c r="F566" s="2">
        <v>-2.0000000000000001E-4</v>
      </c>
      <c r="G566" s="1">
        <f>Tabella13[[#This Row],[MAX]]-Tabella13[[#This Row],[MIN]]</f>
        <v>13.110000000000127</v>
      </c>
    </row>
    <row r="567" spans="1:7" x14ac:dyDescent="0.3">
      <c r="A567" s="3">
        <v>42808</v>
      </c>
      <c r="B567" s="1">
        <v>3399.43</v>
      </c>
      <c r="C567" s="1">
        <v>3417.59</v>
      </c>
      <c r="D567" s="1">
        <v>3417.59</v>
      </c>
      <c r="E567" s="1">
        <v>3390.04</v>
      </c>
      <c r="F567" s="2">
        <v>-4.7000000000000002E-3</v>
      </c>
      <c r="G567" s="1">
        <f>Tabella13[[#This Row],[MAX]]-Tabella13[[#This Row],[MIN]]</f>
        <v>27.550000000000182</v>
      </c>
    </row>
    <row r="568" spans="1:7" x14ac:dyDescent="0.3">
      <c r="A568" s="3">
        <v>42809</v>
      </c>
      <c r="B568" s="1">
        <v>3409.32</v>
      </c>
      <c r="C568" s="1">
        <v>3399.45</v>
      </c>
      <c r="D568" s="1">
        <v>3412.77</v>
      </c>
      <c r="E568" s="1">
        <v>3399.01</v>
      </c>
      <c r="F568" s="2">
        <v>2.8999999999999998E-3</v>
      </c>
      <c r="G568" s="1">
        <f>Tabella13[[#This Row],[MAX]]-Tabella13[[#This Row],[MIN]]</f>
        <v>13.759999999999764</v>
      </c>
    </row>
    <row r="569" spans="1:7" x14ac:dyDescent="0.3">
      <c r="A569" s="3">
        <v>42810</v>
      </c>
      <c r="B569" s="1">
        <v>3439.96</v>
      </c>
      <c r="C569" s="1">
        <v>3427</v>
      </c>
      <c r="D569" s="1">
        <v>3450.1</v>
      </c>
      <c r="E569" s="1">
        <v>3427</v>
      </c>
      <c r="F569" s="2">
        <v>8.9999999999999993E-3</v>
      </c>
      <c r="G569" s="1">
        <f>Tabella13[[#This Row],[MAX]]-Tabella13[[#This Row],[MIN]]</f>
        <v>23.099999999999909</v>
      </c>
    </row>
    <row r="570" spans="1:7" x14ac:dyDescent="0.3">
      <c r="A570" s="3">
        <v>42811</v>
      </c>
      <c r="B570" s="1">
        <v>3448.41</v>
      </c>
      <c r="C570" s="1">
        <v>3436.33</v>
      </c>
      <c r="D570" s="1">
        <v>3457.17</v>
      </c>
      <c r="E570" s="1">
        <v>3428.86</v>
      </c>
      <c r="F570" s="2">
        <v>2.5000000000000001E-3</v>
      </c>
      <c r="G570" s="1">
        <f>Tabella13[[#This Row],[MAX]]-Tabella13[[#This Row],[MIN]]</f>
        <v>28.309999999999945</v>
      </c>
    </row>
    <row r="571" spans="1:7" x14ac:dyDescent="0.3">
      <c r="A571" s="3">
        <v>42814</v>
      </c>
      <c r="B571" s="1">
        <v>3437.48</v>
      </c>
      <c r="C571" s="1">
        <v>3441.56</v>
      </c>
      <c r="D571" s="1">
        <v>3448.88</v>
      </c>
      <c r="E571" s="1">
        <v>3431.88</v>
      </c>
      <c r="F571" s="2">
        <v>-3.2000000000000002E-3</v>
      </c>
      <c r="G571" s="1">
        <f>Tabella13[[#This Row],[MAX]]-Tabella13[[#This Row],[MIN]]</f>
        <v>17</v>
      </c>
    </row>
    <row r="572" spans="1:7" x14ac:dyDescent="0.3">
      <c r="A572" s="3">
        <v>42815</v>
      </c>
      <c r="B572" s="1">
        <v>3429.62</v>
      </c>
      <c r="C572" s="1">
        <v>3448.6</v>
      </c>
      <c r="D572" s="1">
        <v>3471.5</v>
      </c>
      <c r="E572" s="1">
        <v>3421.03</v>
      </c>
      <c r="F572" s="2">
        <v>-2.3E-3</v>
      </c>
      <c r="G572" s="1">
        <f>Tabella13[[#This Row],[MAX]]-Tabella13[[#This Row],[MIN]]</f>
        <v>50.4699999999998</v>
      </c>
    </row>
    <row r="573" spans="1:7" x14ac:dyDescent="0.3">
      <c r="A573" s="3">
        <v>42816</v>
      </c>
      <c r="B573" s="1">
        <v>3420.7</v>
      </c>
      <c r="C573" s="1">
        <v>3415.53</v>
      </c>
      <c r="D573" s="1">
        <v>3428.62</v>
      </c>
      <c r="E573" s="1">
        <v>3397.67</v>
      </c>
      <c r="F573" s="2">
        <v>-2.5999999999999999E-3</v>
      </c>
      <c r="G573" s="1">
        <f>Tabella13[[#This Row],[MAX]]-Tabella13[[#This Row],[MIN]]</f>
        <v>30.949999999999818</v>
      </c>
    </row>
    <row r="574" spans="1:7" x14ac:dyDescent="0.3">
      <c r="A574" s="3">
        <v>42817</v>
      </c>
      <c r="B574" s="1">
        <v>3452.18</v>
      </c>
      <c r="C574" s="1">
        <v>3421.34</v>
      </c>
      <c r="D574" s="1">
        <v>3452.26</v>
      </c>
      <c r="E574" s="1">
        <v>3413.58</v>
      </c>
      <c r="F574" s="2">
        <v>9.1999999999999998E-3</v>
      </c>
      <c r="G574" s="1">
        <f>Tabella13[[#This Row],[MAX]]-Tabella13[[#This Row],[MIN]]</f>
        <v>38.680000000000291</v>
      </c>
    </row>
    <row r="575" spans="1:7" x14ac:dyDescent="0.3">
      <c r="A575" s="3">
        <v>42818</v>
      </c>
      <c r="B575" s="1">
        <v>3444.15</v>
      </c>
      <c r="C575" s="1">
        <v>3450.01</v>
      </c>
      <c r="D575" s="1">
        <v>3450.01</v>
      </c>
      <c r="E575" s="1">
        <v>3433.45</v>
      </c>
      <c r="F575" s="2">
        <v>-2.3E-3</v>
      </c>
      <c r="G575" s="1">
        <f>Tabella13[[#This Row],[MAX]]-Tabella13[[#This Row],[MIN]]</f>
        <v>16.5600000000004</v>
      </c>
    </row>
    <row r="576" spans="1:7" x14ac:dyDescent="0.3">
      <c r="A576" s="3">
        <v>42821</v>
      </c>
      <c r="B576" s="1">
        <v>3437.14</v>
      </c>
      <c r="C576" s="1">
        <v>3432.63</v>
      </c>
      <c r="D576" s="1">
        <v>3437.14</v>
      </c>
      <c r="E576" s="1">
        <v>3411.48</v>
      </c>
      <c r="F576" s="2">
        <v>-2E-3</v>
      </c>
      <c r="G576" s="1">
        <f>Tabella13[[#This Row],[MAX]]-Tabella13[[#This Row],[MIN]]</f>
        <v>25.659999999999854</v>
      </c>
    </row>
    <row r="577" spans="1:7" x14ac:dyDescent="0.3">
      <c r="A577" s="3">
        <v>42822</v>
      </c>
      <c r="B577" s="1">
        <v>3465.07</v>
      </c>
      <c r="C577" s="1">
        <v>3439.66</v>
      </c>
      <c r="D577" s="1">
        <v>3466.37</v>
      </c>
      <c r="E577" s="1">
        <v>3437.67</v>
      </c>
      <c r="F577" s="2">
        <v>8.0999999999999996E-3</v>
      </c>
      <c r="G577" s="1">
        <f>Tabella13[[#This Row],[MAX]]-Tabella13[[#This Row],[MIN]]</f>
        <v>28.699999999999818</v>
      </c>
    </row>
    <row r="578" spans="1:7" x14ac:dyDescent="0.3">
      <c r="A578" s="3">
        <v>42823</v>
      </c>
      <c r="B578" s="1">
        <v>3475.27</v>
      </c>
      <c r="C578" s="1">
        <v>3469.97</v>
      </c>
      <c r="D578" s="1">
        <v>3484.02</v>
      </c>
      <c r="E578" s="1">
        <v>3463.96</v>
      </c>
      <c r="F578" s="2">
        <v>2.8999999999999998E-3</v>
      </c>
      <c r="G578" s="1">
        <f>Tabella13[[#This Row],[MAX]]-Tabella13[[#This Row],[MIN]]</f>
        <v>20.059999999999945</v>
      </c>
    </row>
    <row r="579" spans="1:7" x14ac:dyDescent="0.3">
      <c r="A579" s="3">
        <v>42824</v>
      </c>
      <c r="B579" s="1">
        <v>3481.58</v>
      </c>
      <c r="C579" s="1">
        <v>3475.84</v>
      </c>
      <c r="D579" s="1">
        <v>3481.81</v>
      </c>
      <c r="E579" s="1">
        <v>3463.17</v>
      </c>
      <c r="F579" s="2">
        <v>1.8E-3</v>
      </c>
      <c r="G579" s="1">
        <f>Tabella13[[#This Row],[MAX]]-Tabella13[[#This Row],[MIN]]</f>
        <v>18.639999999999873</v>
      </c>
    </row>
    <row r="580" spans="1:7" x14ac:dyDescent="0.3">
      <c r="A580" s="3">
        <v>42825</v>
      </c>
      <c r="B580" s="1">
        <v>3500.93</v>
      </c>
      <c r="C580" s="1">
        <v>3480.1</v>
      </c>
      <c r="D580" s="1">
        <v>3500.93</v>
      </c>
      <c r="E580" s="1">
        <v>3466.85</v>
      </c>
      <c r="F580" s="2">
        <v>5.5999999999999999E-3</v>
      </c>
      <c r="G580" s="1">
        <f>Tabella13[[#This Row],[MAX]]-Tabella13[[#This Row],[MIN]]</f>
        <v>34.079999999999927</v>
      </c>
    </row>
    <row r="581" spans="1:7" x14ac:dyDescent="0.3">
      <c r="A581" s="3">
        <v>42828</v>
      </c>
      <c r="B581" s="1">
        <v>3472.94</v>
      </c>
      <c r="C581" s="1">
        <v>3504.26</v>
      </c>
      <c r="D581" s="1">
        <v>3508.11</v>
      </c>
      <c r="E581" s="1">
        <v>3472.7</v>
      </c>
      <c r="F581" s="2">
        <v>-8.0000000000000002E-3</v>
      </c>
      <c r="G581" s="1">
        <f>Tabella13[[#This Row],[MAX]]-Tabella13[[#This Row],[MIN]]</f>
        <v>35.410000000000309</v>
      </c>
    </row>
    <row r="582" spans="1:7" x14ac:dyDescent="0.3">
      <c r="A582" s="3">
        <v>42829</v>
      </c>
      <c r="B582" s="1">
        <v>3481.66</v>
      </c>
      <c r="C582" s="1">
        <v>3472.54</v>
      </c>
      <c r="D582" s="1">
        <v>3481.66</v>
      </c>
      <c r="E582" s="1">
        <v>3462.46</v>
      </c>
      <c r="F582" s="2">
        <v>2.5000000000000001E-3</v>
      </c>
      <c r="G582" s="1">
        <f>Tabella13[[#This Row],[MAX]]-Tabella13[[#This Row],[MIN]]</f>
        <v>19.199999999999818</v>
      </c>
    </row>
    <row r="583" spans="1:7" x14ac:dyDescent="0.3">
      <c r="A583" s="3">
        <v>42830</v>
      </c>
      <c r="B583" s="1">
        <v>3472.58</v>
      </c>
      <c r="C583" s="1">
        <v>3484.54</v>
      </c>
      <c r="D583" s="1">
        <v>3494.26</v>
      </c>
      <c r="E583" s="1">
        <v>3469.88</v>
      </c>
      <c r="F583" s="2">
        <v>-2.5999999999999999E-3</v>
      </c>
      <c r="G583" s="1">
        <f>Tabella13[[#This Row],[MAX]]-Tabella13[[#This Row],[MIN]]</f>
        <v>24.380000000000109</v>
      </c>
    </row>
    <row r="584" spans="1:7" x14ac:dyDescent="0.3">
      <c r="A584" s="3">
        <v>42831</v>
      </c>
      <c r="B584" s="1">
        <v>3489.57</v>
      </c>
      <c r="C584" s="1">
        <v>3464.18</v>
      </c>
      <c r="D584" s="1">
        <v>3493.33</v>
      </c>
      <c r="E584" s="1">
        <v>3446.15</v>
      </c>
      <c r="F584" s="2">
        <v>4.8999999999999998E-3</v>
      </c>
      <c r="G584" s="1">
        <f>Tabella13[[#This Row],[MAX]]-Tabella13[[#This Row],[MIN]]</f>
        <v>47.179999999999836</v>
      </c>
    </row>
    <row r="585" spans="1:7" x14ac:dyDescent="0.3">
      <c r="A585" s="3">
        <v>42832</v>
      </c>
      <c r="B585" s="1">
        <v>3495.8</v>
      </c>
      <c r="C585" s="1">
        <v>3482.84</v>
      </c>
      <c r="D585" s="1">
        <v>3495.8</v>
      </c>
      <c r="E585" s="1">
        <v>3470.92</v>
      </c>
      <c r="F585" s="2">
        <v>1.8E-3</v>
      </c>
      <c r="G585" s="1">
        <f>Tabella13[[#This Row],[MAX]]-Tabella13[[#This Row],[MIN]]</f>
        <v>24.880000000000109</v>
      </c>
    </row>
    <row r="586" spans="1:7" x14ac:dyDescent="0.3">
      <c r="A586" s="3">
        <v>42835</v>
      </c>
      <c r="B586" s="1">
        <v>3480.44</v>
      </c>
      <c r="C586" s="1">
        <v>3494.24</v>
      </c>
      <c r="D586" s="1">
        <v>3494.88</v>
      </c>
      <c r="E586" s="1">
        <v>3474.12</v>
      </c>
      <c r="F586" s="2">
        <v>-4.4000000000000003E-3</v>
      </c>
      <c r="G586" s="1">
        <f>Tabella13[[#This Row],[MAX]]-Tabella13[[#This Row],[MIN]]</f>
        <v>20.760000000000218</v>
      </c>
    </row>
    <row r="587" spans="1:7" x14ac:dyDescent="0.3">
      <c r="A587" s="3">
        <v>42836</v>
      </c>
      <c r="B587" s="1">
        <v>3470.04</v>
      </c>
      <c r="C587" s="1">
        <v>3467.1</v>
      </c>
      <c r="D587" s="1">
        <v>3485.5</v>
      </c>
      <c r="E587" s="1">
        <v>3446.84</v>
      </c>
      <c r="F587" s="2">
        <v>-3.0000000000000001E-3</v>
      </c>
      <c r="G587" s="1">
        <f>Tabella13[[#This Row],[MAX]]-Tabella13[[#This Row],[MIN]]</f>
        <v>38.659999999999854</v>
      </c>
    </row>
    <row r="588" spans="1:7" x14ac:dyDescent="0.3">
      <c r="A588" s="3">
        <v>42837</v>
      </c>
      <c r="B588" s="1">
        <v>3468.51</v>
      </c>
      <c r="C588" s="1">
        <v>3473.21</v>
      </c>
      <c r="D588" s="1">
        <v>3497.72</v>
      </c>
      <c r="E588" s="1">
        <v>3462.8</v>
      </c>
      <c r="F588" s="2">
        <v>-4.0000000000000002E-4</v>
      </c>
      <c r="G588" s="1">
        <f>Tabella13[[#This Row],[MAX]]-Tabella13[[#This Row],[MIN]]</f>
        <v>34.919999999999618</v>
      </c>
    </row>
    <row r="589" spans="1:7" x14ac:dyDescent="0.3">
      <c r="A589" s="3">
        <v>42838</v>
      </c>
      <c r="B589" s="1">
        <v>3448.26</v>
      </c>
      <c r="C589" s="1">
        <v>3463.5</v>
      </c>
      <c r="D589" s="1">
        <v>3463.5</v>
      </c>
      <c r="E589" s="1">
        <v>3442.19</v>
      </c>
      <c r="F589" s="2">
        <v>-5.7999999999999996E-3</v>
      </c>
      <c r="G589" s="1">
        <f>Tabella13[[#This Row],[MAX]]-Tabella13[[#This Row],[MIN]]</f>
        <v>21.309999999999945</v>
      </c>
    </row>
    <row r="590" spans="1:7" x14ac:dyDescent="0.3">
      <c r="A590" s="3">
        <v>42843</v>
      </c>
      <c r="B590" s="1">
        <v>3409.78</v>
      </c>
      <c r="C590" s="1">
        <v>3454.74</v>
      </c>
      <c r="D590" s="1">
        <v>3460.94</v>
      </c>
      <c r="E590" s="1">
        <v>3409.78</v>
      </c>
      <c r="F590" s="2">
        <v>-1.12E-2</v>
      </c>
      <c r="G590" s="1">
        <f>Tabella13[[#This Row],[MAX]]-Tabella13[[#This Row],[MIN]]</f>
        <v>51.159999999999854</v>
      </c>
    </row>
    <row r="591" spans="1:7" x14ac:dyDescent="0.3">
      <c r="A591" s="3">
        <v>42844</v>
      </c>
      <c r="B591" s="1">
        <v>3420.99</v>
      </c>
      <c r="C591" s="1">
        <v>3408.42</v>
      </c>
      <c r="D591" s="1">
        <v>3426.08</v>
      </c>
      <c r="E591" s="1">
        <v>3407.33</v>
      </c>
      <c r="F591" s="2">
        <v>3.3E-3</v>
      </c>
      <c r="G591" s="1">
        <f>Tabella13[[#This Row],[MAX]]-Tabella13[[#This Row],[MIN]]</f>
        <v>18.75</v>
      </c>
    </row>
    <row r="592" spans="1:7" x14ac:dyDescent="0.3">
      <c r="A592" s="3">
        <v>42845</v>
      </c>
      <c r="B592" s="1">
        <v>3440.03</v>
      </c>
      <c r="C592" s="1">
        <v>3417.48</v>
      </c>
      <c r="D592" s="1">
        <v>3449.49</v>
      </c>
      <c r="E592" s="1">
        <v>3408.4</v>
      </c>
      <c r="F592" s="2">
        <v>5.5999999999999999E-3</v>
      </c>
      <c r="G592" s="1">
        <f>Tabella13[[#This Row],[MAX]]-Tabella13[[#This Row],[MIN]]</f>
        <v>41.089999999999691</v>
      </c>
    </row>
    <row r="593" spans="1:7" x14ac:dyDescent="0.3">
      <c r="A593" s="3">
        <v>42846</v>
      </c>
      <c r="B593" s="1">
        <v>3440.27</v>
      </c>
      <c r="C593" s="1">
        <v>3440.71</v>
      </c>
      <c r="D593" s="1">
        <v>3456.11</v>
      </c>
      <c r="E593" s="1">
        <v>3419.76</v>
      </c>
      <c r="F593" s="2">
        <v>1E-4</v>
      </c>
      <c r="G593" s="1">
        <f>Tabella13[[#This Row],[MAX]]-Tabella13[[#This Row],[MIN]]</f>
        <v>36.349999999999909</v>
      </c>
    </row>
    <row r="594" spans="1:7" x14ac:dyDescent="0.3">
      <c r="A594" s="3">
        <v>42849</v>
      </c>
      <c r="B594" s="1">
        <v>3577.38</v>
      </c>
      <c r="C594" s="1">
        <v>3480.62</v>
      </c>
      <c r="D594" s="1">
        <v>3579.45</v>
      </c>
      <c r="E594" s="1">
        <v>3480.62</v>
      </c>
      <c r="F594" s="2">
        <v>3.9899999999999998E-2</v>
      </c>
      <c r="G594" s="1">
        <f>Tabella13[[#This Row],[MAX]]-Tabella13[[#This Row],[MIN]]</f>
        <v>98.829999999999927</v>
      </c>
    </row>
    <row r="595" spans="1:7" x14ac:dyDescent="0.3">
      <c r="A595" s="3">
        <v>42850</v>
      </c>
      <c r="B595" s="1">
        <v>3583.16</v>
      </c>
      <c r="C595" s="1">
        <v>3581.36</v>
      </c>
      <c r="D595" s="1">
        <v>3593.13</v>
      </c>
      <c r="E595" s="1">
        <v>3573.65</v>
      </c>
      <c r="F595" s="2">
        <v>1.6000000000000001E-3</v>
      </c>
      <c r="G595" s="1">
        <f>Tabella13[[#This Row],[MAX]]-Tabella13[[#This Row],[MIN]]</f>
        <v>19.480000000000018</v>
      </c>
    </row>
    <row r="596" spans="1:7" x14ac:dyDescent="0.3">
      <c r="A596" s="3">
        <v>42851</v>
      </c>
      <c r="B596" s="1">
        <v>3578.71</v>
      </c>
      <c r="C596" s="1">
        <v>3582.98</v>
      </c>
      <c r="D596" s="1">
        <v>3582.98</v>
      </c>
      <c r="E596" s="1">
        <v>3569.19</v>
      </c>
      <c r="F596" s="2">
        <v>-1.1999999999999999E-3</v>
      </c>
      <c r="G596" s="1">
        <f>Tabella13[[#This Row],[MAX]]-Tabella13[[#This Row],[MIN]]</f>
        <v>13.789999999999964</v>
      </c>
    </row>
    <row r="597" spans="1:7" x14ac:dyDescent="0.3">
      <c r="A597" s="3">
        <v>42852</v>
      </c>
      <c r="B597" s="1">
        <v>3563.29</v>
      </c>
      <c r="C597" s="1">
        <v>3573.02</v>
      </c>
      <c r="D597" s="1">
        <v>3573.02</v>
      </c>
      <c r="E597" s="1">
        <v>3555.57</v>
      </c>
      <c r="F597" s="2">
        <v>-4.3E-3</v>
      </c>
      <c r="G597" s="1">
        <f>Tabella13[[#This Row],[MAX]]-Tabella13[[#This Row],[MIN]]</f>
        <v>17.449999999999818</v>
      </c>
    </row>
    <row r="598" spans="1:7" x14ac:dyDescent="0.3">
      <c r="A598" s="3">
        <v>42853</v>
      </c>
      <c r="B598" s="1">
        <v>3559.59</v>
      </c>
      <c r="C598" s="1">
        <v>3556.44</v>
      </c>
      <c r="D598" s="1">
        <v>3571.63</v>
      </c>
      <c r="E598" s="1">
        <v>3553.81</v>
      </c>
      <c r="F598" s="2">
        <v>-1E-3</v>
      </c>
      <c r="G598" s="1">
        <f>Tabella13[[#This Row],[MAX]]-Tabella13[[#This Row],[MIN]]</f>
        <v>17.820000000000164</v>
      </c>
    </row>
    <row r="599" spans="1:7" x14ac:dyDescent="0.3">
      <c r="A599" s="3">
        <v>42856</v>
      </c>
      <c r="B599" s="1">
        <v>3559.59</v>
      </c>
      <c r="C599" s="1">
        <v>3559.59</v>
      </c>
      <c r="D599" s="1">
        <v>3559.59</v>
      </c>
      <c r="E599" s="1">
        <v>3559.59</v>
      </c>
      <c r="F599" s="2">
        <v>0</v>
      </c>
      <c r="G599" s="1">
        <f>Tabella13[[#This Row],[MAX]]-Tabella13[[#This Row],[MIN]]</f>
        <v>0</v>
      </c>
    </row>
    <row r="600" spans="1:7" x14ac:dyDescent="0.3">
      <c r="A600" s="3">
        <v>42857</v>
      </c>
      <c r="B600" s="1">
        <v>3578.21</v>
      </c>
      <c r="C600" s="1">
        <v>3564.37</v>
      </c>
      <c r="D600" s="1">
        <v>3578.36</v>
      </c>
      <c r="E600" s="1">
        <v>3559.34</v>
      </c>
      <c r="F600" s="2">
        <v>5.1999999999999998E-3</v>
      </c>
      <c r="G600" s="1">
        <f>Tabella13[[#This Row],[MAX]]-Tabella13[[#This Row],[MIN]]</f>
        <v>19.019999999999982</v>
      </c>
    </row>
    <row r="601" spans="1:7" x14ac:dyDescent="0.3">
      <c r="A601" s="3">
        <v>42858</v>
      </c>
      <c r="B601" s="1">
        <v>3586.25</v>
      </c>
      <c r="C601" s="1">
        <v>3577.34</v>
      </c>
      <c r="D601" s="1">
        <v>3586.25</v>
      </c>
      <c r="E601" s="1">
        <v>3571.17</v>
      </c>
      <c r="F601" s="2">
        <v>2.2000000000000001E-3</v>
      </c>
      <c r="G601" s="1">
        <f>Tabella13[[#This Row],[MAX]]-Tabella13[[#This Row],[MIN]]</f>
        <v>15.079999999999927</v>
      </c>
    </row>
    <row r="602" spans="1:7" x14ac:dyDescent="0.3">
      <c r="A602" s="3">
        <v>42859</v>
      </c>
      <c r="B602" s="1">
        <v>3627.88</v>
      </c>
      <c r="C602" s="1">
        <v>3591.79</v>
      </c>
      <c r="D602" s="1">
        <v>3627.88</v>
      </c>
      <c r="E602" s="1">
        <v>3590.24</v>
      </c>
      <c r="F602" s="2">
        <v>1.1599999999999999E-2</v>
      </c>
      <c r="G602" s="1">
        <f>Tabella13[[#This Row],[MAX]]-Tabella13[[#This Row],[MIN]]</f>
        <v>37.640000000000327</v>
      </c>
    </row>
    <row r="603" spans="1:7" x14ac:dyDescent="0.3">
      <c r="A603" s="3">
        <v>42860</v>
      </c>
      <c r="B603" s="1">
        <v>3658.79</v>
      </c>
      <c r="C603" s="1">
        <v>3620.67</v>
      </c>
      <c r="D603" s="1">
        <v>3658.79</v>
      </c>
      <c r="E603" s="1">
        <v>3609.53</v>
      </c>
      <c r="F603" s="2">
        <v>8.5000000000000006E-3</v>
      </c>
      <c r="G603" s="1">
        <f>Tabella13[[#This Row],[MAX]]-Tabella13[[#This Row],[MIN]]</f>
        <v>49.259999999999764</v>
      </c>
    </row>
    <row r="604" spans="1:7" x14ac:dyDescent="0.3">
      <c r="A604" s="3">
        <v>42863</v>
      </c>
      <c r="B604" s="1">
        <v>3642.11</v>
      </c>
      <c r="C604" s="1">
        <v>3660.39</v>
      </c>
      <c r="D604" s="1">
        <v>3666.8</v>
      </c>
      <c r="E604" s="1">
        <v>3633.95</v>
      </c>
      <c r="F604" s="2">
        <v>-4.5999999999999999E-3</v>
      </c>
      <c r="G604" s="1">
        <f>Tabella13[[#This Row],[MAX]]-Tabella13[[#This Row],[MIN]]</f>
        <v>32.850000000000364</v>
      </c>
    </row>
    <row r="605" spans="1:7" x14ac:dyDescent="0.3">
      <c r="A605" s="3">
        <v>42864</v>
      </c>
      <c r="B605" s="1">
        <v>3649.08</v>
      </c>
      <c r="C605" s="1">
        <v>3647.16</v>
      </c>
      <c r="D605" s="1">
        <v>3662.66</v>
      </c>
      <c r="E605" s="1">
        <v>3647.16</v>
      </c>
      <c r="F605" s="2">
        <v>1.9E-3</v>
      </c>
      <c r="G605" s="1">
        <f>Tabella13[[#This Row],[MAX]]-Tabella13[[#This Row],[MIN]]</f>
        <v>15.5</v>
      </c>
    </row>
    <row r="606" spans="1:7" x14ac:dyDescent="0.3">
      <c r="A606" s="3">
        <v>42865</v>
      </c>
      <c r="B606" s="1">
        <v>3645.74</v>
      </c>
      <c r="C606" s="1">
        <v>3646.66</v>
      </c>
      <c r="D606" s="1">
        <v>3648.27</v>
      </c>
      <c r="E606" s="1">
        <v>3633.45</v>
      </c>
      <c r="F606" s="2">
        <v>-8.9999999999999998E-4</v>
      </c>
      <c r="G606" s="1">
        <f>Tabella13[[#This Row],[MAX]]-Tabella13[[#This Row],[MIN]]</f>
        <v>14.820000000000164</v>
      </c>
    </row>
    <row r="607" spans="1:7" x14ac:dyDescent="0.3">
      <c r="A607" s="3">
        <v>42866</v>
      </c>
      <c r="B607" s="1">
        <v>3623.55</v>
      </c>
      <c r="C607" s="1">
        <v>3649.34</v>
      </c>
      <c r="D607" s="1">
        <v>3650.81</v>
      </c>
      <c r="E607" s="1">
        <v>3607.87</v>
      </c>
      <c r="F607" s="2">
        <v>-6.1000000000000004E-3</v>
      </c>
      <c r="G607" s="1">
        <f>Tabella13[[#This Row],[MAX]]-Tabella13[[#This Row],[MIN]]</f>
        <v>42.940000000000055</v>
      </c>
    </row>
    <row r="608" spans="1:7" x14ac:dyDescent="0.3">
      <c r="A608" s="3">
        <v>42867</v>
      </c>
      <c r="B608" s="1">
        <v>3637.52</v>
      </c>
      <c r="C608" s="1">
        <v>3623.63</v>
      </c>
      <c r="D608" s="1">
        <v>3637.52</v>
      </c>
      <c r="E608" s="1">
        <v>3620.36</v>
      </c>
      <c r="F608" s="2">
        <v>3.8999999999999998E-3</v>
      </c>
      <c r="G608" s="1">
        <f>Tabella13[[#This Row],[MAX]]-Tabella13[[#This Row],[MIN]]</f>
        <v>17.159999999999854</v>
      </c>
    </row>
    <row r="609" spans="1:7" x14ac:dyDescent="0.3">
      <c r="A609" s="3">
        <v>42870</v>
      </c>
      <c r="B609" s="1">
        <v>3641.88</v>
      </c>
      <c r="C609" s="1">
        <v>3640.38</v>
      </c>
      <c r="D609" s="1">
        <v>3646.64</v>
      </c>
      <c r="E609" s="1">
        <v>3621.08</v>
      </c>
      <c r="F609" s="2">
        <v>1.1999999999999999E-3</v>
      </c>
      <c r="G609" s="1">
        <f>Tabella13[[#This Row],[MAX]]-Tabella13[[#This Row],[MIN]]</f>
        <v>25.559999999999945</v>
      </c>
    </row>
    <row r="610" spans="1:7" x14ac:dyDescent="0.3">
      <c r="A610" s="3">
        <v>42871</v>
      </c>
      <c r="B610" s="1">
        <v>3641.89</v>
      </c>
      <c r="C610" s="1">
        <v>3641.95</v>
      </c>
      <c r="D610" s="1">
        <v>3648.69</v>
      </c>
      <c r="E610" s="1">
        <v>3631.47</v>
      </c>
      <c r="F610" s="2">
        <v>0</v>
      </c>
      <c r="G610" s="1">
        <f>Tabella13[[#This Row],[MAX]]-Tabella13[[#This Row],[MIN]]</f>
        <v>17.220000000000255</v>
      </c>
    </row>
    <row r="611" spans="1:7" x14ac:dyDescent="0.3">
      <c r="A611" s="3">
        <v>42872</v>
      </c>
      <c r="B611" s="1">
        <v>3584.83</v>
      </c>
      <c r="C611" s="1">
        <v>3626.25</v>
      </c>
      <c r="D611" s="1">
        <v>3635.53</v>
      </c>
      <c r="E611" s="1">
        <v>3571.77</v>
      </c>
      <c r="F611" s="2">
        <v>-1.5699999999999999E-2</v>
      </c>
      <c r="G611" s="1">
        <f>Tabella13[[#This Row],[MAX]]-Tabella13[[#This Row],[MIN]]</f>
        <v>63.760000000000218</v>
      </c>
    </row>
    <row r="612" spans="1:7" x14ac:dyDescent="0.3">
      <c r="A612" s="3">
        <v>42873</v>
      </c>
      <c r="B612" s="1">
        <v>3562.22</v>
      </c>
      <c r="C612" s="1">
        <v>3584.07</v>
      </c>
      <c r="D612" s="1">
        <v>3584.69</v>
      </c>
      <c r="E612" s="1">
        <v>3529.35</v>
      </c>
      <c r="F612" s="2">
        <v>-6.3E-3</v>
      </c>
      <c r="G612" s="1">
        <f>Tabella13[[#This Row],[MAX]]-Tabella13[[#This Row],[MIN]]</f>
        <v>55.340000000000146</v>
      </c>
    </row>
    <row r="613" spans="1:7" x14ac:dyDescent="0.3">
      <c r="A613" s="3">
        <v>42874</v>
      </c>
      <c r="B613" s="1">
        <v>3587.01</v>
      </c>
      <c r="C613" s="1">
        <v>3566.01</v>
      </c>
      <c r="D613" s="1">
        <v>3590.43</v>
      </c>
      <c r="E613" s="1">
        <v>3566.01</v>
      </c>
      <c r="F613" s="2">
        <v>7.0000000000000001E-3</v>
      </c>
      <c r="G613" s="1">
        <f>Tabella13[[#This Row],[MAX]]-Tabella13[[#This Row],[MIN]]</f>
        <v>24.419999999999618</v>
      </c>
    </row>
    <row r="614" spans="1:7" x14ac:dyDescent="0.3">
      <c r="A614" s="3">
        <v>42877</v>
      </c>
      <c r="B614" s="1">
        <v>3576.53</v>
      </c>
      <c r="C614" s="1">
        <v>3589.17</v>
      </c>
      <c r="D614" s="1">
        <v>3592.08</v>
      </c>
      <c r="E614" s="1">
        <v>3571.21</v>
      </c>
      <c r="F614" s="2">
        <v>-2.8999999999999998E-3</v>
      </c>
      <c r="G614" s="1">
        <f>Tabella13[[#This Row],[MAX]]-Tabella13[[#This Row],[MIN]]</f>
        <v>20.869999999999891</v>
      </c>
    </row>
    <row r="615" spans="1:7" x14ac:dyDescent="0.3">
      <c r="A615" s="3">
        <v>42878</v>
      </c>
      <c r="B615" s="1">
        <v>3595.03</v>
      </c>
      <c r="C615" s="1">
        <v>3572.53</v>
      </c>
      <c r="D615" s="1">
        <v>3605.91</v>
      </c>
      <c r="E615" s="1">
        <v>3567.77</v>
      </c>
      <c r="F615" s="2">
        <v>5.1999999999999998E-3</v>
      </c>
      <c r="G615" s="1">
        <f>Tabella13[[#This Row],[MAX]]-Tabella13[[#This Row],[MIN]]</f>
        <v>38.139999999999873</v>
      </c>
    </row>
    <row r="616" spans="1:7" x14ac:dyDescent="0.3">
      <c r="A616" s="3">
        <v>42879</v>
      </c>
      <c r="B616" s="1">
        <v>3586.62</v>
      </c>
      <c r="C616" s="1">
        <v>3592.94</v>
      </c>
      <c r="D616" s="1">
        <v>3599.61</v>
      </c>
      <c r="E616" s="1">
        <v>3580.27</v>
      </c>
      <c r="F616" s="2">
        <v>-2.3E-3</v>
      </c>
      <c r="G616" s="1">
        <f>Tabella13[[#This Row],[MAX]]-Tabella13[[#This Row],[MIN]]</f>
        <v>19.340000000000146</v>
      </c>
    </row>
    <row r="617" spans="1:7" x14ac:dyDescent="0.3">
      <c r="A617" s="3">
        <v>42880</v>
      </c>
      <c r="B617" s="1">
        <v>3584.55</v>
      </c>
      <c r="C617" s="1">
        <v>3594.76</v>
      </c>
      <c r="D617" s="1">
        <v>3603.39</v>
      </c>
      <c r="E617" s="1">
        <v>3572.02</v>
      </c>
      <c r="F617" s="2">
        <v>-5.9999999999999995E-4</v>
      </c>
      <c r="G617" s="1">
        <f>Tabella13[[#This Row],[MAX]]-Tabella13[[#This Row],[MIN]]</f>
        <v>31.369999999999891</v>
      </c>
    </row>
    <row r="618" spans="1:7" x14ac:dyDescent="0.3">
      <c r="A618" s="3">
        <v>42881</v>
      </c>
      <c r="B618" s="1">
        <v>3579.02</v>
      </c>
      <c r="C618" s="1">
        <v>3582.62</v>
      </c>
      <c r="D618" s="1">
        <v>3582.62</v>
      </c>
      <c r="E618" s="1">
        <v>3546.88</v>
      </c>
      <c r="F618" s="2">
        <v>-1.5E-3</v>
      </c>
      <c r="G618" s="1">
        <f>Tabella13[[#This Row],[MAX]]-Tabella13[[#This Row],[MIN]]</f>
        <v>35.739999999999782</v>
      </c>
    </row>
    <row r="619" spans="1:7" x14ac:dyDescent="0.3">
      <c r="A619" s="3">
        <v>42884</v>
      </c>
      <c r="B619" s="1">
        <v>3578.95</v>
      </c>
      <c r="C619" s="1">
        <v>3577.34</v>
      </c>
      <c r="D619" s="1">
        <v>3580.57</v>
      </c>
      <c r="E619" s="1">
        <v>3568.5</v>
      </c>
      <c r="F619" s="2">
        <v>0</v>
      </c>
      <c r="G619" s="1">
        <f>Tabella13[[#This Row],[MAX]]-Tabella13[[#This Row],[MIN]]</f>
        <v>12.070000000000164</v>
      </c>
    </row>
    <row r="620" spans="1:7" x14ac:dyDescent="0.3">
      <c r="A620" s="3">
        <v>42885</v>
      </c>
      <c r="B620" s="1">
        <v>3561.22</v>
      </c>
      <c r="C620" s="1">
        <v>3558.59</v>
      </c>
      <c r="D620" s="1">
        <v>3569.87</v>
      </c>
      <c r="E620" s="1">
        <v>3547.1</v>
      </c>
      <c r="F620" s="2">
        <v>-5.0000000000000001E-3</v>
      </c>
      <c r="G620" s="1">
        <f>Tabella13[[#This Row],[MAX]]-Tabella13[[#This Row],[MIN]]</f>
        <v>22.769999999999982</v>
      </c>
    </row>
    <row r="621" spans="1:7" x14ac:dyDescent="0.3">
      <c r="A621" s="3">
        <v>42886</v>
      </c>
      <c r="B621" s="1">
        <v>3554.59</v>
      </c>
      <c r="C621" s="1">
        <v>3560.52</v>
      </c>
      <c r="D621" s="1">
        <v>3587.48</v>
      </c>
      <c r="E621" s="1">
        <v>3552.33</v>
      </c>
      <c r="F621" s="2">
        <v>-1.9E-3</v>
      </c>
      <c r="G621" s="1">
        <f>Tabella13[[#This Row],[MAX]]-Tabella13[[#This Row],[MIN]]</f>
        <v>35.150000000000091</v>
      </c>
    </row>
    <row r="622" spans="1:7" x14ac:dyDescent="0.3">
      <c r="A622" s="3">
        <v>42887</v>
      </c>
      <c r="B622" s="1">
        <v>3567.02</v>
      </c>
      <c r="C622" s="1">
        <v>3556.18</v>
      </c>
      <c r="D622" s="1">
        <v>3575.14</v>
      </c>
      <c r="E622" s="1">
        <v>3554.52</v>
      </c>
      <c r="F622" s="2">
        <v>3.5000000000000001E-3</v>
      </c>
      <c r="G622" s="1">
        <f>Tabella13[[#This Row],[MAX]]-Tabella13[[#This Row],[MIN]]</f>
        <v>20.619999999999891</v>
      </c>
    </row>
    <row r="623" spans="1:7" x14ac:dyDescent="0.3">
      <c r="A623" s="3">
        <v>42888</v>
      </c>
      <c r="B623" s="1">
        <v>3591.82</v>
      </c>
      <c r="C623" s="1">
        <v>3578.43</v>
      </c>
      <c r="D623" s="1">
        <v>3615.06</v>
      </c>
      <c r="E623" s="1">
        <v>3578.43</v>
      </c>
      <c r="F623" s="2">
        <v>7.0000000000000001E-3</v>
      </c>
      <c r="G623" s="1">
        <f>Tabella13[[#This Row],[MAX]]-Tabella13[[#This Row],[MIN]]</f>
        <v>36.630000000000109</v>
      </c>
    </row>
    <row r="624" spans="1:7" x14ac:dyDescent="0.3">
      <c r="A624" s="3">
        <v>42891</v>
      </c>
      <c r="B624" s="1">
        <v>3579.55</v>
      </c>
      <c r="C624" s="1">
        <v>3591.69</v>
      </c>
      <c r="D624" s="1">
        <v>3592.33</v>
      </c>
      <c r="E624" s="1">
        <v>3575.87</v>
      </c>
      <c r="F624" s="2">
        <v>-3.3999999999999998E-3</v>
      </c>
      <c r="G624" s="1">
        <f>Tabella13[[#This Row],[MAX]]-Tabella13[[#This Row],[MIN]]</f>
        <v>16.460000000000036</v>
      </c>
    </row>
    <row r="625" spans="1:7" x14ac:dyDescent="0.3">
      <c r="A625" s="3">
        <v>42892</v>
      </c>
      <c r="B625" s="1">
        <v>3554.18</v>
      </c>
      <c r="C625" s="1">
        <v>3569.59</v>
      </c>
      <c r="D625" s="1">
        <v>3572.1</v>
      </c>
      <c r="E625" s="1">
        <v>3548.16</v>
      </c>
      <c r="F625" s="2">
        <v>-7.1000000000000004E-3</v>
      </c>
      <c r="G625" s="1">
        <f>Tabella13[[#This Row],[MAX]]-Tabella13[[#This Row],[MIN]]</f>
        <v>23.940000000000055</v>
      </c>
    </row>
    <row r="626" spans="1:7" x14ac:dyDescent="0.3">
      <c r="A626" s="3">
        <v>42893</v>
      </c>
      <c r="B626" s="1">
        <v>3548.84</v>
      </c>
      <c r="C626" s="1">
        <v>3552.76</v>
      </c>
      <c r="D626" s="1">
        <v>3577.29</v>
      </c>
      <c r="E626" s="1">
        <v>3540.23</v>
      </c>
      <c r="F626" s="2">
        <v>-1.5E-3</v>
      </c>
      <c r="G626" s="1">
        <f>Tabella13[[#This Row],[MAX]]-Tabella13[[#This Row],[MIN]]</f>
        <v>37.059999999999945</v>
      </c>
    </row>
    <row r="627" spans="1:7" x14ac:dyDescent="0.3">
      <c r="A627" s="3">
        <v>42894</v>
      </c>
      <c r="B627" s="1">
        <v>3563.88</v>
      </c>
      <c r="C627" s="1">
        <v>3547.73</v>
      </c>
      <c r="D627" s="1">
        <v>3574</v>
      </c>
      <c r="E627" s="1">
        <v>3547.67</v>
      </c>
      <c r="F627" s="2">
        <v>4.1999999999999997E-3</v>
      </c>
      <c r="G627" s="1">
        <f>Tabella13[[#This Row],[MAX]]-Tabella13[[#This Row],[MIN]]</f>
        <v>26.329999999999927</v>
      </c>
    </row>
    <row r="628" spans="1:7" x14ac:dyDescent="0.3">
      <c r="A628" s="3">
        <v>42895</v>
      </c>
      <c r="B628" s="1">
        <v>3586.07</v>
      </c>
      <c r="C628" s="1">
        <v>3566.39</v>
      </c>
      <c r="D628" s="1">
        <v>3597.85</v>
      </c>
      <c r="E628" s="1">
        <v>3561.12</v>
      </c>
      <c r="F628" s="2">
        <v>6.1999999999999998E-3</v>
      </c>
      <c r="G628" s="1">
        <f>Tabella13[[#This Row],[MAX]]-Tabella13[[#This Row],[MIN]]</f>
        <v>36.730000000000018</v>
      </c>
    </row>
    <row r="629" spans="1:7" x14ac:dyDescent="0.3">
      <c r="A629" s="3">
        <v>42898</v>
      </c>
      <c r="B629" s="1">
        <v>3543.95</v>
      </c>
      <c r="C629" s="1">
        <v>3581.22</v>
      </c>
      <c r="D629" s="1">
        <v>3581.22</v>
      </c>
      <c r="E629" s="1">
        <v>3539.75</v>
      </c>
      <c r="F629" s="2">
        <v>-1.17E-2</v>
      </c>
      <c r="G629" s="1">
        <f>Tabella13[[#This Row],[MAX]]-Tabella13[[#This Row],[MIN]]</f>
        <v>41.4699999999998</v>
      </c>
    </row>
    <row r="630" spans="1:7" x14ac:dyDescent="0.3">
      <c r="A630" s="3">
        <v>42899</v>
      </c>
      <c r="B630" s="1">
        <v>3557.87</v>
      </c>
      <c r="C630" s="1">
        <v>3548.18</v>
      </c>
      <c r="D630" s="1">
        <v>3567.43</v>
      </c>
      <c r="E630" s="1">
        <v>3548.18</v>
      </c>
      <c r="F630" s="2">
        <v>3.8999999999999998E-3</v>
      </c>
      <c r="G630" s="1">
        <f>Tabella13[[#This Row],[MAX]]-Tabella13[[#This Row],[MIN]]</f>
        <v>19.25</v>
      </c>
    </row>
    <row r="631" spans="1:7" x14ac:dyDescent="0.3">
      <c r="A631" s="3">
        <v>42900</v>
      </c>
      <c r="B631" s="1">
        <v>3547.15</v>
      </c>
      <c r="C631" s="1">
        <v>3565.13</v>
      </c>
      <c r="D631" s="1">
        <v>3589.23</v>
      </c>
      <c r="E631" s="1">
        <v>3547.15</v>
      </c>
      <c r="F631" s="2">
        <v>-3.0000000000000001E-3</v>
      </c>
      <c r="G631" s="1">
        <f>Tabella13[[#This Row],[MAX]]-Tabella13[[#This Row],[MIN]]</f>
        <v>42.079999999999927</v>
      </c>
    </row>
    <row r="632" spans="1:7" x14ac:dyDescent="0.3">
      <c r="A632" s="3">
        <v>42901</v>
      </c>
      <c r="B632" s="1">
        <v>3525.46</v>
      </c>
      <c r="C632" s="1">
        <v>3545.05</v>
      </c>
      <c r="D632" s="1">
        <v>3545.05</v>
      </c>
      <c r="E632" s="1">
        <v>3500.41</v>
      </c>
      <c r="F632" s="2">
        <v>-6.1000000000000004E-3</v>
      </c>
      <c r="G632" s="1">
        <f>Tabella13[[#This Row],[MAX]]-Tabella13[[#This Row],[MIN]]</f>
        <v>44.640000000000327</v>
      </c>
    </row>
    <row r="633" spans="1:7" x14ac:dyDescent="0.3">
      <c r="A633" s="3">
        <v>42902</v>
      </c>
      <c r="B633" s="1">
        <v>3543.88</v>
      </c>
      <c r="C633" s="1">
        <v>3531.06</v>
      </c>
      <c r="D633" s="1">
        <v>3552.81</v>
      </c>
      <c r="E633" s="1">
        <v>3527.99</v>
      </c>
      <c r="F633" s="2">
        <v>5.1999999999999998E-3</v>
      </c>
      <c r="G633" s="1">
        <f>Tabella13[[#This Row],[MAX]]-Tabella13[[#This Row],[MIN]]</f>
        <v>24.820000000000164</v>
      </c>
    </row>
    <row r="634" spans="1:7" x14ac:dyDescent="0.3">
      <c r="A634" s="3">
        <v>42905</v>
      </c>
      <c r="B634" s="1">
        <v>3579.58</v>
      </c>
      <c r="C634" s="1">
        <v>3565.05</v>
      </c>
      <c r="D634" s="1">
        <v>3591.54</v>
      </c>
      <c r="E634" s="1">
        <v>3565.05</v>
      </c>
      <c r="F634" s="2">
        <v>1.01E-2</v>
      </c>
      <c r="G634" s="1">
        <f>Tabella13[[#This Row],[MAX]]-Tabella13[[#This Row],[MIN]]</f>
        <v>26.489999999999782</v>
      </c>
    </row>
    <row r="635" spans="1:7" x14ac:dyDescent="0.3">
      <c r="A635" s="3">
        <v>42906</v>
      </c>
      <c r="B635" s="1">
        <v>3560.66</v>
      </c>
      <c r="C635" s="1">
        <v>3586.02</v>
      </c>
      <c r="D635" s="1">
        <v>3598.06</v>
      </c>
      <c r="E635" s="1">
        <v>3560.66</v>
      </c>
      <c r="F635" s="2">
        <v>-5.3E-3</v>
      </c>
      <c r="G635" s="1">
        <f>Tabella13[[#This Row],[MAX]]-Tabella13[[#This Row],[MIN]]</f>
        <v>37.400000000000091</v>
      </c>
    </row>
    <row r="636" spans="1:7" x14ac:dyDescent="0.3">
      <c r="A636" s="3">
        <v>42907</v>
      </c>
      <c r="B636" s="1">
        <v>3554.35</v>
      </c>
      <c r="C636" s="1">
        <v>3554.11</v>
      </c>
      <c r="D636" s="1">
        <v>3562.18</v>
      </c>
      <c r="E636" s="1">
        <v>3521.91</v>
      </c>
      <c r="F636" s="2">
        <v>-1.8E-3</v>
      </c>
      <c r="G636" s="1">
        <f>Tabella13[[#This Row],[MAX]]-Tabella13[[#This Row],[MIN]]</f>
        <v>40.269999999999982</v>
      </c>
    </row>
    <row r="637" spans="1:7" x14ac:dyDescent="0.3">
      <c r="A637" s="3">
        <v>42908</v>
      </c>
      <c r="B637" s="1">
        <v>3555.76</v>
      </c>
      <c r="C637" s="1">
        <v>3549.76</v>
      </c>
      <c r="D637" s="1">
        <v>3558.36</v>
      </c>
      <c r="E637" s="1">
        <v>3526.52</v>
      </c>
      <c r="F637" s="2">
        <v>4.0000000000000002E-4</v>
      </c>
      <c r="G637" s="1">
        <f>Tabella13[[#This Row],[MAX]]-Tabella13[[#This Row],[MIN]]</f>
        <v>31.840000000000146</v>
      </c>
    </row>
    <row r="638" spans="1:7" x14ac:dyDescent="0.3">
      <c r="A638" s="3">
        <v>42909</v>
      </c>
      <c r="B638" s="1">
        <v>3543.68</v>
      </c>
      <c r="C638" s="1">
        <v>3552.53</v>
      </c>
      <c r="D638" s="1">
        <v>3555.58</v>
      </c>
      <c r="E638" s="1">
        <v>3529.02</v>
      </c>
      <c r="F638" s="2">
        <v>-3.3999999999999998E-3</v>
      </c>
      <c r="G638" s="1">
        <f>Tabella13[[#This Row],[MAX]]-Tabella13[[#This Row],[MIN]]</f>
        <v>26.559999999999945</v>
      </c>
    </row>
    <row r="639" spans="1:7" x14ac:dyDescent="0.3">
      <c r="A639" s="3">
        <v>42912</v>
      </c>
      <c r="B639" s="1">
        <v>3561.76</v>
      </c>
      <c r="C639" s="1">
        <v>3554.28</v>
      </c>
      <c r="D639" s="1">
        <v>3581.43</v>
      </c>
      <c r="E639" s="1">
        <v>3554.28</v>
      </c>
      <c r="F639" s="2">
        <v>5.1000000000000004E-3</v>
      </c>
      <c r="G639" s="1">
        <f>Tabella13[[#This Row],[MAX]]-Tabella13[[#This Row],[MIN]]</f>
        <v>27.149999999999636</v>
      </c>
    </row>
    <row r="640" spans="1:7" x14ac:dyDescent="0.3">
      <c r="A640" s="3">
        <v>42913</v>
      </c>
      <c r="B640" s="1">
        <v>3538.32</v>
      </c>
      <c r="C640" s="1">
        <v>3557.63</v>
      </c>
      <c r="D640" s="1">
        <v>3560.61</v>
      </c>
      <c r="E640" s="1">
        <v>3529.98</v>
      </c>
      <c r="F640" s="2">
        <v>-6.6E-3</v>
      </c>
      <c r="G640" s="1">
        <f>Tabella13[[#This Row],[MAX]]-Tabella13[[#This Row],[MIN]]</f>
        <v>30.630000000000109</v>
      </c>
    </row>
    <row r="641" spans="1:7" x14ac:dyDescent="0.3">
      <c r="A641" s="3">
        <v>42914</v>
      </c>
      <c r="B641" s="1">
        <v>3535.7</v>
      </c>
      <c r="C641" s="1">
        <v>3530.67</v>
      </c>
      <c r="D641" s="1">
        <v>3543.7</v>
      </c>
      <c r="E641" s="1">
        <v>3498.48</v>
      </c>
      <c r="F641" s="2">
        <v>-6.9999999999999999E-4</v>
      </c>
      <c r="G641" s="1">
        <f>Tabella13[[#This Row],[MAX]]-Tabella13[[#This Row],[MIN]]</f>
        <v>45.2199999999998</v>
      </c>
    </row>
    <row r="642" spans="1:7" x14ac:dyDescent="0.3">
      <c r="A642" s="3">
        <v>42915</v>
      </c>
      <c r="B642" s="1">
        <v>3471.33</v>
      </c>
      <c r="C642" s="1">
        <v>3541.99</v>
      </c>
      <c r="D642" s="1">
        <v>3555.37</v>
      </c>
      <c r="E642" s="1">
        <v>3463.99</v>
      </c>
      <c r="F642" s="2">
        <v>-1.8200000000000001E-2</v>
      </c>
      <c r="G642" s="1">
        <f>Tabella13[[#This Row],[MAX]]-Tabella13[[#This Row],[MIN]]</f>
        <v>91.380000000000109</v>
      </c>
    </row>
    <row r="643" spans="1:7" x14ac:dyDescent="0.3">
      <c r="A643" s="3">
        <v>42916</v>
      </c>
      <c r="B643" s="1">
        <v>3441.88</v>
      </c>
      <c r="C643" s="1">
        <v>3472.57</v>
      </c>
      <c r="D643" s="1">
        <v>3489.67</v>
      </c>
      <c r="E643" s="1">
        <v>3439.79</v>
      </c>
      <c r="F643" s="2">
        <v>-8.5000000000000006E-3</v>
      </c>
      <c r="G643" s="1">
        <f>Tabella13[[#This Row],[MAX]]-Tabella13[[#This Row],[MIN]]</f>
        <v>49.880000000000109</v>
      </c>
    </row>
    <row r="644" spans="1:7" x14ac:dyDescent="0.3">
      <c r="A644" s="3">
        <v>42919</v>
      </c>
      <c r="B644" s="1">
        <v>3491.81</v>
      </c>
      <c r="C644" s="1">
        <v>3449.75</v>
      </c>
      <c r="D644" s="1">
        <v>3494.63</v>
      </c>
      <c r="E644" s="1">
        <v>3449.75</v>
      </c>
      <c r="F644" s="2">
        <v>1.4500000000000001E-2</v>
      </c>
      <c r="G644" s="1">
        <f>Tabella13[[#This Row],[MAX]]-Tabella13[[#This Row],[MIN]]</f>
        <v>44.880000000000109</v>
      </c>
    </row>
    <row r="645" spans="1:7" x14ac:dyDescent="0.3">
      <c r="A645" s="3">
        <v>42920</v>
      </c>
      <c r="B645" s="1">
        <v>3479.47</v>
      </c>
      <c r="C645" s="1">
        <v>3486.38</v>
      </c>
      <c r="D645" s="1">
        <v>3493.76</v>
      </c>
      <c r="E645" s="1">
        <v>3471.6</v>
      </c>
      <c r="F645" s="2">
        <v>-3.5000000000000001E-3</v>
      </c>
      <c r="G645" s="1">
        <f>Tabella13[[#This Row],[MAX]]-Tabella13[[#This Row],[MIN]]</f>
        <v>22.160000000000309</v>
      </c>
    </row>
    <row r="646" spans="1:7" x14ac:dyDescent="0.3">
      <c r="A646" s="3">
        <v>42921</v>
      </c>
      <c r="B646" s="1">
        <v>3478.41</v>
      </c>
      <c r="C646" s="1">
        <v>3477.09</v>
      </c>
      <c r="D646" s="1">
        <v>3488.39</v>
      </c>
      <c r="E646" s="1">
        <v>3468.29</v>
      </c>
      <c r="F646" s="2">
        <v>-2.9999999999999997E-4</v>
      </c>
      <c r="G646" s="1">
        <f>Tabella13[[#This Row],[MAX]]-Tabella13[[#This Row],[MIN]]</f>
        <v>20.099999999999909</v>
      </c>
    </row>
    <row r="647" spans="1:7" x14ac:dyDescent="0.3">
      <c r="A647" s="3">
        <v>42922</v>
      </c>
      <c r="B647" s="1">
        <v>3462.06</v>
      </c>
      <c r="C647" s="1">
        <v>3480.52</v>
      </c>
      <c r="D647" s="1">
        <v>3466.45</v>
      </c>
      <c r="E647" s="1">
        <v>3435.29</v>
      </c>
      <c r="F647" s="2">
        <v>-4.7000000000000002E-3</v>
      </c>
      <c r="G647" s="1">
        <f>Tabella13[[#This Row],[MAX]]-Tabella13[[#This Row],[MIN]]</f>
        <v>31.159999999999854</v>
      </c>
    </row>
    <row r="648" spans="1:7" x14ac:dyDescent="0.3">
      <c r="A648" s="3">
        <v>42923</v>
      </c>
      <c r="B648" s="1">
        <v>3463.84</v>
      </c>
      <c r="C648" s="1">
        <v>3461.67</v>
      </c>
      <c r="D648" s="1">
        <v>3464.05</v>
      </c>
      <c r="E648" s="1">
        <v>3451.37</v>
      </c>
      <c r="F648" s="2">
        <v>5.0000000000000001E-4</v>
      </c>
      <c r="G648" s="1">
        <f>Tabella13[[#This Row],[MAX]]-Tabella13[[#This Row],[MIN]]</f>
        <v>12.680000000000291</v>
      </c>
    </row>
    <row r="649" spans="1:7" x14ac:dyDescent="0.3">
      <c r="A649" s="3">
        <v>42926</v>
      </c>
      <c r="B649" s="1">
        <v>3478.06</v>
      </c>
      <c r="C649" s="1">
        <v>3470.49</v>
      </c>
      <c r="D649" s="1">
        <v>3486.49</v>
      </c>
      <c r="E649" s="1">
        <v>3468</v>
      </c>
      <c r="F649" s="2">
        <v>4.1000000000000003E-3</v>
      </c>
      <c r="G649" s="1">
        <f>Tabella13[[#This Row],[MAX]]-Tabella13[[#This Row],[MIN]]</f>
        <v>18.489999999999782</v>
      </c>
    </row>
    <row r="650" spans="1:7" x14ac:dyDescent="0.3">
      <c r="A650" s="3">
        <v>42927</v>
      </c>
      <c r="B650" s="1">
        <v>3464.48</v>
      </c>
      <c r="C650" s="1">
        <v>3479.85</v>
      </c>
      <c r="D650" s="1">
        <v>3494.49</v>
      </c>
      <c r="E650" s="1">
        <v>3460.64</v>
      </c>
      <c r="F650" s="2">
        <v>-3.8999999999999998E-3</v>
      </c>
      <c r="G650" s="1">
        <f>Tabella13[[#This Row],[MAX]]-Tabella13[[#This Row],[MIN]]</f>
        <v>33.849999999999909</v>
      </c>
    </row>
    <row r="651" spans="1:7" x14ac:dyDescent="0.3">
      <c r="A651" s="3">
        <v>42928</v>
      </c>
      <c r="B651" s="1">
        <v>3515.23</v>
      </c>
      <c r="C651" s="1">
        <v>3472.41</v>
      </c>
      <c r="D651" s="1">
        <v>3524.58</v>
      </c>
      <c r="E651" s="1">
        <v>3472.41</v>
      </c>
      <c r="F651" s="2">
        <v>1.46E-2</v>
      </c>
      <c r="G651" s="1">
        <f>Tabella13[[#This Row],[MAX]]-Tabella13[[#This Row],[MIN]]</f>
        <v>52.170000000000073</v>
      </c>
    </row>
    <row r="652" spans="1:7" x14ac:dyDescent="0.3">
      <c r="A652" s="3">
        <v>42929</v>
      </c>
      <c r="B652" s="1">
        <v>3527.83</v>
      </c>
      <c r="C652" s="1">
        <v>3518.01</v>
      </c>
      <c r="D652" s="1">
        <v>3539.48</v>
      </c>
      <c r="E652" s="1">
        <v>3515.39</v>
      </c>
      <c r="F652" s="2">
        <v>3.5999999999999999E-3</v>
      </c>
      <c r="G652" s="1">
        <f>Tabella13[[#This Row],[MAX]]-Tabella13[[#This Row],[MIN]]</f>
        <v>24.090000000000146</v>
      </c>
    </row>
    <row r="653" spans="1:7" x14ac:dyDescent="0.3">
      <c r="A653" s="3">
        <v>42930</v>
      </c>
      <c r="B653" s="1">
        <v>3525.94</v>
      </c>
      <c r="C653" s="1">
        <v>3530.19</v>
      </c>
      <c r="D653" s="1">
        <v>3532.6</v>
      </c>
      <c r="E653" s="1">
        <v>3512.56</v>
      </c>
      <c r="F653" s="2">
        <v>-5.0000000000000001E-4</v>
      </c>
      <c r="G653" s="1">
        <f>Tabella13[[#This Row],[MAX]]-Tabella13[[#This Row],[MIN]]</f>
        <v>20.039999999999964</v>
      </c>
    </row>
    <row r="654" spans="1:7" x14ac:dyDescent="0.3">
      <c r="A654" s="3">
        <v>42933</v>
      </c>
      <c r="B654" s="1">
        <v>3516.35</v>
      </c>
      <c r="C654" s="1">
        <v>3528.12</v>
      </c>
      <c r="D654" s="1">
        <v>3531.53</v>
      </c>
      <c r="E654" s="1">
        <v>3505.51</v>
      </c>
      <c r="F654" s="2">
        <v>-2.7000000000000001E-3</v>
      </c>
      <c r="G654" s="1">
        <f>Tabella13[[#This Row],[MAX]]-Tabella13[[#This Row],[MIN]]</f>
        <v>26.019999999999982</v>
      </c>
    </row>
    <row r="655" spans="1:7" x14ac:dyDescent="0.3">
      <c r="A655" s="3">
        <v>42934</v>
      </c>
      <c r="B655" s="1">
        <v>3478.68</v>
      </c>
      <c r="C655" s="1">
        <v>3510.75</v>
      </c>
      <c r="D655" s="1">
        <v>3517.82</v>
      </c>
      <c r="E655" s="1">
        <v>3469.62</v>
      </c>
      <c r="F655" s="2">
        <v>-1.0699999999999999E-2</v>
      </c>
      <c r="G655" s="1">
        <f>Tabella13[[#This Row],[MAX]]-Tabella13[[#This Row],[MIN]]</f>
        <v>48.200000000000273</v>
      </c>
    </row>
    <row r="656" spans="1:7" x14ac:dyDescent="0.3">
      <c r="A656" s="3">
        <v>42935</v>
      </c>
      <c r="B656" s="1">
        <v>3500.28</v>
      </c>
      <c r="C656" s="1">
        <v>3483.99</v>
      </c>
      <c r="D656" s="1">
        <v>3503.54</v>
      </c>
      <c r="E656" s="1">
        <v>3478.03</v>
      </c>
      <c r="F656" s="2">
        <v>6.1999999999999998E-3</v>
      </c>
      <c r="G656" s="1">
        <f>Tabella13[[#This Row],[MAX]]-Tabella13[[#This Row],[MIN]]</f>
        <v>25.509999999999764</v>
      </c>
    </row>
    <row r="657" spans="1:7" x14ac:dyDescent="0.3">
      <c r="A657" s="3">
        <v>42936</v>
      </c>
      <c r="B657" s="1">
        <v>3499.49</v>
      </c>
      <c r="C657" s="1">
        <v>3502.01</v>
      </c>
      <c r="D657" s="1">
        <v>3529.99</v>
      </c>
      <c r="E657" s="1">
        <v>3486.32</v>
      </c>
      <c r="F657" s="2">
        <v>-2.0000000000000001E-4</v>
      </c>
      <c r="G657" s="1">
        <f>Tabella13[[#This Row],[MAX]]-Tabella13[[#This Row],[MIN]]</f>
        <v>43.669999999999618</v>
      </c>
    </row>
    <row r="658" spans="1:7" x14ac:dyDescent="0.3">
      <c r="A658" s="3">
        <v>42937</v>
      </c>
      <c r="B658" s="1">
        <v>3451.71</v>
      </c>
      <c r="C658" s="1">
        <v>3497.46</v>
      </c>
      <c r="D658" s="1">
        <v>3507.62</v>
      </c>
      <c r="E658" s="1">
        <v>3436.9</v>
      </c>
      <c r="F658" s="2">
        <v>-1.37E-2</v>
      </c>
      <c r="G658" s="1">
        <f>Tabella13[[#This Row],[MAX]]-Tabella13[[#This Row],[MIN]]</f>
        <v>70.7199999999998</v>
      </c>
    </row>
    <row r="659" spans="1:7" x14ac:dyDescent="0.3">
      <c r="A659" s="3">
        <v>42940</v>
      </c>
      <c r="B659" s="1">
        <v>3453.17</v>
      </c>
      <c r="C659" s="1">
        <v>3456.94</v>
      </c>
      <c r="D659" s="1">
        <v>3463.74</v>
      </c>
      <c r="E659" s="1">
        <v>3431.19</v>
      </c>
      <c r="F659" s="2">
        <v>4.0000000000000002E-4</v>
      </c>
      <c r="G659" s="1">
        <f>Tabella13[[#This Row],[MAX]]-Tabella13[[#This Row],[MIN]]</f>
        <v>32.549999999999727</v>
      </c>
    </row>
    <row r="660" spans="1:7" x14ac:dyDescent="0.3">
      <c r="A660" s="3">
        <v>42941</v>
      </c>
      <c r="B660" s="1">
        <v>3473.54</v>
      </c>
      <c r="C660" s="1">
        <v>3454.33</v>
      </c>
      <c r="D660" s="1">
        <v>3494.66</v>
      </c>
      <c r="E660" s="1">
        <v>3454.33</v>
      </c>
      <c r="F660" s="2">
        <v>5.8999999999999999E-3</v>
      </c>
      <c r="G660" s="1">
        <f>Tabella13[[#This Row],[MAX]]-Tabella13[[#This Row],[MIN]]</f>
        <v>40.329999999999927</v>
      </c>
    </row>
    <row r="661" spans="1:7" x14ac:dyDescent="0.3">
      <c r="A661" s="3">
        <v>42942</v>
      </c>
      <c r="B661" s="1">
        <v>3491.19</v>
      </c>
      <c r="C661" s="1">
        <v>3474.01</v>
      </c>
      <c r="D661" s="1">
        <v>3499.53</v>
      </c>
      <c r="E661" s="1">
        <v>3472.07</v>
      </c>
      <c r="F661" s="2">
        <v>5.1000000000000004E-3</v>
      </c>
      <c r="G661" s="1">
        <f>Tabella13[[#This Row],[MAX]]-Tabella13[[#This Row],[MIN]]</f>
        <v>27.460000000000036</v>
      </c>
    </row>
    <row r="662" spans="1:7" x14ac:dyDescent="0.3">
      <c r="A662" s="3">
        <v>42943</v>
      </c>
      <c r="B662" s="1">
        <v>3493.14</v>
      </c>
      <c r="C662" s="1">
        <v>3489.36</v>
      </c>
      <c r="D662" s="1">
        <v>3506.85</v>
      </c>
      <c r="E662" s="1">
        <v>3481.25</v>
      </c>
      <c r="F662" s="2">
        <v>5.9999999999999995E-4</v>
      </c>
      <c r="G662" s="1">
        <f>Tabella13[[#This Row],[MAX]]-Tabella13[[#This Row],[MIN]]</f>
        <v>25.599999999999909</v>
      </c>
    </row>
    <row r="663" spans="1:7" x14ac:dyDescent="0.3">
      <c r="A663" s="3">
        <v>42944</v>
      </c>
      <c r="B663" s="1">
        <v>3467.73</v>
      </c>
      <c r="C663" s="1">
        <v>3481.89</v>
      </c>
      <c r="D663" s="1">
        <v>3481.89</v>
      </c>
      <c r="E663" s="1">
        <v>3450.1</v>
      </c>
      <c r="F663" s="2">
        <v>-7.3000000000000001E-3</v>
      </c>
      <c r="G663" s="1">
        <f>Tabella13[[#This Row],[MAX]]-Tabella13[[#This Row],[MIN]]</f>
        <v>31.789999999999964</v>
      </c>
    </row>
    <row r="664" spans="1:7" x14ac:dyDescent="0.3">
      <c r="A664" s="3">
        <v>42947</v>
      </c>
      <c r="B664" s="1">
        <v>3449.36</v>
      </c>
      <c r="C664" s="1">
        <v>3464.85</v>
      </c>
      <c r="D664" s="1">
        <v>3479.47</v>
      </c>
      <c r="E664" s="1">
        <v>3447.88</v>
      </c>
      <c r="F664" s="2">
        <v>-5.3E-3</v>
      </c>
      <c r="G664" s="1">
        <f>Tabella13[[#This Row],[MAX]]-Tabella13[[#This Row],[MIN]]</f>
        <v>31.589999999999691</v>
      </c>
    </row>
    <row r="665" spans="1:7" x14ac:dyDescent="0.3">
      <c r="A665" s="3">
        <v>42948</v>
      </c>
      <c r="B665" s="1">
        <v>3477.39</v>
      </c>
      <c r="C665" s="1">
        <v>3457.97</v>
      </c>
      <c r="D665" s="1">
        <v>3490.49</v>
      </c>
      <c r="E665" s="1">
        <v>3447.73</v>
      </c>
      <c r="F665" s="2">
        <v>8.0999999999999996E-3</v>
      </c>
      <c r="G665" s="1">
        <f>Tabella13[[#This Row],[MAX]]-Tabella13[[#This Row],[MIN]]</f>
        <v>42.759999999999764</v>
      </c>
    </row>
    <row r="666" spans="1:7" x14ac:dyDescent="0.3">
      <c r="A666" s="3">
        <v>42949</v>
      </c>
      <c r="B666" s="1">
        <v>3459.32</v>
      </c>
      <c r="C666" s="1">
        <v>3478.21</v>
      </c>
      <c r="D666" s="1">
        <v>3481.74</v>
      </c>
      <c r="E666" s="1">
        <v>3451.31</v>
      </c>
      <c r="F666" s="2">
        <v>-5.1999999999999998E-3</v>
      </c>
      <c r="G666" s="1">
        <f>Tabella13[[#This Row],[MAX]]-Tabella13[[#This Row],[MIN]]</f>
        <v>30.429999999999836</v>
      </c>
    </row>
    <row r="667" spans="1:7" x14ac:dyDescent="0.3">
      <c r="A667" s="3">
        <v>42950</v>
      </c>
      <c r="B667" s="1">
        <v>3466.37</v>
      </c>
      <c r="C667" s="1">
        <v>3456.28</v>
      </c>
      <c r="D667" s="1">
        <v>3471.81</v>
      </c>
      <c r="E667" s="1">
        <v>3438.15</v>
      </c>
      <c r="F667" s="2">
        <v>2E-3</v>
      </c>
      <c r="G667" s="1">
        <f>Tabella13[[#This Row],[MAX]]-Tabella13[[#This Row],[MIN]]</f>
        <v>33.659999999999854</v>
      </c>
    </row>
    <row r="668" spans="1:7" x14ac:dyDescent="0.3">
      <c r="A668" s="3">
        <v>42951</v>
      </c>
      <c r="B668" s="1">
        <v>3507.41</v>
      </c>
      <c r="C668" s="1">
        <v>3462.55</v>
      </c>
      <c r="D668" s="1">
        <v>3515.54</v>
      </c>
      <c r="E668" s="1">
        <v>3456.27</v>
      </c>
      <c r="F668" s="2">
        <v>1.18E-2</v>
      </c>
      <c r="G668" s="1">
        <f>Tabella13[[#This Row],[MAX]]-Tabella13[[#This Row],[MIN]]</f>
        <v>59.269999999999982</v>
      </c>
    </row>
    <row r="669" spans="1:7" x14ac:dyDescent="0.3">
      <c r="A669" s="3">
        <v>42954</v>
      </c>
      <c r="B669" s="1">
        <v>3505.8</v>
      </c>
      <c r="C669" s="1">
        <v>3509.59</v>
      </c>
      <c r="D669" s="1">
        <v>3516.78</v>
      </c>
      <c r="E669" s="1">
        <v>3497.21</v>
      </c>
      <c r="F669" s="2">
        <v>-5.0000000000000001E-4</v>
      </c>
      <c r="G669" s="1">
        <f>Tabella13[[#This Row],[MAX]]-Tabella13[[#This Row],[MIN]]</f>
        <v>19.570000000000164</v>
      </c>
    </row>
    <row r="670" spans="1:7" x14ac:dyDescent="0.3">
      <c r="A670" s="3">
        <v>42955</v>
      </c>
      <c r="B670" s="1">
        <v>3515.63</v>
      </c>
      <c r="C670" s="1">
        <v>3503.99</v>
      </c>
      <c r="D670" s="1">
        <v>3524.94</v>
      </c>
      <c r="E670" s="1">
        <v>3493.03</v>
      </c>
      <c r="F670" s="2">
        <v>2.8E-3</v>
      </c>
      <c r="G670" s="1">
        <f>Tabella13[[#This Row],[MAX]]-Tabella13[[#This Row],[MIN]]</f>
        <v>31.909999999999854</v>
      </c>
    </row>
    <row r="671" spans="1:7" x14ac:dyDescent="0.3">
      <c r="A671" s="3">
        <v>42956</v>
      </c>
      <c r="B671" s="1">
        <v>3468.45</v>
      </c>
      <c r="C671" s="1">
        <v>3504.17</v>
      </c>
      <c r="D671" s="1">
        <v>3504.17</v>
      </c>
      <c r="E671" s="1">
        <v>3452.74</v>
      </c>
      <c r="F671" s="2">
        <v>-1.34E-2</v>
      </c>
      <c r="G671" s="1">
        <f>Tabella13[[#This Row],[MAX]]-Tabella13[[#This Row],[MIN]]</f>
        <v>51.430000000000291</v>
      </c>
    </row>
    <row r="672" spans="1:7" x14ac:dyDescent="0.3">
      <c r="A672" s="3">
        <v>42957</v>
      </c>
      <c r="B672" s="1">
        <v>3433.54</v>
      </c>
      <c r="C672" s="1">
        <v>3466.11</v>
      </c>
      <c r="D672" s="1">
        <v>3466.22</v>
      </c>
      <c r="E672" s="1">
        <v>3424.81</v>
      </c>
      <c r="F672" s="2">
        <v>-1.01E-2</v>
      </c>
      <c r="G672" s="1">
        <f>Tabella13[[#This Row],[MAX]]-Tabella13[[#This Row],[MIN]]</f>
        <v>41.409999999999854</v>
      </c>
    </row>
    <row r="673" spans="1:7" x14ac:dyDescent="0.3">
      <c r="A673" s="3">
        <v>42958</v>
      </c>
      <c r="B673" s="1">
        <v>3406.34</v>
      </c>
      <c r="C673" s="1">
        <v>3422.3</v>
      </c>
      <c r="D673" s="1">
        <v>3422.3</v>
      </c>
      <c r="E673" s="1">
        <v>3392.87</v>
      </c>
      <c r="F673" s="2">
        <v>-7.9000000000000008E-3</v>
      </c>
      <c r="G673" s="1">
        <f>Tabella13[[#This Row],[MAX]]-Tabella13[[#This Row],[MIN]]</f>
        <v>29.430000000000291</v>
      </c>
    </row>
    <row r="674" spans="1:7" x14ac:dyDescent="0.3">
      <c r="A674" s="3">
        <v>42961</v>
      </c>
      <c r="B674" s="1">
        <v>3450.66</v>
      </c>
      <c r="C674" s="1">
        <v>3420.9</v>
      </c>
      <c r="D674" s="1">
        <v>3460.93</v>
      </c>
      <c r="E674" s="1">
        <v>3420.9</v>
      </c>
      <c r="F674" s="2">
        <v>1.2999999999999999E-2</v>
      </c>
      <c r="G674" s="1">
        <f>Tabella13[[#This Row],[MAX]]-Tabella13[[#This Row],[MIN]]</f>
        <v>40.029999999999745</v>
      </c>
    </row>
    <row r="675" spans="1:7" x14ac:dyDescent="0.3">
      <c r="A675" s="3">
        <v>42962</v>
      </c>
      <c r="B675" s="1">
        <v>3461.91</v>
      </c>
      <c r="C675" s="1">
        <v>3454.39</v>
      </c>
      <c r="D675" s="1">
        <v>3473.53</v>
      </c>
      <c r="E675" s="1">
        <v>3454.26</v>
      </c>
      <c r="F675" s="2">
        <v>3.3E-3</v>
      </c>
      <c r="G675" s="1">
        <f>Tabella13[[#This Row],[MAX]]-Tabella13[[#This Row],[MIN]]</f>
        <v>19.269999999999982</v>
      </c>
    </row>
    <row r="676" spans="1:7" x14ac:dyDescent="0.3">
      <c r="A676" s="3">
        <v>42963</v>
      </c>
      <c r="B676" s="1">
        <v>3484.57</v>
      </c>
      <c r="C676" s="1">
        <v>3465.63</v>
      </c>
      <c r="D676" s="1">
        <v>3497.29</v>
      </c>
      <c r="E676" s="1">
        <v>3465.63</v>
      </c>
      <c r="F676" s="2">
        <v>6.4999999999999997E-3</v>
      </c>
      <c r="G676" s="1">
        <f>Tabella13[[#This Row],[MAX]]-Tabella13[[#This Row],[MIN]]</f>
        <v>31.659999999999854</v>
      </c>
    </row>
    <row r="677" spans="1:7" x14ac:dyDescent="0.3">
      <c r="A677" s="3">
        <v>42964</v>
      </c>
      <c r="B677" s="1">
        <v>3461.97</v>
      </c>
      <c r="C677" s="1">
        <v>3482.19</v>
      </c>
      <c r="D677" s="1">
        <v>3484.66</v>
      </c>
      <c r="E677" s="1">
        <v>3456.15</v>
      </c>
      <c r="F677" s="2">
        <v>-6.4999999999999997E-3</v>
      </c>
      <c r="G677" s="1">
        <f>Tabella13[[#This Row],[MAX]]-Tabella13[[#This Row],[MIN]]</f>
        <v>28.509999999999764</v>
      </c>
    </row>
    <row r="678" spans="1:7" x14ac:dyDescent="0.3">
      <c r="A678" s="3">
        <v>42965</v>
      </c>
      <c r="B678" s="1">
        <v>3446.03</v>
      </c>
      <c r="C678" s="1">
        <v>3441.21</v>
      </c>
      <c r="D678" s="1">
        <v>3448.39</v>
      </c>
      <c r="E678" s="1">
        <v>3420.5</v>
      </c>
      <c r="F678" s="2">
        <v>-4.5999999999999999E-3</v>
      </c>
      <c r="G678" s="1">
        <f>Tabella13[[#This Row],[MAX]]-Tabella13[[#This Row],[MIN]]</f>
        <v>27.889999999999873</v>
      </c>
    </row>
    <row r="679" spans="1:7" x14ac:dyDescent="0.3">
      <c r="A679" s="3">
        <v>42968</v>
      </c>
      <c r="B679" s="1">
        <v>3423.53</v>
      </c>
      <c r="C679" s="1">
        <v>3436.84</v>
      </c>
      <c r="D679" s="1">
        <v>3442.24</v>
      </c>
      <c r="E679" s="1">
        <v>3411.06</v>
      </c>
      <c r="F679" s="2">
        <v>-6.4999999999999997E-3</v>
      </c>
      <c r="G679" s="1">
        <f>Tabella13[[#This Row],[MAX]]-Tabella13[[#This Row],[MIN]]</f>
        <v>31.179999999999836</v>
      </c>
    </row>
    <row r="680" spans="1:7" x14ac:dyDescent="0.3">
      <c r="A680" s="3">
        <v>42969</v>
      </c>
      <c r="B680" s="1">
        <v>3455.59</v>
      </c>
      <c r="C680" s="1">
        <v>3432.46</v>
      </c>
      <c r="D680" s="1">
        <v>3459.19</v>
      </c>
      <c r="E680" s="1">
        <v>3432.46</v>
      </c>
      <c r="F680" s="2">
        <v>9.4000000000000004E-3</v>
      </c>
      <c r="G680" s="1">
        <f>Tabella13[[#This Row],[MAX]]-Tabella13[[#This Row],[MIN]]</f>
        <v>26.730000000000018</v>
      </c>
    </row>
    <row r="681" spans="1:7" x14ac:dyDescent="0.3">
      <c r="A681" s="3">
        <v>42970</v>
      </c>
      <c r="B681" s="1">
        <v>3438.63</v>
      </c>
      <c r="C681" s="1">
        <v>3454.83</v>
      </c>
      <c r="D681" s="1">
        <v>3467.78</v>
      </c>
      <c r="E681" s="1">
        <v>3432.05</v>
      </c>
      <c r="F681" s="2">
        <v>-4.8999999999999998E-3</v>
      </c>
      <c r="G681" s="1">
        <f>Tabella13[[#This Row],[MAX]]-Tabella13[[#This Row],[MIN]]</f>
        <v>35.730000000000018</v>
      </c>
    </row>
    <row r="682" spans="1:7" x14ac:dyDescent="0.3">
      <c r="A682" s="3">
        <v>42971</v>
      </c>
      <c r="B682" s="1">
        <v>3444.73</v>
      </c>
      <c r="C682" s="1">
        <v>3443.12</v>
      </c>
      <c r="D682" s="1">
        <v>3460.78</v>
      </c>
      <c r="E682" s="1">
        <v>3443.12</v>
      </c>
      <c r="F682" s="2">
        <v>1.8E-3</v>
      </c>
      <c r="G682" s="1">
        <f>Tabella13[[#This Row],[MAX]]-Tabella13[[#This Row],[MIN]]</f>
        <v>17.660000000000309</v>
      </c>
    </row>
    <row r="683" spans="1:7" x14ac:dyDescent="0.3">
      <c r="A683" s="3">
        <v>42972</v>
      </c>
      <c r="B683" s="1">
        <v>3438.55</v>
      </c>
      <c r="C683" s="1">
        <v>3447.52</v>
      </c>
      <c r="D683" s="1">
        <v>3461.62</v>
      </c>
      <c r="E683" s="1">
        <v>3432.77</v>
      </c>
      <c r="F683" s="2">
        <v>-1.8E-3</v>
      </c>
      <c r="G683" s="1">
        <f>Tabella13[[#This Row],[MAX]]-Tabella13[[#This Row],[MIN]]</f>
        <v>28.849999999999909</v>
      </c>
    </row>
    <row r="684" spans="1:7" x14ac:dyDescent="0.3">
      <c r="A684" s="3">
        <v>42975</v>
      </c>
      <c r="B684" s="1">
        <v>3421.03</v>
      </c>
      <c r="C684" s="1">
        <v>3432.38</v>
      </c>
      <c r="D684" s="1">
        <v>3439.65</v>
      </c>
      <c r="E684" s="1">
        <v>3412.33</v>
      </c>
      <c r="F684" s="2">
        <v>-5.1000000000000004E-3</v>
      </c>
      <c r="G684" s="1">
        <f>Tabella13[[#This Row],[MAX]]-Tabella13[[#This Row],[MIN]]</f>
        <v>27.320000000000164</v>
      </c>
    </row>
    <row r="685" spans="1:7" x14ac:dyDescent="0.3">
      <c r="A685" s="3">
        <v>42976</v>
      </c>
      <c r="B685" s="1">
        <v>3388.22</v>
      </c>
      <c r="C685" s="1">
        <v>3411.89</v>
      </c>
      <c r="D685" s="1">
        <v>3411.89</v>
      </c>
      <c r="E685" s="1">
        <v>3363.68</v>
      </c>
      <c r="F685" s="2">
        <v>-9.5999999999999992E-3</v>
      </c>
      <c r="G685" s="1">
        <f>Tabella13[[#This Row],[MAX]]-Tabella13[[#This Row],[MIN]]</f>
        <v>48.210000000000036</v>
      </c>
    </row>
    <row r="686" spans="1:7" x14ac:dyDescent="0.3">
      <c r="A686" s="3">
        <v>42977</v>
      </c>
      <c r="B686" s="1">
        <v>3403.71</v>
      </c>
      <c r="C686" s="1">
        <v>3405.65</v>
      </c>
      <c r="D686" s="1">
        <v>3412.26</v>
      </c>
      <c r="E686" s="1">
        <v>3397.27</v>
      </c>
      <c r="F686" s="2">
        <v>4.5999999999999999E-3</v>
      </c>
      <c r="G686" s="1">
        <f>Tabella13[[#This Row],[MAX]]-Tabella13[[#This Row],[MIN]]</f>
        <v>14.990000000000236</v>
      </c>
    </row>
    <row r="687" spans="1:7" x14ac:dyDescent="0.3">
      <c r="A687" s="3">
        <v>42978</v>
      </c>
      <c r="B687" s="1">
        <v>3421.47</v>
      </c>
      <c r="C687" s="1">
        <v>3409.62</v>
      </c>
      <c r="D687" s="1">
        <v>3437.82</v>
      </c>
      <c r="E687" s="1">
        <v>3409.62</v>
      </c>
      <c r="F687" s="2">
        <v>5.1999999999999998E-3</v>
      </c>
      <c r="G687" s="1">
        <f>Tabella13[[#This Row],[MAX]]-Tabella13[[#This Row],[MIN]]</f>
        <v>28.200000000000273</v>
      </c>
    </row>
    <row r="688" spans="1:7" x14ac:dyDescent="0.3">
      <c r="A688" s="3">
        <v>42979</v>
      </c>
      <c r="B688" s="1">
        <v>3443.88</v>
      </c>
      <c r="C688" s="1">
        <v>3425.84</v>
      </c>
      <c r="D688" s="1">
        <v>3454.55</v>
      </c>
      <c r="E688" s="1">
        <v>3425.84</v>
      </c>
      <c r="F688" s="2">
        <v>6.4999999999999997E-3</v>
      </c>
      <c r="G688" s="1">
        <f>Tabella13[[#This Row],[MAX]]-Tabella13[[#This Row],[MIN]]</f>
        <v>28.710000000000036</v>
      </c>
    </row>
    <row r="689" spans="1:7" x14ac:dyDescent="0.3">
      <c r="A689" s="3">
        <v>42982</v>
      </c>
      <c r="B689" s="1">
        <v>3429.98</v>
      </c>
      <c r="C689" s="1">
        <v>3436.36</v>
      </c>
      <c r="D689" s="1">
        <v>3438.06</v>
      </c>
      <c r="E689" s="1">
        <v>3419.06</v>
      </c>
      <c r="F689" s="2">
        <v>-4.0000000000000001E-3</v>
      </c>
      <c r="G689" s="1">
        <f>Tabella13[[#This Row],[MAX]]-Tabella13[[#This Row],[MIN]]</f>
        <v>19</v>
      </c>
    </row>
    <row r="690" spans="1:7" x14ac:dyDescent="0.3">
      <c r="A690" s="3">
        <v>42983</v>
      </c>
      <c r="B690" s="1">
        <v>3420.86</v>
      </c>
      <c r="C690" s="1">
        <v>3432.55</v>
      </c>
      <c r="D690" s="1">
        <v>3448.93</v>
      </c>
      <c r="E690" s="1">
        <v>3415.98</v>
      </c>
      <c r="F690" s="2">
        <v>-2.7000000000000001E-3</v>
      </c>
      <c r="G690" s="1">
        <f>Tabella13[[#This Row],[MAX]]-Tabella13[[#This Row],[MIN]]</f>
        <v>32.949999999999818</v>
      </c>
    </row>
    <row r="691" spans="1:7" x14ac:dyDescent="0.3">
      <c r="A691" s="3">
        <v>42984</v>
      </c>
      <c r="B691" s="1">
        <v>3433.8</v>
      </c>
      <c r="C691" s="1">
        <v>3407.94</v>
      </c>
      <c r="D691" s="1">
        <v>3444.48</v>
      </c>
      <c r="E691" s="1">
        <v>3396.69</v>
      </c>
      <c r="F691" s="2">
        <v>3.8E-3</v>
      </c>
      <c r="G691" s="1">
        <f>Tabella13[[#This Row],[MAX]]-Tabella13[[#This Row],[MIN]]</f>
        <v>47.789999999999964</v>
      </c>
    </row>
    <row r="692" spans="1:7" x14ac:dyDescent="0.3">
      <c r="A692" s="3">
        <v>42985</v>
      </c>
      <c r="B692" s="1">
        <v>3447.66</v>
      </c>
      <c r="C692" s="1">
        <v>3437.61</v>
      </c>
      <c r="D692" s="1">
        <v>3467.94</v>
      </c>
      <c r="E692" s="1">
        <v>3437.61</v>
      </c>
      <c r="F692" s="2">
        <v>4.0000000000000001E-3</v>
      </c>
      <c r="G692" s="1">
        <f>Tabella13[[#This Row],[MAX]]-Tabella13[[#This Row],[MIN]]</f>
        <v>30.329999999999927</v>
      </c>
    </row>
    <row r="693" spans="1:7" x14ac:dyDescent="0.3">
      <c r="A693" s="3">
        <v>42986</v>
      </c>
      <c r="B693" s="1">
        <v>3447.69</v>
      </c>
      <c r="C693" s="1">
        <v>3441.34</v>
      </c>
      <c r="D693" s="1">
        <v>3453.35</v>
      </c>
      <c r="E693" s="1">
        <v>3433.63</v>
      </c>
      <c r="F693" s="2">
        <v>0</v>
      </c>
      <c r="G693" s="1">
        <f>Tabella13[[#This Row],[MAX]]-Tabella13[[#This Row],[MIN]]</f>
        <v>19.7199999999998</v>
      </c>
    </row>
    <row r="694" spans="1:7" x14ac:dyDescent="0.3">
      <c r="A694" s="3">
        <v>42989</v>
      </c>
      <c r="B694" s="1">
        <v>3495.19</v>
      </c>
      <c r="C694" s="1">
        <v>3456.77</v>
      </c>
      <c r="D694" s="1">
        <v>3496.7</v>
      </c>
      <c r="E694" s="1">
        <v>3456.77</v>
      </c>
      <c r="F694" s="2">
        <v>1.38E-2</v>
      </c>
      <c r="G694" s="1">
        <f>Tabella13[[#This Row],[MAX]]-Tabella13[[#This Row],[MIN]]</f>
        <v>39.929999999999836</v>
      </c>
    </row>
    <row r="695" spans="1:7" x14ac:dyDescent="0.3">
      <c r="A695" s="3">
        <v>42990</v>
      </c>
      <c r="B695" s="1">
        <v>3512.56</v>
      </c>
      <c r="C695" s="1">
        <v>3498.32</v>
      </c>
      <c r="D695" s="1">
        <v>3520.82</v>
      </c>
      <c r="E695" s="1">
        <v>3498.32</v>
      </c>
      <c r="F695" s="2">
        <v>5.0000000000000001E-3</v>
      </c>
      <c r="G695" s="1">
        <f>Tabella13[[#This Row],[MAX]]-Tabella13[[#This Row],[MIN]]</f>
        <v>22.5</v>
      </c>
    </row>
    <row r="696" spans="1:7" x14ac:dyDescent="0.3">
      <c r="A696" s="3">
        <v>42991</v>
      </c>
      <c r="B696" s="1">
        <v>3523.14</v>
      </c>
      <c r="C696" s="1">
        <v>3509.64</v>
      </c>
      <c r="D696" s="1">
        <v>3529.18</v>
      </c>
      <c r="E696" s="1">
        <v>3506.61</v>
      </c>
      <c r="F696" s="2">
        <v>3.0000000000000001E-3</v>
      </c>
      <c r="G696" s="1">
        <f>Tabella13[[#This Row],[MAX]]-Tabella13[[#This Row],[MIN]]</f>
        <v>22.569999999999709</v>
      </c>
    </row>
    <row r="697" spans="1:7" x14ac:dyDescent="0.3">
      <c r="A697" s="3">
        <v>42992</v>
      </c>
      <c r="B697" s="1">
        <v>3526.48</v>
      </c>
      <c r="C697" s="1">
        <v>3521.03</v>
      </c>
      <c r="D697" s="1">
        <v>3530.28</v>
      </c>
      <c r="E697" s="1">
        <v>3512.01</v>
      </c>
      <c r="F697" s="2">
        <v>8.9999999999999998E-4</v>
      </c>
      <c r="G697" s="1">
        <f>Tabella13[[#This Row],[MAX]]-Tabella13[[#This Row],[MIN]]</f>
        <v>18.269999999999982</v>
      </c>
    </row>
    <row r="698" spans="1:7" x14ac:dyDescent="0.3">
      <c r="A698" s="3">
        <v>42993</v>
      </c>
      <c r="B698" s="1">
        <v>3515.55</v>
      </c>
      <c r="C698" s="1">
        <v>3526.01</v>
      </c>
      <c r="D698" s="1">
        <v>3532.78</v>
      </c>
      <c r="E698" s="1">
        <v>3509.93</v>
      </c>
      <c r="F698" s="2">
        <v>-3.0999999999999999E-3</v>
      </c>
      <c r="G698" s="1">
        <f>Tabella13[[#This Row],[MAX]]-Tabella13[[#This Row],[MIN]]</f>
        <v>22.850000000000364</v>
      </c>
    </row>
    <row r="699" spans="1:7" x14ac:dyDescent="0.3">
      <c r="A699" s="3">
        <v>42996</v>
      </c>
      <c r="B699" s="1">
        <v>3526.74</v>
      </c>
      <c r="C699" s="1">
        <v>3523.6</v>
      </c>
      <c r="D699" s="1">
        <v>3537.22</v>
      </c>
      <c r="E699" s="1">
        <v>3522.59</v>
      </c>
      <c r="F699" s="2">
        <v>3.2000000000000002E-3</v>
      </c>
      <c r="G699" s="1">
        <f>Tabella13[[#This Row],[MAX]]-Tabella13[[#This Row],[MIN]]</f>
        <v>14.629999999999654</v>
      </c>
    </row>
    <row r="700" spans="1:7" x14ac:dyDescent="0.3">
      <c r="A700" s="3">
        <v>42997</v>
      </c>
      <c r="B700" s="1">
        <v>3531.18</v>
      </c>
      <c r="C700" s="1">
        <v>3524.28</v>
      </c>
      <c r="D700" s="1">
        <v>3531.18</v>
      </c>
      <c r="E700" s="1">
        <v>3520.93</v>
      </c>
      <c r="F700" s="2">
        <v>1.2999999999999999E-3</v>
      </c>
      <c r="G700" s="1">
        <f>Tabella13[[#This Row],[MAX]]-Tabella13[[#This Row],[MIN]]</f>
        <v>10.25</v>
      </c>
    </row>
    <row r="701" spans="1:7" x14ac:dyDescent="0.3">
      <c r="A701" s="3">
        <v>42998</v>
      </c>
      <c r="B701" s="1">
        <v>3525.55</v>
      </c>
      <c r="C701" s="1">
        <v>3528.17</v>
      </c>
      <c r="D701" s="1">
        <v>3533.66</v>
      </c>
      <c r="E701" s="1">
        <v>3520.72</v>
      </c>
      <c r="F701" s="2">
        <v>-1.6000000000000001E-3</v>
      </c>
      <c r="G701" s="1">
        <f>Tabella13[[#This Row],[MAX]]-Tabella13[[#This Row],[MIN]]</f>
        <v>12.940000000000055</v>
      </c>
    </row>
    <row r="702" spans="1:7" x14ac:dyDescent="0.3">
      <c r="A702" s="3">
        <v>42999</v>
      </c>
      <c r="B702" s="1">
        <v>3539.59</v>
      </c>
      <c r="C702" s="1">
        <v>3531.52</v>
      </c>
      <c r="D702" s="1">
        <v>3546.56</v>
      </c>
      <c r="E702" s="1">
        <v>3531.52</v>
      </c>
      <c r="F702" s="2">
        <v>4.0000000000000001E-3</v>
      </c>
      <c r="G702" s="1">
        <f>Tabella13[[#This Row],[MAX]]-Tabella13[[#This Row],[MIN]]</f>
        <v>15.039999999999964</v>
      </c>
    </row>
    <row r="703" spans="1:7" x14ac:dyDescent="0.3">
      <c r="A703" s="3">
        <v>43000</v>
      </c>
      <c r="B703" s="1">
        <v>3541.42</v>
      </c>
      <c r="C703" s="1">
        <v>3534.27</v>
      </c>
      <c r="D703" s="1">
        <v>3553.08</v>
      </c>
      <c r="E703" s="1">
        <v>3532.39</v>
      </c>
      <c r="F703" s="2">
        <v>5.0000000000000001E-4</v>
      </c>
      <c r="G703" s="1">
        <f>Tabella13[[#This Row],[MAX]]-Tabella13[[#This Row],[MIN]]</f>
        <v>20.690000000000055</v>
      </c>
    </row>
    <row r="704" spans="1:7" x14ac:dyDescent="0.3">
      <c r="A704" s="3">
        <v>43003</v>
      </c>
      <c r="B704" s="1">
        <v>3537.81</v>
      </c>
      <c r="C704" s="1">
        <v>3537.21</v>
      </c>
      <c r="D704" s="1">
        <v>3546.83</v>
      </c>
      <c r="E704" s="1">
        <v>3530.88</v>
      </c>
      <c r="F704" s="2">
        <v>-1E-3</v>
      </c>
      <c r="G704" s="1">
        <f>Tabella13[[#This Row],[MAX]]-Tabella13[[#This Row],[MIN]]</f>
        <v>15.949999999999818</v>
      </c>
    </row>
    <row r="705" spans="1:7" x14ac:dyDescent="0.3">
      <c r="A705" s="3">
        <v>43004</v>
      </c>
      <c r="B705" s="1">
        <v>3536.38</v>
      </c>
      <c r="C705" s="1">
        <v>3534.89</v>
      </c>
      <c r="D705" s="1">
        <v>3542.88</v>
      </c>
      <c r="E705" s="1">
        <v>3529.19</v>
      </c>
      <c r="F705" s="2">
        <v>-4.0000000000000002E-4</v>
      </c>
      <c r="G705" s="1">
        <f>Tabella13[[#This Row],[MAX]]-Tabella13[[#This Row],[MIN]]</f>
        <v>13.690000000000055</v>
      </c>
    </row>
    <row r="706" spans="1:7" x14ac:dyDescent="0.3">
      <c r="A706" s="3">
        <v>43005</v>
      </c>
      <c r="B706" s="1">
        <v>3555.17</v>
      </c>
      <c r="C706" s="1">
        <v>3538.43</v>
      </c>
      <c r="D706" s="1">
        <v>3563.01</v>
      </c>
      <c r="E706" s="1">
        <v>3538.43</v>
      </c>
      <c r="F706" s="2">
        <v>5.3E-3</v>
      </c>
      <c r="G706" s="1">
        <f>Tabella13[[#This Row],[MAX]]-Tabella13[[#This Row],[MIN]]</f>
        <v>24.580000000000382</v>
      </c>
    </row>
    <row r="707" spans="1:7" x14ac:dyDescent="0.3">
      <c r="A707" s="3">
        <v>43006</v>
      </c>
      <c r="B707" s="1">
        <v>3563.64</v>
      </c>
      <c r="C707" s="1">
        <v>3556.5</v>
      </c>
      <c r="D707" s="1">
        <v>3566.6</v>
      </c>
      <c r="E707" s="1">
        <v>3556.5</v>
      </c>
      <c r="F707" s="2">
        <v>2.3999999999999998E-3</v>
      </c>
      <c r="G707" s="1">
        <f>Tabella13[[#This Row],[MAX]]-Tabella13[[#This Row],[MIN]]</f>
        <v>10.099999999999909</v>
      </c>
    </row>
    <row r="708" spans="1:7" x14ac:dyDescent="0.3">
      <c r="A708" s="3">
        <v>43007</v>
      </c>
      <c r="B708" s="1">
        <v>3594.85</v>
      </c>
      <c r="C708" s="1">
        <v>3563.61</v>
      </c>
      <c r="D708" s="1">
        <v>3594.85</v>
      </c>
      <c r="E708" s="1">
        <v>3560.73</v>
      </c>
      <c r="F708" s="2">
        <v>8.8000000000000005E-3</v>
      </c>
      <c r="G708" s="1">
        <f>Tabella13[[#This Row],[MAX]]-Tabella13[[#This Row],[MIN]]</f>
        <v>34.119999999999891</v>
      </c>
    </row>
    <row r="709" spans="1:7" x14ac:dyDescent="0.3">
      <c r="A709" s="3">
        <v>43010</v>
      </c>
      <c r="B709" s="1">
        <v>3602.69</v>
      </c>
      <c r="C709" s="1">
        <v>3590.71</v>
      </c>
      <c r="D709" s="1">
        <v>3602.69</v>
      </c>
      <c r="E709" s="1">
        <v>3588.4</v>
      </c>
      <c r="F709" s="2">
        <v>2.2000000000000001E-3</v>
      </c>
      <c r="G709" s="1">
        <f>Tabella13[[#This Row],[MAX]]-Tabella13[[#This Row],[MIN]]</f>
        <v>14.289999999999964</v>
      </c>
    </row>
    <row r="710" spans="1:7" x14ac:dyDescent="0.3">
      <c r="A710" s="3">
        <v>43011</v>
      </c>
      <c r="B710" s="1">
        <v>3605.73</v>
      </c>
      <c r="C710" s="1">
        <v>3605.99</v>
      </c>
      <c r="D710" s="1">
        <v>3607.31</v>
      </c>
      <c r="E710" s="1">
        <v>3598.71</v>
      </c>
      <c r="F710" s="2">
        <v>8.0000000000000004E-4</v>
      </c>
      <c r="G710" s="1">
        <f>Tabella13[[#This Row],[MAX]]-Tabella13[[#This Row],[MIN]]</f>
        <v>8.5999999999999091</v>
      </c>
    </row>
    <row r="711" spans="1:7" x14ac:dyDescent="0.3">
      <c r="A711" s="3">
        <v>43012</v>
      </c>
      <c r="B711" s="1">
        <v>3594.91</v>
      </c>
      <c r="C711" s="1">
        <v>3606.6</v>
      </c>
      <c r="D711" s="1">
        <v>3608.45</v>
      </c>
      <c r="E711" s="1">
        <v>3584.82</v>
      </c>
      <c r="F711" s="2">
        <v>-3.0000000000000001E-3</v>
      </c>
      <c r="G711" s="1">
        <f>Tabella13[[#This Row],[MAX]]-Tabella13[[#This Row],[MIN]]</f>
        <v>23.629999999999654</v>
      </c>
    </row>
    <row r="712" spans="1:7" x14ac:dyDescent="0.3">
      <c r="A712" s="3">
        <v>43013</v>
      </c>
      <c r="B712" s="1">
        <v>3613.54</v>
      </c>
      <c r="C712" s="1">
        <v>3592.66</v>
      </c>
      <c r="D712" s="1">
        <v>3613.73</v>
      </c>
      <c r="E712" s="1">
        <v>3589.66</v>
      </c>
      <c r="F712" s="2">
        <v>5.1999999999999998E-3</v>
      </c>
      <c r="G712" s="1">
        <f>Tabella13[[#This Row],[MAX]]-Tabella13[[#This Row],[MIN]]</f>
        <v>24.070000000000164</v>
      </c>
    </row>
    <row r="713" spans="1:7" x14ac:dyDescent="0.3">
      <c r="A713" s="3">
        <v>43014</v>
      </c>
      <c r="B713" s="1">
        <v>3603.32</v>
      </c>
      <c r="C713" s="1">
        <v>3614.17</v>
      </c>
      <c r="D713" s="1">
        <v>3614.17</v>
      </c>
      <c r="E713" s="1">
        <v>3595.5</v>
      </c>
      <c r="F713" s="2">
        <v>-2.8E-3</v>
      </c>
      <c r="G713" s="1">
        <f>Tabella13[[#This Row],[MAX]]-Tabella13[[#This Row],[MIN]]</f>
        <v>18.670000000000073</v>
      </c>
    </row>
    <row r="714" spans="1:7" x14ac:dyDescent="0.3">
      <c r="A714" s="3">
        <v>43017</v>
      </c>
      <c r="B714" s="1">
        <v>3610.5</v>
      </c>
      <c r="C714" s="1">
        <v>3604.61</v>
      </c>
      <c r="D714" s="1">
        <v>3618.34</v>
      </c>
      <c r="E714" s="1">
        <v>3600.94</v>
      </c>
      <c r="F714" s="2">
        <v>2E-3</v>
      </c>
      <c r="G714" s="1">
        <f>Tabella13[[#This Row],[MAX]]-Tabella13[[#This Row],[MIN]]</f>
        <v>17.400000000000091</v>
      </c>
    </row>
    <row r="715" spans="1:7" x14ac:dyDescent="0.3">
      <c r="A715" s="3">
        <v>43018</v>
      </c>
      <c r="B715" s="1">
        <v>3598.79</v>
      </c>
      <c r="C715" s="1">
        <v>3607</v>
      </c>
      <c r="D715" s="1">
        <v>3609.04</v>
      </c>
      <c r="E715" s="1">
        <v>3589.98</v>
      </c>
      <c r="F715" s="2">
        <v>-3.2000000000000002E-3</v>
      </c>
      <c r="G715" s="1">
        <f>Tabella13[[#This Row],[MAX]]-Tabella13[[#This Row],[MIN]]</f>
        <v>19.059999999999945</v>
      </c>
    </row>
    <row r="716" spans="1:7" x14ac:dyDescent="0.3">
      <c r="A716" s="3">
        <v>43019</v>
      </c>
      <c r="B716" s="1">
        <v>3607.39</v>
      </c>
      <c r="C716" s="1">
        <v>3600.17</v>
      </c>
      <c r="D716" s="1">
        <v>3608.51</v>
      </c>
      <c r="E716" s="1">
        <v>3591.24</v>
      </c>
      <c r="F716" s="2">
        <v>2.3999999999999998E-3</v>
      </c>
      <c r="G716" s="1">
        <f>Tabella13[[#This Row],[MAX]]-Tabella13[[#This Row],[MIN]]</f>
        <v>17.270000000000437</v>
      </c>
    </row>
    <row r="717" spans="1:7" x14ac:dyDescent="0.3">
      <c r="A717" s="3">
        <v>43020</v>
      </c>
      <c r="B717" s="1">
        <v>3605.54</v>
      </c>
      <c r="C717" s="1">
        <v>3608.16</v>
      </c>
      <c r="D717" s="1">
        <v>3608.16</v>
      </c>
      <c r="E717" s="1">
        <v>3595.56</v>
      </c>
      <c r="F717" s="2">
        <v>-5.0000000000000001E-4</v>
      </c>
      <c r="G717" s="1">
        <f>Tabella13[[#This Row],[MAX]]-Tabella13[[#This Row],[MIN]]</f>
        <v>12.599999999999909</v>
      </c>
    </row>
    <row r="718" spans="1:7" x14ac:dyDescent="0.3">
      <c r="A718" s="3">
        <v>43021</v>
      </c>
      <c r="B718" s="1">
        <v>3604.55</v>
      </c>
      <c r="C718" s="1">
        <v>3607.09</v>
      </c>
      <c r="D718" s="1">
        <v>3618.35</v>
      </c>
      <c r="E718" s="1">
        <v>3599.51</v>
      </c>
      <c r="F718" s="2">
        <v>-2.9999999999999997E-4</v>
      </c>
      <c r="G718" s="1">
        <f>Tabella13[[#This Row],[MAX]]-Tabella13[[#This Row],[MIN]]</f>
        <v>18.839999999999691</v>
      </c>
    </row>
    <row r="719" spans="1:7" x14ac:dyDescent="0.3">
      <c r="A719" s="3">
        <v>43024</v>
      </c>
      <c r="B719" s="1">
        <v>3606.27</v>
      </c>
      <c r="C719" s="1">
        <v>3607.18</v>
      </c>
      <c r="D719" s="1">
        <v>3613.49</v>
      </c>
      <c r="E719" s="1">
        <v>3600.22</v>
      </c>
      <c r="F719" s="2">
        <v>5.0000000000000001E-4</v>
      </c>
      <c r="G719" s="1">
        <f>Tabella13[[#This Row],[MAX]]-Tabella13[[#This Row],[MIN]]</f>
        <v>13.269999999999982</v>
      </c>
    </row>
    <row r="720" spans="1:7" x14ac:dyDescent="0.3">
      <c r="A720" s="3">
        <v>43025</v>
      </c>
      <c r="B720" s="1">
        <v>3607.77</v>
      </c>
      <c r="C720" s="1">
        <v>3609.3</v>
      </c>
      <c r="D720" s="1">
        <v>3619.66</v>
      </c>
      <c r="E720" s="1">
        <v>3598.12</v>
      </c>
      <c r="F720" s="2">
        <v>4.0000000000000002E-4</v>
      </c>
      <c r="G720" s="1">
        <f>Tabella13[[#This Row],[MAX]]-Tabella13[[#This Row],[MIN]]</f>
        <v>21.539999999999964</v>
      </c>
    </row>
    <row r="721" spans="1:7" x14ac:dyDescent="0.3">
      <c r="A721" s="3">
        <v>43026</v>
      </c>
      <c r="B721" s="1">
        <v>3619.65</v>
      </c>
      <c r="C721" s="1">
        <v>3608.02</v>
      </c>
      <c r="D721" s="1">
        <v>3625.87</v>
      </c>
      <c r="E721" s="1">
        <v>3607.21</v>
      </c>
      <c r="F721" s="2">
        <v>3.3E-3</v>
      </c>
      <c r="G721" s="1">
        <f>Tabella13[[#This Row],[MAX]]-Tabella13[[#This Row],[MIN]]</f>
        <v>18.659999999999854</v>
      </c>
    </row>
    <row r="722" spans="1:7" x14ac:dyDescent="0.3">
      <c r="A722" s="3">
        <v>43027</v>
      </c>
      <c r="B722" s="1">
        <v>3602.08</v>
      </c>
      <c r="C722" s="1">
        <v>3616.49</v>
      </c>
      <c r="D722" s="1">
        <v>3616.49</v>
      </c>
      <c r="E722" s="1">
        <v>3586.35</v>
      </c>
      <c r="F722" s="2">
        <v>-4.8999999999999998E-3</v>
      </c>
      <c r="G722" s="1">
        <f>Tabella13[[#This Row],[MAX]]-Tabella13[[#This Row],[MIN]]</f>
        <v>30.139999999999873</v>
      </c>
    </row>
    <row r="723" spans="1:7" x14ac:dyDescent="0.3">
      <c r="A723" s="3">
        <v>43028</v>
      </c>
      <c r="B723" s="1">
        <v>3605.09</v>
      </c>
      <c r="C723" s="1">
        <v>3608.75</v>
      </c>
      <c r="D723" s="1">
        <v>3617.52</v>
      </c>
      <c r="E723" s="1">
        <v>3600.05</v>
      </c>
      <c r="F723" s="2">
        <v>8.0000000000000004E-4</v>
      </c>
      <c r="G723" s="1">
        <f>Tabella13[[#This Row],[MAX]]-Tabella13[[#This Row],[MIN]]</f>
        <v>17.4699999999998</v>
      </c>
    </row>
    <row r="724" spans="1:7" x14ac:dyDescent="0.3">
      <c r="A724" s="3">
        <v>43031</v>
      </c>
      <c r="B724" s="1">
        <v>3608.87</v>
      </c>
      <c r="C724" s="1">
        <v>3606.71</v>
      </c>
      <c r="D724" s="1">
        <v>3625.65</v>
      </c>
      <c r="E724" s="1">
        <v>3597.08</v>
      </c>
      <c r="F724" s="2">
        <v>1E-3</v>
      </c>
      <c r="G724" s="1">
        <f>Tabella13[[#This Row],[MAX]]-Tabella13[[#This Row],[MIN]]</f>
        <v>28.570000000000164</v>
      </c>
    </row>
    <row r="725" spans="1:7" x14ac:dyDescent="0.3">
      <c r="A725" s="3">
        <v>43032</v>
      </c>
      <c r="B725" s="1">
        <v>3610.69</v>
      </c>
      <c r="C725" s="1">
        <v>3606.64</v>
      </c>
      <c r="D725" s="1">
        <v>3624.73</v>
      </c>
      <c r="E725" s="1">
        <v>3605.03</v>
      </c>
      <c r="F725" s="2">
        <v>5.0000000000000001E-4</v>
      </c>
      <c r="G725" s="1">
        <f>Tabella13[[#This Row],[MAX]]-Tabella13[[#This Row],[MIN]]</f>
        <v>19.699999999999818</v>
      </c>
    </row>
    <row r="726" spans="1:7" x14ac:dyDescent="0.3">
      <c r="A726" s="3">
        <v>43033</v>
      </c>
      <c r="B726" s="1">
        <v>3591.46</v>
      </c>
      <c r="C726" s="1">
        <v>3609.02</v>
      </c>
      <c r="D726" s="1">
        <v>3622.62</v>
      </c>
      <c r="E726" s="1">
        <v>3585.32</v>
      </c>
      <c r="F726" s="2">
        <v>-5.3E-3</v>
      </c>
      <c r="G726" s="1">
        <f>Tabella13[[#This Row],[MAX]]-Tabella13[[#This Row],[MIN]]</f>
        <v>37.299999999999727</v>
      </c>
    </row>
    <row r="727" spans="1:7" x14ac:dyDescent="0.3">
      <c r="A727" s="3">
        <v>43034</v>
      </c>
      <c r="B727" s="1">
        <v>3637.2</v>
      </c>
      <c r="C727" s="1">
        <v>3593.99</v>
      </c>
      <c r="D727" s="1">
        <v>3639.81</v>
      </c>
      <c r="E727" s="1">
        <v>3580.21</v>
      </c>
      <c r="F727" s="2">
        <v>1.2699999999999999E-2</v>
      </c>
      <c r="G727" s="1">
        <f>Tabella13[[#This Row],[MAX]]-Tabella13[[#This Row],[MIN]]</f>
        <v>59.599999999999909</v>
      </c>
    </row>
    <row r="728" spans="1:7" x14ac:dyDescent="0.3">
      <c r="A728" s="3">
        <v>43035</v>
      </c>
      <c r="B728" s="1">
        <v>3652.23</v>
      </c>
      <c r="C728" s="1">
        <v>3642.79</v>
      </c>
      <c r="D728" s="1">
        <v>3670</v>
      </c>
      <c r="E728" s="1">
        <v>3642.79</v>
      </c>
      <c r="F728" s="2">
        <v>4.1000000000000003E-3</v>
      </c>
      <c r="G728" s="1">
        <f>Tabella13[[#This Row],[MAX]]-Tabella13[[#This Row],[MIN]]</f>
        <v>27.210000000000036</v>
      </c>
    </row>
    <row r="729" spans="1:7" x14ac:dyDescent="0.3">
      <c r="A729" s="3">
        <v>43038</v>
      </c>
      <c r="B729" s="1">
        <v>3662.18</v>
      </c>
      <c r="C729" s="1">
        <v>3653.02</v>
      </c>
      <c r="D729" s="1">
        <v>3668.55</v>
      </c>
      <c r="E729" s="1">
        <v>3653.02</v>
      </c>
      <c r="F729" s="2">
        <v>2.7000000000000001E-3</v>
      </c>
      <c r="G729" s="1">
        <f>Tabella13[[#This Row],[MAX]]-Tabella13[[#This Row],[MIN]]</f>
        <v>15.5300000000002</v>
      </c>
    </row>
    <row r="730" spans="1:7" x14ac:dyDescent="0.3">
      <c r="A730" s="3">
        <v>43039</v>
      </c>
      <c r="B730" s="1">
        <v>3673.95</v>
      </c>
      <c r="C730" s="1">
        <v>3664.69</v>
      </c>
      <c r="D730" s="1">
        <v>3677.66</v>
      </c>
      <c r="E730" s="1">
        <v>3662.77</v>
      </c>
      <c r="F730" s="2">
        <v>3.2000000000000002E-3</v>
      </c>
      <c r="G730" s="1">
        <f>Tabella13[[#This Row],[MAX]]-Tabella13[[#This Row],[MIN]]</f>
        <v>14.889999999999873</v>
      </c>
    </row>
    <row r="731" spans="1:7" x14ac:dyDescent="0.3">
      <c r="A731" s="3">
        <v>43040</v>
      </c>
      <c r="B731" s="1">
        <v>3697.4</v>
      </c>
      <c r="C731" s="1">
        <v>3676.99</v>
      </c>
      <c r="D731" s="1">
        <v>3708.82</v>
      </c>
      <c r="E731" s="1">
        <v>3676.99</v>
      </c>
      <c r="F731" s="2">
        <v>6.4000000000000003E-3</v>
      </c>
      <c r="G731" s="1">
        <f>Tabella13[[#This Row],[MAX]]-Tabella13[[#This Row],[MIN]]</f>
        <v>31.830000000000382</v>
      </c>
    </row>
    <row r="732" spans="1:7" x14ac:dyDescent="0.3">
      <c r="A732" s="3">
        <v>43041</v>
      </c>
      <c r="B732" s="1">
        <v>3688.8</v>
      </c>
      <c r="C732" s="1">
        <v>3693.4</v>
      </c>
      <c r="D732" s="1">
        <v>3698.56</v>
      </c>
      <c r="E732" s="1">
        <v>3673.25</v>
      </c>
      <c r="F732" s="2">
        <v>-2.3E-3</v>
      </c>
      <c r="G732" s="1">
        <f>Tabella13[[#This Row],[MAX]]-Tabella13[[#This Row],[MIN]]</f>
        <v>25.309999999999945</v>
      </c>
    </row>
    <row r="733" spans="1:7" x14ac:dyDescent="0.3">
      <c r="A733" s="3">
        <v>43042</v>
      </c>
      <c r="B733" s="1">
        <v>3689.96</v>
      </c>
      <c r="C733" s="1">
        <v>3691.57</v>
      </c>
      <c r="D733" s="1">
        <v>3694.03</v>
      </c>
      <c r="E733" s="1">
        <v>3677.39</v>
      </c>
      <c r="F733" s="2">
        <v>2.9999999999999997E-4</v>
      </c>
      <c r="G733" s="1">
        <f>Tabella13[[#This Row],[MAX]]-Tabella13[[#This Row],[MIN]]</f>
        <v>16.640000000000327</v>
      </c>
    </row>
    <row r="734" spans="1:7" x14ac:dyDescent="0.3">
      <c r="A734" s="3">
        <v>43045</v>
      </c>
      <c r="B734" s="1">
        <v>3682.36</v>
      </c>
      <c r="C734" s="1">
        <v>3684.26</v>
      </c>
      <c r="D734" s="1">
        <v>3685.75</v>
      </c>
      <c r="E734" s="1">
        <v>3670.47</v>
      </c>
      <c r="F734" s="2">
        <v>-2.0999999999999999E-3</v>
      </c>
      <c r="G734" s="1">
        <f>Tabella13[[#This Row],[MAX]]-Tabella13[[#This Row],[MIN]]</f>
        <v>15.2800000000002</v>
      </c>
    </row>
    <row r="735" spans="1:7" x14ac:dyDescent="0.3">
      <c r="A735" s="3">
        <v>43046</v>
      </c>
      <c r="B735" s="1">
        <v>3658.77</v>
      </c>
      <c r="C735" s="1">
        <v>3684.23</v>
      </c>
      <c r="D735" s="1">
        <v>3695.32</v>
      </c>
      <c r="E735" s="1">
        <v>3656.18</v>
      </c>
      <c r="F735" s="2">
        <v>-6.4000000000000003E-3</v>
      </c>
      <c r="G735" s="1">
        <f>Tabella13[[#This Row],[MAX]]-Tabella13[[#This Row],[MIN]]</f>
        <v>39.140000000000327</v>
      </c>
    </row>
    <row r="736" spans="1:7" x14ac:dyDescent="0.3">
      <c r="A736" s="3">
        <v>43047</v>
      </c>
      <c r="B736" s="1">
        <v>3655.04</v>
      </c>
      <c r="C736" s="1">
        <v>3660.71</v>
      </c>
      <c r="D736" s="1">
        <v>3667.69</v>
      </c>
      <c r="E736" s="1">
        <v>3642.1</v>
      </c>
      <c r="F736" s="2">
        <v>-1E-3</v>
      </c>
      <c r="G736" s="1">
        <f>Tabella13[[#This Row],[MAX]]-Tabella13[[#This Row],[MIN]]</f>
        <v>25.590000000000146</v>
      </c>
    </row>
    <row r="737" spans="1:7" x14ac:dyDescent="0.3">
      <c r="A737" s="3">
        <v>43048</v>
      </c>
      <c r="B737" s="1">
        <v>3612.5</v>
      </c>
      <c r="C737" s="1">
        <v>3655.59</v>
      </c>
      <c r="D737" s="1">
        <v>3661.05</v>
      </c>
      <c r="E737" s="1">
        <v>3610.01</v>
      </c>
      <c r="F737" s="2">
        <v>-1.1599999999999999E-2</v>
      </c>
      <c r="G737" s="1">
        <f>Tabella13[[#This Row],[MAX]]-Tabella13[[#This Row],[MIN]]</f>
        <v>51.039999999999964</v>
      </c>
    </row>
    <row r="738" spans="1:7" x14ac:dyDescent="0.3">
      <c r="A738" s="3">
        <v>43049</v>
      </c>
      <c r="B738" s="1">
        <v>3593.76</v>
      </c>
      <c r="C738" s="1">
        <v>3614.91</v>
      </c>
      <c r="D738" s="1">
        <v>3620.01</v>
      </c>
      <c r="E738" s="1">
        <v>3591.15</v>
      </c>
      <c r="F738" s="2">
        <v>-5.1999999999999998E-3</v>
      </c>
      <c r="G738" s="1">
        <f>Tabella13[[#This Row],[MAX]]-Tabella13[[#This Row],[MIN]]</f>
        <v>28.860000000000127</v>
      </c>
    </row>
    <row r="739" spans="1:7" x14ac:dyDescent="0.3">
      <c r="A739" s="3">
        <v>43052</v>
      </c>
      <c r="B739" s="1">
        <v>3574.52</v>
      </c>
      <c r="C739" s="1">
        <v>3596.7</v>
      </c>
      <c r="D739" s="1">
        <v>3601.45</v>
      </c>
      <c r="E739" s="1">
        <v>3546.32</v>
      </c>
      <c r="F739" s="2">
        <v>-5.4000000000000003E-3</v>
      </c>
      <c r="G739" s="1">
        <f>Tabella13[[#This Row],[MAX]]-Tabella13[[#This Row],[MIN]]</f>
        <v>55.129999999999654</v>
      </c>
    </row>
    <row r="740" spans="1:7" x14ac:dyDescent="0.3">
      <c r="A740" s="3">
        <v>43053</v>
      </c>
      <c r="B740" s="1">
        <v>3556.38</v>
      </c>
      <c r="C740" s="1">
        <v>3576.88</v>
      </c>
      <c r="D740" s="1">
        <v>3588.33</v>
      </c>
      <c r="E740" s="1">
        <v>3546.2</v>
      </c>
      <c r="F740" s="2">
        <v>-5.1000000000000004E-3</v>
      </c>
      <c r="G740" s="1">
        <f>Tabella13[[#This Row],[MAX]]-Tabella13[[#This Row],[MIN]]</f>
        <v>42.130000000000109</v>
      </c>
    </row>
    <row r="741" spans="1:7" x14ac:dyDescent="0.3">
      <c r="A741" s="3">
        <v>43054</v>
      </c>
      <c r="B741" s="1">
        <v>3545.72</v>
      </c>
      <c r="C741" s="1">
        <v>3554.05</v>
      </c>
      <c r="D741" s="1">
        <v>3554.05</v>
      </c>
      <c r="E741" s="1">
        <v>3519.35</v>
      </c>
      <c r="F741" s="2">
        <v>-3.0000000000000001E-3</v>
      </c>
      <c r="G741" s="1">
        <f>Tabella13[[#This Row],[MAX]]-Tabella13[[#This Row],[MIN]]</f>
        <v>34.700000000000273</v>
      </c>
    </row>
    <row r="742" spans="1:7" x14ac:dyDescent="0.3">
      <c r="A742" s="3">
        <v>43055</v>
      </c>
      <c r="B742" s="1">
        <v>3564.8</v>
      </c>
      <c r="C742" s="1">
        <v>3549.29</v>
      </c>
      <c r="D742" s="1">
        <v>3576.86</v>
      </c>
      <c r="E742" s="1">
        <v>3549.29</v>
      </c>
      <c r="F742" s="2">
        <v>5.4000000000000003E-3</v>
      </c>
      <c r="G742" s="1">
        <f>Tabella13[[#This Row],[MAX]]-Tabella13[[#This Row],[MIN]]</f>
        <v>27.570000000000164</v>
      </c>
    </row>
    <row r="743" spans="1:7" x14ac:dyDescent="0.3">
      <c r="A743" s="3">
        <v>43056</v>
      </c>
      <c r="B743" s="1">
        <v>3547.46</v>
      </c>
      <c r="C743" s="1">
        <v>3564.96</v>
      </c>
      <c r="D743" s="1">
        <v>3572.16</v>
      </c>
      <c r="E743" s="1">
        <v>3541.22</v>
      </c>
      <c r="F743" s="2">
        <v>-4.8999999999999998E-3</v>
      </c>
      <c r="G743" s="1">
        <f>Tabella13[[#This Row],[MAX]]-Tabella13[[#This Row],[MIN]]</f>
        <v>30.940000000000055</v>
      </c>
    </row>
    <row r="744" spans="1:7" x14ac:dyDescent="0.3">
      <c r="A744" s="3">
        <v>43059</v>
      </c>
      <c r="B744" s="1">
        <v>3561.41</v>
      </c>
      <c r="C744" s="1">
        <v>3545.52</v>
      </c>
      <c r="D744" s="1">
        <v>3567.07</v>
      </c>
      <c r="E744" s="1">
        <v>3536.21</v>
      </c>
      <c r="F744" s="2">
        <v>3.8999999999999998E-3</v>
      </c>
      <c r="G744" s="1">
        <f>Tabella13[[#This Row],[MAX]]-Tabella13[[#This Row],[MIN]]</f>
        <v>30.860000000000127</v>
      </c>
    </row>
    <row r="745" spans="1:7" x14ac:dyDescent="0.3">
      <c r="A745" s="3">
        <v>43060</v>
      </c>
      <c r="B745" s="1">
        <v>3579.32</v>
      </c>
      <c r="C745" s="1">
        <v>3557.27</v>
      </c>
      <c r="D745" s="1">
        <v>3591.53</v>
      </c>
      <c r="E745" s="1">
        <v>3551.4</v>
      </c>
      <c r="F745" s="2">
        <v>5.0000000000000001E-3</v>
      </c>
      <c r="G745" s="1">
        <f>Tabella13[[#This Row],[MAX]]-Tabella13[[#This Row],[MIN]]</f>
        <v>40.130000000000109</v>
      </c>
    </row>
    <row r="746" spans="1:7" x14ac:dyDescent="0.3">
      <c r="A746" s="3">
        <v>43061</v>
      </c>
      <c r="B746" s="1">
        <v>3562.65</v>
      </c>
      <c r="C746" s="1">
        <v>3581.21</v>
      </c>
      <c r="D746" s="1">
        <v>3596.64</v>
      </c>
      <c r="E746" s="1">
        <v>3562.53</v>
      </c>
      <c r="F746" s="2">
        <v>-4.7000000000000002E-3</v>
      </c>
      <c r="G746" s="1">
        <f>Tabella13[[#This Row],[MAX]]-Tabella13[[#This Row],[MIN]]</f>
        <v>34.109999999999673</v>
      </c>
    </row>
    <row r="747" spans="1:7" x14ac:dyDescent="0.3">
      <c r="A747" s="3">
        <v>43062</v>
      </c>
      <c r="B747" s="1">
        <v>3572.07</v>
      </c>
      <c r="C747" s="1">
        <v>3558.22</v>
      </c>
      <c r="D747" s="1">
        <v>3581.01</v>
      </c>
      <c r="E747" s="1">
        <v>3545.57</v>
      </c>
      <c r="F747" s="2">
        <v>2.5999999999999999E-3</v>
      </c>
      <c r="G747" s="1">
        <f>Tabella13[[#This Row],[MAX]]-Tabella13[[#This Row],[MIN]]</f>
        <v>35.440000000000055</v>
      </c>
    </row>
    <row r="748" spans="1:7" x14ac:dyDescent="0.3">
      <c r="A748" s="3">
        <v>43063</v>
      </c>
      <c r="B748" s="1">
        <v>3581.23</v>
      </c>
      <c r="C748" s="1">
        <v>3571.86</v>
      </c>
      <c r="D748" s="1">
        <v>3601.16</v>
      </c>
      <c r="E748" s="1">
        <v>3568.55</v>
      </c>
      <c r="F748" s="2">
        <v>2.5999999999999999E-3</v>
      </c>
      <c r="G748" s="1">
        <f>Tabella13[[#This Row],[MAX]]-Tabella13[[#This Row],[MIN]]</f>
        <v>32.609999999999673</v>
      </c>
    </row>
    <row r="749" spans="1:7" x14ac:dyDescent="0.3">
      <c r="A749" s="3">
        <v>43066</v>
      </c>
      <c r="B749" s="1">
        <v>3564.02</v>
      </c>
      <c r="C749" s="1">
        <v>3576.18</v>
      </c>
      <c r="D749" s="1">
        <v>3596.79</v>
      </c>
      <c r="E749" s="1">
        <v>3564.02</v>
      </c>
      <c r="F749" s="2">
        <v>-4.7999999999999996E-3</v>
      </c>
      <c r="G749" s="1">
        <f>Tabella13[[#This Row],[MAX]]-Tabella13[[#This Row],[MIN]]</f>
        <v>32.769999999999982</v>
      </c>
    </row>
    <row r="750" spans="1:7" x14ac:dyDescent="0.3">
      <c r="A750" s="3">
        <v>43067</v>
      </c>
      <c r="B750" s="1">
        <v>3583.49</v>
      </c>
      <c r="C750" s="1">
        <v>3565.8</v>
      </c>
      <c r="D750" s="1">
        <v>3587.28</v>
      </c>
      <c r="E750" s="1">
        <v>3559.13</v>
      </c>
      <c r="F750" s="2">
        <v>5.4999999999999997E-3</v>
      </c>
      <c r="G750" s="1">
        <f>Tabella13[[#This Row],[MAX]]-Tabella13[[#This Row],[MIN]]</f>
        <v>28.150000000000091</v>
      </c>
    </row>
    <row r="751" spans="1:7" x14ac:dyDescent="0.3">
      <c r="A751" s="3">
        <v>43068</v>
      </c>
      <c r="B751" s="1">
        <v>3589.91</v>
      </c>
      <c r="C751" s="1">
        <v>3593.83</v>
      </c>
      <c r="D751" s="1">
        <v>3619.43</v>
      </c>
      <c r="E751" s="1">
        <v>3585.51</v>
      </c>
      <c r="F751" s="2">
        <v>1.8E-3</v>
      </c>
      <c r="G751" s="1">
        <f>Tabella13[[#This Row],[MAX]]-Tabella13[[#This Row],[MIN]]</f>
        <v>33.919999999999618</v>
      </c>
    </row>
    <row r="752" spans="1:7" x14ac:dyDescent="0.3">
      <c r="A752" s="3">
        <v>43069</v>
      </c>
      <c r="B752" s="1">
        <v>3569.93</v>
      </c>
      <c r="C752" s="1">
        <v>3593.53</v>
      </c>
      <c r="D752" s="1">
        <v>3614.6</v>
      </c>
      <c r="E752" s="1">
        <v>3569.93</v>
      </c>
      <c r="F752" s="2">
        <v>-5.5999999999999999E-3</v>
      </c>
      <c r="G752" s="1">
        <f>Tabella13[[#This Row],[MAX]]-Tabella13[[#This Row],[MIN]]</f>
        <v>44.670000000000073</v>
      </c>
    </row>
    <row r="753" spans="1:7" x14ac:dyDescent="0.3">
      <c r="A753" s="3">
        <v>43070</v>
      </c>
      <c r="B753" s="1">
        <v>3527.55</v>
      </c>
      <c r="C753" s="1">
        <v>3571.63</v>
      </c>
      <c r="D753" s="1">
        <v>3575.29</v>
      </c>
      <c r="E753" s="1">
        <v>3524.36</v>
      </c>
      <c r="F753" s="2">
        <v>-1.1900000000000001E-2</v>
      </c>
      <c r="G753" s="1">
        <f>Tabella13[[#This Row],[MAX]]-Tabella13[[#This Row],[MIN]]</f>
        <v>50.929999999999836</v>
      </c>
    </row>
    <row r="754" spans="1:7" x14ac:dyDescent="0.3">
      <c r="A754" s="3">
        <v>43073</v>
      </c>
      <c r="B754" s="1">
        <v>3576.22</v>
      </c>
      <c r="C754" s="1">
        <v>3536.38</v>
      </c>
      <c r="D754" s="1">
        <v>3585.68</v>
      </c>
      <c r="E754" s="1">
        <v>3536.38</v>
      </c>
      <c r="F754" s="2">
        <v>1.38E-2</v>
      </c>
      <c r="G754" s="1">
        <f>Tabella13[[#This Row],[MAX]]-Tabella13[[#This Row],[MIN]]</f>
        <v>49.299999999999727</v>
      </c>
    </row>
    <row r="755" spans="1:7" x14ac:dyDescent="0.3">
      <c r="A755" s="3">
        <v>43074</v>
      </c>
      <c r="B755" s="1">
        <v>3570.57</v>
      </c>
      <c r="C755" s="1">
        <v>3572.78</v>
      </c>
      <c r="D755" s="1">
        <v>3583.08</v>
      </c>
      <c r="E755" s="1">
        <v>3552.34</v>
      </c>
      <c r="F755" s="2">
        <v>-1.6000000000000001E-3</v>
      </c>
      <c r="G755" s="1">
        <f>Tabella13[[#This Row],[MAX]]-Tabella13[[#This Row],[MIN]]</f>
        <v>30.739999999999782</v>
      </c>
    </row>
    <row r="756" spans="1:7" x14ac:dyDescent="0.3">
      <c r="A756" s="3">
        <v>43075</v>
      </c>
      <c r="B756" s="1">
        <v>3561.57</v>
      </c>
      <c r="C756" s="1">
        <v>3561.94</v>
      </c>
      <c r="D756" s="1">
        <v>3569.34</v>
      </c>
      <c r="E756" s="1">
        <v>3531.57</v>
      </c>
      <c r="F756" s="2">
        <v>-2.5000000000000001E-3</v>
      </c>
      <c r="G756" s="1">
        <f>Tabella13[[#This Row],[MAX]]-Tabella13[[#This Row],[MIN]]</f>
        <v>37.769999999999982</v>
      </c>
    </row>
    <row r="757" spans="1:7" x14ac:dyDescent="0.3">
      <c r="A757" s="3">
        <v>43076</v>
      </c>
      <c r="B757" s="1">
        <v>3573.13</v>
      </c>
      <c r="C757" s="1">
        <v>3561.99</v>
      </c>
      <c r="D757" s="1">
        <v>3579.52</v>
      </c>
      <c r="E757" s="1">
        <v>3558.5</v>
      </c>
      <c r="F757" s="2">
        <v>3.2000000000000002E-3</v>
      </c>
      <c r="G757" s="1">
        <f>Tabella13[[#This Row],[MAX]]-Tabella13[[#This Row],[MIN]]</f>
        <v>21.019999999999982</v>
      </c>
    </row>
    <row r="758" spans="1:7" x14ac:dyDescent="0.3">
      <c r="A758" s="3">
        <v>43077</v>
      </c>
      <c r="B758" s="1">
        <v>3591.45</v>
      </c>
      <c r="C758" s="1">
        <v>3577</v>
      </c>
      <c r="D758" s="1">
        <v>3612.39</v>
      </c>
      <c r="E758" s="1">
        <v>3577</v>
      </c>
      <c r="F758" s="2">
        <v>5.1000000000000004E-3</v>
      </c>
      <c r="G758" s="1">
        <f>Tabella13[[#This Row],[MAX]]-Tabella13[[#This Row],[MIN]]</f>
        <v>35.389999999999873</v>
      </c>
    </row>
    <row r="759" spans="1:7" x14ac:dyDescent="0.3">
      <c r="A759" s="3">
        <v>43080</v>
      </c>
      <c r="B759" s="1">
        <v>3582.21</v>
      </c>
      <c r="C759" s="1">
        <v>3594.7</v>
      </c>
      <c r="D759" s="1">
        <v>3601.22</v>
      </c>
      <c r="E759" s="1">
        <v>3579.18</v>
      </c>
      <c r="F759" s="2">
        <v>-2.5999999999999999E-3</v>
      </c>
      <c r="G759" s="1">
        <f>Tabella13[[#This Row],[MAX]]-Tabella13[[#This Row],[MIN]]</f>
        <v>22.039999999999964</v>
      </c>
    </row>
    <row r="760" spans="1:7" x14ac:dyDescent="0.3">
      <c r="A760" s="3">
        <v>43081</v>
      </c>
      <c r="B760" s="1">
        <v>3600.35</v>
      </c>
      <c r="C760" s="1">
        <v>3584.67</v>
      </c>
      <c r="D760" s="1">
        <v>3600.35</v>
      </c>
      <c r="E760" s="1">
        <v>3568.53</v>
      </c>
      <c r="F760" s="2">
        <v>5.1000000000000004E-3</v>
      </c>
      <c r="G760" s="1">
        <f>Tabella13[[#This Row],[MAX]]-Tabella13[[#This Row],[MIN]]</f>
        <v>31.819999999999709</v>
      </c>
    </row>
    <row r="761" spans="1:7" x14ac:dyDescent="0.3">
      <c r="A761" s="3">
        <v>43082</v>
      </c>
      <c r="B761" s="1">
        <v>3581.75</v>
      </c>
      <c r="C761" s="1">
        <v>3599.92</v>
      </c>
      <c r="D761" s="1">
        <v>3601.89</v>
      </c>
      <c r="E761" s="1">
        <v>3581.75</v>
      </c>
      <c r="F761" s="2">
        <v>-5.1999999999999998E-3</v>
      </c>
      <c r="G761" s="1">
        <f>Tabella13[[#This Row],[MAX]]-Tabella13[[#This Row],[MIN]]</f>
        <v>20.139999999999873</v>
      </c>
    </row>
    <row r="762" spans="1:7" x14ac:dyDescent="0.3">
      <c r="A762" s="3">
        <v>43083</v>
      </c>
      <c r="B762" s="1">
        <v>3556.22</v>
      </c>
      <c r="C762" s="1">
        <v>3578.82</v>
      </c>
      <c r="D762" s="1">
        <v>3582.53</v>
      </c>
      <c r="E762" s="1">
        <v>3556.22</v>
      </c>
      <c r="F762" s="2">
        <v>-7.1000000000000004E-3</v>
      </c>
      <c r="G762" s="1">
        <f>Tabella13[[#This Row],[MAX]]-Tabella13[[#This Row],[MIN]]</f>
        <v>26.3100000000004</v>
      </c>
    </row>
    <row r="763" spans="1:7" x14ac:dyDescent="0.3">
      <c r="A763" s="3">
        <v>43084</v>
      </c>
      <c r="B763" s="1">
        <v>3560.53</v>
      </c>
      <c r="C763" s="1">
        <v>3554.37</v>
      </c>
      <c r="D763" s="1">
        <v>3562.66</v>
      </c>
      <c r="E763" s="1">
        <v>3542.85</v>
      </c>
      <c r="F763" s="2">
        <v>1.1999999999999999E-3</v>
      </c>
      <c r="G763" s="1">
        <f>Tabella13[[#This Row],[MAX]]-Tabella13[[#This Row],[MIN]]</f>
        <v>19.809999999999945</v>
      </c>
    </row>
    <row r="764" spans="1:7" x14ac:dyDescent="0.3">
      <c r="A764" s="3">
        <v>43087</v>
      </c>
      <c r="B764" s="1">
        <v>3609.42</v>
      </c>
      <c r="C764" s="1">
        <v>3568</v>
      </c>
      <c r="D764" s="1">
        <v>3613.41</v>
      </c>
      <c r="E764" s="1">
        <v>3568</v>
      </c>
      <c r="F764" s="2">
        <v>1.37E-2</v>
      </c>
      <c r="G764" s="1">
        <f>Tabella13[[#This Row],[MAX]]-Tabella13[[#This Row],[MIN]]</f>
        <v>45.409999999999854</v>
      </c>
    </row>
    <row r="765" spans="1:7" x14ac:dyDescent="0.3">
      <c r="A765" s="3">
        <v>43088</v>
      </c>
      <c r="B765" s="1">
        <v>3582.22</v>
      </c>
      <c r="C765" s="1">
        <v>3609.18</v>
      </c>
      <c r="D765" s="1">
        <v>3613.57</v>
      </c>
      <c r="E765" s="1">
        <v>3581.95</v>
      </c>
      <c r="F765" s="2">
        <v>-7.4999999999999997E-3</v>
      </c>
      <c r="G765" s="1">
        <f>Tabella13[[#This Row],[MAX]]-Tabella13[[#This Row],[MIN]]</f>
        <v>31.620000000000346</v>
      </c>
    </row>
    <row r="766" spans="1:7" x14ac:dyDescent="0.3">
      <c r="A766" s="3">
        <v>43089</v>
      </c>
      <c r="B766" s="1">
        <v>3552.65</v>
      </c>
      <c r="C766" s="1">
        <v>3580.58</v>
      </c>
      <c r="D766" s="1">
        <v>3585.62</v>
      </c>
      <c r="E766" s="1">
        <v>3545.64</v>
      </c>
      <c r="F766" s="2">
        <v>-8.3000000000000001E-3</v>
      </c>
      <c r="G766" s="1">
        <f>Tabella13[[#This Row],[MAX]]-Tabella13[[#This Row],[MIN]]</f>
        <v>39.980000000000018</v>
      </c>
    </row>
    <row r="767" spans="1:7" x14ac:dyDescent="0.3">
      <c r="A767" s="3">
        <v>43090</v>
      </c>
      <c r="B767" s="1">
        <v>3570.78</v>
      </c>
      <c r="C767" s="1">
        <v>3550.84</v>
      </c>
      <c r="D767" s="1">
        <v>3574.96</v>
      </c>
      <c r="E767" s="1">
        <v>3534.22</v>
      </c>
      <c r="F767" s="2">
        <v>5.1000000000000004E-3</v>
      </c>
      <c r="G767" s="1">
        <f>Tabella13[[#This Row],[MAX]]-Tabella13[[#This Row],[MIN]]</f>
        <v>40.740000000000236</v>
      </c>
    </row>
    <row r="768" spans="1:7" x14ac:dyDescent="0.3">
      <c r="A768" s="3">
        <v>43091</v>
      </c>
      <c r="B768" s="1">
        <v>3553.39</v>
      </c>
      <c r="C768" s="1">
        <v>3565.99</v>
      </c>
      <c r="D768" s="1">
        <v>3565.99</v>
      </c>
      <c r="E768" s="1">
        <v>3548.47</v>
      </c>
      <c r="F768" s="2">
        <v>-4.8999999999999998E-3</v>
      </c>
      <c r="G768" s="1">
        <f>Tabella13[[#This Row],[MAX]]-Tabella13[[#This Row],[MIN]]</f>
        <v>17.519999999999982</v>
      </c>
    </row>
    <row r="769" spans="1:7" x14ac:dyDescent="0.3">
      <c r="A769" s="3">
        <v>43096</v>
      </c>
      <c r="B769" s="1">
        <v>3550.17</v>
      </c>
      <c r="C769" s="1">
        <v>3553.16</v>
      </c>
      <c r="D769" s="1">
        <v>3568.91</v>
      </c>
      <c r="E769" s="1">
        <v>3541.43</v>
      </c>
      <c r="F769" s="2">
        <v>-8.9999999999999998E-4</v>
      </c>
      <c r="G769" s="1">
        <f>Tabella13[[#This Row],[MAX]]-Tabella13[[#This Row],[MIN]]</f>
        <v>27.480000000000018</v>
      </c>
    </row>
    <row r="770" spans="1:7" x14ac:dyDescent="0.3">
      <c r="A770" s="3">
        <v>43097</v>
      </c>
      <c r="B770" s="1">
        <v>3524.31</v>
      </c>
      <c r="C770" s="1">
        <v>3549.45</v>
      </c>
      <c r="D770" s="1">
        <v>3549.75</v>
      </c>
      <c r="E770" s="1">
        <v>3519.85</v>
      </c>
      <c r="F770" s="2">
        <v>-7.3000000000000001E-3</v>
      </c>
      <c r="G770" s="1">
        <f>Tabella13[[#This Row],[MAX]]-Tabella13[[#This Row],[MIN]]</f>
        <v>29.900000000000091</v>
      </c>
    </row>
    <row r="771" spans="1:7" x14ac:dyDescent="0.3">
      <c r="A771" s="3">
        <v>43098</v>
      </c>
      <c r="B771" s="1">
        <v>3503.96</v>
      </c>
      <c r="C771" s="1">
        <v>3524.12</v>
      </c>
      <c r="D771" s="1">
        <v>3524.24</v>
      </c>
      <c r="E771" s="1">
        <v>3503.2</v>
      </c>
      <c r="F771" s="2">
        <v>-5.7999999999999996E-3</v>
      </c>
      <c r="G771" s="1">
        <f>Tabella13[[#This Row],[MAX]]-Tabella13[[#This Row],[MIN]]</f>
        <v>21.039999999999964</v>
      </c>
    </row>
    <row r="772" spans="1:7" x14ac:dyDescent="0.3">
      <c r="A772" s="3">
        <v>43102</v>
      </c>
      <c r="B772" s="1">
        <v>3490.19</v>
      </c>
      <c r="C772" s="1">
        <v>3506.5</v>
      </c>
      <c r="D772" s="1">
        <v>3508.37</v>
      </c>
      <c r="E772" s="1">
        <v>3469.23</v>
      </c>
      <c r="F772" s="2">
        <v>-3.8999999999999998E-3</v>
      </c>
      <c r="G772" s="1">
        <f>Tabella13[[#This Row],[MAX]]-Tabella13[[#This Row],[MIN]]</f>
        <v>39.139999999999873</v>
      </c>
    </row>
    <row r="773" spans="1:7" x14ac:dyDescent="0.3">
      <c r="A773" s="3">
        <v>43103</v>
      </c>
      <c r="B773" s="1">
        <v>3509.88</v>
      </c>
      <c r="C773" s="1">
        <v>3492.9</v>
      </c>
      <c r="D773" s="1">
        <v>3519.73</v>
      </c>
      <c r="E773" s="1">
        <v>3488.91</v>
      </c>
      <c r="F773" s="2">
        <v>5.5999999999999999E-3</v>
      </c>
      <c r="G773" s="1">
        <f>Tabella13[[#This Row],[MAX]]-Tabella13[[#This Row],[MIN]]</f>
        <v>30.820000000000164</v>
      </c>
    </row>
    <row r="774" spans="1:7" x14ac:dyDescent="0.3">
      <c r="A774" s="3">
        <v>43104</v>
      </c>
      <c r="B774" s="1">
        <v>3568.88</v>
      </c>
      <c r="C774" s="1">
        <v>3520.84</v>
      </c>
      <c r="D774" s="1">
        <v>3580.47</v>
      </c>
      <c r="E774" s="1">
        <v>3520.84</v>
      </c>
      <c r="F774" s="2">
        <v>1.6799999999999999E-2</v>
      </c>
      <c r="G774" s="1">
        <f>Tabella13[[#This Row],[MAX]]-Tabella13[[#This Row],[MIN]]</f>
        <v>59.629999999999654</v>
      </c>
    </row>
    <row r="775" spans="1:7" x14ac:dyDescent="0.3">
      <c r="A775" s="3">
        <v>43105</v>
      </c>
      <c r="B775" s="1">
        <v>3607.63</v>
      </c>
      <c r="C775" s="1">
        <v>3570.51</v>
      </c>
      <c r="D775" s="1">
        <v>3608.7</v>
      </c>
      <c r="E775" s="1">
        <v>3570.51</v>
      </c>
      <c r="F775" s="2">
        <v>1.09E-2</v>
      </c>
      <c r="G775" s="1">
        <f>Tabella13[[#This Row],[MAX]]-Tabella13[[#This Row],[MIN]]</f>
        <v>38.1899999999996</v>
      </c>
    </row>
    <row r="776" spans="1:7" x14ac:dyDescent="0.3">
      <c r="A776" s="3">
        <v>43108</v>
      </c>
      <c r="B776" s="1">
        <v>3616.45</v>
      </c>
      <c r="C776" s="1">
        <v>3610.97</v>
      </c>
      <c r="D776" s="1">
        <v>3624.74</v>
      </c>
      <c r="E776" s="1">
        <v>3608.82</v>
      </c>
      <c r="F776" s="2">
        <v>2.3999999999999998E-3</v>
      </c>
      <c r="G776" s="1">
        <f>Tabella13[[#This Row],[MAX]]-Tabella13[[#This Row],[MIN]]</f>
        <v>15.919999999999618</v>
      </c>
    </row>
    <row r="777" spans="1:7" x14ac:dyDescent="0.3">
      <c r="A777" s="3">
        <v>43109</v>
      </c>
      <c r="B777" s="1">
        <v>3622.87</v>
      </c>
      <c r="C777" s="1">
        <v>3617.48</v>
      </c>
      <c r="D777" s="1">
        <v>3629.73</v>
      </c>
      <c r="E777" s="1">
        <v>3614.16</v>
      </c>
      <c r="F777" s="2">
        <v>1.8E-3</v>
      </c>
      <c r="G777" s="1">
        <f>Tabella13[[#This Row],[MAX]]-Tabella13[[#This Row],[MIN]]</f>
        <v>15.570000000000164</v>
      </c>
    </row>
    <row r="778" spans="1:7" x14ac:dyDescent="0.3">
      <c r="A778" s="3">
        <v>43110</v>
      </c>
      <c r="B778" s="1">
        <v>3609.83</v>
      </c>
      <c r="C778" s="1">
        <v>3619.88</v>
      </c>
      <c r="D778" s="1">
        <v>3625.35</v>
      </c>
      <c r="E778" s="1">
        <v>3599.14</v>
      </c>
      <c r="F778" s="2">
        <v>-3.5999999999999999E-3</v>
      </c>
      <c r="G778" s="1">
        <f>Tabella13[[#This Row],[MAX]]-Tabella13[[#This Row],[MIN]]</f>
        <v>26.210000000000036</v>
      </c>
    </row>
    <row r="779" spans="1:7" x14ac:dyDescent="0.3">
      <c r="A779" s="3">
        <v>43111</v>
      </c>
      <c r="B779" s="1">
        <v>3595.24</v>
      </c>
      <c r="C779" s="1">
        <v>3613.99</v>
      </c>
      <c r="D779" s="1">
        <v>3617.75</v>
      </c>
      <c r="E779" s="1">
        <v>3588.07</v>
      </c>
      <c r="F779" s="2">
        <v>-4.0000000000000001E-3</v>
      </c>
      <c r="G779" s="1">
        <f>Tabella13[[#This Row],[MAX]]-Tabella13[[#This Row],[MIN]]</f>
        <v>29.679999999999836</v>
      </c>
    </row>
    <row r="780" spans="1:7" x14ac:dyDescent="0.3">
      <c r="A780" s="3">
        <v>43112</v>
      </c>
      <c r="B780" s="1">
        <v>3612.61</v>
      </c>
      <c r="C780" s="1">
        <v>3597.19</v>
      </c>
      <c r="D780" s="1">
        <v>3616.01</v>
      </c>
      <c r="E780" s="1">
        <v>3597.19</v>
      </c>
      <c r="F780" s="2">
        <v>4.7999999999999996E-3</v>
      </c>
      <c r="G780" s="1">
        <f>Tabella13[[#This Row],[MAX]]-Tabella13[[#This Row],[MIN]]</f>
        <v>18.820000000000164</v>
      </c>
    </row>
    <row r="781" spans="1:7" x14ac:dyDescent="0.3">
      <c r="A781" s="3">
        <v>43115</v>
      </c>
      <c r="B781" s="1">
        <v>3611.81</v>
      </c>
      <c r="C781" s="1">
        <v>3612.73</v>
      </c>
      <c r="D781" s="1">
        <v>3623.44</v>
      </c>
      <c r="E781" s="1">
        <v>3603.47</v>
      </c>
      <c r="F781" s="2">
        <v>-2.0000000000000001E-4</v>
      </c>
      <c r="G781" s="1">
        <f>Tabella13[[#This Row],[MAX]]-Tabella13[[#This Row],[MIN]]</f>
        <v>19.970000000000255</v>
      </c>
    </row>
    <row r="782" spans="1:7" x14ac:dyDescent="0.3">
      <c r="A782" s="3">
        <v>43116</v>
      </c>
      <c r="B782" s="1">
        <v>3622.01</v>
      </c>
      <c r="C782" s="1">
        <v>3613.1</v>
      </c>
      <c r="D782" s="1">
        <v>3639.05</v>
      </c>
      <c r="E782" s="1">
        <v>3611.56</v>
      </c>
      <c r="F782" s="2">
        <v>2.8E-3</v>
      </c>
      <c r="G782" s="1">
        <f>Tabella13[[#This Row],[MAX]]-Tabella13[[#This Row],[MIN]]</f>
        <v>27.490000000000236</v>
      </c>
    </row>
    <row r="783" spans="1:7" x14ac:dyDescent="0.3">
      <c r="A783" s="3">
        <v>43117</v>
      </c>
      <c r="B783" s="1">
        <v>3612.78</v>
      </c>
      <c r="C783" s="1">
        <v>3613.09</v>
      </c>
      <c r="D783" s="1">
        <v>3624.68</v>
      </c>
      <c r="E783" s="1">
        <v>3603.3</v>
      </c>
      <c r="F783" s="2">
        <v>-2.5000000000000001E-3</v>
      </c>
      <c r="G783" s="1">
        <f>Tabella13[[#This Row],[MAX]]-Tabella13[[#This Row],[MIN]]</f>
        <v>21.379999999999654</v>
      </c>
    </row>
    <row r="784" spans="1:7" x14ac:dyDescent="0.3">
      <c r="A784" s="3">
        <v>43118</v>
      </c>
      <c r="B784" s="1">
        <v>3620.91</v>
      </c>
      <c r="C784" s="1">
        <v>3616.75</v>
      </c>
      <c r="D784" s="1">
        <v>3628.13</v>
      </c>
      <c r="E784" s="1">
        <v>3606.2</v>
      </c>
      <c r="F784" s="2">
        <v>2.3E-3</v>
      </c>
      <c r="G784" s="1">
        <f>Tabella13[[#This Row],[MAX]]-Tabella13[[#This Row],[MIN]]</f>
        <v>21.930000000000291</v>
      </c>
    </row>
    <row r="785" spans="1:7" x14ac:dyDescent="0.3">
      <c r="A785" s="3">
        <v>43119</v>
      </c>
      <c r="B785" s="1">
        <v>3649.07</v>
      </c>
      <c r="C785" s="1">
        <v>3622.22</v>
      </c>
      <c r="D785" s="1">
        <v>3653.03</v>
      </c>
      <c r="E785" s="1">
        <v>3619.23</v>
      </c>
      <c r="F785" s="2">
        <v>7.7999999999999996E-3</v>
      </c>
      <c r="G785" s="1">
        <f>Tabella13[[#This Row],[MAX]]-Tabella13[[#This Row],[MIN]]</f>
        <v>33.800000000000182</v>
      </c>
    </row>
    <row r="786" spans="1:7" x14ac:dyDescent="0.3">
      <c r="A786" s="3">
        <v>43122</v>
      </c>
      <c r="B786" s="1">
        <v>3665.28</v>
      </c>
      <c r="C786" s="1">
        <v>3650.78</v>
      </c>
      <c r="D786" s="1">
        <v>3665.53</v>
      </c>
      <c r="E786" s="1">
        <v>3644.86</v>
      </c>
      <c r="F786" s="2">
        <v>4.4000000000000003E-3</v>
      </c>
      <c r="G786" s="1">
        <f>Tabella13[[#This Row],[MAX]]-Tabella13[[#This Row],[MIN]]</f>
        <v>20.670000000000073</v>
      </c>
    </row>
    <row r="787" spans="1:7" x14ac:dyDescent="0.3">
      <c r="A787" s="3">
        <v>43123</v>
      </c>
      <c r="B787" s="1">
        <v>3672.29</v>
      </c>
      <c r="C787" s="1">
        <v>3675.44</v>
      </c>
      <c r="D787" s="1">
        <v>3687.22</v>
      </c>
      <c r="E787" s="1">
        <v>3662.86</v>
      </c>
      <c r="F787" s="2">
        <v>1.9E-3</v>
      </c>
      <c r="G787" s="1">
        <f>Tabella13[[#This Row],[MAX]]-Tabella13[[#This Row],[MIN]]</f>
        <v>24.359999999999673</v>
      </c>
    </row>
    <row r="788" spans="1:7" x14ac:dyDescent="0.3">
      <c r="A788" s="3">
        <v>43124</v>
      </c>
      <c r="B788" s="1">
        <v>3643.22</v>
      </c>
      <c r="C788" s="1">
        <v>3671.01</v>
      </c>
      <c r="D788" s="1">
        <v>3674.5</v>
      </c>
      <c r="E788" s="1">
        <v>3643.22</v>
      </c>
      <c r="F788" s="2">
        <v>-7.9000000000000008E-3</v>
      </c>
      <c r="G788" s="1">
        <f>Tabella13[[#This Row],[MAX]]-Tabella13[[#This Row],[MIN]]</f>
        <v>31.2800000000002</v>
      </c>
    </row>
    <row r="789" spans="1:7" x14ac:dyDescent="0.3">
      <c r="A789" s="3">
        <v>43125</v>
      </c>
      <c r="B789" s="1">
        <v>3630.15</v>
      </c>
      <c r="C789" s="1">
        <v>3640.71</v>
      </c>
      <c r="D789" s="1">
        <v>3659.33</v>
      </c>
      <c r="E789" s="1">
        <v>3614.06</v>
      </c>
      <c r="F789" s="2">
        <v>-3.5999999999999999E-3</v>
      </c>
      <c r="G789" s="1">
        <f>Tabella13[[#This Row],[MAX]]-Tabella13[[#This Row],[MIN]]</f>
        <v>45.269999999999982</v>
      </c>
    </row>
    <row r="790" spans="1:7" x14ac:dyDescent="0.3">
      <c r="A790" s="3">
        <v>43126</v>
      </c>
      <c r="B790" s="1">
        <v>3647.41</v>
      </c>
      <c r="C790" s="1">
        <v>3631.29</v>
      </c>
      <c r="D790" s="1">
        <v>3652.48</v>
      </c>
      <c r="E790" s="1">
        <v>3630.43</v>
      </c>
      <c r="F790" s="2">
        <v>4.7999999999999996E-3</v>
      </c>
      <c r="G790" s="1">
        <f>Tabella13[[#This Row],[MAX]]-Tabella13[[#This Row],[MIN]]</f>
        <v>22.050000000000182</v>
      </c>
    </row>
    <row r="791" spans="1:7" x14ac:dyDescent="0.3">
      <c r="A791" s="3">
        <v>43129</v>
      </c>
      <c r="B791" s="1">
        <v>3643.04</v>
      </c>
      <c r="C791" s="1">
        <v>3648.41</v>
      </c>
      <c r="D791" s="1">
        <v>3651.21</v>
      </c>
      <c r="E791" s="1">
        <v>3636.05</v>
      </c>
      <c r="F791" s="2">
        <v>-1.1999999999999999E-3</v>
      </c>
      <c r="G791" s="1">
        <f>Tabella13[[#This Row],[MAX]]-Tabella13[[#This Row],[MIN]]</f>
        <v>15.159999999999854</v>
      </c>
    </row>
    <row r="792" spans="1:7" x14ac:dyDescent="0.3">
      <c r="A792" s="3">
        <v>43130</v>
      </c>
      <c r="B792" s="1">
        <v>3606.75</v>
      </c>
      <c r="C792" s="1">
        <v>3633.26</v>
      </c>
      <c r="D792" s="1">
        <v>3633.35</v>
      </c>
      <c r="E792" s="1">
        <v>3601.39</v>
      </c>
      <c r="F792" s="2">
        <v>-0.01</v>
      </c>
      <c r="G792" s="1">
        <f>Tabella13[[#This Row],[MAX]]-Tabella13[[#This Row],[MIN]]</f>
        <v>31.960000000000036</v>
      </c>
    </row>
    <row r="793" spans="1:7" x14ac:dyDescent="0.3">
      <c r="A793" s="3">
        <v>43131</v>
      </c>
      <c r="B793" s="1">
        <v>3609.29</v>
      </c>
      <c r="C793" s="1">
        <v>3605.7</v>
      </c>
      <c r="D793" s="1">
        <v>3620.94</v>
      </c>
      <c r="E793" s="1">
        <v>3600.36</v>
      </c>
      <c r="F793" s="2">
        <v>6.9999999999999999E-4</v>
      </c>
      <c r="G793" s="1">
        <f>Tabella13[[#This Row],[MAX]]-Tabella13[[#This Row],[MIN]]</f>
        <v>20.579999999999927</v>
      </c>
    </row>
    <row r="794" spans="1:7" x14ac:dyDescent="0.3">
      <c r="A794" s="3">
        <v>43132</v>
      </c>
      <c r="B794" s="1">
        <v>3577.35</v>
      </c>
      <c r="C794" s="1">
        <v>3616.16</v>
      </c>
      <c r="D794" s="1">
        <v>3636.22</v>
      </c>
      <c r="E794" s="1">
        <v>3567.2</v>
      </c>
      <c r="F794" s="2">
        <v>-8.8000000000000005E-3</v>
      </c>
      <c r="G794" s="1">
        <f>Tabella13[[#This Row],[MAX]]-Tabella13[[#This Row],[MIN]]</f>
        <v>69.019999999999982</v>
      </c>
    </row>
    <row r="795" spans="1:7" x14ac:dyDescent="0.3">
      <c r="A795" s="3">
        <v>43133</v>
      </c>
      <c r="B795" s="1">
        <v>3523.28</v>
      </c>
      <c r="C795" s="1">
        <v>3570.95</v>
      </c>
      <c r="D795" s="1">
        <v>3570.95</v>
      </c>
      <c r="E795" s="1">
        <v>3523.28</v>
      </c>
      <c r="F795" s="2">
        <v>-1.5100000000000001E-2</v>
      </c>
      <c r="G795" s="1">
        <f>Tabella13[[#This Row],[MAX]]-Tabella13[[#This Row],[MIN]]</f>
        <v>47.669999999999618</v>
      </c>
    </row>
    <row r="796" spans="1:7" x14ac:dyDescent="0.3">
      <c r="A796" s="3">
        <v>43136</v>
      </c>
      <c r="B796" s="1">
        <v>3478.77</v>
      </c>
      <c r="C796" s="1">
        <v>3517.24</v>
      </c>
      <c r="D796" s="1">
        <v>3517.24</v>
      </c>
      <c r="E796" s="1">
        <v>3474.85</v>
      </c>
      <c r="F796" s="2">
        <v>-1.26E-2</v>
      </c>
      <c r="G796" s="1">
        <f>Tabella13[[#This Row],[MAX]]-Tabella13[[#This Row],[MIN]]</f>
        <v>42.389999999999873</v>
      </c>
    </row>
    <row r="797" spans="1:7" x14ac:dyDescent="0.3">
      <c r="A797" s="3">
        <v>43137</v>
      </c>
      <c r="B797" s="1">
        <v>3394.92</v>
      </c>
      <c r="C797" s="1">
        <v>3415.57</v>
      </c>
      <c r="D797" s="1">
        <v>3440.38</v>
      </c>
      <c r="E797" s="1">
        <v>3362.85</v>
      </c>
      <c r="F797" s="2">
        <v>-2.41E-2</v>
      </c>
      <c r="G797" s="1">
        <f>Tabella13[[#This Row],[MAX]]-Tabella13[[#This Row],[MIN]]</f>
        <v>77.5300000000002</v>
      </c>
    </row>
    <row r="798" spans="1:7" x14ac:dyDescent="0.3">
      <c r="A798" s="3">
        <v>43138</v>
      </c>
      <c r="B798" s="1">
        <v>3454.52</v>
      </c>
      <c r="C798" s="1">
        <v>3408.1</v>
      </c>
      <c r="D798" s="1">
        <v>3465.9</v>
      </c>
      <c r="E798" s="1">
        <v>3402.34</v>
      </c>
      <c r="F798" s="2">
        <v>1.7600000000000001E-2</v>
      </c>
      <c r="G798" s="1">
        <f>Tabella13[[#This Row],[MAX]]-Tabella13[[#This Row],[MIN]]</f>
        <v>63.559999999999945</v>
      </c>
    </row>
    <row r="799" spans="1:7" x14ac:dyDescent="0.3">
      <c r="A799" s="3">
        <v>43139</v>
      </c>
      <c r="B799" s="1">
        <v>3377.3</v>
      </c>
      <c r="C799" s="1">
        <v>3433.19</v>
      </c>
      <c r="D799" s="1">
        <v>3443.75</v>
      </c>
      <c r="E799" s="1">
        <v>3360.54</v>
      </c>
      <c r="F799" s="2">
        <v>-2.24E-2</v>
      </c>
      <c r="G799" s="1">
        <f>Tabella13[[#This Row],[MAX]]-Tabella13[[#This Row],[MIN]]</f>
        <v>83.210000000000036</v>
      </c>
    </row>
    <row r="800" spans="1:7" x14ac:dyDescent="0.3">
      <c r="A800" s="3">
        <v>43140</v>
      </c>
      <c r="B800" s="1">
        <v>3325.99</v>
      </c>
      <c r="C800" s="1">
        <v>3372.19</v>
      </c>
      <c r="D800" s="1">
        <v>3379.46</v>
      </c>
      <c r="E800" s="1">
        <v>3306.66</v>
      </c>
      <c r="F800" s="2">
        <v>-1.52E-2</v>
      </c>
      <c r="G800" s="1">
        <f>Tabella13[[#This Row],[MAX]]-Tabella13[[#This Row],[MIN]]</f>
        <v>72.800000000000182</v>
      </c>
    </row>
    <row r="801" spans="1:7" x14ac:dyDescent="0.3">
      <c r="A801" s="3">
        <v>43143</v>
      </c>
      <c r="B801" s="1">
        <v>3368.25</v>
      </c>
      <c r="C801" s="1">
        <v>3334.17</v>
      </c>
      <c r="D801" s="1">
        <v>3387.07</v>
      </c>
      <c r="E801" s="1">
        <v>3334.17</v>
      </c>
      <c r="F801" s="2">
        <v>1.2699999999999999E-2</v>
      </c>
      <c r="G801" s="1">
        <f>Tabella13[[#This Row],[MAX]]-Tabella13[[#This Row],[MIN]]</f>
        <v>52.900000000000091</v>
      </c>
    </row>
    <row r="802" spans="1:7" x14ac:dyDescent="0.3">
      <c r="A802" s="3">
        <v>43144</v>
      </c>
      <c r="B802" s="1">
        <v>3340.93</v>
      </c>
      <c r="C802" s="1">
        <v>3367.69</v>
      </c>
      <c r="D802" s="1">
        <v>3375.23</v>
      </c>
      <c r="E802" s="1">
        <v>3340.93</v>
      </c>
      <c r="F802" s="2">
        <v>-8.0999999999999996E-3</v>
      </c>
      <c r="G802" s="1">
        <f>Tabella13[[#This Row],[MAX]]-Tabella13[[#This Row],[MIN]]</f>
        <v>34.300000000000182</v>
      </c>
    </row>
    <row r="803" spans="1:7" x14ac:dyDescent="0.3">
      <c r="A803" s="3">
        <v>43145</v>
      </c>
      <c r="B803" s="1">
        <v>3369.83</v>
      </c>
      <c r="C803" s="1">
        <v>3350.46</v>
      </c>
      <c r="D803" s="1">
        <v>3381.13</v>
      </c>
      <c r="E803" s="1">
        <v>3314.5</v>
      </c>
      <c r="F803" s="2">
        <v>8.6999999999999994E-3</v>
      </c>
      <c r="G803" s="1">
        <f>Tabella13[[#This Row],[MAX]]-Tabella13[[#This Row],[MIN]]</f>
        <v>66.630000000000109</v>
      </c>
    </row>
    <row r="804" spans="1:7" x14ac:dyDescent="0.3">
      <c r="A804" s="3">
        <v>43146</v>
      </c>
      <c r="B804" s="1">
        <v>3389.63</v>
      </c>
      <c r="C804" s="1">
        <v>3373.91</v>
      </c>
      <c r="D804" s="1">
        <v>3414.34</v>
      </c>
      <c r="E804" s="1">
        <v>3373.91</v>
      </c>
      <c r="F804" s="2">
        <v>5.8999999999999999E-3</v>
      </c>
      <c r="G804" s="1">
        <f>Tabella13[[#This Row],[MAX]]-Tabella13[[#This Row],[MIN]]</f>
        <v>40.430000000000291</v>
      </c>
    </row>
    <row r="805" spans="1:7" x14ac:dyDescent="0.3">
      <c r="A805" s="3">
        <v>43147</v>
      </c>
      <c r="B805" s="1">
        <v>3426.8</v>
      </c>
      <c r="C805" s="1">
        <v>3398.61</v>
      </c>
      <c r="D805" s="1">
        <v>3432.07</v>
      </c>
      <c r="E805" s="1">
        <v>3398.61</v>
      </c>
      <c r="F805" s="2">
        <v>1.0999999999999999E-2</v>
      </c>
      <c r="G805" s="1">
        <f>Tabella13[[#This Row],[MAX]]-Tabella13[[#This Row],[MIN]]</f>
        <v>33.460000000000036</v>
      </c>
    </row>
    <row r="806" spans="1:7" x14ac:dyDescent="0.3">
      <c r="A806" s="3">
        <v>43150</v>
      </c>
      <c r="B806" s="1">
        <v>3407.79</v>
      </c>
      <c r="C806" s="1">
        <v>3432.53</v>
      </c>
      <c r="D806" s="1">
        <v>3436.68</v>
      </c>
      <c r="E806" s="1">
        <v>3404.09</v>
      </c>
      <c r="F806" s="2">
        <v>-5.4999999999999997E-3</v>
      </c>
      <c r="G806" s="1">
        <f>Tabella13[[#This Row],[MAX]]-Tabella13[[#This Row],[MIN]]</f>
        <v>32.589999999999691</v>
      </c>
    </row>
    <row r="807" spans="1:7" x14ac:dyDescent="0.3">
      <c r="A807" s="3">
        <v>43151</v>
      </c>
      <c r="B807" s="1">
        <v>3435.08</v>
      </c>
      <c r="C807" s="1">
        <v>3407.66</v>
      </c>
      <c r="D807" s="1">
        <v>3436.21</v>
      </c>
      <c r="E807" s="1">
        <v>3398.92</v>
      </c>
      <c r="F807" s="2">
        <v>8.0000000000000002E-3</v>
      </c>
      <c r="G807" s="1">
        <f>Tabella13[[#This Row],[MAX]]-Tabella13[[#This Row],[MIN]]</f>
        <v>37.289999999999964</v>
      </c>
    </row>
    <row r="808" spans="1:7" x14ac:dyDescent="0.3">
      <c r="A808" s="3">
        <v>43152</v>
      </c>
      <c r="B808" s="1">
        <v>3430.16</v>
      </c>
      <c r="C808" s="1">
        <v>3431.68</v>
      </c>
      <c r="D808" s="1">
        <v>3432.97</v>
      </c>
      <c r="E808" s="1">
        <v>3405.35</v>
      </c>
      <c r="F808" s="2">
        <v>-1.4E-3</v>
      </c>
      <c r="G808" s="1">
        <f>Tabella13[[#This Row],[MAX]]-Tabella13[[#This Row],[MIN]]</f>
        <v>27.619999999999891</v>
      </c>
    </row>
    <row r="809" spans="1:7" x14ac:dyDescent="0.3">
      <c r="A809" s="3">
        <v>43153</v>
      </c>
      <c r="B809" s="1">
        <v>3431.99</v>
      </c>
      <c r="C809" s="1">
        <v>3418.53</v>
      </c>
      <c r="D809" s="1">
        <v>3440.19</v>
      </c>
      <c r="E809" s="1">
        <v>3393.28</v>
      </c>
      <c r="F809" s="2">
        <v>5.0000000000000001E-4</v>
      </c>
      <c r="G809" s="1">
        <f>Tabella13[[#This Row],[MAX]]-Tabella13[[#This Row],[MIN]]</f>
        <v>46.909999999999854</v>
      </c>
    </row>
    <row r="810" spans="1:7" x14ac:dyDescent="0.3">
      <c r="A810" s="3">
        <v>43154</v>
      </c>
      <c r="B810" s="1">
        <v>3441.46</v>
      </c>
      <c r="C810" s="1">
        <v>3435.74</v>
      </c>
      <c r="D810" s="1">
        <v>3444.23</v>
      </c>
      <c r="E810" s="1">
        <v>3423.62</v>
      </c>
      <c r="F810" s="2">
        <v>2.8E-3</v>
      </c>
      <c r="G810" s="1">
        <f>Tabella13[[#This Row],[MAX]]-Tabella13[[#This Row],[MIN]]</f>
        <v>20.610000000000127</v>
      </c>
    </row>
    <row r="811" spans="1:7" x14ac:dyDescent="0.3">
      <c r="A811" s="3">
        <v>43157</v>
      </c>
      <c r="B811" s="1">
        <v>3463.18</v>
      </c>
      <c r="C811" s="1">
        <v>3449.16</v>
      </c>
      <c r="D811" s="1">
        <v>3469.98</v>
      </c>
      <c r="E811" s="1">
        <v>3449.16</v>
      </c>
      <c r="F811" s="2">
        <v>6.3E-3</v>
      </c>
      <c r="G811" s="1">
        <f>Tabella13[[#This Row],[MAX]]-Tabella13[[#This Row],[MIN]]</f>
        <v>20.820000000000164</v>
      </c>
    </row>
    <row r="812" spans="1:7" x14ac:dyDescent="0.3">
      <c r="A812" s="3">
        <v>43158</v>
      </c>
      <c r="B812" s="1">
        <v>3458.03</v>
      </c>
      <c r="C812" s="1">
        <v>3468.28</v>
      </c>
      <c r="D812" s="1">
        <v>3476.21</v>
      </c>
      <c r="E812" s="1">
        <v>3448.53</v>
      </c>
      <c r="F812" s="2">
        <v>-1.5E-3</v>
      </c>
      <c r="G812" s="1">
        <f>Tabella13[[#This Row],[MAX]]-Tabella13[[#This Row],[MIN]]</f>
        <v>27.679999999999836</v>
      </c>
    </row>
    <row r="813" spans="1:7" x14ac:dyDescent="0.3">
      <c r="A813" s="3">
        <v>43159</v>
      </c>
      <c r="B813" s="1">
        <v>3438.96</v>
      </c>
      <c r="C813" s="1">
        <v>3451.47</v>
      </c>
      <c r="D813" s="1">
        <v>3462.98</v>
      </c>
      <c r="E813" s="1">
        <v>3434.04</v>
      </c>
      <c r="F813" s="2">
        <v>-5.4999999999999997E-3</v>
      </c>
      <c r="G813" s="1">
        <f>Tabella13[[#This Row],[MAX]]-Tabella13[[#This Row],[MIN]]</f>
        <v>28.940000000000055</v>
      </c>
    </row>
    <row r="814" spans="1:7" x14ac:dyDescent="0.3">
      <c r="A814" s="3">
        <v>43160</v>
      </c>
      <c r="B814" s="1">
        <v>3399.16</v>
      </c>
      <c r="C814" s="1">
        <v>3429.96</v>
      </c>
      <c r="D814" s="1">
        <v>3435.28</v>
      </c>
      <c r="E814" s="1">
        <v>3387.02</v>
      </c>
      <c r="F814" s="2">
        <v>-1.1599999999999999E-2</v>
      </c>
      <c r="G814" s="1">
        <f>Tabella13[[#This Row],[MAX]]-Tabella13[[#This Row],[MIN]]</f>
        <v>48.260000000000218</v>
      </c>
    </row>
    <row r="815" spans="1:7" x14ac:dyDescent="0.3">
      <c r="A815" s="3">
        <v>43161</v>
      </c>
      <c r="B815" s="1">
        <v>3324.75</v>
      </c>
      <c r="C815" s="1">
        <v>3386.54</v>
      </c>
      <c r="D815" s="1">
        <v>3386.54</v>
      </c>
      <c r="E815" s="1">
        <v>3316.75</v>
      </c>
      <c r="F815" s="2">
        <v>-2.1899999999999999E-2</v>
      </c>
      <c r="G815" s="1">
        <f>Tabella13[[#This Row],[MAX]]-Tabella13[[#This Row],[MIN]]</f>
        <v>69.789999999999964</v>
      </c>
    </row>
    <row r="816" spans="1:7" x14ac:dyDescent="0.3">
      <c r="A816" s="3">
        <v>43164</v>
      </c>
      <c r="B816" s="1">
        <v>3355.32</v>
      </c>
      <c r="C816" s="1">
        <v>3314.74</v>
      </c>
      <c r="D816" s="1">
        <v>3360.45</v>
      </c>
      <c r="E816" s="1">
        <v>3309.25</v>
      </c>
      <c r="F816" s="2">
        <v>9.1999999999999998E-3</v>
      </c>
      <c r="G816" s="1">
        <f>Tabella13[[#This Row],[MAX]]-Tabella13[[#This Row],[MIN]]</f>
        <v>51.199999999999818</v>
      </c>
    </row>
    <row r="817" spans="1:7" x14ac:dyDescent="0.3">
      <c r="A817" s="3">
        <v>43165</v>
      </c>
      <c r="B817" s="1">
        <v>3357.86</v>
      </c>
      <c r="C817" s="1">
        <v>3366.56</v>
      </c>
      <c r="D817" s="1">
        <v>3390.81</v>
      </c>
      <c r="E817" s="1">
        <v>3357.86</v>
      </c>
      <c r="F817" s="2">
        <v>8.0000000000000004E-4</v>
      </c>
      <c r="G817" s="1">
        <f>Tabella13[[#This Row],[MAX]]-Tabella13[[#This Row],[MIN]]</f>
        <v>32.949999999999818</v>
      </c>
    </row>
    <row r="818" spans="1:7" x14ac:dyDescent="0.3">
      <c r="A818" s="3">
        <v>43166</v>
      </c>
      <c r="B818" s="1">
        <v>3377.36</v>
      </c>
      <c r="C818" s="1">
        <v>3354.26</v>
      </c>
      <c r="D818" s="1">
        <v>3384.29</v>
      </c>
      <c r="E818" s="1">
        <v>3337.39</v>
      </c>
      <c r="F818" s="2">
        <v>5.7999999999999996E-3</v>
      </c>
      <c r="G818" s="1">
        <f>Tabella13[[#This Row],[MAX]]-Tabella13[[#This Row],[MIN]]</f>
        <v>46.900000000000091</v>
      </c>
    </row>
    <row r="819" spans="1:7" x14ac:dyDescent="0.3">
      <c r="A819" s="3">
        <v>43167</v>
      </c>
      <c r="B819" s="1">
        <v>3413.28</v>
      </c>
      <c r="C819" s="1">
        <v>3376.65</v>
      </c>
      <c r="D819" s="1">
        <v>3419.33</v>
      </c>
      <c r="E819" s="1">
        <v>3374.77</v>
      </c>
      <c r="F819" s="2">
        <v>1.06E-2</v>
      </c>
      <c r="G819" s="1">
        <f>Tabella13[[#This Row],[MAX]]-Tabella13[[#This Row],[MIN]]</f>
        <v>44.559999999999945</v>
      </c>
    </row>
    <row r="820" spans="1:7" x14ac:dyDescent="0.3">
      <c r="A820" s="3">
        <v>43168</v>
      </c>
      <c r="B820" s="1">
        <v>3420.54</v>
      </c>
      <c r="C820" s="1">
        <v>3410.95</v>
      </c>
      <c r="D820" s="1">
        <v>3435.04</v>
      </c>
      <c r="E820" s="1">
        <v>3403.06</v>
      </c>
      <c r="F820" s="2">
        <v>2.0999999999999999E-3</v>
      </c>
      <c r="G820" s="1">
        <f>Tabella13[[#This Row],[MAX]]-Tabella13[[#This Row],[MIN]]</f>
        <v>31.980000000000018</v>
      </c>
    </row>
    <row r="821" spans="1:7" x14ac:dyDescent="0.3">
      <c r="A821" s="3">
        <v>43171</v>
      </c>
      <c r="B821" s="1">
        <v>3429.48</v>
      </c>
      <c r="C821" s="1">
        <v>3434.51</v>
      </c>
      <c r="D821" s="1">
        <v>3444.04</v>
      </c>
      <c r="E821" s="1">
        <v>3417.97</v>
      </c>
      <c r="F821" s="2">
        <v>2.5999999999999999E-3</v>
      </c>
      <c r="G821" s="1">
        <f>Tabella13[[#This Row],[MAX]]-Tabella13[[#This Row],[MIN]]</f>
        <v>26.070000000000164</v>
      </c>
    </row>
    <row r="822" spans="1:7" x14ac:dyDescent="0.3">
      <c r="A822" s="3">
        <v>43172</v>
      </c>
      <c r="B822" s="1">
        <v>3397.35</v>
      </c>
      <c r="C822" s="1">
        <v>3430.57</v>
      </c>
      <c r="D822" s="1">
        <v>3446.42</v>
      </c>
      <c r="E822" s="1">
        <v>3385.64</v>
      </c>
      <c r="F822" s="2">
        <v>-9.4000000000000004E-3</v>
      </c>
      <c r="G822" s="1">
        <f>Tabella13[[#This Row],[MAX]]-Tabella13[[#This Row],[MIN]]</f>
        <v>60.7800000000002</v>
      </c>
    </row>
    <row r="823" spans="1:7" x14ac:dyDescent="0.3">
      <c r="A823" s="3">
        <v>43173</v>
      </c>
      <c r="B823" s="1">
        <v>3390.98</v>
      </c>
      <c r="C823" s="1">
        <v>3397.48</v>
      </c>
      <c r="D823" s="1">
        <v>3417</v>
      </c>
      <c r="E823" s="1">
        <v>3384.2</v>
      </c>
      <c r="F823" s="2">
        <v>-1.9E-3</v>
      </c>
      <c r="G823" s="1">
        <f>Tabella13[[#This Row],[MAX]]-Tabella13[[#This Row],[MIN]]</f>
        <v>32.800000000000182</v>
      </c>
    </row>
    <row r="824" spans="1:7" x14ac:dyDescent="0.3">
      <c r="A824" s="3">
        <v>43174</v>
      </c>
      <c r="B824" s="1">
        <v>3414.13</v>
      </c>
      <c r="C824" s="1">
        <v>3394.31</v>
      </c>
      <c r="D824" s="1">
        <v>3419.01</v>
      </c>
      <c r="E824" s="1">
        <v>3391.11</v>
      </c>
      <c r="F824" s="2">
        <v>6.7999999999999996E-3</v>
      </c>
      <c r="G824" s="1">
        <f>Tabella13[[#This Row],[MAX]]-Tabella13[[#This Row],[MIN]]</f>
        <v>27.900000000000091</v>
      </c>
    </row>
    <row r="825" spans="1:7" x14ac:dyDescent="0.3">
      <c r="A825" s="3">
        <v>43175</v>
      </c>
      <c r="B825" s="1">
        <v>3437.4</v>
      </c>
      <c r="C825" s="1">
        <v>3412.86</v>
      </c>
      <c r="D825" s="1">
        <v>3448.63</v>
      </c>
      <c r="E825" s="1">
        <v>3411.82</v>
      </c>
      <c r="F825" s="2">
        <v>6.7999999999999996E-3</v>
      </c>
      <c r="G825" s="1">
        <f>Tabella13[[#This Row],[MAX]]-Tabella13[[#This Row],[MIN]]</f>
        <v>36.809999999999945</v>
      </c>
    </row>
    <row r="826" spans="1:7" x14ac:dyDescent="0.3">
      <c r="A826" s="3">
        <v>43178</v>
      </c>
      <c r="B826" s="1">
        <v>3394.79</v>
      </c>
      <c r="C826" s="1">
        <v>3430.6</v>
      </c>
      <c r="D826" s="1">
        <v>3430.6</v>
      </c>
      <c r="E826" s="1">
        <v>3386.86</v>
      </c>
      <c r="F826" s="2">
        <v>-1.24E-2</v>
      </c>
      <c r="G826" s="1">
        <f>Tabella13[[#This Row],[MAX]]-Tabella13[[#This Row],[MIN]]</f>
        <v>43.739999999999782</v>
      </c>
    </row>
    <row r="827" spans="1:7" x14ac:dyDescent="0.3">
      <c r="A827" s="3">
        <v>43179</v>
      </c>
      <c r="B827" s="1">
        <v>3412.08</v>
      </c>
      <c r="C827" s="1">
        <v>3398.88</v>
      </c>
      <c r="D827" s="1">
        <v>3415.35</v>
      </c>
      <c r="E827" s="1">
        <v>3383.17</v>
      </c>
      <c r="F827" s="2">
        <v>5.1000000000000004E-3</v>
      </c>
      <c r="G827" s="1">
        <f>Tabella13[[#This Row],[MAX]]-Tabella13[[#This Row],[MIN]]</f>
        <v>32.179999999999836</v>
      </c>
    </row>
    <row r="828" spans="1:7" x14ac:dyDescent="0.3">
      <c r="A828" s="3">
        <v>43180</v>
      </c>
      <c r="B828" s="1">
        <v>3401.04</v>
      </c>
      <c r="C828" s="1">
        <v>3413.67</v>
      </c>
      <c r="D828" s="1">
        <v>3418.43</v>
      </c>
      <c r="E828" s="1">
        <v>3387.29</v>
      </c>
      <c r="F828" s="2">
        <v>-3.2000000000000002E-3</v>
      </c>
      <c r="G828" s="1">
        <f>Tabella13[[#This Row],[MAX]]-Tabella13[[#This Row],[MIN]]</f>
        <v>31.139999999999873</v>
      </c>
    </row>
    <row r="829" spans="1:7" x14ac:dyDescent="0.3">
      <c r="A829" s="3">
        <v>43181</v>
      </c>
      <c r="B829" s="1">
        <v>3348.19</v>
      </c>
      <c r="C829" s="1">
        <v>3393.61</v>
      </c>
      <c r="D829" s="1">
        <v>3394.38</v>
      </c>
      <c r="E829" s="1">
        <v>3320.09</v>
      </c>
      <c r="F829" s="2">
        <v>-1.55E-2</v>
      </c>
      <c r="G829" s="1">
        <f>Tabella13[[#This Row],[MAX]]-Tabella13[[#This Row],[MIN]]</f>
        <v>74.289999999999964</v>
      </c>
    </row>
    <row r="830" spans="1:7" x14ac:dyDescent="0.3">
      <c r="A830" s="3">
        <v>43182</v>
      </c>
      <c r="B830" s="1">
        <v>3298.07</v>
      </c>
      <c r="C830" s="1">
        <v>3339.7</v>
      </c>
      <c r="D830" s="1">
        <v>3339.7</v>
      </c>
      <c r="E830" s="1">
        <v>3279.46</v>
      </c>
      <c r="F830" s="2">
        <v>-1.4999999999999999E-2</v>
      </c>
      <c r="G830" s="1">
        <f>Tabella13[[#This Row],[MAX]]-Tabella13[[#This Row],[MIN]]</f>
        <v>60.239999999999782</v>
      </c>
    </row>
    <row r="831" spans="1:7" x14ac:dyDescent="0.3">
      <c r="A831" s="3">
        <v>43185</v>
      </c>
      <c r="B831" s="1">
        <v>3278.72</v>
      </c>
      <c r="C831" s="1">
        <v>3301.5</v>
      </c>
      <c r="D831" s="1">
        <v>3320.86</v>
      </c>
      <c r="E831" s="1">
        <v>3261.86</v>
      </c>
      <c r="F831" s="2">
        <v>-5.8999999999999999E-3</v>
      </c>
      <c r="G831" s="1">
        <f>Tabella13[[#This Row],[MAX]]-Tabella13[[#This Row],[MIN]]</f>
        <v>59</v>
      </c>
    </row>
    <row r="832" spans="1:7" x14ac:dyDescent="0.3">
      <c r="A832" s="3">
        <v>43186</v>
      </c>
      <c r="B832" s="1">
        <v>3316.95</v>
      </c>
      <c r="C832" s="1">
        <v>3286.7</v>
      </c>
      <c r="D832" s="1">
        <v>3336.8</v>
      </c>
      <c r="E832" s="1">
        <v>3286.7</v>
      </c>
      <c r="F832" s="2">
        <v>1.17E-2</v>
      </c>
      <c r="G832" s="1">
        <f>Tabella13[[#This Row],[MAX]]-Tabella13[[#This Row],[MIN]]</f>
        <v>50.100000000000364</v>
      </c>
    </row>
    <row r="833" spans="1:7" x14ac:dyDescent="0.3">
      <c r="A833" s="3">
        <v>43187</v>
      </c>
      <c r="B833" s="1">
        <v>3331.25</v>
      </c>
      <c r="C833" s="1">
        <v>3306.34</v>
      </c>
      <c r="D833" s="1">
        <v>3331.25</v>
      </c>
      <c r="E833" s="1">
        <v>3267.96</v>
      </c>
      <c r="F833" s="2">
        <v>4.3E-3</v>
      </c>
      <c r="G833" s="1">
        <f>Tabella13[[#This Row],[MAX]]-Tabella13[[#This Row],[MIN]]</f>
        <v>63.289999999999964</v>
      </c>
    </row>
    <row r="834" spans="1:7" x14ac:dyDescent="0.3">
      <c r="A834" s="3">
        <v>43188</v>
      </c>
      <c r="B834" s="1">
        <v>3361.5</v>
      </c>
      <c r="C834" s="1">
        <v>3335.69</v>
      </c>
      <c r="D834" s="1">
        <v>3379.38</v>
      </c>
      <c r="E834" s="1">
        <v>3333.25</v>
      </c>
      <c r="F834" s="2">
        <v>9.1000000000000004E-3</v>
      </c>
      <c r="G834" s="1">
        <f>Tabella13[[#This Row],[MAX]]-Tabella13[[#This Row],[MIN]]</f>
        <v>46.130000000000109</v>
      </c>
    </row>
    <row r="835" spans="1:7" x14ac:dyDescent="0.3">
      <c r="A835" s="3">
        <v>43193</v>
      </c>
      <c r="B835" s="1">
        <v>3346.93</v>
      </c>
      <c r="C835" s="1">
        <v>3349.02</v>
      </c>
      <c r="D835" s="1">
        <v>3359.12</v>
      </c>
      <c r="E835" s="1">
        <v>3324.45</v>
      </c>
      <c r="F835" s="2">
        <v>-4.3E-3</v>
      </c>
      <c r="G835" s="1">
        <f>Tabella13[[#This Row],[MAX]]-Tabella13[[#This Row],[MIN]]</f>
        <v>34.670000000000073</v>
      </c>
    </row>
    <row r="836" spans="1:7" x14ac:dyDescent="0.3">
      <c r="A836" s="3">
        <v>43194</v>
      </c>
      <c r="B836" s="1">
        <v>3340.35</v>
      </c>
      <c r="C836" s="1">
        <v>3345.76</v>
      </c>
      <c r="D836" s="1">
        <v>3350.97</v>
      </c>
      <c r="E836" s="1">
        <v>3300.5</v>
      </c>
      <c r="F836" s="2">
        <v>-2E-3</v>
      </c>
      <c r="G836" s="1">
        <f>Tabella13[[#This Row],[MAX]]-Tabella13[[#This Row],[MIN]]</f>
        <v>50.4699999999998</v>
      </c>
    </row>
    <row r="837" spans="1:7" x14ac:dyDescent="0.3">
      <c r="A837" s="3">
        <v>43195</v>
      </c>
      <c r="B837" s="1">
        <v>3429.95</v>
      </c>
      <c r="C837" s="1">
        <v>3353.71</v>
      </c>
      <c r="D837" s="1">
        <v>3433.81</v>
      </c>
      <c r="E837" s="1">
        <v>3353.71</v>
      </c>
      <c r="F837" s="2">
        <v>2.6800000000000001E-2</v>
      </c>
      <c r="G837" s="1">
        <f>Tabella13[[#This Row],[MAX]]-Tabella13[[#This Row],[MIN]]</f>
        <v>80.099999999999909</v>
      </c>
    </row>
    <row r="838" spans="1:7" x14ac:dyDescent="0.3">
      <c r="A838" s="3">
        <v>43196</v>
      </c>
      <c r="B838" s="1">
        <v>3408.1</v>
      </c>
      <c r="C838" s="1">
        <v>3419.94</v>
      </c>
      <c r="D838" s="1">
        <v>3421.73</v>
      </c>
      <c r="E838" s="1">
        <v>3399.97</v>
      </c>
      <c r="F838" s="2">
        <v>-6.4000000000000003E-3</v>
      </c>
      <c r="G838" s="1">
        <f>Tabella13[[#This Row],[MAX]]-Tabella13[[#This Row],[MIN]]</f>
        <v>21.760000000000218</v>
      </c>
    </row>
    <row r="839" spans="1:7" x14ac:dyDescent="0.3">
      <c r="A839" s="3">
        <v>43199</v>
      </c>
      <c r="B839" s="1">
        <v>3414.85</v>
      </c>
      <c r="C839" s="1">
        <v>3413.89</v>
      </c>
      <c r="D839" s="1">
        <v>3433.68</v>
      </c>
      <c r="E839" s="1">
        <v>3403.2</v>
      </c>
      <c r="F839" s="2">
        <v>2E-3</v>
      </c>
      <c r="G839" s="1">
        <f>Tabella13[[#This Row],[MAX]]-Tabella13[[#This Row],[MIN]]</f>
        <v>30.480000000000018</v>
      </c>
    </row>
    <row r="840" spans="1:7" x14ac:dyDescent="0.3">
      <c r="A840" s="3">
        <v>43200</v>
      </c>
      <c r="B840" s="1">
        <v>3438.78</v>
      </c>
      <c r="C840" s="1">
        <v>3425.82</v>
      </c>
      <c r="D840" s="1">
        <v>3445.34</v>
      </c>
      <c r="E840" s="1">
        <v>3425.82</v>
      </c>
      <c r="F840" s="2">
        <v>7.0000000000000001E-3</v>
      </c>
      <c r="G840" s="1">
        <f>Tabella13[[#This Row],[MAX]]-Tabella13[[#This Row],[MIN]]</f>
        <v>19.519999999999982</v>
      </c>
    </row>
    <row r="841" spans="1:7" x14ac:dyDescent="0.3">
      <c r="A841" s="3">
        <v>43201</v>
      </c>
      <c r="B841" s="1">
        <v>3419.71</v>
      </c>
      <c r="C841" s="1">
        <v>3435.64</v>
      </c>
      <c r="D841" s="1">
        <v>3435.64</v>
      </c>
      <c r="E841" s="1">
        <v>3411.63</v>
      </c>
      <c r="F841" s="2">
        <v>-5.4999999999999997E-3</v>
      </c>
      <c r="G841" s="1">
        <f>Tabella13[[#This Row],[MAX]]-Tabella13[[#This Row],[MIN]]</f>
        <v>24.009999999999764</v>
      </c>
    </row>
    <row r="842" spans="1:7" x14ac:dyDescent="0.3">
      <c r="A842" s="3">
        <v>43202</v>
      </c>
      <c r="B842" s="1">
        <v>3443.97</v>
      </c>
      <c r="C842" s="1">
        <v>3419.6</v>
      </c>
      <c r="D842" s="1">
        <v>3447.52</v>
      </c>
      <c r="E842" s="1">
        <v>3413.68</v>
      </c>
      <c r="F842" s="2">
        <v>7.1000000000000004E-3</v>
      </c>
      <c r="G842" s="1">
        <f>Tabella13[[#This Row],[MAX]]-Tabella13[[#This Row],[MIN]]</f>
        <v>33.840000000000146</v>
      </c>
    </row>
    <row r="843" spans="1:7" x14ac:dyDescent="0.3">
      <c r="A843" s="3">
        <v>43203</v>
      </c>
      <c r="B843" s="1">
        <v>3448</v>
      </c>
      <c r="C843" s="1">
        <v>3445.03</v>
      </c>
      <c r="D843" s="1">
        <v>3466.99</v>
      </c>
      <c r="E843" s="1">
        <v>3438.93</v>
      </c>
      <c r="F843" s="2">
        <v>1.1999999999999999E-3</v>
      </c>
      <c r="G843" s="1">
        <f>Tabella13[[#This Row],[MAX]]-Tabella13[[#This Row],[MIN]]</f>
        <v>28.059999999999945</v>
      </c>
    </row>
    <row r="844" spans="1:7" x14ac:dyDescent="0.3">
      <c r="A844" s="3">
        <v>43206</v>
      </c>
      <c r="B844" s="1">
        <v>3441.04</v>
      </c>
      <c r="C844" s="1">
        <v>3450.39</v>
      </c>
      <c r="D844" s="1">
        <v>3455.03</v>
      </c>
      <c r="E844" s="1">
        <v>3435.58</v>
      </c>
      <c r="F844" s="2">
        <v>-2E-3</v>
      </c>
      <c r="G844" s="1">
        <f>Tabella13[[#This Row],[MAX]]-Tabella13[[#This Row],[MIN]]</f>
        <v>19.450000000000273</v>
      </c>
    </row>
    <row r="845" spans="1:7" x14ac:dyDescent="0.3">
      <c r="A845" s="3">
        <v>43207</v>
      </c>
      <c r="B845" s="1">
        <v>3477.91</v>
      </c>
      <c r="C845" s="1">
        <v>3444.39</v>
      </c>
      <c r="D845" s="1">
        <v>3486.53</v>
      </c>
      <c r="E845" s="1">
        <v>3444.39</v>
      </c>
      <c r="F845" s="2">
        <v>1.0699999999999999E-2</v>
      </c>
      <c r="G845" s="1">
        <f>Tabella13[[#This Row],[MAX]]-Tabella13[[#This Row],[MIN]]</f>
        <v>42.140000000000327</v>
      </c>
    </row>
    <row r="846" spans="1:7" x14ac:dyDescent="0.3">
      <c r="A846" s="3">
        <v>43208</v>
      </c>
      <c r="B846" s="1">
        <v>3490.89</v>
      </c>
      <c r="C846" s="1">
        <v>3476.59</v>
      </c>
      <c r="D846" s="1">
        <v>3494.82</v>
      </c>
      <c r="E846" s="1">
        <v>3476.59</v>
      </c>
      <c r="F846" s="2">
        <v>3.7000000000000002E-3</v>
      </c>
      <c r="G846" s="1">
        <f>Tabella13[[#This Row],[MAX]]-Tabella13[[#This Row],[MIN]]</f>
        <v>18.230000000000018</v>
      </c>
    </row>
    <row r="847" spans="1:7" x14ac:dyDescent="0.3">
      <c r="A847" s="3">
        <v>43209</v>
      </c>
      <c r="B847" s="1">
        <v>3486.6</v>
      </c>
      <c r="C847" s="1">
        <v>3492.91</v>
      </c>
      <c r="D847" s="1">
        <v>3495.39</v>
      </c>
      <c r="E847" s="1">
        <v>3478.63</v>
      </c>
      <c r="F847" s="2">
        <v>-1.1999999999999999E-3</v>
      </c>
      <c r="G847" s="1">
        <f>Tabella13[[#This Row],[MAX]]-Tabella13[[#This Row],[MIN]]</f>
        <v>16.759999999999764</v>
      </c>
    </row>
    <row r="848" spans="1:7" x14ac:dyDescent="0.3">
      <c r="A848" s="3">
        <v>43210</v>
      </c>
      <c r="B848" s="1">
        <v>3494.2</v>
      </c>
      <c r="C848" s="1">
        <v>3484.56</v>
      </c>
      <c r="D848" s="1">
        <v>3505.44</v>
      </c>
      <c r="E848" s="1">
        <v>3479.24</v>
      </c>
      <c r="F848" s="2">
        <v>2.2000000000000001E-3</v>
      </c>
      <c r="G848" s="1">
        <f>Tabella13[[#This Row],[MAX]]-Tabella13[[#This Row],[MIN]]</f>
        <v>26.200000000000273</v>
      </c>
    </row>
    <row r="849" spans="1:7" x14ac:dyDescent="0.3">
      <c r="A849" s="3">
        <v>43213</v>
      </c>
      <c r="B849" s="1">
        <v>3513.06</v>
      </c>
      <c r="C849" s="1">
        <v>3494.07</v>
      </c>
      <c r="D849" s="1">
        <v>3514.65</v>
      </c>
      <c r="E849" s="1">
        <v>3482.27</v>
      </c>
      <c r="F849" s="2">
        <v>5.4000000000000003E-3</v>
      </c>
      <c r="G849" s="1">
        <f>Tabella13[[#This Row],[MAX]]-Tabella13[[#This Row],[MIN]]</f>
        <v>32.380000000000109</v>
      </c>
    </row>
    <row r="850" spans="1:7" x14ac:dyDescent="0.3">
      <c r="A850" s="3">
        <v>43214</v>
      </c>
      <c r="B850" s="1">
        <v>3510.88</v>
      </c>
      <c r="C850" s="1">
        <v>3509.4</v>
      </c>
      <c r="D850" s="1">
        <v>3523.81</v>
      </c>
      <c r="E850" s="1">
        <v>3493.88</v>
      </c>
      <c r="F850" s="2">
        <v>-5.9999999999999995E-4</v>
      </c>
      <c r="G850" s="1">
        <f>Tabella13[[#This Row],[MAX]]-Tabella13[[#This Row],[MIN]]</f>
        <v>29.929999999999836</v>
      </c>
    </row>
    <row r="851" spans="1:7" x14ac:dyDescent="0.3">
      <c r="A851" s="3">
        <v>43215</v>
      </c>
      <c r="B851" s="1">
        <v>3485.83</v>
      </c>
      <c r="C851" s="1">
        <v>3500.6</v>
      </c>
      <c r="D851" s="1">
        <v>3500.6</v>
      </c>
      <c r="E851" s="1">
        <v>3464.35</v>
      </c>
      <c r="F851" s="2">
        <v>-7.1000000000000004E-3</v>
      </c>
      <c r="G851" s="1">
        <f>Tabella13[[#This Row],[MAX]]-Tabella13[[#This Row],[MIN]]</f>
        <v>36.25</v>
      </c>
    </row>
    <row r="852" spans="1:7" x14ac:dyDescent="0.3">
      <c r="A852" s="3">
        <v>43216</v>
      </c>
      <c r="B852" s="1">
        <v>3506.03</v>
      </c>
      <c r="C852" s="1">
        <v>3485.97</v>
      </c>
      <c r="D852" s="1">
        <v>3507.83</v>
      </c>
      <c r="E852" s="1">
        <v>3477.23</v>
      </c>
      <c r="F852" s="2">
        <v>5.7999999999999996E-3</v>
      </c>
      <c r="G852" s="1">
        <f>Tabella13[[#This Row],[MAX]]-Tabella13[[#This Row],[MIN]]</f>
        <v>30.599999999999909</v>
      </c>
    </row>
    <row r="853" spans="1:7" x14ac:dyDescent="0.3">
      <c r="A853" s="3">
        <v>43217</v>
      </c>
      <c r="B853" s="1">
        <v>3518.78</v>
      </c>
      <c r="C853" s="1">
        <v>3510.28</v>
      </c>
      <c r="D853" s="1">
        <v>3522.59</v>
      </c>
      <c r="E853" s="1">
        <v>3503.59</v>
      </c>
      <c r="F853" s="2">
        <v>3.5999999999999999E-3</v>
      </c>
      <c r="G853" s="1">
        <f>Tabella13[[#This Row],[MAX]]-Tabella13[[#This Row],[MIN]]</f>
        <v>19</v>
      </c>
    </row>
    <row r="854" spans="1:7" x14ac:dyDescent="0.3">
      <c r="A854" s="3">
        <v>43220</v>
      </c>
      <c r="B854" s="1">
        <v>3536.52</v>
      </c>
      <c r="C854" s="1">
        <v>3516.71</v>
      </c>
      <c r="D854" s="1">
        <v>3538.17</v>
      </c>
      <c r="E854" s="1">
        <v>3512.7</v>
      </c>
      <c r="F854" s="2">
        <v>5.0000000000000001E-3</v>
      </c>
      <c r="G854" s="1">
        <f>Tabella13[[#This Row],[MAX]]-Tabella13[[#This Row],[MIN]]</f>
        <v>25.470000000000255</v>
      </c>
    </row>
    <row r="855" spans="1:7" x14ac:dyDescent="0.3">
      <c r="A855" s="3">
        <v>43221</v>
      </c>
      <c r="B855" s="1">
        <v>3536.26</v>
      </c>
      <c r="C855" s="1">
        <v>3536.42</v>
      </c>
      <c r="D855" s="1">
        <v>3536.63</v>
      </c>
      <c r="E855" s="1">
        <v>3536.07</v>
      </c>
      <c r="F855" s="2">
        <v>-1E-4</v>
      </c>
      <c r="G855" s="1">
        <f>Tabella13[[#This Row],[MAX]]-Tabella13[[#This Row],[MIN]]</f>
        <v>0.55999999999994543</v>
      </c>
    </row>
    <row r="856" spans="1:7" x14ac:dyDescent="0.3">
      <c r="A856" s="3">
        <v>43222</v>
      </c>
      <c r="B856" s="1">
        <v>3553.79</v>
      </c>
      <c r="C856" s="1">
        <v>3532.87</v>
      </c>
      <c r="D856" s="1">
        <v>3557.87</v>
      </c>
      <c r="E856" s="1">
        <v>3531.84</v>
      </c>
      <c r="F856" s="2">
        <v>5.0000000000000001E-3</v>
      </c>
      <c r="G856" s="1">
        <f>Tabella13[[#This Row],[MAX]]-Tabella13[[#This Row],[MIN]]</f>
        <v>26.029999999999745</v>
      </c>
    </row>
    <row r="857" spans="1:7" x14ac:dyDescent="0.3">
      <c r="A857" s="3">
        <v>43223</v>
      </c>
      <c r="B857" s="1">
        <v>3529.12</v>
      </c>
      <c r="C857" s="1">
        <v>3548.09</v>
      </c>
      <c r="D857" s="1">
        <v>3549.14</v>
      </c>
      <c r="E857" s="1">
        <v>3523</v>
      </c>
      <c r="F857" s="2">
        <v>-6.8999999999999999E-3</v>
      </c>
      <c r="G857" s="1">
        <f>Tabella13[[#This Row],[MAX]]-Tabella13[[#This Row],[MIN]]</f>
        <v>26.139999999999873</v>
      </c>
    </row>
    <row r="858" spans="1:7" x14ac:dyDescent="0.3">
      <c r="A858" s="3">
        <v>43224</v>
      </c>
      <c r="B858" s="1">
        <v>3550.59</v>
      </c>
      <c r="C858" s="1">
        <v>3531.4</v>
      </c>
      <c r="D858" s="1">
        <v>3550.59</v>
      </c>
      <c r="E858" s="1">
        <v>3524.48</v>
      </c>
      <c r="F858" s="2">
        <v>6.1000000000000004E-3</v>
      </c>
      <c r="G858" s="1">
        <f>Tabella13[[#This Row],[MAX]]-Tabella13[[#This Row],[MIN]]</f>
        <v>26.110000000000127</v>
      </c>
    </row>
    <row r="859" spans="1:7" x14ac:dyDescent="0.3">
      <c r="A859" s="3">
        <v>43227</v>
      </c>
      <c r="B859" s="1">
        <v>3564.19</v>
      </c>
      <c r="C859" s="1">
        <v>3545.47</v>
      </c>
      <c r="D859" s="1">
        <v>3566.06</v>
      </c>
      <c r="E859" s="1">
        <v>3540.14</v>
      </c>
      <c r="F859" s="2">
        <v>3.8E-3</v>
      </c>
      <c r="G859" s="1">
        <f>Tabella13[[#This Row],[MAX]]-Tabella13[[#This Row],[MIN]]</f>
        <v>25.920000000000073</v>
      </c>
    </row>
    <row r="860" spans="1:7" x14ac:dyDescent="0.3">
      <c r="A860" s="3">
        <v>43228</v>
      </c>
      <c r="B860" s="1">
        <v>3557.88</v>
      </c>
      <c r="C860" s="1">
        <v>3562.51</v>
      </c>
      <c r="D860" s="1">
        <v>3564.73</v>
      </c>
      <c r="E860" s="1">
        <v>3541.94</v>
      </c>
      <c r="F860" s="2">
        <v>-1.8E-3</v>
      </c>
      <c r="G860" s="1">
        <f>Tabella13[[#This Row],[MAX]]-Tabella13[[#This Row],[MIN]]</f>
        <v>22.789999999999964</v>
      </c>
    </row>
    <row r="861" spans="1:7" x14ac:dyDescent="0.3">
      <c r="A861" s="3">
        <v>43229</v>
      </c>
      <c r="B861" s="1">
        <v>3569.74</v>
      </c>
      <c r="C861" s="1">
        <v>3559.92</v>
      </c>
      <c r="D861" s="1">
        <v>3570.63</v>
      </c>
      <c r="E861" s="1">
        <v>3556.96</v>
      </c>
      <c r="F861" s="2">
        <v>3.3E-3</v>
      </c>
      <c r="G861" s="1">
        <f>Tabella13[[#This Row],[MAX]]-Tabella13[[#This Row],[MIN]]</f>
        <v>13.670000000000073</v>
      </c>
    </row>
    <row r="862" spans="1:7" x14ac:dyDescent="0.3">
      <c r="A862" s="3">
        <v>43230</v>
      </c>
      <c r="B862" s="1">
        <v>3569.71</v>
      </c>
      <c r="C862" s="1">
        <v>3564.83</v>
      </c>
      <c r="D862" s="1">
        <v>3574.09</v>
      </c>
      <c r="E862" s="1">
        <v>3549.26</v>
      </c>
      <c r="F862" s="2">
        <v>0</v>
      </c>
      <c r="G862" s="1">
        <f>Tabella13[[#This Row],[MAX]]-Tabella13[[#This Row],[MIN]]</f>
        <v>24.829999999999927</v>
      </c>
    </row>
    <row r="863" spans="1:7" x14ac:dyDescent="0.3">
      <c r="A863" s="3">
        <v>43231</v>
      </c>
      <c r="B863" s="1">
        <v>3565.52</v>
      </c>
      <c r="C863" s="1">
        <v>3565.15</v>
      </c>
      <c r="D863" s="1">
        <v>3569.72</v>
      </c>
      <c r="E863" s="1">
        <v>3556.22</v>
      </c>
      <c r="F863" s="2">
        <v>-1.1999999999999999E-3</v>
      </c>
      <c r="G863" s="1">
        <f>Tabella13[[#This Row],[MAX]]-Tabella13[[#This Row],[MIN]]</f>
        <v>13.5</v>
      </c>
    </row>
    <row r="864" spans="1:7" x14ac:dyDescent="0.3">
      <c r="A864" s="3">
        <v>43234</v>
      </c>
      <c r="B864" s="1">
        <v>3565.74</v>
      </c>
      <c r="C864" s="1">
        <v>3564.9</v>
      </c>
      <c r="D864" s="1">
        <v>3568.53</v>
      </c>
      <c r="E864" s="1">
        <v>3553.67</v>
      </c>
      <c r="F864" s="2">
        <v>1E-4</v>
      </c>
      <c r="G864" s="1">
        <f>Tabella13[[#This Row],[MAX]]-Tabella13[[#This Row],[MIN]]</f>
        <v>14.860000000000127</v>
      </c>
    </row>
    <row r="865" spans="1:7" x14ac:dyDescent="0.3">
      <c r="A865" s="3">
        <v>43235</v>
      </c>
      <c r="B865" s="1">
        <v>3564.29</v>
      </c>
      <c r="C865" s="1">
        <v>3562.46</v>
      </c>
      <c r="D865" s="1">
        <v>3570.33</v>
      </c>
      <c r="E865" s="1">
        <v>3552.23</v>
      </c>
      <c r="F865" s="2">
        <v>-4.0000000000000002E-4</v>
      </c>
      <c r="G865" s="1">
        <f>Tabella13[[#This Row],[MAX]]-Tabella13[[#This Row],[MIN]]</f>
        <v>18.099999999999909</v>
      </c>
    </row>
    <row r="866" spans="1:7" x14ac:dyDescent="0.3">
      <c r="A866" s="3">
        <v>43236</v>
      </c>
      <c r="B866" s="1">
        <v>3562.85</v>
      </c>
      <c r="C866" s="1">
        <v>3562.54</v>
      </c>
      <c r="D866" s="1">
        <v>3567.6</v>
      </c>
      <c r="E866" s="1">
        <v>3550.9</v>
      </c>
      <c r="F866" s="2">
        <v>-4.0000000000000002E-4</v>
      </c>
      <c r="G866" s="1">
        <f>Tabella13[[#This Row],[MAX]]-Tabella13[[#This Row],[MIN]]</f>
        <v>16.699999999999818</v>
      </c>
    </row>
    <row r="867" spans="1:7" x14ac:dyDescent="0.3">
      <c r="A867" s="3">
        <v>43237</v>
      </c>
      <c r="B867" s="1">
        <v>3592.18</v>
      </c>
      <c r="C867" s="1">
        <v>3562.24</v>
      </c>
      <c r="D867" s="1">
        <v>3592.18</v>
      </c>
      <c r="E867" s="1">
        <v>3562.24</v>
      </c>
      <c r="F867" s="2">
        <v>8.2000000000000007E-3</v>
      </c>
      <c r="G867" s="1">
        <f>Tabella13[[#This Row],[MAX]]-Tabella13[[#This Row],[MIN]]</f>
        <v>29.940000000000055</v>
      </c>
    </row>
    <row r="868" spans="1:7" x14ac:dyDescent="0.3">
      <c r="A868" s="3">
        <v>43238</v>
      </c>
      <c r="B868" s="1">
        <v>3573.76</v>
      </c>
      <c r="C868" s="1">
        <v>3582.56</v>
      </c>
      <c r="D868" s="1">
        <v>3596.2</v>
      </c>
      <c r="E868" s="1">
        <v>3566.53</v>
      </c>
      <c r="F868" s="2">
        <v>-5.1000000000000004E-3</v>
      </c>
      <c r="G868" s="1">
        <f>Tabella13[[#This Row],[MAX]]-Tabella13[[#This Row],[MIN]]</f>
        <v>29.669999999999618</v>
      </c>
    </row>
    <row r="869" spans="1:7" x14ac:dyDescent="0.3">
      <c r="A869" s="3">
        <v>43241</v>
      </c>
      <c r="B869" s="1">
        <v>3572.57</v>
      </c>
      <c r="C869" s="1">
        <v>3572.48</v>
      </c>
      <c r="D869" s="1">
        <v>3584.49</v>
      </c>
      <c r="E869" s="1">
        <v>3570.97</v>
      </c>
      <c r="F869" s="2">
        <v>-2.9999999999999997E-4</v>
      </c>
      <c r="G869" s="1">
        <f>Tabella13[[#This Row],[MAX]]-Tabella13[[#This Row],[MIN]]</f>
        <v>13.519999999999982</v>
      </c>
    </row>
    <row r="870" spans="1:7" x14ac:dyDescent="0.3">
      <c r="A870" s="3">
        <v>43242</v>
      </c>
      <c r="B870" s="1">
        <v>3587.25</v>
      </c>
      <c r="C870" s="1">
        <v>3575.22</v>
      </c>
      <c r="D870" s="1">
        <v>3595.1</v>
      </c>
      <c r="E870" s="1">
        <v>3572.38</v>
      </c>
      <c r="F870" s="2">
        <v>4.1000000000000003E-3</v>
      </c>
      <c r="G870" s="1">
        <f>Tabella13[[#This Row],[MAX]]-Tabella13[[#This Row],[MIN]]</f>
        <v>22.7199999999998</v>
      </c>
    </row>
    <row r="871" spans="1:7" x14ac:dyDescent="0.3">
      <c r="A871" s="3">
        <v>43243</v>
      </c>
      <c r="B871" s="1">
        <v>3541.82</v>
      </c>
      <c r="C871" s="1">
        <v>3580.67</v>
      </c>
      <c r="D871" s="1">
        <v>3580.67</v>
      </c>
      <c r="E871" s="1">
        <v>3528.12</v>
      </c>
      <c r="F871" s="2">
        <v>-1.2699999999999999E-2</v>
      </c>
      <c r="G871" s="1">
        <f>Tabella13[[#This Row],[MAX]]-Tabella13[[#This Row],[MIN]]</f>
        <v>52.550000000000182</v>
      </c>
    </row>
    <row r="872" spans="1:7" x14ac:dyDescent="0.3">
      <c r="A872" s="3">
        <v>43244</v>
      </c>
      <c r="B872" s="1">
        <v>3521.76</v>
      </c>
      <c r="C872" s="1">
        <v>3543.09</v>
      </c>
      <c r="D872" s="1">
        <v>3560.56</v>
      </c>
      <c r="E872" s="1">
        <v>3507.39</v>
      </c>
      <c r="F872" s="2">
        <v>-5.7000000000000002E-3</v>
      </c>
      <c r="G872" s="1">
        <f>Tabella13[[#This Row],[MAX]]-Tabella13[[#This Row],[MIN]]</f>
        <v>53.170000000000073</v>
      </c>
    </row>
    <row r="873" spans="1:7" x14ac:dyDescent="0.3">
      <c r="A873" s="3">
        <v>43245</v>
      </c>
      <c r="B873" s="1">
        <v>3515.36</v>
      </c>
      <c r="C873" s="1">
        <v>3526.43</v>
      </c>
      <c r="D873" s="1">
        <v>3551.82</v>
      </c>
      <c r="E873" s="1">
        <v>3493.61</v>
      </c>
      <c r="F873" s="2">
        <v>-1.8E-3</v>
      </c>
      <c r="G873" s="1">
        <f>Tabella13[[#This Row],[MAX]]-Tabella13[[#This Row],[MIN]]</f>
        <v>58.210000000000036</v>
      </c>
    </row>
    <row r="874" spans="1:7" x14ac:dyDescent="0.3">
      <c r="A874" s="3">
        <v>43248</v>
      </c>
      <c r="B874" s="1">
        <v>3482.64</v>
      </c>
      <c r="C874" s="1">
        <v>3511.29</v>
      </c>
      <c r="D874" s="1">
        <v>3540.03</v>
      </c>
      <c r="E874" s="1">
        <v>3473.35</v>
      </c>
      <c r="F874" s="2">
        <v>-9.2999999999999992E-3</v>
      </c>
      <c r="G874" s="1">
        <f>Tabella13[[#This Row],[MAX]]-Tabella13[[#This Row],[MIN]]</f>
        <v>66.680000000000291</v>
      </c>
    </row>
    <row r="875" spans="1:7" x14ac:dyDescent="0.3">
      <c r="A875" s="3">
        <v>43249</v>
      </c>
      <c r="B875" s="1">
        <v>3428.14</v>
      </c>
      <c r="C875" s="1">
        <v>3467.09</v>
      </c>
      <c r="D875" s="1">
        <v>3467.09</v>
      </c>
      <c r="E875" s="1">
        <v>3398.32</v>
      </c>
      <c r="F875" s="2">
        <v>-1.5599999999999999E-2</v>
      </c>
      <c r="G875" s="1">
        <f>Tabella13[[#This Row],[MAX]]-Tabella13[[#This Row],[MIN]]</f>
        <v>68.769999999999982</v>
      </c>
    </row>
    <row r="876" spans="1:7" x14ac:dyDescent="0.3">
      <c r="A876" s="3">
        <v>43250</v>
      </c>
      <c r="B876" s="1">
        <v>3441.19</v>
      </c>
      <c r="C876" s="1">
        <v>3420.79</v>
      </c>
      <c r="D876" s="1">
        <v>3446.28</v>
      </c>
      <c r="E876" s="1">
        <v>3408.56</v>
      </c>
      <c r="F876" s="2">
        <v>3.8E-3</v>
      </c>
      <c r="G876" s="1">
        <f>Tabella13[[#This Row],[MAX]]-Tabella13[[#This Row],[MIN]]</f>
        <v>37.720000000000255</v>
      </c>
    </row>
    <row r="877" spans="1:7" x14ac:dyDescent="0.3">
      <c r="A877" s="3">
        <v>43251</v>
      </c>
      <c r="B877" s="1">
        <v>3406.65</v>
      </c>
      <c r="C877" s="1">
        <v>3445.07</v>
      </c>
      <c r="D877" s="1">
        <v>3455.15</v>
      </c>
      <c r="E877" s="1">
        <v>3391.01</v>
      </c>
      <c r="F877" s="2">
        <v>-0.01</v>
      </c>
      <c r="G877" s="1">
        <f>Tabella13[[#This Row],[MAX]]-Tabella13[[#This Row],[MIN]]</f>
        <v>64.139999999999873</v>
      </c>
    </row>
    <row r="878" spans="1:7" x14ac:dyDescent="0.3">
      <c r="A878" s="3">
        <v>43252</v>
      </c>
      <c r="B878" s="1">
        <v>3453.54</v>
      </c>
      <c r="C878" s="1">
        <v>3420.84</v>
      </c>
      <c r="D878" s="1">
        <v>3468.14</v>
      </c>
      <c r="E878" s="1">
        <v>3420.84</v>
      </c>
      <c r="F878" s="2">
        <v>1.38E-2</v>
      </c>
      <c r="G878" s="1">
        <f>Tabella13[[#This Row],[MAX]]-Tabella13[[#This Row],[MIN]]</f>
        <v>47.299999999999727</v>
      </c>
    </row>
    <row r="879" spans="1:7" x14ac:dyDescent="0.3">
      <c r="A879" s="3">
        <v>43255</v>
      </c>
      <c r="B879" s="1">
        <v>3469.57</v>
      </c>
      <c r="C879" s="1">
        <v>3465.25</v>
      </c>
      <c r="D879" s="1">
        <v>3485.33</v>
      </c>
      <c r="E879" s="1">
        <v>3463.33</v>
      </c>
      <c r="F879" s="2">
        <v>4.5999999999999999E-3</v>
      </c>
      <c r="G879" s="1">
        <f>Tabella13[[#This Row],[MAX]]-Tabella13[[#This Row],[MIN]]</f>
        <v>22</v>
      </c>
    </row>
    <row r="880" spans="1:7" x14ac:dyDescent="0.3">
      <c r="A880" s="3">
        <v>43256</v>
      </c>
      <c r="B880" s="1">
        <v>3456.79</v>
      </c>
      <c r="C880" s="1">
        <v>3467.26</v>
      </c>
      <c r="D880" s="1">
        <v>3497.32</v>
      </c>
      <c r="E880" s="1">
        <v>3456.79</v>
      </c>
      <c r="F880" s="2">
        <v>-3.7000000000000002E-3</v>
      </c>
      <c r="G880" s="1">
        <f>Tabella13[[#This Row],[MAX]]-Tabella13[[#This Row],[MIN]]</f>
        <v>40.5300000000002</v>
      </c>
    </row>
    <row r="881" spans="1:7" x14ac:dyDescent="0.3">
      <c r="A881" s="3">
        <v>43257</v>
      </c>
      <c r="B881" s="1">
        <v>3460.82</v>
      </c>
      <c r="C881" s="1">
        <v>3457.45</v>
      </c>
      <c r="D881" s="1">
        <v>3470.51</v>
      </c>
      <c r="E881" s="1">
        <v>3434.35</v>
      </c>
      <c r="F881" s="2">
        <v>1.1999999999999999E-3</v>
      </c>
      <c r="G881" s="1">
        <f>Tabella13[[#This Row],[MAX]]-Tabella13[[#This Row],[MIN]]</f>
        <v>36.160000000000309</v>
      </c>
    </row>
    <row r="882" spans="1:7" x14ac:dyDescent="0.3">
      <c r="A882" s="3">
        <v>43258</v>
      </c>
      <c r="B882" s="1">
        <v>3459.77</v>
      </c>
      <c r="C882" s="1">
        <v>3468.52</v>
      </c>
      <c r="D882" s="1">
        <v>3489.96</v>
      </c>
      <c r="E882" s="1">
        <v>3449.69</v>
      </c>
      <c r="F882" s="2">
        <v>-2.9999999999999997E-4</v>
      </c>
      <c r="G882" s="1">
        <f>Tabella13[[#This Row],[MAX]]-Tabella13[[#This Row],[MIN]]</f>
        <v>40.269999999999982</v>
      </c>
    </row>
    <row r="883" spans="1:7" x14ac:dyDescent="0.3">
      <c r="A883" s="3">
        <v>43259</v>
      </c>
      <c r="B883" s="1">
        <v>3447.3</v>
      </c>
      <c r="C883" s="1">
        <v>3452.35</v>
      </c>
      <c r="D883" s="1">
        <v>3454.12</v>
      </c>
      <c r="E883" s="1">
        <v>3422.03</v>
      </c>
      <c r="F883" s="2">
        <v>-3.5999999999999999E-3</v>
      </c>
      <c r="G883" s="1">
        <f>Tabella13[[#This Row],[MAX]]-Tabella13[[#This Row],[MIN]]</f>
        <v>32.089999999999691</v>
      </c>
    </row>
    <row r="884" spans="1:7" x14ac:dyDescent="0.3">
      <c r="A884" s="3">
        <v>43262</v>
      </c>
      <c r="B884" s="1">
        <v>3480.22</v>
      </c>
      <c r="C884" s="1">
        <v>3451.5</v>
      </c>
      <c r="D884" s="1">
        <v>3483.7</v>
      </c>
      <c r="E884" s="1">
        <v>3451.5</v>
      </c>
      <c r="F884" s="2">
        <v>9.4999999999999998E-3</v>
      </c>
      <c r="G884" s="1">
        <f>Tabella13[[#This Row],[MAX]]-Tabella13[[#This Row],[MIN]]</f>
        <v>32.199999999999818</v>
      </c>
    </row>
    <row r="885" spans="1:7" x14ac:dyDescent="0.3">
      <c r="A885" s="3">
        <v>43263</v>
      </c>
      <c r="B885" s="1">
        <v>3475.58</v>
      </c>
      <c r="C885" s="1">
        <v>3490.76</v>
      </c>
      <c r="D885" s="1">
        <v>3497.03</v>
      </c>
      <c r="E885" s="1">
        <v>3472.64</v>
      </c>
      <c r="F885" s="2">
        <v>-1.2999999999999999E-3</v>
      </c>
      <c r="G885" s="1">
        <f>Tabella13[[#This Row],[MAX]]-Tabella13[[#This Row],[MIN]]</f>
        <v>24.390000000000327</v>
      </c>
    </row>
    <row r="886" spans="1:7" x14ac:dyDescent="0.3">
      <c r="A886" s="3">
        <v>43264</v>
      </c>
      <c r="B886" s="1">
        <v>3479.56</v>
      </c>
      <c r="C886" s="1">
        <v>3475.29</v>
      </c>
      <c r="D886" s="1">
        <v>3488.13</v>
      </c>
      <c r="E886" s="1">
        <v>3464.26</v>
      </c>
      <c r="F886" s="2">
        <v>1.1000000000000001E-3</v>
      </c>
      <c r="G886" s="1">
        <f>Tabella13[[#This Row],[MAX]]-Tabella13[[#This Row],[MIN]]</f>
        <v>23.869999999999891</v>
      </c>
    </row>
    <row r="887" spans="1:7" x14ac:dyDescent="0.3">
      <c r="A887" s="3">
        <v>43265</v>
      </c>
      <c r="B887" s="1">
        <v>3527.11</v>
      </c>
      <c r="C887" s="1">
        <v>3466.43</v>
      </c>
      <c r="D887" s="1">
        <v>3534.31</v>
      </c>
      <c r="E887" s="1">
        <v>3457.12</v>
      </c>
      <c r="F887" s="2">
        <v>1.37E-2</v>
      </c>
      <c r="G887" s="1">
        <f>Tabella13[[#This Row],[MAX]]-Tabella13[[#This Row],[MIN]]</f>
        <v>77.190000000000055</v>
      </c>
    </row>
    <row r="888" spans="1:7" x14ac:dyDescent="0.3">
      <c r="A888" s="3">
        <v>43266</v>
      </c>
      <c r="B888" s="1">
        <v>3505.02</v>
      </c>
      <c r="C888" s="1">
        <v>3528.71</v>
      </c>
      <c r="D888" s="1">
        <v>3540.64</v>
      </c>
      <c r="E888" s="1">
        <v>3505.02</v>
      </c>
      <c r="F888" s="2">
        <v>-6.3E-3</v>
      </c>
      <c r="G888" s="1">
        <f>Tabella13[[#This Row],[MAX]]-Tabella13[[#This Row],[MIN]]</f>
        <v>35.619999999999891</v>
      </c>
    </row>
    <row r="889" spans="1:7" x14ac:dyDescent="0.3">
      <c r="A889" s="3">
        <v>43269</v>
      </c>
      <c r="B889" s="1">
        <v>3466.65</v>
      </c>
      <c r="C889" s="1">
        <v>3500.25</v>
      </c>
      <c r="D889" s="1">
        <v>3500.9</v>
      </c>
      <c r="E889" s="1">
        <v>3451.9</v>
      </c>
      <c r="F889" s="2">
        <v>-1.09E-2</v>
      </c>
      <c r="G889" s="1">
        <f>Tabella13[[#This Row],[MAX]]-Tabella13[[#This Row],[MIN]]</f>
        <v>49</v>
      </c>
    </row>
    <row r="890" spans="1:7" x14ac:dyDescent="0.3">
      <c r="A890" s="3">
        <v>43270</v>
      </c>
      <c r="B890" s="1">
        <v>3435.3</v>
      </c>
      <c r="C890" s="1">
        <v>3459.54</v>
      </c>
      <c r="D890" s="1">
        <v>3459.54</v>
      </c>
      <c r="E890" s="1">
        <v>3410.41</v>
      </c>
      <c r="F890" s="2">
        <v>-8.9999999999999993E-3</v>
      </c>
      <c r="G890" s="1">
        <f>Tabella13[[#This Row],[MAX]]-Tabella13[[#This Row],[MIN]]</f>
        <v>49.130000000000109</v>
      </c>
    </row>
    <row r="891" spans="1:7" x14ac:dyDescent="0.3">
      <c r="A891" s="3">
        <v>43271</v>
      </c>
      <c r="B891" s="1">
        <v>3439.6</v>
      </c>
      <c r="C891" s="1">
        <v>3443.51</v>
      </c>
      <c r="D891" s="1">
        <v>3461.65</v>
      </c>
      <c r="E891" s="1">
        <v>3437.24</v>
      </c>
      <c r="F891" s="2">
        <v>1.2999999999999999E-3</v>
      </c>
      <c r="G891" s="1">
        <f>Tabella13[[#This Row],[MAX]]-Tabella13[[#This Row],[MIN]]</f>
        <v>24.410000000000309</v>
      </c>
    </row>
    <row r="892" spans="1:7" x14ac:dyDescent="0.3">
      <c r="A892" s="3">
        <v>43272</v>
      </c>
      <c r="B892" s="1">
        <v>3403.51</v>
      </c>
      <c r="C892" s="1">
        <v>3442.69</v>
      </c>
      <c r="D892" s="1">
        <v>3456.61</v>
      </c>
      <c r="E892" s="1">
        <v>3395.27</v>
      </c>
      <c r="F892" s="2">
        <v>-1.0500000000000001E-2</v>
      </c>
      <c r="G892" s="1">
        <f>Tabella13[[#This Row],[MAX]]-Tabella13[[#This Row],[MIN]]</f>
        <v>61.340000000000146</v>
      </c>
    </row>
    <row r="893" spans="1:7" x14ac:dyDescent="0.3">
      <c r="A893" s="3">
        <v>43273</v>
      </c>
      <c r="B893" s="1">
        <v>3441.6</v>
      </c>
      <c r="C893" s="1">
        <v>3407.29</v>
      </c>
      <c r="D893" s="1">
        <v>3441.6</v>
      </c>
      <c r="E893" s="1">
        <v>3407.29</v>
      </c>
      <c r="F893" s="2">
        <v>1.12E-2</v>
      </c>
      <c r="G893" s="1">
        <f>Tabella13[[#This Row],[MAX]]-Tabella13[[#This Row],[MIN]]</f>
        <v>34.309999999999945</v>
      </c>
    </row>
    <row r="894" spans="1:7" x14ac:dyDescent="0.3">
      <c r="A894" s="3">
        <v>43276</v>
      </c>
      <c r="B894" s="1">
        <v>3369.21</v>
      </c>
      <c r="C894" s="1">
        <v>3422.6</v>
      </c>
      <c r="D894" s="1">
        <v>3425.4</v>
      </c>
      <c r="E894" s="1">
        <v>3369.21</v>
      </c>
      <c r="F894" s="2">
        <v>-2.1000000000000001E-2</v>
      </c>
      <c r="G894" s="1">
        <f>Tabella13[[#This Row],[MAX]]-Tabella13[[#This Row],[MIN]]</f>
        <v>56.190000000000055</v>
      </c>
    </row>
    <row r="895" spans="1:7" x14ac:dyDescent="0.3">
      <c r="A895" s="3">
        <v>43277</v>
      </c>
      <c r="B895" s="1">
        <v>3368.72</v>
      </c>
      <c r="C895" s="1">
        <v>3379.14</v>
      </c>
      <c r="D895" s="1">
        <v>3387.09</v>
      </c>
      <c r="E895" s="1">
        <v>3363.33</v>
      </c>
      <c r="F895" s="2">
        <v>-1E-4</v>
      </c>
      <c r="G895" s="1">
        <f>Tabella13[[#This Row],[MAX]]-Tabella13[[#This Row],[MIN]]</f>
        <v>23.760000000000218</v>
      </c>
    </row>
    <row r="896" spans="1:7" x14ac:dyDescent="0.3">
      <c r="A896" s="3">
        <v>43278</v>
      </c>
      <c r="B896" s="1">
        <v>3397.13</v>
      </c>
      <c r="C896" s="1">
        <v>3368.12</v>
      </c>
      <c r="D896" s="1">
        <v>3424.6</v>
      </c>
      <c r="E896" s="1">
        <v>3340.85</v>
      </c>
      <c r="F896" s="2">
        <v>8.3999999999999995E-3</v>
      </c>
      <c r="G896" s="1">
        <f>Tabella13[[#This Row],[MAX]]-Tabella13[[#This Row],[MIN]]</f>
        <v>83.75</v>
      </c>
    </row>
    <row r="897" spans="1:7" x14ac:dyDescent="0.3">
      <c r="A897" s="3">
        <v>43279</v>
      </c>
      <c r="B897" s="1">
        <v>3365.52</v>
      </c>
      <c r="C897" s="1">
        <v>3383.43</v>
      </c>
      <c r="D897" s="1">
        <v>3403.36</v>
      </c>
      <c r="E897" s="1">
        <v>3347.94</v>
      </c>
      <c r="F897" s="2">
        <v>-9.2999999999999992E-3</v>
      </c>
      <c r="G897" s="1">
        <f>Tabella13[[#This Row],[MAX]]-Tabella13[[#This Row],[MIN]]</f>
        <v>55.420000000000073</v>
      </c>
    </row>
    <row r="898" spans="1:7" x14ac:dyDescent="0.3">
      <c r="A898" s="3">
        <v>43280</v>
      </c>
      <c r="B898" s="1">
        <v>3395.6</v>
      </c>
      <c r="C898" s="1">
        <v>3389.44</v>
      </c>
      <c r="D898" s="1">
        <v>3420.97</v>
      </c>
      <c r="E898" s="1">
        <v>3389.44</v>
      </c>
      <c r="F898" s="2">
        <v>8.8999999999999999E-3</v>
      </c>
      <c r="G898" s="1">
        <f>Tabella13[[#This Row],[MAX]]-Tabella13[[#This Row],[MIN]]</f>
        <v>31.529999999999745</v>
      </c>
    </row>
    <row r="899" spans="1:7" x14ac:dyDescent="0.3">
      <c r="A899" s="3">
        <v>43283</v>
      </c>
      <c r="B899" s="1">
        <v>3372.21</v>
      </c>
      <c r="C899" s="1">
        <v>3375.56</v>
      </c>
      <c r="D899" s="1">
        <v>3386.07</v>
      </c>
      <c r="E899" s="1">
        <v>3345.09</v>
      </c>
      <c r="F899" s="2">
        <v>-6.8999999999999999E-3</v>
      </c>
      <c r="G899" s="1">
        <f>Tabella13[[#This Row],[MAX]]-Tabella13[[#This Row],[MIN]]</f>
        <v>40.980000000000018</v>
      </c>
    </row>
    <row r="900" spans="1:7" x14ac:dyDescent="0.3">
      <c r="A900" s="3">
        <v>43284</v>
      </c>
      <c r="B900" s="1">
        <v>3406.34</v>
      </c>
      <c r="C900" s="1">
        <v>3382.68</v>
      </c>
      <c r="D900" s="1">
        <v>3420.38</v>
      </c>
      <c r="E900" s="1">
        <v>3379.01</v>
      </c>
      <c r="F900" s="2">
        <v>1.01E-2</v>
      </c>
      <c r="G900" s="1">
        <f>Tabella13[[#This Row],[MAX]]-Tabella13[[#This Row],[MIN]]</f>
        <v>41.369999999999891</v>
      </c>
    </row>
    <row r="901" spans="1:7" x14ac:dyDescent="0.3">
      <c r="A901" s="3">
        <v>43285</v>
      </c>
      <c r="B901" s="1">
        <v>3412.03</v>
      </c>
      <c r="C901" s="1">
        <v>3402.02</v>
      </c>
      <c r="D901" s="1">
        <v>3417.69</v>
      </c>
      <c r="E901" s="1">
        <v>3400.45</v>
      </c>
      <c r="F901" s="2">
        <v>1.6999999999999999E-3</v>
      </c>
      <c r="G901" s="1">
        <f>Tabella13[[#This Row],[MAX]]-Tabella13[[#This Row],[MIN]]</f>
        <v>17.240000000000236</v>
      </c>
    </row>
    <row r="902" spans="1:7" x14ac:dyDescent="0.3">
      <c r="A902" s="3">
        <v>43286</v>
      </c>
      <c r="B902" s="1">
        <v>3440.92</v>
      </c>
      <c r="C902" s="1">
        <v>3411.24</v>
      </c>
      <c r="D902" s="1">
        <v>3459.91</v>
      </c>
      <c r="E902" s="1">
        <v>3411.24</v>
      </c>
      <c r="F902" s="2">
        <v>8.5000000000000006E-3</v>
      </c>
      <c r="G902" s="1">
        <f>Tabella13[[#This Row],[MAX]]-Tabella13[[#This Row],[MIN]]</f>
        <v>48.670000000000073</v>
      </c>
    </row>
    <row r="903" spans="1:7" x14ac:dyDescent="0.3">
      <c r="A903" s="3">
        <v>43287</v>
      </c>
      <c r="B903" s="1">
        <v>3448.49</v>
      </c>
      <c r="C903" s="1">
        <v>3449.5</v>
      </c>
      <c r="D903" s="1">
        <v>3453.91</v>
      </c>
      <c r="E903" s="1">
        <v>3430.31</v>
      </c>
      <c r="F903" s="2">
        <v>2.2000000000000001E-3</v>
      </c>
      <c r="G903" s="1">
        <f>Tabella13[[#This Row],[MAX]]-Tabella13[[#This Row],[MIN]]</f>
        <v>23.599999999999909</v>
      </c>
    </row>
    <row r="904" spans="1:7" x14ac:dyDescent="0.3">
      <c r="A904" s="3">
        <v>43290</v>
      </c>
      <c r="B904" s="1">
        <v>3460.44</v>
      </c>
      <c r="C904" s="1">
        <v>3458.45</v>
      </c>
      <c r="D904" s="1">
        <v>3471.5</v>
      </c>
      <c r="E904" s="1">
        <v>3451.96</v>
      </c>
      <c r="F904" s="2">
        <v>3.5000000000000001E-3</v>
      </c>
      <c r="G904" s="1">
        <f>Tabella13[[#This Row],[MAX]]-Tabella13[[#This Row],[MIN]]</f>
        <v>19.539999999999964</v>
      </c>
    </row>
    <row r="905" spans="1:7" x14ac:dyDescent="0.3">
      <c r="A905" s="3">
        <v>43291</v>
      </c>
      <c r="B905" s="1">
        <v>3473.31</v>
      </c>
      <c r="C905" s="1">
        <v>3465.25</v>
      </c>
      <c r="D905" s="1">
        <v>3480.44</v>
      </c>
      <c r="E905" s="1">
        <v>3455.98</v>
      </c>
      <c r="F905" s="2">
        <v>3.7000000000000002E-3</v>
      </c>
      <c r="G905" s="1">
        <f>Tabella13[[#This Row],[MAX]]-Tabella13[[#This Row],[MIN]]</f>
        <v>24.460000000000036</v>
      </c>
    </row>
    <row r="906" spans="1:7" x14ac:dyDescent="0.3">
      <c r="A906" s="3">
        <v>43292</v>
      </c>
      <c r="B906" s="1">
        <v>3422.35</v>
      </c>
      <c r="C906" s="1">
        <v>3454.66</v>
      </c>
      <c r="D906" s="1">
        <v>3454.66</v>
      </c>
      <c r="E906" s="1">
        <v>3422.35</v>
      </c>
      <c r="F906" s="2">
        <v>-1.47E-2</v>
      </c>
      <c r="G906" s="1">
        <f>Tabella13[[#This Row],[MAX]]-Tabella13[[#This Row],[MIN]]</f>
        <v>32.309999999999945</v>
      </c>
    </row>
    <row r="907" spans="1:7" x14ac:dyDescent="0.3">
      <c r="A907" s="3">
        <v>43293</v>
      </c>
      <c r="B907" s="1">
        <v>3445.49</v>
      </c>
      <c r="C907" s="1">
        <v>3427.21</v>
      </c>
      <c r="D907" s="1">
        <v>3446.55</v>
      </c>
      <c r="E907" s="1">
        <v>3418.06</v>
      </c>
      <c r="F907" s="2">
        <v>6.7999999999999996E-3</v>
      </c>
      <c r="G907" s="1">
        <f>Tabella13[[#This Row],[MAX]]-Tabella13[[#This Row],[MIN]]</f>
        <v>28.490000000000236</v>
      </c>
    </row>
    <row r="908" spans="1:7" x14ac:dyDescent="0.3">
      <c r="A908" s="3">
        <v>43294</v>
      </c>
      <c r="B908" s="1">
        <v>3454.54</v>
      </c>
      <c r="C908" s="1">
        <v>3454.29</v>
      </c>
      <c r="D908" s="1">
        <v>3466.26</v>
      </c>
      <c r="E908" s="1">
        <v>3447.87</v>
      </c>
      <c r="F908" s="2">
        <v>2.5999999999999999E-3</v>
      </c>
      <c r="G908" s="1">
        <f>Tabella13[[#This Row],[MAX]]-Tabella13[[#This Row],[MIN]]</f>
        <v>18.390000000000327</v>
      </c>
    </row>
    <row r="909" spans="1:7" x14ac:dyDescent="0.3">
      <c r="A909" s="3">
        <v>43297</v>
      </c>
      <c r="B909" s="1">
        <v>3449.08</v>
      </c>
      <c r="C909" s="1">
        <v>3455.17</v>
      </c>
      <c r="D909" s="1">
        <v>3464.39</v>
      </c>
      <c r="E909" s="1">
        <v>3441.88</v>
      </c>
      <c r="F909" s="2">
        <v>-1.6000000000000001E-3</v>
      </c>
      <c r="G909" s="1">
        <f>Tabella13[[#This Row],[MAX]]-Tabella13[[#This Row],[MIN]]</f>
        <v>22.509999999999764</v>
      </c>
    </row>
    <row r="910" spans="1:7" x14ac:dyDescent="0.3">
      <c r="A910" s="3">
        <v>43298</v>
      </c>
      <c r="B910" s="1">
        <v>3457.5</v>
      </c>
      <c r="C910" s="1">
        <v>3445.34</v>
      </c>
      <c r="D910" s="1">
        <v>3461.93</v>
      </c>
      <c r="E910" s="1">
        <v>3429.96</v>
      </c>
      <c r="F910" s="2">
        <v>2.3999999999999998E-3</v>
      </c>
      <c r="G910" s="1">
        <f>Tabella13[[#This Row],[MAX]]-Tabella13[[#This Row],[MIN]]</f>
        <v>31.9699999999998</v>
      </c>
    </row>
    <row r="911" spans="1:7" x14ac:dyDescent="0.3">
      <c r="A911" s="3">
        <v>43299</v>
      </c>
      <c r="B911" s="1">
        <v>3485.08</v>
      </c>
      <c r="C911" s="1">
        <v>3468.51</v>
      </c>
      <c r="D911" s="1">
        <v>3487</v>
      </c>
      <c r="E911" s="1">
        <v>3468.51</v>
      </c>
      <c r="F911" s="2">
        <v>8.0000000000000002E-3</v>
      </c>
      <c r="G911" s="1">
        <f>Tabella13[[#This Row],[MAX]]-Tabella13[[#This Row],[MIN]]</f>
        <v>18.489999999999782</v>
      </c>
    </row>
    <row r="912" spans="1:7" x14ac:dyDescent="0.3">
      <c r="A912" s="3">
        <v>43300</v>
      </c>
      <c r="B912" s="1">
        <v>3471.64</v>
      </c>
      <c r="C912" s="1">
        <v>3481.41</v>
      </c>
      <c r="D912" s="1">
        <v>3486.98</v>
      </c>
      <c r="E912" s="1">
        <v>3466.72</v>
      </c>
      <c r="F912" s="2">
        <v>-3.8999999999999998E-3</v>
      </c>
      <c r="G912" s="1">
        <f>Tabella13[[#This Row],[MAX]]-Tabella13[[#This Row],[MIN]]</f>
        <v>20.260000000000218</v>
      </c>
    </row>
    <row r="913" spans="1:7" x14ac:dyDescent="0.3">
      <c r="A913" s="3">
        <v>43301</v>
      </c>
      <c r="B913" s="1">
        <v>3460.03</v>
      </c>
      <c r="C913" s="1">
        <v>3466.41</v>
      </c>
      <c r="D913" s="1">
        <v>3481.83</v>
      </c>
      <c r="E913" s="1">
        <v>3431.95</v>
      </c>
      <c r="F913" s="2">
        <v>-3.3E-3</v>
      </c>
      <c r="G913" s="1">
        <f>Tabella13[[#This Row],[MAX]]-Tabella13[[#This Row],[MIN]]</f>
        <v>49.880000000000109</v>
      </c>
    </row>
    <row r="914" spans="1:7" x14ac:dyDescent="0.3">
      <c r="A914" s="3">
        <v>43304</v>
      </c>
      <c r="B914" s="1">
        <v>3454.05</v>
      </c>
      <c r="C914" s="1">
        <v>3453.91</v>
      </c>
      <c r="D914" s="1">
        <v>3460.4</v>
      </c>
      <c r="E914" s="1">
        <v>3439.68</v>
      </c>
      <c r="F914" s="2">
        <v>-1.6999999999999999E-3</v>
      </c>
      <c r="G914" s="1">
        <f>Tabella13[[#This Row],[MAX]]-Tabella13[[#This Row],[MIN]]</f>
        <v>20.720000000000255</v>
      </c>
    </row>
    <row r="915" spans="1:7" x14ac:dyDescent="0.3">
      <c r="A915" s="3">
        <v>43305</v>
      </c>
      <c r="B915" s="1">
        <v>3483.31</v>
      </c>
      <c r="C915" s="1">
        <v>3460.66</v>
      </c>
      <c r="D915" s="1">
        <v>3493.98</v>
      </c>
      <c r="E915" s="1">
        <v>3460.48</v>
      </c>
      <c r="F915" s="2">
        <v>8.5000000000000006E-3</v>
      </c>
      <c r="G915" s="1">
        <f>Tabella13[[#This Row],[MAX]]-Tabella13[[#This Row],[MIN]]</f>
        <v>33.5</v>
      </c>
    </row>
    <row r="916" spans="1:7" x14ac:dyDescent="0.3">
      <c r="A916" s="3">
        <v>43306</v>
      </c>
      <c r="B916" s="1">
        <v>3468.45</v>
      </c>
      <c r="C916" s="1">
        <v>3482.31</v>
      </c>
      <c r="D916" s="1">
        <v>3486.04</v>
      </c>
      <c r="E916" s="1">
        <v>3460</v>
      </c>
      <c r="F916" s="2">
        <v>-4.3E-3</v>
      </c>
      <c r="G916" s="1">
        <f>Tabella13[[#This Row],[MAX]]-Tabella13[[#This Row],[MIN]]</f>
        <v>26.039999999999964</v>
      </c>
    </row>
    <row r="917" spans="1:7" x14ac:dyDescent="0.3">
      <c r="A917" s="3">
        <v>43307</v>
      </c>
      <c r="B917" s="1">
        <v>3509.26</v>
      </c>
      <c r="C917" s="1">
        <v>3472.82</v>
      </c>
      <c r="D917" s="1">
        <v>3509.38</v>
      </c>
      <c r="E917" s="1">
        <v>3472.82</v>
      </c>
      <c r="F917" s="2">
        <v>1.18E-2</v>
      </c>
      <c r="G917" s="1">
        <f>Tabella13[[#This Row],[MAX]]-Tabella13[[#This Row],[MIN]]</f>
        <v>36.559999999999945</v>
      </c>
    </row>
    <row r="918" spans="1:7" x14ac:dyDescent="0.3">
      <c r="A918" s="3">
        <v>43308</v>
      </c>
      <c r="B918" s="1">
        <v>3527.18</v>
      </c>
      <c r="C918" s="1">
        <v>3512.74</v>
      </c>
      <c r="D918" s="1">
        <v>3529.39</v>
      </c>
      <c r="E918" s="1">
        <v>3509.67</v>
      </c>
      <c r="F918" s="2">
        <v>5.1000000000000004E-3</v>
      </c>
      <c r="G918" s="1">
        <f>Tabella13[[#This Row],[MAX]]-Tabella13[[#This Row],[MIN]]</f>
        <v>19.7199999999998</v>
      </c>
    </row>
    <row r="919" spans="1:7" x14ac:dyDescent="0.3">
      <c r="A919" s="3">
        <v>43311</v>
      </c>
      <c r="B919" s="1">
        <v>3512.31</v>
      </c>
      <c r="C919" s="1">
        <v>3517.56</v>
      </c>
      <c r="D919" s="1">
        <v>3521.42</v>
      </c>
      <c r="E919" s="1">
        <v>3511.9</v>
      </c>
      <c r="F919" s="2">
        <v>-4.1999999999999997E-3</v>
      </c>
      <c r="G919" s="1">
        <f>Tabella13[[#This Row],[MAX]]-Tabella13[[#This Row],[MIN]]</f>
        <v>9.5199999999999818</v>
      </c>
    </row>
    <row r="920" spans="1:7" x14ac:dyDescent="0.3">
      <c r="A920" s="3">
        <v>43312</v>
      </c>
      <c r="B920" s="1">
        <v>3525.49</v>
      </c>
      <c r="C920" s="1">
        <v>3512.03</v>
      </c>
      <c r="D920" s="1">
        <v>3536.87</v>
      </c>
      <c r="E920" s="1">
        <v>3509.1</v>
      </c>
      <c r="F920" s="2">
        <v>3.8E-3</v>
      </c>
      <c r="G920" s="1">
        <f>Tabella13[[#This Row],[MAX]]-Tabella13[[#This Row],[MIN]]</f>
        <v>27.769999999999982</v>
      </c>
    </row>
    <row r="921" spans="1:7" x14ac:dyDescent="0.3">
      <c r="A921" s="3">
        <v>43313</v>
      </c>
      <c r="B921" s="1">
        <v>3509.23</v>
      </c>
      <c r="C921" s="1">
        <v>3527.82</v>
      </c>
      <c r="D921" s="1">
        <v>3531.61</v>
      </c>
      <c r="E921" s="1">
        <v>3506.68</v>
      </c>
      <c r="F921" s="2">
        <v>-4.5999999999999999E-3</v>
      </c>
      <c r="G921" s="1">
        <f>Tabella13[[#This Row],[MAX]]-Tabella13[[#This Row],[MIN]]</f>
        <v>24.930000000000291</v>
      </c>
    </row>
    <row r="922" spans="1:7" x14ac:dyDescent="0.3">
      <c r="A922" s="3">
        <v>43314</v>
      </c>
      <c r="B922" s="1">
        <v>3469.21</v>
      </c>
      <c r="C922" s="1">
        <v>3505.11</v>
      </c>
      <c r="D922" s="1">
        <v>3505.11</v>
      </c>
      <c r="E922" s="1">
        <v>3460.14</v>
      </c>
      <c r="F922" s="2">
        <v>-1.14E-2</v>
      </c>
      <c r="G922" s="1">
        <f>Tabella13[[#This Row],[MAX]]-Tabella13[[#This Row],[MIN]]</f>
        <v>44.970000000000255</v>
      </c>
    </row>
    <row r="923" spans="1:7" x14ac:dyDescent="0.3">
      <c r="A923" s="3">
        <v>43315</v>
      </c>
      <c r="B923" s="1">
        <v>3482.4</v>
      </c>
      <c r="C923" s="1">
        <v>3474.82</v>
      </c>
      <c r="D923" s="1">
        <v>3491.47</v>
      </c>
      <c r="E923" s="1">
        <v>3470.26</v>
      </c>
      <c r="F923" s="2">
        <v>3.8E-3</v>
      </c>
      <c r="G923" s="1">
        <f>Tabella13[[#This Row],[MAX]]-Tabella13[[#This Row],[MIN]]</f>
        <v>21.209999999999582</v>
      </c>
    </row>
    <row r="924" spans="1:7" x14ac:dyDescent="0.3">
      <c r="A924" s="3">
        <v>43318</v>
      </c>
      <c r="B924" s="1">
        <v>3483.3</v>
      </c>
      <c r="C924" s="1">
        <v>3483.19</v>
      </c>
      <c r="D924" s="1">
        <v>3502.35</v>
      </c>
      <c r="E924" s="1">
        <v>3472.01</v>
      </c>
      <c r="F924" s="2">
        <v>2.9999999999999997E-4</v>
      </c>
      <c r="G924" s="1">
        <f>Tabella13[[#This Row],[MAX]]-Tabella13[[#This Row],[MIN]]</f>
        <v>30.339999999999691</v>
      </c>
    </row>
    <row r="925" spans="1:7" x14ac:dyDescent="0.3">
      <c r="A925" s="3">
        <v>43319</v>
      </c>
      <c r="B925" s="1">
        <v>3504.37</v>
      </c>
      <c r="C925" s="1">
        <v>3487.03</v>
      </c>
      <c r="D925" s="1">
        <v>3514.97</v>
      </c>
      <c r="E925" s="1">
        <v>3487.03</v>
      </c>
      <c r="F925" s="2">
        <v>6.0000000000000001E-3</v>
      </c>
      <c r="G925" s="1">
        <f>Tabella13[[#This Row],[MAX]]-Tabella13[[#This Row],[MIN]]</f>
        <v>27.9399999999996</v>
      </c>
    </row>
    <row r="926" spans="1:7" x14ac:dyDescent="0.3">
      <c r="A926" s="3">
        <v>43320</v>
      </c>
      <c r="B926" s="1">
        <v>3493.6</v>
      </c>
      <c r="C926" s="1">
        <v>3502.17</v>
      </c>
      <c r="D926" s="1">
        <v>3509.31</v>
      </c>
      <c r="E926" s="1">
        <v>3486.57</v>
      </c>
      <c r="F926" s="2">
        <v>-3.0999999999999999E-3</v>
      </c>
      <c r="G926" s="1">
        <f>Tabella13[[#This Row],[MAX]]-Tabella13[[#This Row],[MIN]]</f>
        <v>22.739999999999782</v>
      </c>
    </row>
    <row r="927" spans="1:7" x14ac:dyDescent="0.3">
      <c r="A927" s="3">
        <v>43321</v>
      </c>
      <c r="B927" s="1">
        <v>3494.13</v>
      </c>
      <c r="C927" s="1">
        <v>3490.37</v>
      </c>
      <c r="D927" s="1">
        <v>3496.97</v>
      </c>
      <c r="E927" s="1">
        <v>3478.28</v>
      </c>
      <c r="F927" s="2">
        <v>2.0000000000000001E-4</v>
      </c>
      <c r="G927" s="1">
        <f>Tabella13[[#This Row],[MAX]]-Tabella13[[#This Row],[MIN]]</f>
        <v>18.6899999999996</v>
      </c>
    </row>
    <row r="928" spans="1:7" x14ac:dyDescent="0.3">
      <c r="A928" s="3">
        <v>43322</v>
      </c>
      <c r="B928" s="1">
        <v>3426.28</v>
      </c>
      <c r="C928" s="1">
        <v>3486.31</v>
      </c>
      <c r="D928" s="1">
        <v>3486.31</v>
      </c>
      <c r="E928" s="1">
        <v>3413.68</v>
      </c>
      <c r="F928" s="2">
        <v>-1.9400000000000001E-2</v>
      </c>
      <c r="G928" s="1">
        <f>Tabella13[[#This Row],[MAX]]-Tabella13[[#This Row],[MIN]]</f>
        <v>72.630000000000109</v>
      </c>
    </row>
    <row r="929" spans="1:7" x14ac:dyDescent="0.3">
      <c r="A929" s="3">
        <v>43325</v>
      </c>
      <c r="B929" s="1">
        <v>3409.68</v>
      </c>
      <c r="C929" s="1">
        <v>3423.37</v>
      </c>
      <c r="D929" s="1">
        <v>3424.23</v>
      </c>
      <c r="E929" s="1">
        <v>3400.23</v>
      </c>
      <c r="F929" s="2">
        <v>-4.7999999999999996E-3</v>
      </c>
      <c r="G929" s="1">
        <f>Tabella13[[#This Row],[MAX]]-Tabella13[[#This Row],[MIN]]</f>
        <v>24</v>
      </c>
    </row>
    <row r="930" spans="1:7" x14ac:dyDescent="0.3">
      <c r="A930" s="3">
        <v>43326</v>
      </c>
      <c r="B930" s="1">
        <v>3409.44</v>
      </c>
      <c r="C930" s="1">
        <v>3415.08</v>
      </c>
      <c r="D930" s="1">
        <v>3435.12</v>
      </c>
      <c r="E930" s="1">
        <v>3398.38</v>
      </c>
      <c r="F930" s="2">
        <v>-1E-4</v>
      </c>
      <c r="G930" s="1">
        <f>Tabella13[[#This Row],[MAX]]-Tabella13[[#This Row],[MIN]]</f>
        <v>36.739999999999782</v>
      </c>
    </row>
    <row r="931" spans="1:7" x14ac:dyDescent="0.3">
      <c r="A931" s="3">
        <v>43327</v>
      </c>
      <c r="B931" s="1">
        <v>3359.08</v>
      </c>
      <c r="C931" s="1">
        <v>3411.27</v>
      </c>
      <c r="D931" s="1">
        <v>3422.86</v>
      </c>
      <c r="E931" s="1">
        <v>3349.14</v>
      </c>
      <c r="F931" s="2">
        <v>-1.4800000000000001E-2</v>
      </c>
      <c r="G931" s="1">
        <f>Tabella13[[#This Row],[MAX]]-Tabella13[[#This Row],[MIN]]</f>
        <v>73.720000000000255</v>
      </c>
    </row>
    <row r="932" spans="1:7" x14ac:dyDescent="0.3">
      <c r="A932" s="3">
        <v>43328</v>
      </c>
      <c r="B932" s="1">
        <v>3377.56</v>
      </c>
      <c r="C932" s="1">
        <v>3366.01</v>
      </c>
      <c r="D932" s="1">
        <v>3381.63</v>
      </c>
      <c r="E932" s="1">
        <v>3357.49</v>
      </c>
      <c r="F932" s="2">
        <v>5.4999999999999997E-3</v>
      </c>
      <c r="G932" s="1">
        <f>Tabella13[[#This Row],[MAX]]-Tabella13[[#This Row],[MIN]]</f>
        <v>24.140000000000327</v>
      </c>
    </row>
    <row r="933" spans="1:7" x14ac:dyDescent="0.3">
      <c r="A933" s="3">
        <v>43329</v>
      </c>
      <c r="B933" s="1">
        <v>3372.94</v>
      </c>
      <c r="C933" s="1">
        <v>3378.49</v>
      </c>
      <c r="D933" s="1">
        <v>3385.74</v>
      </c>
      <c r="E933" s="1">
        <v>3354.3</v>
      </c>
      <c r="F933" s="2">
        <v>-1.4E-3</v>
      </c>
      <c r="G933" s="1">
        <f>Tabella13[[#This Row],[MAX]]-Tabella13[[#This Row],[MIN]]</f>
        <v>31.4399999999996</v>
      </c>
    </row>
    <row r="934" spans="1:7" x14ac:dyDescent="0.3">
      <c r="A934" s="3">
        <v>43332</v>
      </c>
      <c r="B934" s="1">
        <v>3393.67</v>
      </c>
      <c r="C934" s="1">
        <v>3376.38</v>
      </c>
      <c r="D934" s="1">
        <v>3405.17</v>
      </c>
      <c r="E934" s="1">
        <v>3376.38</v>
      </c>
      <c r="F934" s="2">
        <v>6.1000000000000004E-3</v>
      </c>
      <c r="G934" s="1">
        <f>Tabella13[[#This Row],[MAX]]-Tabella13[[#This Row],[MIN]]</f>
        <v>28.789999999999964</v>
      </c>
    </row>
    <row r="935" spans="1:7" x14ac:dyDescent="0.3">
      <c r="A935" s="3">
        <v>43333</v>
      </c>
      <c r="B935" s="1">
        <v>3411.66</v>
      </c>
      <c r="C935" s="1">
        <v>3390.26</v>
      </c>
      <c r="D935" s="1">
        <v>3424</v>
      </c>
      <c r="E935" s="1">
        <v>3387.04</v>
      </c>
      <c r="F935" s="2">
        <v>5.3E-3</v>
      </c>
      <c r="G935" s="1">
        <f>Tabella13[[#This Row],[MAX]]-Tabella13[[#This Row],[MIN]]</f>
        <v>36.960000000000036</v>
      </c>
    </row>
    <row r="936" spans="1:7" x14ac:dyDescent="0.3">
      <c r="A936" s="3">
        <v>43334</v>
      </c>
      <c r="B936" s="1">
        <v>3420.18</v>
      </c>
      <c r="C936" s="1">
        <v>3408.28</v>
      </c>
      <c r="D936" s="1">
        <v>3429.59</v>
      </c>
      <c r="E936" s="1">
        <v>3404.87</v>
      </c>
      <c r="F936" s="2">
        <v>2.5000000000000001E-3</v>
      </c>
      <c r="G936" s="1">
        <f>Tabella13[[#This Row],[MAX]]-Tabella13[[#This Row],[MIN]]</f>
        <v>24.720000000000255</v>
      </c>
    </row>
    <row r="937" spans="1:7" x14ac:dyDescent="0.3">
      <c r="A937" s="3">
        <v>43335</v>
      </c>
      <c r="B937" s="1">
        <v>3419.26</v>
      </c>
      <c r="C937" s="1">
        <v>3420.6</v>
      </c>
      <c r="D937" s="1">
        <v>3430.37</v>
      </c>
      <c r="E937" s="1">
        <v>3416.1</v>
      </c>
      <c r="F937" s="2">
        <v>-2.9999999999999997E-4</v>
      </c>
      <c r="G937" s="1">
        <f>Tabella13[[#This Row],[MAX]]-Tabella13[[#This Row],[MIN]]</f>
        <v>14.269999999999982</v>
      </c>
    </row>
    <row r="938" spans="1:7" x14ac:dyDescent="0.3">
      <c r="A938" s="3">
        <v>43336</v>
      </c>
      <c r="B938" s="1">
        <v>3427.44</v>
      </c>
      <c r="C938" s="1">
        <v>3419.45</v>
      </c>
      <c r="D938" s="1">
        <v>3436.55</v>
      </c>
      <c r="E938" s="1">
        <v>3419.45</v>
      </c>
      <c r="F938" s="2">
        <v>2.3999999999999998E-3</v>
      </c>
      <c r="G938" s="1">
        <f>Tabella13[[#This Row],[MAX]]-Tabella13[[#This Row],[MIN]]</f>
        <v>17.100000000000364</v>
      </c>
    </row>
    <row r="939" spans="1:7" x14ac:dyDescent="0.3">
      <c r="A939" s="3">
        <v>43339</v>
      </c>
      <c r="B939" s="1">
        <v>3456.01</v>
      </c>
      <c r="C939" s="1">
        <v>3435.12</v>
      </c>
      <c r="D939" s="1">
        <v>3460.72</v>
      </c>
      <c r="E939" s="1">
        <v>3433.59</v>
      </c>
      <c r="F939" s="2">
        <v>8.3000000000000001E-3</v>
      </c>
      <c r="G939" s="1">
        <f>Tabella13[[#This Row],[MAX]]-Tabella13[[#This Row],[MIN]]</f>
        <v>27.129999999999654</v>
      </c>
    </row>
    <row r="940" spans="1:7" x14ac:dyDescent="0.3">
      <c r="A940" s="3">
        <v>43340</v>
      </c>
      <c r="B940" s="1">
        <v>3447.57</v>
      </c>
      <c r="C940" s="1">
        <v>3459.12</v>
      </c>
      <c r="D940" s="1">
        <v>3463.03</v>
      </c>
      <c r="E940" s="1">
        <v>3447.55</v>
      </c>
      <c r="F940" s="2">
        <v>-2.3999999999999998E-3</v>
      </c>
      <c r="G940" s="1">
        <f>Tabella13[[#This Row],[MAX]]-Tabella13[[#This Row],[MIN]]</f>
        <v>15.480000000000018</v>
      </c>
    </row>
    <row r="941" spans="1:7" x14ac:dyDescent="0.3">
      <c r="A941" s="3">
        <v>43341</v>
      </c>
      <c r="B941" s="1">
        <v>3456.13</v>
      </c>
      <c r="C941" s="1">
        <v>3448.44</v>
      </c>
      <c r="D941" s="1">
        <v>3457.84</v>
      </c>
      <c r="E941" s="1">
        <v>3438.15</v>
      </c>
      <c r="F941" s="2">
        <v>2.5000000000000001E-3</v>
      </c>
      <c r="G941" s="1">
        <f>Tabella13[[#This Row],[MAX]]-Tabella13[[#This Row],[MIN]]</f>
        <v>19.690000000000055</v>
      </c>
    </row>
    <row r="942" spans="1:7" x14ac:dyDescent="0.3">
      <c r="A942" s="3">
        <v>43342</v>
      </c>
      <c r="B942" s="1">
        <v>3430.99</v>
      </c>
      <c r="C942" s="1">
        <v>3452.94</v>
      </c>
      <c r="D942" s="1">
        <v>3452.94</v>
      </c>
      <c r="E942" s="1">
        <v>3423.42</v>
      </c>
      <c r="F942" s="2">
        <v>-7.3000000000000001E-3</v>
      </c>
      <c r="G942" s="1">
        <f>Tabella13[[#This Row],[MAX]]-Tabella13[[#This Row],[MIN]]</f>
        <v>29.519999999999982</v>
      </c>
    </row>
    <row r="943" spans="1:7" x14ac:dyDescent="0.3">
      <c r="A943" s="3">
        <v>43343</v>
      </c>
      <c r="B943" s="1">
        <v>3392.9</v>
      </c>
      <c r="C943" s="1">
        <v>3428.63</v>
      </c>
      <c r="D943" s="1">
        <v>3428.63</v>
      </c>
      <c r="E943" s="1">
        <v>3389.92</v>
      </c>
      <c r="F943" s="2">
        <v>-1.11E-2</v>
      </c>
      <c r="G943" s="1">
        <f>Tabella13[[#This Row],[MAX]]-Tabella13[[#This Row],[MIN]]</f>
        <v>38.710000000000036</v>
      </c>
    </row>
    <row r="944" spans="1:7" x14ac:dyDescent="0.3">
      <c r="A944" s="3">
        <v>43346</v>
      </c>
      <c r="B944" s="1">
        <v>3394.99</v>
      </c>
      <c r="C944" s="1">
        <v>3391.82</v>
      </c>
      <c r="D944" s="1">
        <v>3397.24</v>
      </c>
      <c r="E944" s="1">
        <v>3382.02</v>
      </c>
      <c r="F944" s="2">
        <v>5.9999999999999995E-4</v>
      </c>
      <c r="G944" s="1">
        <f>Tabella13[[#This Row],[MAX]]-Tabella13[[#This Row],[MIN]]</f>
        <v>15.2199999999998</v>
      </c>
    </row>
    <row r="945" spans="1:7" x14ac:dyDescent="0.3">
      <c r="A945" s="3">
        <v>43347</v>
      </c>
      <c r="B945" s="1">
        <v>3359.36</v>
      </c>
      <c r="C945" s="1">
        <v>3401.25</v>
      </c>
      <c r="D945" s="1">
        <v>3408.25</v>
      </c>
      <c r="E945" s="1">
        <v>3343.98</v>
      </c>
      <c r="F945" s="2">
        <v>-1.0500000000000001E-2</v>
      </c>
      <c r="G945" s="1">
        <f>Tabella13[[#This Row],[MAX]]-Tabella13[[#This Row],[MIN]]</f>
        <v>64.269999999999982</v>
      </c>
    </row>
    <row r="946" spans="1:7" x14ac:dyDescent="0.3">
      <c r="A946" s="3">
        <v>43348</v>
      </c>
      <c r="B946" s="1">
        <v>3315.62</v>
      </c>
      <c r="C946" s="1">
        <v>3352.71</v>
      </c>
      <c r="D946" s="1">
        <v>3352.71</v>
      </c>
      <c r="E946" s="1">
        <v>3315.42</v>
      </c>
      <c r="F946" s="2">
        <v>-1.2999999999999999E-2</v>
      </c>
      <c r="G946" s="1">
        <f>Tabella13[[#This Row],[MAX]]-Tabella13[[#This Row],[MIN]]</f>
        <v>37.289999999999964</v>
      </c>
    </row>
    <row r="947" spans="1:7" x14ac:dyDescent="0.3">
      <c r="A947" s="3">
        <v>43349</v>
      </c>
      <c r="B947" s="1">
        <v>3295.95</v>
      </c>
      <c r="C947" s="1">
        <v>3315.88</v>
      </c>
      <c r="D947" s="1">
        <v>3328.69</v>
      </c>
      <c r="E947" s="1">
        <v>3295.95</v>
      </c>
      <c r="F947" s="2">
        <v>-5.8999999999999999E-3</v>
      </c>
      <c r="G947" s="1">
        <f>Tabella13[[#This Row],[MAX]]-Tabella13[[#This Row],[MIN]]</f>
        <v>32.740000000000236</v>
      </c>
    </row>
    <row r="948" spans="1:7" x14ac:dyDescent="0.3">
      <c r="A948" s="3">
        <v>43350</v>
      </c>
      <c r="B948" s="1">
        <v>3293.36</v>
      </c>
      <c r="C948" s="1">
        <v>3298.01</v>
      </c>
      <c r="D948" s="1">
        <v>3305.63</v>
      </c>
      <c r="E948" s="1">
        <v>3274.4</v>
      </c>
      <c r="F948" s="2">
        <v>-8.0000000000000004E-4</v>
      </c>
      <c r="G948" s="1">
        <f>Tabella13[[#This Row],[MAX]]-Tabella13[[#This Row],[MIN]]</f>
        <v>31.230000000000018</v>
      </c>
    </row>
    <row r="949" spans="1:7" x14ac:dyDescent="0.3">
      <c r="A949" s="3">
        <v>43353</v>
      </c>
      <c r="B949" s="1">
        <v>3309.28</v>
      </c>
      <c r="C949" s="1">
        <v>3291.65</v>
      </c>
      <c r="D949" s="1">
        <v>3323.55</v>
      </c>
      <c r="E949" s="1">
        <v>3288.97</v>
      </c>
      <c r="F949" s="2">
        <v>4.7999999999999996E-3</v>
      </c>
      <c r="G949" s="1">
        <f>Tabella13[[#This Row],[MAX]]-Tabella13[[#This Row],[MIN]]</f>
        <v>34.580000000000382</v>
      </c>
    </row>
    <row r="950" spans="1:7" x14ac:dyDescent="0.3">
      <c r="A950" s="3">
        <v>43354</v>
      </c>
      <c r="B950" s="1">
        <v>3311.66</v>
      </c>
      <c r="C950" s="1">
        <v>3313.09</v>
      </c>
      <c r="D950" s="1">
        <v>3318.59</v>
      </c>
      <c r="E950" s="1">
        <v>3286.97</v>
      </c>
      <c r="F950" s="2">
        <v>6.9999999999999999E-4</v>
      </c>
      <c r="G950" s="1">
        <f>Tabella13[[#This Row],[MAX]]-Tabella13[[#This Row],[MIN]]</f>
        <v>31.620000000000346</v>
      </c>
    </row>
    <row r="951" spans="1:7" x14ac:dyDescent="0.3">
      <c r="A951" s="3">
        <v>43355</v>
      </c>
      <c r="B951" s="1">
        <v>3326.6</v>
      </c>
      <c r="C951" s="1">
        <v>3313.98</v>
      </c>
      <c r="D951" s="1">
        <v>3329.55</v>
      </c>
      <c r="E951" s="1">
        <v>3304.8</v>
      </c>
      <c r="F951" s="2">
        <v>4.4999999999999997E-3</v>
      </c>
      <c r="G951" s="1">
        <f>Tabella13[[#This Row],[MAX]]-Tabella13[[#This Row],[MIN]]</f>
        <v>24.75</v>
      </c>
    </row>
    <row r="952" spans="1:7" x14ac:dyDescent="0.3">
      <c r="A952" s="3">
        <v>43356</v>
      </c>
      <c r="B952" s="1">
        <v>3333.68</v>
      </c>
      <c r="C952" s="1">
        <v>3325.44</v>
      </c>
      <c r="D952" s="1">
        <v>3354.07</v>
      </c>
      <c r="E952" s="1">
        <v>3323.09</v>
      </c>
      <c r="F952" s="2">
        <v>2.0999999999999999E-3</v>
      </c>
      <c r="G952" s="1">
        <f>Tabella13[[#This Row],[MAX]]-Tabella13[[#This Row],[MIN]]</f>
        <v>30.980000000000018</v>
      </c>
    </row>
    <row r="953" spans="1:7" x14ac:dyDescent="0.3">
      <c r="A953" s="3">
        <v>43357</v>
      </c>
      <c r="B953" s="1">
        <v>3344.63</v>
      </c>
      <c r="C953" s="1">
        <v>3339.31</v>
      </c>
      <c r="D953" s="1">
        <v>3351.53</v>
      </c>
      <c r="E953" s="1">
        <v>3334.24</v>
      </c>
      <c r="F953" s="2">
        <v>3.3E-3</v>
      </c>
      <c r="G953" s="1">
        <f>Tabella13[[#This Row],[MAX]]-Tabella13[[#This Row],[MIN]]</f>
        <v>17.290000000000418</v>
      </c>
    </row>
    <row r="954" spans="1:7" x14ac:dyDescent="0.3">
      <c r="A954" s="3">
        <v>43360</v>
      </c>
      <c r="B954" s="1">
        <v>3346.11</v>
      </c>
      <c r="C954" s="1">
        <v>3340.04</v>
      </c>
      <c r="D954" s="1">
        <v>3351.35</v>
      </c>
      <c r="E954" s="1">
        <v>3333.47</v>
      </c>
      <c r="F954" s="2">
        <v>4.0000000000000002E-4</v>
      </c>
      <c r="G954" s="1">
        <f>Tabella13[[#This Row],[MAX]]-Tabella13[[#This Row],[MIN]]</f>
        <v>17.880000000000109</v>
      </c>
    </row>
    <row r="955" spans="1:7" x14ac:dyDescent="0.3">
      <c r="A955" s="3">
        <v>43361</v>
      </c>
      <c r="B955" s="1">
        <v>3358.46</v>
      </c>
      <c r="C955" s="1">
        <v>3343.99</v>
      </c>
      <c r="D955" s="1">
        <v>3368.31</v>
      </c>
      <c r="E955" s="1">
        <v>3337.37</v>
      </c>
      <c r="F955" s="2">
        <v>3.7000000000000002E-3</v>
      </c>
      <c r="G955" s="1">
        <f>Tabella13[[#This Row],[MAX]]-Tabella13[[#This Row],[MIN]]</f>
        <v>30.940000000000055</v>
      </c>
    </row>
    <row r="956" spans="1:7" x14ac:dyDescent="0.3">
      <c r="A956" s="3">
        <v>43362</v>
      </c>
      <c r="B956" s="1">
        <v>3368.56</v>
      </c>
      <c r="C956" s="1">
        <v>3359.87</v>
      </c>
      <c r="D956" s="1">
        <v>3373.9</v>
      </c>
      <c r="E956" s="1">
        <v>3351.64</v>
      </c>
      <c r="F956" s="2">
        <v>3.0000000000000001E-3</v>
      </c>
      <c r="G956" s="1">
        <f>Tabella13[[#This Row],[MAX]]-Tabella13[[#This Row],[MIN]]</f>
        <v>22.260000000000218</v>
      </c>
    </row>
    <row r="957" spans="1:7" x14ac:dyDescent="0.3">
      <c r="A957" s="3">
        <v>43363</v>
      </c>
      <c r="B957" s="1">
        <v>3403.12</v>
      </c>
      <c r="C957" s="1">
        <v>3369</v>
      </c>
      <c r="D957" s="1">
        <v>3409.22</v>
      </c>
      <c r="E957" s="1">
        <v>3368.37</v>
      </c>
      <c r="F957" s="2">
        <v>1.03E-2</v>
      </c>
      <c r="G957" s="1">
        <f>Tabella13[[#This Row],[MAX]]-Tabella13[[#This Row],[MIN]]</f>
        <v>40.849999999999909</v>
      </c>
    </row>
    <row r="958" spans="1:7" x14ac:dyDescent="0.3">
      <c r="A958" s="3">
        <v>43364</v>
      </c>
      <c r="B958" s="1">
        <v>3430.81</v>
      </c>
      <c r="C958" s="1">
        <v>3407.46</v>
      </c>
      <c r="D958" s="1">
        <v>3436.48</v>
      </c>
      <c r="E958" s="1">
        <v>3407.46</v>
      </c>
      <c r="F958" s="2">
        <v>8.0999999999999996E-3</v>
      </c>
      <c r="G958" s="1">
        <f>Tabella13[[#This Row],[MAX]]-Tabella13[[#This Row],[MIN]]</f>
        <v>29.019999999999982</v>
      </c>
    </row>
    <row r="959" spans="1:7" x14ac:dyDescent="0.3">
      <c r="A959" s="3">
        <v>43367</v>
      </c>
      <c r="B959" s="1">
        <v>3410.44</v>
      </c>
      <c r="C959" s="1">
        <v>3426.85</v>
      </c>
      <c r="D959" s="1">
        <v>3426.85</v>
      </c>
      <c r="E959" s="1">
        <v>3405.42</v>
      </c>
      <c r="F959" s="2">
        <v>-5.8999999999999999E-3</v>
      </c>
      <c r="G959" s="1">
        <f>Tabella13[[#This Row],[MAX]]-Tabella13[[#This Row],[MIN]]</f>
        <v>21.429999999999836</v>
      </c>
    </row>
    <row r="960" spans="1:7" x14ac:dyDescent="0.3">
      <c r="A960" s="3">
        <v>43368</v>
      </c>
      <c r="B960" s="1">
        <v>3419.78</v>
      </c>
      <c r="C960" s="1">
        <v>3410.05</v>
      </c>
      <c r="D960" s="1">
        <v>3425.64</v>
      </c>
      <c r="E960" s="1">
        <v>3408.7</v>
      </c>
      <c r="F960" s="2">
        <v>2.7000000000000001E-3</v>
      </c>
      <c r="G960" s="1">
        <f>Tabella13[[#This Row],[MAX]]-Tabella13[[#This Row],[MIN]]</f>
        <v>16.940000000000055</v>
      </c>
    </row>
    <row r="961" spans="1:7" x14ac:dyDescent="0.3">
      <c r="A961" s="3">
        <v>43369</v>
      </c>
      <c r="B961" s="1">
        <v>3433.15</v>
      </c>
      <c r="C961" s="1">
        <v>3421.9</v>
      </c>
      <c r="D961" s="1">
        <v>3433.74</v>
      </c>
      <c r="E961" s="1">
        <v>3415.58</v>
      </c>
      <c r="F961" s="2">
        <v>3.8999999999999998E-3</v>
      </c>
      <c r="G961" s="1">
        <f>Tabella13[[#This Row],[MAX]]-Tabella13[[#This Row],[MIN]]</f>
        <v>18.159999999999854</v>
      </c>
    </row>
    <row r="962" spans="1:7" x14ac:dyDescent="0.3">
      <c r="A962" s="3">
        <v>43370</v>
      </c>
      <c r="B962" s="1">
        <v>3449.79</v>
      </c>
      <c r="C962" s="1">
        <v>3429.58</v>
      </c>
      <c r="D962" s="1">
        <v>3452.41</v>
      </c>
      <c r="E962" s="1">
        <v>3408.48</v>
      </c>
      <c r="F962" s="2">
        <v>4.7999999999999996E-3</v>
      </c>
      <c r="G962" s="1">
        <f>Tabella13[[#This Row],[MAX]]-Tabella13[[#This Row],[MIN]]</f>
        <v>43.929999999999836</v>
      </c>
    </row>
    <row r="963" spans="1:7" x14ac:dyDescent="0.3">
      <c r="A963" s="3">
        <v>43371</v>
      </c>
      <c r="B963" s="1">
        <v>3399.2</v>
      </c>
      <c r="C963" s="1">
        <v>3440.4</v>
      </c>
      <c r="D963" s="1">
        <v>3440.4</v>
      </c>
      <c r="E963" s="1">
        <v>3380.27</v>
      </c>
      <c r="F963" s="2">
        <v>-1.47E-2</v>
      </c>
      <c r="G963" s="1">
        <f>Tabella13[[#This Row],[MAX]]-Tabella13[[#This Row],[MIN]]</f>
        <v>60.130000000000109</v>
      </c>
    </row>
    <row r="964" spans="1:7" x14ac:dyDescent="0.3">
      <c r="A964" s="3">
        <v>43374</v>
      </c>
      <c r="B964" s="1">
        <v>3414.16</v>
      </c>
      <c r="C964" s="1">
        <v>3399.96</v>
      </c>
      <c r="D964" s="1">
        <v>3425.45</v>
      </c>
      <c r="E964" s="1">
        <v>3398.34</v>
      </c>
      <c r="F964" s="2">
        <v>4.4000000000000003E-3</v>
      </c>
      <c r="G964" s="1">
        <f>Tabella13[[#This Row],[MAX]]-Tabella13[[#This Row],[MIN]]</f>
        <v>27.109999999999673</v>
      </c>
    </row>
    <row r="965" spans="1:7" x14ac:dyDescent="0.3">
      <c r="A965" s="3">
        <v>43375</v>
      </c>
      <c r="B965" s="1">
        <v>3388.99</v>
      </c>
      <c r="C965" s="1">
        <v>3403.59</v>
      </c>
      <c r="D965" s="1">
        <v>3403.59</v>
      </c>
      <c r="E965" s="1">
        <v>3370.95</v>
      </c>
      <c r="F965" s="2">
        <v>-7.4000000000000003E-3</v>
      </c>
      <c r="G965" s="1">
        <f>Tabella13[[#This Row],[MAX]]-Tabella13[[#This Row],[MIN]]</f>
        <v>32.640000000000327</v>
      </c>
    </row>
    <row r="966" spans="1:7" x14ac:dyDescent="0.3">
      <c r="A966" s="3">
        <v>43376</v>
      </c>
      <c r="B966" s="1">
        <v>3405.48</v>
      </c>
      <c r="C966" s="1">
        <v>3395.16</v>
      </c>
      <c r="D966" s="1">
        <v>3414.23</v>
      </c>
      <c r="E966" s="1">
        <v>3389.52</v>
      </c>
      <c r="F966" s="2">
        <v>4.8999999999999998E-3</v>
      </c>
      <c r="G966" s="1">
        <f>Tabella13[[#This Row],[MAX]]-Tabella13[[#This Row],[MIN]]</f>
        <v>24.710000000000036</v>
      </c>
    </row>
    <row r="967" spans="1:7" x14ac:dyDescent="0.3">
      <c r="A967" s="3">
        <v>43377</v>
      </c>
      <c r="B967" s="1">
        <v>3375.08</v>
      </c>
      <c r="C967" s="1">
        <v>3400.12</v>
      </c>
      <c r="D967" s="1">
        <v>3400.15</v>
      </c>
      <c r="E967" s="1">
        <v>3371.22</v>
      </c>
      <c r="F967" s="2">
        <v>-8.8999999999999999E-3</v>
      </c>
      <c r="G967" s="1">
        <f>Tabella13[[#This Row],[MAX]]-Tabella13[[#This Row],[MIN]]</f>
        <v>28.930000000000291</v>
      </c>
    </row>
    <row r="968" spans="1:7" x14ac:dyDescent="0.3">
      <c r="A968" s="3">
        <v>43378</v>
      </c>
      <c r="B968" s="1">
        <v>3345.51</v>
      </c>
      <c r="C968" s="1">
        <v>3374.27</v>
      </c>
      <c r="D968" s="1">
        <v>3377.7</v>
      </c>
      <c r="E968" s="1">
        <v>3343.67</v>
      </c>
      <c r="F968" s="2">
        <v>-8.8000000000000005E-3</v>
      </c>
      <c r="G968" s="1">
        <f>Tabella13[[#This Row],[MAX]]-Tabella13[[#This Row],[MIN]]</f>
        <v>34.029999999999745</v>
      </c>
    </row>
    <row r="969" spans="1:7" x14ac:dyDescent="0.3">
      <c r="A969" s="3">
        <v>43381</v>
      </c>
      <c r="B969" s="1">
        <v>3309.72</v>
      </c>
      <c r="C969" s="1">
        <v>3338.02</v>
      </c>
      <c r="D969" s="1">
        <v>3338.02</v>
      </c>
      <c r="E969" s="1">
        <v>3306.28</v>
      </c>
      <c r="F969" s="2">
        <v>-1.0699999999999999E-2</v>
      </c>
      <c r="G969" s="1">
        <f>Tabella13[[#This Row],[MAX]]-Tabella13[[#This Row],[MIN]]</f>
        <v>31.739999999999782</v>
      </c>
    </row>
    <row r="970" spans="1:7" x14ac:dyDescent="0.3">
      <c r="A970" s="3">
        <v>43382</v>
      </c>
      <c r="B970" s="1">
        <v>3321.79</v>
      </c>
      <c r="C970" s="1">
        <v>3311.34</v>
      </c>
      <c r="D970" s="1">
        <v>3327.53</v>
      </c>
      <c r="E970" s="1">
        <v>3278.02</v>
      </c>
      <c r="F970" s="2">
        <v>3.5999999999999999E-3</v>
      </c>
      <c r="G970" s="1">
        <f>Tabella13[[#This Row],[MAX]]-Tabella13[[#This Row],[MIN]]</f>
        <v>49.510000000000218</v>
      </c>
    </row>
    <row r="971" spans="1:7" x14ac:dyDescent="0.3">
      <c r="A971" s="3">
        <v>43383</v>
      </c>
      <c r="B971" s="1">
        <v>3266.9</v>
      </c>
      <c r="C971" s="1">
        <v>3321.59</v>
      </c>
      <c r="D971" s="1">
        <v>3321.59</v>
      </c>
      <c r="E971" s="1">
        <v>3266.23</v>
      </c>
      <c r="F971" s="2">
        <v>-1.6500000000000001E-2</v>
      </c>
      <c r="G971" s="1">
        <f>Tabella13[[#This Row],[MAX]]-Tabella13[[#This Row],[MIN]]</f>
        <v>55.360000000000127</v>
      </c>
    </row>
    <row r="972" spans="1:7" x14ac:dyDescent="0.3">
      <c r="A972" s="3">
        <v>43384</v>
      </c>
      <c r="B972" s="1">
        <v>3209.19</v>
      </c>
      <c r="C972" s="1">
        <v>3245.58</v>
      </c>
      <c r="D972" s="1">
        <v>3254.37</v>
      </c>
      <c r="E972" s="1">
        <v>3206.2</v>
      </c>
      <c r="F972" s="2">
        <v>-1.77E-2</v>
      </c>
      <c r="G972" s="1">
        <f>Tabella13[[#This Row],[MAX]]-Tabella13[[#This Row],[MIN]]</f>
        <v>48.170000000000073</v>
      </c>
    </row>
    <row r="973" spans="1:7" x14ac:dyDescent="0.3">
      <c r="A973" s="3">
        <v>43385</v>
      </c>
      <c r="B973" s="1">
        <v>3194.41</v>
      </c>
      <c r="C973" s="1">
        <v>3219.19</v>
      </c>
      <c r="D973" s="1">
        <v>3245.16</v>
      </c>
      <c r="E973" s="1">
        <v>3193.4</v>
      </c>
      <c r="F973" s="2">
        <v>-4.5999999999999999E-3</v>
      </c>
      <c r="G973" s="1">
        <f>Tabella13[[#This Row],[MAX]]-Tabella13[[#This Row],[MIN]]</f>
        <v>51.759999999999764</v>
      </c>
    </row>
    <row r="974" spans="1:7" x14ac:dyDescent="0.3">
      <c r="A974" s="3">
        <v>43388</v>
      </c>
      <c r="B974" s="1">
        <v>3210.37</v>
      </c>
      <c r="C974" s="1">
        <v>3193.79</v>
      </c>
      <c r="D974" s="1">
        <v>3214.91</v>
      </c>
      <c r="E974" s="1">
        <v>3180.61</v>
      </c>
      <c r="F974" s="2">
        <v>5.0000000000000001E-3</v>
      </c>
      <c r="G974" s="1">
        <f>Tabella13[[#This Row],[MAX]]-Tabella13[[#This Row],[MIN]]</f>
        <v>34.299999999999727</v>
      </c>
    </row>
    <row r="975" spans="1:7" x14ac:dyDescent="0.3">
      <c r="A975" s="3">
        <v>43389</v>
      </c>
      <c r="B975" s="1">
        <v>3257.34</v>
      </c>
      <c r="C975" s="1">
        <v>3211.47</v>
      </c>
      <c r="D975" s="1">
        <v>3260.81</v>
      </c>
      <c r="E975" s="1">
        <v>3208.14</v>
      </c>
      <c r="F975" s="2">
        <v>1.46E-2</v>
      </c>
      <c r="G975" s="1">
        <f>Tabella13[[#This Row],[MAX]]-Tabella13[[#This Row],[MIN]]</f>
        <v>52.670000000000073</v>
      </c>
    </row>
    <row r="976" spans="1:7" x14ac:dyDescent="0.3">
      <c r="A976" s="3">
        <v>43390</v>
      </c>
      <c r="B976" s="1">
        <v>3243.08</v>
      </c>
      <c r="C976" s="1">
        <v>3260.29</v>
      </c>
      <c r="D976" s="1">
        <v>3282.23</v>
      </c>
      <c r="E976" s="1">
        <v>3230.3</v>
      </c>
      <c r="F976" s="2">
        <v>-4.4000000000000003E-3</v>
      </c>
      <c r="G976" s="1">
        <f>Tabella13[[#This Row],[MAX]]-Tabella13[[#This Row],[MIN]]</f>
        <v>51.929999999999836</v>
      </c>
    </row>
    <row r="977" spans="1:7" x14ac:dyDescent="0.3">
      <c r="A977" s="3">
        <v>43391</v>
      </c>
      <c r="B977" s="1">
        <v>3211.59</v>
      </c>
      <c r="C977" s="1">
        <v>3241.79</v>
      </c>
      <c r="D977" s="1">
        <v>3258.34</v>
      </c>
      <c r="E977" s="1">
        <v>3211.59</v>
      </c>
      <c r="F977" s="2">
        <v>-9.7000000000000003E-3</v>
      </c>
      <c r="G977" s="1">
        <f>Tabella13[[#This Row],[MAX]]-Tabella13[[#This Row],[MIN]]</f>
        <v>46.75</v>
      </c>
    </row>
    <row r="978" spans="1:7" x14ac:dyDescent="0.3">
      <c r="A978" s="3">
        <v>43392</v>
      </c>
      <c r="B978" s="1">
        <v>3210.82</v>
      </c>
      <c r="C978" s="1">
        <v>3210.82</v>
      </c>
      <c r="D978" s="1">
        <v>3225.64</v>
      </c>
      <c r="E978" s="1">
        <v>3183.2</v>
      </c>
      <c r="F978" s="2">
        <v>-2.0000000000000001E-4</v>
      </c>
      <c r="G978" s="1">
        <f>Tabella13[[#This Row],[MAX]]-Tabella13[[#This Row],[MIN]]</f>
        <v>42.440000000000055</v>
      </c>
    </row>
    <row r="979" spans="1:7" x14ac:dyDescent="0.3">
      <c r="A979" s="3">
        <v>43395</v>
      </c>
      <c r="B979" s="1">
        <v>3190.09</v>
      </c>
      <c r="C979" s="1">
        <v>3217.55</v>
      </c>
      <c r="D979" s="1">
        <v>3245.87</v>
      </c>
      <c r="E979" s="1">
        <v>3187.5</v>
      </c>
      <c r="F979" s="2">
        <v>-6.4999999999999997E-3</v>
      </c>
      <c r="G979" s="1">
        <f>Tabella13[[#This Row],[MAX]]-Tabella13[[#This Row],[MIN]]</f>
        <v>58.369999999999891</v>
      </c>
    </row>
    <row r="980" spans="1:7" x14ac:dyDescent="0.3">
      <c r="A980" s="3">
        <v>43396</v>
      </c>
      <c r="B980" s="1">
        <v>3140.94</v>
      </c>
      <c r="C980" s="1">
        <v>3179.07</v>
      </c>
      <c r="D980" s="1">
        <v>3179.07</v>
      </c>
      <c r="E980" s="1">
        <v>3132.29</v>
      </c>
      <c r="F980" s="2">
        <v>-1.54E-2</v>
      </c>
      <c r="G980" s="1">
        <f>Tabella13[[#This Row],[MAX]]-Tabella13[[#This Row],[MIN]]</f>
        <v>46.7800000000002</v>
      </c>
    </row>
    <row r="981" spans="1:7" x14ac:dyDescent="0.3">
      <c r="A981" s="3">
        <v>43397</v>
      </c>
      <c r="B981" s="1">
        <v>3130.33</v>
      </c>
      <c r="C981" s="1">
        <v>3144.16</v>
      </c>
      <c r="D981" s="1">
        <v>3185.99</v>
      </c>
      <c r="E981" s="1">
        <v>3128.93</v>
      </c>
      <c r="F981" s="2">
        <v>-3.3999999999999998E-3</v>
      </c>
      <c r="G981" s="1">
        <f>Tabella13[[#This Row],[MAX]]-Tabella13[[#This Row],[MIN]]</f>
        <v>57.059999999999945</v>
      </c>
    </row>
    <row r="982" spans="1:7" x14ac:dyDescent="0.3">
      <c r="A982" s="3">
        <v>43398</v>
      </c>
      <c r="B982" s="1">
        <v>3164.4</v>
      </c>
      <c r="C982" s="1">
        <v>3126.69</v>
      </c>
      <c r="D982" s="1">
        <v>3166.44</v>
      </c>
      <c r="E982" s="1">
        <v>3107.88</v>
      </c>
      <c r="F982" s="2">
        <v>1.09E-2</v>
      </c>
      <c r="G982" s="1">
        <f>Tabella13[[#This Row],[MAX]]-Tabella13[[#This Row],[MIN]]</f>
        <v>58.559999999999945</v>
      </c>
    </row>
    <row r="983" spans="1:7" x14ac:dyDescent="0.3">
      <c r="A983" s="3">
        <v>43399</v>
      </c>
      <c r="B983" s="1">
        <v>3134.89</v>
      </c>
      <c r="C983" s="1">
        <v>3157.11</v>
      </c>
      <c r="D983" s="1">
        <v>3157.11</v>
      </c>
      <c r="E983" s="1">
        <v>3090.85</v>
      </c>
      <c r="F983" s="2">
        <v>-9.2999999999999992E-3</v>
      </c>
      <c r="G983" s="1">
        <f>Tabella13[[#This Row],[MAX]]-Tabella13[[#This Row],[MIN]]</f>
        <v>66.260000000000218</v>
      </c>
    </row>
    <row r="984" spans="1:7" x14ac:dyDescent="0.3">
      <c r="A984" s="3">
        <v>43402</v>
      </c>
      <c r="B984" s="1">
        <v>3154.93</v>
      </c>
      <c r="C984" s="1">
        <v>3139.03</v>
      </c>
      <c r="D984" s="1">
        <v>3182.23</v>
      </c>
      <c r="E984" s="1">
        <v>3138.7</v>
      </c>
      <c r="F984" s="2">
        <v>6.4000000000000003E-3</v>
      </c>
      <c r="G984" s="1">
        <f>Tabella13[[#This Row],[MAX]]-Tabella13[[#This Row],[MIN]]</f>
        <v>43.5300000000002</v>
      </c>
    </row>
    <row r="985" spans="1:7" x14ac:dyDescent="0.3">
      <c r="A985" s="3">
        <v>43403</v>
      </c>
      <c r="B985" s="1">
        <v>3147.13</v>
      </c>
      <c r="C985" s="1">
        <v>3157.31</v>
      </c>
      <c r="D985" s="1">
        <v>3169.75</v>
      </c>
      <c r="E985" s="1">
        <v>3123.92</v>
      </c>
      <c r="F985" s="2">
        <v>-2.5000000000000001E-3</v>
      </c>
      <c r="G985" s="1">
        <f>Tabella13[[#This Row],[MAX]]-Tabella13[[#This Row],[MIN]]</f>
        <v>45.829999999999927</v>
      </c>
    </row>
    <row r="986" spans="1:7" x14ac:dyDescent="0.3">
      <c r="A986" s="3">
        <v>43404</v>
      </c>
      <c r="B986" s="1">
        <v>3197.51</v>
      </c>
      <c r="C986" s="1">
        <v>3160.02</v>
      </c>
      <c r="D986" s="1">
        <v>3210.29</v>
      </c>
      <c r="E986" s="1">
        <v>3160.02</v>
      </c>
      <c r="F986" s="2">
        <v>1.6E-2</v>
      </c>
      <c r="G986" s="1">
        <f>Tabella13[[#This Row],[MAX]]-Tabella13[[#This Row],[MIN]]</f>
        <v>50.269999999999982</v>
      </c>
    </row>
    <row r="987" spans="1:7" x14ac:dyDescent="0.3">
      <c r="A987" s="3">
        <v>43405</v>
      </c>
      <c r="B987" s="1">
        <v>3204.21</v>
      </c>
      <c r="C987" s="1">
        <v>3196.13</v>
      </c>
      <c r="D987" s="1">
        <v>3227.42</v>
      </c>
      <c r="E987" s="1">
        <v>3192.38</v>
      </c>
      <c r="F987" s="2">
        <v>2.0999999999999999E-3</v>
      </c>
      <c r="G987" s="1">
        <f>Tabella13[[#This Row],[MAX]]-Tabella13[[#This Row],[MIN]]</f>
        <v>35.039999999999964</v>
      </c>
    </row>
    <row r="988" spans="1:7" x14ac:dyDescent="0.3">
      <c r="A988" s="3">
        <v>43406</v>
      </c>
      <c r="B988" s="1">
        <v>3214.41</v>
      </c>
      <c r="C988" s="1">
        <v>3217.78</v>
      </c>
      <c r="D988" s="1">
        <v>3251.67</v>
      </c>
      <c r="E988" s="1">
        <v>3214.39</v>
      </c>
      <c r="F988" s="2">
        <v>3.2000000000000002E-3</v>
      </c>
      <c r="G988" s="1">
        <f>Tabella13[[#This Row],[MAX]]-Tabella13[[#This Row],[MIN]]</f>
        <v>37.2800000000002</v>
      </c>
    </row>
    <row r="989" spans="1:7" x14ac:dyDescent="0.3">
      <c r="A989" s="3">
        <v>43409</v>
      </c>
      <c r="B989" s="1">
        <v>3217.37</v>
      </c>
      <c r="C989" s="1">
        <v>3215.73</v>
      </c>
      <c r="D989" s="1">
        <v>3230.98</v>
      </c>
      <c r="E989" s="1">
        <v>3210.76</v>
      </c>
      <c r="F989" s="2">
        <v>8.9999999999999998E-4</v>
      </c>
      <c r="G989" s="1">
        <f>Tabella13[[#This Row],[MAX]]-Tabella13[[#This Row],[MIN]]</f>
        <v>20.2199999999998</v>
      </c>
    </row>
    <row r="990" spans="1:7" x14ac:dyDescent="0.3">
      <c r="A990" s="3">
        <v>43410</v>
      </c>
      <c r="B990" s="1">
        <v>3207.42</v>
      </c>
      <c r="C990" s="1">
        <v>3219.08</v>
      </c>
      <c r="D990" s="1">
        <v>3222.59</v>
      </c>
      <c r="E990" s="1">
        <v>3197.14</v>
      </c>
      <c r="F990" s="2">
        <v>-3.0999999999999999E-3</v>
      </c>
      <c r="G990" s="1">
        <f>Tabella13[[#This Row],[MAX]]-Tabella13[[#This Row],[MIN]]</f>
        <v>25.450000000000273</v>
      </c>
    </row>
    <row r="991" spans="1:7" x14ac:dyDescent="0.3">
      <c r="A991" s="3">
        <v>43411</v>
      </c>
      <c r="B991" s="1">
        <v>3246.16</v>
      </c>
      <c r="C991" s="1">
        <v>3212.67</v>
      </c>
      <c r="D991" s="1">
        <v>3251.95</v>
      </c>
      <c r="E991" s="1">
        <v>3212.67</v>
      </c>
      <c r="F991" s="2">
        <v>1.21E-2</v>
      </c>
      <c r="G991" s="1">
        <f>Tabella13[[#This Row],[MAX]]-Tabella13[[#This Row],[MIN]]</f>
        <v>39.279999999999745</v>
      </c>
    </row>
    <row r="992" spans="1:7" x14ac:dyDescent="0.3">
      <c r="A992" s="3">
        <v>43412</v>
      </c>
      <c r="B992" s="1">
        <v>3237.6</v>
      </c>
      <c r="C992" s="1">
        <v>3248.7</v>
      </c>
      <c r="D992" s="1">
        <v>3263.72</v>
      </c>
      <c r="E992" s="1">
        <v>3231.8</v>
      </c>
      <c r="F992" s="2">
        <v>-2.5999999999999999E-3</v>
      </c>
      <c r="G992" s="1">
        <f>Tabella13[[#This Row],[MAX]]-Tabella13[[#This Row],[MIN]]</f>
        <v>31.919999999999618</v>
      </c>
    </row>
    <row r="993" spans="1:7" x14ac:dyDescent="0.3">
      <c r="A993" s="3">
        <v>43413</v>
      </c>
      <c r="B993" s="1">
        <v>3229.49</v>
      </c>
      <c r="C993" s="1">
        <v>3233.11</v>
      </c>
      <c r="D993" s="1">
        <v>3234.79</v>
      </c>
      <c r="E993" s="1">
        <v>3204.94</v>
      </c>
      <c r="F993" s="2">
        <v>-2.5000000000000001E-3</v>
      </c>
      <c r="G993" s="1">
        <f>Tabella13[[#This Row],[MAX]]-Tabella13[[#This Row],[MIN]]</f>
        <v>29.849999999999909</v>
      </c>
    </row>
    <row r="994" spans="1:7" x14ac:dyDescent="0.3">
      <c r="A994" s="3">
        <v>43416</v>
      </c>
      <c r="B994" s="1">
        <v>3194.08</v>
      </c>
      <c r="C994" s="1">
        <v>3237.95</v>
      </c>
      <c r="D994" s="1">
        <v>3248.33</v>
      </c>
      <c r="E994" s="1">
        <v>3192.58</v>
      </c>
      <c r="F994" s="2">
        <v>-1.0999999999999999E-2</v>
      </c>
      <c r="G994" s="1">
        <f>Tabella13[[#This Row],[MAX]]-Tabella13[[#This Row],[MIN]]</f>
        <v>55.75</v>
      </c>
    </row>
    <row r="995" spans="1:7" x14ac:dyDescent="0.3">
      <c r="A995" s="3">
        <v>43417</v>
      </c>
      <c r="B995" s="1">
        <v>3224.82</v>
      </c>
      <c r="C995" s="1">
        <v>3200.08</v>
      </c>
      <c r="D995" s="1">
        <v>3228.88</v>
      </c>
      <c r="E995" s="1">
        <v>3196.7</v>
      </c>
      <c r="F995" s="2">
        <v>9.5999999999999992E-3</v>
      </c>
      <c r="G995" s="1">
        <f>Tabella13[[#This Row],[MAX]]-Tabella13[[#This Row],[MIN]]</f>
        <v>32.180000000000291</v>
      </c>
    </row>
    <row r="996" spans="1:7" x14ac:dyDescent="0.3">
      <c r="A996" s="3">
        <v>43418</v>
      </c>
      <c r="B996" s="1">
        <v>3205.36</v>
      </c>
      <c r="C996" s="1">
        <v>3213.35</v>
      </c>
      <c r="D996" s="1">
        <v>3239.99</v>
      </c>
      <c r="E996" s="1">
        <v>3179.08</v>
      </c>
      <c r="F996" s="2">
        <v>-6.0000000000000001E-3</v>
      </c>
      <c r="G996" s="1">
        <f>Tabella13[[#This Row],[MAX]]-Tabella13[[#This Row],[MIN]]</f>
        <v>60.909999999999854</v>
      </c>
    </row>
    <row r="997" spans="1:7" x14ac:dyDescent="0.3">
      <c r="A997" s="3">
        <v>43419</v>
      </c>
      <c r="B997" s="1">
        <v>3190.31</v>
      </c>
      <c r="C997" s="1">
        <v>3210.04</v>
      </c>
      <c r="D997" s="1">
        <v>3227.74</v>
      </c>
      <c r="E997" s="1">
        <v>3164.85</v>
      </c>
      <c r="F997" s="2">
        <v>-4.7000000000000002E-3</v>
      </c>
      <c r="G997" s="1">
        <f>Tabella13[[#This Row],[MAX]]-Tabella13[[#This Row],[MIN]]</f>
        <v>62.889999999999873</v>
      </c>
    </row>
    <row r="998" spans="1:7" x14ac:dyDescent="0.3">
      <c r="A998" s="3">
        <v>43420</v>
      </c>
      <c r="B998" s="1">
        <v>3180.74</v>
      </c>
      <c r="C998" s="1">
        <v>3197.61</v>
      </c>
      <c r="D998" s="1">
        <v>3214.57</v>
      </c>
      <c r="E998" s="1">
        <v>3158.87</v>
      </c>
      <c r="F998" s="2">
        <v>-3.0000000000000001E-3</v>
      </c>
      <c r="G998" s="1">
        <f>Tabella13[[#This Row],[MAX]]-Tabella13[[#This Row],[MIN]]</f>
        <v>55.700000000000273</v>
      </c>
    </row>
    <row r="999" spans="1:7" x14ac:dyDescent="0.3">
      <c r="A999" s="3">
        <v>43423</v>
      </c>
      <c r="B999" s="1">
        <v>3160.33</v>
      </c>
      <c r="C999" s="1">
        <v>3184.51</v>
      </c>
      <c r="D999" s="1">
        <v>3206.58</v>
      </c>
      <c r="E999" s="1">
        <v>3157.95</v>
      </c>
      <c r="F999" s="2">
        <v>-6.4000000000000003E-3</v>
      </c>
      <c r="G999" s="1">
        <f>Tabella13[[#This Row],[MAX]]-Tabella13[[#This Row],[MIN]]</f>
        <v>48.630000000000109</v>
      </c>
    </row>
    <row r="1000" spans="1:7" x14ac:dyDescent="0.3">
      <c r="A1000" s="3">
        <v>43424</v>
      </c>
      <c r="B1000" s="1">
        <v>3116.07</v>
      </c>
      <c r="C1000" s="1">
        <v>3153.19</v>
      </c>
      <c r="D1000" s="1">
        <v>3153.19</v>
      </c>
      <c r="E1000" s="1">
        <v>3100.77</v>
      </c>
      <c r="F1000" s="2">
        <v>-1.4E-2</v>
      </c>
      <c r="G1000" s="1">
        <f>Tabella13[[#This Row],[MAX]]-Tabella13[[#This Row],[MIN]]</f>
        <v>52.420000000000073</v>
      </c>
    </row>
    <row r="1001" spans="1:7" x14ac:dyDescent="0.3">
      <c r="A1001" s="3">
        <v>43425</v>
      </c>
      <c r="B1001" s="1">
        <v>3153.91</v>
      </c>
      <c r="C1001" s="1">
        <v>3124.6</v>
      </c>
      <c r="D1001" s="1">
        <v>3156.77</v>
      </c>
      <c r="E1001" s="1">
        <v>3124.6</v>
      </c>
      <c r="F1001" s="2">
        <v>1.21E-2</v>
      </c>
      <c r="G1001" s="1">
        <f>Tabella13[[#This Row],[MAX]]-Tabella13[[#This Row],[MIN]]</f>
        <v>32.170000000000073</v>
      </c>
    </row>
    <row r="1002" spans="1:7" x14ac:dyDescent="0.3">
      <c r="A1002" s="3">
        <v>43426</v>
      </c>
      <c r="B1002" s="1">
        <v>3126.67</v>
      </c>
      <c r="C1002" s="1">
        <v>3148.8</v>
      </c>
      <c r="D1002" s="1">
        <v>3148.8</v>
      </c>
      <c r="E1002" s="1">
        <v>3121.59</v>
      </c>
      <c r="F1002" s="2">
        <v>-8.6E-3</v>
      </c>
      <c r="G1002" s="1">
        <f>Tabella13[[#This Row],[MAX]]-Tabella13[[#This Row],[MIN]]</f>
        <v>27.210000000000036</v>
      </c>
    </row>
    <row r="1003" spans="1:7" x14ac:dyDescent="0.3">
      <c r="A1003" s="3">
        <v>43427</v>
      </c>
      <c r="B1003" s="1">
        <v>3137.21</v>
      </c>
      <c r="C1003" s="1">
        <v>3127.94</v>
      </c>
      <c r="D1003" s="1">
        <v>3145.04</v>
      </c>
      <c r="E1003" s="1">
        <v>3114.74</v>
      </c>
      <c r="F1003" s="2">
        <v>3.3999999999999998E-3</v>
      </c>
      <c r="G1003" s="1">
        <f>Tabella13[[#This Row],[MAX]]-Tabella13[[#This Row],[MIN]]</f>
        <v>30.300000000000182</v>
      </c>
    </row>
    <row r="1004" spans="1:7" x14ac:dyDescent="0.3">
      <c r="A1004" s="3">
        <v>43430</v>
      </c>
      <c r="B1004" s="1">
        <v>3172.71</v>
      </c>
      <c r="C1004" s="1">
        <v>3151.22</v>
      </c>
      <c r="D1004" s="1">
        <v>3184.66</v>
      </c>
      <c r="E1004" s="1">
        <v>3151.22</v>
      </c>
      <c r="F1004" s="2">
        <v>1.1299999999999999E-2</v>
      </c>
      <c r="G1004" s="1">
        <f>Tabella13[[#This Row],[MAX]]-Tabella13[[#This Row],[MIN]]</f>
        <v>33.440000000000055</v>
      </c>
    </row>
    <row r="1005" spans="1:7" x14ac:dyDescent="0.3">
      <c r="A1005" s="3">
        <v>43431</v>
      </c>
      <c r="B1005" s="1">
        <v>3166.42</v>
      </c>
      <c r="C1005" s="1">
        <v>3173.14</v>
      </c>
      <c r="D1005" s="1">
        <v>3186.84</v>
      </c>
      <c r="E1005" s="1">
        <v>3151.89</v>
      </c>
      <c r="F1005" s="2">
        <v>-2E-3</v>
      </c>
      <c r="G1005" s="1">
        <f>Tabella13[[#This Row],[MAX]]-Tabella13[[#This Row],[MIN]]</f>
        <v>34.950000000000273</v>
      </c>
    </row>
    <row r="1006" spans="1:7" x14ac:dyDescent="0.3">
      <c r="A1006" s="3">
        <v>43432</v>
      </c>
      <c r="B1006" s="1">
        <v>3168.29</v>
      </c>
      <c r="C1006" s="1">
        <v>3170.96</v>
      </c>
      <c r="D1006" s="1">
        <v>3184.68</v>
      </c>
      <c r="E1006" s="1">
        <v>3165.83</v>
      </c>
      <c r="F1006" s="2">
        <v>5.9999999999999995E-4</v>
      </c>
      <c r="G1006" s="1">
        <f>Tabella13[[#This Row],[MAX]]-Tabella13[[#This Row],[MIN]]</f>
        <v>18.849999999999909</v>
      </c>
    </row>
    <row r="1007" spans="1:7" x14ac:dyDescent="0.3">
      <c r="A1007" s="3">
        <v>43433</v>
      </c>
      <c r="B1007" s="1">
        <v>3174.16</v>
      </c>
      <c r="C1007" s="1">
        <v>3176.31</v>
      </c>
      <c r="D1007" s="1">
        <v>3197.9</v>
      </c>
      <c r="E1007" s="1">
        <v>3169.85</v>
      </c>
      <c r="F1007" s="2">
        <v>1.9E-3</v>
      </c>
      <c r="G1007" s="1">
        <f>Tabella13[[#This Row],[MAX]]-Tabella13[[#This Row],[MIN]]</f>
        <v>28.050000000000182</v>
      </c>
    </row>
    <row r="1008" spans="1:7" x14ac:dyDescent="0.3">
      <c r="A1008" s="3">
        <v>43434</v>
      </c>
      <c r="B1008" s="1">
        <v>3173.13</v>
      </c>
      <c r="C1008" s="1">
        <v>3178.06</v>
      </c>
      <c r="D1008" s="1">
        <v>3182.16</v>
      </c>
      <c r="E1008" s="1">
        <v>3159.08</v>
      </c>
      <c r="F1008" s="2">
        <v>-2.9999999999999997E-4</v>
      </c>
      <c r="G1008" s="1">
        <f>Tabella13[[#This Row],[MAX]]-Tabella13[[#This Row],[MIN]]</f>
        <v>23.079999999999927</v>
      </c>
    </row>
    <row r="1009" spans="1:7" x14ac:dyDescent="0.3">
      <c r="A1009" s="3">
        <v>43437</v>
      </c>
      <c r="B1009" s="1">
        <v>3214.99</v>
      </c>
      <c r="C1009" s="1">
        <v>3187.33</v>
      </c>
      <c r="D1009" s="1">
        <v>3244.98</v>
      </c>
      <c r="E1009" s="1">
        <v>3187.33</v>
      </c>
      <c r="F1009" s="2">
        <v>1.32E-2</v>
      </c>
      <c r="G1009" s="1">
        <f>Tabella13[[#This Row],[MAX]]-Tabella13[[#This Row],[MIN]]</f>
        <v>57.650000000000091</v>
      </c>
    </row>
    <row r="1010" spans="1:7" x14ac:dyDescent="0.3">
      <c r="A1010" s="3">
        <v>43438</v>
      </c>
      <c r="B1010" s="1">
        <v>3189.25</v>
      </c>
      <c r="C1010" s="1">
        <v>3208.44</v>
      </c>
      <c r="D1010" s="1">
        <v>3210.51</v>
      </c>
      <c r="E1010" s="1">
        <v>3189</v>
      </c>
      <c r="F1010" s="2">
        <v>-8.0000000000000002E-3</v>
      </c>
      <c r="G1010" s="1">
        <f>Tabella13[[#This Row],[MAX]]-Tabella13[[#This Row],[MIN]]</f>
        <v>21.510000000000218</v>
      </c>
    </row>
    <row r="1011" spans="1:7" x14ac:dyDescent="0.3">
      <c r="A1011" s="3">
        <v>43439</v>
      </c>
      <c r="B1011" s="1">
        <v>3150.27</v>
      </c>
      <c r="C1011" s="1">
        <v>3181.68</v>
      </c>
      <c r="D1011" s="1">
        <v>3181.68</v>
      </c>
      <c r="E1011" s="1">
        <v>3146.11</v>
      </c>
      <c r="F1011" s="2">
        <v>-1.2200000000000001E-2</v>
      </c>
      <c r="G1011" s="1">
        <f>Tabella13[[#This Row],[MAX]]-Tabella13[[#This Row],[MIN]]</f>
        <v>35.569999999999709</v>
      </c>
    </row>
    <row r="1012" spans="1:7" x14ac:dyDescent="0.3">
      <c r="A1012" s="3">
        <v>43440</v>
      </c>
      <c r="B1012" s="1">
        <v>3045.94</v>
      </c>
      <c r="C1012" s="1">
        <v>3139.85</v>
      </c>
      <c r="D1012" s="1">
        <v>3139.85</v>
      </c>
      <c r="E1012" s="1">
        <v>3033.95</v>
      </c>
      <c r="F1012" s="2">
        <v>-3.3099999999999997E-2</v>
      </c>
      <c r="G1012" s="1">
        <f>Tabella13[[#This Row],[MAX]]-Tabella13[[#This Row],[MIN]]</f>
        <v>105.90000000000009</v>
      </c>
    </row>
    <row r="1013" spans="1:7" x14ac:dyDescent="0.3">
      <c r="A1013" s="3">
        <v>43441</v>
      </c>
      <c r="B1013" s="1">
        <v>3058.53</v>
      </c>
      <c r="C1013" s="1">
        <v>3057.99</v>
      </c>
      <c r="D1013" s="1">
        <v>3097.92</v>
      </c>
      <c r="E1013" s="1">
        <v>3057.99</v>
      </c>
      <c r="F1013" s="2">
        <v>4.1000000000000003E-3</v>
      </c>
      <c r="G1013" s="1">
        <f>Tabella13[[#This Row],[MAX]]-Tabella13[[#This Row],[MIN]]</f>
        <v>39.930000000000291</v>
      </c>
    </row>
    <row r="1014" spans="1:7" x14ac:dyDescent="0.3">
      <c r="A1014" s="3">
        <v>43444</v>
      </c>
      <c r="B1014" s="1">
        <v>3016.99</v>
      </c>
      <c r="C1014" s="1">
        <v>3054.67</v>
      </c>
      <c r="D1014" s="1">
        <v>3054.67</v>
      </c>
      <c r="E1014" s="1">
        <v>3007.53</v>
      </c>
      <c r="F1014" s="2">
        <v>-1.3599999999999999E-2</v>
      </c>
      <c r="G1014" s="1">
        <f>Tabella13[[#This Row],[MAX]]-Tabella13[[#This Row],[MIN]]</f>
        <v>47.139999999999873</v>
      </c>
    </row>
    <row r="1015" spans="1:7" x14ac:dyDescent="0.3">
      <c r="A1015" s="3">
        <v>43445</v>
      </c>
      <c r="B1015" s="1">
        <v>3055.32</v>
      </c>
      <c r="C1015" s="1">
        <v>3028.93</v>
      </c>
      <c r="D1015" s="1">
        <v>3083.5</v>
      </c>
      <c r="E1015" s="1">
        <v>3028.93</v>
      </c>
      <c r="F1015" s="2">
        <v>1.2699999999999999E-2</v>
      </c>
      <c r="G1015" s="1">
        <f>Tabella13[[#This Row],[MAX]]-Tabella13[[#This Row],[MIN]]</f>
        <v>54.570000000000164</v>
      </c>
    </row>
    <row r="1016" spans="1:7" x14ac:dyDescent="0.3">
      <c r="A1016" s="3">
        <v>43446</v>
      </c>
      <c r="B1016" s="1">
        <v>3107.97</v>
      </c>
      <c r="C1016" s="1">
        <v>3059.25</v>
      </c>
      <c r="D1016" s="1">
        <v>3119.2</v>
      </c>
      <c r="E1016" s="1">
        <v>3059.25</v>
      </c>
      <c r="F1016" s="2">
        <v>1.72E-2</v>
      </c>
      <c r="G1016" s="1">
        <f>Tabella13[[#This Row],[MAX]]-Tabella13[[#This Row],[MIN]]</f>
        <v>59.949999999999818</v>
      </c>
    </row>
    <row r="1017" spans="1:7" x14ac:dyDescent="0.3">
      <c r="A1017" s="3">
        <v>43447</v>
      </c>
      <c r="B1017" s="1">
        <v>3112.17</v>
      </c>
      <c r="C1017" s="1">
        <v>3110.57</v>
      </c>
      <c r="D1017" s="1">
        <v>3128.1</v>
      </c>
      <c r="E1017" s="1">
        <v>3100.11</v>
      </c>
      <c r="F1017" s="2">
        <v>1.4E-3</v>
      </c>
      <c r="G1017" s="1">
        <f>Tabella13[[#This Row],[MAX]]-Tabella13[[#This Row],[MIN]]</f>
        <v>27.989999999999782</v>
      </c>
    </row>
    <row r="1018" spans="1:7" x14ac:dyDescent="0.3">
      <c r="A1018" s="3">
        <v>43448</v>
      </c>
      <c r="B1018" s="1">
        <v>3092.6</v>
      </c>
      <c r="C1018" s="1">
        <v>3102.09</v>
      </c>
      <c r="D1018" s="1">
        <v>3103.17</v>
      </c>
      <c r="E1018" s="1">
        <v>3063.23</v>
      </c>
      <c r="F1018" s="2">
        <v>-6.3E-3</v>
      </c>
      <c r="G1018" s="1">
        <f>Tabella13[[#This Row],[MAX]]-Tabella13[[#This Row],[MIN]]</f>
        <v>39.940000000000055</v>
      </c>
    </row>
    <row r="1019" spans="1:7" x14ac:dyDescent="0.3">
      <c r="A1019" s="3">
        <v>43451</v>
      </c>
      <c r="B1019" s="1">
        <v>3063.65</v>
      </c>
      <c r="C1019" s="1">
        <v>3088.97</v>
      </c>
      <c r="D1019" s="1">
        <v>3092.82</v>
      </c>
      <c r="E1019" s="1">
        <v>3053.56</v>
      </c>
      <c r="F1019" s="2">
        <v>-9.4000000000000004E-3</v>
      </c>
      <c r="G1019" s="1">
        <f>Tabella13[[#This Row],[MAX]]-Tabella13[[#This Row],[MIN]]</f>
        <v>39.260000000000218</v>
      </c>
    </row>
    <row r="1020" spans="1:7" x14ac:dyDescent="0.3">
      <c r="A1020" s="3">
        <v>43452</v>
      </c>
      <c r="B1020" s="1">
        <v>3040.13</v>
      </c>
      <c r="C1020" s="1">
        <v>3054.01</v>
      </c>
      <c r="D1020" s="1">
        <v>3067.54</v>
      </c>
      <c r="E1020" s="1">
        <v>3040.13</v>
      </c>
      <c r="F1020" s="2">
        <v>-7.7000000000000002E-3</v>
      </c>
      <c r="G1020" s="1">
        <f>Tabella13[[#This Row],[MAX]]-Tabella13[[#This Row],[MIN]]</f>
        <v>27.409999999999854</v>
      </c>
    </row>
    <row r="1021" spans="1:7" x14ac:dyDescent="0.3">
      <c r="A1021" s="3">
        <v>43453</v>
      </c>
      <c r="B1021" s="1">
        <v>3051.38</v>
      </c>
      <c r="C1021" s="1">
        <v>3042.19</v>
      </c>
      <c r="D1021" s="1">
        <v>3063.7</v>
      </c>
      <c r="E1021" s="1">
        <v>3042.19</v>
      </c>
      <c r="F1021" s="2">
        <v>3.7000000000000002E-3</v>
      </c>
      <c r="G1021" s="1">
        <f>Tabella13[[#This Row],[MAX]]-Tabella13[[#This Row],[MIN]]</f>
        <v>21.509999999999764</v>
      </c>
    </row>
    <row r="1022" spans="1:7" x14ac:dyDescent="0.3">
      <c r="A1022" s="3">
        <v>43454</v>
      </c>
      <c r="B1022" s="1">
        <v>3000.06</v>
      </c>
      <c r="C1022" s="1">
        <v>3031.32</v>
      </c>
      <c r="D1022" s="1">
        <v>3031.32</v>
      </c>
      <c r="E1022" s="1">
        <v>2993.4</v>
      </c>
      <c r="F1022" s="2">
        <v>-1.6799999999999999E-2</v>
      </c>
      <c r="G1022" s="1">
        <f>Tabella13[[#This Row],[MAX]]-Tabella13[[#This Row],[MIN]]</f>
        <v>37.920000000000073</v>
      </c>
    </row>
    <row r="1023" spans="1:7" x14ac:dyDescent="0.3">
      <c r="A1023" s="3">
        <v>43455</v>
      </c>
      <c r="B1023" s="1">
        <v>3000.61</v>
      </c>
      <c r="C1023" s="1">
        <v>2996.92</v>
      </c>
      <c r="D1023" s="1">
        <v>3003.06</v>
      </c>
      <c r="E1023" s="1">
        <v>2957.56</v>
      </c>
      <c r="F1023" s="2">
        <v>2.0000000000000001E-4</v>
      </c>
      <c r="G1023" s="1">
        <f>Tabella13[[#This Row],[MAX]]-Tabella13[[#This Row],[MIN]]</f>
        <v>45.5</v>
      </c>
    </row>
    <row r="1024" spans="1:7" x14ac:dyDescent="0.3">
      <c r="A1024" s="3">
        <v>43458</v>
      </c>
      <c r="B1024" s="1">
        <v>2973.78</v>
      </c>
      <c r="C1024" s="1">
        <v>2993.45</v>
      </c>
      <c r="D1024" s="1">
        <v>2993.45</v>
      </c>
      <c r="E1024" s="1">
        <v>2973.22</v>
      </c>
      <c r="F1024" s="2">
        <v>-8.8999999999999999E-3</v>
      </c>
      <c r="G1024" s="1">
        <f>Tabella13[[#This Row],[MAX]]-Tabella13[[#This Row],[MIN]]</f>
        <v>20.230000000000018</v>
      </c>
    </row>
    <row r="1025" spans="1:7" x14ac:dyDescent="0.3">
      <c r="A1025" s="3">
        <v>43461</v>
      </c>
      <c r="B1025" s="1">
        <v>2937.36</v>
      </c>
      <c r="C1025" s="1">
        <v>2987.67</v>
      </c>
      <c r="D1025" s="1">
        <v>2997.24</v>
      </c>
      <c r="E1025" s="1">
        <v>2908.7</v>
      </c>
      <c r="F1025" s="2">
        <v>-1.2200000000000001E-2</v>
      </c>
      <c r="G1025" s="1">
        <f>Tabella13[[#This Row],[MAX]]-Tabella13[[#This Row],[MIN]]</f>
        <v>88.539999999999964</v>
      </c>
    </row>
    <row r="1026" spans="1:7" x14ac:dyDescent="0.3">
      <c r="A1026" s="3">
        <v>43462</v>
      </c>
      <c r="B1026" s="1">
        <v>2986.53</v>
      </c>
      <c r="C1026" s="1">
        <v>2952.05</v>
      </c>
      <c r="D1026" s="1">
        <v>2996.17</v>
      </c>
      <c r="E1026" s="1">
        <v>2951.51</v>
      </c>
      <c r="F1026" s="2">
        <v>1.67E-2</v>
      </c>
      <c r="G1026" s="1">
        <f>Tabella13[[#This Row],[MAX]]-Tabella13[[#This Row],[MIN]]</f>
        <v>44.659999999999854</v>
      </c>
    </row>
    <row r="1027" spans="1:7" x14ac:dyDescent="0.3">
      <c r="A1027" s="3">
        <v>43465</v>
      </c>
      <c r="B1027" s="1">
        <v>3001.42</v>
      </c>
      <c r="C1027" s="1">
        <v>2991.4</v>
      </c>
      <c r="D1027" s="1">
        <v>3003.01</v>
      </c>
      <c r="E1027" s="1">
        <v>2990.61</v>
      </c>
      <c r="F1027" s="2">
        <v>5.0000000000000001E-3</v>
      </c>
      <c r="G1027" s="1">
        <f>Tabella13[[#This Row],[MAX]]-Tabella13[[#This Row],[MIN]]</f>
        <v>12.400000000000091</v>
      </c>
    </row>
    <row r="1028" spans="1:7" x14ac:dyDescent="0.3">
      <c r="A1028" s="3">
        <v>43467</v>
      </c>
      <c r="B1028" s="1">
        <v>2993.18</v>
      </c>
      <c r="C1028" s="1">
        <v>2982.8</v>
      </c>
      <c r="D1028" s="1">
        <v>3002.52</v>
      </c>
      <c r="E1028" s="1">
        <v>2936.76</v>
      </c>
      <c r="F1028" s="2">
        <v>-2.7000000000000001E-3</v>
      </c>
      <c r="G1028" s="1">
        <f>Tabella13[[#This Row],[MAX]]-Tabella13[[#This Row],[MIN]]</f>
        <v>65.759999999999764</v>
      </c>
    </row>
    <row r="1029" spans="1:7" x14ac:dyDescent="0.3">
      <c r="A1029" s="3">
        <v>43468</v>
      </c>
      <c r="B1029" s="1">
        <v>2954.66</v>
      </c>
      <c r="C1029" s="1">
        <v>2978.28</v>
      </c>
      <c r="D1029" s="1">
        <v>2984.52</v>
      </c>
      <c r="E1029" s="1">
        <v>2950.82</v>
      </c>
      <c r="F1029" s="2">
        <v>-1.29E-2</v>
      </c>
      <c r="G1029" s="1">
        <f>Tabella13[[#This Row],[MAX]]-Tabella13[[#This Row],[MIN]]</f>
        <v>33.699999999999818</v>
      </c>
    </row>
    <row r="1030" spans="1:7" x14ac:dyDescent="0.3">
      <c r="A1030" s="3">
        <v>43469</v>
      </c>
      <c r="B1030" s="1">
        <v>3041.85</v>
      </c>
      <c r="C1030" s="1">
        <v>2964.15</v>
      </c>
      <c r="D1030" s="1">
        <v>3050.66</v>
      </c>
      <c r="E1030" s="1">
        <v>2964.15</v>
      </c>
      <c r="F1030" s="2">
        <v>2.9499999999999998E-2</v>
      </c>
      <c r="G1030" s="1">
        <f>Tabella13[[#This Row],[MAX]]-Tabella13[[#This Row],[MIN]]</f>
        <v>86.509999999999764</v>
      </c>
    </row>
    <row r="1031" spans="1:7" x14ac:dyDescent="0.3">
      <c r="A1031" s="3">
        <v>43472</v>
      </c>
      <c r="B1031" s="1">
        <v>3033.64</v>
      </c>
      <c r="C1031" s="1">
        <v>3050</v>
      </c>
      <c r="D1031" s="1">
        <v>3054.72</v>
      </c>
      <c r="E1031" s="1">
        <v>3016.32</v>
      </c>
      <c r="F1031" s="2">
        <v>-2.7000000000000001E-3</v>
      </c>
      <c r="G1031" s="1">
        <f>Tabella13[[#This Row],[MAX]]-Tabella13[[#This Row],[MIN]]</f>
        <v>38.399999999999636</v>
      </c>
    </row>
    <row r="1032" spans="1:7" x14ac:dyDescent="0.3">
      <c r="A1032" s="3">
        <v>43473</v>
      </c>
      <c r="B1032" s="1">
        <v>3054.94</v>
      </c>
      <c r="C1032" s="1">
        <v>3032.07</v>
      </c>
      <c r="D1032" s="1">
        <v>3079.11</v>
      </c>
      <c r="E1032" s="1">
        <v>3032.07</v>
      </c>
      <c r="F1032" s="2">
        <v>7.0000000000000001E-3</v>
      </c>
      <c r="G1032" s="1">
        <f>Tabella13[[#This Row],[MAX]]-Tabella13[[#This Row],[MIN]]</f>
        <v>47.039999999999964</v>
      </c>
    </row>
    <row r="1033" spans="1:7" x14ac:dyDescent="0.3">
      <c r="A1033" s="3">
        <v>43474</v>
      </c>
      <c r="B1033" s="1">
        <v>3070.24</v>
      </c>
      <c r="C1033" s="1">
        <v>3062.37</v>
      </c>
      <c r="D1033" s="1">
        <v>3089.17</v>
      </c>
      <c r="E1033" s="1">
        <v>3060.96</v>
      </c>
      <c r="F1033" s="2">
        <v>5.0000000000000001E-3</v>
      </c>
      <c r="G1033" s="1">
        <f>Tabella13[[#This Row],[MAX]]-Tabella13[[#This Row],[MIN]]</f>
        <v>28.210000000000036</v>
      </c>
    </row>
    <row r="1034" spans="1:7" x14ac:dyDescent="0.3">
      <c r="A1034" s="3">
        <v>43475</v>
      </c>
      <c r="B1034" s="1">
        <v>3075.73</v>
      </c>
      <c r="C1034" s="1">
        <v>3065.66</v>
      </c>
      <c r="D1034" s="1">
        <v>3075.83</v>
      </c>
      <c r="E1034" s="1">
        <v>3043.55</v>
      </c>
      <c r="F1034" s="2">
        <v>1.8E-3</v>
      </c>
      <c r="G1034" s="1">
        <f>Tabella13[[#This Row],[MAX]]-Tabella13[[#This Row],[MIN]]</f>
        <v>32.279999999999745</v>
      </c>
    </row>
    <row r="1035" spans="1:7" x14ac:dyDescent="0.3">
      <c r="A1035" s="3">
        <v>43476</v>
      </c>
      <c r="B1035" s="1">
        <v>3070.04</v>
      </c>
      <c r="C1035" s="1">
        <v>3079.59</v>
      </c>
      <c r="D1035" s="1">
        <v>3087.66</v>
      </c>
      <c r="E1035" s="1">
        <v>3056.36</v>
      </c>
      <c r="F1035" s="2">
        <v>-1.8E-3</v>
      </c>
      <c r="G1035" s="1">
        <f>Tabella13[[#This Row],[MAX]]-Tabella13[[#This Row],[MIN]]</f>
        <v>31.299999999999727</v>
      </c>
    </row>
    <row r="1036" spans="1:7" x14ac:dyDescent="0.3">
      <c r="A1036" s="3">
        <v>43479</v>
      </c>
      <c r="B1036" s="1">
        <v>3055.18</v>
      </c>
      <c r="C1036" s="1">
        <v>3060.62</v>
      </c>
      <c r="D1036" s="1">
        <v>3063.34</v>
      </c>
      <c r="E1036" s="1">
        <v>3037.13</v>
      </c>
      <c r="F1036" s="2">
        <v>-4.7999999999999996E-3</v>
      </c>
      <c r="G1036" s="1">
        <f>Tabella13[[#This Row],[MAX]]-Tabella13[[#This Row],[MIN]]</f>
        <v>26.210000000000036</v>
      </c>
    </row>
    <row r="1037" spans="1:7" x14ac:dyDescent="0.3">
      <c r="A1037" s="3">
        <v>43480</v>
      </c>
      <c r="B1037" s="1">
        <v>3068.05</v>
      </c>
      <c r="C1037" s="1">
        <v>3066.02</v>
      </c>
      <c r="D1037" s="1">
        <v>3088.49</v>
      </c>
      <c r="E1037" s="1">
        <v>3044.53</v>
      </c>
      <c r="F1037" s="2">
        <v>4.1999999999999997E-3</v>
      </c>
      <c r="G1037" s="1">
        <f>Tabella13[[#This Row],[MAX]]-Tabella13[[#This Row],[MIN]]</f>
        <v>43.959999999999582</v>
      </c>
    </row>
    <row r="1038" spans="1:7" x14ac:dyDescent="0.3">
      <c r="A1038" s="3">
        <v>43481</v>
      </c>
      <c r="B1038" s="1">
        <v>3077.22</v>
      </c>
      <c r="C1038" s="1">
        <v>3073.06</v>
      </c>
      <c r="D1038" s="1">
        <v>3083.56</v>
      </c>
      <c r="E1038" s="1">
        <v>3062.27</v>
      </c>
      <c r="F1038" s="2">
        <v>3.0000000000000001E-3</v>
      </c>
      <c r="G1038" s="1">
        <f>Tabella13[[#This Row],[MAX]]-Tabella13[[#This Row],[MIN]]</f>
        <v>21.289999999999964</v>
      </c>
    </row>
    <row r="1039" spans="1:7" x14ac:dyDescent="0.3">
      <c r="A1039" s="3">
        <v>43482</v>
      </c>
      <c r="B1039" s="1">
        <v>3069.35</v>
      </c>
      <c r="C1039" s="1">
        <v>3069.41</v>
      </c>
      <c r="D1039" s="1">
        <v>3073</v>
      </c>
      <c r="E1039" s="1">
        <v>3053.08</v>
      </c>
      <c r="F1039" s="2">
        <v>-2.5999999999999999E-3</v>
      </c>
      <c r="G1039" s="1">
        <f>Tabella13[[#This Row],[MAX]]-Tabella13[[#This Row],[MIN]]</f>
        <v>19.920000000000073</v>
      </c>
    </row>
    <row r="1040" spans="1:7" x14ac:dyDescent="0.3">
      <c r="A1040" s="3">
        <v>43483</v>
      </c>
      <c r="B1040" s="1">
        <v>3134.92</v>
      </c>
      <c r="C1040" s="1">
        <v>3079.15</v>
      </c>
      <c r="D1040" s="1">
        <v>3137.42</v>
      </c>
      <c r="E1040" s="1">
        <v>3079.15</v>
      </c>
      <c r="F1040" s="2">
        <v>2.1399999999999999E-2</v>
      </c>
      <c r="G1040" s="1">
        <f>Tabella13[[#This Row],[MAX]]-Tabella13[[#This Row],[MIN]]</f>
        <v>58.269999999999982</v>
      </c>
    </row>
    <row r="1041" spans="1:7" x14ac:dyDescent="0.3">
      <c r="A1041" s="3">
        <v>43486</v>
      </c>
      <c r="B1041" s="1">
        <v>3125.07</v>
      </c>
      <c r="C1041" s="1">
        <v>3131.85</v>
      </c>
      <c r="D1041" s="1">
        <v>3131.85</v>
      </c>
      <c r="E1041" s="1">
        <v>3120.03</v>
      </c>
      <c r="F1041" s="2">
        <v>-3.0999999999999999E-3</v>
      </c>
      <c r="G1041" s="1">
        <f>Tabella13[[#This Row],[MAX]]-Tabella13[[#This Row],[MIN]]</f>
        <v>11.819999999999709</v>
      </c>
    </row>
    <row r="1042" spans="1:7" x14ac:dyDescent="0.3">
      <c r="A1042" s="3">
        <v>43487</v>
      </c>
      <c r="B1042" s="1">
        <v>3112.8</v>
      </c>
      <c r="C1042" s="1">
        <v>3120.32</v>
      </c>
      <c r="D1042" s="1">
        <v>3122.76</v>
      </c>
      <c r="E1042" s="1">
        <v>3097.27</v>
      </c>
      <c r="F1042" s="2">
        <v>-3.8999999999999998E-3</v>
      </c>
      <c r="G1042" s="1">
        <f>Tabella13[[#This Row],[MAX]]-Tabella13[[#This Row],[MIN]]</f>
        <v>25.490000000000236</v>
      </c>
    </row>
    <row r="1043" spans="1:7" x14ac:dyDescent="0.3">
      <c r="A1043" s="3">
        <v>43488</v>
      </c>
      <c r="B1043" s="1">
        <v>3112.13</v>
      </c>
      <c r="C1043" s="1">
        <v>3104.08</v>
      </c>
      <c r="D1043" s="1">
        <v>3132.79</v>
      </c>
      <c r="E1043" s="1">
        <v>3094.48</v>
      </c>
      <c r="F1043" s="2">
        <v>-2.0000000000000001E-4</v>
      </c>
      <c r="G1043" s="1">
        <f>Tabella13[[#This Row],[MAX]]-Tabella13[[#This Row],[MIN]]</f>
        <v>38.309999999999945</v>
      </c>
    </row>
    <row r="1044" spans="1:7" x14ac:dyDescent="0.3">
      <c r="A1044" s="3">
        <v>43489</v>
      </c>
      <c r="B1044" s="1">
        <v>3126.31</v>
      </c>
      <c r="C1044" s="1">
        <v>3113.89</v>
      </c>
      <c r="D1044" s="1">
        <v>3136.42</v>
      </c>
      <c r="E1044" s="1">
        <v>3107.67</v>
      </c>
      <c r="F1044" s="2">
        <v>4.5999999999999999E-3</v>
      </c>
      <c r="G1044" s="1">
        <f>Tabella13[[#This Row],[MAX]]-Tabella13[[#This Row],[MIN]]</f>
        <v>28.75</v>
      </c>
    </row>
    <row r="1045" spans="1:7" x14ac:dyDescent="0.3">
      <c r="A1045" s="3">
        <v>43490</v>
      </c>
      <c r="B1045" s="1">
        <v>3163.24</v>
      </c>
      <c r="C1045" s="1">
        <v>3133.81</v>
      </c>
      <c r="D1045" s="1">
        <v>3168.03</v>
      </c>
      <c r="E1045" s="1">
        <v>3133.81</v>
      </c>
      <c r="F1045" s="2">
        <v>1.18E-2</v>
      </c>
      <c r="G1045" s="1">
        <f>Tabella13[[#This Row],[MAX]]-Tabella13[[#This Row],[MIN]]</f>
        <v>34.220000000000255</v>
      </c>
    </row>
    <row r="1046" spans="1:7" x14ac:dyDescent="0.3">
      <c r="A1046" s="3">
        <v>43493</v>
      </c>
      <c r="B1046" s="1">
        <v>3137.27</v>
      </c>
      <c r="C1046" s="1">
        <v>3157</v>
      </c>
      <c r="D1046" s="1">
        <v>3157</v>
      </c>
      <c r="E1046" s="1">
        <v>3131.26</v>
      </c>
      <c r="F1046" s="2">
        <v>-8.2000000000000007E-3</v>
      </c>
      <c r="G1046" s="1">
        <f>Tabella13[[#This Row],[MAX]]-Tabella13[[#This Row],[MIN]]</f>
        <v>25.739999999999782</v>
      </c>
    </row>
    <row r="1047" spans="1:7" x14ac:dyDescent="0.3">
      <c r="A1047" s="3">
        <v>43494</v>
      </c>
      <c r="B1047" s="1">
        <v>3153.42</v>
      </c>
      <c r="C1047" s="1">
        <v>3136.15</v>
      </c>
      <c r="D1047" s="1">
        <v>3166.24</v>
      </c>
      <c r="E1047" s="1">
        <v>3130.75</v>
      </c>
      <c r="F1047" s="2">
        <v>5.1000000000000004E-3</v>
      </c>
      <c r="G1047" s="1">
        <f>Tabella13[[#This Row],[MAX]]-Tabella13[[#This Row],[MIN]]</f>
        <v>35.489999999999782</v>
      </c>
    </row>
    <row r="1048" spans="1:7" x14ac:dyDescent="0.3">
      <c r="A1048" s="3">
        <v>43495</v>
      </c>
      <c r="B1048" s="1">
        <v>3161.74</v>
      </c>
      <c r="C1048" s="1">
        <v>3155.8</v>
      </c>
      <c r="D1048" s="1">
        <v>3163.34</v>
      </c>
      <c r="E1048" s="1">
        <v>3148.84</v>
      </c>
      <c r="F1048" s="2">
        <v>2.5999999999999999E-3</v>
      </c>
      <c r="G1048" s="1">
        <f>Tabella13[[#This Row],[MAX]]-Tabella13[[#This Row],[MIN]]</f>
        <v>14.5</v>
      </c>
    </row>
    <row r="1049" spans="1:7" x14ac:dyDescent="0.3">
      <c r="A1049" s="3">
        <v>43496</v>
      </c>
      <c r="B1049" s="1">
        <v>3159.43</v>
      </c>
      <c r="C1049" s="1">
        <v>3163.02</v>
      </c>
      <c r="D1049" s="1">
        <v>3177.1</v>
      </c>
      <c r="E1049" s="1">
        <v>3129.58</v>
      </c>
      <c r="F1049" s="2">
        <v>-6.9999999999999999E-4</v>
      </c>
      <c r="G1049" s="1">
        <f>Tabella13[[#This Row],[MAX]]-Tabella13[[#This Row],[MIN]]</f>
        <v>47.519999999999982</v>
      </c>
    </row>
    <row r="1050" spans="1:7" x14ac:dyDescent="0.3">
      <c r="A1050" s="3">
        <v>43497</v>
      </c>
      <c r="B1050" s="1">
        <v>3171.12</v>
      </c>
      <c r="C1050" s="1">
        <v>3162.46</v>
      </c>
      <c r="D1050" s="1">
        <v>3171.95</v>
      </c>
      <c r="E1050" s="1">
        <v>3143.5</v>
      </c>
      <c r="F1050" s="2">
        <v>3.7000000000000002E-3</v>
      </c>
      <c r="G1050" s="1">
        <f>Tabella13[[#This Row],[MAX]]-Tabella13[[#This Row],[MIN]]</f>
        <v>28.449999999999818</v>
      </c>
    </row>
    <row r="1051" spans="1:7" x14ac:dyDescent="0.3">
      <c r="A1051" s="3">
        <v>43500</v>
      </c>
      <c r="B1051" s="1">
        <v>3165.2</v>
      </c>
      <c r="C1051" s="1">
        <v>3170.3</v>
      </c>
      <c r="D1051" s="1">
        <v>3174.23</v>
      </c>
      <c r="E1051" s="1">
        <v>3143.87</v>
      </c>
      <c r="F1051" s="2">
        <v>-1.9E-3</v>
      </c>
      <c r="G1051" s="1">
        <f>Tabella13[[#This Row],[MAX]]-Tabella13[[#This Row],[MIN]]</f>
        <v>30.360000000000127</v>
      </c>
    </row>
    <row r="1052" spans="1:7" x14ac:dyDescent="0.3">
      <c r="A1052" s="3">
        <v>43501</v>
      </c>
      <c r="B1052" s="1">
        <v>3215.04</v>
      </c>
      <c r="C1052" s="1">
        <v>3165.84</v>
      </c>
      <c r="D1052" s="1">
        <v>3215.04</v>
      </c>
      <c r="E1052" s="1">
        <v>3162.78</v>
      </c>
      <c r="F1052" s="2">
        <v>1.5699999999999999E-2</v>
      </c>
      <c r="G1052" s="1">
        <f>Tabella13[[#This Row],[MAX]]-Tabella13[[#This Row],[MIN]]</f>
        <v>52.259999999999764</v>
      </c>
    </row>
    <row r="1053" spans="1:7" x14ac:dyDescent="0.3">
      <c r="A1053" s="3">
        <v>43502</v>
      </c>
      <c r="B1053" s="1">
        <v>3212.75</v>
      </c>
      <c r="C1053" s="1">
        <v>3208.43</v>
      </c>
      <c r="D1053" s="1">
        <v>3216.13</v>
      </c>
      <c r="E1053" s="1">
        <v>3199.03</v>
      </c>
      <c r="F1053" s="2">
        <v>-6.9999999999999999E-4</v>
      </c>
      <c r="G1053" s="1">
        <f>Tabella13[[#This Row],[MAX]]-Tabella13[[#This Row],[MIN]]</f>
        <v>17.099999999999909</v>
      </c>
    </row>
    <row r="1054" spans="1:7" x14ac:dyDescent="0.3">
      <c r="A1054" s="3">
        <v>43503</v>
      </c>
      <c r="B1054" s="1">
        <v>3150.76</v>
      </c>
      <c r="C1054" s="1">
        <v>3204.93</v>
      </c>
      <c r="D1054" s="1">
        <v>3208.67</v>
      </c>
      <c r="E1054" s="1">
        <v>3150.76</v>
      </c>
      <c r="F1054" s="2">
        <v>-1.9300000000000001E-2</v>
      </c>
      <c r="G1054" s="1">
        <f>Tabella13[[#This Row],[MAX]]-Tabella13[[#This Row],[MIN]]</f>
        <v>57.909999999999854</v>
      </c>
    </row>
    <row r="1055" spans="1:7" x14ac:dyDescent="0.3">
      <c r="A1055" s="3">
        <v>43504</v>
      </c>
      <c r="B1055" s="1">
        <v>3135.62</v>
      </c>
      <c r="C1055" s="1">
        <v>3151.17</v>
      </c>
      <c r="D1055" s="1">
        <v>3161.14</v>
      </c>
      <c r="E1055" s="1">
        <v>3124.62</v>
      </c>
      <c r="F1055" s="2">
        <v>-4.7999999999999996E-3</v>
      </c>
      <c r="G1055" s="1">
        <f>Tabella13[[#This Row],[MAX]]-Tabella13[[#This Row],[MIN]]</f>
        <v>36.519999999999982</v>
      </c>
    </row>
    <row r="1056" spans="1:7" x14ac:dyDescent="0.3">
      <c r="A1056" s="3">
        <v>43507</v>
      </c>
      <c r="B1056" s="1">
        <v>3165.61</v>
      </c>
      <c r="C1056" s="1">
        <v>3142.84</v>
      </c>
      <c r="D1056" s="1">
        <v>3173.39</v>
      </c>
      <c r="E1056" s="1">
        <v>3142.84</v>
      </c>
      <c r="F1056" s="2">
        <v>9.5999999999999992E-3</v>
      </c>
      <c r="G1056" s="1">
        <f>Tabella13[[#This Row],[MAX]]-Tabella13[[#This Row],[MIN]]</f>
        <v>30.549999999999727</v>
      </c>
    </row>
    <row r="1057" spans="1:7" x14ac:dyDescent="0.3">
      <c r="A1057" s="3">
        <v>43508</v>
      </c>
      <c r="B1057" s="1">
        <v>3190.75</v>
      </c>
      <c r="C1057" s="1">
        <v>3176.76</v>
      </c>
      <c r="D1057" s="1">
        <v>3200.5</v>
      </c>
      <c r="E1057" s="1">
        <v>3176.76</v>
      </c>
      <c r="F1057" s="2">
        <v>7.9000000000000008E-3</v>
      </c>
      <c r="G1057" s="1">
        <f>Tabella13[[#This Row],[MAX]]-Tabella13[[#This Row],[MIN]]</f>
        <v>23.739999999999782</v>
      </c>
    </row>
    <row r="1058" spans="1:7" x14ac:dyDescent="0.3">
      <c r="A1058" s="3">
        <v>43509</v>
      </c>
      <c r="B1058" s="1">
        <v>3202.37</v>
      </c>
      <c r="C1058" s="1">
        <v>3194.73</v>
      </c>
      <c r="D1058" s="1">
        <v>3214.22</v>
      </c>
      <c r="E1058" s="1">
        <v>3192.03</v>
      </c>
      <c r="F1058" s="2">
        <v>3.5999999999999999E-3</v>
      </c>
      <c r="G1058" s="1">
        <f>Tabella13[[#This Row],[MAX]]-Tabella13[[#This Row],[MIN]]</f>
        <v>22.1899999999996</v>
      </c>
    </row>
    <row r="1059" spans="1:7" x14ac:dyDescent="0.3">
      <c r="A1059" s="3">
        <v>43510</v>
      </c>
      <c r="B1059" s="1">
        <v>3182.66</v>
      </c>
      <c r="C1059" s="1">
        <v>3212.95</v>
      </c>
      <c r="D1059" s="1">
        <v>3228.11</v>
      </c>
      <c r="E1059" s="1">
        <v>3182.66</v>
      </c>
      <c r="F1059" s="2">
        <v>-6.1999999999999998E-3</v>
      </c>
      <c r="G1059" s="1">
        <f>Tabella13[[#This Row],[MAX]]-Tabella13[[#This Row],[MIN]]</f>
        <v>45.450000000000273</v>
      </c>
    </row>
    <row r="1060" spans="1:7" x14ac:dyDescent="0.3">
      <c r="A1060" s="3">
        <v>43511</v>
      </c>
      <c r="B1060" s="1">
        <v>3241.25</v>
      </c>
      <c r="C1060" s="1">
        <v>3179.38</v>
      </c>
      <c r="D1060" s="1">
        <v>3247.34</v>
      </c>
      <c r="E1060" s="1">
        <v>3175.71</v>
      </c>
      <c r="F1060" s="2">
        <v>1.84E-2</v>
      </c>
      <c r="G1060" s="1">
        <f>Tabella13[[#This Row],[MAX]]-Tabella13[[#This Row],[MIN]]</f>
        <v>71.630000000000109</v>
      </c>
    </row>
    <row r="1061" spans="1:7" x14ac:dyDescent="0.3">
      <c r="A1061" s="3">
        <v>43514</v>
      </c>
      <c r="B1061" s="1">
        <v>3244.79</v>
      </c>
      <c r="C1061" s="1">
        <v>3239.1</v>
      </c>
      <c r="D1061" s="1">
        <v>3248.14</v>
      </c>
      <c r="E1061" s="1">
        <v>3235.57</v>
      </c>
      <c r="F1061" s="2">
        <v>1.1000000000000001E-3</v>
      </c>
      <c r="G1061" s="1">
        <f>Tabella13[[#This Row],[MAX]]-Tabella13[[#This Row],[MIN]]</f>
        <v>12.569999999999709</v>
      </c>
    </row>
    <row r="1062" spans="1:7" x14ac:dyDescent="0.3">
      <c r="A1062" s="3">
        <v>43515</v>
      </c>
      <c r="B1062" s="1">
        <v>3239.41</v>
      </c>
      <c r="C1062" s="1">
        <v>3242.79</v>
      </c>
      <c r="D1062" s="1">
        <v>3251.22</v>
      </c>
      <c r="E1062" s="1">
        <v>3223.4</v>
      </c>
      <c r="F1062" s="2">
        <v>-1.6999999999999999E-3</v>
      </c>
      <c r="G1062" s="1">
        <f>Tabella13[[#This Row],[MAX]]-Tabella13[[#This Row],[MIN]]</f>
        <v>27.819999999999709</v>
      </c>
    </row>
    <row r="1063" spans="1:7" x14ac:dyDescent="0.3">
      <c r="A1063" s="3">
        <v>43516</v>
      </c>
      <c r="B1063" s="1">
        <v>3259.49</v>
      </c>
      <c r="C1063" s="1">
        <v>3241.7</v>
      </c>
      <c r="D1063" s="1">
        <v>3264.71</v>
      </c>
      <c r="E1063" s="1">
        <v>3236.74</v>
      </c>
      <c r="F1063" s="2">
        <v>6.1999999999999998E-3</v>
      </c>
      <c r="G1063" s="1">
        <f>Tabella13[[#This Row],[MAX]]-Tabella13[[#This Row],[MIN]]</f>
        <v>27.970000000000255</v>
      </c>
    </row>
    <row r="1064" spans="1:7" x14ac:dyDescent="0.3">
      <c r="A1064" s="3">
        <v>43517</v>
      </c>
      <c r="B1064" s="1">
        <v>3263.7</v>
      </c>
      <c r="C1064" s="1">
        <v>3261.74</v>
      </c>
      <c r="D1064" s="1">
        <v>3270.07</v>
      </c>
      <c r="E1064" s="1">
        <v>3254.57</v>
      </c>
      <c r="F1064" s="2">
        <v>1.2999999999999999E-3</v>
      </c>
      <c r="G1064" s="1">
        <f>Tabella13[[#This Row],[MAX]]-Tabella13[[#This Row],[MIN]]</f>
        <v>15.5</v>
      </c>
    </row>
    <row r="1065" spans="1:7" x14ac:dyDescent="0.3">
      <c r="A1065" s="3">
        <v>43518</v>
      </c>
      <c r="B1065" s="1">
        <v>3270.55</v>
      </c>
      <c r="C1065" s="1">
        <v>3263.49</v>
      </c>
      <c r="D1065" s="1">
        <v>3281.78</v>
      </c>
      <c r="E1065" s="1">
        <v>3259.74</v>
      </c>
      <c r="F1065" s="2">
        <v>2.0999999999999999E-3</v>
      </c>
      <c r="G1065" s="1">
        <f>Tabella13[[#This Row],[MAX]]-Tabella13[[#This Row],[MIN]]</f>
        <v>22.040000000000418</v>
      </c>
    </row>
    <row r="1066" spans="1:7" x14ac:dyDescent="0.3">
      <c r="A1066" s="3">
        <v>43521</v>
      </c>
      <c r="B1066" s="1">
        <v>3280.01</v>
      </c>
      <c r="C1066" s="1">
        <v>3275.02</v>
      </c>
      <c r="D1066" s="1">
        <v>3289.48</v>
      </c>
      <c r="E1066" s="1">
        <v>3275.02</v>
      </c>
      <c r="F1066" s="2">
        <v>2.8999999999999998E-3</v>
      </c>
      <c r="G1066" s="1">
        <f>Tabella13[[#This Row],[MAX]]-Tabella13[[#This Row],[MIN]]</f>
        <v>14.460000000000036</v>
      </c>
    </row>
    <row r="1067" spans="1:7" x14ac:dyDescent="0.3">
      <c r="A1067" s="3">
        <v>43522</v>
      </c>
      <c r="B1067" s="1">
        <v>3289.32</v>
      </c>
      <c r="C1067" s="1">
        <v>3275.14</v>
      </c>
      <c r="D1067" s="1">
        <v>3293.76</v>
      </c>
      <c r="E1067" s="1">
        <v>3261.03</v>
      </c>
      <c r="F1067" s="2">
        <v>2.8E-3</v>
      </c>
      <c r="G1067" s="1">
        <f>Tabella13[[#This Row],[MAX]]-Tabella13[[#This Row],[MIN]]</f>
        <v>32.730000000000018</v>
      </c>
    </row>
    <row r="1068" spans="1:7" x14ac:dyDescent="0.3">
      <c r="A1068" s="3">
        <v>43523</v>
      </c>
      <c r="B1068" s="1">
        <v>3282.77</v>
      </c>
      <c r="C1068" s="1">
        <v>3283.57</v>
      </c>
      <c r="D1068" s="1">
        <v>3287.47</v>
      </c>
      <c r="E1068" s="1">
        <v>3269.98</v>
      </c>
      <c r="F1068" s="2">
        <v>-2E-3</v>
      </c>
      <c r="G1068" s="1">
        <f>Tabella13[[#This Row],[MAX]]-Tabella13[[#This Row],[MIN]]</f>
        <v>17.489999999999782</v>
      </c>
    </row>
    <row r="1069" spans="1:7" x14ac:dyDescent="0.3">
      <c r="A1069" s="3">
        <v>43524</v>
      </c>
      <c r="B1069" s="1">
        <v>3298.26</v>
      </c>
      <c r="C1069" s="1">
        <v>3271.14</v>
      </c>
      <c r="D1069" s="1">
        <v>3301.02</v>
      </c>
      <c r="E1069" s="1">
        <v>3268.95</v>
      </c>
      <c r="F1069" s="2">
        <v>4.7000000000000002E-3</v>
      </c>
      <c r="G1069" s="1">
        <f>Tabella13[[#This Row],[MAX]]-Tabella13[[#This Row],[MIN]]</f>
        <v>32.070000000000164</v>
      </c>
    </row>
    <row r="1070" spans="1:7" x14ac:dyDescent="0.3">
      <c r="A1070" s="3">
        <v>43525</v>
      </c>
      <c r="B1070" s="1">
        <v>3312.1</v>
      </c>
      <c r="C1070" s="1">
        <v>3306.59</v>
      </c>
      <c r="D1070" s="1">
        <v>3330.48</v>
      </c>
      <c r="E1070" s="1">
        <v>3306.59</v>
      </c>
      <c r="F1070" s="2">
        <v>4.1999999999999997E-3</v>
      </c>
      <c r="G1070" s="1">
        <f>Tabella13[[#This Row],[MAX]]-Tabella13[[#This Row],[MIN]]</f>
        <v>23.889999999999873</v>
      </c>
    </row>
    <row r="1071" spans="1:7" x14ac:dyDescent="0.3">
      <c r="A1071" s="3">
        <v>43528</v>
      </c>
      <c r="B1071" s="1">
        <v>3317.12</v>
      </c>
      <c r="C1071" s="1">
        <v>3318.1</v>
      </c>
      <c r="D1071" s="1">
        <v>3329.65</v>
      </c>
      <c r="E1071" s="1">
        <v>3315.63</v>
      </c>
      <c r="F1071" s="2">
        <v>1.5E-3</v>
      </c>
      <c r="G1071" s="1">
        <f>Tabella13[[#This Row],[MAX]]-Tabella13[[#This Row],[MIN]]</f>
        <v>14.019999999999982</v>
      </c>
    </row>
    <row r="1072" spans="1:7" x14ac:dyDescent="0.3">
      <c r="A1072" s="3">
        <v>43529</v>
      </c>
      <c r="B1072" s="1">
        <v>3327.19</v>
      </c>
      <c r="C1072" s="1">
        <v>3316.96</v>
      </c>
      <c r="D1072" s="1">
        <v>3330.72</v>
      </c>
      <c r="E1072" s="1">
        <v>3308.64</v>
      </c>
      <c r="F1072" s="2">
        <v>3.0000000000000001E-3</v>
      </c>
      <c r="G1072" s="1">
        <f>Tabella13[[#This Row],[MAX]]-Tabella13[[#This Row],[MIN]]</f>
        <v>22.079999999999927</v>
      </c>
    </row>
    <row r="1073" spans="1:7" x14ac:dyDescent="0.3">
      <c r="A1073" s="3">
        <v>43530</v>
      </c>
      <c r="B1073" s="1">
        <v>3324.67</v>
      </c>
      <c r="C1073" s="1">
        <v>3322.96</v>
      </c>
      <c r="D1073" s="1">
        <v>3340.67</v>
      </c>
      <c r="E1073" s="1">
        <v>3317.98</v>
      </c>
      <c r="F1073" s="2">
        <v>-8.0000000000000004E-4</v>
      </c>
      <c r="G1073" s="1">
        <f>Tabella13[[#This Row],[MAX]]-Tabella13[[#This Row],[MIN]]</f>
        <v>22.690000000000055</v>
      </c>
    </row>
    <row r="1074" spans="1:7" x14ac:dyDescent="0.3">
      <c r="A1074" s="3">
        <v>43531</v>
      </c>
      <c r="B1074" s="1">
        <v>3308.85</v>
      </c>
      <c r="C1074" s="1">
        <v>3321.18</v>
      </c>
      <c r="D1074" s="1">
        <v>3337.66</v>
      </c>
      <c r="E1074" s="1">
        <v>3293.34</v>
      </c>
      <c r="F1074" s="2">
        <v>-4.7999999999999996E-3</v>
      </c>
      <c r="G1074" s="1">
        <f>Tabella13[[#This Row],[MAX]]-Tabella13[[#This Row],[MIN]]</f>
        <v>44.319999999999709</v>
      </c>
    </row>
    <row r="1075" spans="1:7" x14ac:dyDescent="0.3">
      <c r="A1075" s="3">
        <v>43532</v>
      </c>
      <c r="B1075" s="1">
        <v>3283.6</v>
      </c>
      <c r="C1075" s="1">
        <v>3299.85</v>
      </c>
      <c r="D1075" s="1">
        <v>3299.85</v>
      </c>
      <c r="E1075" s="1">
        <v>3273.68</v>
      </c>
      <c r="F1075" s="2">
        <v>-7.6E-3</v>
      </c>
      <c r="G1075" s="1">
        <f>Tabella13[[#This Row],[MAX]]-Tabella13[[#This Row],[MIN]]</f>
        <v>26.170000000000073</v>
      </c>
    </row>
    <row r="1076" spans="1:7" x14ac:dyDescent="0.3">
      <c r="A1076" s="3">
        <v>43535</v>
      </c>
      <c r="B1076" s="1">
        <v>3304.44</v>
      </c>
      <c r="C1076" s="1">
        <v>3290.76</v>
      </c>
      <c r="D1076" s="1">
        <v>3306.64</v>
      </c>
      <c r="E1076" s="1">
        <v>3284.68</v>
      </c>
      <c r="F1076" s="2">
        <v>6.3E-3</v>
      </c>
      <c r="G1076" s="1">
        <f>Tabella13[[#This Row],[MAX]]-Tabella13[[#This Row],[MIN]]</f>
        <v>21.960000000000036</v>
      </c>
    </row>
    <row r="1077" spans="1:7" x14ac:dyDescent="0.3">
      <c r="A1077" s="3">
        <v>43536</v>
      </c>
      <c r="B1077" s="1">
        <v>3303.95</v>
      </c>
      <c r="C1077" s="1">
        <v>3312.32</v>
      </c>
      <c r="D1077" s="1">
        <v>3320.24</v>
      </c>
      <c r="E1077" s="1">
        <v>3291.91</v>
      </c>
      <c r="F1077" s="2">
        <v>-1E-4</v>
      </c>
      <c r="G1077" s="1">
        <f>Tabella13[[#This Row],[MAX]]-Tabella13[[#This Row],[MIN]]</f>
        <v>28.329999999999927</v>
      </c>
    </row>
    <row r="1078" spans="1:7" x14ac:dyDescent="0.3">
      <c r="A1078" s="3">
        <v>43537</v>
      </c>
      <c r="B1078" s="1">
        <v>3323.45</v>
      </c>
      <c r="C1078" s="1">
        <v>3301.81</v>
      </c>
      <c r="D1078" s="1">
        <v>3327.35</v>
      </c>
      <c r="E1078" s="1">
        <v>3300.17</v>
      </c>
      <c r="F1078" s="2">
        <v>5.8999999999999999E-3</v>
      </c>
      <c r="G1078" s="1">
        <f>Tabella13[[#This Row],[MAX]]-Tabella13[[#This Row],[MIN]]</f>
        <v>27.179999999999836</v>
      </c>
    </row>
    <row r="1079" spans="1:7" x14ac:dyDescent="0.3">
      <c r="A1079" s="3">
        <v>43538</v>
      </c>
      <c r="B1079" s="1">
        <v>3342.03</v>
      </c>
      <c r="C1079" s="1">
        <v>3322.92</v>
      </c>
      <c r="D1079" s="1">
        <v>3349.85</v>
      </c>
      <c r="E1079" s="1">
        <v>3322.92</v>
      </c>
      <c r="F1079" s="2">
        <v>5.5999999999999999E-3</v>
      </c>
      <c r="G1079" s="1">
        <f>Tabella13[[#This Row],[MAX]]-Tabella13[[#This Row],[MIN]]</f>
        <v>26.929999999999836</v>
      </c>
    </row>
    <row r="1080" spans="1:7" x14ac:dyDescent="0.3">
      <c r="A1080" s="3">
        <v>43539</v>
      </c>
      <c r="B1080" s="1">
        <v>3386.08</v>
      </c>
      <c r="C1080" s="1">
        <v>3345.06</v>
      </c>
      <c r="D1080" s="1">
        <v>3394.32</v>
      </c>
      <c r="E1080" s="1">
        <v>3345.06</v>
      </c>
      <c r="F1080" s="2">
        <v>1.32E-2</v>
      </c>
      <c r="G1080" s="1">
        <f>Tabella13[[#This Row],[MAX]]-Tabella13[[#This Row],[MIN]]</f>
        <v>49.260000000000218</v>
      </c>
    </row>
    <row r="1081" spans="1:7" x14ac:dyDescent="0.3">
      <c r="A1081" s="3">
        <v>43542</v>
      </c>
      <c r="B1081" s="1">
        <v>3387.94</v>
      </c>
      <c r="C1081" s="1">
        <v>3385.46</v>
      </c>
      <c r="D1081" s="1">
        <v>3392.63</v>
      </c>
      <c r="E1081" s="1">
        <v>3380.65</v>
      </c>
      <c r="F1081" s="2">
        <v>5.0000000000000001E-4</v>
      </c>
      <c r="G1081" s="1">
        <f>Tabella13[[#This Row],[MAX]]-Tabella13[[#This Row],[MIN]]</f>
        <v>11.980000000000018</v>
      </c>
    </row>
    <row r="1082" spans="1:7" x14ac:dyDescent="0.3">
      <c r="A1082" s="3">
        <v>43543</v>
      </c>
      <c r="B1082" s="1">
        <v>3409</v>
      </c>
      <c r="C1082" s="1">
        <v>3389.81</v>
      </c>
      <c r="D1082" s="1">
        <v>3422.34</v>
      </c>
      <c r="E1082" s="1">
        <v>3386.26</v>
      </c>
      <c r="F1082" s="2">
        <v>6.1999999999999998E-3</v>
      </c>
      <c r="G1082" s="1">
        <f>Tabella13[[#This Row],[MAX]]-Tabella13[[#This Row],[MIN]]</f>
        <v>36.079999999999927</v>
      </c>
    </row>
    <row r="1083" spans="1:7" x14ac:dyDescent="0.3">
      <c r="A1083" s="3">
        <v>43544</v>
      </c>
      <c r="B1083" s="1">
        <v>3372.38</v>
      </c>
      <c r="C1083" s="1">
        <v>3404.1</v>
      </c>
      <c r="D1083" s="1">
        <v>3406.12</v>
      </c>
      <c r="E1083" s="1">
        <v>3372.38</v>
      </c>
      <c r="F1083" s="2">
        <v>-1.0699999999999999E-2</v>
      </c>
      <c r="G1083" s="1">
        <f>Tabella13[[#This Row],[MAX]]-Tabella13[[#This Row],[MIN]]</f>
        <v>33.739999999999782</v>
      </c>
    </row>
    <row r="1084" spans="1:7" x14ac:dyDescent="0.3">
      <c r="A1084" s="3">
        <v>43545</v>
      </c>
      <c r="B1084" s="1">
        <v>3367.4</v>
      </c>
      <c r="C1084" s="1">
        <v>3372.36</v>
      </c>
      <c r="D1084" s="1">
        <v>3376.21</v>
      </c>
      <c r="E1084" s="1">
        <v>3348.95</v>
      </c>
      <c r="F1084" s="2">
        <v>-1.5E-3</v>
      </c>
      <c r="G1084" s="1">
        <f>Tabella13[[#This Row],[MAX]]-Tabella13[[#This Row],[MIN]]</f>
        <v>27.260000000000218</v>
      </c>
    </row>
    <row r="1085" spans="1:7" x14ac:dyDescent="0.3">
      <c r="A1085" s="3">
        <v>43546</v>
      </c>
      <c r="B1085" s="1">
        <v>3305.73</v>
      </c>
      <c r="C1085" s="1">
        <v>3371.68</v>
      </c>
      <c r="D1085" s="1">
        <v>3377.93</v>
      </c>
      <c r="E1085" s="1">
        <v>3301.6</v>
      </c>
      <c r="F1085" s="2">
        <v>-1.83E-2</v>
      </c>
      <c r="G1085" s="1">
        <f>Tabella13[[#This Row],[MAX]]-Tabella13[[#This Row],[MIN]]</f>
        <v>76.329999999999927</v>
      </c>
    </row>
    <row r="1086" spans="1:7" x14ac:dyDescent="0.3">
      <c r="A1086" s="3">
        <v>43549</v>
      </c>
      <c r="B1086" s="1">
        <v>3300.48</v>
      </c>
      <c r="C1086" s="1">
        <v>3297.41</v>
      </c>
      <c r="D1086" s="1">
        <v>3313.43</v>
      </c>
      <c r="E1086" s="1">
        <v>3281.97</v>
      </c>
      <c r="F1086" s="2">
        <v>-1.6000000000000001E-3</v>
      </c>
      <c r="G1086" s="1">
        <f>Tabella13[[#This Row],[MAX]]-Tabella13[[#This Row],[MIN]]</f>
        <v>31.460000000000036</v>
      </c>
    </row>
    <row r="1087" spans="1:7" x14ac:dyDescent="0.3">
      <c r="A1087" s="3">
        <v>43550</v>
      </c>
      <c r="B1087" s="1">
        <v>3319.53</v>
      </c>
      <c r="C1087" s="1">
        <v>3302.13</v>
      </c>
      <c r="D1087" s="1">
        <v>3326.35</v>
      </c>
      <c r="E1087" s="1">
        <v>3293.68</v>
      </c>
      <c r="F1087" s="2">
        <v>5.7999999999999996E-3</v>
      </c>
      <c r="G1087" s="1">
        <f>Tabella13[[#This Row],[MAX]]-Tabella13[[#This Row],[MIN]]</f>
        <v>32.670000000000073</v>
      </c>
    </row>
    <row r="1088" spans="1:7" x14ac:dyDescent="0.3">
      <c r="A1088" s="3">
        <v>43551</v>
      </c>
      <c r="B1088" s="1">
        <v>3322.04</v>
      </c>
      <c r="C1088" s="1">
        <v>3322.64</v>
      </c>
      <c r="D1088" s="1">
        <v>3344.67</v>
      </c>
      <c r="E1088" s="1">
        <v>3302.8</v>
      </c>
      <c r="F1088" s="2">
        <v>8.0000000000000004E-4</v>
      </c>
      <c r="G1088" s="1">
        <f>Tabella13[[#This Row],[MAX]]-Tabella13[[#This Row],[MIN]]</f>
        <v>41.869999999999891</v>
      </c>
    </row>
    <row r="1089" spans="1:7" x14ac:dyDescent="0.3">
      <c r="A1089" s="3">
        <v>43552</v>
      </c>
      <c r="B1089" s="1">
        <v>3320.29</v>
      </c>
      <c r="C1089" s="1">
        <v>3321.34</v>
      </c>
      <c r="D1089" s="1">
        <v>3337.56</v>
      </c>
      <c r="E1089" s="1">
        <v>3315.91</v>
      </c>
      <c r="F1089" s="2">
        <v>-5.0000000000000001E-4</v>
      </c>
      <c r="G1089" s="1">
        <f>Tabella13[[#This Row],[MAX]]-Tabella13[[#This Row],[MIN]]</f>
        <v>21.650000000000091</v>
      </c>
    </row>
    <row r="1090" spans="1:7" x14ac:dyDescent="0.3">
      <c r="A1090" s="3">
        <v>43553</v>
      </c>
      <c r="B1090" s="1">
        <v>3351.71</v>
      </c>
      <c r="C1090" s="1">
        <v>3326.45</v>
      </c>
      <c r="D1090" s="1">
        <v>3354.3</v>
      </c>
      <c r="E1090" s="1">
        <v>3326.45</v>
      </c>
      <c r="F1090" s="2">
        <v>9.4999999999999998E-3</v>
      </c>
      <c r="G1090" s="1">
        <f>Tabella13[[#This Row],[MAX]]-Tabella13[[#This Row],[MIN]]</f>
        <v>27.850000000000364</v>
      </c>
    </row>
    <row r="1091" spans="1:7" x14ac:dyDescent="0.3">
      <c r="A1091" s="3">
        <v>43556</v>
      </c>
      <c r="B1091" s="1">
        <v>3385.38</v>
      </c>
      <c r="C1091" s="1">
        <v>3353.67</v>
      </c>
      <c r="D1091" s="1">
        <v>3390.98</v>
      </c>
      <c r="E1091" s="1">
        <v>3353.67</v>
      </c>
      <c r="F1091" s="2">
        <v>0.01</v>
      </c>
      <c r="G1091" s="1">
        <f>Tabella13[[#This Row],[MAX]]-Tabella13[[#This Row],[MIN]]</f>
        <v>37.309999999999945</v>
      </c>
    </row>
    <row r="1092" spans="1:7" x14ac:dyDescent="0.3">
      <c r="A1092" s="3">
        <v>43557</v>
      </c>
      <c r="B1092" s="1">
        <v>3395.7</v>
      </c>
      <c r="C1092" s="1">
        <v>3386.18</v>
      </c>
      <c r="D1092" s="1">
        <v>3402.77</v>
      </c>
      <c r="E1092" s="1">
        <v>3382.84</v>
      </c>
      <c r="F1092" s="2">
        <v>3.0000000000000001E-3</v>
      </c>
      <c r="G1092" s="1">
        <f>Tabella13[[#This Row],[MAX]]-Tabella13[[#This Row],[MIN]]</f>
        <v>19.929999999999836</v>
      </c>
    </row>
    <row r="1093" spans="1:7" x14ac:dyDescent="0.3">
      <c r="A1093" s="3">
        <v>43558</v>
      </c>
      <c r="B1093" s="1">
        <v>3435.56</v>
      </c>
      <c r="C1093" s="1">
        <v>3399.93</v>
      </c>
      <c r="D1093" s="1">
        <v>3435.9</v>
      </c>
      <c r="E1093" s="1">
        <v>3399.93</v>
      </c>
      <c r="F1093" s="2">
        <v>1.17E-2</v>
      </c>
      <c r="G1093" s="1">
        <f>Tabella13[[#This Row],[MAX]]-Tabella13[[#This Row],[MIN]]</f>
        <v>35.970000000000255</v>
      </c>
    </row>
    <row r="1094" spans="1:7" x14ac:dyDescent="0.3">
      <c r="A1094" s="3">
        <v>43559</v>
      </c>
      <c r="B1094" s="1">
        <v>3441.93</v>
      </c>
      <c r="C1094" s="1">
        <v>3434.34</v>
      </c>
      <c r="D1094" s="1">
        <v>3449.44</v>
      </c>
      <c r="E1094" s="1">
        <v>3425.19</v>
      </c>
      <c r="F1094" s="2">
        <v>1.9E-3</v>
      </c>
      <c r="G1094" s="1">
        <f>Tabella13[[#This Row],[MAX]]-Tabella13[[#This Row],[MIN]]</f>
        <v>24.25</v>
      </c>
    </row>
    <row r="1095" spans="1:7" x14ac:dyDescent="0.3">
      <c r="A1095" s="3">
        <v>43560</v>
      </c>
      <c r="B1095" s="1">
        <v>3447.47</v>
      </c>
      <c r="C1095" s="1">
        <v>3445.05</v>
      </c>
      <c r="D1095" s="1">
        <v>3453.02</v>
      </c>
      <c r="E1095" s="1">
        <v>3437.92</v>
      </c>
      <c r="F1095" s="2">
        <v>1.6000000000000001E-3</v>
      </c>
      <c r="G1095" s="1">
        <f>Tabella13[[#This Row],[MAX]]-Tabella13[[#This Row],[MIN]]</f>
        <v>15.099999999999909</v>
      </c>
    </row>
    <row r="1096" spans="1:7" x14ac:dyDescent="0.3">
      <c r="A1096" s="3">
        <v>43563</v>
      </c>
      <c r="B1096" s="1">
        <v>3438.06</v>
      </c>
      <c r="C1096" s="1">
        <v>3446.15</v>
      </c>
      <c r="D1096" s="1">
        <v>3447.11</v>
      </c>
      <c r="E1096" s="1">
        <v>3433.47</v>
      </c>
      <c r="F1096" s="2">
        <v>-2.7000000000000001E-3</v>
      </c>
      <c r="G1096" s="1">
        <f>Tabella13[[#This Row],[MAX]]-Tabella13[[#This Row],[MIN]]</f>
        <v>13.640000000000327</v>
      </c>
    </row>
    <row r="1097" spans="1:7" x14ac:dyDescent="0.3">
      <c r="A1097" s="3">
        <v>43564</v>
      </c>
      <c r="B1097" s="1">
        <v>3417.22</v>
      </c>
      <c r="C1097" s="1">
        <v>3437.07</v>
      </c>
      <c r="D1097" s="1">
        <v>3450.69</v>
      </c>
      <c r="E1097" s="1">
        <v>3416.67</v>
      </c>
      <c r="F1097" s="2">
        <v>-6.1000000000000004E-3</v>
      </c>
      <c r="G1097" s="1">
        <f>Tabella13[[#This Row],[MAX]]-Tabella13[[#This Row],[MIN]]</f>
        <v>34.019999999999982</v>
      </c>
    </row>
    <row r="1098" spans="1:7" x14ac:dyDescent="0.3">
      <c r="A1098" s="3">
        <v>43565</v>
      </c>
      <c r="B1098" s="1">
        <v>3424.65</v>
      </c>
      <c r="C1098" s="1">
        <v>3418.36</v>
      </c>
      <c r="D1098" s="1">
        <v>3435.32</v>
      </c>
      <c r="E1098" s="1">
        <v>3418.36</v>
      </c>
      <c r="F1098" s="2">
        <v>2.2000000000000001E-3</v>
      </c>
      <c r="G1098" s="1">
        <f>Tabella13[[#This Row],[MAX]]-Tabella13[[#This Row],[MIN]]</f>
        <v>16.960000000000036</v>
      </c>
    </row>
    <row r="1099" spans="1:7" x14ac:dyDescent="0.3">
      <c r="A1099" s="3">
        <v>43566</v>
      </c>
      <c r="B1099" s="1">
        <v>3435.34</v>
      </c>
      <c r="C1099" s="1">
        <v>3430.73</v>
      </c>
      <c r="D1099" s="1">
        <v>3442.25</v>
      </c>
      <c r="E1099" s="1">
        <v>3412.15</v>
      </c>
      <c r="F1099" s="2">
        <v>3.0999999999999999E-3</v>
      </c>
      <c r="G1099" s="1">
        <f>Tabella13[[#This Row],[MAX]]-Tabella13[[#This Row],[MIN]]</f>
        <v>30.099999999999909</v>
      </c>
    </row>
    <row r="1100" spans="1:7" x14ac:dyDescent="0.3">
      <c r="A1100" s="3">
        <v>43567</v>
      </c>
      <c r="B1100" s="1">
        <v>3447.83</v>
      </c>
      <c r="C1100" s="1">
        <v>3432.16</v>
      </c>
      <c r="D1100" s="1">
        <v>3454.77</v>
      </c>
      <c r="E1100" s="1">
        <v>3425.84</v>
      </c>
      <c r="F1100" s="2">
        <v>3.5999999999999999E-3</v>
      </c>
      <c r="G1100" s="1">
        <f>Tabella13[[#This Row],[MAX]]-Tabella13[[#This Row],[MIN]]</f>
        <v>28.929999999999836</v>
      </c>
    </row>
    <row r="1101" spans="1:7" x14ac:dyDescent="0.3">
      <c r="A1101" s="3">
        <v>43570</v>
      </c>
      <c r="B1101" s="1">
        <v>3450.46</v>
      </c>
      <c r="C1101" s="1">
        <v>3448.91</v>
      </c>
      <c r="D1101" s="1">
        <v>3456.54</v>
      </c>
      <c r="E1101" s="1">
        <v>3443.56</v>
      </c>
      <c r="F1101" s="2">
        <v>8.0000000000000004E-4</v>
      </c>
      <c r="G1101" s="1">
        <f>Tabella13[[#This Row],[MAX]]-Tabella13[[#This Row],[MIN]]</f>
        <v>12.980000000000018</v>
      </c>
    </row>
    <row r="1102" spans="1:7" x14ac:dyDescent="0.3">
      <c r="A1102" s="3">
        <v>43571</v>
      </c>
      <c r="B1102" s="1">
        <v>3463.36</v>
      </c>
      <c r="C1102" s="1">
        <v>3450.75</v>
      </c>
      <c r="D1102" s="1">
        <v>3465.98</v>
      </c>
      <c r="E1102" s="1">
        <v>3450.75</v>
      </c>
      <c r="F1102" s="2">
        <v>3.7000000000000002E-3</v>
      </c>
      <c r="G1102" s="1">
        <f>Tabella13[[#This Row],[MAX]]-Tabella13[[#This Row],[MIN]]</f>
        <v>15.230000000000018</v>
      </c>
    </row>
    <row r="1103" spans="1:7" x14ac:dyDescent="0.3">
      <c r="A1103" s="3">
        <v>43572</v>
      </c>
      <c r="B1103" s="1">
        <v>3477.73</v>
      </c>
      <c r="C1103" s="1">
        <v>3466.89</v>
      </c>
      <c r="D1103" s="1">
        <v>3486.76</v>
      </c>
      <c r="E1103" s="1">
        <v>3459.81</v>
      </c>
      <c r="F1103" s="2">
        <v>4.1000000000000003E-3</v>
      </c>
      <c r="G1103" s="1">
        <f>Tabella13[[#This Row],[MAX]]-Tabella13[[#This Row],[MIN]]</f>
        <v>26.950000000000273</v>
      </c>
    </row>
    <row r="1104" spans="1:7" x14ac:dyDescent="0.3">
      <c r="A1104" s="3">
        <v>43573</v>
      </c>
      <c r="B1104" s="1">
        <v>3499.23</v>
      </c>
      <c r="C1104" s="1">
        <v>3477.67</v>
      </c>
      <c r="D1104" s="1">
        <v>3506.82</v>
      </c>
      <c r="E1104" s="1">
        <v>3464.64</v>
      </c>
      <c r="F1104" s="2">
        <v>6.1999999999999998E-3</v>
      </c>
      <c r="G1104" s="1">
        <f>Tabella13[[#This Row],[MAX]]-Tabella13[[#This Row],[MIN]]</f>
        <v>42.180000000000291</v>
      </c>
    </row>
    <row r="1105" spans="1:7" x14ac:dyDescent="0.3">
      <c r="A1105" s="3">
        <v>43578</v>
      </c>
      <c r="B1105" s="1">
        <v>3503.85</v>
      </c>
      <c r="C1105" s="1">
        <v>3494.4</v>
      </c>
      <c r="D1105" s="1">
        <v>3506.68</v>
      </c>
      <c r="E1105" s="1">
        <v>3487.17</v>
      </c>
      <c r="F1105" s="2">
        <v>1.2999999999999999E-3</v>
      </c>
      <c r="G1105" s="1">
        <f>Tabella13[[#This Row],[MAX]]-Tabella13[[#This Row],[MIN]]</f>
        <v>19.509999999999764</v>
      </c>
    </row>
    <row r="1106" spans="1:7" x14ac:dyDescent="0.3">
      <c r="A1106" s="3">
        <v>43579</v>
      </c>
      <c r="B1106" s="1">
        <v>3502.63</v>
      </c>
      <c r="C1106" s="1">
        <v>3500.56</v>
      </c>
      <c r="D1106" s="1">
        <v>3515.15</v>
      </c>
      <c r="E1106" s="1">
        <v>3491.89</v>
      </c>
      <c r="F1106" s="2">
        <v>-2.9999999999999997E-4</v>
      </c>
      <c r="G1106" s="1">
        <f>Tabella13[[#This Row],[MAX]]-Tabella13[[#This Row],[MIN]]</f>
        <v>23.260000000000218</v>
      </c>
    </row>
    <row r="1107" spans="1:7" x14ac:dyDescent="0.3">
      <c r="A1107" s="3">
        <v>43580</v>
      </c>
      <c r="B1107" s="1">
        <v>3491.92</v>
      </c>
      <c r="C1107" s="1">
        <v>3495.41</v>
      </c>
      <c r="D1107" s="1">
        <v>3496.4</v>
      </c>
      <c r="E1107" s="1">
        <v>3476.28</v>
      </c>
      <c r="F1107" s="2">
        <v>-3.0999999999999999E-3</v>
      </c>
      <c r="G1107" s="1">
        <f>Tabella13[[#This Row],[MAX]]-Tabella13[[#This Row],[MIN]]</f>
        <v>20.119999999999891</v>
      </c>
    </row>
    <row r="1108" spans="1:7" x14ac:dyDescent="0.3">
      <c r="A1108" s="3">
        <v>43581</v>
      </c>
      <c r="B1108" s="1">
        <v>3500.41</v>
      </c>
      <c r="C1108" s="1">
        <v>3492.06</v>
      </c>
      <c r="D1108" s="1">
        <v>3503.46</v>
      </c>
      <c r="E1108" s="1">
        <v>3484.13</v>
      </c>
      <c r="F1108" s="2">
        <v>2.3999999999999998E-3</v>
      </c>
      <c r="G1108" s="1">
        <f>Tabella13[[#This Row],[MAX]]-Tabella13[[#This Row],[MIN]]</f>
        <v>19.329999999999927</v>
      </c>
    </row>
    <row r="1109" spans="1:7" x14ac:dyDescent="0.3">
      <c r="A1109" s="3">
        <v>43584</v>
      </c>
      <c r="B1109" s="1">
        <v>3501.94</v>
      </c>
      <c r="C1109" s="1">
        <v>3494.47</v>
      </c>
      <c r="D1109" s="1">
        <v>3508.76</v>
      </c>
      <c r="E1109" s="1">
        <v>3481.08</v>
      </c>
      <c r="F1109" s="2">
        <v>4.0000000000000002E-4</v>
      </c>
      <c r="G1109" s="1">
        <f>Tabella13[[#This Row],[MAX]]-Tabella13[[#This Row],[MIN]]</f>
        <v>27.680000000000291</v>
      </c>
    </row>
    <row r="1110" spans="1:7" x14ac:dyDescent="0.3">
      <c r="A1110" s="3">
        <v>43585</v>
      </c>
      <c r="B1110" s="1">
        <v>3514.62</v>
      </c>
      <c r="C1110" s="1">
        <v>3499.71</v>
      </c>
      <c r="D1110" s="1">
        <v>3514.62</v>
      </c>
      <c r="E1110" s="1">
        <v>3488.1</v>
      </c>
      <c r="F1110" s="2">
        <v>3.5999999999999999E-3</v>
      </c>
      <c r="G1110" s="1">
        <f>Tabella13[[#This Row],[MAX]]-Tabella13[[#This Row],[MIN]]</f>
        <v>26.519999999999982</v>
      </c>
    </row>
    <row r="1111" spans="1:7" x14ac:dyDescent="0.3">
      <c r="A1111" s="3">
        <v>43586</v>
      </c>
      <c r="B1111" s="1">
        <v>3514.62</v>
      </c>
      <c r="C1111" s="1">
        <v>3514.62</v>
      </c>
      <c r="D1111" s="1">
        <v>3514.62</v>
      </c>
      <c r="E1111" s="1">
        <v>3514.62</v>
      </c>
      <c r="F1111" s="2">
        <v>0</v>
      </c>
      <c r="G1111" s="1">
        <f>Tabella13[[#This Row],[MAX]]-Tabella13[[#This Row],[MIN]]</f>
        <v>0</v>
      </c>
    </row>
    <row r="1112" spans="1:7" x14ac:dyDescent="0.3">
      <c r="A1112" s="3">
        <v>43587</v>
      </c>
      <c r="B1112" s="1">
        <v>3488.93</v>
      </c>
      <c r="C1112" s="1">
        <v>3505.77</v>
      </c>
      <c r="D1112" s="1">
        <v>3511.43</v>
      </c>
      <c r="E1112" s="1">
        <v>3487.75</v>
      </c>
      <c r="F1112" s="2">
        <v>-7.3000000000000001E-3</v>
      </c>
      <c r="G1112" s="1">
        <f>Tabella13[[#This Row],[MAX]]-Tabella13[[#This Row],[MIN]]</f>
        <v>23.679999999999836</v>
      </c>
    </row>
    <row r="1113" spans="1:7" x14ac:dyDescent="0.3">
      <c r="A1113" s="3">
        <v>43588</v>
      </c>
      <c r="B1113" s="1">
        <v>3502.48</v>
      </c>
      <c r="C1113" s="1">
        <v>3489.48</v>
      </c>
      <c r="D1113" s="1">
        <v>3510.04</v>
      </c>
      <c r="E1113" s="1">
        <v>3486.72</v>
      </c>
      <c r="F1113" s="2">
        <v>3.8999999999999998E-3</v>
      </c>
      <c r="G1113" s="1">
        <f>Tabella13[[#This Row],[MAX]]-Tabella13[[#This Row],[MIN]]</f>
        <v>23.320000000000164</v>
      </c>
    </row>
    <row r="1114" spans="1:7" x14ac:dyDescent="0.3">
      <c r="A1114" s="3">
        <v>43591</v>
      </c>
      <c r="B1114" s="1">
        <v>3462.95</v>
      </c>
      <c r="C1114" s="1">
        <v>3487.54</v>
      </c>
      <c r="D1114" s="1">
        <v>3487.54</v>
      </c>
      <c r="E1114" s="1">
        <v>3423.33</v>
      </c>
      <c r="F1114" s="2">
        <v>-1.1299999999999999E-2</v>
      </c>
      <c r="G1114" s="1">
        <f>Tabella13[[#This Row],[MAX]]-Tabella13[[#This Row],[MIN]]</f>
        <v>64.210000000000036</v>
      </c>
    </row>
    <row r="1115" spans="1:7" x14ac:dyDescent="0.3">
      <c r="A1115" s="3">
        <v>43592</v>
      </c>
      <c r="B1115" s="1">
        <v>3401.16</v>
      </c>
      <c r="C1115" s="1">
        <v>3460.56</v>
      </c>
      <c r="D1115" s="1">
        <v>3467.64</v>
      </c>
      <c r="E1115" s="1">
        <v>3396.9</v>
      </c>
      <c r="F1115" s="2">
        <v>-1.78E-2</v>
      </c>
      <c r="G1115" s="1">
        <f>Tabella13[[#This Row],[MAX]]-Tabella13[[#This Row],[MIN]]</f>
        <v>70.739999999999782</v>
      </c>
    </row>
    <row r="1116" spans="1:7" x14ac:dyDescent="0.3">
      <c r="A1116" s="3">
        <v>43593</v>
      </c>
      <c r="B1116" s="1">
        <v>3417.26</v>
      </c>
      <c r="C1116" s="1">
        <v>3400.19</v>
      </c>
      <c r="D1116" s="1">
        <v>3423.96</v>
      </c>
      <c r="E1116" s="1">
        <v>3389.07</v>
      </c>
      <c r="F1116" s="2">
        <v>4.7000000000000002E-3</v>
      </c>
      <c r="G1116" s="1">
        <f>Tabella13[[#This Row],[MAX]]-Tabella13[[#This Row],[MIN]]</f>
        <v>34.889999999999873</v>
      </c>
    </row>
    <row r="1117" spans="1:7" x14ac:dyDescent="0.3">
      <c r="A1117" s="3">
        <v>43594</v>
      </c>
      <c r="B1117" s="1">
        <v>3350.71</v>
      </c>
      <c r="C1117" s="1">
        <v>3401.99</v>
      </c>
      <c r="D1117" s="1">
        <v>3401.99</v>
      </c>
      <c r="E1117" s="1">
        <v>3346.45</v>
      </c>
      <c r="F1117" s="2">
        <v>-1.95E-2</v>
      </c>
      <c r="G1117" s="1">
        <f>Tabella13[[#This Row],[MAX]]-Tabella13[[#This Row],[MIN]]</f>
        <v>55.539999999999964</v>
      </c>
    </row>
    <row r="1118" spans="1:7" x14ac:dyDescent="0.3">
      <c r="A1118" s="3">
        <v>43595</v>
      </c>
      <c r="B1118" s="1">
        <v>3361.05</v>
      </c>
      <c r="C1118" s="1">
        <v>3353.68</v>
      </c>
      <c r="D1118" s="1">
        <v>3386.22</v>
      </c>
      <c r="E1118" s="1">
        <v>3349.84</v>
      </c>
      <c r="F1118" s="2">
        <v>3.0999999999999999E-3</v>
      </c>
      <c r="G1118" s="1">
        <f>Tabella13[[#This Row],[MAX]]-Tabella13[[#This Row],[MIN]]</f>
        <v>36.379999999999654</v>
      </c>
    </row>
    <row r="1119" spans="1:7" x14ac:dyDescent="0.3">
      <c r="A1119" s="3">
        <v>43598</v>
      </c>
      <c r="B1119" s="1">
        <v>3320.78</v>
      </c>
      <c r="C1119" s="1">
        <v>3362.52</v>
      </c>
      <c r="D1119" s="1">
        <v>3365.51</v>
      </c>
      <c r="E1119" s="1">
        <v>3311.17</v>
      </c>
      <c r="F1119" s="2">
        <v>-1.2E-2</v>
      </c>
      <c r="G1119" s="1">
        <f>Tabella13[[#This Row],[MAX]]-Tabella13[[#This Row],[MIN]]</f>
        <v>54.340000000000146</v>
      </c>
    </row>
    <row r="1120" spans="1:7" x14ac:dyDescent="0.3">
      <c r="A1120" s="3">
        <v>43599</v>
      </c>
      <c r="B1120" s="1">
        <v>3364.38</v>
      </c>
      <c r="C1120" s="1">
        <v>3324.85</v>
      </c>
      <c r="D1120" s="1">
        <v>3364.38</v>
      </c>
      <c r="E1120" s="1">
        <v>3324.85</v>
      </c>
      <c r="F1120" s="2">
        <v>1.3100000000000001E-2</v>
      </c>
      <c r="G1120" s="1">
        <f>Tabella13[[#This Row],[MAX]]-Tabella13[[#This Row],[MIN]]</f>
        <v>39.5300000000002</v>
      </c>
    </row>
    <row r="1121" spans="1:7" x14ac:dyDescent="0.3">
      <c r="A1121" s="3">
        <v>43600</v>
      </c>
      <c r="B1121" s="1">
        <v>3385.78</v>
      </c>
      <c r="C1121" s="1">
        <v>3364.88</v>
      </c>
      <c r="D1121" s="1">
        <v>3385.78</v>
      </c>
      <c r="E1121" s="1">
        <v>3332.68</v>
      </c>
      <c r="F1121" s="2">
        <v>6.4000000000000003E-3</v>
      </c>
      <c r="G1121" s="1">
        <f>Tabella13[[#This Row],[MAX]]-Tabella13[[#This Row],[MIN]]</f>
        <v>53.100000000000364</v>
      </c>
    </row>
    <row r="1122" spans="1:7" x14ac:dyDescent="0.3">
      <c r="A1122" s="3">
        <v>43601</v>
      </c>
      <c r="B1122" s="1">
        <v>3438.56</v>
      </c>
      <c r="C1122" s="1">
        <v>3379.7</v>
      </c>
      <c r="D1122" s="1">
        <v>3438.56</v>
      </c>
      <c r="E1122" s="1">
        <v>3365.49</v>
      </c>
      <c r="F1122" s="2">
        <v>1.5599999999999999E-2</v>
      </c>
      <c r="G1122" s="1">
        <f>Tabella13[[#This Row],[MAX]]-Tabella13[[#This Row],[MIN]]</f>
        <v>73.070000000000164</v>
      </c>
    </row>
    <row r="1123" spans="1:7" x14ac:dyDescent="0.3">
      <c r="A1123" s="3">
        <v>43602</v>
      </c>
      <c r="B1123" s="1">
        <v>3425.64</v>
      </c>
      <c r="C1123" s="1">
        <v>3433.69</v>
      </c>
      <c r="D1123" s="1">
        <v>3436.45</v>
      </c>
      <c r="E1123" s="1">
        <v>3402.56</v>
      </c>
      <c r="F1123" s="2">
        <v>-3.8E-3</v>
      </c>
      <c r="G1123" s="1">
        <f>Tabella13[[#This Row],[MAX]]-Tabella13[[#This Row],[MIN]]</f>
        <v>33.889999999999873</v>
      </c>
    </row>
    <row r="1124" spans="1:7" x14ac:dyDescent="0.3">
      <c r="A1124" s="3">
        <v>43605</v>
      </c>
      <c r="B1124" s="1">
        <v>3369.78</v>
      </c>
      <c r="C1124" s="1">
        <v>3417.12</v>
      </c>
      <c r="D1124" s="1">
        <v>3426.87</v>
      </c>
      <c r="E1124" s="1">
        <v>3360.26</v>
      </c>
      <c r="F1124" s="2">
        <v>-1.6299999999999999E-2</v>
      </c>
      <c r="G1124" s="1">
        <f>Tabella13[[#This Row],[MAX]]-Tabella13[[#This Row],[MIN]]</f>
        <v>66.609999999999673</v>
      </c>
    </row>
    <row r="1125" spans="1:7" x14ac:dyDescent="0.3">
      <c r="A1125" s="3">
        <v>43606</v>
      </c>
      <c r="B1125" s="1">
        <v>3386.51</v>
      </c>
      <c r="C1125" s="1">
        <v>3371.26</v>
      </c>
      <c r="D1125" s="1">
        <v>3395.91</v>
      </c>
      <c r="E1125" s="1">
        <v>3370.38</v>
      </c>
      <c r="F1125" s="2">
        <v>5.0000000000000001E-3</v>
      </c>
      <c r="G1125" s="1">
        <f>Tabella13[[#This Row],[MAX]]-Tabella13[[#This Row],[MIN]]</f>
        <v>25.529999999999745</v>
      </c>
    </row>
    <row r="1126" spans="1:7" x14ac:dyDescent="0.3">
      <c r="A1126" s="3">
        <v>43607</v>
      </c>
      <c r="B1126" s="1">
        <v>3386.72</v>
      </c>
      <c r="C1126" s="1">
        <v>3384.92</v>
      </c>
      <c r="D1126" s="1">
        <v>3396.87</v>
      </c>
      <c r="E1126" s="1">
        <v>3359.6</v>
      </c>
      <c r="F1126" s="2">
        <v>1E-4</v>
      </c>
      <c r="G1126" s="1">
        <f>Tabella13[[#This Row],[MAX]]-Tabella13[[#This Row],[MIN]]</f>
        <v>37.269999999999982</v>
      </c>
    </row>
    <row r="1127" spans="1:7" x14ac:dyDescent="0.3">
      <c r="A1127" s="3">
        <v>43608</v>
      </c>
      <c r="B1127" s="1">
        <v>3327.2</v>
      </c>
      <c r="C1127" s="1">
        <v>3378.48</v>
      </c>
      <c r="D1127" s="1">
        <v>3378.48</v>
      </c>
      <c r="E1127" s="1">
        <v>3323.7</v>
      </c>
      <c r="F1127" s="2">
        <v>-1.7600000000000001E-2</v>
      </c>
      <c r="G1127" s="1">
        <f>Tabella13[[#This Row],[MAX]]-Tabella13[[#This Row],[MIN]]</f>
        <v>54.7800000000002</v>
      </c>
    </row>
    <row r="1128" spans="1:7" x14ac:dyDescent="0.3">
      <c r="A1128" s="3">
        <v>43609</v>
      </c>
      <c r="B1128" s="1">
        <v>3350.7</v>
      </c>
      <c r="C1128" s="1">
        <v>3330.99</v>
      </c>
      <c r="D1128" s="1">
        <v>3365.58</v>
      </c>
      <c r="E1128" s="1">
        <v>3330.99</v>
      </c>
      <c r="F1128" s="2">
        <v>7.1000000000000004E-3</v>
      </c>
      <c r="G1128" s="1">
        <f>Tabella13[[#This Row],[MAX]]-Tabella13[[#This Row],[MIN]]</f>
        <v>34.590000000000146</v>
      </c>
    </row>
    <row r="1129" spans="1:7" x14ac:dyDescent="0.3">
      <c r="A1129" s="3">
        <v>43612</v>
      </c>
      <c r="B1129" s="1">
        <v>3364.04</v>
      </c>
      <c r="C1129" s="1">
        <v>3350.6</v>
      </c>
      <c r="D1129" s="1">
        <v>3380.85</v>
      </c>
      <c r="E1129" s="1">
        <v>3350.6</v>
      </c>
      <c r="F1129" s="2">
        <v>4.0000000000000001E-3</v>
      </c>
      <c r="G1129" s="1">
        <f>Tabella13[[#This Row],[MAX]]-Tabella13[[#This Row],[MIN]]</f>
        <v>30.25</v>
      </c>
    </row>
    <row r="1130" spans="1:7" x14ac:dyDescent="0.3">
      <c r="A1130" s="3">
        <v>43613</v>
      </c>
      <c r="B1130" s="1">
        <v>3348.86</v>
      </c>
      <c r="C1130" s="1">
        <v>3364.23</v>
      </c>
      <c r="D1130" s="1">
        <v>3369.91</v>
      </c>
      <c r="E1130" s="1">
        <v>3337.77</v>
      </c>
      <c r="F1130" s="2">
        <v>-4.4999999999999997E-3</v>
      </c>
      <c r="G1130" s="1">
        <f>Tabella13[[#This Row],[MAX]]-Tabella13[[#This Row],[MIN]]</f>
        <v>32.139999999999873</v>
      </c>
    </row>
    <row r="1131" spans="1:7" x14ac:dyDescent="0.3">
      <c r="A1131" s="3">
        <v>43614</v>
      </c>
      <c r="B1131" s="1">
        <v>3297.81</v>
      </c>
      <c r="C1131" s="1">
        <v>3337.38</v>
      </c>
      <c r="D1131" s="1">
        <v>3337.38</v>
      </c>
      <c r="E1131" s="1">
        <v>3288.52</v>
      </c>
      <c r="F1131" s="2">
        <v>-1.52E-2</v>
      </c>
      <c r="G1131" s="1">
        <f>Tabella13[[#This Row],[MAX]]-Tabella13[[#This Row],[MIN]]</f>
        <v>48.860000000000127</v>
      </c>
    </row>
    <row r="1132" spans="1:7" x14ac:dyDescent="0.3">
      <c r="A1132" s="3">
        <v>43615</v>
      </c>
      <c r="B1132" s="1">
        <v>3318.15</v>
      </c>
      <c r="C1132" s="1">
        <v>3301.51</v>
      </c>
      <c r="D1132" s="1">
        <v>3323.72</v>
      </c>
      <c r="E1132" s="1">
        <v>3301.51</v>
      </c>
      <c r="F1132" s="2">
        <v>6.1999999999999998E-3</v>
      </c>
      <c r="G1132" s="1">
        <f>Tabella13[[#This Row],[MAX]]-Tabella13[[#This Row],[MIN]]</f>
        <v>22.209999999999582</v>
      </c>
    </row>
    <row r="1133" spans="1:7" x14ac:dyDescent="0.3">
      <c r="A1133" s="3">
        <v>43616</v>
      </c>
      <c r="B1133" s="1">
        <v>3280.43</v>
      </c>
      <c r="C1133" s="1">
        <v>3312.41</v>
      </c>
      <c r="D1133" s="1">
        <v>3312.41</v>
      </c>
      <c r="E1133" s="1">
        <v>3258.04</v>
      </c>
      <c r="F1133" s="2">
        <v>-1.14E-2</v>
      </c>
      <c r="G1133" s="1">
        <f>Tabella13[[#This Row],[MAX]]-Tabella13[[#This Row],[MIN]]</f>
        <v>54.369999999999891</v>
      </c>
    </row>
    <row r="1134" spans="1:7" x14ac:dyDescent="0.3">
      <c r="A1134" s="3">
        <v>43619</v>
      </c>
      <c r="B1134" s="1">
        <v>3300.22</v>
      </c>
      <c r="C1134" s="1">
        <v>3274.97</v>
      </c>
      <c r="D1134" s="1">
        <v>3300.22</v>
      </c>
      <c r="E1134" s="1">
        <v>3248.54</v>
      </c>
      <c r="F1134" s="2">
        <v>6.0000000000000001E-3</v>
      </c>
      <c r="G1134" s="1">
        <f>Tabella13[[#This Row],[MAX]]-Tabella13[[#This Row],[MIN]]</f>
        <v>51.679999999999836</v>
      </c>
    </row>
    <row r="1135" spans="1:7" x14ac:dyDescent="0.3">
      <c r="A1135" s="3">
        <v>43620</v>
      </c>
      <c r="B1135" s="1">
        <v>3333.49</v>
      </c>
      <c r="C1135" s="1">
        <v>3293.63</v>
      </c>
      <c r="D1135" s="1">
        <v>3338.08</v>
      </c>
      <c r="E1135" s="1">
        <v>3275.2</v>
      </c>
      <c r="F1135" s="2">
        <v>1.01E-2</v>
      </c>
      <c r="G1135" s="1">
        <f>Tabella13[[#This Row],[MAX]]-Tabella13[[#This Row],[MIN]]</f>
        <v>62.880000000000109</v>
      </c>
    </row>
    <row r="1136" spans="1:7" x14ac:dyDescent="0.3">
      <c r="A1136" s="3">
        <v>43621</v>
      </c>
      <c r="B1136" s="1">
        <v>3339.95</v>
      </c>
      <c r="C1136" s="1">
        <v>3334.4</v>
      </c>
      <c r="D1136" s="1">
        <v>3355.69</v>
      </c>
      <c r="E1136" s="1">
        <v>3326.93</v>
      </c>
      <c r="F1136" s="2">
        <v>1.9E-3</v>
      </c>
      <c r="G1136" s="1">
        <f>Tabella13[[#This Row],[MAX]]-Tabella13[[#This Row],[MIN]]</f>
        <v>28.760000000000218</v>
      </c>
    </row>
    <row r="1137" spans="1:7" x14ac:dyDescent="0.3">
      <c r="A1137" s="3">
        <v>43622</v>
      </c>
      <c r="B1137" s="1">
        <v>3338.41</v>
      </c>
      <c r="C1137" s="1">
        <v>3341.29</v>
      </c>
      <c r="D1137" s="1">
        <v>3370.8</v>
      </c>
      <c r="E1137" s="1">
        <v>3326.9</v>
      </c>
      <c r="F1137" s="2">
        <v>-5.0000000000000001E-4</v>
      </c>
      <c r="G1137" s="1">
        <f>Tabella13[[#This Row],[MAX]]-Tabella13[[#This Row],[MIN]]</f>
        <v>43.900000000000091</v>
      </c>
    </row>
    <row r="1138" spans="1:7" x14ac:dyDescent="0.3">
      <c r="A1138" s="3">
        <v>43623</v>
      </c>
      <c r="B1138" s="1">
        <v>3378.38</v>
      </c>
      <c r="C1138" s="1">
        <v>3341.33</v>
      </c>
      <c r="D1138" s="1">
        <v>3391.05</v>
      </c>
      <c r="E1138" s="1">
        <v>3341.33</v>
      </c>
      <c r="F1138" s="2">
        <v>1.2E-2</v>
      </c>
      <c r="G1138" s="1">
        <f>Tabella13[[#This Row],[MAX]]-Tabella13[[#This Row],[MIN]]</f>
        <v>49.720000000000255</v>
      </c>
    </row>
    <row r="1139" spans="1:7" x14ac:dyDescent="0.3">
      <c r="A1139" s="3">
        <v>43626</v>
      </c>
      <c r="B1139" s="1">
        <v>3386.45</v>
      </c>
      <c r="C1139" s="1">
        <v>3381.52</v>
      </c>
      <c r="D1139" s="1">
        <v>3391.37</v>
      </c>
      <c r="E1139" s="1">
        <v>3379.67</v>
      </c>
      <c r="F1139" s="2">
        <v>2.3999999999999998E-3</v>
      </c>
      <c r="G1139" s="1">
        <f>Tabella13[[#This Row],[MAX]]-Tabella13[[#This Row],[MIN]]</f>
        <v>11.699999999999818</v>
      </c>
    </row>
    <row r="1140" spans="1:7" x14ac:dyDescent="0.3">
      <c r="A1140" s="3">
        <v>43627</v>
      </c>
      <c r="B1140" s="1">
        <v>3401.1</v>
      </c>
      <c r="C1140" s="1">
        <v>3386.73</v>
      </c>
      <c r="D1140" s="1">
        <v>3418.18</v>
      </c>
      <c r="E1140" s="1">
        <v>3386.73</v>
      </c>
      <c r="F1140" s="2">
        <v>4.3E-3</v>
      </c>
      <c r="G1140" s="1">
        <f>Tabella13[[#This Row],[MAX]]-Tabella13[[#This Row],[MIN]]</f>
        <v>31.449999999999818</v>
      </c>
    </row>
    <row r="1141" spans="1:7" x14ac:dyDescent="0.3">
      <c r="A1141" s="3">
        <v>43628</v>
      </c>
      <c r="B1141" s="1">
        <v>3386.63</v>
      </c>
      <c r="C1141" s="1">
        <v>3398.58</v>
      </c>
      <c r="D1141" s="1">
        <v>3398.58</v>
      </c>
      <c r="E1141" s="1">
        <v>3376.45</v>
      </c>
      <c r="F1141" s="2">
        <v>-4.3E-3</v>
      </c>
      <c r="G1141" s="1">
        <f>Tabella13[[#This Row],[MAX]]-Tabella13[[#This Row],[MIN]]</f>
        <v>22.130000000000109</v>
      </c>
    </row>
    <row r="1142" spans="1:7" x14ac:dyDescent="0.3">
      <c r="A1142" s="3">
        <v>43629</v>
      </c>
      <c r="B1142" s="1">
        <v>3390.5</v>
      </c>
      <c r="C1142" s="1">
        <v>3384.32</v>
      </c>
      <c r="D1142" s="1">
        <v>3401.72</v>
      </c>
      <c r="E1142" s="1">
        <v>3373.68</v>
      </c>
      <c r="F1142" s="2">
        <v>1.1000000000000001E-3</v>
      </c>
      <c r="G1142" s="1">
        <f>Tabella13[[#This Row],[MAX]]-Tabella13[[#This Row],[MIN]]</f>
        <v>28.039999999999964</v>
      </c>
    </row>
    <row r="1143" spans="1:7" x14ac:dyDescent="0.3">
      <c r="A1143" s="3">
        <v>43630</v>
      </c>
      <c r="B1143" s="1">
        <v>3379.19</v>
      </c>
      <c r="C1143" s="1">
        <v>3388.78</v>
      </c>
      <c r="D1143" s="1">
        <v>3388.78</v>
      </c>
      <c r="E1143" s="1">
        <v>3363.07</v>
      </c>
      <c r="F1143" s="2">
        <v>-3.3E-3</v>
      </c>
      <c r="G1143" s="1">
        <f>Tabella13[[#This Row],[MAX]]-Tabella13[[#This Row],[MIN]]</f>
        <v>25.710000000000036</v>
      </c>
    </row>
    <row r="1144" spans="1:7" x14ac:dyDescent="0.3">
      <c r="A1144" s="3">
        <v>43633</v>
      </c>
      <c r="B1144" s="1">
        <v>3383.21</v>
      </c>
      <c r="C1144" s="1">
        <v>3382.45</v>
      </c>
      <c r="D1144" s="1">
        <v>3393.89</v>
      </c>
      <c r="E1144" s="1">
        <v>3375.8</v>
      </c>
      <c r="F1144" s="2">
        <v>1.1999999999999999E-3</v>
      </c>
      <c r="G1144" s="1">
        <f>Tabella13[[#This Row],[MAX]]-Tabella13[[#This Row],[MIN]]</f>
        <v>18.089999999999691</v>
      </c>
    </row>
    <row r="1145" spans="1:7" x14ac:dyDescent="0.3">
      <c r="A1145" s="3">
        <v>43634</v>
      </c>
      <c r="B1145" s="1">
        <v>3452.89</v>
      </c>
      <c r="C1145" s="1">
        <v>3381.5</v>
      </c>
      <c r="D1145" s="1">
        <v>3458.91</v>
      </c>
      <c r="E1145" s="1">
        <v>3366.87</v>
      </c>
      <c r="F1145" s="2">
        <v>2.06E-2</v>
      </c>
      <c r="G1145" s="1">
        <f>Tabella13[[#This Row],[MAX]]-Tabella13[[#This Row],[MIN]]</f>
        <v>92.039999999999964</v>
      </c>
    </row>
    <row r="1146" spans="1:7" x14ac:dyDescent="0.3">
      <c r="A1146" s="3">
        <v>43635</v>
      </c>
      <c r="B1146" s="1">
        <v>3454.7</v>
      </c>
      <c r="C1146" s="1">
        <v>3454.52</v>
      </c>
      <c r="D1146" s="1">
        <v>3457.37</v>
      </c>
      <c r="E1146" s="1">
        <v>3444.12</v>
      </c>
      <c r="F1146" s="2">
        <v>5.0000000000000001E-4</v>
      </c>
      <c r="G1146" s="1">
        <f>Tabella13[[#This Row],[MAX]]-Tabella13[[#This Row],[MIN]]</f>
        <v>13.25</v>
      </c>
    </row>
    <row r="1147" spans="1:7" x14ac:dyDescent="0.3">
      <c r="A1147" s="3">
        <v>43636</v>
      </c>
      <c r="B1147" s="1">
        <v>3468.08</v>
      </c>
      <c r="C1147" s="1">
        <v>3460.1</v>
      </c>
      <c r="D1147" s="1">
        <v>3487</v>
      </c>
      <c r="E1147" s="1">
        <v>3460.1</v>
      </c>
      <c r="F1147" s="2">
        <v>3.8999999999999998E-3</v>
      </c>
      <c r="G1147" s="1">
        <f>Tabella13[[#This Row],[MAX]]-Tabella13[[#This Row],[MIN]]</f>
        <v>26.900000000000091</v>
      </c>
    </row>
    <row r="1148" spans="1:7" x14ac:dyDescent="0.3">
      <c r="A1148" s="3">
        <v>43637</v>
      </c>
      <c r="B1148" s="1">
        <v>3466.92</v>
      </c>
      <c r="C1148" s="1">
        <v>3468.73</v>
      </c>
      <c r="D1148" s="1">
        <v>3496.79</v>
      </c>
      <c r="E1148" s="1">
        <v>3459.04</v>
      </c>
      <c r="F1148" s="2">
        <v>-2.9999999999999997E-4</v>
      </c>
      <c r="G1148" s="1">
        <f>Tabella13[[#This Row],[MAX]]-Tabella13[[#This Row],[MIN]]</f>
        <v>37.75</v>
      </c>
    </row>
    <row r="1149" spans="1:7" x14ac:dyDescent="0.3">
      <c r="A1149" s="3">
        <v>43640</v>
      </c>
      <c r="B1149" s="1">
        <v>3455.57</v>
      </c>
      <c r="C1149" s="1">
        <v>3466.38</v>
      </c>
      <c r="D1149" s="1">
        <v>3473.75</v>
      </c>
      <c r="E1149" s="1">
        <v>3449.19</v>
      </c>
      <c r="F1149" s="2">
        <v>-3.3E-3</v>
      </c>
      <c r="G1149" s="1">
        <f>Tabella13[[#This Row],[MAX]]-Tabella13[[#This Row],[MIN]]</f>
        <v>24.559999999999945</v>
      </c>
    </row>
    <row r="1150" spans="1:7" x14ac:dyDescent="0.3">
      <c r="A1150" s="3">
        <v>43641</v>
      </c>
      <c r="B1150" s="1">
        <v>3444.36</v>
      </c>
      <c r="C1150" s="1">
        <v>3454.31</v>
      </c>
      <c r="D1150" s="1">
        <v>3454.31</v>
      </c>
      <c r="E1150" s="1">
        <v>3440.06</v>
      </c>
      <c r="F1150" s="2">
        <v>-3.2000000000000002E-3</v>
      </c>
      <c r="G1150" s="1">
        <f>Tabella13[[#This Row],[MAX]]-Tabella13[[#This Row],[MIN]]</f>
        <v>14.25</v>
      </c>
    </row>
    <row r="1151" spans="1:7" x14ac:dyDescent="0.3">
      <c r="A1151" s="3">
        <v>43642</v>
      </c>
      <c r="B1151" s="1">
        <v>3442.95</v>
      </c>
      <c r="C1151" s="1">
        <v>3444.28</v>
      </c>
      <c r="D1151" s="1">
        <v>3460.16</v>
      </c>
      <c r="E1151" s="1">
        <v>3434.33</v>
      </c>
      <c r="F1151" s="2">
        <v>-4.0000000000000002E-4</v>
      </c>
      <c r="G1151" s="1">
        <f>Tabella13[[#This Row],[MAX]]-Tabella13[[#This Row],[MIN]]</f>
        <v>25.829999999999927</v>
      </c>
    </row>
    <row r="1152" spans="1:7" x14ac:dyDescent="0.3">
      <c r="A1152" s="3">
        <v>43643</v>
      </c>
      <c r="B1152" s="1">
        <v>3442.38</v>
      </c>
      <c r="C1152" s="1">
        <v>3444.36</v>
      </c>
      <c r="D1152" s="1">
        <v>3454.21</v>
      </c>
      <c r="E1152" s="1">
        <v>3424.68</v>
      </c>
      <c r="F1152" s="2">
        <v>-2.0000000000000001E-4</v>
      </c>
      <c r="G1152" s="1">
        <f>Tabella13[[#This Row],[MAX]]-Tabella13[[#This Row],[MIN]]</f>
        <v>29.5300000000002</v>
      </c>
    </row>
    <row r="1153" spans="1:7" x14ac:dyDescent="0.3">
      <c r="A1153" s="3">
        <v>43644</v>
      </c>
      <c r="B1153" s="1">
        <v>3473.69</v>
      </c>
      <c r="C1153" s="1">
        <v>3442.39</v>
      </c>
      <c r="D1153" s="1">
        <v>3476.93</v>
      </c>
      <c r="E1153" s="1">
        <v>3442.39</v>
      </c>
      <c r="F1153" s="2">
        <v>9.1000000000000004E-3</v>
      </c>
      <c r="G1153" s="1">
        <f>Tabella13[[#This Row],[MAX]]-Tabella13[[#This Row],[MIN]]</f>
        <v>34.539999999999964</v>
      </c>
    </row>
    <row r="1154" spans="1:7" x14ac:dyDescent="0.3">
      <c r="A1154" s="3">
        <v>43647</v>
      </c>
      <c r="B1154" s="1">
        <v>3497.59</v>
      </c>
      <c r="C1154" s="1">
        <v>3476.08</v>
      </c>
      <c r="D1154" s="1">
        <v>3519.98</v>
      </c>
      <c r="E1154" s="1">
        <v>3476.08</v>
      </c>
      <c r="F1154" s="2">
        <v>6.8999999999999999E-3</v>
      </c>
      <c r="G1154" s="1">
        <f>Tabella13[[#This Row],[MAX]]-Tabella13[[#This Row],[MIN]]</f>
        <v>43.900000000000091</v>
      </c>
    </row>
    <row r="1155" spans="1:7" x14ac:dyDescent="0.3">
      <c r="A1155" s="3">
        <v>43648</v>
      </c>
      <c r="B1155" s="1">
        <v>3507.98</v>
      </c>
      <c r="C1155" s="1">
        <v>3498.93</v>
      </c>
      <c r="D1155" s="1">
        <v>3511.13</v>
      </c>
      <c r="E1155" s="1">
        <v>3491.44</v>
      </c>
      <c r="F1155" s="2">
        <v>3.0000000000000001E-3</v>
      </c>
      <c r="G1155" s="1">
        <f>Tabella13[[#This Row],[MAX]]-Tabella13[[#This Row],[MIN]]</f>
        <v>19.690000000000055</v>
      </c>
    </row>
    <row r="1156" spans="1:7" x14ac:dyDescent="0.3">
      <c r="A1156" s="3">
        <v>43649</v>
      </c>
      <c r="B1156" s="1">
        <v>3540.63</v>
      </c>
      <c r="C1156" s="1">
        <v>3507.7</v>
      </c>
      <c r="D1156" s="1">
        <v>3540.63</v>
      </c>
      <c r="E1156" s="1">
        <v>3507.7</v>
      </c>
      <c r="F1156" s="2">
        <v>9.2999999999999992E-3</v>
      </c>
      <c r="G1156" s="1">
        <f>Tabella13[[#This Row],[MAX]]-Tabella13[[#This Row],[MIN]]</f>
        <v>32.930000000000291</v>
      </c>
    </row>
    <row r="1157" spans="1:7" x14ac:dyDescent="0.3">
      <c r="A1157" s="3">
        <v>43650</v>
      </c>
      <c r="B1157" s="1">
        <v>3544.15</v>
      </c>
      <c r="C1157" s="1">
        <v>3541.85</v>
      </c>
      <c r="D1157" s="1">
        <v>3549.26</v>
      </c>
      <c r="E1157" s="1">
        <v>3537.35</v>
      </c>
      <c r="F1157" s="2">
        <v>1E-3</v>
      </c>
      <c r="G1157" s="1">
        <f>Tabella13[[#This Row],[MAX]]-Tabella13[[#This Row],[MIN]]</f>
        <v>11.910000000000309</v>
      </c>
    </row>
    <row r="1158" spans="1:7" x14ac:dyDescent="0.3">
      <c r="A1158" s="3">
        <v>43651</v>
      </c>
      <c r="B1158" s="1">
        <v>3527.98</v>
      </c>
      <c r="C1158" s="1">
        <v>3542.23</v>
      </c>
      <c r="D1158" s="1">
        <v>3544.02</v>
      </c>
      <c r="E1158" s="1">
        <v>3514.25</v>
      </c>
      <c r="F1158" s="2">
        <v>-4.5999999999999999E-3</v>
      </c>
      <c r="G1158" s="1">
        <f>Tabella13[[#This Row],[MAX]]-Tabella13[[#This Row],[MIN]]</f>
        <v>29.769999999999982</v>
      </c>
    </row>
    <row r="1159" spans="1:7" x14ac:dyDescent="0.3">
      <c r="A1159" s="3">
        <v>43654</v>
      </c>
      <c r="B1159" s="1">
        <v>3523.76</v>
      </c>
      <c r="C1159" s="1">
        <v>3525.21</v>
      </c>
      <c r="D1159" s="1">
        <v>3531.47</v>
      </c>
      <c r="E1159" s="1">
        <v>3514.41</v>
      </c>
      <c r="F1159" s="2">
        <v>-1.1999999999999999E-3</v>
      </c>
      <c r="G1159" s="1">
        <f>Tabella13[[#This Row],[MAX]]-Tabella13[[#This Row],[MIN]]</f>
        <v>17.059999999999945</v>
      </c>
    </row>
    <row r="1160" spans="1:7" x14ac:dyDescent="0.3">
      <c r="A1160" s="3">
        <v>43655</v>
      </c>
      <c r="B1160" s="1">
        <v>3509.75</v>
      </c>
      <c r="C1160" s="1">
        <v>3522.27</v>
      </c>
      <c r="D1160" s="1">
        <v>3522.27</v>
      </c>
      <c r="E1160" s="1">
        <v>3492.18</v>
      </c>
      <c r="F1160" s="2">
        <v>-4.0000000000000001E-3</v>
      </c>
      <c r="G1160" s="1">
        <f>Tabella13[[#This Row],[MAX]]-Tabella13[[#This Row],[MIN]]</f>
        <v>30.090000000000146</v>
      </c>
    </row>
    <row r="1161" spans="1:7" x14ac:dyDescent="0.3">
      <c r="A1161" s="3">
        <v>43656</v>
      </c>
      <c r="B1161" s="1">
        <v>3501.52</v>
      </c>
      <c r="C1161" s="1">
        <v>3508.54</v>
      </c>
      <c r="D1161" s="1">
        <v>3523.6</v>
      </c>
      <c r="E1161" s="1">
        <v>3497.74</v>
      </c>
      <c r="F1161" s="2">
        <v>-2.3E-3</v>
      </c>
      <c r="G1161" s="1">
        <f>Tabella13[[#This Row],[MAX]]-Tabella13[[#This Row],[MIN]]</f>
        <v>25.860000000000127</v>
      </c>
    </row>
    <row r="1162" spans="1:7" x14ac:dyDescent="0.3">
      <c r="A1162" s="3">
        <v>43657</v>
      </c>
      <c r="B1162" s="1">
        <v>3496.73</v>
      </c>
      <c r="C1162" s="1">
        <v>3506.33</v>
      </c>
      <c r="D1162" s="1">
        <v>3515.77</v>
      </c>
      <c r="E1162" s="1">
        <v>3493.77</v>
      </c>
      <c r="F1162" s="2">
        <v>-1.4E-3</v>
      </c>
      <c r="G1162" s="1">
        <f>Tabella13[[#This Row],[MAX]]-Tabella13[[#This Row],[MIN]]</f>
        <v>22</v>
      </c>
    </row>
    <row r="1163" spans="1:7" x14ac:dyDescent="0.3">
      <c r="A1163" s="3">
        <v>43658</v>
      </c>
      <c r="B1163" s="1">
        <v>3497.63</v>
      </c>
      <c r="C1163" s="1">
        <v>3497.02</v>
      </c>
      <c r="D1163" s="1">
        <v>3505.79</v>
      </c>
      <c r="E1163" s="1">
        <v>3492.18</v>
      </c>
      <c r="F1163" s="2">
        <v>2.9999999999999997E-4</v>
      </c>
      <c r="G1163" s="1">
        <f>Tabella13[[#This Row],[MAX]]-Tabella13[[#This Row],[MIN]]</f>
        <v>13.610000000000127</v>
      </c>
    </row>
    <row r="1164" spans="1:7" x14ac:dyDescent="0.3">
      <c r="A1164" s="3">
        <v>43661</v>
      </c>
      <c r="B1164" s="1">
        <v>3502.22</v>
      </c>
      <c r="C1164" s="1">
        <v>3497.99</v>
      </c>
      <c r="D1164" s="1">
        <v>3517.84</v>
      </c>
      <c r="E1164" s="1">
        <v>3483.17</v>
      </c>
      <c r="F1164" s="2">
        <v>1.2999999999999999E-3</v>
      </c>
      <c r="G1164" s="1">
        <f>Tabella13[[#This Row],[MAX]]-Tabella13[[#This Row],[MIN]]</f>
        <v>34.670000000000073</v>
      </c>
    </row>
    <row r="1165" spans="1:7" x14ac:dyDescent="0.3">
      <c r="A1165" s="3">
        <v>43662</v>
      </c>
      <c r="B1165" s="1">
        <v>3521.36</v>
      </c>
      <c r="C1165" s="1">
        <v>3500.89</v>
      </c>
      <c r="D1165" s="1">
        <v>3530.11</v>
      </c>
      <c r="E1165" s="1">
        <v>3498.34</v>
      </c>
      <c r="F1165" s="2">
        <v>5.4999999999999997E-3</v>
      </c>
      <c r="G1165" s="1">
        <f>Tabella13[[#This Row],[MAX]]-Tabella13[[#This Row],[MIN]]</f>
        <v>31.769999999999982</v>
      </c>
    </row>
    <row r="1166" spans="1:7" x14ac:dyDescent="0.3">
      <c r="A1166" s="3">
        <v>43663</v>
      </c>
      <c r="B1166" s="1">
        <v>3501.58</v>
      </c>
      <c r="C1166" s="1">
        <v>3520.74</v>
      </c>
      <c r="D1166" s="1">
        <v>3529.45</v>
      </c>
      <c r="E1166" s="1">
        <v>3497.25</v>
      </c>
      <c r="F1166" s="2">
        <v>-5.5999999999999999E-3</v>
      </c>
      <c r="G1166" s="1">
        <f>Tabella13[[#This Row],[MAX]]-Tabella13[[#This Row],[MIN]]</f>
        <v>32.199999999999818</v>
      </c>
    </row>
    <row r="1167" spans="1:7" x14ac:dyDescent="0.3">
      <c r="A1167" s="3">
        <v>43664</v>
      </c>
      <c r="B1167" s="1">
        <v>3482.83</v>
      </c>
      <c r="C1167" s="1">
        <v>3497.4</v>
      </c>
      <c r="D1167" s="1">
        <v>3500.82</v>
      </c>
      <c r="E1167" s="1">
        <v>3467.25</v>
      </c>
      <c r="F1167" s="2">
        <v>-5.4000000000000003E-3</v>
      </c>
      <c r="G1167" s="1">
        <f>Tabella13[[#This Row],[MAX]]-Tabella13[[#This Row],[MIN]]</f>
        <v>33.570000000000164</v>
      </c>
    </row>
    <row r="1168" spans="1:7" x14ac:dyDescent="0.3">
      <c r="A1168" s="3">
        <v>43665</v>
      </c>
      <c r="B1168" s="1">
        <v>3480.18</v>
      </c>
      <c r="C1168" s="1">
        <v>3488.68</v>
      </c>
      <c r="D1168" s="1">
        <v>3514.33</v>
      </c>
      <c r="E1168" s="1">
        <v>3470.4</v>
      </c>
      <c r="F1168" s="2">
        <v>-8.0000000000000004E-4</v>
      </c>
      <c r="G1168" s="1">
        <f>Tabella13[[#This Row],[MAX]]-Tabella13[[#This Row],[MIN]]</f>
        <v>43.929999999999836</v>
      </c>
    </row>
    <row r="1169" spans="1:7" x14ac:dyDescent="0.3">
      <c r="A1169" s="3">
        <v>43668</v>
      </c>
      <c r="B1169" s="1">
        <v>3489.92</v>
      </c>
      <c r="C1169" s="1">
        <v>3478.77</v>
      </c>
      <c r="D1169" s="1">
        <v>3498.69</v>
      </c>
      <c r="E1169" s="1">
        <v>3476.43</v>
      </c>
      <c r="F1169" s="2">
        <v>2.8E-3</v>
      </c>
      <c r="G1169" s="1">
        <f>Tabella13[[#This Row],[MAX]]-Tabella13[[#This Row],[MIN]]</f>
        <v>22.260000000000218</v>
      </c>
    </row>
    <row r="1170" spans="1:7" x14ac:dyDescent="0.3">
      <c r="A1170" s="3">
        <v>43669</v>
      </c>
      <c r="B1170" s="1">
        <v>3532.87</v>
      </c>
      <c r="C1170" s="1">
        <v>3496.86</v>
      </c>
      <c r="D1170" s="1">
        <v>3544.34</v>
      </c>
      <c r="E1170" s="1">
        <v>3496.86</v>
      </c>
      <c r="F1170" s="2">
        <v>1.23E-2</v>
      </c>
      <c r="G1170" s="1">
        <f>Tabella13[[#This Row],[MAX]]-Tabella13[[#This Row],[MIN]]</f>
        <v>47.480000000000018</v>
      </c>
    </row>
    <row r="1171" spans="1:7" x14ac:dyDescent="0.3">
      <c r="A1171" s="3">
        <v>43670</v>
      </c>
      <c r="B1171" s="1">
        <v>3532.9</v>
      </c>
      <c r="C1171" s="1">
        <v>3533.3</v>
      </c>
      <c r="D1171" s="1">
        <v>3537.71</v>
      </c>
      <c r="E1171" s="1">
        <v>3520.84</v>
      </c>
      <c r="F1171" s="2">
        <v>0</v>
      </c>
      <c r="G1171" s="1">
        <f>Tabella13[[#This Row],[MAX]]-Tabella13[[#This Row],[MIN]]</f>
        <v>16.869999999999891</v>
      </c>
    </row>
    <row r="1172" spans="1:7" x14ac:dyDescent="0.3">
      <c r="A1172" s="3">
        <v>43671</v>
      </c>
      <c r="B1172" s="1">
        <v>3510.15</v>
      </c>
      <c r="C1172" s="1">
        <v>3538.27</v>
      </c>
      <c r="D1172" s="1">
        <v>3573.57</v>
      </c>
      <c r="E1172" s="1">
        <v>3491.77</v>
      </c>
      <c r="F1172" s="2">
        <v>-6.4000000000000003E-3</v>
      </c>
      <c r="G1172" s="1">
        <f>Tabella13[[#This Row],[MAX]]-Tabella13[[#This Row],[MIN]]</f>
        <v>81.800000000000182</v>
      </c>
    </row>
    <row r="1173" spans="1:7" x14ac:dyDescent="0.3">
      <c r="A1173" s="3">
        <v>43672</v>
      </c>
      <c r="B1173" s="1">
        <v>3524.47</v>
      </c>
      <c r="C1173" s="1">
        <v>3511.16</v>
      </c>
      <c r="D1173" s="1">
        <v>3526.99</v>
      </c>
      <c r="E1173" s="1">
        <v>3506.49</v>
      </c>
      <c r="F1173" s="2">
        <v>4.1000000000000003E-3</v>
      </c>
      <c r="G1173" s="1">
        <f>Tabella13[[#This Row],[MAX]]-Tabella13[[#This Row],[MIN]]</f>
        <v>20.5</v>
      </c>
    </row>
    <row r="1174" spans="1:7" x14ac:dyDescent="0.3">
      <c r="A1174" s="3">
        <v>43675</v>
      </c>
      <c r="B1174" s="1">
        <v>3523.58</v>
      </c>
      <c r="C1174" s="1">
        <v>3522.36</v>
      </c>
      <c r="D1174" s="1">
        <v>3539.94</v>
      </c>
      <c r="E1174" s="1">
        <v>3517.12</v>
      </c>
      <c r="F1174" s="2">
        <v>-2.9999999999999997E-4</v>
      </c>
      <c r="G1174" s="1">
        <f>Tabella13[[#This Row],[MAX]]-Tabella13[[#This Row],[MIN]]</f>
        <v>22.820000000000164</v>
      </c>
    </row>
    <row r="1175" spans="1:7" x14ac:dyDescent="0.3">
      <c r="A1175" s="3">
        <v>43676</v>
      </c>
      <c r="B1175" s="1">
        <v>3462.85</v>
      </c>
      <c r="C1175" s="1">
        <v>3523.97</v>
      </c>
      <c r="D1175" s="1">
        <v>3526.53</v>
      </c>
      <c r="E1175" s="1">
        <v>3455.13</v>
      </c>
      <c r="F1175" s="2">
        <v>-1.72E-2</v>
      </c>
      <c r="G1175" s="1">
        <f>Tabella13[[#This Row],[MAX]]-Tabella13[[#This Row],[MIN]]</f>
        <v>71.400000000000091</v>
      </c>
    </row>
    <row r="1176" spans="1:7" x14ac:dyDescent="0.3">
      <c r="A1176" s="3">
        <v>43677</v>
      </c>
      <c r="B1176" s="1">
        <v>3466.85</v>
      </c>
      <c r="C1176" s="1">
        <v>3464.69</v>
      </c>
      <c r="D1176" s="1">
        <v>3477.35</v>
      </c>
      <c r="E1176" s="1">
        <v>3458.11</v>
      </c>
      <c r="F1176" s="2">
        <v>1.1999999999999999E-3</v>
      </c>
      <c r="G1176" s="1">
        <f>Tabella13[[#This Row],[MAX]]-Tabella13[[#This Row],[MIN]]</f>
        <v>19.239999999999782</v>
      </c>
    </row>
    <row r="1177" spans="1:7" x14ac:dyDescent="0.3">
      <c r="A1177" s="3">
        <v>43678</v>
      </c>
      <c r="B1177" s="1">
        <v>3490.03</v>
      </c>
      <c r="C1177" s="1">
        <v>3458.01</v>
      </c>
      <c r="D1177" s="1">
        <v>3491.16</v>
      </c>
      <c r="E1177" s="1">
        <v>3451.6</v>
      </c>
      <c r="F1177" s="2">
        <v>6.7000000000000002E-3</v>
      </c>
      <c r="G1177" s="1">
        <f>Tabella13[[#This Row],[MAX]]-Tabella13[[#This Row],[MIN]]</f>
        <v>39.559999999999945</v>
      </c>
    </row>
    <row r="1178" spans="1:7" x14ac:dyDescent="0.3">
      <c r="A1178" s="3">
        <v>43679</v>
      </c>
      <c r="B1178" s="1">
        <v>3376.12</v>
      </c>
      <c r="C1178" s="1">
        <v>3473</v>
      </c>
      <c r="D1178" s="1">
        <v>3473</v>
      </c>
      <c r="E1178" s="1">
        <v>3368.66</v>
      </c>
      <c r="F1178" s="2">
        <v>-3.2599999999999997E-2</v>
      </c>
      <c r="G1178" s="1">
        <f>Tabella13[[#This Row],[MAX]]-Tabella13[[#This Row],[MIN]]</f>
        <v>104.34000000000015</v>
      </c>
    </row>
    <row r="1179" spans="1:7" x14ac:dyDescent="0.3">
      <c r="A1179" s="3">
        <v>43682</v>
      </c>
      <c r="B1179" s="1">
        <v>3310.93</v>
      </c>
      <c r="C1179" s="1">
        <v>3365.49</v>
      </c>
      <c r="D1179" s="1">
        <v>3365.49</v>
      </c>
      <c r="E1179" s="1">
        <v>3302.3</v>
      </c>
      <c r="F1179" s="2">
        <v>-1.9300000000000001E-2</v>
      </c>
      <c r="G1179" s="1">
        <f>Tabella13[[#This Row],[MAX]]-Tabella13[[#This Row],[MIN]]</f>
        <v>63.1899999999996</v>
      </c>
    </row>
    <row r="1180" spans="1:7" x14ac:dyDescent="0.3">
      <c r="A1180" s="3">
        <v>43683</v>
      </c>
      <c r="B1180" s="1">
        <v>3291.66</v>
      </c>
      <c r="C1180" s="1">
        <v>3310.08</v>
      </c>
      <c r="D1180" s="1">
        <v>3337.54</v>
      </c>
      <c r="E1180" s="1">
        <v>3291.66</v>
      </c>
      <c r="F1180" s="2">
        <v>-5.7999999999999996E-3</v>
      </c>
      <c r="G1180" s="1">
        <f>Tabella13[[#This Row],[MAX]]-Tabella13[[#This Row],[MIN]]</f>
        <v>45.880000000000109</v>
      </c>
    </row>
    <row r="1181" spans="1:7" x14ac:dyDescent="0.3">
      <c r="A1181" s="3">
        <v>43684</v>
      </c>
      <c r="B1181" s="1">
        <v>3309.99</v>
      </c>
      <c r="C1181" s="1">
        <v>3301.31</v>
      </c>
      <c r="D1181" s="1">
        <v>3339.07</v>
      </c>
      <c r="E1181" s="1">
        <v>3283.13</v>
      </c>
      <c r="F1181" s="2">
        <v>5.5999999999999999E-3</v>
      </c>
      <c r="G1181" s="1">
        <f>Tabella13[[#This Row],[MAX]]-Tabella13[[#This Row],[MIN]]</f>
        <v>55.940000000000055</v>
      </c>
    </row>
    <row r="1182" spans="1:7" x14ac:dyDescent="0.3">
      <c r="A1182" s="3">
        <v>43685</v>
      </c>
      <c r="B1182" s="1">
        <v>3375.38</v>
      </c>
      <c r="C1182" s="1">
        <v>3323.77</v>
      </c>
      <c r="D1182" s="1">
        <v>3375.38</v>
      </c>
      <c r="E1182" s="1">
        <v>3323.77</v>
      </c>
      <c r="F1182" s="2">
        <v>1.9800000000000002E-2</v>
      </c>
      <c r="G1182" s="1">
        <f>Tabella13[[#This Row],[MAX]]-Tabella13[[#This Row],[MIN]]</f>
        <v>51.610000000000127</v>
      </c>
    </row>
    <row r="1183" spans="1:7" x14ac:dyDescent="0.3">
      <c r="A1183" s="3">
        <v>43686</v>
      </c>
      <c r="B1183" s="1">
        <v>3333.74</v>
      </c>
      <c r="C1183" s="1">
        <v>3366.29</v>
      </c>
      <c r="D1183" s="1">
        <v>3367.43</v>
      </c>
      <c r="E1183" s="1">
        <v>3326.73</v>
      </c>
      <c r="F1183" s="2">
        <v>-1.23E-2</v>
      </c>
      <c r="G1183" s="1">
        <f>Tabella13[[#This Row],[MAX]]-Tabella13[[#This Row],[MIN]]</f>
        <v>40.699999999999818</v>
      </c>
    </row>
    <row r="1184" spans="1:7" x14ac:dyDescent="0.3">
      <c r="A1184" s="3">
        <v>43689</v>
      </c>
      <c r="B1184" s="1">
        <v>3326.55</v>
      </c>
      <c r="C1184" s="1">
        <v>3340.82</v>
      </c>
      <c r="D1184" s="1">
        <v>3370.63</v>
      </c>
      <c r="E1184" s="1">
        <v>3318.66</v>
      </c>
      <c r="F1184" s="2">
        <v>-2.2000000000000001E-3</v>
      </c>
      <c r="G1184" s="1">
        <f>Tabella13[[#This Row],[MAX]]-Tabella13[[#This Row],[MIN]]</f>
        <v>51.970000000000255</v>
      </c>
    </row>
    <row r="1185" spans="1:7" x14ac:dyDescent="0.3">
      <c r="A1185" s="3">
        <v>43690</v>
      </c>
      <c r="B1185" s="1">
        <v>3357.16</v>
      </c>
      <c r="C1185" s="1">
        <v>3324.36</v>
      </c>
      <c r="D1185" s="1">
        <v>3380.81</v>
      </c>
      <c r="E1185" s="1">
        <v>3298.32</v>
      </c>
      <c r="F1185" s="2">
        <v>9.1999999999999998E-3</v>
      </c>
      <c r="G1185" s="1">
        <f>Tabella13[[#This Row],[MAX]]-Tabella13[[#This Row],[MIN]]</f>
        <v>82.489999999999782</v>
      </c>
    </row>
    <row r="1186" spans="1:7" x14ac:dyDescent="0.3">
      <c r="A1186" s="3">
        <v>43691</v>
      </c>
      <c r="B1186" s="1">
        <v>3288.7</v>
      </c>
      <c r="C1186" s="1">
        <v>3358.12</v>
      </c>
      <c r="D1186" s="1">
        <v>3358.73</v>
      </c>
      <c r="E1186" s="1">
        <v>3276.01</v>
      </c>
      <c r="F1186" s="2">
        <v>-2.0400000000000001E-2</v>
      </c>
      <c r="G1186" s="1">
        <f>Tabella13[[#This Row],[MAX]]-Tabella13[[#This Row],[MIN]]</f>
        <v>82.7199999999998</v>
      </c>
    </row>
    <row r="1187" spans="1:7" x14ac:dyDescent="0.3">
      <c r="A1187" s="3">
        <v>43692</v>
      </c>
      <c r="B1187" s="1">
        <v>3282.78</v>
      </c>
      <c r="C1187" s="1">
        <v>3294.5</v>
      </c>
      <c r="D1187" s="1">
        <v>3306.88</v>
      </c>
      <c r="E1187" s="1">
        <v>3239.2</v>
      </c>
      <c r="F1187" s="2">
        <v>-1.8E-3</v>
      </c>
      <c r="G1187" s="1">
        <f>Tabella13[[#This Row],[MAX]]-Tabella13[[#This Row],[MIN]]</f>
        <v>67.680000000000291</v>
      </c>
    </row>
    <row r="1188" spans="1:7" x14ac:dyDescent="0.3">
      <c r="A1188" s="3">
        <v>43693</v>
      </c>
      <c r="B1188" s="1">
        <v>3329.08</v>
      </c>
      <c r="C1188" s="1">
        <v>3286.54</v>
      </c>
      <c r="D1188" s="1">
        <v>3333.44</v>
      </c>
      <c r="E1188" s="1">
        <v>3286.54</v>
      </c>
      <c r="F1188" s="2">
        <v>1.41E-2</v>
      </c>
      <c r="G1188" s="1">
        <f>Tabella13[[#This Row],[MAX]]-Tabella13[[#This Row],[MIN]]</f>
        <v>46.900000000000091</v>
      </c>
    </row>
    <row r="1189" spans="1:7" x14ac:dyDescent="0.3">
      <c r="A1189" s="3">
        <v>43696</v>
      </c>
      <c r="B1189" s="1">
        <v>3369.19</v>
      </c>
      <c r="C1189" s="1">
        <v>3332.93</v>
      </c>
      <c r="D1189" s="1">
        <v>3377.76</v>
      </c>
      <c r="E1189" s="1">
        <v>3332.93</v>
      </c>
      <c r="F1189" s="2">
        <v>1.2E-2</v>
      </c>
      <c r="G1189" s="1">
        <f>Tabella13[[#This Row],[MAX]]-Tabella13[[#This Row],[MIN]]</f>
        <v>44.830000000000382</v>
      </c>
    </row>
    <row r="1190" spans="1:7" x14ac:dyDescent="0.3">
      <c r="A1190" s="3">
        <v>43697</v>
      </c>
      <c r="B1190" s="1">
        <v>3350.23</v>
      </c>
      <c r="C1190" s="1">
        <v>3368.21</v>
      </c>
      <c r="D1190" s="1">
        <v>3379.96</v>
      </c>
      <c r="E1190" s="1">
        <v>3341.23</v>
      </c>
      <c r="F1190" s="2">
        <v>-5.5999999999999999E-3</v>
      </c>
      <c r="G1190" s="1">
        <f>Tabella13[[#This Row],[MAX]]-Tabella13[[#This Row],[MIN]]</f>
        <v>38.730000000000018</v>
      </c>
    </row>
    <row r="1191" spans="1:7" x14ac:dyDescent="0.3">
      <c r="A1191" s="3">
        <v>43698</v>
      </c>
      <c r="B1191" s="1">
        <v>3394.89</v>
      </c>
      <c r="C1191" s="1">
        <v>3353.66</v>
      </c>
      <c r="D1191" s="1">
        <v>3400.06</v>
      </c>
      <c r="E1191" s="1">
        <v>3353.66</v>
      </c>
      <c r="F1191" s="2">
        <v>1.3299999999999999E-2</v>
      </c>
      <c r="G1191" s="1">
        <f>Tabella13[[#This Row],[MAX]]-Tabella13[[#This Row],[MIN]]</f>
        <v>46.400000000000091</v>
      </c>
    </row>
    <row r="1192" spans="1:7" x14ac:dyDescent="0.3">
      <c r="A1192" s="3">
        <v>43699</v>
      </c>
      <c r="B1192" s="1">
        <v>3373.67</v>
      </c>
      <c r="C1192" s="1">
        <v>3390.05</v>
      </c>
      <c r="D1192" s="1">
        <v>3405.35</v>
      </c>
      <c r="E1192" s="1">
        <v>3366.44</v>
      </c>
      <c r="F1192" s="2">
        <v>-6.3E-3</v>
      </c>
      <c r="G1192" s="1">
        <f>Tabella13[[#This Row],[MAX]]-Tabella13[[#This Row],[MIN]]</f>
        <v>38.909999999999854</v>
      </c>
    </row>
    <row r="1193" spans="1:7" x14ac:dyDescent="0.3">
      <c r="A1193" s="3">
        <v>43700</v>
      </c>
      <c r="B1193" s="1">
        <v>3334.25</v>
      </c>
      <c r="C1193" s="1">
        <v>3382.31</v>
      </c>
      <c r="D1193" s="1">
        <v>3394.21</v>
      </c>
      <c r="E1193" s="1">
        <v>3334.25</v>
      </c>
      <c r="F1193" s="2">
        <v>-1.17E-2</v>
      </c>
      <c r="G1193" s="1">
        <f>Tabella13[[#This Row],[MAX]]-Tabella13[[#This Row],[MIN]]</f>
        <v>59.960000000000036</v>
      </c>
    </row>
    <row r="1194" spans="1:7" x14ac:dyDescent="0.3">
      <c r="A1194" s="3">
        <v>43703</v>
      </c>
      <c r="B1194" s="1">
        <v>3348.84</v>
      </c>
      <c r="C1194" s="1">
        <v>3329.73</v>
      </c>
      <c r="D1194" s="1">
        <v>3360.93</v>
      </c>
      <c r="E1194" s="1">
        <v>3318.33</v>
      </c>
      <c r="F1194" s="2">
        <v>4.4000000000000003E-3</v>
      </c>
      <c r="G1194" s="1">
        <f>Tabella13[[#This Row],[MAX]]-Tabella13[[#This Row],[MIN]]</f>
        <v>42.599999999999909</v>
      </c>
    </row>
    <row r="1195" spans="1:7" x14ac:dyDescent="0.3">
      <c r="A1195" s="3">
        <v>43704</v>
      </c>
      <c r="B1195" s="1">
        <v>3370.47</v>
      </c>
      <c r="C1195" s="1">
        <v>3348.84</v>
      </c>
      <c r="D1195" s="1">
        <v>3380.88</v>
      </c>
      <c r="E1195" s="1">
        <v>3334.49</v>
      </c>
      <c r="F1195" s="2">
        <v>6.4999999999999997E-3</v>
      </c>
      <c r="G1195" s="1">
        <f>Tabella13[[#This Row],[MAX]]-Tabella13[[#This Row],[MIN]]</f>
        <v>46.390000000000327</v>
      </c>
    </row>
    <row r="1196" spans="1:7" x14ac:dyDescent="0.3">
      <c r="A1196" s="3">
        <v>43705</v>
      </c>
      <c r="B1196" s="1">
        <v>3365.38</v>
      </c>
      <c r="C1196" s="1">
        <v>3363.51</v>
      </c>
      <c r="D1196" s="1">
        <v>3368.23</v>
      </c>
      <c r="E1196" s="1">
        <v>3334.07</v>
      </c>
      <c r="F1196" s="2">
        <v>-1.5E-3</v>
      </c>
      <c r="G1196" s="1">
        <f>Tabella13[[#This Row],[MAX]]-Tabella13[[#This Row],[MIN]]</f>
        <v>34.159999999999854</v>
      </c>
    </row>
    <row r="1197" spans="1:7" x14ac:dyDescent="0.3">
      <c r="A1197" s="3">
        <v>43706</v>
      </c>
      <c r="B1197" s="1">
        <v>3411.33</v>
      </c>
      <c r="C1197" s="1">
        <v>3362.12</v>
      </c>
      <c r="D1197" s="1">
        <v>3415.36</v>
      </c>
      <c r="E1197" s="1">
        <v>3356.68</v>
      </c>
      <c r="F1197" s="2">
        <v>1.37E-2</v>
      </c>
      <c r="G1197" s="1">
        <f>Tabella13[[#This Row],[MAX]]-Tabella13[[#This Row],[MIN]]</f>
        <v>58.680000000000291</v>
      </c>
    </row>
    <row r="1198" spans="1:7" x14ac:dyDescent="0.3">
      <c r="A1198" s="3">
        <v>43707</v>
      </c>
      <c r="B1198" s="1">
        <v>3426.76</v>
      </c>
      <c r="C1198" s="1">
        <v>3412.45</v>
      </c>
      <c r="D1198" s="1">
        <v>3443.08</v>
      </c>
      <c r="E1198" s="1">
        <v>3412.11</v>
      </c>
      <c r="F1198" s="2">
        <v>4.4999999999999997E-3</v>
      </c>
      <c r="G1198" s="1">
        <f>Tabella13[[#This Row],[MAX]]-Tabella13[[#This Row],[MIN]]</f>
        <v>30.9699999999998</v>
      </c>
    </row>
    <row r="1199" spans="1:7" x14ac:dyDescent="0.3">
      <c r="A1199" s="3">
        <v>43710</v>
      </c>
      <c r="B1199" s="1">
        <v>3432.54</v>
      </c>
      <c r="C1199" s="1">
        <v>3426.24</v>
      </c>
      <c r="D1199" s="1">
        <v>3442.71</v>
      </c>
      <c r="E1199" s="1">
        <v>3426.24</v>
      </c>
      <c r="F1199" s="2">
        <v>1.6999999999999999E-3</v>
      </c>
      <c r="G1199" s="1">
        <f>Tabella13[[#This Row],[MAX]]-Tabella13[[#This Row],[MIN]]</f>
        <v>16.470000000000255</v>
      </c>
    </row>
    <row r="1200" spans="1:7" x14ac:dyDescent="0.3">
      <c r="A1200" s="3">
        <v>43711</v>
      </c>
      <c r="B1200" s="1">
        <v>3420.74</v>
      </c>
      <c r="C1200" s="1">
        <v>3432.22</v>
      </c>
      <c r="D1200" s="1">
        <v>3432.22</v>
      </c>
      <c r="E1200" s="1">
        <v>3406.55</v>
      </c>
      <c r="F1200" s="2">
        <v>-3.3999999999999998E-3</v>
      </c>
      <c r="G1200" s="1">
        <f>Tabella13[[#This Row],[MAX]]-Tabella13[[#This Row],[MIN]]</f>
        <v>25.669999999999618</v>
      </c>
    </row>
    <row r="1201" spans="1:7" x14ac:dyDescent="0.3">
      <c r="A1201" s="3">
        <v>43712</v>
      </c>
      <c r="B1201" s="1">
        <v>3450.83</v>
      </c>
      <c r="C1201" s="1">
        <v>3424.98</v>
      </c>
      <c r="D1201" s="1">
        <v>3461.06</v>
      </c>
      <c r="E1201" s="1">
        <v>3424.98</v>
      </c>
      <c r="F1201" s="2">
        <v>8.8000000000000005E-3</v>
      </c>
      <c r="G1201" s="1">
        <f>Tabella13[[#This Row],[MAX]]-Tabella13[[#This Row],[MIN]]</f>
        <v>36.079999999999927</v>
      </c>
    </row>
    <row r="1202" spans="1:7" x14ac:dyDescent="0.3">
      <c r="A1202" s="3">
        <v>43713</v>
      </c>
      <c r="B1202" s="1">
        <v>3484.7</v>
      </c>
      <c r="C1202" s="1">
        <v>3453.99</v>
      </c>
      <c r="D1202" s="1">
        <v>3488.48</v>
      </c>
      <c r="E1202" s="1">
        <v>3453.99</v>
      </c>
      <c r="F1202" s="2">
        <v>9.7999999999999997E-3</v>
      </c>
      <c r="G1202" s="1">
        <f>Tabella13[[#This Row],[MAX]]-Tabella13[[#This Row],[MIN]]</f>
        <v>34.490000000000236</v>
      </c>
    </row>
    <row r="1203" spans="1:7" x14ac:dyDescent="0.3">
      <c r="A1203" s="3">
        <v>43714</v>
      </c>
      <c r="B1203" s="1">
        <v>3495.19</v>
      </c>
      <c r="C1203" s="1">
        <v>3484.86</v>
      </c>
      <c r="D1203" s="1">
        <v>3495.87</v>
      </c>
      <c r="E1203" s="1">
        <v>3479.62</v>
      </c>
      <c r="F1203" s="2">
        <v>3.0000000000000001E-3</v>
      </c>
      <c r="G1203" s="1">
        <f>Tabella13[[#This Row],[MAX]]-Tabella13[[#This Row],[MIN]]</f>
        <v>16.25</v>
      </c>
    </row>
    <row r="1204" spans="1:7" x14ac:dyDescent="0.3">
      <c r="A1204" s="3">
        <v>43717</v>
      </c>
      <c r="B1204" s="1">
        <v>3495.02</v>
      </c>
      <c r="C1204" s="1">
        <v>3495.85</v>
      </c>
      <c r="D1204" s="1">
        <v>3503.05</v>
      </c>
      <c r="E1204" s="1">
        <v>3486.75</v>
      </c>
      <c r="F1204" s="2">
        <v>0</v>
      </c>
      <c r="G1204" s="1">
        <f>Tabella13[[#This Row],[MAX]]-Tabella13[[#This Row],[MIN]]</f>
        <v>16.300000000000182</v>
      </c>
    </row>
    <row r="1205" spans="1:7" x14ac:dyDescent="0.3">
      <c r="A1205" s="3">
        <v>43718</v>
      </c>
      <c r="B1205" s="1">
        <v>3498.99</v>
      </c>
      <c r="C1205" s="1">
        <v>3493.8</v>
      </c>
      <c r="D1205" s="1">
        <v>3501.68</v>
      </c>
      <c r="E1205" s="1">
        <v>3479.58</v>
      </c>
      <c r="F1205" s="2">
        <v>1.1000000000000001E-3</v>
      </c>
      <c r="G1205" s="1">
        <f>Tabella13[[#This Row],[MAX]]-Tabella13[[#This Row],[MIN]]</f>
        <v>22.099999999999909</v>
      </c>
    </row>
    <row r="1206" spans="1:7" x14ac:dyDescent="0.3">
      <c r="A1206" s="3">
        <v>43719</v>
      </c>
      <c r="B1206" s="1">
        <v>3516.82</v>
      </c>
      <c r="C1206" s="1">
        <v>3502.24</v>
      </c>
      <c r="D1206" s="1">
        <v>3520.95</v>
      </c>
      <c r="E1206" s="1">
        <v>3502.24</v>
      </c>
      <c r="F1206" s="2">
        <v>5.1000000000000004E-3</v>
      </c>
      <c r="G1206" s="1">
        <f>Tabella13[[#This Row],[MAX]]-Tabella13[[#This Row],[MIN]]</f>
        <v>18.710000000000036</v>
      </c>
    </row>
    <row r="1207" spans="1:7" x14ac:dyDescent="0.3">
      <c r="A1207" s="3">
        <v>43720</v>
      </c>
      <c r="B1207" s="1">
        <v>3538.86</v>
      </c>
      <c r="C1207" s="1">
        <v>3522.04</v>
      </c>
      <c r="D1207" s="1">
        <v>3555.1</v>
      </c>
      <c r="E1207" s="1">
        <v>3512.59</v>
      </c>
      <c r="F1207" s="2">
        <v>6.3E-3</v>
      </c>
      <c r="G1207" s="1">
        <f>Tabella13[[#This Row],[MAX]]-Tabella13[[#This Row],[MIN]]</f>
        <v>42.509999999999764</v>
      </c>
    </row>
    <row r="1208" spans="1:7" x14ac:dyDescent="0.3">
      <c r="A1208" s="3">
        <v>43721</v>
      </c>
      <c r="B1208" s="1">
        <v>3550.11</v>
      </c>
      <c r="C1208" s="1">
        <v>3539.93</v>
      </c>
      <c r="D1208" s="1">
        <v>3555.85</v>
      </c>
      <c r="E1208" s="1">
        <v>3534.38</v>
      </c>
      <c r="F1208" s="2">
        <v>3.2000000000000002E-3</v>
      </c>
      <c r="G1208" s="1">
        <f>Tabella13[[#This Row],[MAX]]-Tabella13[[#This Row],[MIN]]</f>
        <v>21.4699999999998</v>
      </c>
    </row>
    <row r="1209" spans="1:7" x14ac:dyDescent="0.3">
      <c r="A1209" s="3">
        <v>43724</v>
      </c>
      <c r="B1209" s="1">
        <v>3518.45</v>
      </c>
      <c r="C1209" s="1">
        <v>3540.47</v>
      </c>
      <c r="D1209" s="1">
        <v>3540.47</v>
      </c>
      <c r="E1209" s="1">
        <v>3518.45</v>
      </c>
      <c r="F1209" s="2">
        <v>-8.8999999999999999E-3</v>
      </c>
      <c r="G1209" s="1">
        <f>Tabella13[[#This Row],[MAX]]-Tabella13[[#This Row],[MIN]]</f>
        <v>22.019999999999982</v>
      </c>
    </row>
    <row r="1210" spans="1:7" x14ac:dyDescent="0.3">
      <c r="A1210" s="3">
        <v>43725</v>
      </c>
      <c r="B1210" s="1">
        <v>3521.26</v>
      </c>
      <c r="C1210" s="1">
        <v>3517.57</v>
      </c>
      <c r="D1210" s="1">
        <v>3527</v>
      </c>
      <c r="E1210" s="1">
        <v>3506.36</v>
      </c>
      <c r="F1210" s="2">
        <v>8.0000000000000004E-4</v>
      </c>
      <c r="G1210" s="1">
        <f>Tabella13[[#This Row],[MAX]]-Tabella13[[#This Row],[MIN]]</f>
        <v>20.639999999999873</v>
      </c>
    </row>
    <row r="1211" spans="1:7" x14ac:dyDescent="0.3">
      <c r="A1211" s="3">
        <v>43726</v>
      </c>
      <c r="B1211" s="1">
        <v>3528.04</v>
      </c>
      <c r="C1211" s="1">
        <v>3520.88</v>
      </c>
      <c r="D1211" s="1">
        <v>3536.65</v>
      </c>
      <c r="E1211" s="1">
        <v>3518.01</v>
      </c>
      <c r="F1211" s="2">
        <v>1.9E-3</v>
      </c>
      <c r="G1211" s="1">
        <f>Tabella13[[#This Row],[MAX]]-Tabella13[[#This Row],[MIN]]</f>
        <v>18.639999999999873</v>
      </c>
    </row>
    <row r="1212" spans="1:7" x14ac:dyDescent="0.3">
      <c r="A1212" s="3">
        <v>43727</v>
      </c>
      <c r="B1212" s="1">
        <v>3552.65</v>
      </c>
      <c r="C1212" s="1">
        <v>3527.5</v>
      </c>
      <c r="D1212" s="1">
        <v>3554.87</v>
      </c>
      <c r="E1212" s="1">
        <v>3524.37</v>
      </c>
      <c r="F1212" s="2">
        <v>7.0000000000000001E-3</v>
      </c>
      <c r="G1212" s="1">
        <f>Tabella13[[#This Row],[MAX]]-Tabella13[[#This Row],[MIN]]</f>
        <v>30.5</v>
      </c>
    </row>
    <row r="1213" spans="1:7" x14ac:dyDescent="0.3">
      <c r="A1213" s="3">
        <v>43728</v>
      </c>
      <c r="B1213" s="1">
        <v>3571.39</v>
      </c>
      <c r="C1213" s="1">
        <v>3552.73</v>
      </c>
      <c r="D1213" s="1">
        <v>3578.04</v>
      </c>
      <c r="E1213" s="1">
        <v>3546.3</v>
      </c>
      <c r="F1213" s="2">
        <v>5.3E-3</v>
      </c>
      <c r="G1213" s="1">
        <f>Tabella13[[#This Row],[MAX]]-Tabella13[[#This Row],[MIN]]</f>
        <v>31.739999999999782</v>
      </c>
    </row>
    <row r="1214" spans="1:7" x14ac:dyDescent="0.3">
      <c r="A1214" s="3">
        <v>43731</v>
      </c>
      <c r="B1214" s="1">
        <v>3536.97</v>
      </c>
      <c r="C1214" s="1">
        <v>3565.96</v>
      </c>
      <c r="D1214" s="1">
        <v>3565.96</v>
      </c>
      <c r="E1214" s="1">
        <v>3526.26</v>
      </c>
      <c r="F1214" s="2">
        <v>-9.5999999999999992E-3</v>
      </c>
      <c r="G1214" s="1">
        <f>Tabella13[[#This Row],[MAX]]-Tabella13[[#This Row],[MIN]]</f>
        <v>39.699999999999818</v>
      </c>
    </row>
    <row r="1215" spans="1:7" x14ac:dyDescent="0.3">
      <c r="A1215" s="3">
        <v>43732</v>
      </c>
      <c r="B1215" s="1">
        <v>3532.05</v>
      </c>
      <c r="C1215" s="1">
        <v>3542.53</v>
      </c>
      <c r="D1215" s="1">
        <v>3547.98</v>
      </c>
      <c r="E1215" s="1">
        <v>3531.65</v>
      </c>
      <c r="F1215" s="2">
        <v>-1.4E-3</v>
      </c>
      <c r="G1215" s="1">
        <f>Tabella13[[#This Row],[MAX]]-Tabella13[[#This Row],[MIN]]</f>
        <v>16.329999999999927</v>
      </c>
    </row>
    <row r="1216" spans="1:7" x14ac:dyDescent="0.3">
      <c r="A1216" s="3">
        <v>43733</v>
      </c>
      <c r="B1216" s="1">
        <v>3513.03</v>
      </c>
      <c r="C1216" s="1">
        <v>3526.84</v>
      </c>
      <c r="D1216" s="1">
        <v>3526.84</v>
      </c>
      <c r="E1216" s="1">
        <v>3480.28</v>
      </c>
      <c r="F1216" s="2">
        <v>-5.4000000000000003E-3</v>
      </c>
      <c r="G1216" s="1">
        <f>Tabella13[[#This Row],[MAX]]-Tabella13[[#This Row],[MIN]]</f>
        <v>46.559999999999945</v>
      </c>
    </row>
    <row r="1217" spans="1:7" x14ac:dyDescent="0.3">
      <c r="A1217" s="3">
        <v>43734</v>
      </c>
      <c r="B1217" s="1">
        <v>3532.18</v>
      </c>
      <c r="C1217" s="1">
        <v>3509.8</v>
      </c>
      <c r="D1217" s="1">
        <v>3538.16</v>
      </c>
      <c r="E1217" s="1">
        <v>3506.05</v>
      </c>
      <c r="F1217" s="2">
        <v>5.4999999999999997E-3</v>
      </c>
      <c r="G1217" s="1">
        <f>Tabella13[[#This Row],[MAX]]-Tabella13[[#This Row],[MIN]]</f>
        <v>32.109999999999673</v>
      </c>
    </row>
    <row r="1218" spans="1:7" x14ac:dyDescent="0.3">
      <c r="A1218" s="3">
        <v>43735</v>
      </c>
      <c r="B1218" s="1">
        <v>3545.88</v>
      </c>
      <c r="C1218" s="1">
        <v>3534.47</v>
      </c>
      <c r="D1218" s="1">
        <v>3553.25</v>
      </c>
      <c r="E1218" s="1">
        <v>3534.47</v>
      </c>
      <c r="F1218" s="2">
        <v>3.8999999999999998E-3</v>
      </c>
      <c r="G1218" s="1">
        <f>Tabella13[[#This Row],[MAX]]-Tabella13[[#This Row],[MIN]]</f>
        <v>18.7800000000002</v>
      </c>
    </row>
    <row r="1219" spans="1:7" x14ac:dyDescent="0.3">
      <c r="A1219" s="3">
        <v>43738</v>
      </c>
      <c r="B1219" s="1">
        <v>3569.45</v>
      </c>
      <c r="C1219" s="1">
        <v>3545.07</v>
      </c>
      <c r="D1219" s="1">
        <v>3570.15</v>
      </c>
      <c r="E1219" s="1">
        <v>3536.91</v>
      </c>
      <c r="F1219" s="2">
        <v>6.6E-3</v>
      </c>
      <c r="G1219" s="1">
        <f>Tabella13[[#This Row],[MAX]]-Tabella13[[#This Row],[MIN]]</f>
        <v>33.240000000000236</v>
      </c>
    </row>
    <row r="1220" spans="1:7" x14ac:dyDescent="0.3">
      <c r="A1220" s="3">
        <v>43739</v>
      </c>
      <c r="B1220" s="1">
        <v>3518.25</v>
      </c>
      <c r="C1220" s="1">
        <v>3573.08</v>
      </c>
      <c r="D1220" s="1">
        <v>3588.68</v>
      </c>
      <c r="E1220" s="1">
        <v>3518.25</v>
      </c>
      <c r="F1220" s="2">
        <v>-1.43E-2</v>
      </c>
      <c r="G1220" s="1">
        <f>Tabella13[[#This Row],[MAX]]-Tabella13[[#This Row],[MIN]]</f>
        <v>70.429999999999836</v>
      </c>
    </row>
    <row r="1221" spans="1:7" x14ac:dyDescent="0.3">
      <c r="A1221" s="3">
        <v>43740</v>
      </c>
      <c r="B1221" s="1">
        <v>3413.31</v>
      </c>
      <c r="C1221" s="1">
        <v>3516.88</v>
      </c>
      <c r="D1221" s="1">
        <v>3516.88</v>
      </c>
      <c r="E1221" s="1">
        <v>3413.31</v>
      </c>
      <c r="F1221" s="2">
        <v>-2.98E-2</v>
      </c>
      <c r="G1221" s="1">
        <f>Tabella13[[#This Row],[MAX]]-Tabella13[[#This Row],[MIN]]</f>
        <v>103.57000000000016</v>
      </c>
    </row>
    <row r="1222" spans="1:7" x14ac:dyDescent="0.3">
      <c r="A1222" s="3">
        <v>43741</v>
      </c>
      <c r="B1222" s="1">
        <v>3417.37</v>
      </c>
      <c r="C1222" s="1">
        <v>3414.14</v>
      </c>
      <c r="D1222" s="1">
        <v>3431.24</v>
      </c>
      <c r="E1222" s="1">
        <v>3398.64</v>
      </c>
      <c r="F1222" s="2">
        <v>1.1999999999999999E-3</v>
      </c>
      <c r="G1222" s="1">
        <f>Tabella13[[#This Row],[MAX]]-Tabella13[[#This Row],[MIN]]</f>
        <v>32.599999999999909</v>
      </c>
    </row>
    <row r="1223" spans="1:7" x14ac:dyDescent="0.3">
      <c r="A1223" s="3">
        <v>43742</v>
      </c>
      <c r="B1223" s="1">
        <v>3446.71</v>
      </c>
      <c r="C1223" s="1">
        <v>3423.75</v>
      </c>
      <c r="D1223" s="1">
        <v>3446.71</v>
      </c>
      <c r="E1223" s="1">
        <v>3406.44</v>
      </c>
      <c r="F1223" s="2">
        <v>8.6E-3</v>
      </c>
      <c r="G1223" s="1">
        <f>Tabella13[[#This Row],[MAX]]-Tabella13[[#This Row],[MIN]]</f>
        <v>40.269999999999982</v>
      </c>
    </row>
    <row r="1224" spans="1:7" x14ac:dyDescent="0.3">
      <c r="A1224" s="3">
        <v>43745</v>
      </c>
      <c r="B1224" s="1">
        <v>3471.24</v>
      </c>
      <c r="C1224" s="1">
        <v>3442.14</v>
      </c>
      <c r="D1224" s="1">
        <v>3471.88</v>
      </c>
      <c r="E1224" s="1">
        <v>3433.87</v>
      </c>
      <c r="F1224" s="2">
        <v>7.1000000000000004E-3</v>
      </c>
      <c r="G1224" s="1">
        <f>Tabella13[[#This Row],[MAX]]-Tabella13[[#This Row],[MIN]]</f>
        <v>38.010000000000218</v>
      </c>
    </row>
    <row r="1225" spans="1:7" x14ac:dyDescent="0.3">
      <c r="A1225" s="3">
        <v>43746</v>
      </c>
      <c r="B1225" s="1">
        <v>3432.76</v>
      </c>
      <c r="C1225" s="1">
        <v>3473.24</v>
      </c>
      <c r="D1225" s="1">
        <v>3476.46</v>
      </c>
      <c r="E1225" s="1">
        <v>3426.82</v>
      </c>
      <c r="F1225" s="2">
        <v>-1.11E-2</v>
      </c>
      <c r="G1225" s="1">
        <f>Tabella13[[#This Row],[MAX]]-Tabella13[[#This Row],[MIN]]</f>
        <v>49.639999999999873</v>
      </c>
    </row>
    <row r="1226" spans="1:7" x14ac:dyDescent="0.3">
      <c r="A1226" s="3">
        <v>43747</v>
      </c>
      <c r="B1226" s="1">
        <v>3462.11</v>
      </c>
      <c r="C1226" s="1">
        <v>3433.17</v>
      </c>
      <c r="D1226" s="1">
        <v>3473.92</v>
      </c>
      <c r="E1226" s="1">
        <v>3427.77</v>
      </c>
      <c r="F1226" s="2">
        <v>8.5000000000000006E-3</v>
      </c>
      <c r="G1226" s="1">
        <f>Tabella13[[#This Row],[MAX]]-Tabella13[[#This Row],[MIN]]</f>
        <v>46.150000000000091</v>
      </c>
    </row>
    <row r="1227" spans="1:7" x14ac:dyDescent="0.3">
      <c r="A1227" s="3">
        <v>43748</v>
      </c>
      <c r="B1227" s="1">
        <v>3493.96</v>
      </c>
      <c r="C1227" s="1">
        <v>3469.99</v>
      </c>
      <c r="D1227" s="1">
        <v>3501.19</v>
      </c>
      <c r="E1227" s="1">
        <v>3445.44</v>
      </c>
      <c r="F1227" s="2">
        <v>9.1999999999999998E-3</v>
      </c>
      <c r="G1227" s="1">
        <f>Tabella13[[#This Row],[MAX]]-Tabella13[[#This Row],[MIN]]</f>
        <v>55.75</v>
      </c>
    </row>
    <row r="1228" spans="1:7" x14ac:dyDescent="0.3">
      <c r="A1228" s="3">
        <v>43749</v>
      </c>
      <c r="B1228" s="1">
        <v>3569.92</v>
      </c>
      <c r="C1228" s="1">
        <v>3494.78</v>
      </c>
      <c r="D1228" s="1">
        <v>3569.92</v>
      </c>
      <c r="E1228" s="1">
        <v>3490.52</v>
      </c>
      <c r="F1228" s="2">
        <v>2.1700000000000001E-2</v>
      </c>
      <c r="G1228" s="1">
        <f>Tabella13[[#This Row],[MAX]]-Tabella13[[#This Row],[MIN]]</f>
        <v>79.400000000000091</v>
      </c>
    </row>
    <row r="1229" spans="1:7" x14ac:dyDescent="0.3">
      <c r="A1229" s="3">
        <v>43752</v>
      </c>
      <c r="B1229" s="1">
        <v>3556.26</v>
      </c>
      <c r="C1229" s="1">
        <v>3565.38</v>
      </c>
      <c r="D1229" s="1">
        <v>3565.38</v>
      </c>
      <c r="E1229" s="1">
        <v>3531.23</v>
      </c>
      <c r="F1229" s="2">
        <v>-3.8E-3</v>
      </c>
      <c r="G1229" s="1">
        <f>Tabella13[[#This Row],[MAX]]-Tabella13[[#This Row],[MIN]]</f>
        <v>34.150000000000091</v>
      </c>
    </row>
    <row r="1230" spans="1:7" x14ac:dyDescent="0.3">
      <c r="A1230" s="3">
        <v>43753</v>
      </c>
      <c r="B1230" s="1">
        <v>3598.65</v>
      </c>
      <c r="C1230" s="1">
        <v>3562.39</v>
      </c>
      <c r="D1230" s="1">
        <v>3610.31</v>
      </c>
      <c r="E1230" s="1">
        <v>3562.39</v>
      </c>
      <c r="F1230" s="2">
        <v>1.1900000000000001E-2</v>
      </c>
      <c r="G1230" s="1">
        <f>Tabella13[[#This Row],[MAX]]-Tabella13[[#This Row],[MIN]]</f>
        <v>47.920000000000073</v>
      </c>
    </row>
    <row r="1231" spans="1:7" x14ac:dyDescent="0.3">
      <c r="A1231" s="3">
        <v>43754</v>
      </c>
      <c r="B1231" s="1">
        <v>3599.25</v>
      </c>
      <c r="C1231" s="1">
        <v>3600.76</v>
      </c>
      <c r="D1231" s="1">
        <v>3610.44</v>
      </c>
      <c r="E1231" s="1">
        <v>3588.09</v>
      </c>
      <c r="F1231" s="2">
        <v>2.0000000000000001E-4</v>
      </c>
      <c r="G1231" s="1">
        <f>Tabella13[[#This Row],[MAX]]-Tabella13[[#This Row],[MIN]]</f>
        <v>22.349999999999909</v>
      </c>
    </row>
    <row r="1232" spans="1:7" x14ac:dyDescent="0.3">
      <c r="A1232" s="3">
        <v>43755</v>
      </c>
      <c r="B1232" s="1">
        <v>3588.62</v>
      </c>
      <c r="C1232" s="1">
        <v>3595.73</v>
      </c>
      <c r="D1232" s="1">
        <v>3630.43</v>
      </c>
      <c r="E1232" s="1">
        <v>3588.62</v>
      </c>
      <c r="F1232" s="2">
        <v>-3.0000000000000001E-3</v>
      </c>
      <c r="G1232" s="1">
        <f>Tabella13[[#This Row],[MAX]]-Tabella13[[#This Row],[MIN]]</f>
        <v>41.809999999999945</v>
      </c>
    </row>
    <row r="1233" spans="1:7" x14ac:dyDescent="0.3">
      <c r="A1233" s="3">
        <v>43756</v>
      </c>
      <c r="B1233" s="1">
        <v>3579.41</v>
      </c>
      <c r="C1233" s="1">
        <v>3587.4</v>
      </c>
      <c r="D1233" s="1">
        <v>3596.71</v>
      </c>
      <c r="E1233" s="1">
        <v>3571.01</v>
      </c>
      <c r="F1233" s="2">
        <v>-2.5999999999999999E-3</v>
      </c>
      <c r="G1233" s="1">
        <f>Tabella13[[#This Row],[MAX]]-Tabella13[[#This Row],[MIN]]</f>
        <v>25.699999999999818</v>
      </c>
    </row>
    <row r="1234" spans="1:7" x14ac:dyDescent="0.3">
      <c r="A1234" s="3">
        <v>43759</v>
      </c>
      <c r="B1234" s="1">
        <v>3600.08</v>
      </c>
      <c r="C1234" s="1">
        <v>3583.37</v>
      </c>
      <c r="D1234" s="1">
        <v>3608.95</v>
      </c>
      <c r="E1234" s="1">
        <v>3578.81</v>
      </c>
      <c r="F1234" s="2">
        <v>5.7999999999999996E-3</v>
      </c>
      <c r="G1234" s="1">
        <f>Tabella13[[#This Row],[MAX]]-Tabella13[[#This Row],[MIN]]</f>
        <v>30.139999999999873</v>
      </c>
    </row>
    <row r="1235" spans="1:7" x14ac:dyDescent="0.3">
      <c r="A1235" s="3">
        <v>43760</v>
      </c>
      <c r="B1235" s="1">
        <v>3604.82</v>
      </c>
      <c r="C1235" s="1">
        <v>3600.94</v>
      </c>
      <c r="D1235" s="1">
        <v>3609.34</v>
      </c>
      <c r="E1235" s="1">
        <v>3586.64</v>
      </c>
      <c r="F1235" s="2">
        <v>1.2999999999999999E-3</v>
      </c>
      <c r="G1235" s="1">
        <f>Tabella13[[#This Row],[MAX]]-Tabella13[[#This Row],[MIN]]</f>
        <v>22.700000000000273</v>
      </c>
    </row>
    <row r="1236" spans="1:7" x14ac:dyDescent="0.3">
      <c r="A1236" s="3">
        <v>43761</v>
      </c>
      <c r="B1236" s="1">
        <v>3606.89</v>
      </c>
      <c r="C1236" s="1">
        <v>3595.78</v>
      </c>
      <c r="D1236" s="1">
        <v>3608.63</v>
      </c>
      <c r="E1236" s="1">
        <v>3585.76</v>
      </c>
      <c r="F1236" s="2">
        <v>5.9999999999999995E-4</v>
      </c>
      <c r="G1236" s="1">
        <f>Tabella13[[#This Row],[MAX]]-Tabella13[[#This Row],[MIN]]</f>
        <v>22.869999999999891</v>
      </c>
    </row>
    <row r="1237" spans="1:7" x14ac:dyDescent="0.3">
      <c r="A1237" s="3">
        <v>43762</v>
      </c>
      <c r="B1237" s="1">
        <v>3621.37</v>
      </c>
      <c r="C1237" s="1">
        <v>3611.62</v>
      </c>
      <c r="D1237" s="1">
        <v>3626.88</v>
      </c>
      <c r="E1237" s="1">
        <v>3607.84</v>
      </c>
      <c r="F1237" s="2">
        <v>4.0000000000000001E-3</v>
      </c>
      <c r="G1237" s="1">
        <f>Tabella13[[#This Row],[MAX]]-Tabella13[[#This Row],[MIN]]</f>
        <v>19.039999999999964</v>
      </c>
    </row>
    <row r="1238" spans="1:7" x14ac:dyDescent="0.3">
      <c r="A1238" s="3">
        <v>43763</v>
      </c>
      <c r="B1238" s="1">
        <v>3624.68</v>
      </c>
      <c r="C1238" s="1">
        <v>3622.79</v>
      </c>
      <c r="D1238" s="1">
        <v>3631.04</v>
      </c>
      <c r="E1238" s="1">
        <v>3604.4</v>
      </c>
      <c r="F1238" s="2">
        <v>8.9999999999999998E-4</v>
      </c>
      <c r="G1238" s="1">
        <f>Tabella13[[#This Row],[MAX]]-Tabella13[[#This Row],[MIN]]</f>
        <v>26.639999999999873</v>
      </c>
    </row>
    <row r="1239" spans="1:7" x14ac:dyDescent="0.3">
      <c r="A1239" s="3">
        <v>43766</v>
      </c>
      <c r="B1239" s="1">
        <v>3625.69</v>
      </c>
      <c r="C1239" s="1">
        <v>3623.84</v>
      </c>
      <c r="D1239" s="1">
        <v>3637.94</v>
      </c>
      <c r="E1239" s="1">
        <v>3614.83</v>
      </c>
      <c r="F1239" s="2">
        <v>2.9999999999999997E-4</v>
      </c>
      <c r="G1239" s="1">
        <f>Tabella13[[#This Row],[MAX]]-Tabella13[[#This Row],[MIN]]</f>
        <v>23.110000000000127</v>
      </c>
    </row>
    <row r="1240" spans="1:7" x14ac:dyDescent="0.3">
      <c r="A1240" s="3">
        <v>43767</v>
      </c>
      <c r="B1240" s="1">
        <v>3622.09</v>
      </c>
      <c r="C1240" s="1">
        <v>3625.53</v>
      </c>
      <c r="D1240" s="1">
        <v>3625.99</v>
      </c>
      <c r="E1240" s="1">
        <v>3611.77</v>
      </c>
      <c r="F1240" s="2">
        <v>-1E-3</v>
      </c>
      <c r="G1240" s="1">
        <f>Tabella13[[#This Row],[MAX]]-Tabella13[[#This Row],[MIN]]</f>
        <v>14.2199999999998</v>
      </c>
    </row>
    <row r="1241" spans="1:7" x14ac:dyDescent="0.3">
      <c r="A1241" s="3">
        <v>43768</v>
      </c>
      <c r="B1241" s="1">
        <v>3620.29</v>
      </c>
      <c r="C1241" s="1">
        <v>3616.25</v>
      </c>
      <c r="D1241" s="1">
        <v>3624.53</v>
      </c>
      <c r="E1241" s="1">
        <v>3596.3</v>
      </c>
      <c r="F1241" s="2">
        <v>-5.0000000000000001E-4</v>
      </c>
      <c r="G1241" s="1">
        <f>Tabella13[[#This Row],[MAX]]-Tabella13[[#This Row],[MIN]]</f>
        <v>28.230000000000018</v>
      </c>
    </row>
    <row r="1242" spans="1:7" x14ac:dyDescent="0.3">
      <c r="A1242" s="3">
        <v>43769</v>
      </c>
      <c r="B1242" s="1">
        <v>3604.41</v>
      </c>
      <c r="C1242" s="1">
        <v>3625.36</v>
      </c>
      <c r="D1242" s="1">
        <v>3631.87</v>
      </c>
      <c r="E1242" s="1">
        <v>3593.6</v>
      </c>
      <c r="F1242" s="2">
        <v>-4.4000000000000003E-3</v>
      </c>
      <c r="G1242" s="1">
        <f>Tabella13[[#This Row],[MAX]]-Tabella13[[#This Row],[MIN]]</f>
        <v>38.269999999999982</v>
      </c>
    </row>
    <row r="1243" spans="1:7" x14ac:dyDescent="0.3">
      <c r="A1243" s="3">
        <v>43770</v>
      </c>
      <c r="B1243" s="1">
        <v>3623.74</v>
      </c>
      <c r="C1243" s="1">
        <v>3610.22</v>
      </c>
      <c r="D1243" s="1">
        <v>3633.64</v>
      </c>
      <c r="E1243" s="1">
        <v>3607.68</v>
      </c>
      <c r="F1243" s="2">
        <v>5.4000000000000003E-3</v>
      </c>
      <c r="G1243" s="1">
        <f>Tabella13[[#This Row],[MAX]]-Tabella13[[#This Row],[MIN]]</f>
        <v>25.960000000000036</v>
      </c>
    </row>
    <row r="1244" spans="1:7" x14ac:dyDescent="0.3">
      <c r="A1244" s="3">
        <v>43773</v>
      </c>
      <c r="B1244" s="1">
        <v>3665.21</v>
      </c>
      <c r="C1244" s="1">
        <v>3631.45</v>
      </c>
      <c r="D1244" s="1">
        <v>3671.81</v>
      </c>
      <c r="E1244" s="1">
        <v>3631.45</v>
      </c>
      <c r="F1244" s="2">
        <v>1.14E-2</v>
      </c>
      <c r="G1244" s="1">
        <f>Tabella13[[#This Row],[MAX]]-Tabella13[[#This Row],[MIN]]</f>
        <v>40.360000000000127</v>
      </c>
    </row>
    <row r="1245" spans="1:7" x14ac:dyDescent="0.3">
      <c r="A1245" s="3">
        <v>43774</v>
      </c>
      <c r="B1245" s="1">
        <v>3676.52</v>
      </c>
      <c r="C1245" s="1">
        <v>3666.54</v>
      </c>
      <c r="D1245" s="1">
        <v>3678.63</v>
      </c>
      <c r="E1245" s="1">
        <v>3661.21</v>
      </c>
      <c r="F1245" s="2">
        <v>3.0999999999999999E-3</v>
      </c>
      <c r="G1245" s="1">
        <f>Tabella13[[#This Row],[MAX]]-Tabella13[[#This Row],[MIN]]</f>
        <v>17.420000000000073</v>
      </c>
    </row>
    <row r="1246" spans="1:7" x14ac:dyDescent="0.3">
      <c r="A1246" s="3">
        <v>43775</v>
      </c>
      <c r="B1246" s="1">
        <v>3688.74</v>
      </c>
      <c r="C1246" s="1">
        <v>3675.43</v>
      </c>
      <c r="D1246" s="1">
        <v>3692.2</v>
      </c>
      <c r="E1246" s="1">
        <v>3671.24</v>
      </c>
      <c r="F1246" s="2">
        <v>3.3E-3</v>
      </c>
      <c r="G1246" s="1">
        <f>Tabella13[[#This Row],[MAX]]-Tabella13[[#This Row],[MIN]]</f>
        <v>20.960000000000036</v>
      </c>
    </row>
    <row r="1247" spans="1:7" x14ac:dyDescent="0.3">
      <c r="A1247" s="3">
        <v>43776</v>
      </c>
      <c r="B1247" s="1">
        <v>3706.68</v>
      </c>
      <c r="C1247" s="1">
        <v>3694.97</v>
      </c>
      <c r="D1247" s="1">
        <v>3708.65</v>
      </c>
      <c r="E1247" s="1">
        <v>3694.97</v>
      </c>
      <c r="F1247" s="2">
        <v>4.8999999999999998E-3</v>
      </c>
      <c r="G1247" s="1">
        <f>Tabella13[[#This Row],[MAX]]-Tabella13[[#This Row],[MIN]]</f>
        <v>13.680000000000291</v>
      </c>
    </row>
    <row r="1248" spans="1:7" x14ac:dyDescent="0.3">
      <c r="A1248" s="3">
        <v>43777</v>
      </c>
      <c r="B1248" s="1">
        <v>3699.65</v>
      </c>
      <c r="C1248" s="1">
        <v>3703.35</v>
      </c>
      <c r="D1248" s="1">
        <v>3706.91</v>
      </c>
      <c r="E1248" s="1">
        <v>3687.99</v>
      </c>
      <c r="F1248" s="2">
        <v>-1.9E-3</v>
      </c>
      <c r="G1248" s="1">
        <f>Tabella13[[#This Row],[MAX]]-Tabella13[[#This Row],[MIN]]</f>
        <v>18.920000000000073</v>
      </c>
    </row>
    <row r="1249" spans="1:7" x14ac:dyDescent="0.3">
      <c r="A1249" s="3">
        <v>43780</v>
      </c>
      <c r="B1249" s="1">
        <v>3696.82</v>
      </c>
      <c r="C1249" s="1">
        <v>3696.97</v>
      </c>
      <c r="D1249" s="1">
        <v>3702.78</v>
      </c>
      <c r="E1249" s="1">
        <v>3683.33</v>
      </c>
      <c r="F1249" s="2">
        <v>-8.0000000000000004E-4</v>
      </c>
      <c r="G1249" s="1">
        <f>Tabella13[[#This Row],[MAX]]-Tabella13[[#This Row],[MIN]]</f>
        <v>19.450000000000273</v>
      </c>
    </row>
    <row r="1250" spans="1:7" x14ac:dyDescent="0.3">
      <c r="A1250" s="3">
        <v>43781</v>
      </c>
      <c r="B1250" s="1">
        <v>3712.2</v>
      </c>
      <c r="C1250" s="1">
        <v>3700.49</v>
      </c>
      <c r="D1250" s="1">
        <v>3719.4</v>
      </c>
      <c r="E1250" s="1">
        <v>3700.11</v>
      </c>
      <c r="F1250" s="2">
        <v>4.1999999999999997E-3</v>
      </c>
      <c r="G1250" s="1">
        <f>Tabella13[[#This Row],[MAX]]-Tabella13[[#This Row],[MIN]]</f>
        <v>19.289999999999964</v>
      </c>
    </row>
    <row r="1251" spans="1:7" x14ac:dyDescent="0.3">
      <c r="A1251" s="3">
        <v>43782</v>
      </c>
      <c r="B1251" s="1">
        <v>3699.5</v>
      </c>
      <c r="C1251" s="1">
        <v>3710.74</v>
      </c>
      <c r="D1251" s="1">
        <v>3710.74</v>
      </c>
      <c r="E1251" s="1">
        <v>3679.63</v>
      </c>
      <c r="F1251" s="2">
        <v>-3.3999999999999998E-3</v>
      </c>
      <c r="G1251" s="1">
        <f>Tabella13[[#This Row],[MAX]]-Tabella13[[#This Row],[MIN]]</f>
        <v>31.109999999999673</v>
      </c>
    </row>
    <row r="1252" spans="1:7" x14ac:dyDescent="0.3">
      <c r="A1252" s="3">
        <v>43783</v>
      </c>
      <c r="B1252" s="1">
        <v>3688.81</v>
      </c>
      <c r="C1252" s="1">
        <v>3699.73</v>
      </c>
      <c r="D1252" s="1">
        <v>3702.94</v>
      </c>
      <c r="E1252" s="1">
        <v>3687.27</v>
      </c>
      <c r="F1252" s="2">
        <v>-2.8999999999999998E-3</v>
      </c>
      <c r="G1252" s="1">
        <f>Tabella13[[#This Row],[MAX]]-Tabella13[[#This Row],[MIN]]</f>
        <v>15.670000000000073</v>
      </c>
    </row>
    <row r="1253" spans="1:7" x14ac:dyDescent="0.3">
      <c r="A1253" s="3">
        <v>43784</v>
      </c>
      <c r="B1253" s="1">
        <v>3711.61</v>
      </c>
      <c r="C1253" s="1">
        <v>3698.06</v>
      </c>
      <c r="D1253" s="1">
        <v>3713.26</v>
      </c>
      <c r="E1253" s="1">
        <v>3690.06</v>
      </c>
      <c r="F1253" s="2">
        <v>6.1999999999999998E-3</v>
      </c>
      <c r="G1253" s="1">
        <f>Tabella13[[#This Row],[MAX]]-Tabella13[[#This Row],[MIN]]</f>
        <v>23.200000000000273</v>
      </c>
    </row>
    <row r="1254" spans="1:7" x14ac:dyDescent="0.3">
      <c r="A1254" s="3">
        <v>43787</v>
      </c>
      <c r="B1254" s="1">
        <v>3704.92</v>
      </c>
      <c r="C1254" s="1">
        <v>3711.18</v>
      </c>
      <c r="D1254" s="1">
        <v>3716.79</v>
      </c>
      <c r="E1254" s="1">
        <v>3687.3</v>
      </c>
      <c r="F1254" s="2">
        <v>-1.8E-3</v>
      </c>
      <c r="G1254" s="1">
        <f>Tabella13[[#This Row],[MAX]]-Tabella13[[#This Row],[MIN]]</f>
        <v>29.489999999999782</v>
      </c>
    </row>
    <row r="1255" spans="1:7" x14ac:dyDescent="0.3">
      <c r="A1255" s="3">
        <v>43788</v>
      </c>
      <c r="B1255" s="1">
        <v>3696.56</v>
      </c>
      <c r="C1255" s="1">
        <v>3704.88</v>
      </c>
      <c r="D1255" s="1">
        <v>3733.45</v>
      </c>
      <c r="E1255" s="1">
        <v>3688.59</v>
      </c>
      <c r="F1255" s="2">
        <v>-2.3E-3</v>
      </c>
      <c r="G1255" s="1">
        <f>Tabella13[[#This Row],[MAX]]-Tabella13[[#This Row],[MIN]]</f>
        <v>44.859999999999673</v>
      </c>
    </row>
    <row r="1256" spans="1:7" x14ac:dyDescent="0.3">
      <c r="A1256" s="3">
        <v>43789</v>
      </c>
      <c r="B1256" s="1">
        <v>3683.88</v>
      </c>
      <c r="C1256" s="1">
        <v>3688.86</v>
      </c>
      <c r="D1256" s="1">
        <v>3688.86</v>
      </c>
      <c r="E1256" s="1">
        <v>3663.21</v>
      </c>
      <c r="F1256" s="2">
        <v>-3.3999999999999998E-3</v>
      </c>
      <c r="G1256" s="1">
        <f>Tabella13[[#This Row],[MAX]]-Tabella13[[#This Row],[MIN]]</f>
        <v>25.650000000000091</v>
      </c>
    </row>
    <row r="1257" spans="1:7" x14ac:dyDescent="0.3">
      <c r="A1257" s="3">
        <v>43790</v>
      </c>
      <c r="B1257" s="1">
        <v>3679.66</v>
      </c>
      <c r="C1257" s="1">
        <v>3675.75</v>
      </c>
      <c r="D1257" s="1">
        <v>3688.37</v>
      </c>
      <c r="E1257" s="1">
        <v>3651.51</v>
      </c>
      <c r="F1257" s="2">
        <v>-1.1000000000000001E-3</v>
      </c>
      <c r="G1257" s="1">
        <f>Tabella13[[#This Row],[MAX]]-Tabella13[[#This Row],[MIN]]</f>
        <v>36.859999999999673</v>
      </c>
    </row>
    <row r="1258" spans="1:7" x14ac:dyDescent="0.3">
      <c r="A1258" s="3">
        <v>43791</v>
      </c>
      <c r="B1258" s="1">
        <v>3687.32</v>
      </c>
      <c r="C1258" s="1">
        <v>3682.22</v>
      </c>
      <c r="D1258" s="1">
        <v>3709.88</v>
      </c>
      <c r="E1258" s="1">
        <v>3682.22</v>
      </c>
      <c r="F1258" s="2">
        <v>2.0999999999999999E-3</v>
      </c>
      <c r="G1258" s="1">
        <f>Tabella13[[#This Row],[MAX]]-Tabella13[[#This Row],[MIN]]</f>
        <v>27.660000000000309</v>
      </c>
    </row>
    <row r="1259" spans="1:7" x14ac:dyDescent="0.3">
      <c r="A1259" s="3">
        <v>43794</v>
      </c>
      <c r="B1259" s="1">
        <v>3707.68</v>
      </c>
      <c r="C1259" s="1">
        <v>3697.49</v>
      </c>
      <c r="D1259" s="1">
        <v>3710.87</v>
      </c>
      <c r="E1259" s="1">
        <v>3697.49</v>
      </c>
      <c r="F1259" s="2">
        <v>5.4999999999999997E-3</v>
      </c>
      <c r="G1259" s="1">
        <f>Tabella13[[#This Row],[MAX]]-Tabella13[[#This Row],[MIN]]</f>
        <v>13.380000000000109</v>
      </c>
    </row>
    <row r="1260" spans="1:7" x14ac:dyDescent="0.3">
      <c r="A1260" s="3">
        <v>43795</v>
      </c>
      <c r="B1260" s="1">
        <v>3705.55</v>
      </c>
      <c r="C1260" s="1">
        <v>3708.43</v>
      </c>
      <c r="D1260" s="1">
        <v>3711.75</v>
      </c>
      <c r="E1260" s="1">
        <v>3694.7</v>
      </c>
      <c r="F1260" s="2">
        <v>-5.9999999999999995E-4</v>
      </c>
      <c r="G1260" s="1">
        <f>Tabella13[[#This Row],[MAX]]-Tabella13[[#This Row],[MIN]]</f>
        <v>17.050000000000182</v>
      </c>
    </row>
    <row r="1261" spans="1:7" x14ac:dyDescent="0.3">
      <c r="A1261" s="3">
        <v>43796</v>
      </c>
      <c r="B1261" s="1">
        <v>3712.85</v>
      </c>
      <c r="C1261" s="1">
        <v>3708.71</v>
      </c>
      <c r="D1261" s="1">
        <v>3721.76</v>
      </c>
      <c r="E1261" s="1">
        <v>3704.49</v>
      </c>
      <c r="F1261" s="2">
        <v>2E-3</v>
      </c>
      <c r="G1261" s="1">
        <f>Tabella13[[#This Row],[MAX]]-Tabella13[[#This Row],[MIN]]</f>
        <v>17.270000000000437</v>
      </c>
    </row>
    <row r="1262" spans="1:7" x14ac:dyDescent="0.3">
      <c r="A1262" s="3">
        <v>43797</v>
      </c>
      <c r="B1262" s="1">
        <v>3704.48</v>
      </c>
      <c r="C1262" s="1">
        <v>3707.05</v>
      </c>
      <c r="D1262" s="1">
        <v>3708.16</v>
      </c>
      <c r="E1262" s="1">
        <v>3698.22</v>
      </c>
      <c r="F1262" s="2">
        <v>-2.3E-3</v>
      </c>
      <c r="G1262" s="1">
        <f>Tabella13[[#This Row],[MAX]]-Tabella13[[#This Row],[MIN]]</f>
        <v>9.9400000000000546</v>
      </c>
    </row>
    <row r="1263" spans="1:7" x14ac:dyDescent="0.3">
      <c r="A1263" s="3">
        <v>43798</v>
      </c>
      <c r="B1263" s="1">
        <v>3703.58</v>
      </c>
      <c r="C1263" s="1">
        <v>3699.34</v>
      </c>
      <c r="D1263" s="1">
        <v>3719.83</v>
      </c>
      <c r="E1263" s="1">
        <v>3686.94</v>
      </c>
      <c r="F1263" s="2">
        <v>-2.0000000000000001E-4</v>
      </c>
      <c r="G1263" s="1">
        <f>Tabella13[[#This Row],[MAX]]-Tabella13[[#This Row],[MIN]]</f>
        <v>32.889999999999873</v>
      </c>
    </row>
    <row r="1264" spans="1:7" x14ac:dyDescent="0.3">
      <c r="A1264" s="3">
        <v>43801</v>
      </c>
      <c r="B1264" s="1">
        <v>3626.66</v>
      </c>
      <c r="C1264" s="1">
        <v>3703.76</v>
      </c>
      <c r="D1264" s="1">
        <v>3729.74</v>
      </c>
      <c r="E1264" s="1">
        <v>3623.12</v>
      </c>
      <c r="F1264" s="2">
        <v>-2.0799999999999999E-2</v>
      </c>
      <c r="G1264" s="1">
        <f>Tabella13[[#This Row],[MAX]]-Tabella13[[#This Row],[MIN]]</f>
        <v>106.61999999999989</v>
      </c>
    </row>
    <row r="1265" spans="1:7" x14ac:dyDescent="0.3">
      <c r="A1265" s="3">
        <v>43802</v>
      </c>
      <c r="B1265" s="1">
        <v>3610.99</v>
      </c>
      <c r="C1265" s="1">
        <v>3635.15</v>
      </c>
      <c r="D1265" s="1">
        <v>3647.52</v>
      </c>
      <c r="E1265" s="1">
        <v>3594.8</v>
      </c>
      <c r="F1265" s="2">
        <v>-4.3E-3</v>
      </c>
      <c r="G1265" s="1">
        <f>Tabella13[[#This Row],[MAX]]-Tabella13[[#This Row],[MIN]]</f>
        <v>52.7199999999998</v>
      </c>
    </row>
    <row r="1266" spans="1:7" x14ac:dyDescent="0.3">
      <c r="A1266" s="3">
        <v>43803</v>
      </c>
      <c r="B1266" s="1">
        <v>3660.02</v>
      </c>
      <c r="C1266" s="1">
        <v>3611.95</v>
      </c>
      <c r="D1266" s="1">
        <v>3665.9</v>
      </c>
      <c r="E1266" s="1">
        <v>3611.95</v>
      </c>
      <c r="F1266" s="2">
        <v>1.3599999999999999E-2</v>
      </c>
      <c r="G1266" s="1">
        <f>Tabella13[[#This Row],[MAX]]-Tabella13[[#This Row],[MIN]]</f>
        <v>53.950000000000273</v>
      </c>
    </row>
    <row r="1267" spans="1:7" x14ac:dyDescent="0.3">
      <c r="A1267" s="3">
        <v>43804</v>
      </c>
      <c r="B1267" s="1">
        <v>3648.13</v>
      </c>
      <c r="C1267" s="1">
        <v>3663</v>
      </c>
      <c r="D1267" s="1">
        <v>3683.07</v>
      </c>
      <c r="E1267" s="1">
        <v>3648.13</v>
      </c>
      <c r="F1267" s="2">
        <v>-3.2000000000000002E-3</v>
      </c>
      <c r="G1267" s="1">
        <f>Tabella13[[#This Row],[MAX]]-Tabella13[[#This Row],[MIN]]</f>
        <v>34.940000000000055</v>
      </c>
    </row>
    <row r="1268" spans="1:7" x14ac:dyDescent="0.3">
      <c r="A1268" s="3">
        <v>43805</v>
      </c>
      <c r="B1268" s="1">
        <v>3692.34</v>
      </c>
      <c r="C1268" s="1">
        <v>3653.23</v>
      </c>
      <c r="D1268" s="1">
        <v>3692.71</v>
      </c>
      <c r="E1268" s="1">
        <v>3653.23</v>
      </c>
      <c r="F1268" s="2">
        <v>1.21E-2</v>
      </c>
      <c r="G1268" s="1">
        <f>Tabella13[[#This Row],[MAX]]-Tabella13[[#This Row],[MIN]]</f>
        <v>39.480000000000018</v>
      </c>
    </row>
    <row r="1269" spans="1:7" x14ac:dyDescent="0.3">
      <c r="A1269" s="3">
        <v>43808</v>
      </c>
      <c r="B1269" s="1">
        <v>3672.18</v>
      </c>
      <c r="C1269" s="1">
        <v>3691.86</v>
      </c>
      <c r="D1269" s="1">
        <v>3691.86</v>
      </c>
      <c r="E1269" s="1">
        <v>3671.07</v>
      </c>
      <c r="F1269" s="2">
        <v>-5.4999999999999997E-3</v>
      </c>
      <c r="G1269" s="1">
        <f>Tabella13[[#This Row],[MAX]]-Tabella13[[#This Row],[MIN]]</f>
        <v>20.789999999999964</v>
      </c>
    </row>
    <row r="1270" spans="1:7" x14ac:dyDescent="0.3">
      <c r="A1270" s="3">
        <v>43809</v>
      </c>
      <c r="B1270" s="1">
        <v>3671.78</v>
      </c>
      <c r="C1270" s="1">
        <v>3671.97</v>
      </c>
      <c r="D1270" s="1">
        <v>3675.88</v>
      </c>
      <c r="E1270" s="1">
        <v>3625</v>
      </c>
      <c r="F1270" s="2">
        <v>-1E-4</v>
      </c>
      <c r="G1270" s="1">
        <f>Tabella13[[#This Row],[MAX]]-Tabella13[[#This Row],[MIN]]</f>
        <v>50.880000000000109</v>
      </c>
    </row>
    <row r="1271" spans="1:7" x14ac:dyDescent="0.3">
      <c r="A1271" s="3">
        <v>43810</v>
      </c>
      <c r="B1271" s="1">
        <v>3687.45</v>
      </c>
      <c r="C1271" s="1">
        <v>3667.45</v>
      </c>
      <c r="D1271" s="1">
        <v>3692.11</v>
      </c>
      <c r="E1271" s="1">
        <v>3659.53</v>
      </c>
      <c r="F1271" s="2">
        <v>4.3E-3</v>
      </c>
      <c r="G1271" s="1">
        <f>Tabella13[[#This Row],[MAX]]-Tabella13[[#This Row],[MIN]]</f>
        <v>32.579999999999927</v>
      </c>
    </row>
    <row r="1272" spans="1:7" x14ac:dyDescent="0.3">
      <c r="A1272" s="3">
        <v>43811</v>
      </c>
      <c r="B1272" s="1">
        <v>3706.35</v>
      </c>
      <c r="C1272" s="1">
        <v>3689.67</v>
      </c>
      <c r="D1272" s="1">
        <v>3723.6</v>
      </c>
      <c r="E1272" s="1">
        <v>3675.63</v>
      </c>
      <c r="F1272" s="2">
        <v>5.1000000000000004E-3</v>
      </c>
      <c r="G1272" s="1">
        <f>Tabella13[[#This Row],[MAX]]-Tabella13[[#This Row],[MIN]]</f>
        <v>47.9699999999998</v>
      </c>
    </row>
    <row r="1273" spans="1:7" x14ac:dyDescent="0.3">
      <c r="A1273" s="3">
        <v>43812</v>
      </c>
      <c r="B1273" s="1">
        <v>3731.07</v>
      </c>
      <c r="C1273" s="1">
        <v>3720.65</v>
      </c>
      <c r="D1273" s="1">
        <v>3765.7</v>
      </c>
      <c r="E1273" s="1">
        <v>3720.65</v>
      </c>
      <c r="F1273" s="2">
        <v>6.7000000000000002E-3</v>
      </c>
      <c r="G1273" s="1">
        <f>Tabella13[[#This Row],[MAX]]-Tabella13[[#This Row],[MIN]]</f>
        <v>45.049999999999727</v>
      </c>
    </row>
    <row r="1274" spans="1:7" x14ac:dyDescent="0.3">
      <c r="A1274" s="3">
        <v>43815</v>
      </c>
      <c r="B1274" s="1">
        <v>3772.74</v>
      </c>
      <c r="C1274" s="1">
        <v>3738.91</v>
      </c>
      <c r="D1274" s="1">
        <v>3778.47</v>
      </c>
      <c r="E1274" s="1">
        <v>3738.91</v>
      </c>
      <c r="F1274" s="2">
        <v>1.12E-2</v>
      </c>
      <c r="G1274" s="1">
        <f>Tabella13[[#This Row],[MAX]]-Tabella13[[#This Row],[MIN]]</f>
        <v>39.559999999999945</v>
      </c>
    </row>
    <row r="1275" spans="1:7" x14ac:dyDescent="0.3">
      <c r="A1275" s="3">
        <v>43816</v>
      </c>
      <c r="B1275" s="1">
        <v>3745.28</v>
      </c>
      <c r="C1275" s="1">
        <v>3769.14</v>
      </c>
      <c r="D1275" s="1">
        <v>3769.14</v>
      </c>
      <c r="E1275" s="1">
        <v>3742.62</v>
      </c>
      <c r="F1275" s="2">
        <v>-7.3000000000000001E-3</v>
      </c>
      <c r="G1275" s="1">
        <f>Tabella13[[#This Row],[MAX]]-Tabella13[[#This Row],[MIN]]</f>
        <v>26.519999999999982</v>
      </c>
    </row>
    <row r="1276" spans="1:7" x14ac:dyDescent="0.3">
      <c r="A1276" s="3">
        <v>43817</v>
      </c>
      <c r="B1276" s="1">
        <v>3739</v>
      </c>
      <c r="C1276" s="1">
        <v>3744</v>
      </c>
      <c r="D1276" s="1">
        <v>3755.81</v>
      </c>
      <c r="E1276" s="1">
        <v>3739</v>
      </c>
      <c r="F1276" s="2">
        <v>-1.6999999999999999E-3</v>
      </c>
      <c r="G1276" s="1">
        <f>Tabella13[[#This Row],[MAX]]-Tabella13[[#This Row],[MIN]]</f>
        <v>16.809999999999945</v>
      </c>
    </row>
    <row r="1277" spans="1:7" x14ac:dyDescent="0.3">
      <c r="A1277" s="3">
        <v>43818</v>
      </c>
      <c r="B1277" s="1">
        <v>3739.17</v>
      </c>
      <c r="C1277" s="1">
        <v>3741.53</v>
      </c>
      <c r="D1277" s="1">
        <v>3747.34</v>
      </c>
      <c r="E1277" s="1">
        <v>3722.57</v>
      </c>
      <c r="F1277" s="2">
        <v>0</v>
      </c>
      <c r="G1277" s="1">
        <f>Tabella13[[#This Row],[MAX]]-Tabella13[[#This Row],[MIN]]</f>
        <v>24.769999999999982</v>
      </c>
    </row>
    <row r="1278" spans="1:7" x14ac:dyDescent="0.3">
      <c r="A1278" s="3">
        <v>43819</v>
      </c>
      <c r="B1278" s="1">
        <v>3776.56</v>
      </c>
      <c r="C1278" s="1">
        <v>3740.71</v>
      </c>
      <c r="D1278" s="1">
        <v>3776.56</v>
      </c>
      <c r="E1278" s="1">
        <v>3738.22</v>
      </c>
      <c r="F1278" s="2">
        <v>0.01</v>
      </c>
      <c r="G1278" s="1">
        <f>Tabella13[[#This Row],[MAX]]-Tabella13[[#This Row],[MIN]]</f>
        <v>38.340000000000146</v>
      </c>
    </row>
    <row r="1279" spans="1:7" x14ac:dyDescent="0.3">
      <c r="A1279" s="3">
        <v>43822</v>
      </c>
      <c r="B1279" s="1">
        <v>3776.66</v>
      </c>
      <c r="C1279" s="1">
        <v>3775.07</v>
      </c>
      <c r="D1279" s="1">
        <v>3778.98</v>
      </c>
      <c r="E1279" s="1">
        <v>3767.8</v>
      </c>
      <c r="F1279" s="2">
        <v>0</v>
      </c>
      <c r="G1279" s="1">
        <f>Tabella13[[#This Row],[MAX]]-Tabella13[[#This Row],[MIN]]</f>
        <v>11.179999999999836</v>
      </c>
    </row>
    <row r="1280" spans="1:7" x14ac:dyDescent="0.3">
      <c r="A1280" s="3">
        <v>43823</v>
      </c>
      <c r="B1280" s="1">
        <v>3774.39</v>
      </c>
      <c r="C1280" s="1">
        <v>3774.13</v>
      </c>
      <c r="D1280" s="1">
        <v>3774.66</v>
      </c>
      <c r="E1280" s="1">
        <v>3770.91</v>
      </c>
      <c r="F1280" s="2">
        <v>-5.9999999999999995E-4</v>
      </c>
      <c r="G1280" s="1">
        <f>Tabella13[[#This Row],[MAX]]-Tabella13[[#This Row],[MIN]]</f>
        <v>3.75</v>
      </c>
    </row>
    <row r="1281" spans="1:7" x14ac:dyDescent="0.3">
      <c r="A1281" s="3">
        <v>43826</v>
      </c>
      <c r="B1281" s="1">
        <v>3782.27</v>
      </c>
      <c r="C1281" s="1">
        <v>3776.82</v>
      </c>
      <c r="D1281" s="1">
        <v>3794.93</v>
      </c>
      <c r="E1281" s="1">
        <v>3775.26</v>
      </c>
      <c r="F1281" s="2">
        <v>2.0999999999999999E-3</v>
      </c>
      <c r="G1281" s="1">
        <f>Tabella13[[#This Row],[MAX]]-Tabella13[[#This Row],[MIN]]</f>
        <v>19.669999999999618</v>
      </c>
    </row>
    <row r="1282" spans="1:7" x14ac:dyDescent="0.3">
      <c r="A1282" s="3">
        <v>43829</v>
      </c>
      <c r="B1282" s="1">
        <v>3748.47</v>
      </c>
      <c r="C1282" s="1">
        <v>3780.44</v>
      </c>
      <c r="D1282" s="1">
        <v>3780.44</v>
      </c>
      <c r="E1282" s="1">
        <v>3748.47</v>
      </c>
      <c r="F1282" s="2">
        <v>-8.8999999999999999E-3</v>
      </c>
      <c r="G1282" s="1">
        <f>Tabella13[[#This Row],[MAX]]-Tabella13[[#This Row],[MIN]]</f>
        <v>31.970000000000255</v>
      </c>
    </row>
    <row r="1283" spans="1:7" x14ac:dyDescent="0.3">
      <c r="A1283" s="3">
        <v>43830</v>
      </c>
      <c r="B1283" s="1">
        <v>3745.15</v>
      </c>
      <c r="C1283" s="1">
        <v>3746.61</v>
      </c>
      <c r="D1283" s="1">
        <v>3749.1</v>
      </c>
      <c r="E1283" s="1">
        <v>3738.45</v>
      </c>
      <c r="F1283" s="2">
        <v>-8.9999999999999998E-4</v>
      </c>
      <c r="G1283" s="1">
        <f>Tabella13[[#This Row],[MAX]]-Tabella13[[#This Row],[MIN]]</f>
        <v>10.650000000000091</v>
      </c>
    </row>
    <row r="1284" spans="1:7" x14ac:dyDescent="0.3">
      <c r="A1284" s="3">
        <v>43832</v>
      </c>
      <c r="B1284" s="1">
        <v>3793.24</v>
      </c>
      <c r="C1284" s="1">
        <v>3754.24</v>
      </c>
      <c r="D1284" s="1">
        <v>3801.13</v>
      </c>
      <c r="E1284" s="1">
        <v>3754.24</v>
      </c>
      <c r="F1284" s="2">
        <v>1.2800000000000001E-2</v>
      </c>
      <c r="G1284" s="1">
        <f>Tabella13[[#This Row],[MAX]]-Tabella13[[#This Row],[MIN]]</f>
        <v>46.890000000000327</v>
      </c>
    </row>
    <row r="1285" spans="1:7" x14ac:dyDescent="0.3">
      <c r="A1285" s="3">
        <v>43833</v>
      </c>
      <c r="B1285" s="1">
        <v>3773.37</v>
      </c>
      <c r="C1285" s="1">
        <v>3787.57</v>
      </c>
      <c r="D1285" s="1">
        <v>3787.57</v>
      </c>
      <c r="E1285" s="1">
        <v>3745.54</v>
      </c>
      <c r="F1285" s="2">
        <v>-5.1999999999999998E-3</v>
      </c>
      <c r="G1285" s="1">
        <f>Tabella13[[#This Row],[MAX]]-Tabella13[[#This Row],[MIN]]</f>
        <v>42.0300000000002</v>
      </c>
    </row>
    <row r="1286" spans="1:7" x14ac:dyDescent="0.3">
      <c r="A1286" s="3">
        <v>43836</v>
      </c>
      <c r="B1286" s="1">
        <v>3752.52</v>
      </c>
      <c r="C1286" s="1">
        <v>3764.34</v>
      </c>
      <c r="D1286" s="1">
        <v>3764.34</v>
      </c>
      <c r="E1286" s="1">
        <v>3710.94</v>
      </c>
      <c r="F1286" s="2">
        <v>-5.4999999999999997E-3</v>
      </c>
      <c r="G1286" s="1">
        <f>Tabella13[[#This Row],[MAX]]-Tabella13[[#This Row],[MIN]]</f>
        <v>53.400000000000091</v>
      </c>
    </row>
    <row r="1287" spans="1:7" x14ac:dyDescent="0.3">
      <c r="A1287" s="3">
        <v>43837</v>
      </c>
      <c r="B1287" s="1">
        <v>3759.25</v>
      </c>
      <c r="C1287" s="1">
        <v>3760.09</v>
      </c>
      <c r="D1287" s="1">
        <v>3784.42</v>
      </c>
      <c r="E1287" s="1">
        <v>3748.13</v>
      </c>
      <c r="F1287" s="2">
        <v>1.8E-3</v>
      </c>
      <c r="G1287" s="1">
        <f>Tabella13[[#This Row],[MAX]]-Tabella13[[#This Row],[MIN]]</f>
        <v>36.289999999999964</v>
      </c>
    </row>
    <row r="1288" spans="1:7" x14ac:dyDescent="0.3">
      <c r="A1288" s="3">
        <v>43838</v>
      </c>
      <c r="B1288" s="1">
        <v>3772.56</v>
      </c>
      <c r="C1288" s="1">
        <v>3752.87</v>
      </c>
      <c r="D1288" s="1">
        <v>3775.43</v>
      </c>
      <c r="E1288" s="1">
        <v>3732.9</v>
      </c>
      <c r="F1288" s="2">
        <v>3.5000000000000001E-3</v>
      </c>
      <c r="G1288" s="1">
        <f>Tabella13[[#This Row],[MAX]]-Tabella13[[#This Row],[MIN]]</f>
        <v>42.529999999999745</v>
      </c>
    </row>
    <row r="1289" spans="1:7" x14ac:dyDescent="0.3">
      <c r="A1289" s="3">
        <v>43839</v>
      </c>
      <c r="B1289" s="1">
        <v>3795.88</v>
      </c>
      <c r="C1289" s="1">
        <v>3782.77</v>
      </c>
      <c r="D1289" s="1">
        <v>3807.09</v>
      </c>
      <c r="E1289" s="1">
        <v>3782.77</v>
      </c>
      <c r="F1289" s="2">
        <v>6.1999999999999998E-3</v>
      </c>
      <c r="G1289" s="1">
        <f>Tabella13[[#This Row],[MAX]]-Tabella13[[#This Row],[MIN]]</f>
        <v>24.320000000000164</v>
      </c>
    </row>
    <row r="1290" spans="1:7" x14ac:dyDescent="0.3">
      <c r="A1290" s="3">
        <v>43840</v>
      </c>
      <c r="B1290" s="1">
        <v>3789.52</v>
      </c>
      <c r="C1290" s="1">
        <v>3801.12</v>
      </c>
      <c r="D1290" s="1">
        <v>3803.91</v>
      </c>
      <c r="E1290" s="1">
        <v>3786.93</v>
      </c>
      <c r="F1290" s="2">
        <v>-1.6999999999999999E-3</v>
      </c>
      <c r="G1290" s="1">
        <f>Tabella13[[#This Row],[MAX]]-Tabella13[[#This Row],[MIN]]</f>
        <v>16.980000000000018</v>
      </c>
    </row>
    <row r="1291" spans="1:7" x14ac:dyDescent="0.3">
      <c r="A1291" s="3">
        <v>43843</v>
      </c>
      <c r="B1291" s="1">
        <v>3779.68</v>
      </c>
      <c r="C1291" s="1">
        <v>3789.87</v>
      </c>
      <c r="D1291" s="1">
        <v>3798.58</v>
      </c>
      <c r="E1291" s="1">
        <v>3768.45</v>
      </c>
      <c r="F1291" s="2">
        <v>-2.5999999999999999E-3</v>
      </c>
      <c r="G1291" s="1">
        <f>Tabella13[[#This Row],[MAX]]-Tabella13[[#This Row],[MIN]]</f>
        <v>30.130000000000109</v>
      </c>
    </row>
    <row r="1292" spans="1:7" x14ac:dyDescent="0.3">
      <c r="A1292" s="3">
        <v>43844</v>
      </c>
      <c r="B1292" s="1">
        <v>3774.88</v>
      </c>
      <c r="C1292" s="1">
        <v>3779.35</v>
      </c>
      <c r="D1292" s="1">
        <v>3783.76</v>
      </c>
      <c r="E1292" s="1">
        <v>3745.47</v>
      </c>
      <c r="F1292" s="2">
        <v>-1.2999999999999999E-3</v>
      </c>
      <c r="G1292" s="1">
        <f>Tabella13[[#This Row],[MAX]]-Tabella13[[#This Row],[MIN]]</f>
        <v>38.290000000000418</v>
      </c>
    </row>
    <row r="1293" spans="1:7" x14ac:dyDescent="0.3">
      <c r="A1293" s="3">
        <v>43845</v>
      </c>
      <c r="B1293" s="1">
        <v>3768.96</v>
      </c>
      <c r="C1293" s="1">
        <v>3774.93</v>
      </c>
      <c r="D1293" s="1">
        <v>3778.94</v>
      </c>
      <c r="E1293" s="1">
        <v>3755.3</v>
      </c>
      <c r="F1293" s="2">
        <v>-1.6000000000000001E-3</v>
      </c>
      <c r="G1293" s="1">
        <f>Tabella13[[#This Row],[MAX]]-Tabella13[[#This Row],[MIN]]</f>
        <v>23.639999999999873</v>
      </c>
    </row>
    <row r="1294" spans="1:7" x14ac:dyDescent="0.3">
      <c r="A1294" s="3">
        <v>43846</v>
      </c>
      <c r="B1294" s="1">
        <v>3774.14</v>
      </c>
      <c r="C1294" s="1">
        <v>3770.96</v>
      </c>
      <c r="D1294" s="1">
        <v>3785.67</v>
      </c>
      <c r="E1294" s="1">
        <v>3758.55</v>
      </c>
      <c r="F1294" s="2">
        <v>1.4E-3</v>
      </c>
      <c r="G1294" s="1">
        <f>Tabella13[[#This Row],[MAX]]-Tabella13[[#This Row],[MIN]]</f>
        <v>27.119999999999891</v>
      </c>
    </row>
    <row r="1295" spans="1:7" x14ac:dyDescent="0.3">
      <c r="A1295" s="3">
        <v>43847</v>
      </c>
      <c r="B1295" s="1">
        <v>3808.26</v>
      </c>
      <c r="C1295" s="1">
        <v>3780.54</v>
      </c>
      <c r="D1295" s="1">
        <v>3813.8</v>
      </c>
      <c r="E1295" s="1">
        <v>3780.54</v>
      </c>
      <c r="F1295" s="2">
        <v>8.9999999999999993E-3</v>
      </c>
      <c r="G1295" s="1">
        <f>Tabella13[[#This Row],[MAX]]-Tabella13[[#This Row],[MIN]]</f>
        <v>33.260000000000218</v>
      </c>
    </row>
    <row r="1296" spans="1:7" x14ac:dyDescent="0.3">
      <c r="A1296" s="3">
        <v>43850</v>
      </c>
      <c r="B1296" s="1">
        <v>3799.03</v>
      </c>
      <c r="C1296" s="1">
        <v>3804.74</v>
      </c>
      <c r="D1296" s="1">
        <v>3805.61</v>
      </c>
      <c r="E1296" s="1">
        <v>3791.51</v>
      </c>
      <c r="F1296" s="2">
        <v>-2.3999999999999998E-3</v>
      </c>
      <c r="G1296" s="1">
        <f>Tabella13[[#This Row],[MAX]]-Tabella13[[#This Row],[MIN]]</f>
        <v>14.099999999999909</v>
      </c>
    </row>
    <row r="1297" spans="1:7" x14ac:dyDescent="0.3">
      <c r="A1297" s="3">
        <v>43851</v>
      </c>
      <c r="B1297" s="1">
        <v>3789.12</v>
      </c>
      <c r="C1297" s="1">
        <v>3786.26</v>
      </c>
      <c r="D1297" s="1">
        <v>3789.12</v>
      </c>
      <c r="E1297" s="1">
        <v>3760.36</v>
      </c>
      <c r="F1297" s="2">
        <v>-2.5999999999999999E-3</v>
      </c>
      <c r="G1297" s="1">
        <f>Tabella13[[#This Row],[MAX]]-Tabella13[[#This Row],[MIN]]</f>
        <v>28.759999999999764</v>
      </c>
    </row>
    <row r="1298" spans="1:7" x14ac:dyDescent="0.3">
      <c r="A1298" s="3">
        <v>43852</v>
      </c>
      <c r="B1298" s="1">
        <v>3769.79</v>
      </c>
      <c r="C1298" s="1">
        <v>3792.05</v>
      </c>
      <c r="D1298" s="1">
        <v>3802.68</v>
      </c>
      <c r="E1298" s="1">
        <v>3765.49</v>
      </c>
      <c r="F1298" s="2">
        <v>-5.1000000000000004E-3</v>
      </c>
      <c r="G1298" s="1">
        <f>Tabella13[[#This Row],[MAX]]-Tabella13[[#This Row],[MIN]]</f>
        <v>37.190000000000055</v>
      </c>
    </row>
    <row r="1299" spans="1:7" x14ac:dyDescent="0.3">
      <c r="A1299" s="3">
        <v>43853</v>
      </c>
      <c r="B1299" s="1">
        <v>3736.85</v>
      </c>
      <c r="C1299" s="1">
        <v>3764.1</v>
      </c>
      <c r="D1299" s="1">
        <v>3770.01</v>
      </c>
      <c r="E1299" s="1">
        <v>3734.06</v>
      </c>
      <c r="F1299" s="2">
        <v>-8.6999999999999994E-3</v>
      </c>
      <c r="G1299" s="1">
        <f>Tabella13[[#This Row],[MAX]]-Tabella13[[#This Row],[MIN]]</f>
        <v>35.950000000000273</v>
      </c>
    </row>
    <row r="1300" spans="1:7" x14ac:dyDescent="0.3">
      <c r="A1300" s="3">
        <v>43854</v>
      </c>
      <c r="B1300" s="1">
        <v>3779.16</v>
      </c>
      <c r="C1300" s="1">
        <v>3744.75</v>
      </c>
      <c r="D1300" s="1">
        <v>3795.33</v>
      </c>
      <c r="E1300" s="1">
        <v>3744.75</v>
      </c>
      <c r="F1300" s="2">
        <v>1.1299999999999999E-2</v>
      </c>
      <c r="G1300" s="1">
        <f>Tabella13[[#This Row],[MAX]]-Tabella13[[#This Row],[MIN]]</f>
        <v>50.579999999999927</v>
      </c>
    </row>
    <row r="1301" spans="1:7" x14ac:dyDescent="0.3">
      <c r="A1301" s="3">
        <v>43857</v>
      </c>
      <c r="B1301" s="1">
        <v>3677.84</v>
      </c>
      <c r="C1301" s="1">
        <v>3754.63</v>
      </c>
      <c r="D1301" s="1">
        <v>3754.63</v>
      </c>
      <c r="E1301" s="1">
        <v>3673.8</v>
      </c>
      <c r="F1301" s="2">
        <v>-2.6800000000000001E-2</v>
      </c>
      <c r="G1301" s="1">
        <f>Tabella13[[#This Row],[MAX]]-Tabella13[[#This Row],[MIN]]</f>
        <v>80.829999999999927</v>
      </c>
    </row>
    <row r="1302" spans="1:7" x14ac:dyDescent="0.3">
      <c r="A1302" s="3">
        <v>43858</v>
      </c>
      <c r="B1302" s="1">
        <v>3719.22</v>
      </c>
      <c r="C1302" s="1">
        <v>3684.69</v>
      </c>
      <c r="D1302" s="1">
        <v>3722.71</v>
      </c>
      <c r="E1302" s="1">
        <v>3671.74</v>
      </c>
      <c r="F1302" s="2">
        <v>1.1299999999999999E-2</v>
      </c>
      <c r="G1302" s="1">
        <f>Tabella13[[#This Row],[MAX]]-Tabella13[[#This Row],[MIN]]</f>
        <v>50.970000000000255</v>
      </c>
    </row>
    <row r="1303" spans="1:7" x14ac:dyDescent="0.3">
      <c r="A1303" s="3">
        <v>43859</v>
      </c>
      <c r="B1303" s="1">
        <v>3736.36</v>
      </c>
      <c r="C1303" s="1">
        <v>3717.64</v>
      </c>
      <c r="D1303" s="1">
        <v>3743.26</v>
      </c>
      <c r="E1303" s="1">
        <v>3715.74</v>
      </c>
      <c r="F1303" s="2">
        <v>4.5999999999999999E-3</v>
      </c>
      <c r="G1303" s="1">
        <f>Tabella13[[#This Row],[MAX]]-Tabella13[[#This Row],[MIN]]</f>
        <v>27.520000000000437</v>
      </c>
    </row>
    <row r="1304" spans="1:7" x14ac:dyDescent="0.3">
      <c r="A1304" s="3">
        <v>43860</v>
      </c>
      <c r="B1304" s="1">
        <v>3690.78</v>
      </c>
      <c r="C1304" s="1">
        <v>3717.93</v>
      </c>
      <c r="D1304" s="1">
        <v>3717.93</v>
      </c>
      <c r="E1304" s="1">
        <v>3676.66</v>
      </c>
      <c r="F1304" s="2">
        <v>-1.2200000000000001E-2</v>
      </c>
      <c r="G1304" s="1">
        <f>Tabella13[[#This Row],[MAX]]-Tabella13[[#This Row],[MIN]]</f>
        <v>41.269999999999982</v>
      </c>
    </row>
    <row r="1305" spans="1:7" x14ac:dyDescent="0.3">
      <c r="A1305" s="3">
        <v>43861</v>
      </c>
      <c r="B1305" s="1">
        <v>3640.91</v>
      </c>
      <c r="C1305" s="1">
        <v>3697.67</v>
      </c>
      <c r="D1305" s="1">
        <v>3705.33</v>
      </c>
      <c r="E1305" s="1">
        <v>3639.44</v>
      </c>
      <c r="F1305" s="2">
        <v>-1.35E-2</v>
      </c>
      <c r="G1305" s="1">
        <f>Tabella13[[#This Row],[MAX]]-Tabella13[[#This Row],[MIN]]</f>
        <v>65.889999999999873</v>
      </c>
    </row>
    <row r="1306" spans="1:7" x14ac:dyDescent="0.3">
      <c r="A1306" s="3">
        <v>43864</v>
      </c>
      <c r="B1306" s="1">
        <v>3661.27</v>
      </c>
      <c r="C1306" s="1">
        <v>3646.86</v>
      </c>
      <c r="D1306" s="1">
        <v>3673.28</v>
      </c>
      <c r="E1306" s="1">
        <v>3641.84</v>
      </c>
      <c r="F1306" s="2">
        <v>5.5999999999999999E-3</v>
      </c>
      <c r="G1306" s="1">
        <f>Tabella13[[#This Row],[MAX]]-Tabella13[[#This Row],[MIN]]</f>
        <v>31.440000000000055</v>
      </c>
    </row>
    <row r="1307" spans="1:7" x14ac:dyDescent="0.3">
      <c r="A1307" s="3">
        <v>43865</v>
      </c>
      <c r="B1307" s="1">
        <v>3732.28</v>
      </c>
      <c r="C1307" s="1">
        <v>3670.98</v>
      </c>
      <c r="D1307" s="1">
        <v>3732.28</v>
      </c>
      <c r="E1307" s="1">
        <v>3670.98</v>
      </c>
      <c r="F1307" s="2">
        <v>1.9400000000000001E-2</v>
      </c>
      <c r="G1307" s="1">
        <f>Tabella13[[#This Row],[MAX]]-Tabella13[[#This Row],[MIN]]</f>
        <v>61.300000000000182</v>
      </c>
    </row>
    <row r="1308" spans="1:7" x14ac:dyDescent="0.3">
      <c r="A1308" s="3">
        <v>43866</v>
      </c>
      <c r="B1308" s="1">
        <v>3777.84</v>
      </c>
      <c r="C1308" s="1">
        <v>3727.22</v>
      </c>
      <c r="D1308" s="1">
        <v>3782.85</v>
      </c>
      <c r="E1308" s="1">
        <v>3717.72</v>
      </c>
      <c r="F1308" s="2">
        <v>1.2200000000000001E-2</v>
      </c>
      <c r="G1308" s="1">
        <f>Tabella13[[#This Row],[MAX]]-Tabella13[[#This Row],[MIN]]</f>
        <v>65.130000000000109</v>
      </c>
    </row>
    <row r="1309" spans="1:7" x14ac:dyDescent="0.3">
      <c r="A1309" s="3">
        <v>43867</v>
      </c>
      <c r="B1309" s="1">
        <v>3805.52</v>
      </c>
      <c r="C1309" s="1">
        <v>3791.07</v>
      </c>
      <c r="D1309" s="1">
        <v>3808.74</v>
      </c>
      <c r="E1309" s="1">
        <v>3790.54</v>
      </c>
      <c r="F1309" s="2">
        <v>7.3000000000000001E-3</v>
      </c>
      <c r="G1309" s="1">
        <f>Tabella13[[#This Row],[MAX]]-Tabella13[[#This Row],[MIN]]</f>
        <v>18.199999999999818</v>
      </c>
    </row>
    <row r="1310" spans="1:7" x14ac:dyDescent="0.3">
      <c r="A1310" s="3">
        <v>43868</v>
      </c>
      <c r="B1310" s="1">
        <v>3798.49</v>
      </c>
      <c r="C1310" s="1">
        <v>3804.86</v>
      </c>
      <c r="D1310" s="1">
        <v>3806.06</v>
      </c>
      <c r="E1310" s="1">
        <v>3782.21</v>
      </c>
      <c r="F1310" s="2">
        <v>-1.8E-3</v>
      </c>
      <c r="G1310" s="1">
        <f>Tabella13[[#This Row],[MAX]]-Tabella13[[#This Row],[MIN]]</f>
        <v>23.849999999999909</v>
      </c>
    </row>
    <row r="1311" spans="1:7" x14ac:dyDescent="0.3">
      <c r="A1311" s="3">
        <v>43871</v>
      </c>
      <c r="B1311" s="1">
        <v>3793.18</v>
      </c>
      <c r="C1311" s="1">
        <v>3794.18</v>
      </c>
      <c r="D1311" s="1">
        <v>3794.18</v>
      </c>
      <c r="E1311" s="1">
        <v>3779.1</v>
      </c>
      <c r="F1311" s="2">
        <v>-1.4E-3</v>
      </c>
      <c r="G1311" s="1">
        <f>Tabella13[[#This Row],[MAX]]-Tabella13[[#This Row],[MIN]]</f>
        <v>15.079999999999927</v>
      </c>
    </row>
    <row r="1312" spans="1:7" x14ac:dyDescent="0.3">
      <c r="A1312" s="3">
        <v>43872</v>
      </c>
      <c r="B1312" s="1">
        <v>3825.84</v>
      </c>
      <c r="C1312" s="1">
        <v>3804.46</v>
      </c>
      <c r="D1312" s="1">
        <v>3832.06</v>
      </c>
      <c r="E1312" s="1">
        <v>3804.46</v>
      </c>
      <c r="F1312" s="2">
        <v>8.6E-3</v>
      </c>
      <c r="G1312" s="1">
        <f>Tabella13[[#This Row],[MAX]]-Tabella13[[#This Row],[MIN]]</f>
        <v>27.599999999999909</v>
      </c>
    </row>
    <row r="1313" spans="1:7" x14ac:dyDescent="0.3">
      <c r="A1313" s="3">
        <v>43873</v>
      </c>
      <c r="B1313" s="1">
        <v>3854.43</v>
      </c>
      <c r="C1313" s="1">
        <v>3829.66</v>
      </c>
      <c r="D1313" s="1">
        <v>3854.43</v>
      </c>
      <c r="E1313" s="1">
        <v>3829.66</v>
      </c>
      <c r="F1313" s="2">
        <v>7.4999999999999997E-3</v>
      </c>
      <c r="G1313" s="1">
        <f>Tabella13[[#This Row],[MAX]]-Tabella13[[#This Row],[MIN]]</f>
        <v>24.769999999999982</v>
      </c>
    </row>
    <row r="1314" spans="1:7" x14ac:dyDescent="0.3">
      <c r="A1314" s="3">
        <v>43874</v>
      </c>
      <c r="B1314" s="1">
        <v>3846.74</v>
      </c>
      <c r="C1314" s="1">
        <v>3849.1</v>
      </c>
      <c r="D1314" s="1">
        <v>3849.1</v>
      </c>
      <c r="E1314" s="1">
        <v>3799.98</v>
      </c>
      <c r="F1314" s="2">
        <v>-2E-3</v>
      </c>
      <c r="G1314" s="1">
        <f>Tabella13[[#This Row],[MAX]]-Tabella13[[#This Row],[MIN]]</f>
        <v>49.119999999999891</v>
      </c>
    </row>
    <row r="1315" spans="1:7" x14ac:dyDescent="0.3">
      <c r="A1315" s="3">
        <v>43875</v>
      </c>
      <c r="B1315" s="1">
        <v>3840.97</v>
      </c>
      <c r="C1315" s="1">
        <v>3847.93</v>
      </c>
      <c r="D1315" s="1">
        <v>3851.42</v>
      </c>
      <c r="E1315" s="1">
        <v>3835.79</v>
      </c>
      <c r="F1315" s="2">
        <v>-1.5E-3</v>
      </c>
      <c r="G1315" s="1">
        <f>Tabella13[[#This Row],[MAX]]-Tabella13[[#This Row],[MIN]]</f>
        <v>15.630000000000109</v>
      </c>
    </row>
    <row r="1316" spans="1:7" x14ac:dyDescent="0.3">
      <c r="A1316" s="3">
        <v>43878</v>
      </c>
      <c r="B1316" s="1">
        <v>3853.27</v>
      </c>
      <c r="C1316" s="1">
        <v>3843.1</v>
      </c>
      <c r="D1316" s="1">
        <v>3854.3</v>
      </c>
      <c r="E1316" s="1">
        <v>3841.06</v>
      </c>
      <c r="F1316" s="2">
        <v>3.2000000000000002E-3</v>
      </c>
      <c r="G1316" s="1">
        <f>Tabella13[[#This Row],[MAX]]-Tabella13[[#This Row],[MIN]]</f>
        <v>13.240000000000236</v>
      </c>
    </row>
    <row r="1317" spans="1:7" x14ac:dyDescent="0.3">
      <c r="A1317" s="3">
        <v>43879</v>
      </c>
      <c r="B1317" s="1">
        <v>3836.54</v>
      </c>
      <c r="C1317" s="1">
        <v>3848.56</v>
      </c>
      <c r="D1317" s="1">
        <v>3848.56</v>
      </c>
      <c r="E1317" s="1">
        <v>3826.23</v>
      </c>
      <c r="F1317" s="2">
        <v>-4.3E-3</v>
      </c>
      <c r="G1317" s="1">
        <f>Tabella13[[#This Row],[MAX]]-Tabella13[[#This Row],[MIN]]</f>
        <v>22.329999999999927</v>
      </c>
    </row>
    <row r="1318" spans="1:7" x14ac:dyDescent="0.3">
      <c r="A1318" s="3">
        <v>43880</v>
      </c>
      <c r="B1318" s="1">
        <v>3865.18</v>
      </c>
      <c r="C1318" s="1">
        <v>3846.39</v>
      </c>
      <c r="D1318" s="1">
        <v>3865.43</v>
      </c>
      <c r="E1318" s="1">
        <v>3846.39</v>
      </c>
      <c r="F1318" s="2">
        <v>7.4999999999999997E-3</v>
      </c>
      <c r="G1318" s="1">
        <f>Tabella13[[#This Row],[MAX]]-Tabella13[[#This Row],[MIN]]</f>
        <v>19.039999999999964</v>
      </c>
    </row>
    <row r="1319" spans="1:7" x14ac:dyDescent="0.3">
      <c r="A1319" s="3">
        <v>43881</v>
      </c>
      <c r="B1319" s="1">
        <v>3822.98</v>
      </c>
      <c r="C1319" s="1">
        <v>3867.28</v>
      </c>
      <c r="D1319" s="1">
        <v>3867.28</v>
      </c>
      <c r="E1319" s="1">
        <v>3822.98</v>
      </c>
      <c r="F1319" s="2">
        <v>-1.09E-2</v>
      </c>
      <c r="G1319" s="1">
        <f>Tabella13[[#This Row],[MAX]]-Tabella13[[#This Row],[MIN]]</f>
        <v>44.300000000000182</v>
      </c>
    </row>
    <row r="1320" spans="1:7" x14ac:dyDescent="0.3">
      <c r="A1320" s="3">
        <v>43882</v>
      </c>
      <c r="B1320" s="1">
        <v>3800.38</v>
      </c>
      <c r="C1320" s="1">
        <v>3816.51</v>
      </c>
      <c r="D1320" s="1">
        <v>3827.36</v>
      </c>
      <c r="E1320" s="1">
        <v>3776.82</v>
      </c>
      <c r="F1320" s="2">
        <v>-5.8999999999999999E-3</v>
      </c>
      <c r="G1320" s="1">
        <f>Tabella13[[#This Row],[MAX]]-Tabella13[[#This Row],[MIN]]</f>
        <v>50.539999999999964</v>
      </c>
    </row>
    <row r="1321" spans="1:7" x14ac:dyDescent="0.3">
      <c r="A1321" s="3">
        <v>43885</v>
      </c>
      <c r="B1321" s="1">
        <v>3647.98</v>
      </c>
      <c r="C1321" s="1">
        <v>3762.35</v>
      </c>
      <c r="D1321" s="1">
        <v>3762.35</v>
      </c>
      <c r="E1321" s="1">
        <v>3632.29</v>
      </c>
      <c r="F1321" s="2">
        <v>-4.0099999999999997E-2</v>
      </c>
      <c r="G1321" s="1">
        <f>Tabella13[[#This Row],[MAX]]-Tabella13[[#This Row],[MIN]]</f>
        <v>130.05999999999995</v>
      </c>
    </row>
    <row r="1322" spans="1:7" x14ac:dyDescent="0.3">
      <c r="A1322" s="3">
        <v>43886</v>
      </c>
      <c r="B1322" s="1">
        <v>3572.51</v>
      </c>
      <c r="C1322" s="1">
        <v>3655.84</v>
      </c>
      <c r="D1322" s="1">
        <v>3668.7</v>
      </c>
      <c r="E1322" s="1">
        <v>3568.48</v>
      </c>
      <c r="F1322" s="2">
        <v>-2.07E-2</v>
      </c>
      <c r="G1322" s="1">
        <f>Tabella13[[#This Row],[MAX]]-Tabella13[[#This Row],[MIN]]</f>
        <v>100.2199999999998</v>
      </c>
    </row>
    <row r="1323" spans="1:7" x14ac:dyDescent="0.3">
      <c r="A1323" s="3">
        <v>43887</v>
      </c>
      <c r="B1323" s="1">
        <v>3577.68</v>
      </c>
      <c r="C1323" s="1">
        <v>3567.03</v>
      </c>
      <c r="D1323" s="1">
        <v>3595.8</v>
      </c>
      <c r="E1323" s="1">
        <v>3467.58</v>
      </c>
      <c r="F1323" s="2">
        <v>1.4E-3</v>
      </c>
      <c r="G1323" s="1">
        <f>Tabella13[[#This Row],[MAX]]-Tabella13[[#This Row],[MIN]]</f>
        <v>128.22000000000025</v>
      </c>
    </row>
    <row r="1324" spans="1:7" x14ac:dyDescent="0.3">
      <c r="A1324" s="3">
        <v>43888</v>
      </c>
      <c r="B1324" s="1">
        <v>3455.92</v>
      </c>
      <c r="C1324" s="1">
        <v>3553.05</v>
      </c>
      <c r="D1324" s="1">
        <v>3553.05</v>
      </c>
      <c r="E1324" s="1">
        <v>3410.7</v>
      </c>
      <c r="F1324" s="2">
        <v>-3.4000000000000002E-2</v>
      </c>
      <c r="G1324" s="1">
        <f>Tabella13[[#This Row],[MAX]]-Tabella13[[#This Row],[MIN]]</f>
        <v>142.35000000000036</v>
      </c>
    </row>
    <row r="1325" spans="1:7" x14ac:dyDescent="0.3">
      <c r="A1325" s="3">
        <v>43889</v>
      </c>
      <c r="B1325" s="1">
        <v>3329.49</v>
      </c>
      <c r="C1325" s="1">
        <v>3431.52</v>
      </c>
      <c r="D1325" s="1">
        <v>3431.52</v>
      </c>
      <c r="E1325" s="1">
        <v>3283.18</v>
      </c>
      <c r="F1325" s="2">
        <v>-3.6600000000000001E-2</v>
      </c>
      <c r="G1325" s="1">
        <f>Tabella13[[#This Row],[MAX]]-Tabella13[[#This Row],[MIN]]</f>
        <v>148.34000000000015</v>
      </c>
    </row>
    <row r="1326" spans="1:7" x14ac:dyDescent="0.3">
      <c r="A1326" s="3">
        <v>43892</v>
      </c>
      <c r="B1326" s="1">
        <v>3338.83</v>
      </c>
      <c r="C1326" s="1">
        <v>3355.33</v>
      </c>
      <c r="D1326" s="1">
        <v>3406.4</v>
      </c>
      <c r="E1326" s="1">
        <v>3257.99</v>
      </c>
      <c r="F1326" s="2">
        <v>2.8E-3</v>
      </c>
      <c r="G1326" s="1">
        <f>Tabella13[[#This Row],[MAX]]-Tabella13[[#This Row],[MIN]]</f>
        <v>148.41000000000031</v>
      </c>
    </row>
    <row r="1327" spans="1:7" x14ac:dyDescent="0.3">
      <c r="A1327" s="3">
        <v>43893</v>
      </c>
      <c r="B1327" s="1">
        <v>3371.97</v>
      </c>
      <c r="C1327" s="1">
        <v>3355.52</v>
      </c>
      <c r="D1327" s="1">
        <v>3448.24</v>
      </c>
      <c r="E1327" s="1">
        <v>3354.3</v>
      </c>
      <c r="F1327" s="2">
        <v>9.9000000000000008E-3</v>
      </c>
      <c r="G1327" s="1">
        <f>Tabella13[[#This Row],[MAX]]-Tabella13[[#This Row],[MIN]]</f>
        <v>93.9399999999996</v>
      </c>
    </row>
    <row r="1328" spans="1:7" x14ac:dyDescent="0.3">
      <c r="A1328" s="3">
        <v>43894</v>
      </c>
      <c r="B1328" s="1">
        <v>3420.56</v>
      </c>
      <c r="C1328" s="1">
        <v>3374</v>
      </c>
      <c r="D1328" s="1">
        <v>3438.21</v>
      </c>
      <c r="E1328" s="1">
        <v>3350.23</v>
      </c>
      <c r="F1328" s="2">
        <v>1.44E-2</v>
      </c>
      <c r="G1328" s="1">
        <f>Tabella13[[#This Row],[MAX]]-Tabella13[[#This Row],[MIN]]</f>
        <v>87.980000000000018</v>
      </c>
    </row>
    <row r="1329" spans="1:7" x14ac:dyDescent="0.3">
      <c r="A1329" s="3">
        <v>43895</v>
      </c>
      <c r="B1329" s="1">
        <v>3363.58</v>
      </c>
      <c r="C1329" s="1">
        <v>3431.78</v>
      </c>
      <c r="D1329" s="1">
        <v>3438.06</v>
      </c>
      <c r="E1329" s="1">
        <v>3338.41</v>
      </c>
      <c r="F1329" s="2">
        <v>-1.67E-2</v>
      </c>
      <c r="G1329" s="1">
        <f>Tabella13[[#This Row],[MAX]]-Tabella13[[#This Row],[MIN]]</f>
        <v>99.650000000000091</v>
      </c>
    </row>
    <row r="1330" spans="1:7" x14ac:dyDescent="0.3">
      <c r="A1330" s="3">
        <v>43896</v>
      </c>
      <c r="B1330" s="1">
        <v>3232.07</v>
      </c>
      <c r="C1330" s="1">
        <v>3347.83</v>
      </c>
      <c r="D1330" s="1">
        <v>3347.83</v>
      </c>
      <c r="E1330" s="1">
        <v>3216.44</v>
      </c>
      <c r="F1330" s="2">
        <v>-3.9100000000000003E-2</v>
      </c>
      <c r="G1330" s="1">
        <f>Tabella13[[#This Row],[MAX]]-Tabella13[[#This Row],[MIN]]</f>
        <v>131.38999999999987</v>
      </c>
    </row>
    <row r="1331" spans="1:7" x14ac:dyDescent="0.3">
      <c r="A1331" s="3">
        <v>43899</v>
      </c>
      <c r="B1331" s="1">
        <v>2959.07</v>
      </c>
      <c r="C1331" s="1">
        <v>3214.2</v>
      </c>
      <c r="D1331" s="1">
        <v>3214.2</v>
      </c>
      <c r="E1331" s="1">
        <v>2939.85</v>
      </c>
      <c r="F1331" s="2">
        <v>-8.4500000000000006E-2</v>
      </c>
      <c r="G1331" s="1">
        <f>Tabella13[[#This Row],[MAX]]-Tabella13[[#This Row],[MIN]]</f>
        <v>274.34999999999991</v>
      </c>
    </row>
    <row r="1332" spans="1:7" x14ac:dyDescent="0.3">
      <c r="A1332" s="3">
        <v>43900</v>
      </c>
      <c r="B1332" s="1">
        <v>2910.02</v>
      </c>
      <c r="C1332" s="1">
        <v>2973.61</v>
      </c>
      <c r="D1332" s="1">
        <v>3088.57</v>
      </c>
      <c r="E1332" s="1">
        <v>2896.74</v>
      </c>
      <c r="F1332" s="2">
        <v>-1.66E-2</v>
      </c>
      <c r="G1332" s="1">
        <f>Tabella13[[#This Row],[MAX]]-Tabella13[[#This Row],[MIN]]</f>
        <v>191.83000000000038</v>
      </c>
    </row>
    <row r="1333" spans="1:7" x14ac:dyDescent="0.3">
      <c r="A1333" s="3">
        <v>43901</v>
      </c>
      <c r="B1333" s="1">
        <v>2905.56</v>
      </c>
      <c r="C1333" s="1">
        <v>2924.93</v>
      </c>
      <c r="D1333" s="1">
        <v>2998.65</v>
      </c>
      <c r="E1333" s="1">
        <v>2893.43</v>
      </c>
      <c r="F1333" s="2">
        <v>-1.5E-3</v>
      </c>
      <c r="G1333" s="1">
        <f>Tabella13[[#This Row],[MAX]]-Tabella13[[#This Row],[MIN]]</f>
        <v>105.22000000000025</v>
      </c>
    </row>
    <row r="1334" spans="1:7" x14ac:dyDescent="0.3">
      <c r="A1334" s="3">
        <v>43902</v>
      </c>
      <c r="B1334" s="1">
        <v>2545.23</v>
      </c>
      <c r="C1334" s="1">
        <v>2883.25</v>
      </c>
      <c r="D1334" s="1">
        <v>2883.25</v>
      </c>
      <c r="E1334" s="1">
        <v>2535.89</v>
      </c>
      <c r="F1334" s="2">
        <v>-0.124</v>
      </c>
      <c r="G1334" s="1">
        <f>Tabella13[[#This Row],[MAX]]-Tabella13[[#This Row],[MIN]]</f>
        <v>347.36000000000013</v>
      </c>
    </row>
    <row r="1335" spans="1:7" x14ac:dyDescent="0.3">
      <c r="A1335" s="3">
        <v>43903</v>
      </c>
      <c r="B1335" s="1">
        <v>2586.02</v>
      </c>
      <c r="C1335" s="1">
        <v>2584.36</v>
      </c>
      <c r="D1335" s="1">
        <v>2793.27</v>
      </c>
      <c r="E1335" s="1">
        <v>2537.27</v>
      </c>
      <c r="F1335" s="2">
        <v>1.6E-2</v>
      </c>
      <c r="G1335" s="1">
        <f>Tabella13[[#This Row],[MAX]]-Tabella13[[#This Row],[MIN]]</f>
        <v>256</v>
      </c>
    </row>
    <row r="1336" spans="1:7" x14ac:dyDescent="0.3">
      <c r="A1336" s="3">
        <v>43906</v>
      </c>
      <c r="B1336" s="1">
        <v>2450.37</v>
      </c>
      <c r="C1336" s="1">
        <v>2557.71</v>
      </c>
      <c r="D1336" s="1">
        <v>2557.71</v>
      </c>
      <c r="E1336" s="1">
        <v>2302.84</v>
      </c>
      <c r="F1336" s="2">
        <v>-5.2499999999999998E-2</v>
      </c>
      <c r="G1336" s="1">
        <f>Tabella13[[#This Row],[MAX]]-Tabella13[[#This Row],[MIN]]</f>
        <v>254.86999999999989</v>
      </c>
    </row>
    <row r="1337" spans="1:7" x14ac:dyDescent="0.3">
      <c r="A1337" s="3">
        <v>43907</v>
      </c>
      <c r="B1337" s="1">
        <v>2530.5</v>
      </c>
      <c r="C1337" s="1">
        <v>2475.1799999999998</v>
      </c>
      <c r="D1337" s="1">
        <v>2555.41</v>
      </c>
      <c r="E1337" s="1">
        <v>2376.23</v>
      </c>
      <c r="F1337" s="2">
        <v>3.27E-2</v>
      </c>
      <c r="G1337" s="1">
        <f>Tabella13[[#This Row],[MAX]]-Tabella13[[#This Row],[MIN]]</f>
        <v>179.17999999999984</v>
      </c>
    </row>
    <row r="1338" spans="1:7" x14ac:dyDescent="0.3">
      <c r="A1338" s="3">
        <v>43908</v>
      </c>
      <c r="B1338" s="1">
        <v>2385.8200000000002</v>
      </c>
      <c r="C1338" s="1">
        <v>2507.33</v>
      </c>
      <c r="D1338" s="1">
        <v>2507.33</v>
      </c>
      <c r="E1338" s="1">
        <v>2365.6999999999998</v>
      </c>
      <c r="F1338" s="2">
        <v>-5.7200000000000001E-2</v>
      </c>
      <c r="G1338" s="1">
        <f>Tabella13[[#This Row],[MAX]]-Tabella13[[#This Row],[MIN]]</f>
        <v>141.63000000000011</v>
      </c>
    </row>
    <row r="1339" spans="1:7" x14ac:dyDescent="0.3">
      <c r="A1339" s="3">
        <v>43909</v>
      </c>
      <c r="B1339" s="1">
        <v>2454.08</v>
      </c>
      <c r="C1339" s="1">
        <v>2388.94</v>
      </c>
      <c r="D1339" s="1">
        <v>2461.5700000000002</v>
      </c>
      <c r="E1339" s="1">
        <v>2345.3000000000002</v>
      </c>
      <c r="F1339" s="2">
        <v>2.86E-2</v>
      </c>
      <c r="G1339" s="1">
        <f>Tabella13[[#This Row],[MAX]]-Tabella13[[#This Row],[MIN]]</f>
        <v>116.26999999999998</v>
      </c>
    </row>
    <row r="1340" spans="1:7" x14ac:dyDescent="0.3">
      <c r="A1340" s="3">
        <v>43910</v>
      </c>
      <c r="B1340" s="1">
        <v>2548.5</v>
      </c>
      <c r="C1340" s="1">
        <v>2475.14</v>
      </c>
      <c r="D1340" s="1">
        <v>2613.5300000000002</v>
      </c>
      <c r="E1340" s="1">
        <v>2475.14</v>
      </c>
      <c r="F1340" s="2">
        <v>3.85E-2</v>
      </c>
      <c r="G1340" s="1">
        <f>Tabella13[[#This Row],[MAX]]-Tabella13[[#This Row],[MIN]]</f>
        <v>138.39000000000033</v>
      </c>
    </row>
    <row r="1341" spans="1:7" x14ac:dyDescent="0.3">
      <c r="A1341" s="3">
        <v>43913</v>
      </c>
      <c r="B1341" s="1">
        <v>2485.54</v>
      </c>
      <c r="C1341" s="1">
        <v>2520.48</v>
      </c>
      <c r="D1341" s="1">
        <v>2588.48</v>
      </c>
      <c r="E1341" s="1">
        <v>2427.87</v>
      </c>
      <c r="F1341" s="2">
        <v>-2.47E-2</v>
      </c>
      <c r="G1341" s="1">
        <f>Tabella13[[#This Row],[MAX]]-Tabella13[[#This Row],[MIN]]</f>
        <v>160.61000000000013</v>
      </c>
    </row>
    <row r="1342" spans="1:7" x14ac:dyDescent="0.3">
      <c r="A1342" s="3">
        <v>43914</v>
      </c>
      <c r="B1342" s="1">
        <v>2715.11</v>
      </c>
      <c r="C1342" s="1">
        <v>2507.61</v>
      </c>
      <c r="D1342" s="1">
        <v>2715.11</v>
      </c>
      <c r="E1342" s="1">
        <v>2507.61</v>
      </c>
      <c r="F1342" s="2">
        <v>9.2399999999999996E-2</v>
      </c>
      <c r="G1342" s="1">
        <f>Tabella13[[#This Row],[MAX]]-Tabella13[[#This Row],[MIN]]</f>
        <v>207.5</v>
      </c>
    </row>
    <row r="1343" spans="1:7" x14ac:dyDescent="0.3">
      <c r="A1343" s="3">
        <v>43915</v>
      </c>
      <c r="B1343" s="1">
        <v>2800.14</v>
      </c>
      <c r="C1343" s="1">
        <v>2756.99</v>
      </c>
      <c r="D1343" s="1">
        <v>2829.34</v>
      </c>
      <c r="E1343" s="1">
        <v>2670.27</v>
      </c>
      <c r="F1343" s="2">
        <v>3.1300000000000001E-2</v>
      </c>
      <c r="G1343" s="1">
        <f>Tabella13[[#This Row],[MAX]]-Tabella13[[#This Row],[MIN]]</f>
        <v>159.07000000000016</v>
      </c>
    </row>
    <row r="1344" spans="1:7" x14ac:dyDescent="0.3">
      <c r="A1344" s="3">
        <v>43916</v>
      </c>
      <c r="B1344" s="1">
        <v>2847.78</v>
      </c>
      <c r="C1344" s="1">
        <v>2765.86</v>
      </c>
      <c r="D1344" s="1">
        <v>2847.78</v>
      </c>
      <c r="E1344" s="1">
        <v>2706.29</v>
      </c>
      <c r="F1344" s="2">
        <v>1.7000000000000001E-2</v>
      </c>
      <c r="G1344" s="1">
        <f>Tabella13[[#This Row],[MAX]]-Tabella13[[#This Row],[MIN]]</f>
        <v>141.49000000000024</v>
      </c>
    </row>
    <row r="1345" spans="1:7" x14ac:dyDescent="0.3">
      <c r="A1345" s="3">
        <v>43917</v>
      </c>
      <c r="B1345" s="1">
        <v>2728.65</v>
      </c>
      <c r="C1345" s="1">
        <v>2803.09</v>
      </c>
      <c r="D1345" s="1">
        <v>2803.09</v>
      </c>
      <c r="E1345" s="1">
        <v>2694.78</v>
      </c>
      <c r="F1345" s="2">
        <v>-4.1799999999999997E-2</v>
      </c>
      <c r="G1345" s="1">
        <f>Tabella13[[#This Row],[MAX]]-Tabella13[[#This Row],[MIN]]</f>
        <v>108.30999999999995</v>
      </c>
    </row>
    <row r="1346" spans="1:7" x14ac:dyDescent="0.3">
      <c r="A1346" s="3">
        <v>43920</v>
      </c>
      <c r="B1346" s="1">
        <v>2765.62</v>
      </c>
      <c r="C1346" s="1">
        <v>2734.92</v>
      </c>
      <c r="D1346" s="1">
        <v>2765.62</v>
      </c>
      <c r="E1346" s="1">
        <v>2658.88</v>
      </c>
      <c r="F1346" s="2">
        <v>1.35E-2</v>
      </c>
      <c r="G1346" s="1">
        <f>Tabella13[[#This Row],[MAX]]-Tabella13[[#This Row],[MIN]]</f>
        <v>106.73999999999978</v>
      </c>
    </row>
    <row r="1347" spans="1:7" x14ac:dyDescent="0.3">
      <c r="A1347" s="3">
        <v>43921</v>
      </c>
      <c r="B1347" s="1">
        <v>2786.9</v>
      </c>
      <c r="C1347" s="1">
        <v>2780.8</v>
      </c>
      <c r="D1347" s="1">
        <v>2827.32</v>
      </c>
      <c r="E1347" s="1">
        <v>2728.02</v>
      </c>
      <c r="F1347" s="2">
        <v>7.7000000000000002E-3</v>
      </c>
      <c r="G1347" s="1">
        <f>Tabella13[[#This Row],[MAX]]-Tabella13[[#This Row],[MIN]]</f>
        <v>99.300000000000182</v>
      </c>
    </row>
    <row r="1348" spans="1:7" x14ac:dyDescent="0.3">
      <c r="A1348" s="3">
        <v>43922</v>
      </c>
      <c r="B1348" s="1">
        <v>2680.3</v>
      </c>
      <c r="C1348" s="1">
        <v>2760.54</v>
      </c>
      <c r="D1348" s="1">
        <v>2760.54</v>
      </c>
      <c r="E1348" s="1">
        <v>2663.42</v>
      </c>
      <c r="F1348" s="2">
        <v>-3.8300000000000001E-2</v>
      </c>
      <c r="G1348" s="1">
        <f>Tabella13[[#This Row],[MAX]]-Tabella13[[#This Row],[MIN]]</f>
        <v>97.119999999999891</v>
      </c>
    </row>
    <row r="1349" spans="1:7" x14ac:dyDescent="0.3">
      <c r="A1349" s="3">
        <v>43923</v>
      </c>
      <c r="B1349" s="1">
        <v>2688.49</v>
      </c>
      <c r="C1349" s="1">
        <v>2693.13</v>
      </c>
      <c r="D1349" s="1">
        <v>2711.45</v>
      </c>
      <c r="E1349" s="1">
        <v>2626.1</v>
      </c>
      <c r="F1349" s="2">
        <v>3.0999999999999999E-3</v>
      </c>
      <c r="G1349" s="1">
        <f>Tabella13[[#This Row],[MAX]]-Tabella13[[#This Row],[MIN]]</f>
        <v>85.349999999999909</v>
      </c>
    </row>
    <row r="1350" spans="1:7" x14ac:dyDescent="0.3">
      <c r="A1350" s="3">
        <v>43924</v>
      </c>
      <c r="B1350" s="1">
        <v>2662.99</v>
      </c>
      <c r="C1350" s="1">
        <v>2686.07</v>
      </c>
      <c r="D1350" s="1">
        <v>2693.5</v>
      </c>
      <c r="E1350" s="1">
        <v>2655.8</v>
      </c>
      <c r="F1350" s="2">
        <v>-9.4999999999999998E-3</v>
      </c>
      <c r="G1350" s="1">
        <f>Tabella13[[#This Row],[MAX]]-Tabella13[[#This Row],[MIN]]</f>
        <v>37.699999999999818</v>
      </c>
    </row>
    <row r="1351" spans="1:7" x14ac:dyDescent="0.3">
      <c r="A1351" s="3">
        <v>43927</v>
      </c>
      <c r="B1351" s="1">
        <v>2795.97</v>
      </c>
      <c r="C1351" s="1">
        <v>2701.86</v>
      </c>
      <c r="D1351" s="1">
        <v>2804.7</v>
      </c>
      <c r="E1351" s="1">
        <v>2701.86</v>
      </c>
      <c r="F1351" s="2">
        <v>4.99E-2</v>
      </c>
      <c r="G1351" s="1">
        <f>Tabella13[[#This Row],[MAX]]-Tabella13[[#This Row],[MIN]]</f>
        <v>102.83999999999969</v>
      </c>
    </row>
    <row r="1352" spans="1:7" x14ac:dyDescent="0.3">
      <c r="A1352" s="3">
        <v>43928</v>
      </c>
      <c r="B1352" s="1">
        <v>2857.67</v>
      </c>
      <c r="C1352" s="1">
        <v>2819.53</v>
      </c>
      <c r="D1352" s="1">
        <v>2914.46</v>
      </c>
      <c r="E1352" s="1">
        <v>2819.53</v>
      </c>
      <c r="F1352" s="2">
        <v>2.2100000000000002E-2</v>
      </c>
      <c r="G1352" s="1">
        <f>Tabella13[[#This Row],[MAX]]-Tabella13[[#This Row],[MIN]]</f>
        <v>94.929999999999836</v>
      </c>
    </row>
    <row r="1353" spans="1:7" x14ac:dyDescent="0.3">
      <c r="A1353" s="3">
        <v>43929</v>
      </c>
      <c r="B1353" s="1">
        <v>2851.27</v>
      </c>
      <c r="C1353" s="1">
        <v>2846.25</v>
      </c>
      <c r="D1353" s="1">
        <v>2851.27</v>
      </c>
      <c r="E1353" s="1">
        <v>2793.71</v>
      </c>
      <c r="F1353" s="2">
        <v>-2.2000000000000001E-3</v>
      </c>
      <c r="G1353" s="1">
        <f>Tabella13[[#This Row],[MAX]]-Tabella13[[#This Row],[MIN]]</f>
        <v>57.559999999999945</v>
      </c>
    </row>
    <row r="1354" spans="1:7" x14ac:dyDescent="0.3">
      <c r="A1354" s="3">
        <v>43930</v>
      </c>
      <c r="B1354" s="1">
        <v>2892.79</v>
      </c>
      <c r="C1354" s="1">
        <v>2864.45</v>
      </c>
      <c r="D1354" s="1">
        <v>2922.07</v>
      </c>
      <c r="E1354" s="1">
        <v>2833.45</v>
      </c>
      <c r="F1354" s="2">
        <v>1.46E-2</v>
      </c>
      <c r="G1354" s="1">
        <f>Tabella13[[#This Row],[MAX]]-Tabella13[[#This Row],[MIN]]</f>
        <v>88.620000000000346</v>
      </c>
    </row>
    <row r="1355" spans="1:7" x14ac:dyDescent="0.3">
      <c r="A1355" s="3">
        <v>43935</v>
      </c>
      <c r="B1355" s="1">
        <v>2917.74</v>
      </c>
      <c r="C1355" s="1">
        <v>2911.2</v>
      </c>
      <c r="D1355" s="1">
        <v>2956.22</v>
      </c>
      <c r="E1355" s="1">
        <v>2905.72</v>
      </c>
      <c r="F1355" s="2">
        <v>8.6E-3</v>
      </c>
      <c r="G1355" s="1">
        <f>Tabella13[[#This Row],[MAX]]-Tabella13[[#This Row],[MIN]]</f>
        <v>50.5</v>
      </c>
    </row>
    <row r="1356" spans="1:7" x14ac:dyDescent="0.3">
      <c r="A1356" s="3">
        <v>43936</v>
      </c>
      <c r="B1356" s="1">
        <v>2808.2</v>
      </c>
      <c r="C1356" s="1">
        <v>2914.3</v>
      </c>
      <c r="D1356" s="1">
        <v>2914.3</v>
      </c>
      <c r="E1356" s="1">
        <v>2795.47</v>
      </c>
      <c r="F1356" s="2">
        <v>-3.7499999999999999E-2</v>
      </c>
      <c r="G1356" s="1">
        <f>Tabella13[[#This Row],[MAX]]-Tabella13[[#This Row],[MIN]]</f>
        <v>118.83000000000038</v>
      </c>
    </row>
    <row r="1357" spans="1:7" x14ac:dyDescent="0.3">
      <c r="A1357" s="3">
        <v>43937</v>
      </c>
      <c r="B1357" s="1">
        <v>2812.35</v>
      </c>
      <c r="C1357" s="1">
        <v>2826.7</v>
      </c>
      <c r="D1357" s="1">
        <v>2853.57</v>
      </c>
      <c r="E1357" s="1">
        <v>2792.17</v>
      </c>
      <c r="F1357" s="2">
        <v>1.5E-3</v>
      </c>
      <c r="G1357" s="1">
        <f>Tabella13[[#This Row],[MAX]]-Tabella13[[#This Row],[MIN]]</f>
        <v>61.400000000000091</v>
      </c>
    </row>
    <row r="1358" spans="1:7" x14ac:dyDescent="0.3">
      <c r="A1358" s="3">
        <v>43938</v>
      </c>
      <c r="B1358" s="1">
        <v>2888.3</v>
      </c>
      <c r="C1358" s="1">
        <v>2842.1</v>
      </c>
      <c r="D1358" s="1">
        <v>2931.55</v>
      </c>
      <c r="E1358" s="1">
        <v>2842.1</v>
      </c>
      <c r="F1358" s="2">
        <v>2.7E-2</v>
      </c>
      <c r="G1358" s="1">
        <f>Tabella13[[#This Row],[MAX]]-Tabella13[[#This Row],[MIN]]</f>
        <v>89.450000000000273</v>
      </c>
    </row>
    <row r="1359" spans="1:7" x14ac:dyDescent="0.3">
      <c r="A1359" s="3">
        <v>43941</v>
      </c>
      <c r="B1359" s="1">
        <v>2909.5</v>
      </c>
      <c r="C1359" s="1">
        <v>2894.91</v>
      </c>
      <c r="D1359" s="1">
        <v>2909.5</v>
      </c>
      <c r="E1359" s="1">
        <v>2839.18</v>
      </c>
      <c r="F1359" s="2">
        <v>7.3000000000000001E-3</v>
      </c>
      <c r="G1359" s="1">
        <f>Tabella13[[#This Row],[MAX]]-Tabella13[[#This Row],[MIN]]</f>
        <v>70.320000000000164</v>
      </c>
    </row>
    <row r="1360" spans="1:7" x14ac:dyDescent="0.3">
      <c r="A1360" s="3">
        <v>43942</v>
      </c>
      <c r="B1360" s="1">
        <v>2791.34</v>
      </c>
      <c r="C1360" s="1">
        <v>2889.57</v>
      </c>
      <c r="D1360" s="1">
        <v>2889.57</v>
      </c>
      <c r="E1360" s="1">
        <v>2791.34</v>
      </c>
      <c r="F1360" s="2">
        <v>-4.0599999999999997E-2</v>
      </c>
      <c r="G1360" s="1">
        <f>Tabella13[[#This Row],[MAX]]-Tabella13[[#This Row],[MIN]]</f>
        <v>98.230000000000018</v>
      </c>
    </row>
    <row r="1361" spans="1:7" x14ac:dyDescent="0.3">
      <c r="A1361" s="3">
        <v>43943</v>
      </c>
      <c r="B1361" s="1">
        <v>2834.9</v>
      </c>
      <c r="C1361" s="1">
        <v>2800.81</v>
      </c>
      <c r="D1361" s="1">
        <v>2838.26</v>
      </c>
      <c r="E1361" s="1">
        <v>2800.81</v>
      </c>
      <c r="F1361" s="2">
        <v>1.5599999999999999E-2</v>
      </c>
      <c r="G1361" s="1">
        <f>Tabella13[[#This Row],[MAX]]-Tabella13[[#This Row],[MIN]]</f>
        <v>37.450000000000273</v>
      </c>
    </row>
    <row r="1362" spans="1:7" x14ac:dyDescent="0.3">
      <c r="A1362" s="3">
        <v>43944</v>
      </c>
      <c r="B1362" s="1">
        <v>2852.46</v>
      </c>
      <c r="C1362" s="1">
        <v>2837.32</v>
      </c>
      <c r="D1362" s="1">
        <v>2883.6</v>
      </c>
      <c r="E1362" s="1">
        <v>2815.12</v>
      </c>
      <c r="F1362" s="2">
        <v>6.1999999999999998E-3</v>
      </c>
      <c r="G1362" s="1">
        <f>Tabella13[[#This Row],[MAX]]-Tabella13[[#This Row],[MIN]]</f>
        <v>68.480000000000018</v>
      </c>
    </row>
    <row r="1363" spans="1:7" x14ac:dyDescent="0.3">
      <c r="A1363" s="3">
        <v>43945</v>
      </c>
      <c r="B1363" s="1">
        <v>2809.07</v>
      </c>
      <c r="C1363" s="1">
        <v>2837.33</v>
      </c>
      <c r="D1363" s="1">
        <v>2849.08</v>
      </c>
      <c r="E1363" s="1">
        <v>2799.12</v>
      </c>
      <c r="F1363" s="2">
        <v>-1.52E-2</v>
      </c>
      <c r="G1363" s="1">
        <f>Tabella13[[#This Row],[MAX]]-Tabella13[[#This Row],[MIN]]</f>
        <v>49.960000000000036</v>
      </c>
    </row>
    <row r="1364" spans="1:7" x14ac:dyDescent="0.3">
      <c r="A1364" s="3">
        <v>43948</v>
      </c>
      <c r="B1364" s="1">
        <v>2882.09</v>
      </c>
      <c r="C1364" s="1">
        <v>2838.96</v>
      </c>
      <c r="D1364" s="1">
        <v>2882.11</v>
      </c>
      <c r="E1364" s="1">
        <v>2838.96</v>
      </c>
      <c r="F1364" s="2">
        <v>2.5999999999999999E-2</v>
      </c>
      <c r="G1364" s="1">
        <f>Tabella13[[#This Row],[MAX]]-Tabella13[[#This Row],[MIN]]</f>
        <v>43.150000000000091</v>
      </c>
    </row>
    <row r="1365" spans="1:7" x14ac:dyDescent="0.3">
      <c r="A1365" s="3">
        <v>43949</v>
      </c>
      <c r="B1365" s="1">
        <v>2932.06</v>
      </c>
      <c r="C1365" s="1">
        <v>2882.81</v>
      </c>
      <c r="D1365" s="1">
        <v>2951.35</v>
      </c>
      <c r="E1365" s="1">
        <v>2880.72</v>
      </c>
      <c r="F1365" s="2">
        <v>1.7299999999999999E-2</v>
      </c>
      <c r="G1365" s="1">
        <f>Tabella13[[#This Row],[MAX]]-Tabella13[[#This Row],[MIN]]</f>
        <v>70.630000000000109</v>
      </c>
    </row>
    <row r="1366" spans="1:7" x14ac:dyDescent="0.3">
      <c r="A1366" s="3">
        <v>43950</v>
      </c>
      <c r="B1366" s="1">
        <v>2996.08</v>
      </c>
      <c r="C1366" s="1">
        <v>2934.49</v>
      </c>
      <c r="D1366" s="1">
        <v>3000.49</v>
      </c>
      <c r="E1366" s="1">
        <v>2919.74</v>
      </c>
      <c r="F1366" s="2">
        <v>2.18E-2</v>
      </c>
      <c r="G1366" s="1">
        <f>Tabella13[[#This Row],[MAX]]-Tabella13[[#This Row],[MIN]]</f>
        <v>80.75</v>
      </c>
    </row>
    <row r="1367" spans="1:7" x14ac:dyDescent="0.3">
      <c r="A1367" s="3">
        <v>43951</v>
      </c>
      <c r="B1367" s="1">
        <v>2927.93</v>
      </c>
      <c r="C1367" s="1">
        <v>3003.21</v>
      </c>
      <c r="D1367" s="1">
        <v>3023.83</v>
      </c>
      <c r="E1367" s="1">
        <v>2917.31</v>
      </c>
      <c r="F1367" s="2">
        <v>-2.2700000000000001E-2</v>
      </c>
      <c r="G1367" s="1">
        <f>Tabella13[[#This Row],[MAX]]-Tabella13[[#This Row],[MIN]]</f>
        <v>106.51999999999998</v>
      </c>
    </row>
    <row r="1368" spans="1:7" x14ac:dyDescent="0.3">
      <c r="A1368" s="3">
        <v>43952</v>
      </c>
      <c r="B1368" s="1">
        <v>2927.93</v>
      </c>
      <c r="C1368" s="1">
        <v>2927.93</v>
      </c>
      <c r="D1368" s="1">
        <v>2927.93</v>
      </c>
      <c r="E1368" s="1">
        <v>2927.93</v>
      </c>
      <c r="F1368" s="2">
        <v>0</v>
      </c>
      <c r="G1368" s="1">
        <f>Tabella13[[#This Row],[MAX]]-Tabella13[[#This Row],[MIN]]</f>
        <v>0</v>
      </c>
    </row>
    <row r="1369" spans="1:7" x14ac:dyDescent="0.3">
      <c r="A1369" s="3">
        <v>43955</v>
      </c>
      <c r="B1369" s="1">
        <v>2816.48</v>
      </c>
      <c r="C1369" s="1">
        <v>2898.89</v>
      </c>
      <c r="D1369" s="1">
        <v>2898.89</v>
      </c>
      <c r="E1369" s="1">
        <v>2801.07</v>
      </c>
      <c r="F1369" s="2">
        <v>-3.8100000000000002E-2</v>
      </c>
      <c r="G1369" s="1">
        <f>Tabella13[[#This Row],[MAX]]-Tabella13[[#This Row],[MIN]]</f>
        <v>97.819999999999709</v>
      </c>
    </row>
    <row r="1370" spans="1:7" x14ac:dyDescent="0.3">
      <c r="A1370" s="3">
        <v>43956</v>
      </c>
      <c r="B1370" s="1">
        <v>2875.91</v>
      </c>
      <c r="C1370" s="1">
        <v>2830.33</v>
      </c>
      <c r="D1370" s="1">
        <v>2878.51</v>
      </c>
      <c r="E1370" s="1">
        <v>2827.37</v>
      </c>
      <c r="F1370" s="2">
        <v>2.1100000000000001E-2</v>
      </c>
      <c r="G1370" s="1">
        <f>Tabella13[[#This Row],[MAX]]-Tabella13[[#This Row],[MIN]]</f>
        <v>51.140000000000327</v>
      </c>
    </row>
    <row r="1371" spans="1:7" x14ac:dyDescent="0.3">
      <c r="A1371" s="3">
        <v>43957</v>
      </c>
      <c r="B1371" s="1">
        <v>2843.76</v>
      </c>
      <c r="C1371" s="1">
        <v>2876.45</v>
      </c>
      <c r="D1371" s="1">
        <v>2878.7</v>
      </c>
      <c r="E1371" s="1">
        <v>2839.77</v>
      </c>
      <c r="F1371" s="2">
        <v>-1.12E-2</v>
      </c>
      <c r="G1371" s="1">
        <f>Tabella13[[#This Row],[MAX]]-Tabella13[[#This Row],[MIN]]</f>
        <v>38.929999999999836</v>
      </c>
    </row>
    <row r="1372" spans="1:7" x14ac:dyDescent="0.3">
      <c r="A1372" s="3">
        <v>43958</v>
      </c>
      <c r="B1372" s="1">
        <v>2880.6</v>
      </c>
      <c r="C1372" s="1">
        <v>2842.82</v>
      </c>
      <c r="D1372" s="1">
        <v>2883.02</v>
      </c>
      <c r="E1372" s="1">
        <v>2842.82</v>
      </c>
      <c r="F1372" s="2">
        <v>1.2999999999999999E-2</v>
      </c>
      <c r="G1372" s="1">
        <f>Tabella13[[#This Row],[MAX]]-Tabella13[[#This Row],[MIN]]</f>
        <v>40.199999999999818</v>
      </c>
    </row>
    <row r="1373" spans="1:7" x14ac:dyDescent="0.3">
      <c r="A1373" s="3">
        <v>43959</v>
      </c>
      <c r="B1373" s="1">
        <v>2908.11</v>
      </c>
      <c r="C1373" s="1">
        <v>2892.95</v>
      </c>
      <c r="D1373" s="1">
        <v>2912.02</v>
      </c>
      <c r="E1373" s="1">
        <v>2887.49</v>
      </c>
      <c r="F1373" s="2">
        <v>9.5999999999999992E-3</v>
      </c>
      <c r="G1373" s="1">
        <f>Tabella13[[#This Row],[MAX]]-Tabella13[[#This Row],[MIN]]</f>
        <v>24.5300000000002</v>
      </c>
    </row>
    <row r="1374" spans="1:7" x14ac:dyDescent="0.3">
      <c r="A1374" s="3">
        <v>43962</v>
      </c>
      <c r="B1374" s="1">
        <v>2883.75</v>
      </c>
      <c r="C1374" s="1">
        <v>2915.72</v>
      </c>
      <c r="D1374" s="1">
        <v>2927.26</v>
      </c>
      <c r="E1374" s="1">
        <v>2861.71</v>
      </c>
      <c r="F1374" s="2">
        <v>-8.3999999999999995E-3</v>
      </c>
      <c r="G1374" s="1">
        <f>Tabella13[[#This Row],[MAX]]-Tabella13[[#This Row],[MIN]]</f>
        <v>65.550000000000182</v>
      </c>
    </row>
    <row r="1375" spans="1:7" x14ac:dyDescent="0.3">
      <c r="A1375" s="3">
        <v>43963</v>
      </c>
      <c r="B1375" s="1">
        <v>2884.2</v>
      </c>
      <c r="C1375" s="1">
        <v>2878.61</v>
      </c>
      <c r="D1375" s="1">
        <v>2896.4</v>
      </c>
      <c r="E1375" s="1">
        <v>2871.25</v>
      </c>
      <c r="F1375" s="2">
        <v>2.0000000000000001E-4</v>
      </c>
      <c r="G1375" s="1">
        <f>Tabella13[[#This Row],[MAX]]-Tabella13[[#This Row],[MIN]]</f>
        <v>25.150000000000091</v>
      </c>
    </row>
    <row r="1376" spans="1:7" x14ac:dyDescent="0.3">
      <c r="A1376" s="3">
        <v>43964</v>
      </c>
      <c r="B1376" s="1">
        <v>2810.55</v>
      </c>
      <c r="C1376" s="1">
        <v>2872.01</v>
      </c>
      <c r="D1376" s="1">
        <v>2872.01</v>
      </c>
      <c r="E1376" s="1">
        <v>2805.27</v>
      </c>
      <c r="F1376" s="2">
        <v>-2.5499999999999998E-2</v>
      </c>
      <c r="G1376" s="1">
        <f>Tabella13[[#This Row],[MAX]]-Tabella13[[#This Row],[MIN]]</f>
        <v>66.740000000000236</v>
      </c>
    </row>
    <row r="1377" spans="1:7" x14ac:dyDescent="0.3">
      <c r="A1377" s="3">
        <v>43965</v>
      </c>
      <c r="B1377" s="1">
        <v>2760.23</v>
      </c>
      <c r="C1377" s="1">
        <v>2796.48</v>
      </c>
      <c r="D1377" s="1">
        <v>2796.48</v>
      </c>
      <c r="E1377" s="1">
        <v>2708.07</v>
      </c>
      <c r="F1377" s="2">
        <v>-1.7899999999999999E-2</v>
      </c>
      <c r="G1377" s="1">
        <f>Tabella13[[#This Row],[MAX]]-Tabella13[[#This Row],[MIN]]</f>
        <v>88.409999999999854</v>
      </c>
    </row>
    <row r="1378" spans="1:7" x14ac:dyDescent="0.3">
      <c r="A1378" s="3">
        <v>43966</v>
      </c>
      <c r="B1378" s="1">
        <v>2770.7</v>
      </c>
      <c r="C1378" s="1">
        <v>2777.43</v>
      </c>
      <c r="D1378" s="1">
        <v>2801.85</v>
      </c>
      <c r="E1378" s="1">
        <v>2755.15</v>
      </c>
      <c r="F1378" s="2">
        <v>3.8E-3</v>
      </c>
      <c r="G1378" s="1">
        <f>Tabella13[[#This Row],[MAX]]-Tabella13[[#This Row],[MIN]]</f>
        <v>46.699999999999818</v>
      </c>
    </row>
    <row r="1379" spans="1:7" x14ac:dyDescent="0.3">
      <c r="A1379" s="3">
        <v>43969</v>
      </c>
      <c r="B1379" s="1">
        <v>2911.88</v>
      </c>
      <c r="C1379" s="1">
        <v>2800.07</v>
      </c>
      <c r="D1379" s="1">
        <v>2923.32</v>
      </c>
      <c r="E1379" s="1">
        <v>2800.07</v>
      </c>
      <c r="F1379" s="2">
        <v>5.0999999999999997E-2</v>
      </c>
      <c r="G1379" s="1">
        <f>Tabella13[[#This Row],[MAX]]-Tabella13[[#This Row],[MIN]]</f>
        <v>123.25</v>
      </c>
    </row>
    <row r="1380" spans="1:7" x14ac:dyDescent="0.3">
      <c r="A1380" s="3">
        <v>43970</v>
      </c>
      <c r="B1380" s="1">
        <v>2902.58</v>
      </c>
      <c r="C1380" s="1">
        <v>2931.17</v>
      </c>
      <c r="D1380" s="1">
        <v>2944.96</v>
      </c>
      <c r="E1380" s="1">
        <v>2876.66</v>
      </c>
      <c r="F1380" s="2">
        <v>-3.2000000000000002E-3</v>
      </c>
      <c r="G1380" s="1">
        <f>Tabella13[[#This Row],[MAX]]-Tabella13[[#This Row],[MIN]]</f>
        <v>68.300000000000182</v>
      </c>
    </row>
    <row r="1381" spans="1:7" x14ac:dyDescent="0.3">
      <c r="A1381" s="3">
        <v>43971</v>
      </c>
      <c r="B1381" s="1">
        <v>2942.39</v>
      </c>
      <c r="C1381" s="1">
        <v>2895.51</v>
      </c>
      <c r="D1381" s="1">
        <v>2946.47</v>
      </c>
      <c r="E1381" s="1">
        <v>2874.95</v>
      </c>
      <c r="F1381" s="2">
        <v>1.37E-2</v>
      </c>
      <c r="G1381" s="1">
        <f>Tabella13[[#This Row],[MAX]]-Tabella13[[#This Row],[MIN]]</f>
        <v>71.519999999999982</v>
      </c>
    </row>
    <row r="1382" spans="1:7" x14ac:dyDescent="0.3">
      <c r="A1382" s="3">
        <v>43972</v>
      </c>
      <c r="B1382" s="1">
        <v>2904.98</v>
      </c>
      <c r="C1382" s="1">
        <v>2927.65</v>
      </c>
      <c r="D1382" s="1">
        <v>2936.82</v>
      </c>
      <c r="E1382" s="1">
        <v>2897.78</v>
      </c>
      <c r="F1382" s="2">
        <v>-1.2699999999999999E-2</v>
      </c>
      <c r="G1382" s="1">
        <f>Tabella13[[#This Row],[MAX]]-Tabella13[[#This Row],[MIN]]</f>
        <v>39.039999999999964</v>
      </c>
    </row>
    <row r="1383" spans="1:7" x14ac:dyDescent="0.3">
      <c r="A1383" s="3">
        <v>43973</v>
      </c>
      <c r="B1383" s="1">
        <v>2905.47</v>
      </c>
      <c r="C1383" s="1">
        <v>2889.38</v>
      </c>
      <c r="D1383" s="1">
        <v>2922.2</v>
      </c>
      <c r="E1383" s="1">
        <v>2854.07</v>
      </c>
      <c r="F1383" s="2">
        <v>2.0000000000000001E-4</v>
      </c>
      <c r="G1383" s="1">
        <f>Tabella13[[#This Row],[MAX]]-Tabella13[[#This Row],[MIN]]</f>
        <v>68.129999999999654</v>
      </c>
    </row>
    <row r="1384" spans="1:7" x14ac:dyDescent="0.3">
      <c r="A1384" s="3">
        <v>43976</v>
      </c>
      <c r="B1384" s="1">
        <v>2971.35</v>
      </c>
      <c r="C1384" s="1">
        <v>2919.1</v>
      </c>
      <c r="D1384" s="1">
        <v>2971.35</v>
      </c>
      <c r="E1384" s="1">
        <v>2912.96</v>
      </c>
      <c r="F1384" s="2">
        <v>2.2700000000000001E-2</v>
      </c>
      <c r="G1384" s="1">
        <f>Tabella13[[#This Row],[MAX]]-Tabella13[[#This Row],[MIN]]</f>
        <v>58.389999999999873</v>
      </c>
    </row>
    <row r="1385" spans="1:7" x14ac:dyDescent="0.3">
      <c r="A1385" s="3">
        <v>43977</v>
      </c>
      <c r="B1385" s="1">
        <v>2999.22</v>
      </c>
      <c r="C1385" s="1">
        <v>2983.65</v>
      </c>
      <c r="D1385" s="1">
        <v>3009.43</v>
      </c>
      <c r="E1385" s="1">
        <v>2978.53</v>
      </c>
      <c r="F1385" s="2">
        <v>9.4000000000000004E-3</v>
      </c>
      <c r="G1385" s="1">
        <f>Tabella13[[#This Row],[MAX]]-Tabella13[[#This Row],[MIN]]</f>
        <v>30.899999999999636</v>
      </c>
    </row>
    <row r="1386" spans="1:7" x14ac:dyDescent="0.3">
      <c r="A1386" s="3">
        <v>43978</v>
      </c>
      <c r="B1386" s="1">
        <v>3051.08</v>
      </c>
      <c r="C1386" s="1">
        <v>3004.09</v>
      </c>
      <c r="D1386" s="1">
        <v>3067.35</v>
      </c>
      <c r="E1386" s="1">
        <v>3002.66</v>
      </c>
      <c r="F1386" s="2">
        <v>1.7299999999999999E-2</v>
      </c>
      <c r="G1386" s="1">
        <f>Tabella13[[#This Row],[MAX]]-Tabella13[[#This Row],[MIN]]</f>
        <v>64.690000000000055</v>
      </c>
    </row>
    <row r="1387" spans="1:7" x14ac:dyDescent="0.3">
      <c r="A1387" s="3">
        <v>43979</v>
      </c>
      <c r="B1387" s="1">
        <v>3094.47</v>
      </c>
      <c r="C1387" s="1">
        <v>3058.75</v>
      </c>
      <c r="D1387" s="1">
        <v>3102.96</v>
      </c>
      <c r="E1387" s="1">
        <v>3053.76</v>
      </c>
      <c r="F1387" s="2">
        <v>1.4200000000000001E-2</v>
      </c>
      <c r="G1387" s="1">
        <f>Tabella13[[#This Row],[MAX]]-Tabella13[[#This Row],[MIN]]</f>
        <v>49.199999999999818</v>
      </c>
    </row>
    <row r="1388" spans="1:7" x14ac:dyDescent="0.3">
      <c r="A1388" s="3">
        <v>43980</v>
      </c>
      <c r="B1388" s="1">
        <v>3050.2</v>
      </c>
      <c r="C1388" s="1">
        <v>3081.78</v>
      </c>
      <c r="D1388" s="1">
        <v>3096.24</v>
      </c>
      <c r="E1388" s="1">
        <v>3049.33</v>
      </c>
      <c r="F1388" s="2">
        <v>-1.43E-2</v>
      </c>
      <c r="G1388" s="1">
        <f>Tabella13[[#This Row],[MAX]]-Tabella13[[#This Row],[MIN]]</f>
        <v>46.909999999999854</v>
      </c>
    </row>
    <row r="1389" spans="1:7" x14ac:dyDescent="0.3">
      <c r="A1389" s="3">
        <v>43984</v>
      </c>
      <c r="B1389" s="1">
        <v>3156.45</v>
      </c>
      <c r="C1389" s="1">
        <v>3123.55</v>
      </c>
      <c r="D1389" s="1">
        <v>3168.49</v>
      </c>
      <c r="E1389" s="1">
        <v>3108.55</v>
      </c>
      <c r="F1389" s="2">
        <v>3.4799999999999998E-2</v>
      </c>
      <c r="G1389" s="1">
        <f>Tabella13[[#This Row],[MAX]]-Tabella13[[#This Row],[MIN]]</f>
        <v>59.9399999999996</v>
      </c>
    </row>
    <row r="1390" spans="1:7" x14ac:dyDescent="0.3">
      <c r="A1390" s="3">
        <v>43985</v>
      </c>
      <c r="B1390" s="1">
        <v>3269.59</v>
      </c>
      <c r="C1390" s="1">
        <v>3169.73</v>
      </c>
      <c r="D1390" s="1">
        <v>3275.68</v>
      </c>
      <c r="E1390" s="1">
        <v>3169.73</v>
      </c>
      <c r="F1390" s="2">
        <v>3.5799999999999998E-2</v>
      </c>
      <c r="G1390" s="1">
        <f>Tabella13[[#This Row],[MAX]]-Tabella13[[#This Row],[MIN]]</f>
        <v>105.94999999999982</v>
      </c>
    </row>
    <row r="1391" spans="1:7" x14ac:dyDescent="0.3">
      <c r="A1391" s="3">
        <v>43986</v>
      </c>
      <c r="B1391" s="1">
        <v>3261.67</v>
      </c>
      <c r="C1391" s="1">
        <v>3261.09</v>
      </c>
      <c r="D1391" s="1">
        <v>3293.26</v>
      </c>
      <c r="E1391" s="1">
        <v>3232.79</v>
      </c>
      <c r="F1391" s="2">
        <v>-2.3999999999999998E-3</v>
      </c>
      <c r="G1391" s="1">
        <f>Tabella13[[#This Row],[MAX]]-Tabella13[[#This Row],[MIN]]</f>
        <v>60.470000000000255</v>
      </c>
    </row>
    <row r="1392" spans="1:7" x14ac:dyDescent="0.3">
      <c r="A1392" s="3">
        <v>43987</v>
      </c>
      <c r="B1392" s="1">
        <v>3384.29</v>
      </c>
      <c r="C1392" s="1">
        <v>3281.92</v>
      </c>
      <c r="D1392" s="1">
        <v>3386.96</v>
      </c>
      <c r="E1392" s="1">
        <v>3281.92</v>
      </c>
      <c r="F1392" s="2">
        <v>3.7600000000000001E-2</v>
      </c>
      <c r="G1392" s="1">
        <f>Tabella13[[#This Row],[MAX]]-Tabella13[[#This Row],[MIN]]</f>
        <v>105.03999999999996</v>
      </c>
    </row>
    <row r="1393" spans="1:7" x14ac:dyDescent="0.3">
      <c r="A1393" s="3">
        <v>43990</v>
      </c>
      <c r="B1393" s="1">
        <v>3368.35</v>
      </c>
      <c r="C1393" s="1">
        <v>3356.25</v>
      </c>
      <c r="D1393" s="1">
        <v>3394.91</v>
      </c>
      <c r="E1393" s="1">
        <v>3341.25</v>
      </c>
      <c r="F1393" s="2">
        <v>-4.7000000000000002E-3</v>
      </c>
      <c r="G1393" s="1">
        <f>Tabella13[[#This Row],[MAX]]-Tabella13[[#This Row],[MIN]]</f>
        <v>53.659999999999854</v>
      </c>
    </row>
    <row r="1394" spans="1:7" x14ac:dyDescent="0.3">
      <c r="A1394" s="3">
        <v>43991</v>
      </c>
      <c r="B1394" s="1">
        <v>3320.71</v>
      </c>
      <c r="C1394" s="1">
        <v>3368.55</v>
      </c>
      <c r="D1394" s="1">
        <v>3377.2</v>
      </c>
      <c r="E1394" s="1">
        <v>3294.74</v>
      </c>
      <c r="F1394" s="2">
        <v>-1.41E-2</v>
      </c>
      <c r="G1394" s="1">
        <f>Tabella13[[#This Row],[MAX]]-Tabella13[[#This Row],[MIN]]</f>
        <v>82.460000000000036</v>
      </c>
    </row>
    <row r="1395" spans="1:7" x14ac:dyDescent="0.3">
      <c r="A1395" s="3">
        <v>43992</v>
      </c>
      <c r="B1395" s="1">
        <v>3293.71</v>
      </c>
      <c r="C1395" s="1">
        <v>3327.31</v>
      </c>
      <c r="D1395" s="1">
        <v>3355.76</v>
      </c>
      <c r="E1395" s="1">
        <v>3289.25</v>
      </c>
      <c r="F1395" s="2">
        <v>-8.0999999999999996E-3</v>
      </c>
      <c r="G1395" s="1">
        <f>Tabella13[[#This Row],[MAX]]-Tabella13[[#This Row],[MIN]]</f>
        <v>66.510000000000218</v>
      </c>
    </row>
    <row r="1396" spans="1:7" x14ac:dyDescent="0.3">
      <c r="A1396" s="3">
        <v>43993</v>
      </c>
      <c r="B1396" s="1">
        <v>3144.57</v>
      </c>
      <c r="C1396" s="1">
        <v>3263.61</v>
      </c>
      <c r="D1396" s="1">
        <v>3263.61</v>
      </c>
      <c r="E1396" s="1">
        <v>3144.57</v>
      </c>
      <c r="F1396" s="2">
        <v>-4.53E-2</v>
      </c>
      <c r="G1396" s="1">
        <f>Tabella13[[#This Row],[MAX]]-Tabella13[[#This Row],[MIN]]</f>
        <v>119.03999999999996</v>
      </c>
    </row>
    <row r="1397" spans="1:7" x14ac:dyDescent="0.3">
      <c r="A1397" s="3">
        <v>43994</v>
      </c>
      <c r="B1397" s="1">
        <v>3153.74</v>
      </c>
      <c r="C1397" s="1">
        <v>3135.22</v>
      </c>
      <c r="D1397" s="1">
        <v>3213.76</v>
      </c>
      <c r="E1397" s="1">
        <v>3110.3</v>
      </c>
      <c r="F1397" s="2">
        <v>2.8999999999999998E-3</v>
      </c>
      <c r="G1397" s="1">
        <f>Tabella13[[#This Row],[MAX]]-Tabella13[[#This Row],[MIN]]</f>
        <v>103.46000000000004</v>
      </c>
    </row>
    <row r="1398" spans="1:7" x14ac:dyDescent="0.3">
      <c r="A1398" s="3">
        <v>43997</v>
      </c>
      <c r="B1398" s="1">
        <v>3136.4</v>
      </c>
      <c r="C1398" s="1">
        <v>3131.43</v>
      </c>
      <c r="D1398" s="1">
        <v>3153.37</v>
      </c>
      <c r="E1398" s="1">
        <v>3054.11</v>
      </c>
      <c r="F1398" s="2">
        <v>-5.4999999999999997E-3</v>
      </c>
      <c r="G1398" s="1">
        <f>Tabella13[[#This Row],[MAX]]-Tabella13[[#This Row],[MIN]]</f>
        <v>99.259999999999764</v>
      </c>
    </row>
    <row r="1399" spans="1:7" x14ac:dyDescent="0.3">
      <c r="A1399" s="3">
        <v>43998</v>
      </c>
      <c r="B1399" s="1">
        <v>3242.65</v>
      </c>
      <c r="C1399" s="1">
        <v>3156.03</v>
      </c>
      <c r="D1399" s="1">
        <v>3277.87</v>
      </c>
      <c r="E1399" s="1">
        <v>3156.03</v>
      </c>
      <c r="F1399" s="2">
        <v>3.39E-2</v>
      </c>
      <c r="G1399" s="1">
        <f>Tabella13[[#This Row],[MAX]]-Tabella13[[#This Row],[MIN]]</f>
        <v>121.83999999999969</v>
      </c>
    </row>
    <row r="1400" spans="1:7" x14ac:dyDescent="0.3">
      <c r="A1400" s="3">
        <v>43999</v>
      </c>
      <c r="B1400" s="1">
        <v>3267.26</v>
      </c>
      <c r="C1400" s="1">
        <v>3240.09</v>
      </c>
      <c r="D1400" s="1">
        <v>3282.92</v>
      </c>
      <c r="E1400" s="1">
        <v>3238.56</v>
      </c>
      <c r="F1400" s="2">
        <v>7.6E-3</v>
      </c>
      <c r="G1400" s="1">
        <f>Tabella13[[#This Row],[MAX]]-Tabella13[[#This Row],[MIN]]</f>
        <v>44.360000000000127</v>
      </c>
    </row>
    <row r="1401" spans="1:7" x14ac:dyDescent="0.3">
      <c r="A1401" s="3">
        <v>44000</v>
      </c>
      <c r="B1401" s="1">
        <v>3249.9</v>
      </c>
      <c r="C1401" s="1">
        <v>3260.67</v>
      </c>
      <c r="D1401" s="1">
        <v>3288.18</v>
      </c>
      <c r="E1401" s="1">
        <v>3225.1</v>
      </c>
      <c r="F1401" s="2">
        <v>-5.3E-3</v>
      </c>
      <c r="G1401" s="1">
        <f>Tabella13[[#This Row],[MAX]]-Tabella13[[#This Row],[MIN]]</f>
        <v>63.079999999999927</v>
      </c>
    </row>
    <row r="1402" spans="1:7" x14ac:dyDescent="0.3">
      <c r="A1402" s="3">
        <v>44001</v>
      </c>
      <c r="B1402" s="1">
        <v>3269.1</v>
      </c>
      <c r="C1402" s="1">
        <v>3257</v>
      </c>
      <c r="D1402" s="1">
        <v>3300.66</v>
      </c>
      <c r="E1402" s="1">
        <v>3257</v>
      </c>
      <c r="F1402" s="2">
        <v>5.8999999999999999E-3</v>
      </c>
      <c r="G1402" s="1">
        <f>Tabella13[[#This Row],[MAX]]-Tabella13[[#This Row],[MIN]]</f>
        <v>43.659999999999854</v>
      </c>
    </row>
    <row r="1403" spans="1:7" x14ac:dyDescent="0.3">
      <c r="A1403" s="3">
        <v>44004</v>
      </c>
      <c r="B1403" s="1">
        <v>3241.69</v>
      </c>
      <c r="C1403" s="1">
        <v>3259.43</v>
      </c>
      <c r="D1403" s="1">
        <v>3279.42</v>
      </c>
      <c r="E1403" s="1">
        <v>3219.15</v>
      </c>
      <c r="F1403" s="2">
        <v>-8.3999999999999995E-3</v>
      </c>
      <c r="G1403" s="1">
        <f>Tabella13[[#This Row],[MAX]]-Tabella13[[#This Row],[MIN]]</f>
        <v>60.269999999999982</v>
      </c>
    </row>
    <row r="1404" spans="1:7" x14ac:dyDescent="0.3">
      <c r="A1404" s="3">
        <v>44005</v>
      </c>
      <c r="B1404" s="1">
        <v>3298.83</v>
      </c>
      <c r="C1404" s="1">
        <v>3253.33</v>
      </c>
      <c r="D1404" s="1">
        <v>3317.87</v>
      </c>
      <c r="E1404" s="1">
        <v>3253.33</v>
      </c>
      <c r="F1404" s="2">
        <v>1.7600000000000001E-2</v>
      </c>
      <c r="G1404" s="1">
        <f>Tabella13[[#This Row],[MAX]]-Tabella13[[#This Row],[MIN]]</f>
        <v>64.539999999999964</v>
      </c>
    </row>
    <row r="1405" spans="1:7" x14ac:dyDescent="0.3">
      <c r="A1405" s="3">
        <v>44006</v>
      </c>
      <c r="B1405" s="1">
        <v>3196.12</v>
      </c>
      <c r="C1405" s="1">
        <v>3289</v>
      </c>
      <c r="D1405" s="1">
        <v>3289</v>
      </c>
      <c r="E1405" s="1">
        <v>3196.12</v>
      </c>
      <c r="F1405" s="2">
        <v>-3.1099999999999999E-2</v>
      </c>
      <c r="G1405" s="1">
        <f>Tabella13[[#This Row],[MAX]]-Tabella13[[#This Row],[MIN]]</f>
        <v>92.880000000000109</v>
      </c>
    </row>
    <row r="1406" spans="1:7" x14ac:dyDescent="0.3">
      <c r="A1406" s="3">
        <v>44007</v>
      </c>
      <c r="B1406" s="1">
        <v>3218.91</v>
      </c>
      <c r="C1406" s="1">
        <v>3196.25</v>
      </c>
      <c r="D1406" s="1">
        <v>3235.36</v>
      </c>
      <c r="E1406" s="1">
        <v>3149.67</v>
      </c>
      <c r="F1406" s="2">
        <v>7.1000000000000004E-3</v>
      </c>
      <c r="G1406" s="1">
        <f>Tabella13[[#This Row],[MAX]]-Tabella13[[#This Row],[MIN]]</f>
        <v>85.690000000000055</v>
      </c>
    </row>
    <row r="1407" spans="1:7" x14ac:dyDescent="0.3">
      <c r="A1407" s="3">
        <v>44008</v>
      </c>
      <c r="B1407" s="1">
        <v>3204.17</v>
      </c>
      <c r="C1407" s="1">
        <v>3233.14</v>
      </c>
      <c r="D1407" s="1">
        <v>3272.97</v>
      </c>
      <c r="E1407" s="1">
        <v>3199.81</v>
      </c>
      <c r="F1407" s="2">
        <v>-4.5999999999999999E-3</v>
      </c>
      <c r="G1407" s="1">
        <f>Tabella13[[#This Row],[MAX]]-Tabella13[[#This Row],[MIN]]</f>
        <v>73.159999999999854</v>
      </c>
    </row>
    <row r="1408" spans="1:7" x14ac:dyDescent="0.3">
      <c r="A1408" s="3">
        <v>44011</v>
      </c>
      <c r="B1408" s="1">
        <v>3232.02</v>
      </c>
      <c r="C1408" s="1">
        <v>3196.21</v>
      </c>
      <c r="D1408" s="1">
        <v>3252.33</v>
      </c>
      <c r="E1408" s="1">
        <v>3183.11</v>
      </c>
      <c r="F1408" s="2">
        <v>8.6999999999999994E-3</v>
      </c>
      <c r="G1408" s="1">
        <f>Tabella13[[#This Row],[MAX]]-Tabella13[[#This Row],[MIN]]</f>
        <v>69.2199999999998</v>
      </c>
    </row>
    <row r="1409" spans="1:7" x14ac:dyDescent="0.3">
      <c r="A1409" s="3">
        <v>44012</v>
      </c>
      <c r="B1409" s="1">
        <v>3234.07</v>
      </c>
      <c r="C1409" s="1">
        <v>3235.87</v>
      </c>
      <c r="D1409" s="1">
        <v>3249.43</v>
      </c>
      <c r="E1409" s="1">
        <v>3209.96</v>
      </c>
      <c r="F1409" s="2">
        <v>5.9999999999999995E-4</v>
      </c>
      <c r="G1409" s="1">
        <f>Tabella13[[#This Row],[MAX]]-Tabella13[[#This Row],[MIN]]</f>
        <v>39.4699999999998</v>
      </c>
    </row>
    <row r="1410" spans="1:7" x14ac:dyDescent="0.3">
      <c r="A1410" s="3">
        <v>44013</v>
      </c>
      <c r="B1410" s="1">
        <v>3228.45</v>
      </c>
      <c r="C1410" s="1">
        <v>3239.86</v>
      </c>
      <c r="D1410" s="1">
        <v>3250.56</v>
      </c>
      <c r="E1410" s="1">
        <v>3181.12</v>
      </c>
      <c r="F1410" s="2">
        <v>-1.6999999999999999E-3</v>
      </c>
      <c r="G1410" s="1">
        <f>Tabella13[[#This Row],[MAX]]-Tabella13[[#This Row],[MIN]]</f>
        <v>69.440000000000055</v>
      </c>
    </row>
    <row r="1411" spans="1:7" x14ac:dyDescent="0.3">
      <c r="A1411" s="3">
        <v>44014</v>
      </c>
      <c r="B1411" s="1">
        <v>3320.09</v>
      </c>
      <c r="C1411" s="1">
        <v>3239.48</v>
      </c>
      <c r="D1411" s="1">
        <v>3335.4</v>
      </c>
      <c r="E1411" s="1">
        <v>3239.48</v>
      </c>
      <c r="F1411" s="2">
        <v>2.8400000000000002E-2</v>
      </c>
      <c r="G1411" s="1">
        <f>Tabella13[[#This Row],[MAX]]-Tabella13[[#This Row],[MIN]]</f>
        <v>95.920000000000073</v>
      </c>
    </row>
    <row r="1412" spans="1:7" x14ac:dyDescent="0.3">
      <c r="A1412" s="3">
        <v>44015</v>
      </c>
      <c r="B1412" s="1">
        <v>3294.38</v>
      </c>
      <c r="C1412" s="1">
        <v>3321.83</v>
      </c>
      <c r="D1412" s="1">
        <v>3330.48</v>
      </c>
      <c r="E1412" s="1">
        <v>3279.07</v>
      </c>
      <c r="F1412" s="2">
        <v>-7.7000000000000002E-3</v>
      </c>
      <c r="G1412" s="1">
        <f>Tabella13[[#This Row],[MAX]]-Tabella13[[#This Row],[MIN]]</f>
        <v>51.409999999999854</v>
      </c>
    </row>
    <row r="1413" spans="1:7" x14ac:dyDescent="0.3">
      <c r="A1413" s="3">
        <v>44018</v>
      </c>
      <c r="B1413" s="1">
        <v>3350.03</v>
      </c>
      <c r="C1413" s="1">
        <v>3314.4</v>
      </c>
      <c r="D1413" s="1">
        <v>3375.7</v>
      </c>
      <c r="E1413" s="1">
        <v>3314.4</v>
      </c>
      <c r="F1413" s="2">
        <v>1.6899999999999998E-2</v>
      </c>
      <c r="G1413" s="1">
        <f>Tabella13[[#This Row],[MAX]]-Tabella13[[#This Row],[MIN]]</f>
        <v>61.299999999999727</v>
      </c>
    </row>
    <row r="1414" spans="1:7" x14ac:dyDescent="0.3">
      <c r="A1414" s="3">
        <v>44019</v>
      </c>
      <c r="B1414" s="1">
        <v>3321.56</v>
      </c>
      <c r="C1414" s="1">
        <v>3338.72</v>
      </c>
      <c r="D1414" s="1">
        <v>3338.72</v>
      </c>
      <c r="E1414" s="1">
        <v>3299.99</v>
      </c>
      <c r="F1414" s="2">
        <v>-8.5000000000000006E-3</v>
      </c>
      <c r="G1414" s="1">
        <f>Tabella13[[#This Row],[MAX]]-Tabella13[[#This Row],[MIN]]</f>
        <v>38.730000000000018</v>
      </c>
    </row>
    <row r="1415" spans="1:7" x14ac:dyDescent="0.3">
      <c r="A1415" s="3">
        <v>44020</v>
      </c>
      <c r="B1415" s="1">
        <v>3286.09</v>
      </c>
      <c r="C1415" s="1">
        <v>3310.83</v>
      </c>
      <c r="D1415" s="1">
        <v>3324.85</v>
      </c>
      <c r="E1415" s="1">
        <v>3278.1</v>
      </c>
      <c r="F1415" s="2">
        <v>-1.0699999999999999E-2</v>
      </c>
      <c r="G1415" s="1">
        <f>Tabella13[[#This Row],[MAX]]-Tabella13[[#This Row],[MIN]]</f>
        <v>46.75</v>
      </c>
    </row>
    <row r="1416" spans="1:7" x14ac:dyDescent="0.3">
      <c r="A1416" s="3">
        <v>44021</v>
      </c>
      <c r="B1416" s="1">
        <v>3261.17</v>
      </c>
      <c r="C1416" s="1">
        <v>3291.7</v>
      </c>
      <c r="D1416" s="1">
        <v>3315.54</v>
      </c>
      <c r="E1416" s="1">
        <v>3253.58</v>
      </c>
      <c r="F1416" s="2">
        <v>-7.6E-3</v>
      </c>
      <c r="G1416" s="1">
        <f>Tabella13[[#This Row],[MAX]]-Tabella13[[#This Row],[MIN]]</f>
        <v>61.960000000000036</v>
      </c>
    </row>
    <row r="1417" spans="1:7" x14ac:dyDescent="0.3">
      <c r="A1417" s="3">
        <v>44022</v>
      </c>
      <c r="B1417" s="1">
        <v>3296.22</v>
      </c>
      <c r="C1417" s="1">
        <v>3255.4</v>
      </c>
      <c r="D1417" s="1">
        <v>3299.54</v>
      </c>
      <c r="E1417" s="1">
        <v>3241.29</v>
      </c>
      <c r="F1417" s="2">
        <v>1.0699999999999999E-2</v>
      </c>
      <c r="G1417" s="1">
        <f>Tabella13[[#This Row],[MAX]]-Tabella13[[#This Row],[MIN]]</f>
        <v>58.25</v>
      </c>
    </row>
    <row r="1418" spans="1:7" x14ac:dyDescent="0.3">
      <c r="A1418" s="3">
        <v>44025</v>
      </c>
      <c r="B1418" s="1">
        <v>3350</v>
      </c>
      <c r="C1418" s="1">
        <v>3311.82</v>
      </c>
      <c r="D1418" s="1">
        <v>3353.26</v>
      </c>
      <c r="E1418" s="1">
        <v>3307.56</v>
      </c>
      <c r="F1418" s="2">
        <v>1.6299999999999999E-2</v>
      </c>
      <c r="G1418" s="1">
        <f>Tabella13[[#This Row],[MAX]]-Tabella13[[#This Row],[MIN]]</f>
        <v>45.700000000000273</v>
      </c>
    </row>
    <row r="1419" spans="1:7" x14ac:dyDescent="0.3">
      <c r="A1419" s="3">
        <v>44026</v>
      </c>
      <c r="B1419" s="1">
        <v>3321.39</v>
      </c>
      <c r="C1419" s="1">
        <v>3330.08</v>
      </c>
      <c r="D1419" s="1">
        <v>3330.08</v>
      </c>
      <c r="E1419" s="1">
        <v>3277.4</v>
      </c>
      <c r="F1419" s="2">
        <v>-8.5000000000000006E-3</v>
      </c>
      <c r="G1419" s="1">
        <f>Tabella13[[#This Row],[MAX]]-Tabella13[[#This Row],[MIN]]</f>
        <v>52.679999999999836</v>
      </c>
    </row>
    <row r="1420" spans="1:7" x14ac:dyDescent="0.3">
      <c r="A1420" s="3">
        <v>44027</v>
      </c>
      <c r="B1420" s="1">
        <v>3378.21</v>
      </c>
      <c r="C1420" s="1">
        <v>3331.84</v>
      </c>
      <c r="D1420" s="1">
        <v>3399.71</v>
      </c>
      <c r="E1420" s="1">
        <v>3331.84</v>
      </c>
      <c r="F1420" s="2">
        <v>1.7100000000000001E-2</v>
      </c>
      <c r="G1420" s="1">
        <f>Tabella13[[#This Row],[MAX]]-Tabella13[[#This Row],[MIN]]</f>
        <v>67.869999999999891</v>
      </c>
    </row>
    <row r="1421" spans="1:7" x14ac:dyDescent="0.3">
      <c r="A1421" s="3">
        <v>44028</v>
      </c>
      <c r="B1421" s="1">
        <v>3365.35</v>
      </c>
      <c r="C1421" s="1">
        <v>3371.05</v>
      </c>
      <c r="D1421" s="1">
        <v>3376.58</v>
      </c>
      <c r="E1421" s="1">
        <v>3340.96</v>
      </c>
      <c r="F1421" s="2">
        <v>-3.8E-3</v>
      </c>
      <c r="G1421" s="1">
        <f>Tabella13[[#This Row],[MAX]]-Tabella13[[#This Row],[MIN]]</f>
        <v>35.619999999999891</v>
      </c>
    </row>
    <row r="1422" spans="1:7" x14ac:dyDescent="0.3">
      <c r="A1422" s="3">
        <v>44029</v>
      </c>
      <c r="B1422" s="1">
        <v>3365.6</v>
      </c>
      <c r="C1422" s="1">
        <v>3370.51</v>
      </c>
      <c r="D1422" s="1">
        <v>3375.22</v>
      </c>
      <c r="E1422" s="1">
        <v>3353.98</v>
      </c>
      <c r="F1422" s="2">
        <v>1E-4</v>
      </c>
      <c r="G1422" s="1">
        <f>Tabella13[[#This Row],[MAX]]-Tabella13[[#This Row],[MIN]]</f>
        <v>21.239999999999782</v>
      </c>
    </row>
    <row r="1423" spans="1:7" x14ac:dyDescent="0.3">
      <c r="A1423" s="3">
        <v>44032</v>
      </c>
      <c r="B1423" s="1">
        <v>3388.34</v>
      </c>
      <c r="C1423" s="1">
        <v>3361.25</v>
      </c>
      <c r="D1423" s="1">
        <v>3393.43</v>
      </c>
      <c r="E1423" s="1">
        <v>3332.64</v>
      </c>
      <c r="F1423" s="2">
        <v>6.7999999999999996E-3</v>
      </c>
      <c r="G1423" s="1">
        <f>Tabella13[[#This Row],[MAX]]-Tabella13[[#This Row],[MIN]]</f>
        <v>60.789999999999964</v>
      </c>
    </row>
    <row r="1424" spans="1:7" x14ac:dyDescent="0.3">
      <c r="A1424" s="3">
        <v>44033</v>
      </c>
      <c r="B1424" s="1">
        <v>3405.35</v>
      </c>
      <c r="C1424" s="1">
        <v>3404.16</v>
      </c>
      <c r="D1424" s="1">
        <v>3451.16</v>
      </c>
      <c r="E1424" s="1">
        <v>3401.42</v>
      </c>
      <c r="F1424" s="2">
        <v>5.0000000000000001E-3</v>
      </c>
      <c r="G1424" s="1">
        <f>Tabella13[[#This Row],[MAX]]-Tabella13[[#This Row],[MIN]]</f>
        <v>49.739999999999782</v>
      </c>
    </row>
    <row r="1425" spans="1:7" x14ac:dyDescent="0.3">
      <c r="A1425" s="3">
        <v>44034</v>
      </c>
      <c r="B1425" s="1">
        <v>3370.76</v>
      </c>
      <c r="C1425" s="1">
        <v>3399.88</v>
      </c>
      <c r="D1425" s="1">
        <v>3402.19</v>
      </c>
      <c r="E1425" s="1">
        <v>3361.53</v>
      </c>
      <c r="F1425" s="2">
        <v>-1.0200000000000001E-2</v>
      </c>
      <c r="G1425" s="1">
        <f>Tabella13[[#This Row],[MAX]]-Tabella13[[#This Row],[MIN]]</f>
        <v>40.659999999999854</v>
      </c>
    </row>
    <row r="1426" spans="1:7" x14ac:dyDescent="0.3">
      <c r="A1426" s="3">
        <v>44035</v>
      </c>
      <c r="B1426" s="1">
        <v>3371.74</v>
      </c>
      <c r="C1426" s="1">
        <v>3379.57</v>
      </c>
      <c r="D1426" s="1">
        <v>3400.92</v>
      </c>
      <c r="E1426" s="1">
        <v>3362.34</v>
      </c>
      <c r="F1426" s="2">
        <v>2.9999999999999997E-4</v>
      </c>
      <c r="G1426" s="1">
        <f>Tabella13[[#This Row],[MAX]]-Tabella13[[#This Row],[MIN]]</f>
        <v>38.579999999999927</v>
      </c>
    </row>
    <row r="1427" spans="1:7" x14ac:dyDescent="0.3">
      <c r="A1427" s="3">
        <v>44036</v>
      </c>
      <c r="B1427" s="1">
        <v>3310.89</v>
      </c>
      <c r="C1427" s="1">
        <v>3349.54</v>
      </c>
      <c r="D1427" s="1">
        <v>3349.54</v>
      </c>
      <c r="E1427" s="1">
        <v>3294.89</v>
      </c>
      <c r="F1427" s="2">
        <v>-1.7999999999999999E-2</v>
      </c>
      <c r="G1427" s="1">
        <f>Tabella13[[#This Row],[MAX]]-Tabella13[[#This Row],[MIN]]</f>
        <v>54.650000000000091</v>
      </c>
    </row>
    <row r="1428" spans="1:7" x14ac:dyDescent="0.3">
      <c r="A1428" s="3">
        <v>44039</v>
      </c>
      <c r="B1428" s="1">
        <v>3302.84</v>
      </c>
      <c r="C1428" s="1">
        <v>3308.17</v>
      </c>
      <c r="D1428" s="1">
        <v>3317.18</v>
      </c>
      <c r="E1428" s="1">
        <v>3292.48</v>
      </c>
      <c r="F1428" s="2">
        <v>-2.3999999999999998E-3</v>
      </c>
      <c r="G1428" s="1">
        <f>Tabella13[[#This Row],[MAX]]-Tabella13[[#This Row],[MIN]]</f>
        <v>24.699999999999818</v>
      </c>
    </row>
    <row r="1429" spans="1:7" x14ac:dyDescent="0.3">
      <c r="A1429" s="3">
        <v>44040</v>
      </c>
      <c r="B1429" s="1">
        <v>3303.56</v>
      </c>
      <c r="C1429" s="1">
        <v>3302.68</v>
      </c>
      <c r="D1429" s="1">
        <v>3316.82</v>
      </c>
      <c r="E1429" s="1">
        <v>3280.67</v>
      </c>
      <c r="F1429" s="2">
        <v>2.0000000000000001E-4</v>
      </c>
      <c r="G1429" s="1">
        <f>Tabella13[[#This Row],[MAX]]-Tabella13[[#This Row],[MIN]]</f>
        <v>36.150000000000091</v>
      </c>
    </row>
    <row r="1430" spans="1:7" x14ac:dyDescent="0.3">
      <c r="A1430" s="3">
        <v>44041</v>
      </c>
      <c r="B1430" s="1">
        <v>3300.16</v>
      </c>
      <c r="C1430" s="1">
        <v>3304.22</v>
      </c>
      <c r="D1430" s="1">
        <v>3314.96</v>
      </c>
      <c r="E1430" s="1">
        <v>3293.62</v>
      </c>
      <c r="F1430" s="2">
        <v>-1E-3</v>
      </c>
      <c r="G1430" s="1">
        <f>Tabella13[[#This Row],[MAX]]-Tabella13[[#This Row],[MIN]]</f>
        <v>21.340000000000146</v>
      </c>
    </row>
    <row r="1431" spans="1:7" x14ac:dyDescent="0.3">
      <c r="A1431" s="3">
        <v>44042</v>
      </c>
      <c r="B1431" s="1">
        <v>3208.2</v>
      </c>
      <c r="C1431" s="1">
        <v>3300.61</v>
      </c>
      <c r="D1431" s="1">
        <v>3300.61</v>
      </c>
      <c r="E1431" s="1">
        <v>3174.38</v>
      </c>
      <c r="F1431" s="2">
        <v>-2.7900000000000001E-2</v>
      </c>
      <c r="G1431" s="1">
        <f>Tabella13[[#This Row],[MAX]]-Tabella13[[#This Row],[MIN]]</f>
        <v>126.23000000000002</v>
      </c>
    </row>
    <row r="1432" spans="1:7" x14ac:dyDescent="0.3">
      <c r="A1432" s="3">
        <v>44043</v>
      </c>
      <c r="B1432" s="1">
        <v>3174.32</v>
      </c>
      <c r="C1432" s="1">
        <v>3211.21</v>
      </c>
      <c r="D1432" s="1">
        <v>3245.97</v>
      </c>
      <c r="E1432" s="1">
        <v>3174.32</v>
      </c>
      <c r="F1432" s="2">
        <v>-1.06E-2</v>
      </c>
      <c r="G1432" s="1">
        <f>Tabella13[[#This Row],[MAX]]-Tabella13[[#This Row],[MIN]]</f>
        <v>71.649999999999636</v>
      </c>
    </row>
    <row r="1433" spans="1:7" x14ac:dyDescent="0.3">
      <c r="A1433" s="3">
        <v>44046</v>
      </c>
      <c r="B1433" s="1">
        <v>3248.28</v>
      </c>
      <c r="C1433" s="1">
        <v>3177.76</v>
      </c>
      <c r="D1433" s="1">
        <v>3263.65</v>
      </c>
      <c r="E1433" s="1">
        <v>3173.98</v>
      </c>
      <c r="F1433" s="2">
        <v>2.3300000000000001E-2</v>
      </c>
      <c r="G1433" s="1">
        <f>Tabella13[[#This Row],[MAX]]-Tabella13[[#This Row],[MIN]]</f>
        <v>89.670000000000073</v>
      </c>
    </row>
    <row r="1434" spans="1:7" x14ac:dyDescent="0.3">
      <c r="A1434" s="3">
        <v>44047</v>
      </c>
      <c r="B1434" s="1">
        <v>3254.29</v>
      </c>
      <c r="C1434" s="1">
        <v>3253.84</v>
      </c>
      <c r="D1434" s="1">
        <v>3278.56</v>
      </c>
      <c r="E1434" s="1">
        <v>3230.52</v>
      </c>
      <c r="F1434" s="2">
        <v>1.9E-3</v>
      </c>
      <c r="G1434" s="1">
        <f>Tabella13[[#This Row],[MAX]]-Tabella13[[#This Row],[MIN]]</f>
        <v>48.039999999999964</v>
      </c>
    </row>
    <row r="1435" spans="1:7" x14ac:dyDescent="0.3">
      <c r="A1435" s="3">
        <v>44048</v>
      </c>
      <c r="B1435" s="1">
        <v>3268.38</v>
      </c>
      <c r="C1435" s="1">
        <v>3258.32</v>
      </c>
      <c r="D1435" s="1">
        <v>3293.17</v>
      </c>
      <c r="E1435" s="1">
        <v>3258.32</v>
      </c>
      <c r="F1435" s="2">
        <v>4.3E-3</v>
      </c>
      <c r="G1435" s="1">
        <f>Tabella13[[#This Row],[MAX]]-Tabella13[[#This Row],[MIN]]</f>
        <v>34.849999999999909</v>
      </c>
    </row>
    <row r="1436" spans="1:7" x14ac:dyDescent="0.3">
      <c r="A1436" s="3">
        <v>44049</v>
      </c>
      <c r="B1436" s="1">
        <v>3240.39</v>
      </c>
      <c r="C1436" s="1">
        <v>3264.08</v>
      </c>
      <c r="D1436" s="1">
        <v>3286.1</v>
      </c>
      <c r="E1436" s="1">
        <v>3223.75</v>
      </c>
      <c r="F1436" s="2">
        <v>-8.6E-3</v>
      </c>
      <c r="G1436" s="1">
        <f>Tabella13[[#This Row],[MAX]]-Tabella13[[#This Row],[MIN]]</f>
        <v>62.349999999999909</v>
      </c>
    </row>
    <row r="1437" spans="1:7" x14ac:dyDescent="0.3">
      <c r="A1437" s="3">
        <v>44050</v>
      </c>
      <c r="B1437" s="1">
        <v>3252.65</v>
      </c>
      <c r="C1437" s="1">
        <v>3240.52</v>
      </c>
      <c r="D1437" s="1">
        <v>3256.92</v>
      </c>
      <c r="E1437" s="1">
        <v>3220.05</v>
      </c>
      <c r="F1437" s="2">
        <v>3.8E-3</v>
      </c>
      <c r="G1437" s="1">
        <f>Tabella13[[#This Row],[MAX]]-Tabella13[[#This Row],[MIN]]</f>
        <v>36.869999999999891</v>
      </c>
    </row>
    <row r="1438" spans="1:7" x14ac:dyDescent="0.3">
      <c r="A1438" s="3">
        <v>44053</v>
      </c>
      <c r="B1438" s="1">
        <v>3259.71</v>
      </c>
      <c r="C1438" s="1">
        <v>3259.27</v>
      </c>
      <c r="D1438" s="1">
        <v>3276.61</v>
      </c>
      <c r="E1438" s="1">
        <v>3239.25</v>
      </c>
      <c r="F1438" s="2">
        <v>2.2000000000000001E-3</v>
      </c>
      <c r="G1438" s="1">
        <f>Tabella13[[#This Row],[MAX]]-Tabella13[[#This Row],[MIN]]</f>
        <v>37.360000000000127</v>
      </c>
    </row>
    <row r="1439" spans="1:7" x14ac:dyDescent="0.3">
      <c r="A1439" s="3">
        <v>44054</v>
      </c>
      <c r="B1439" s="1">
        <v>3332.12</v>
      </c>
      <c r="C1439" s="1">
        <v>3269.91</v>
      </c>
      <c r="D1439" s="1">
        <v>3349.76</v>
      </c>
      <c r="E1439" s="1">
        <v>3269.91</v>
      </c>
      <c r="F1439" s="2">
        <v>2.2200000000000001E-2</v>
      </c>
      <c r="G1439" s="1">
        <f>Tabella13[[#This Row],[MAX]]-Tabella13[[#This Row],[MIN]]</f>
        <v>79.850000000000364</v>
      </c>
    </row>
    <row r="1440" spans="1:7" x14ac:dyDescent="0.3">
      <c r="A1440" s="3">
        <v>44055</v>
      </c>
      <c r="B1440" s="1">
        <v>3363.18</v>
      </c>
      <c r="C1440" s="1">
        <v>3327.88</v>
      </c>
      <c r="D1440" s="1">
        <v>3377.44</v>
      </c>
      <c r="E1440" s="1">
        <v>3321.46</v>
      </c>
      <c r="F1440" s="2">
        <v>9.2999999999999992E-3</v>
      </c>
      <c r="G1440" s="1">
        <f>Tabella13[[#This Row],[MAX]]-Tabella13[[#This Row],[MIN]]</f>
        <v>55.980000000000018</v>
      </c>
    </row>
    <row r="1441" spans="1:7" x14ac:dyDescent="0.3">
      <c r="A1441" s="3">
        <v>44056</v>
      </c>
      <c r="B1441" s="1">
        <v>3342.85</v>
      </c>
      <c r="C1441" s="1">
        <v>3358.09</v>
      </c>
      <c r="D1441" s="1">
        <v>3368.07</v>
      </c>
      <c r="E1441" s="1">
        <v>3336.57</v>
      </c>
      <c r="F1441" s="2">
        <v>-6.0000000000000001E-3</v>
      </c>
      <c r="G1441" s="1">
        <f>Tabella13[[#This Row],[MAX]]-Tabella13[[#This Row],[MIN]]</f>
        <v>31.5</v>
      </c>
    </row>
    <row r="1442" spans="1:7" x14ac:dyDescent="0.3">
      <c r="A1442" s="3">
        <v>44057</v>
      </c>
      <c r="B1442" s="1">
        <v>3305.05</v>
      </c>
      <c r="C1442" s="1">
        <v>3339.33</v>
      </c>
      <c r="D1442" s="1">
        <v>3339.33</v>
      </c>
      <c r="E1442" s="1">
        <v>3275.91</v>
      </c>
      <c r="F1442" s="2">
        <v>-1.1299999999999999E-2</v>
      </c>
      <c r="G1442" s="1">
        <f>Tabella13[[#This Row],[MAX]]-Tabella13[[#This Row],[MIN]]</f>
        <v>63.420000000000073</v>
      </c>
    </row>
    <row r="1443" spans="1:7" x14ac:dyDescent="0.3">
      <c r="A1443" s="3">
        <v>44060</v>
      </c>
      <c r="B1443" s="1">
        <v>3305.85</v>
      </c>
      <c r="C1443" s="1">
        <v>3305.65</v>
      </c>
      <c r="D1443" s="1">
        <v>3319.1</v>
      </c>
      <c r="E1443" s="1">
        <v>3285.99</v>
      </c>
      <c r="F1443" s="2">
        <v>2.0000000000000001E-4</v>
      </c>
      <c r="G1443" s="1">
        <f>Tabella13[[#This Row],[MAX]]-Tabella13[[#This Row],[MIN]]</f>
        <v>33.110000000000127</v>
      </c>
    </row>
    <row r="1444" spans="1:7" x14ac:dyDescent="0.3">
      <c r="A1444" s="3">
        <v>44061</v>
      </c>
      <c r="B1444" s="1">
        <v>3289.64</v>
      </c>
      <c r="C1444" s="1">
        <v>3301.36</v>
      </c>
      <c r="D1444" s="1">
        <v>3333.64</v>
      </c>
      <c r="E1444" s="1">
        <v>3276.02</v>
      </c>
      <c r="F1444" s="2">
        <v>-4.8999999999999998E-3</v>
      </c>
      <c r="G1444" s="1">
        <f>Tabella13[[#This Row],[MAX]]-Tabella13[[#This Row],[MIN]]</f>
        <v>57.619999999999891</v>
      </c>
    </row>
    <row r="1445" spans="1:7" x14ac:dyDescent="0.3">
      <c r="A1445" s="3">
        <v>44062</v>
      </c>
      <c r="B1445" s="1">
        <v>3317.62</v>
      </c>
      <c r="C1445" s="1">
        <v>3287.08</v>
      </c>
      <c r="D1445" s="1">
        <v>3317.84</v>
      </c>
      <c r="E1445" s="1">
        <v>3275.51</v>
      </c>
      <c r="F1445" s="2">
        <v>8.5000000000000006E-3</v>
      </c>
      <c r="G1445" s="1">
        <f>Tabella13[[#This Row],[MAX]]-Tabella13[[#This Row],[MIN]]</f>
        <v>42.329999999999927</v>
      </c>
    </row>
    <row r="1446" spans="1:7" x14ac:dyDescent="0.3">
      <c r="A1446" s="3">
        <v>44063</v>
      </c>
      <c r="B1446" s="1">
        <v>3273.98</v>
      </c>
      <c r="C1446" s="1">
        <v>3306.69</v>
      </c>
      <c r="D1446" s="1">
        <v>3306.69</v>
      </c>
      <c r="E1446" s="1">
        <v>3257.6</v>
      </c>
      <c r="F1446" s="2">
        <v>-1.32E-2</v>
      </c>
      <c r="G1446" s="1">
        <f>Tabella13[[#This Row],[MAX]]-Tabella13[[#This Row],[MIN]]</f>
        <v>49.090000000000146</v>
      </c>
    </row>
    <row r="1447" spans="1:7" x14ac:dyDescent="0.3">
      <c r="A1447" s="3">
        <v>44064</v>
      </c>
      <c r="B1447" s="1">
        <v>3259.75</v>
      </c>
      <c r="C1447" s="1">
        <v>3277.61</v>
      </c>
      <c r="D1447" s="1">
        <v>3292.57</v>
      </c>
      <c r="E1447" s="1">
        <v>3221.42</v>
      </c>
      <c r="F1447" s="2">
        <v>-4.3E-3</v>
      </c>
      <c r="G1447" s="1">
        <f>Tabella13[[#This Row],[MAX]]-Tabella13[[#This Row],[MIN]]</f>
        <v>71.150000000000091</v>
      </c>
    </row>
    <row r="1448" spans="1:7" x14ac:dyDescent="0.3">
      <c r="A1448" s="3">
        <v>44067</v>
      </c>
      <c r="B1448" s="1">
        <v>3331.74</v>
      </c>
      <c r="C1448" s="1">
        <v>3269.51</v>
      </c>
      <c r="D1448" s="1">
        <v>3338.47</v>
      </c>
      <c r="E1448" s="1">
        <v>3269.51</v>
      </c>
      <c r="F1448" s="2">
        <v>2.2100000000000002E-2</v>
      </c>
      <c r="G1448" s="1">
        <f>Tabella13[[#This Row],[MAX]]-Tabella13[[#This Row],[MIN]]</f>
        <v>68.959999999999582</v>
      </c>
    </row>
    <row r="1449" spans="1:7" x14ac:dyDescent="0.3">
      <c r="A1449" s="3">
        <v>44068</v>
      </c>
      <c r="B1449" s="1">
        <v>3329.71</v>
      </c>
      <c r="C1449" s="1">
        <v>3335.01</v>
      </c>
      <c r="D1449" s="1">
        <v>3373.47</v>
      </c>
      <c r="E1449" s="1">
        <v>3329.71</v>
      </c>
      <c r="F1449" s="2">
        <v>-5.9999999999999995E-4</v>
      </c>
      <c r="G1449" s="1">
        <f>Tabella13[[#This Row],[MAX]]-Tabella13[[#This Row],[MIN]]</f>
        <v>43.759999999999764</v>
      </c>
    </row>
    <row r="1450" spans="1:7" x14ac:dyDescent="0.3">
      <c r="A1450" s="3">
        <v>44069</v>
      </c>
      <c r="B1450" s="1">
        <v>3356.76</v>
      </c>
      <c r="C1450" s="1">
        <v>3328.42</v>
      </c>
      <c r="D1450" s="1">
        <v>3357.88</v>
      </c>
      <c r="E1450" s="1">
        <v>3315.4</v>
      </c>
      <c r="F1450" s="2">
        <v>8.0999999999999996E-3</v>
      </c>
      <c r="G1450" s="1">
        <f>Tabella13[[#This Row],[MAX]]-Tabella13[[#This Row],[MIN]]</f>
        <v>42.480000000000018</v>
      </c>
    </row>
    <row r="1451" spans="1:7" x14ac:dyDescent="0.3">
      <c r="A1451" s="3">
        <v>44070</v>
      </c>
      <c r="B1451" s="1">
        <v>3331.04</v>
      </c>
      <c r="C1451" s="1">
        <v>3357.02</v>
      </c>
      <c r="D1451" s="1">
        <v>3359.14</v>
      </c>
      <c r="E1451" s="1">
        <v>3326.65</v>
      </c>
      <c r="F1451" s="2">
        <v>-7.7000000000000002E-3</v>
      </c>
      <c r="G1451" s="1">
        <f>Tabella13[[#This Row],[MAX]]-Tabella13[[#This Row],[MIN]]</f>
        <v>32.489999999999782</v>
      </c>
    </row>
    <row r="1452" spans="1:7" x14ac:dyDescent="0.3">
      <c r="A1452" s="3">
        <v>44071</v>
      </c>
      <c r="B1452" s="1">
        <v>3315.54</v>
      </c>
      <c r="C1452" s="1">
        <v>3333.19</v>
      </c>
      <c r="D1452" s="1">
        <v>3339.74</v>
      </c>
      <c r="E1452" s="1">
        <v>3296.26</v>
      </c>
      <c r="F1452" s="2">
        <v>-4.7000000000000002E-3</v>
      </c>
      <c r="G1452" s="1">
        <f>Tabella13[[#This Row],[MAX]]-Tabella13[[#This Row],[MIN]]</f>
        <v>43.479999999999563</v>
      </c>
    </row>
    <row r="1453" spans="1:7" x14ac:dyDescent="0.3">
      <c r="A1453" s="3">
        <v>44074</v>
      </c>
      <c r="B1453" s="1">
        <v>3272.51</v>
      </c>
      <c r="C1453" s="1">
        <v>3320.68</v>
      </c>
      <c r="D1453" s="1">
        <v>3346.11</v>
      </c>
      <c r="E1453" s="1">
        <v>3266.55</v>
      </c>
      <c r="F1453" s="2">
        <v>-1.2999999999999999E-2</v>
      </c>
      <c r="G1453" s="1">
        <f>Tabella13[[#This Row],[MAX]]-Tabella13[[#This Row],[MIN]]</f>
        <v>79.559999999999945</v>
      </c>
    </row>
    <row r="1454" spans="1:7" x14ac:dyDescent="0.3">
      <c r="A1454" s="3">
        <v>44075</v>
      </c>
      <c r="B1454" s="1">
        <v>3277.58</v>
      </c>
      <c r="C1454" s="1">
        <v>3279.11</v>
      </c>
      <c r="D1454" s="1">
        <v>3311.4</v>
      </c>
      <c r="E1454" s="1">
        <v>3245.03</v>
      </c>
      <c r="F1454" s="2">
        <v>1.5E-3</v>
      </c>
      <c r="G1454" s="1">
        <f>Tabella13[[#This Row],[MAX]]-Tabella13[[#This Row],[MIN]]</f>
        <v>66.369999999999891</v>
      </c>
    </row>
    <row r="1455" spans="1:7" x14ac:dyDescent="0.3">
      <c r="A1455" s="3">
        <v>44076</v>
      </c>
      <c r="B1455" s="1">
        <v>3337.77</v>
      </c>
      <c r="C1455" s="1">
        <v>3284.3</v>
      </c>
      <c r="D1455" s="1">
        <v>3358.11</v>
      </c>
      <c r="E1455" s="1">
        <v>3284.3</v>
      </c>
      <c r="F1455" s="2">
        <v>1.84E-2</v>
      </c>
      <c r="G1455" s="1">
        <f>Tabella13[[#This Row],[MAX]]-Tabella13[[#This Row],[MIN]]</f>
        <v>73.809999999999945</v>
      </c>
    </row>
    <row r="1456" spans="1:7" x14ac:dyDescent="0.3">
      <c r="A1456" s="3">
        <v>44077</v>
      </c>
      <c r="B1456" s="1">
        <v>3304.22</v>
      </c>
      <c r="C1456" s="1">
        <v>3344.21</v>
      </c>
      <c r="D1456" s="1">
        <v>3396.02</v>
      </c>
      <c r="E1456" s="1">
        <v>3285.55</v>
      </c>
      <c r="F1456" s="2">
        <v>-1.01E-2</v>
      </c>
      <c r="G1456" s="1">
        <f>Tabella13[[#This Row],[MAX]]-Tabella13[[#This Row],[MIN]]</f>
        <v>110.4699999999998</v>
      </c>
    </row>
    <row r="1457" spans="1:7" x14ac:dyDescent="0.3">
      <c r="A1457" s="3">
        <v>44078</v>
      </c>
      <c r="B1457" s="1">
        <v>3260.59</v>
      </c>
      <c r="C1457" s="1">
        <v>3294.93</v>
      </c>
      <c r="D1457" s="1">
        <v>3328.76</v>
      </c>
      <c r="E1457" s="1">
        <v>3234.81</v>
      </c>
      <c r="F1457" s="2">
        <v>-1.32E-2</v>
      </c>
      <c r="G1457" s="1">
        <f>Tabella13[[#This Row],[MAX]]-Tabella13[[#This Row],[MIN]]</f>
        <v>93.950000000000273</v>
      </c>
    </row>
    <row r="1458" spans="1:7" x14ac:dyDescent="0.3">
      <c r="A1458" s="3">
        <v>44081</v>
      </c>
      <c r="B1458" s="1">
        <v>3314.07</v>
      </c>
      <c r="C1458" s="1">
        <v>3264.43</v>
      </c>
      <c r="D1458" s="1">
        <v>3320.55</v>
      </c>
      <c r="E1458" s="1">
        <v>3264.43</v>
      </c>
      <c r="F1458" s="2">
        <v>1.6400000000000001E-2</v>
      </c>
      <c r="G1458" s="1">
        <f>Tabella13[[#This Row],[MAX]]-Tabella13[[#This Row],[MIN]]</f>
        <v>56.120000000000346</v>
      </c>
    </row>
    <row r="1459" spans="1:7" x14ac:dyDescent="0.3">
      <c r="A1459" s="3">
        <v>44082</v>
      </c>
      <c r="B1459" s="1">
        <v>3267.37</v>
      </c>
      <c r="C1459" s="1">
        <v>3314.85</v>
      </c>
      <c r="D1459" s="1">
        <v>3320.38</v>
      </c>
      <c r="E1459" s="1">
        <v>3241.61</v>
      </c>
      <c r="F1459" s="2">
        <v>-1.41E-2</v>
      </c>
      <c r="G1459" s="1">
        <f>Tabella13[[#This Row],[MAX]]-Tabella13[[#This Row],[MIN]]</f>
        <v>78.769999999999982</v>
      </c>
    </row>
    <row r="1460" spans="1:7" x14ac:dyDescent="0.3">
      <c r="A1460" s="3">
        <v>44083</v>
      </c>
      <c r="B1460" s="1">
        <v>3324.83</v>
      </c>
      <c r="C1460" s="1">
        <v>3266.87</v>
      </c>
      <c r="D1460" s="1">
        <v>3332.99</v>
      </c>
      <c r="E1460" s="1">
        <v>3266.87</v>
      </c>
      <c r="F1460" s="2">
        <v>1.7600000000000001E-2</v>
      </c>
      <c r="G1460" s="1">
        <f>Tabella13[[#This Row],[MAX]]-Tabella13[[#This Row],[MIN]]</f>
        <v>66.119999999999891</v>
      </c>
    </row>
    <row r="1461" spans="1:7" x14ac:dyDescent="0.3">
      <c r="A1461" s="3">
        <v>44084</v>
      </c>
      <c r="B1461" s="1">
        <v>3312.77</v>
      </c>
      <c r="C1461" s="1">
        <v>3326.28</v>
      </c>
      <c r="D1461" s="1">
        <v>3337.72</v>
      </c>
      <c r="E1461" s="1">
        <v>3300.08</v>
      </c>
      <c r="F1461" s="2">
        <v>-3.5999999999999999E-3</v>
      </c>
      <c r="G1461" s="1">
        <f>Tabella13[[#This Row],[MAX]]-Tabella13[[#This Row],[MIN]]</f>
        <v>37.639999999999873</v>
      </c>
    </row>
    <row r="1462" spans="1:7" x14ac:dyDescent="0.3">
      <c r="A1462" s="3">
        <v>44085</v>
      </c>
      <c r="B1462" s="1">
        <v>3315.81</v>
      </c>
      <c r="C1462" s="1">
        <v>3312.78</v>
      </c>
      <c r="D1462" s="1">
        <v>3329.09</v>
      </c>
      <c r="E1462" s="1">
        <v>3292.42</v>
      </c>
      <c r="F1462" s="2">
        <v>8.9999999999999998E-4</v>
      </c>
      <c r="G1462" s="1">
        <f>Tabella13[[#This Row],[MAX]]-Tabella13[[#This Row],[MIN]]</f>
        <v>36.670000000000073</v>
      </c>
    </row>
    <row r="1463" spans="1:7" x14ac:dyDescent="0.3">
      <c r="A1463" s="3">
        <v>44088</v>
      </c>
      <c r="B1463" s="1">
        <v>3316.79</v>
      </c>
      <c r="C1463" s="1">
        <v>3319.94</v>
      </c>
      <c r="D1463" s="1">
        <v>3346.4</v>
      </c>
      <c r="E1463" s="1">
        <v>3309.06</v>
      </c>
      <c r="F1463" s="2">
        <v>2.9999999999999997E-4</v>
      </c>
      <c r="G1463" s="1">
        <f>Tabella13[[#This Row],[MAX]]-Tabella13[[#This Row],[MIN]]</f>
        <v>37.340000000000146</v>
      </c>
    </row>
    <row r="1464" spans="1:7" x14ac:dyDescent="0.3">
      <c r="A1464" s="3">
        <v>44089</v>
      </c>
      <c r="B1464" s="1">
        <v>3332.26</v>
      </c>
      <c r="C1464" s="1">
        <v>3318.4</v>
      </c>
      <c r="D1464" s="1">
        <v>3344.51</v>
      </c>
      <c r="E1464" s="1">
        <v>3307.36</v>
      </c>
      <c r="F1464" s="2">
        <v>4.7000000000000002E-3</v>
      </c>
      <c r="G1464" s="1">
        <f>Tabella13[[#This Row],[MAX]]-Tabella13[[#This Row],[MIN]]</f>
        <v>37.150000000000091</v>
      </c>
    </row>
    <row r="1465" spans="1:7" x14ac:dyDescent="0.3">
      <c r="A1465" s="3">
        <v>44090</v>
      </c>
      <c r="B1465" s="1">
        <v>3338.84</v>
      </c>
      <c r="C1465" s="1">
        <v>3332.12</v>
      </c>
      <c r="D1465" s="1">
        <v>3348.77</v>
      </c>
      <c r="E1465" s="1">
        <v>3312.19</v>
      </c>
      <c r="F1465" s="2">
        <v>2E-3</v>
      </c>
      <c r="G1465" s="1">
        <f>Tabella13[[#This Row],[MAX]]-Tabella13[[#This Row],[MIN]]</f>
        <v>36.579999999999927</v>
      </c>
    </row>
    <row r="1466" spans="1:7" x14ac:dyDescent="0.3">
      <c r="A1466" s="3">
        <v>44091</v>
      </c>
      <c r="B1466" s="1">
        <v>3316.57</v>
      </c>
      <c r="C1466" s="1">
        <v>3332.86</v>
      </c>
      <c r="D1466" s="1">
        <v>3332.86</v>
      </c>
      <c r="E1466" s="1">
        <v>3285.27</v>
      </c>
      <c r="F1466" s="2">
        <v>-6.7000000000000002E-3</v>
      </c>
      <c r="G1466" s="1">
        <f>Tabella13[[#This Row],[MAX]]-Tabella13[[#This Row],[MIN]]</f>
        <v>47.590000000000146</v>
      </c>
    </row>
    <row r="1467" spans="1:7" x14ac:dyDescent="0.3">
      <c r="A1467" s="3">
        <v>44092</v>
      </c>
      <c r="B1467" s="1">
        <v>3283.69</v>
      </c>
      <c r="C1467" s="1">
        <v>3315.3</v>
      </c>
      <c r="D1467" s="1">
        <v>3326.79</v>
      </c>
      <c r="E1467" s="1">
        <v>3283.69</v>
      </c>
      <c r="F1467" s="2">
        <v>-9.9000000000000008E-3</v>
      </c>
      <c r="G1467" s="1">
        <f>Tabella13[[#This Row],[MAX]]-Tabella13[[#This Row],[MIN]]</f>
        <v>43.099999999999909</v>
      </c>
    </row>
    <row r="1468" spans="1:7" x14ac:dyDescent="0.3">
      <c r="A1468" s="3">
        <v>44095</v>
      </c>
      <c r="B1468" s="1">
        <v>3160.95</v>
      </c>
      <c r="C1468" s="1">
        <v>3277.42</v>
      </c>
      <c r="D1468" s="1">
        <v>3277.42</v>
      </c>
      <c r="E1468" s="1">
        <v>3150.61</v>
      </c>
      <c r="F1468" s="2">
        <v>-3.7400000000000003E-2</v>
      </c>
      <c r="G1468" s="1">
        <f>Tabella13[[#This Row],[MAX]]-Tabella13[[#This Row],[MIN]]</f>
        <v>126.80999999999995</v>
      </c>
    </row>
    <row r="1469" spans="1:7" x14ac:dyDescent="0.3">
      <c r="A1469" s="3">
        <v>44096</v>
      </c>
      <c r="B1469" s="1">
        <v>3164.13</v>
      </c>
      <c r="C1469" s="1">
        <v>3165.72</v>
      </c>
      <c r="D1469" s="1">
        <v>3195.18</v>
      </c>
      <c r="E1469" s="1">
        <v>3164.13</v>
      </c>
      <c r="F1469" s="2">
        <v>1E-3</v>
      </c>
      <c r="G1469" s="1">
        <f>Tabella13[[#This Row],[MAX]]-Tabella13[[#This Row],[MIN]]</f>
        <v>31.049999999999727</v>
      </c>
    </row>
    <row r="1470" spans="1:7" x14ac:dyDescent="0.3">
      <c r="A1470" s="3">
        <v>44097</v>
      </c>
      <c r="B1470" s="1">
        <v>3180.11</v>
      </c>
      <c r="C1470" s="1">
        <v>3170.55</v>
      </c>
      <c r="D1470" s="1">
        <v>3223.72</v>
      </c>
      <c r="E1470" s="1">
        <v>3170.55</v>
      </c>
      <c r="F1470" s="2">
        <v>5.1000000000000004E-3</v>
      </c>
      <c r="G1470" s="1">
        <f>Tabella13[[#This Row],[MAX]]-Tabella13[[#This Row],[MIN]]</f>
        <v>53.169999999999618</v>
      </c>
    </row>
    <row r="1471" spans="1:7" x14ac:dyDescent="0.3">
      <c r="A1471" s="3">
        <v>44098</v>
      </c>
      <c r="B1471" s="1">
        <v>3159.64</v>
      </c>
      <c r="C1471" s="1">
        <v>3166.02</v>
      </c>
      <c r="D1471" s="1">
        <v>3181.13</v>
      </c>
      <c r="E1471" s="1">
        <v>3143.61</v>
      </c>
      <c r="F1471" s="2">
        <v>-6.4000000000000003E-3</v>
      </c>
      <c r="G1471" s="1">
        <f>Tabella13[[#This Row],[MAX]]-Tabella13[[#This Row],[MIN]]</f>
        <v>37.519999999999982</v>
      </c>
    </row>
    <row r="1472" spans="1:7" x14ac:dyDescent="0.3">
      <c r="A1472" s="3">
        <v>44099</v>
      </c>
      <c r="B1472" s="1">
        <v>3137.06</v>
      </c>
      <c r="C1472" s="1">
        <v>3159.28</v>
      </c>
      <c r="D1472" s="1">
        <v>3160.56</v>
      </c>
      <c r="E1472" s="1">
        <v>3097.67</v>
      </c>
      <c r="F1472" s="2">
        <v>-7.1000000000000004E-3</v>
      </c>
      <c r="G1472" s="1">
        <f>Tabella13[[#This Row],[MAX]]-Tabella13[[#This Row],[MIN]]</f>
        <v>62.889999999999873</v>
      </c>
    </row>
    <row r="1473" spans="1:7" x14ac:dyDescent="0.3">
      <c r="A1473" s="3">
        <v>44102</v>
      </c>
      <c r="B1473" s="1">
        <v>3223.19</v>
      </c>
      <c r="C1473" s="1">
        <v>3144.52</v>
      </c>
      <c r="D1473" s="1">
        <v>3227.43</v>
      </c>
      <c r="E1473" s="1">
        <v>3144.52</v>
      </c>
      <c r="F1473" s="2">
        <v>2.75E-2</v>
      </c>
      <c r="G1473" s="1">
        <f>Tabella13[[#This Row],[MAX]]-Tabella13[[#This Row],[MIN]]</f>
        <v>82.909999999999854</v>
      </c>
    </row>
    <row r="1474" spans="1:7" x14ac:dyDescent="0.3">
      <c r="A1474" s="3">
        <v>44103</v>
      </c>
      <c r="B1474" s="1">
        <v>3214.3</v>
      </c>
      <c r="C1474" s="1">
        <v>3222.32</v>
      </c>
      <c r="D1474" s="1">
        <v>3224.83</v>
      </c>
      <c r="E1474" s="1">
        <v>3197.1</v>
      </c>
      <c r="F1474" s="2">
        <v>-2.8E-3</v>
      </c>
      <c r="G1474" s="1">
        <f>Tabella13[[#This Row],[MAX]]-Tabella13[[#This Row],[MIN]]</f>
        <v>27.730000000000018</v>
      </c>
    </row>
    <row r="1475" spans="1:7" x14ac:dyDescent="0.3">
      <c r="A1475" s="3">
        <v>44104</v>
      </c>
      <c r="B1475" s="1">
        <v>3193.61</v>
      </c>
      <c r="C1475" s="1">
        <v>3208.91</v>
      </c>
      <c r="D1475" s="1">
        <v>3225.94</v>
      </c>
      <c r="E1475" s="1">
        <v>3181.03</v>
      </c>
      <c r="F1475" s="2">
        <v>-6.4000000000000003E-3</v>
      </c>
      <c r="G1475" s="1">
        <f>Tabella13[[#This Row],[MAX]]-Tabella13[[#This Row],[MIN]]</f>
        <v>44.909999999999854</v>
      </c>
    </row>
    <row r="1476" spans="1:7" x14ac:dyDescent="0.3">
      <c r="A1476" s="3">
        <v>44105</v>
      </c>
      <c r="B1476" s="1">
        <v>3194.09</v>
      </c>
      <c r="C1476" s="1">
        <v>3207.17</v>
      </c>
      <c r="D1476" s="1">
        <v>3224.4</v>
      </c>
      <c r="E1476" s="1">
        <v>3178.11</v>
      </c>
      <c r="F1476" s="2">
        <v>2.0000000000000001E-4</v>
      </c>
      <c r="G1476" s="1">
        <f>Tabella13[[#This Row],[MAX]]-Tabella13[[#This Row],[MIN]]</f>
        <v>46.289999999999964</v>
      </c>
    </row>
    <row r="1477" spans="1:7" x14ac:dyDescent="0.3">
      <c r="A1477" s="3">
        <v>44106</v>
      </c>
      <c r="B1477" s="1">
        <v>3190.93</v>
      </c>
      <c r="C1477" s="1">
        <v>3180.83</v>
      </c>
      <c r="D1477" s="1">
        <v>3190.93</v>
      </c>
      <c r="E1477" s="1">
        <v>3147.28</v>
      </c>
      <c r="F1477" s="2">
        <v>-1E-3</v>
      </c>
      <c r="G1477" s="1">
        <f>Tabella13[[#This Row],[MAX]]-Tabella13[[#This Row],[MIN]]</f>
        <v>43.649999999999636</v>
      </c>
    </row>
    <row r="1478" spans="1:7" x14ac:dyDescent="0.3">
      <c r="A1478" s="3">
        <v>44109</v>
      </c>
      <c r="B1478" s="1">
        <v>3220.22</v>
      </c>
      <c r="C1478" s="1">
        <v>3200.49</v>
      </c>
      <c r="D1478" s="1">
        <v>3224.35</v>
      </c>
      <c r="E1478" s="1">
        <v>3199.63</v>
      </c>
      <c r="F1478" s="2">
        <v>9.1999999999999998E-3</v>
      </c>
      <c r="G1478" s="1">
        <f>Tabella13[[#This Row],[MAX]]-Tabella13[[#This Row],[MIN]]</f>
        <v>24.7199999999998</v>
      </c>
    </row>
    <row r="1479" spans="1:7" x14ac:dyDescent="0.3">
      <c r="A1479" s="3">
        <v>44110</v>
      </c>
      <c r="B1479" s="1">
        <v>3233.3</v>
      </c>
      <c r="C1479" s="1">
        <v>3223.64</v>
      </c>
      <c r="D1479" s="1">
        <v>3251.11</v>
      </c>
      <c r="E1479" s="1">
        <v>3201.98</v>
      </c>
      <c r="F1479" s="2">
        <v>4.1000000000000003E-3</v>
      </c>
      <c r="G1479" s="1">
        <f>Tabella13[[#This Row],[MAX]]-Tabella13[[#This Row],[MIN]]</f>
        <v>49.130000000000109</v>
      </c>
    </row>
    <row r="1480" spans="1:7" x14ac:dyDescent="0.3">
      <c r="A1480" s="3">
        <v>44111</v>
      </c>
      <c r="B1480" s="1">
        <v>3233.43</v>
      </c>
      <c r="C1480" s="1">
        <v>3229.93</v>
      </c>
      <c r="D1480" s="1">
        <v>3245.62</v>
      </c>
      <c r="E1480" s="1">
        <v>3219.33</v>
      </c>
      <c r="F1480" s="2">
        <v>0</v>
      </c>
      <c r="G1480" s="1">
        <f>Tabella13[[#This Row],[MAX]]-Tabella13[[#This Row],[MIN]]</f>
        <v>26.289999999999964</v>
      </c>
    </row>
    <row r="1481" spans="1:7" x14ac:dyDescent="0.3">
      <c r="A1481" s="3">
        <v>44112</v>
      </c>
      <c r="B1481" s="1">
        <v>3255.76</v>
      </c>
      <c r="C1481" s="1">
        <v>3239.95</v>
      </c>
      <c r="D1481" s="1">
        <v>3270.27</v>
      </c>
      <c r="E1481" s="1">
        <v>3234.48</v>
      </c>
      <c r="F1481" s="2">
        <v>6.8999999999999999E-3</v>
      </c>
      <c r="G1481" s="1">
        <f>Tabella13[[#This Row],[MAX]]-Tabella13[[#This Row],[MIN]]</f>
        <v>35.789999999999964</v>
      </c>
    </row>
    <row r="1482" spans="1:7" x14ac:dyDescent="0.3">
      <c r="A1482" s="3">
        <v>44113</v>
      </c>
      <c r="B1482" s="1">
        <v>3273.12</v>
      </c>
      <c r="C1482" s="1">
        <v>3256.86</v>
      </c>
      <c r="D1482" s="1">
        <v>3276.36</v>
      </c>
      <c r="E1482" s="1">
        <v>3254.13</v>
      </c>
      <c r="F1482" s="2">
        <v>5.3E-3</v>
      </c>
      <c r="G1482" s="1">
        <f>Tabella13[[#This Row],[MAX]]-Tabella13[[#This Row],[MIN]]</f>
        <v>22.230000000000018</v>
      </c>
    </row>
    <row r="1483" spans="1:7" x14ac:dyDescent="0.3">
      <c r="A1483" s="3">
        <v>44116</v>
      </c>
      <c r="B1483" s="1">
        <v>3298.12</v>
      </c>
      <c r="C1483" s="1">
        <v>3276.5</v>
      </c>
      <c r="D1483" s="1">
        <v>3305.77</v>
      </c>
      <c r="E1483" s="1">
        <v>3272.5</v>
      </c>
      <c r="F1483" s="2">
        <v>7.6E-3</v>
      </c>
      <c r="G1483" s="1">
        <f>Tabella13[[#This Row],[MAX]]-Tabella13[[#This Row],[MIN]]</f>
        <v>33.269999999999982</v>
      </c>
    </row>
    <row r="1484" spans="1:7" x14ac:dyDescent="0.3">
      <c r="A1484" s="3">
        <v>44117</v>
      </c>
      <c r="B1484" s="1">
        <v>3279.19</v>
      </c>
      <c r="C1484" s="1">
        <v>3298.63</v>
      </c>
      <c r="D1484" s="1">
        <v>3298.63</v>
      </c>
      <c r="E1484" s="1">
        <v>3264.74</v>
      </c>
      <c r="F1484" s="2">
        <v>-5.7000000000000002E-3</v>
      </c>
      <c r="G1484" s="1">
        <f>Tabella13[[#This Row],[MAX]]-Tabella13[[#This Row],[MIN]]</f>
        <v>33.890000000000327</v>
      </c>
    </row>
    <row r="1485" spans="1:7" x14ac:dyDescent="0.3">
      <c r="A1485" s="3">
        <v>44118</v>
      </c>
      <c r="B1485" s="1">
        <v>3273.28</v>
      </c>
      <c r="C1485" s="1">
        <v>3279.2</v>
      </c>
      <c r="D1485" s="1">
        <v>3287.84</v>
      </c>
      <c r="E1485" s="1">
        <v>3264.61</v>
      </c>
      <c r="F1485" s="2">
        <v>-1.8E-3</v>
      </c>
      <c r="G1485" s="1">
        <f>Tabella13[[#This Row],[MAX]]-Tabella13[[#This Row],[MIN]]</f>
        <v>23.230000000000018</v>
      </c>
    </row>
    <row r="1486" spans="1:7" x14ac:dyDescent="0.3">
      <c r="A1486" s="3">
        <v>44119</v>
      </c>
      <c r="B1486" s="1">
        <v>3192.69</v>
      </c>
      <c r="C1486" s="1">
        <v>3269.87</v>
      </c>
      <c r="D1486" s="1">
        <v>3269.87</v>
      </c>
      <c r="E1486" s="1">
        <v>3174.64</v>
      </c>
      <c r="F1486" s="2">
        <v>-2.46E-2</v>
      </c>
      <c r="G1486" s="1">
        <f>Tabella13[[#This Row],[MAX]]-Tabella13[[#This Row],[MIN]]</f>
        <v>95.230000000000018</v>
      </c>
    </row>
    <row r="1487" spans="1:7" x14ac:dyDescent="0.3">
      <c r="A1487" s="3">
        <v>44120</v>
      </c>
      <c r="B1487" s="1">
        <v>3245.47</v>
      </c>
      <c r="C1487" s="1">
        <v>3197.29</v>
      </c>
      <c r="D1487" s="1">
        <v>3258.93</v>
      </c>
      <c r="E1487" s="1">
        <v>3197.29</v>
      </c>
      <c r="F1487" s="2">
        <v>1.6500000000000001E-2</v>
      </c>
      <c r="G1487" s="1">
        <f>Tabella13[[#This Row],[MAX]]-Tabella13[[#This Row],[MIN]]</f>
        <v>61.639999999999873</v>
      </c>
    </row>
    <row r="1488" spans="1:7" x14ac:dyDescent="0.3">
      <c r="A1488" s="3">
        <v>44123</v>
      </c>
      <c r="B1488" s="1">
        <v>3242.51</v>
      </c>
      <c r="C1488" s="1">
        <v>3250.13</v>
      </c>
      <c r="D1488" s="1">
        <v>3282.55</v>
      </c>
      <c r="E1488" s="1">
        <v>3226.44</v>
      </c>
      <c r="F1488" s="2">
        <v>-8.9999999999999998E-4</v>
      </c>
      <c r="G1488" s="1">
        <f>Tabella13[[#This Row],[MAX]]-Tabella13[[#This Row],[MIN]]</f>
        <v>56.110000000000127</v>
      </c>
    </row>
    <row r="1489" spans="1:7" x14ac:dyDescent="0.3">
      <c r="A1489" s="3">
        <v>44124</v>
      </c>
      <c r="B1489" s="1">
        <v>3227.87</v>
      </c>
      <c r="C1489" s="1">
        <v>3239.75</v>
      </c>
      <c r="D1489" s="1">
        <v>3250.97</v>
      </c>
      <c r="E1489" s="1">
        <v>3223.79</v>
      </c>
      <c r="F1489" s="2">
        <v>-4.4999999999999997E-3</v>
      </c>
      <c r="G1489" s="1">
        <f>Tabella13[[#This Row],[MAX]]-Tabella13[[#This Row],[MIN]]</f>
        <v>27.179999999999836</v>
      </c>
    </row>
    <row r="1490" spans="1:7" x14ac:dyDescent="0.3">
      <c r="A1490" s="3">
        <v>44125</v>
      </c>
      <c r="B1490" s="1">
        <v>3180.7</v>
      </c>
      <c r="C1490" s="1">
        <v>3232.63</v>
      </c>
      <c r="D1490" s="1">
        <v>3238.07</v>
      </c>
      <c r="E1490" s="1">
        <v>3176.95</v>
      </c>
      <c r="F1490" s="2">
        <v>-1.46E-2</v>
      </c>
      <c r="G1490" s="1">
        <f>Tabella13[[#This Row],[MAX]]-Tabella13[[#This Row],[MIN]]</f>
        <v>61.120000000000346</v>
      </c>
    </row>
    <row r="1491" spans="1:7" x14ac:dyDescent="0.3">
      <c r="A1491" s="3">
        <v>44126</v>
      </c>
      <c r="B1491" s="1">
        <v>3171.41</v>
      </c>
      <c r="C1491" s="1">
        <v>3180.96</v>
      </c>
      <c r="D1491" s="1">
        <v>3185.03</v>
      </c>
      <c r="E1491" s="1">
        <v>3135.48</v>
      </c>
      <c r="F1491" s="2">
        <v>-2.8999999999999998E-3</v>
      </c>
      <c r="G1491" s="1">
        <f>Tabella13[[#This Row],[MAX]]-Tabella13[[#This Row],[MIN]]</f>
        <v>49.550000000000182</v>
      </c>
    </row>
    <row r="1492" spans="1:7" x14ac:dyDescent="0.3">
      <c r="A1492" s="3">
        <v>44127</v>
      </c>
      <c r="B1492" s="1">
        <v>3198.86</v>
      </c>
      <c r="C1492" s="1">
        <v>3167.96</v>
      </c>
      <c r="D1492" s="1">
        <v>3217.96</v>
      </c>
      <c r="E1492" s="1">
        <v>3162.37</v>
      </c>
      <c r="F1492" s="2">
        <v>8.6999999999999994E-3</v>
      </c>
      <c r="G1492" s="1">
        <f>Tabella13[[#This Row],[MAX]]-Tabella13[[#This Row],[MIN]]</f>
        <v>55.590000000000146</v>
      </c>
    </row>
    <row r="1493" spans="1:7" x14ac:dyDescent="0.3">
      <c r="A1493" s="3">
        <v>44130</v>
      </c>
      <c r="B1493" s="1">
        <v>3105.25</v>
      </c>
      <c r="C1493" s="1">
        <v>3181.95</v>
      </c>
      <c r="D1493" s="1">
        <v>3181.95</v>
      </c>
      <c r="E1493" s="1">
        <v>3103.79</v>
      </c>
      <c r="F1493" s="2">
        <v>-2.93E-2</v>
      </c>
      <c r="G1493" s="1">
        <f>Tabella13[[#This Row],[MAX]]-Tabella13[[#This Row],[MIN]]</f>
        <v>78.159999999999854</v>
      </c>
    </row>
    <row r="1494" spans="1:7" x14ac:dyDescent="0.3">
      <c r="A1494" s="3">
        <v>44131</v>
      </c>
      <c r="B1494" s="1">
        <v>3070.6</v>
      </c>
      <c r="C1494" s="1">
        <v>3109.08</v>
      </c>
      <c r="D1494" s="1">
        <v>3112.32</v>
      </c>
      <c r="E1494" s="1">
        <v>3065.65</v>
      </c>
      <c r="F1494" s="2">
        <v>-1.12E-2</v>
      </c>
      <c r="G1494" s="1">
        <f>Tabella13[[#This Row],[MAX]]-Tabella13[[#This Row],[MIN]]</f>
        <v>46.670000000000073</v>
      </c>
    </row>
    <row r="1495" spans="1:7" x14ac:dyDescent="0.3">
      <c r="A1495" s="3">
        <v>44132</v>
      </c>
      <c r="B1495" s="1">
        <v>2963.54</v>
      </c>
      <c r="C1495" s="1">
        <v>3058.86</v>
      </c>
      <c r="D1495" s="1">
        <v>3058.86</v>
      </c>
      <c r="E1495" s="1">
        <v>2932.95</v>
      </c>
      <c r="F1495" s="2">
        <v>-3.49E-2</v>
      </c>
      <c r="G1495" s="1">
        <f>Tabella13[[#This Row],[MAX]]-Tabella13[[#This Row],[MIN]]</f>
        <v>125.91000000000031</v>
      </c>
    </row>
    <row r="1496" spans="1:7" x14ac:dyDescent="0.3">
      <c r="A1496" s="3">
        <v>44133</v>
      </c>
      <c r="B1496" s="1">
        <v>2960.03</v>
      </c>
      <c r="C1496" s="1">
        <v>2961.49</v>
      </c>
      <c r="D1496" s="1">
        <v>2985.5</v>
      </c>
      <c r="E1496" s="1">
        <v>2920.87</v>
      </c>
      <c r="F1496" s="2">
        <v>-1.1999999999999999E-3</v>
      </c>
      <c r="G1496" s="1">
        <f>Tabella13[[#This Row],[MAX]]-Tabella13[[#This Row],[MIN]]</f>
        <v>64.630000000000109</v>
      </c>
    </row>
    <row r="1497" spans="1:7" x14ac:dyDescent="0.3">
      <c r="A1497" s="3">
        <v>44134</v>
      </c>
      <c r="B1497" s="1">
        <v>2958.21</v>
      </c>
      <c r="C1497" s="1">
        <v>2950.28</v>
      </c>
      <c r="D1497" s="1">
        <v>2972.45</v>
      </c>
      <c r="E1497" s="1">
        <v>2928.56</v>
      </c>
      <c r="F1497" s="2">
        <v>-5.9999999999999995E-4</v>
      </c>
      <c r="G1497" s="1">
        <f>Tabella13[[#This Row],[MAX]]-Tabella13[[#This Row],[MIN]]</f>
        <v>43.889999999999873</v>
      </c>
    </row>
    <row r="1498" spans="1:7" x14ac:dyDescent="0.3">
      <c r="A1498" s="3">
        <v>44137</v>
      </c>
      <c r="B1498" s="1">
        <v>3019.54</v>
      </c>
      <c r="C1498" s="1">
        <v>2969.37</v>
      </c>
      <c r="D1498" s="1">
        <v>3029.85</v>
      </c>
      <c r="E1498" s="1">
        <v>2953.92</v>
      </c>
      <c r="F1498" s="2">
        <v>2.07E-2</v>
      </c>
      <c r="G1498" s="1">
        <f>Tabella13[[#This Row],[MAX]]-Tabella13[[#This Row],[MIN]]</f>
        <v>75.929999999999836</v>
      </c>
    </row>
    <row r="1499" spans="1:7" x14ac:dyDescent="0.3">
      <c r="A1499" s="3">
        <v>44138</v>
      </c>
      <c r="B1499" s="1">
        <v>3098.72</v>
      </c>
      <c r="C1499" s="1">
        <v>3030.89</v>
      </c>
      <c r="D1499" s="1">
        <v>3101.04</v>
      </c>
      <c r="E1499" s="1">
        <v>3030.89</v>
      </c>
      <c r="F1499" s="2">
        <v>2.6200000000000001E-2</v>
      </c>
      <c r="G1499" s="1">
        <f>Tabella13[[#This Row],[MAX]]-Tabella13[[#This Row],[MIN]]</f>
        <v>70.150000000000091</v>
      </c>
    </row>
    <row r="1500" spans="1:7" x14ac:dyDescent="0.3">
      <c r="A1500" s="3">
        <v>44139</v>
      </c>
      <c r="B1500" s="1">
        <v>3161.07</v>
      </c>
      <c r="C1500" s="1">
        <v>3083.79</v>
      </c>
      <c r="D1500" s="1">
        <v>3164.56</v>
      </c>
      <c r="E1500" s="1">
        <v>3043.19</v>
      </c>
      <c r="F1500" s="2">
        <v>2.01E-2</v>
      </c>
      <c r="G1500" s="1">
        <f>Tabella13[[#This Row],[MAX]]-Tabella13[[#This Row],[MIN]]</f>
        <v>121.36999999999989</v>
      </c>
    </row>
    <row r="1501" spans="1:7" x14ac:dyDescent="0.3">
      <c r="A1501" s="3">
        <v>44140</v>
      </c>
      <c r="B1501" s="1">
        <v>3215.56</v>
      </c>
      <c r="C1501" s="1">
        <v>3167.78</v>
      </c>
      <c r="D1501" s="1">
        <v>3222.51</v>
      </c>
      <c r="E1501" s="1">
        <v>3167.78</v>
      </c>
      <c r="F1501" s="2">
        <v>1.72E-2</v>
      </c>
      <c r="G1501" s="1">
        <f>Tabella13[[#This Row],[MAX]]-Tabella13[[#This Row],[MIN]]</f>
        <v>54.730000000000018</v>
      </c>
    </row>
    <row r="1502" spans="1:7" x14ac:dyDescent="0.3">
      <c r="A1502" s="3">
        <v>44141</v>
      </c>
      <c r="B1502" s="1">
        <v>3204.05</v>
      </c>
      <c r="C1502" s="1">
        <v>3210.37</v>
      </c>
      <c r="D1502" s="1">
        <v>3224.49</v>
      </c>
      <c r="E1502" s="1">
        <v>3168.97</v>
      </c>
      <c r="F1502" s="2">
        <v>-3.5999999999999999E-3</v>
      </c>
      <c r="G1502" s="1">
        <f>Tabella13[[#This Row],[MAX]]-Tabella13[[#This Row],[MIN]]</f>
        <v>55.519999999999982</v>
      </c>
    </row>
    <row r="1503" spans="1:7" x14ac:dyDescent="0.3">
      <c r="A1503" s="3">
        <v>44144</v>
      </c>
      <c r="B1503" s="1">
        <v>3407.91</v>
      </c>
      <c r="C1503" s="1">
        <v>3217.4</v>
      </c>
      <c r="D1503" s="1">
        <v>3442.12</v>
      </c>
      <c r="E1503" s="1">
        <v>3217.4</v>
      </c>
      <c r="F1503" s="2">
        <v>6.3600000000000004E-2</v>
      </c>
      <c r="G1503" s="1">
        <f>Tabella13[[#This Row],[MAX]]-Tabella13[[#This Row],[MIN]]</f>
        <v>224.7199999999998</v>
      </c>
    </row>
    <row r="1504" spans="1:7" x14ac:dyDescent="0.3">
      <c r="A1504" s="3">
        <v>44145</v>
      </c>
      <c r="B1504" s="1">
        <v>3442.62</v>
      </c>
      <c r="C1504" s="1">
        <v>3405.49</v>
      </c>
      <c r="D1504" s="1">
        <v>3460.08</v>
      </c>
      <c r="E1504" s="1">
        <v>3396.4</v>
      </c>
      <c r="F1504" s="2">
        <v>1.0200000000000001E-2</v>
      </c>
      <c r="G1504" s="1">
        <f>Tabella13[[#This Row],[MAX]]-Tabella13[[#This Row],[MIN]]</f>
        <v>63.679999999999836</v>
      </c>
    </row>
    <row r="1505" spans="1:7" x14ac:dyDescent="0.3">
      <c r="A1505" s="3">
        <v>44146</v>
      </c>
      <c r="B1505" s="1">
        <v>3467.3</v>
      </c>
      <c r="C1505" s="1">
        <v>3444.57</v>
      </c>
      <c r="D1505" s="1">
        <v>3473.82</v>
      </c>
      <c r="E1505" s="1">
        <v>3433.26</v>
      </c>
      <c r="F1505" s="2">
        <v>7.1999999999999998E-3</v>
      </c>
      <c r="G1505" s="1">
        <f>Tabella13[[#This Row],[MAX]]-Tabella13[[#This Row],[MIN]]</f>
        <v>40.559999999999945</v>
      </c>
    </row>
    <row r="1506" spans="1:7" x14ac:dyDescent="0.3">
      <c r="A1506" s="3">
        <v>44147</v>
      </c>
      <c r="B1506" s="1">
        <v>3428.2</v>
      </c>
      <c r="C1506" s="1">
        <v>3453.36</v>
      </c>
      <c r="D1506" s="1">
        <v>3457.71</v>
      </c>
      <c r="E1506" s="1">
        <v>3421.96</v>
      </c>
      <c r="F1506" s="2">
        <v>-1.1299999999999999E-2</v>
      </c>
      <c r="G1506" s="1">
        <f>Tabella13[[#This Row],[MAX]]-Tabella13[[#This Row],[MIN]]</f>
        <v>35.75</v>
      </c>
    </row>
    <row r="1507" spans="1:7" x14ac:dyDescent="0.3">
      <c r="A1507" s="3">
        <v>44148</v>
      </c>
      <c r="B1507" s="1">
        <v>3432.07</v>
      </c>
      <c r="C1507" s="1">
        <v>3423.63</v>
      </c>
      <c r="D1507" s="1">
        <v>3457.59</v>
      </c>
      <c r="E1507" s="1">
        <v>3416.18</v>
      </c>
      <c r="F1507" s="2">
        <v>1.1000000000000001E-3</v>
      </c>
      <c r="G1507" s="1">
        <f>Tabella13[[#This Row],[MAX]]-Tabella13[[#This Row],[MIN]]</f>
        <v>41.410000000000309</v>
      </c>
    </row>
    <row r="1508" spans="1:7" x14ac:dyDescent="0.3">
      <c r="A1508" s="3">
        <v>44151</v>
      </c>
      <c r="B1508" s="1">
        <v>3466.21</v>
      </c>
      <c r="C1508" s="1">
        <v>3447.86</v>
      </c>
      <c r="D1508" s="1">
        <v>3497.1</v>
      </c>
      <c r="E1508" s="1">
        <v>3440.05</v>
      </c>
      <c r="F1508" s="2">
        <v>9.9000000000000008E-3</v>
      </c>
      <c r="G1508" s="1">
        <f>Tabella13[[#This Row],[MAX]]-Tabella13[[#This Row],[MIN]]</f>
        <v>57.049999999999727</v>
      </c>
    </row>
    <row r="1509" spans="1:7" x14ac:dyDescent="0.3">
      <c r="A1509" s="3">
        <v>44152</v>
      </c>
      <c r="B1509" s="1">
        <v>3468.48</v>
      </c>
      <c r="C1509" s="1">
        <v>3461.54</v>
      </c>
      <c r="D1509" s="1">
        <v>3471.9</v>
      </c>
      <c r="E1509" s="1">
        <v>3442.7</v>
      </c>
      <c r="F1509" s="2">
        <v>6.9999999999999999E-4</v>
      </c>
      <c r="G1509" s="1">
        <f>Tabella13[[#This Row],[MAX]]-Tabella13[[#This Row],[MIN]]</f>
        <v>29.200000000000273</v>
      </c>
    </row>
    <row r="1510" spans="1:7" x14ac:dyDescent="0.3">
      <c r="A1510" s="3">
        <v>44153</v>
      </c>
      <c r="B1510" s="1">
        <v>3482.17</v>
      </c>
      <c r="C1510" s="1">
        <v>3463.97</v>
      </c>
      <c r="D1510" s="1">
        <v>3489.31</v>
      </c>
      <c r="E1510" s="1">
        <v>3451.89</v>
      </c>
      <c r="F1510" s="2">
        <v>3.8999999999999998E-3</v>
      </c>
      <c r="G1510" s="1">
        <f>Tabella13[[#This Row],[MAX]]-Tabella13[[#This Row],[MIN]]</f>
        <v>37.420000000000073</v>
      </c>
    </row>
    <row r="1511" spans="1:7" x14ac:dyDescent="0.3">
      <c r="A1511" s="3">
        <v>44154</v>
      </c>
      <c r="B1511" s="1">
        <v>3451.97</v>
      </c>
      <c r="C1511" s="1">
        <v>3466.67</v>
      </c>
      <c r="D1511" s="1">
        <v>3466.67</v>
      </c>
      <c r="E1511" s="1">
        <v>3440.22</v>
      </c>
      <c r="F1511" s="2">
        <v>-8.6999999999999994E-3</v>
      </c>
      <c r="G1511" s="1">
        <f>Tabella13[[#This Row],[MAX]]-Tabella13[[#This Row],[MIN]]</f>
        <v>26.450000000000273</v>
      </c>
    </row>
    <row r="1512" spans="1:7" x14ac:dyDescent="0.3">
      <c r="A1512" s="3">
        <v>44155</v>
      </c>
      <c r="B1512" s="1">
        <v>3467.6</v>
      </c>
      <c r="C1512" s="1">
        <v>3447.96</v>
      </c>
      <c r="D1512" s="1">
        <v>3484.29</v>
      </c>
      <c r="E1512" s="1">
        <v>3442.81</v>
      </c>
      <c r="F1512" s="2">
        <v>4.4999999999999997E-3</v>
      </c>
      <c r="G1512" s="1">
        <f>Tabella13[[#This Row],[MAX]]-Tabella13[[#This Row],[MIN]]</f>
        <v>41.480000000000018</v>
      </c>
    </row>
    <row r="1513" spans="1:7" x14ac:dyDescent="0.3">
      <c r="A1513" s="3">
        <v>44158</v>
      </c>
      <c r="B1513" s="1">
        <v>3463.04</v>
      </c>
      <c r="C1513" s="1">
        <v>3480.59</v>
      </c>
      <c r="D1513" s="1">
        <v>3506.24</v>
      </c>
      <c r="E1513" s="1">
        <v>3463.04</v>
      </c>
      <c r="F1513" s="2">
        <v>-1.2999999999999999E-3</v>
      </c>
      <c r="G1513" s="1">
        <f>Tabella13[[#This Row],[MAX]]-Tabella13[[#This Row],[MIN]]</f>
        <v>43.199999999999818</v>
      </c>
    </row>
    <row r="1514" spans="1:7" x14ac:dyDescent="0.3">
      <c r="A1514" s="3">
        <v>44159</v>
      </c>
      <c r="B1514" s="1">
        <v>3507.98</v>
      </c>
      <c r="C1514" s="1">
        <v>3476.61</v>
      </c>
      <c r="D1514" s="1">
        <v>3510.62</v>
      </c>
      <c r="E1514" s="1">
        <v>3476.61</v>
      </c>
      <c r="F1514" s="2">
        <v>1.2999999999999999E-2</v>
      </c>
      <c r="G1514" s="1">
        <f>Tabella13[[#This Row],[MAX]]-Tabella13[[#This Row],[MIN]]</f>
        <v>34.009999999999764</v>
      </c>
    </row>
    <row r="1515" spans="1:7" x14ac:dyDescent="0.3">
      <c r="A1515" s="3">
        <v>44160</v>
      </c>
      <c r="B1515" s="1">
        <v>3511.9</v>
      </c>
      <c r="C1515" s="1">
        <v>3513.77</v>
      </c>
      <c r="D1515" s="1">
        <v>3520.74</v>
      </c>
      <c r="E1515" s="1">
        <v>3494.07</v>
      </c>
      <c r="F1515" s="2">
        <v>1.1000000000000001E-3</v>
      </c>
      <c r="G1515" s="1">
        <f>Tabella13[[#This Row],[MAX]]-Tabella13[[#This Row],[MIN]]</f>
        <v>26.669999999999618</v>
      </c>
    </row>
    <row r="1516" spans="1:7" x14ac:dyDescent="0.3">
      <c r="A1516" s="3">
        <v>44161</v>
      </c>
      <c r="B1516" s="1">
        <v>3510.94</v>
      </c>
      <c r="C1516" s="1">
        <v>3518.67</v>
      </c>
      <c r="D1516" s="1">
        <v>3524.08</v>
      </c>
      <c r="E1516" s="1">
        <v>3508.7</v>
      </c>
      <c r="F1516" s="2">
        <v>-2.9999999999999997E-4</v>
      </c>
      <c r="G1516" s="1">
        <f>Tabella13[[#This Row],[MAX]]-Tabella13[[#This Row],[MIN]]</f>
        <v>15.380000000000109</v>
      </c>
    </row>
    <row r="1517" spans="1:7" x14ac:dyDescent="0.3">
      <c r="A1517" s="3">
        <v>44162</v>
      </c>
      <c r="B1517" s="1">
        <v>3527.79</v>
      </c>
      <c r="C1517" s="1">
        <v>3509.79</v>
      </c>
      <c r="D1517" s="1">
        <v>3536.46</v>
      </c>
      <c r="E1517" s="1">
        <v>3507.97</v>
      </c>
      <c r="F1517" s="2">
        <v>4.7999999999999996E-3</v>
      </c>
      <c r="G1517" s="1">
        <f>Tabella13[[#This Row],[MAX]]-Tabella13[[#This Row],[MIN]]</f>
        <v>28.490000000000236</v>
      </c>
    </row>
    <row r="1518" spans="1:7" x14ac:dyDescent="0.3">
      <c r="A1518" s="3">
        <v>44165</v>
      </c>
      <c r="B1518" s="1">
        <v>3492.54</v>
      </c>
      <c r="C1518" s="1">
        <v>3518.91</v>
      </c>
      <c r="D1518" s="1">
        <v>3538.52</v>
      </c>
      <c r="E1518" s="1">
        <v>3492.54</v>
      </c>
      <c r="F1518" s="2">
        <v>-0.01</v>
      </c>
      <c r="G1518" s="1">
        <f>Tabella13[[#This Row],[MAX]]-Tabella13[[#This Row],[MIN]]</f>
        <v>45.980000000000018</v>
      </c>
    </row>
    <row r="1519" spans="1:7" x14ac:dyDescent="0.3">
      <c r="A1519" s="3">
        <v>44166</v>
      </c>
      <c r="B1519" s="1">
        <v>3525.24</v>
      </c>
      <c r="C1519" s="1">
        <v>3499.28</v>
      </c>
      <c r="D1519" s="1">
        <v>3532.91</v>
      </c>
      <c r="E1519" s="1">
        <v>3499.28</v>
      </c>
      <c r="F1519" s="2">
        <v>9.4000000000000004E-3</v>
      </c>
      <c r="G1519" s="1">
        <f>Tabella13[[#This Row],[MAX]]-Tabella13[[#This Row],[MIN]]</f>
        <v>33.629999999999654</v>
      </c>
    </row>
    <row r="1520" spans="1:7" x14ac:dyDescent="0.3">
      <c r="A1520" s="3">
        <v>44167</v>
      </c>
      <c r="B1520" s="1">
        <v>3521.32</v>
      </c>
      <c r="C1520" s="1">
        <v>3515.64</v>
      </c>
      <c r="D1520" s="1">
        <v>3523.3</v>
      </c>
      <c r="E1520" s="1">
        <v>3502.1</v>
      </c>
      <c r="F1520" s="2">
        <v>-1.1000000000000001E-3</v>
      </c>
      <c r="G1520" s="1">
        <f>Tabella13[[#This Row],[MAX]]-Tabella13[[#This Row],[MIN]]</f>
        <v>21.200000000000273</v>
      </c>
    </row>
    <row r="1521" spans="1:7" x14ac:dyDescent="0.3">
      <c r="A1521" s="3">
        <v>44168</v>
      </c>
      <c r="B1521" s="1">
        <v>3517.1</v>
      </c>
      <c r="C1521" s="1">
        <v>3520.53</v>
      </c>
      <c r="D1521" s="1">
        <v>3523.6</v>
      </c>
      <c r="E1521" s="1">
        <v>3502.65</v>
      </c>
      <c r="F1521" s="2">
        <v>-1.1999999999999999E-3</v>
      </c>
      <c r="G1521" s="1">
        <f>Tabella13[[#This Row],[MAX]]-Tabella13[[#This Row],[MIN]]</f>
        <v>20.949999999999818</v>
      </c>
    </row>
    <row r="1522" spans="1:7" x14ac:dyDescent="0.3">
      <c r="A1522" s="3">
        <v>44169</v>
      </c>
      <c r="B1522" s="1">
        <v>3539.27</v>
      </c>
      <c r="C1522" s="1">
        <v>3516.18</v>
      </c>
      <c r="D1522" s="1">
        <v>3540.69</v>
      </c>
      <c r="E1522" s="1">
        <v>3516.18</v>
      </c>
      <c r="F1522" s="2">
        <v>6.3E-3</v>
      </c>
      <c r="G1522" s="1">
        <f>Tabella13[[#This Row],[MAX]]-Tabella13[[#This Row],[MIN]]</f>
        <v>24.510000000000218</v>
      </c>
    </row>
    <row r="1523" spans="1:7" x14ac:dyDescent="0.3">
      <c r="A1523" s="3">
        <v>44172</v>
      </c>
      <c r="B1523" s="1">
        <v>3530.08</v>
      </c>
      <c r="C1523" s="1">
        <v>3536.05</v>
      </c>
      <c r="D1523" s="1">
        <v>3536.05</v>
      </c>
      <c r="E1523" s="1">
        <v>3499.14</v>
      </c>
      <c r="F1523" s="2">
        <v>-2.5999999999999999E-3</v>
      </c>
      <c r="G1523" s="1">
        <f>Tabella13[[#This Row],[MAX]]-Tabella13[[#This Row],[MIN]]</f>
        <v>36.910000000000309</v>
      </c>
    </row>
    <row r="1524" spans="1:7" x14ac:dyDescent="0.3">
      <c r="A1524" s="3">
        <v>44173</v>
      </c>
      <c r="B1524" s="1">
        <v>3525.87</v>
      </c>
      <c r="C1524" s="1">
        <v>3522.99</v>
      </c>
      <c r="D1524" s="1">
        <v>3531.69</v>
      </c>
      <c r="E1524" s="1">
        <v>3503.28</v>
      </c>
      <c r="F1524" s="2">
        <v>-1.1999999999999999E-3</v>
      </c>
      <c r="G1524" s="1">
        <f>Tabella13[[#This Row],[MAX]]-Tabella13[[#This Row],[MIN]]</f>
        <v>28.409999999999854</v>
      </c>
    </row>
    <row r="1525" spans="1:7" x14ac:dyDescent="0.3">
      <c r="A1525" s="3">
        <v>44174</v>
      </c>
      <c r="B1525" s="1">
        <v>3529.02</v>
      </c>
      <c r="C1525" s="1">
        <v>3532.04</v>
      </c>
      <c r="D1525" s="1">
        <v>3557.39</v>
      </c>
      <c r="E1525" s="1">
        <v>3527.42</v>
      </c>
      <c r="F1525" s="2">
        <v>8.9999999999999998E-4</v>
      </c>
      <c r="G1525" s="1">
        <f>Tabella13[[#This Row],[MAX]]-Tabella13[[#This Row],[MIN]]</f>
        <v>29.9699999999998</v>
      </c>
    </row>
    <row r="1526" spans="1:7" x14ac:dyDescent="0.3">
      <c r="A1526" s="3">
        <v>44175</v>
      </c>
      <c r="B1526" s="1">
        <v>3522.31</v>
      </c>
      <c r="C1526" s="1">
        <v>3529.04</v>
      </c>
      <c r="D1526" s="1">
        <v>3541.24</v>
      </c>
      <c r="E1526" s="1">
        <v>3498.96</v>
      </c>
      <c r="F1526" s="2">
        <v>-1.9E-3</v>
      </c>
      <c r="G1526" s="1">
        <f>Tabella13[[#This Row],[MAX]]-Tabella13[[#This Row],[MIN]]</f>
        <v>42.279999999999745</v>
      </c>
    </row>
    <row r="1527" spans="1:7" x14ac:dyDescent="0.3">
      <c r="A1527" s="3">
        <v>44176</v>
      </c>
      <c r="B1527" s="1">
        <v>3485.84</v>
      </c>
      <c r="C1527" s="1">
        <v>3515.83</v>
      </c>
      <c r="D1527" s="1">
        <v>3515.83</v>
      </c>
      <c r="E1527" s="1">
        <v>3461.47</v>
      </c>
      <c r="F1527" s="2">
        <v>-1.04E-2</v>
      </c>
      <c r="G1527" s="1">
        <f>Tabella13[[#This Row],[MAX]]-Tabella13[[#This Row],[MIN]]</f>
        <v>54.360000000000127</v>
      </c>
    </row>
    <row r="1528" spans="1:7" x14ac:dyDescent="0.3">
      <c r="A1528" s="3">
        <v>44179</v>
      </c>
      <c r="B1528" s="1">
        <v>3503.96</v>
      </c>
      <c r="C1528" s="1">
        <v>3497.84</v>
      </c>
      <c r="D1528" s="1">
        <v>3531.95</v>
      </c>
      <c r="E1528" s="1">
        <v>3497.84</v>
      </c>
      <c r="F1528" s="2">
        <v>5.1999999999999998E-3</v>
      </c>
      <c r="G1528" s="1">
        <f>Tabella13[[#This Row],[MAX]]-Tabella13[[#This Row],[MIN]]</f>
        <v>34.109999999999673</v>
      </c>
    </row>
    <row r="1529" spans="1:7" x14ac:dyDescent="0.3">
      <c r="A1529" s="3">
        <v>44180</v>
      </c>
      <c r="B1529" s="1">
        <v>3521.5</v>
      </c>
      <c r="C1529" s="1">
        <v>3503.38</v>
      </c>
      <c r="D1529" s="1">
        <v>3528.83</v>
      </c>
      <c r="E1529" s="1">
        <v>3497.47</v>
      </c>
      <c r="F1529" s="2">
        <v>5.0000000000000001E-3</v>
      </c>
      <c r="G1529" s="1">
        <f>Tabella13[[#This Row],[MAX]]-Tabella13[[#This Row],[MIN]]</f>
        <v>31.360000000000127</v>
      </c>
    </row>
    <row r="1530" spans="1:7" x14ac:dyDescent="0.3">
      <c r="A1530" s="3">
        <v>44181</v>
      </c>
      <c r="B1530" s="1">
        <v>3543</v>
      </c>
      <c r="C1530" s="1">
        <v>3524.12</v>
      </c>
      <c r="D1530" s="1">
        <v>3560.71</v>
      </c>
      <c r="E1530" s="1">
        <v>3523.93</v>
      </c>
      <c r="F1530" s="2">
        <v>6.1000000000000004E-3</v>
      </c>
      <c r="G1530" s="1">
        <f>Tabella13[[#This Row],[MAX]]-Tabella13[[#This Row],[MIN]]</f>
        <v>36.7800000000002</v>
      </c>
    </row>
    <row r="1531" spans="1:7" x14ac:dyDescent="0.3">
      <c r="A1531" s="3">
        <v>44182</v>
      </c>
      <c r="B1531" s="1">
        <v>3560.87</v>
      </c>
      <c r="C1531" s="1">
        <v>3550.37</v>
      </c>
      <c r="D1531" s="1">
        <v>3573.45</v>
      </c>
      <c r="E1531" s="1">
        <v>3550.37</v>
      </c>
      <c r="F1531" s="2">
        <v>5.0000000000000001E-3</v>
      </c>
      <c r="G1531" s="1">
        <f>Tabella13[[#This Row],[MAX]]-Tabella13[[#This Row],[MIN]]</f>
        <v>23.079999999999927</v>
      </c>
    </row>
    <row r="1532" spans="1:7" x14ac:dyDescent="0.3">
      <c r="A1532" s="3">
        <v>44183</v>
      </c>
      <c r="B1532" s="1">
        <v>3545.74</v>
      </c>
      <c r="C1532" s="1">
        <v>3556.15</v>
      </c>
      <c r="D1532" s="1">
        <v>3586.44</v>
      </c>
      <c r="E1532" s="1">
        <v>3544.77</v>
      </c>
      <c r="F1532" s="2">
        <v>-4.1999999999999997E-3</v>
      </c>
      <c r="G1532" s="1">
        <f>Tabella13[[#This Row],[MAX]]-Tabella13[[#This Row],[MIN]]</f>
        <v>41.670000000000073</v>
      </c>
    </row>
    <row r="1533" spans="1:7" x14ac:dyDescent="0.3">
      <c r="A1533" s="3">
        <v>44186</v>
      </c>
      <c r="B1533" s="1">
        <v>3448.68</v>
      </c>
      <c r="C1533" s="1">
        <v>3516.66</v>
      </c>
      <c r="D1533" s="1">
        <v>3516.66</v>
      </c>
      <c r="E1533" s="1">
        <v>3401.14</v>
      </c>
      <c r="F1533" s="2">
        <v>-2.7400000000000001E-2</v>
      </c>
      <c r="G1533" s="1">
        <f>Tabella13[[#This Row],[MAX]]-Tabella13[[#This Row],[MIN]]</f>
        <v>115.51999999999998</v>
      </c>
    </row>
    <row r="1534" spans="1:7" x14ac:dyDescent="0.3">
      <c r="A1534" s="3">
        <v>44187</v>
      </c>
      <c r="B1534" s="1">
        <v>3497.49</v>
      </c>
      <c r="C1534" s="1">
        <v>3455.94</v>
      </c>
      <c r="D1534" s="1">
        <v>3503.03</v>
      </c>
      <c r="E1534" s="1">
        <v>3455.94</v>
      </c>
      <c r="F1534" s="2">
        <v>1.4200000000000001E-2</v>
      </c>
      <c r="G1534" s="1">
        <f>Tabella13[[#This Row],[MAX]]-Tabella13[[#This Row],[MIN]]</f>
        <v>47.090000000000146</v>
      </c>
    </row>
    <row r="1535" spans="1:7" x14ac:dyDescent="0.3">
      <c r="A1535" s="3">
        <v>44188</v>
      </c>
      <c r="B1535" s="1">
        <v>3539.26</v>
      </c>
      <c r="C1535" s="1">
        <v>3502.43</v>
      </c>
      <c r="D1535" s="1">
        <v>3544.55</v>
      </c>
      <c r="E1535" s="1">
        <v>3502.43</v>
      </c>
      <c r="F1535" s="2">
        <v>1.1900000000000001E-2</v>
      </c>
      <c r="G1535" s="1">
        <f>Tabella13[[#This Row],[MAX]]-Tabella13[[#This Row],[MIN]]</f>
        <v>42.120000000000346</v>
      </c>
    </row>
    <row r="1536" spans="1:7" x14ac:dyDescent="0.3">
      <c r="A1536" s="3">
        <v>44189</v>
      </c>
      <c r="B1536" s="1">
        <v>3543.28</v>
      </c>
      <c r="C1536" s="1">
        <v>3542.85</v>
      </c>
      <c r="D1536" s="1">
        <v>3546.02</v>
      </c>
      <c r="E1536" s="1">
        <v>3539.79</v>
      </c>
      <c r="F1536" s="2">
        <v>1.1000000000000001E-3</v>
      </c>
      <c r="G1536" s="1">
        <f>Tabella13[[#This Row],[MAX]]-Tabella13[[#This Row],[MIN]]</f>
        <v>6.2300000000000182</v>
      </c>
    </row>
    <row r="1537" spans="1:7" x14ac:dyDescent="0.3">
      <c r="A1537" s="3">
        <v>44193</v>
      </c>
      <c r="B1537" s="1">
        <v>3575.41</v>
      </c>
      <c r="C1537" s="1">
        <v>3554.13</v>
      </c>
      <c r="D1537" s="1">
        <v>3583.21</v>
      </c>
      <c r="E1537" s="1">
        <v>3554.13</v>
      </c>
      <c r="F1537" s="2">
        <v>9.1000000000000004E-3</v>
      </c>
      <c r="G1537" s="1">
        <f>Tabella13[[#This Row],[MAX]]-Tabella13[[#This Row],[MIN]]</f>
        <v>29.079999999999927</v>
      </c>
    </row>
    <row r="1538" spans="1:7" x14ac:dyDescent="0.3">
      <c r="A1538" s="3">
        <v>44194</v>
      </c>
      <c r="B1538" s="1">
        <v>3581.37</v>
      </c>
      <c r="C1538" s="1">
        <v>3580.45</v>
      </c>
      <c r="D1538" s="1">
        <v>3603.17</v>
      </c>
      <c r="E1538" s="1">
        <v>3576.76</v>
      </c>
      <c r="F1538" s="2">
        <v>1.6999999999999999E-3</v>
      </c>
      <c r="G1538" s="1">
        <f>Tabella13[[#This Row],[MAX]]-Tabella13[[#This Row],[MIN]]</f>
        <v>26.409999999999854</v>
      </c>
    </row>
    <row r="1539" spans="1:7" x14ac:dyDescent="0.3">
      <c r="A1539" s="3">
        <v>44195</v>
      </c>
      <c r="B1539" s="1">
        <v>3571.59</v>
      </c>
      <c r="C1539" s="1">
        <v>3580.91</v>
      </c>
      <c r="D1539" s="1">
        <v>3591.25</v>
      </c>
      <c r="E1539" s="1">
        <v>3569.62</v>
      </c>
      <c r="F1539" s="2">
        <v>-2.7000000000000001E-3</v>
      </c>
      <c r="G1539" s="1">
        <f>Tabella13[[#This Row],[MAX]]-Tabella13[[#This Row],[MIN]]</f>
        <v>21.630000000000109</v>
      </c>
    </row>
    <row r="1540" spans="1:7" x14ac:dyDescent="0.3">
      <c r="A1540" s="3">
        <v>44196</v>
      </c>
      <c r="B1540" s="1">
        <v>3552.64</v>
      </c>
      <c r="C1540" s="1">
        <v>3565.71</v>
      </c>
      <c r="D1540" s="1">
        <v>3571.61</v>
      </c>
      <c r="E1540" s="1">
        <v>3552.64</v>
      </c>
      <c r="F1540" s="2">
        <v>-5.3E-3</v>
      </c>
      <c r="G1540" s="1">
        <f>Tabella13[[#This Row],[MAX]]-Tabella13[[#This Row],[MIN]]</f>
        <v>18.970000000000255</v>
      </c>
    </row>
  </sheetData>
  <sortState xmlns:xlrd2="http://schemas.microsoft.com/office/spreadsheetml/2017/richdata2" ref="A2:F1540">
    <sortCondition ref="A2:A1540"/>
  </sortState>
  <pageMargins left="0.7" right="0.7" top="0.75" bottom="0.75" header="0.3" footer="0.3"/>
  <drawing r:id="rId1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C9C3C5-C12A-401C-8C70-22971D9D1893}">
  <dimension ref="A1:H1512"/>
  <sheetViews>
    <sheetView zoomScale="140" zoomScaleNormal="140" workbookViewId="0">
      <selection sqref="A1:H1512"/>
    </sheetView>
  </sheetViews>
  <sheetFormatPr defaultRowHeight="14.4" x14ac:dyDescent="0.3"/>
  <cols>
    <col min="1" max="1" width="11.44140625" bestFit="1" customWidth="1"/>
    <col min="2" max="2" width="16.6640625" bestFit="1" customWidth="1"/>
    <col min="3" max="3" width="16.88671875" bestFit="1" customWidth="1"/>
    <col min="4" max="4" width="10.6640625" bestFit="1" customWidth="1"/>
    <col min="5" max="5" width="10" bestFit="1" customWidth="1"/>
    <col min="6" max="6" width="12.44140625" bestFit="1" customWidth="1"/>
    <col min="7" max="7" width="19" bestFit="1" customWidth="1"/>
  </cols>
  <sheetData>
    <row r="1" spans="1:8" ht="18" x14ac:dyDescent="0.3">
      <c r="A1" s="5" t="s">
        <v>0</v>
      </c>
      <c r="B1" s="6" t="s">
        <v>1</v>
      </c>
      <c r="C1" s="6" t="s">
        <v>2</v>
      </c>
      <c r="D1" s="6" t="s">
        <v>4</v>
      </c>
      <c r="E1" s="6" t="s">
        <v>3</v>
      </c>
      <c r="F1" s="7" t="s">
        <v>5</v>
      </c>
      <c r="G1" s="6" t="s">
        <v>6</v>
      </c>
      <c r="H1" s="6" t="s">
        <v>8</v>
      </c>
    </row>
    <row r="2" spans="1:8" x14ac:dyDescent="0.3">
      <c r="A2" s="3">
        <v>42006</v>
      </c>
      <c r="B2">
        <v>205.43</v>
      </c>
      <c r="C2">
        <v>206.38</v>
      </c>
      <c r="D2">
        <v>206.88</v>
      </c>
      <c r="E2">
        <v>204.18</v>
      </c>
      <c r="F2" s="2">
        <v>-5.0000000000000001E-4</v>
      </c>
      <c r="G2">
        <f>Tabella8[[#This Row],[MAX]]-Tabella8[[#This Row],[MIN]]</f>
        <v>2.6999999999999886</v>
      </c>
      <c r="H2">
        <v>100</v>
      </c>
    </row>
    <row r="3" spans="1:8" x14ac:dyDescent="0.3">
      <c r="A3" s="3">
        <v>42009</v>
      </c>
      <c r="B3">
        <v>201.72</v>
      </c>
      <c r="C3">
        <v>204.17</v>
      </c>
      <c r="D3">
        <v>204.37</v>
      </c>
      <c r="E3">
        <v>201.35</v>
      </c>
      <c r="F3" s="2">
        <v>-1.8100000000000002E-2</v>
      </c>
      <c r="G3">
        <f>Tabella8[[#This Row],[MAX]]-Tabella8[[#This Row],[MIN]]</f>
        <v>3.0200000000000102</v>
      </c>
      <c r="H3">
        <f>H2*Tabella8[[#This Row],[CHIUSURA]]/B2</f>
        <v>98.194032030375311</v>
      </c>
    </row>
    <row r="4" spans="1:8" x14ac:dyDescent="0.3">
      <c r="A4" s="3">
        <v>42010</v>
      </c>
      <c r="B4">
        <v>199.82</v>
      </c>
      <c r="C4">
        <v>202.09</v>
      </c>
      <c r="D4">
        <v>202.72</v>
      </c>
      <c r="E4">
        <v>198.85</v>
      </c>
      <c r="F4" s="2">
        <v>-9.4000000000000004E-3</v>
      </c>
      <c r="G4">
        <f>Tabella8[[#This Row],[MAX]]-Tabella8[[#This Row],[MIN]]</f>
        <v>3.8700000000000045</v>
      </c>
      <c r="H4">
        <f>H3*Tabella8[[#This Row],[CHIUSURA]]/B3</f>
        <v>97.269142773694213</v>
      </c>
    </row>
    <row r="5" spans="1:8" x14ac:dyDescent="0.3">
      <c r="A5" s="3">
        <v>42011</v>
      </c>
      <c r="B5">
        <v>202.31</v>
      </c>
      <c r="C5">
        <v>201.42</v>
      </c>
      <c r="D5">
        <v>202.72</v>
      </c>
      <c r="E5">
        <v>200.88</v>
      </c>
      <c r="F5" s="2">
        <v>1.2500000000000001E-2</v>
      </c>
      <c r="G5">
        <f>Tabella8[[#This Row],[MAX]]-Tabella8[[#This Row],[MIN]]</f>
        <v>1.8400000000000034</v>
      </c>
      <c r="H5">
        <f>H4*Tabella8[[#This Row],[CHIUSURA]]/B4</f>
        <v>98.481234483765775</v>
      </c>
    </row>
    <row r="6" spans="1:8" x14ac:dyDescent="0.3">
      <c r="A6" s="3">
        <v>42012</v>
      </c>
      <c r="B6">
        <v>205.9</v>
      </c>
      <c r="C6">
        <v>204.01</v>
      </c>
      <c r="D6">
        <v>206.16</v>
      </c>
      <c r="E6">
        <v>203.99</v>
      </c>
      <c r="F6" s="2">
        <v>1.77E-2</v>
      </c>
      <c r="G6">
        <f>Tabella8[[#This Row],[MAX]]-Tabella8[[#This Row],[MIN]]</f>
        <v>2.1699999999999875</v>
      </c>
      <c r="H6">
        <f>H5*Tabella8[[#This Row],[CHIUSURA]]/B5</f>
        <v>100.22878839507378</v>
      </c>
    </row>
    <row r="7" spans="1:8" x14ac:dyDescent="0.3">
      <c r="A7" s="3">
        <v>42013</v>
      </c>
      <c r="B7">
        <v>204.25</v>
      </c>
      <c r="C7">
        <v>206.4</v>
      </c>
      <c r="D7">
        <v>206.42</v>
      </c>
      <c r="E7">
        <v>203.51</v>
      </c>
      <c r="F7" s="2">
        <v>-8.0000000000000002E-3</v>
      </c>
      <c r="G7">
        <f>Tabella8[[#This Row],[MAX]]-Tabella8[[#This Row],[MIN]]</f>
        <v>2.9099999999999966</v>
      </c>
      <c r="H7">
        <f>H6*Tabella8[[#This Row],[CHIUSURA]]/B6</f>
        <v>99.42559509321913</v>
      </c>
    </row>
    <row r="8" spans="1:8" x14ac:dyDescent="0.3">
      <c r="A8" s="3">
        <v>42016</v>
      </c>
      <c r="B8">
        <v>202.65</v>
      </c>
      <c r="C8">
        <v>204.41</v>
      </c>
      <c r="D8">
        <v>204.6</v>
      </c>
      <c r="E8">
        <v>201.92</v>
      </c>
      <c r="F8" s="2">
        <v>-7.7999999999999996E-3</v>
      </c>
      <c r="G8">
        <f>Tabella8[[#This Row],[MAX]]-Tabella8[[#This Row],[MIN]]</f>
        <v>2.6800000000000068</v>
      </c>
      <c r="H8">
        <f>H7*Tabella8[[#This Row],[CHIUSURA]]/B7</f>
        <v>98.646740982329774</v>
      </c>
    </row>
    <row r="9" spans="1:8" x14ac:dyDescent="0.3">
      <c r="A9" s="3">
        <v>42017</v>
      </c>
      <c r="B9">
        <v>202.08</v>
      </c>
      <c r="C9">
        <v>204.12</v>
      </c>
      <c r="D9">
        <v>205.48</v>
      </c>
      <c r="E9">
        <v>200.51</v>
      </c>
      <c r="F9" s="2">
        <v>-2.8E-3</v>
      </c>
      <c r="G9">
        <f>Tabella8[[#This Row],[MAX]]-Tabella8[[#This Row],[MIN]]</f>
        <v>4.9699999999999989</v>
      </c>
      <c r="H9">
        <f>H8*Tabella8[[#This Row],[CHIUSURA]]/B8</f>
        <v>98.369274205325439</v>
      </c>
    </row>
    <row r="10" spans="1:8" x14ac:dyDescent="0.3">
      <c r="A10" s="3">
        <v>42018</v>
      </c>
      <c r="B10">
        <v>200.86</v>
      </c>
      <c r="C10">
        <v>199.65</v>
      </c>
      <c r="D10">
        <v>201.1</v>
      </c>
      <c r="E10">
        <v>198.57</v>
      </c>
      <c r="F10" s="2">
        <v>-6.0000000000000001E-3</v>
      </c>
      <c r="G10">
        <f>Tabella8[[#This Row],[MAX]]-Tabella8[[#This Row],[MIN]]</f>
        <v>2.5300000000000011</v>
      </c>
      <c r="H10">
        <f>H9*Tabella8[[#This Row],[CHIUSURA]]/B9</f>
        <v>97.775397945772298</v>
      </c>
    </row>
    <row r="11" spans="1:8" x14ac:dyDescent="0.3">
      <c r="A11" s="3">
        <v>42019</v>
      </c>
      <c r="B11">
        <v>199.02</v>
      </c>
      <c r="C11">
        <v>201.63</v>
      </c>
      <c r="D11">
        <v>202.01</v>
      </c>
      <c r="E11">
        <v>198.88</v>
      </c>
      <c r="F11" s="2">
        <v>-9.1999999999999998E-3</v>
      </c>
      <c r="G11">
        <f>Tabella8[[#This Row],[MAX]]-Tabella8[[#This Row],[MIN]]</f>
        <v>3.1299999999999955</v>
      </c>
      <c r="H11">
        <f>H10*Tabella8[[#This Row],[CHIUSURA]]/B10</f>
        <v>96.879715718249543</v>
      </c>
    </row>
    <row r="12" spans="1:8" x14ac:dyDescent="0.3">
      <c r="A12" s="3">
        <v>42020</v>
      </c>
      <c r="B12">
        <v>201.63</v>
      </c>
      <c r="C12">
        <v>198.77</v>
      </c>
      <c r="D12">
        <v>201.82</v>
      </c>
      <c r="E12">
        <v>198.55</v>
      </c>
      <c r="F12" s="2">
        <v>1.3100000000000001E-2</v>
      </c>
      <c r="G12">
        <f>Tabella8[[#This Row],[MAX]]-Tabella8[[#This Row],[MIN]]</f>
        <v>3.2699999999999818</v>
      </c>
      <c r="H12">
        <f>H11*Tabella8[[#This Row],[CHIUSURA]]/B11</f>
        <v>98.150221486637804</v>
      </c>
    </row>
    <row r="13" spans="1:8" x14ac:dyDescent="0.3">
      <c r="A13" s="3">
        <v>42024</v>
      </c>
      <c r="B13">
        <v>202.06</v>
      </c>
      <c r="C13">
        <v>202.4</v>
      </c>
      <c r="D13">
        <v>202.72</v>
      </c>
      <c r="E13">
        <v>200.17</v>
      </c>
      <c r="F13" s="2">
        <v>2.0999999999999999E-3</v>
      </c>
      <c r="G13">
        <f>Tabella8[[#This Row],[MAX]]-Tabella8[[#This Row],[MIN]]</f>
        <v>2.5500000000000114</v>
      </c>
      <c r="H13">
        <f>H12*Tabella8[[#This Row],[CHIUSURA]]/B12</f>
        <v>98.359538528939311</v>
      </c>
    </row>
    <row r="14" spans="1:8" x14ac:dyDescent="0.3">
      <c r="A14" s="3">
        <v>42025</v>
      </c>
      <c r="B14">
        <v>203.08</v>
      </c>
      <c r="C14">
        <v>201.5</v>
      </c>
      <c r="D14">
        <v>203.66</v>
      </c>
      <c r="E14">
        <v>200.94</v>
      </c>
      <c r="F14" s="2">
        <v>5.0000000000000001E-3</v>
      </c>
      <c r="G14">
        <f>Tabella8[[#This Row],[MAX]]-Tabella8[[#This Row],[MIN]]</f>
        <v>2.7199999999999989</v>
      </c>
      <c r="H14">
        <f>H13*Tabella8[[#This Row],[CHIUSURA]]/B13</f>
        <v>98.856058024631281</v>
      </c>
    </row>
    <row r="15" spans="1:8" x14ac:dyDescent="0.3">
      <c r="A15" s="3">
        <v>42026</v>
      </c>
      <c r="B15">
        <v>206.1</v>
      </c>
      <c r="C15">
        <v>203.99</v>
      </c>
      <c r="D15">
        <v>206.26</v>
      </c>
      <c r="E15">
        <v>202.33</v>
      </c>
      <c r="F15" s="2">
        <v>1.49E-2</v>
      </c>
      <c r="G15">
        <f>Tabella8[[#This Row],[MAX]]-Tabella8[[#This Row],[MIN]]</f>
        <v>3.9299999999999784</v>
      </c>
      <c r="H15">
        <f>H14*Tabella8[[#This Row],[CHIUSURA]]/B14</f>
        <v>100.32614515893492</v>
      </c>
    </row>
    <row r="16" spans="1:8" x14ac:dyDescent="0.3">
      <c r="A16" s="3">
        <v>42027</v>
      </c>
      <c r="B16">
        <v>204.97</v>
      </c>
      <c r="C16">
        <v>205.79</v>
      </c>
      <c r="D16">
        <v>206.1</v>
      </c>
      <c r="E16">
        <v>204.81</v>
      </c>
      <c r="F16" s="2">
        <v>-5.4999999999999997E-3</v>
      </c>
      <c r="G16">
        <f>Tabella8[[#This Row],[MAX]]-Tabella8[[#This Row],[MIN]]</f>
        <v>1.289999999999992</v>
      </c>
      <c r="H16">
        <f>H15*Tabella8[[#This Row],[CHIUSURA]]/B15</f>
        <v>99.776079443119315</v>
      </c>
    </row>
    <row r="17" spans="1:8" x14ac:dyDescent="0.3">
      <c r="A17" s="3">
        <v>42030</v>
      </c>
      <c r="B17">
        <v>205.45</v>
      </c>
      <c r="C17">
        <v>204.71</v>
      </c>
      <c r="D17">
        <v>205.56</v>
      </c>
      <c r="E17">
        <v>203.85</v>
      </c>
      <c r="F17" s="2">
        <v>2.3E-3</v>
      </c>
      <c r="G17">
        <f>Tabella8[[#This Row],[MAX]]-Tabella8[[#This Row],[MIN]]</f>
        <v>1.710000000000008</v>
      </c>
      <c r="H17">
        <f>H16*Tabella8[[#This Row],[CHIUSURA]]/B16</f>
        <v>100.00973567638611</v>
      </c>
    </row>
    <row r="18" spans="1:8" x14ac:dyDescent="0.3">
      <c r="A18" s="3">
        <v>42031</v>
      </c>
      <c r="B18">
        <v>202.74</v>
      </c>
      <c r="C18">
        <v>202.97</v>
      </c>
      <c r="D18">
        <v>204.12</v>
      </c>
      <c r="E18">
        <v>201.74</v>
      </c>
      <c r="F18" s="2">
        <v>-1.32E-2</v>
      </c>
      <c r="G18">
        <f>Tabella8[[#This Row],[MAX]]-Tabella8[[#This Row],[MIN]]</f>
        <v>2.3799999999999955</v>
      </c>
      <c r="H18">
        <f>H17*Tabella8[[#This Row],[CHIUSURA]]/B17</f>
        <v>98.690551526067281</v>
      </c>
    </row>
    <row r="19" spans="1:8" x14ac:dyDescent="0.3">
      <c r="A19" s="3">
        <v>42032</v>
      </c>
      <c r="B19">
        <v>200.14</v>
      </c>
      <c r="C19">
        <v>204.17</v>
      </c>
      <c r="D19">
        <v>204.29</v>
      </c>
      <c r="E19">
        <v>199.91</v>
      </c>
      <c r="F19" s="2">
        <v>-1.2800000000000001E-2</v>
      </c>
      <c r="G19">
        <f>Tabella8[[#This Row],[MAX]]-Tabella8[[#This Row],[MIN]]</f>
        <v>4.3799999999999955</v>
      </c>
      <c r="H19">
        <f>H18*Tabella8[[#This Row],[CHIUSURA]]/B18</f>
        <v>97.42491359587207</v>
      </c>
    </row>
    <row r="20" spans="1:8" x14ac:dyDescent="0.3">
      <c r="A20" s="3">
        <v>42033</v>
      </c>
      <c r="B20">
        <v>201.99</v>
      </c>
      <c r="C20">
        <v>200.38</v>
      </c>
      <c r="D20">
        <v>202.3</v>
      </c>
      <c r="E20">
        <v>198.68</v>
      </c>
      <c r="F20" s="2">
        <v>9.1999999999999998E-3</v>
      </c>
      <c r="G20">
        <f>Tabella8[[#This Row],[MAX]]-Tabella8[[#This Row],[MIN]]</f>
        <v>3.6200000000000045</v>
      </c>
      <c r="H20">
        <f>H19*Tabella8[[#This Row],[CHIUSURA]]/B19</f>
        <v>98.325463661587889</v>
      </c>
    </row>
    <row r="21" spans="1:8" x14ac:dyDescent="0.3">
      <c r="A21" s="3">
        <v>42034</v>
      </c>
      <c r="B21">
        <v>199.45</v>
      </c>
      <c r="C21">
        <v>200.57</v>
      </c>
      <c r="D21">
        <v>202.17</v>
      </c>
      <c r="E21">
        <v>199.13</v>
      </c>
      <c r="F21" s="2">
        <v>-1.26E-2</v>
      </c>
      <c r="G21">
        <f>Tabella8[[#This Row],[MAX]]-Tabella8[[#This Row],[MIN]]</f>
        <v>3.039999999999992</v>
      </c>
      <c r="H21">
        <f>H20*Tabella8[[#This Row],[CHIUSURA]]/B20</f>
        <v>97.089032760551035</v>
      </c>
    </row>
    <row r="22" spans="1:8" x14ac:dyDescent="0.3">
      <c r="A22" s="3">
        <v>42037</v>
      </c>
      <c r="B22">
        <v>201.92</v>
      </c>
      <c r="C22">
        <v>200.05</v>
      </c>
      <c r="D22">
        <v>202.03</v>
      </c>
      <c r="E22">
        <v>197.86</v>
      </c>
      <c r="F22" s="2">
        <v>1.24E-2</v>
      </c>
      <c r="G22">
        <f>Tabella8[[#This Row],[MAX]]-Tabella8[[#This Row],[MIN]]</f>
        <v>4.1699999999999875</v>
      </c>
      <c r="H22">
        <f>H21*Tabella8[[#This Row],[CHIUSURA]]/B21</f>
        <v>98.291388794236468</v>
      </c>
    </row>
    <row r="23" spans="1:8" x14ac:dyDescent="0.3">
      <c r="A23" s="3">
        <v>42038</v>
      </c>
      <c r="B23">
        <v>204.84</v>
      </c>
      <c r="C23">
        <v>203</v>
      </c>
      <c r="D23">
        <v>204.85</v>
      </c>
      <c r="E23">
        <v>202.55</v>
      </c>
      <c r="F23" s="2">
        <v>1.4500000000000001E-2</v>
      </c>
      <c r="G23">
        <f>Tabella8[[#This Row],[MAX]]-Tabella8[[#This Row],[MIN]]</f>
        <v>2.2999999999999829</v>
      </c>
      <c r="H23">
        <f>H22*Tabella8[[#This Row],[CHIUSURA]]/B22</f>
        <v>99.712797546609551</v>
      </c>
    </row>
    <row r="24" spans="1:8" x14ac:dyDescent="0.3">
      <c r="A24" s="3">
        <v>42039</v>
      </c>
      <c r="B24">
        <v>204.06</v>
      </c>
      <c r="C24">
        <v>203.92</v>
      </c>
      <c r="D24">
        <v>205.38</v>
      </c>
      <c r="E24">
        <v>203.51</v>
      </c>
      <c r="F24" s="2">
        <v>-3.8E-3</v>
      </c>
      <c r="G24">
        <f>Tabella8[[#This Row],[MAX]]-Tabella8[[#This Row],[MIN]]</f>
        <v>1.8700000000000045</v>
      </c>
      <c r="H24">
        <f>H23*Tabella8[[#This Row],[CHIUSURA]]/B23</f>
        <v>99.33310616755098</v>
      </c>
    </row>
    <row r="25" spans="1:8" x14ac:dyDescent="0.3">
      <c r="A25" s="3">
        <v>42040</v>
      </c>
      <c r="B25">
        <v>206.12</v>
      </c>
      <c r="C25">
        <v>204.86</v>
      </c>
      <c r="D25">
        <v>206.3</v>
      </c>
      <c r="E25">
        <v>204.77</v>
      </c>
      <c r="F25" s="2">
        <v>1.01E-2</v>
      </c>
      <c r="G25">
        <f>Tabella8[[#This Row],[MAX]]-Tabella8[[#This Row],[MIN]]</f>
        <v>1.5300000000000011</v>
      </c>
      <c r="H25">
        <f>H24*Tabella8[[#This Row],[CHIUSURA]]/B24</f>
        <v>100.33588083532102</v>
      </c>
    </row>
    <row r="26" spans="1:8" x14ac:dyDescent="0.3">
      <c r="A26" s="3">
        <v>42041</v>
      </c>
      <c r="B26">
        <v>205.55</v>
      </c>
      <c r="C26">
        <v>206.56</v>
      </c>
      <c r="D26">
        <v>207.24</v>
      </c>
      <c r="E26">
        <v>204.92</v>
      </c>
      <c r="F26" s="2">
        <v>-2.8E-3</v>
      </c>
      <c r="G26">
        <f>Tabella8[[#This Row],[MAX]]-Tabella8[[#This Row],[MIN]]</f>
        <v>2.3200000000000216</v>
      </c>
      <c r="H26">
        <f>H25*Tabella8[[#This Row],[CHIUSURA]]/B25</f>
        <v>100.05841405831669</v>
      </c>
    </row>
    <row r="27" spans="1:8" x14ac:dyDescent="0.3">
      <c r="A27" s="3">
        <v>42044</v>
      </c>
      <c r="B27">
        <v>204.63</v>
      </c>
      <c r="C27">
        <v>204.77</v>
      </c>
      <c r="D27">
        <v>205.64</v>
      </c>
      <c r="E27">
        <v>204.13</v>
      </c>
      <c r="F27" s="2">
        <v>-4.4999999999999997E-3</v>
      </c>
      <c r="G27">
        <f>Tabella8[[#This Row],[MAX]]-Tabella8[[#This Row],[MIN]]</f>
        <v>1.5099999999999909</v>
      </c>
      <c r="H27">
        <f>H26*Tabella8[[#This Row],[CHIUSURA]]/B26</f>
        <v>99.610572944555301</v>
      </c>
    </row>
    <row r="28" spans="1:8" x14ac:dyDescent="0.3">
      <c r="A28" s="3">
        <v>42045</v>
      </c>
      <c r="B28">
        <v>206.81</v>
      </c>
      <c r="C28">
        <v>205.88</v>
      </c>
      <c r="D28">
        <v>207.12</v>
      </c>
      <c r="E28">
        <v>204.68</v>
      </c>
      <c r="F28" s="2">
        <v>1.0699999999999999E-2</v>
      </c>
      <c r="G28">
        <f>Tabella8[[#This Row],[MAX]]-Tabella8[[#This Row],[MIN]]</f>
        <v>2.4399999999999977</v>
      </c>
      <c r="H28">
        <f>H27*Tabella8[[#This Row],[CHIUSURA]]/B27</f>
        <v>100.67176167064206</v>
      </c>
    </row>
    <row r="29" spans="1:8" x14ac:dyDescent="0.3">
      <c r="A29" s="3">
        <v>42046</v>
      </c>
      <c r="B29">
        <v>206.93</v>
      </c>
      <c r="C29">
        <v>206.61</v>
      </c>
      <c r="D29">
        <v>207.45</v>
      </c>
      <c r="E29">
        <v>205.83</v>
      </c>
      <c r="F29" s="2">
        <v>5.9999999999999995E-4</v>
      </c>
      <c r="G29">
        <f>Tabella8[[#This Row],[MAX]]-Tabella8[[#This Row],[MIN]]</f>
        <v>1.6199999999999761</v>
      </c>
      <c r="H29">
        <f>H28*Tabella8[[#This Row],[CHIUSURA]]/B28</f>
        <v>100.73017572895876</v>
      </c>
    </row>
    <row r="30" spans="1:8" x14ac:dyDescent="0.3">
      <c r="A30" s="3">
        <v>42047</v>
      </c>
      <c r="B30">
        <v>208.92</v>
      </c>
      <c r="C30">
        <v>207.89</v>
      </c>
      <c r="D30">
        <v>208.99</v>
      </c>
      <c r="E30">
        <v>206.97</v>
      </c>
      <c r="F30" s="2">
        <v>9.5999999999999992E-3</v>
      </c>
      <c r="G30">
        <f>Tabella8[[#This Row],[MAX]]-Tabella8[[#This Row],[MIN]]</f>
        <v>2.0200000000000102</v>
      </c>
      <c r="H30">
        <f>H29*Tabella8[[#This Row],[CHIUSURA]]/B29</f>
        <v>101.69887552937737</v>
      </c>
    </row>
    <row r="31" spans="1:8" x14ac:dyDescent="0.3">
      <c r="A31" s="3">
        <v>42048</v>
      </c>
      <c r="B31">
        <v>209.78</v>
      </c>
      <c r="C31">
        <v>209.07</v>
      </c>
      <c r="D31">
        <v>209.84</v>
      </c>
      <c r="E31">
        <v>208.76</v>
      </c>
      <c r="F31" s="2">
        <v>4.1000000000000003E-3</v>
      </c>
      <c r="G31">
        <f>Tabella8[[#This Row],[MAX]]-Tabella8[[#This Row],[MIN]]</f>
        <v>1.0800000000000125</v>
      </c>
      <c r="H31">
        <f>H30*Tabella8[[#This Row],[CHIUSURA]]/B30</f>
        <v>102.11750961398042</v>
      </c>
    </row>
    <row r="32" spans="1:8" x14ac:dyDescent="0.3">
      <c r="A32" s="3">
        <v>42052</v>
      </c>
      <c r="B32">
        <v>210.11</v>
      </c>
      <c r="C32">
        <v>209.4</v>
      </c>
      <c r="D32">
        <v>210.32</v>
      </c>
      <c r="E32">
        <v>209.1</v>
      </c>
      <c r="F32" s="2">
        <v>1.6000000000000001E-3</v>
      </c>
      <c r="G32">
        <f>Tabella8[[#This Row],[MAX]]-Tabella8[[#This Row],[MIN]]</f>
        <v>1.2199999999999989</v>
      </c>
      <c r="H32">
        <f>H31*Tabella8[[#This Row],[CHIUSURA]]/B31</f>
        <v>102.27814827435135</v>
      </c>
    </row>
    <row r="33" spans="1:8" x14ac:dyDescent="0.3">
      <c r="A33" s="3">
        <v>42053</v>
      </c>
      <c r="B33">
        <v>210.13</v>
      </c>
      <c r="C33">
        <v>209.66</v>
      </c>
      <c r="D33">
        <v>210.22</v>
      </c>
      <c r="E33">
        <v>209.34</v>
      </c>
      <c r="F33" s="2">
        <v>1E-4</v>
      </c>
      <c r="G33">
        <f>Tabella8[[#This Row],[MAX]]-Tabella8[[#This Row],[MIN]]</f>
        <v>0.87999999999999545</v>
      </c>
      <c r="H33">
        <f>H32*Tabella8[[#This Row],[CHIUSURA]]/B32</f>
        <v>102.28788395073747</v>
      </c>
    </row>
    <row r="34" spans="1:8" x14ac:dyDescent="0.3">
      <c r="A34" s="3">
        <v>42054</v>
      </c>
      <c r="B34">
        <v>209.98</v>
      </c>
      <c r="C34">
        <v>209.41</v>
      </c>
      <c r="D34">
        <v>210.42</v>
      </c>
      <c r="E34">
        <v>209.24</v>
      </c>
      <c r="F34" s="2">
        <v>-6.9999999999999999E-4</v>
      </c>
      <c r="G34">
        <f>Tabella8[[#This Row],[MAX]]-Tabella8[[#This Row],[MIN]]</f>
        <v>1.1799999999999784</v>
      </c>
      <c r="H34">
        <f>H33*Tabella8[[#This Row],[CHIUSURA]]/B33</f>
        <v>102.21486637784159</v>
      </c>
    </row>
    <row r="35" spans="1:8" x14ac:dyDescent="0.3">
      <c r="A35" s="3">
        <v>42055</v>
      </c>
      <c r="B35">
        <v>211.24</v>
      </c>
      <c r="C35">
        <v>209.48</v>
      </c>
      <c r="D35">
        <v>211.33</v>
      </c>
      <c r="E35">
        <v>208.73</v>
      </c>
      <c r="F35" s="2">
        <v>6.0000000000000001E-3</v>
      </c>
      <c r="G35">
        <f>Tabella8[[#This Row],[MAX]]-Tabella8[[#This Row],[MIN]]</f>
        <v>2.6000000000000227</v>
      </c>
      <c r="H35">
        <f>H34*Tabella8[[#This Row],[CHIUSURA]]/B34</f>
        <v>102.82821399016697</v>
      </c>
    </row>
    <row r="36" spans="1:8" x14ac:dyDescent="0.3">
      <c r="A36" s="3">
        <v>42058</v>
      </c>
      <c r="B36">
        <v>211.21</v>
      </c>
      <c r="C36">
        <v>210.94</v>
      </c>
      <c r="D36">
        <v>211.21</v>
      </c>
      <c r="E36">
        <v>210.48</v>
      </c>
      <c r="F36" s="2">
        <v>-1E-4</v>
      </c>
      <c r="G36">
        <f>Tabella8[[#This Row],[MAX]]-Tabella8[[#This Row],[MIN]]</f>
        <v>0.73000000000001819</v>
      </c>
      <c r="H36">
        <f>H35*Tabella8[[#This Row],[CHIUSURA]]/B35</f>
        <v>102.81361047558779</v>
      </c>
    </row>
    <row r="37" spans="1:8" x14ac:dyDescent="0.3">
      <c r="A37" s="3">
        <v>42059</v>
      </c>
      <c r="B37">
        <v>211.81</v>
      </c>
      <c r="C37">
        <v>211.12</v>
      </c>
      <c r="D37">
        <v>212.05</v>
      </c>
      <c r="E37">
        <v>210.76</v>
      </c>
      <c r="F37" s="2">
        <v>2.8E-3</v>
      </c>
      <c r="G37">
        <f>Tabella8[[#This Row],[MAX]]-Tabella8[[#This Row],[MIN]]</f>
        <v>1.2900000000000205</v>
      </c>
      <c r="H37">
        <f>H36*Tabella8[[#This Row],[CHIUSURA]]/B36</f>
        <v>103.10568076717129</v>
      </c>
    </row>
    <row r="38" spans="1:8" x14ac:dyDescent="0.3">
      <c r="A38" s="3">
        <v>42060</v>
      </c>
      <c r="B38">
        <v>211.63</v>
      </c>
      <c r="C38">
        <v>211.66</v>
      </c>
      <c r="D38">
        <v>212.24</v>
      </c>
      <c r="E38">
        <v>211.22</v>
      </c>
      <c r="F38" s="2">
        <v>-8.0000000000000004E-4</v>
      </c>
      <c r="G38">
        <f>Tabella8[[#This Row],[MAX]]-Tabella8[[#This Row],[MIN]]</f>
        <v>1.0200000000000102</v>
      </c>
      <c r="H38">
        <f>H37*Tabella8[[#This Row],[CHIUSURA]]/B37</f>
        <v>103.01805967969624</v>
      </c>
    </row>
    <row r="39" spans="1:8" x14ac:dyDescent="0.3">
      <c r="A39" s="3">
        <v>42061</v>
      </c>
      <c r="B39">
        <v>211.38</v>
      </c>
      <c r="C39">
        <v>211.52</v>
      </c>
      <c r="D39">
        <v>211.71</v>
      </c>
      <c r="E39">
        <v>210.65</v>
      </c>
      <c r="F39" s="2">
        <v>-1.1999999999999999E-3</v>
      </c>
      <c r="G39">
        <f>Tabella8[[#This Row],[MAX]]-Tabella8[[#This Row],[MIN]]</f>
        <v>1.0600000000000023</v>
      </c>
      <c r="H39">
        <f>H38*Tabella8[[#This Row],[CHIUSURA]]/B38</f>
        <v>102.89636372486977</v>
      </c>
    </row>
    <row r="40" spans="1:8" x14ac:dyDescent="0.3">
      <c r="A40" s="3">
        <v>42062</v>
      </c>
      <c r="B40">
        <v>210.66</v>
      </c>
      <c r="C40">
        <v>211.26</v>
      </c>
      <c r="D40">
        <v>211.58</v>
      </c>
      <c r="E40">
        <v>210.6</v>
      </c>
      <c r="F40" s="2">
        <v>-3.3999999999999998E-3</v>
      </c>
      <c r="G40">
        <f>Tabella8[[#This Row],[MAX]]-Tabella8[[#This Row],[MIN]]</f>
        <v>0.98000000000001819</v>
      </c>
      <c r="H40">
        <f>H39*Tabella8[[#This Row],[CHIUSURA]]/B39</f>
        <v>102.54587937496956</v>
      </c>
    </row>
    <row r="41" spans="1:8" x14ac:dyDescent="0.3">
      <c r="A41" s="3">
        <v>42065</v>
      </c>
      <c r="B41">
        <v>211.99</v>
      </c>
      <c r="C41">
        <v>210.78</v>
      </c>
      <c r="D41">
        <v>212.06</v>
      </c>
      <c r="E41">
        <v>210.72</v>
      </c>
      <c r="F41" s="2">
        <v>6.3E-3</v>
      </c>
      <c r="G41">
        <f>Tabella8[[#This Row],[MAX]]-Tabella8[[#This Row],[MIN]]</f>
        <v>1.3400000000000034</v>
      </c>
      <c r="H41">
        <f>H40*Tabella8[[#This Row],[CHIUSURA]]/B40</f>
        <v>103.19330185464635</v>
      </c>
    </row>
    <row r="42" spans="1:8" x14ac:dyDescent="0.3">
      <c r="A42" s="3">
        <v>42066</v>
      </c>
      <c r="B42">
        <v>211.12</v>
      </c>
      <c r="C42">
        <v>211.47</v>
      </c>
      <c r="D42">
        <v>212.05</v>
      </c>
      <c r="E42">
        <v>210.08</v>
      </c>
      <c r="F42" s="2">
        <v>-4.1000000000000003E-3</v>
      </c>
      <c r="G42">
        <f>Tabella8[[#This Row],[MAX]]-Tabella8[[#This Row],[MIN]]</f>
        <v>1.9699999999999989</v>
      </c>
      <c r="H42">
        <f>H41*Tabella8[[#This Row],[CHIUSURA]]/B41</f>
        <v>102.76979993185026</v>
      </c>
    </row>
    <row r="43" spans="1:8" x14ac:dyDescent="0.3">
      <c r="A43" s="3">
        <v>42067</v>
      </c>
      <c r="B43">
        <v>210.23</v>
      </c>
      <c r="C43">
        <v>210.4</v>
      </c>
      <c r="D43">
        <v>210.49</v>
      </c>
      <c r="E43">
        <v>209.06</v>
      </c>
      <c r="F43" s="2">
        <v>-4.1999999999999997E-3</v>
      </c>
      <c r="G43">
        <f>Tabella8[[#This Row],[MAX]]-Tabella8[[#This Row],[MIN]]</f>
        <v>1.4300000000000068</v>
      </c>
      <c r="H43">
        <f>H42*Tabella8[[#This Row],[CHIUSURA]]/B42</f>
        <v>102.33656233266804</v>
      </c>
    </row>
    <row r="44" spans="1:8" x14ac:dyDescent="0.3">
      <c r="A44" s="3">
        <v>42068</v>
      </c>
      <c r="B44">
        <v>210.46</v>
      </c>
      <c r="C44">
        <v>210.62</v>
      </c>
      <c r="D44">
        <v>210.8</v>
      </c>
      <c r="E44">
        <v>209.85</v>
      </c>
      <c r="F44" s="2">
        <v>1.1000000000000001E-3</v>
      </c>
      <c r="G44">
        <f>Tabella8[[#This Row],[MAX]]-Tabella8[[#This Row],[MIN]]</f>
        <v>0.95000000000001705</v>
      </c>
      <c r="H44">
        <f>H43*Tabella8[[#This Row],[CHIUSURA]]/B43</f>
        <v>102.44852261110839</v>
      </c>
    </row>
    <row r="45" spans="1:8" x14ac:dyDescent="0.3">
      <c r="A45" s="3">
        <v>42069</v>
      </c>
      <c r="B45">
        <v>207.5</v>
      </c>
      <c r="C45">
        <v>209.42</v>
      </c>
      <c r="D45">
        <v>209.94</v>
      </c>
      <c r="E45">
        <v>207.1</v>
      </c>
      <c r="F45" s="2">
        <v>-1.41E-2</v>
      </c>
      <c r="G45">
        <f>Tabella8[[#This Row],[MAX]]-Tabella8[[#This Row],[MIN]]</f>
        <v>2.8400000000000034</v>
      </c>
      <c r="H45">
        <f>H44*Tabella8[[#This Row],[CHIUSURA]]/B44</f>
        <v>101.00764250596308</v>
      </c>
    </row>
    <row r="46" spans="1:8" x14ac:dyDescent="0.3">
      <c r="A46" s="3">
        <v>42072</v>
      </c>
      <c r="B46">
        <v>208.36</v>
      </c>
      <c r="C46">
        <v>207.74</v>
      </c>
      <c r="D46">
        <v>208.79</v>
      </c>
      <c r="E46">
        <v>207.55</v>
      </c>
      <c r="F46" s="2">
        <v>4.1000000000000003E-3</v>
      </c>
      <c r="G46">
        <f>Tabella8[[#This Row],[MAX]]-Tabella8[[#This Row],[MIN]]</f>
        <v>1.2399999999999807</v>
      </c>
      <c r="H46">
        <f>H45*Tabella8[[#This Row],[CHIUSURA]]/B45</f>
        <v>101.42627659056612</v>
      </c>
    </row>
    <row r="47" spans="1:8" x14ac:dyDescent="0.3">
      <c r="A47" s="3">
        <v>42073</v>
      </c>
      <c r="B47">
        <v>204.98</v>
      </c>
      <c r="C47">
        <v>206.71</v>
      </c>
      <c r="D47">
        <v>206.81</v>
      </c>
      <c r="E47">
        <v>204.93</v>
      </c>
      <c r="F47" s="2">
        <v>-1.6199999999999999E-2</v>
      </c>
      <c r="G47">
        <f>Tabella8[[#This Row],[MAX]]-Tabella8[[#This Row],[MIN]]</f>
        <v>1.8799999999999955</v>
      </c>
      <c r="H47">
        <f>H46*Tabella8[[#This Row],[CHIUSURA]]/B46</f>
        <v>99.780947281312351</v>
      </c>
    </row>
    <row r="48" spans="1:8" x14ac:dyDescent="0.3">
      <c r="A48" s="3">
        <v>42074</v>
      </c>
      <c r="B48">
        <v>204.5</v>
      </c>
      <c r="C48">
        <v>205.29</v>
      </c>
      <c r="D48">
        <v>205.5</v>
      </c>
      <c r="E48">
        <v>204.4</v>
      </c>
      <c r="F48" s="2">
        <v>-2.3E-3</v>
      </c>
      <c r="G48">
        <f>Tabella8[[#This Row],[MAX]]-Tabella8[[#This Row],[MIN]]</f>
        <v>1.0999999999999943</v>
      </c>
      <c r="H48">
        <f>H47*Tabella8[[#This Row],[CHIUSURA]]/B47</f>
        <v>99.547291048045551</v>
      </c>
    </row>
    <row r="49" spans="1:8" x14ac:dyDescent="0.3">
      <c r="A49" s="3">
        <v>42075</v>
      </c>
      <c r="B49">
        <v>207.1</v>
      </c>
      <c r="C49">
        <v>205.26</v>
      </c>
      <c r="D49">
        <v>207.18</v>
      </c>
      <c r="E49">
        <v>205.2</v>
      </c>
      <c r="F49" s="2">
        <v>1.2699999999999999E-2</v>
      </c>
      <c r="G49">
        <f>Tabella8[[#This Row],[MAX]]-Tabella8[[#This Row],[MIN]]</f>
        <v>1.9800000000000182</v>
      </c>
      <c r="H49">
        <f>H48*Tabella8[[#This Row],[CHIUSURA]]/B48</f>
        <v>100.81292897824076</v>
      </c>
    </row>
    <row r="50" spans="1:8" x14ac:dyDescent="0.3">
      <c r="A50" s="3">
        <v>42076</v>
      </c>
      <c r="B50">
        <v>205.83</v>
      </c>
      <c r="C50">
        <v>206.77</v>
      </c>
      <c r="D50">
        <v>207.93</v>
      </c>
      <c r="E50">
        <v>204.58</v>
      </c>
      <c r="F50" s="2">
        <v>-6.1000000000000004E-3</v>
      </c>
      <c r="G50">
        <f>Tabella8[[#This Row],[MAX]]-Tabella8[[#This Row],[MIN]]</f>
        <v>3.3499999999999943</v>
      </c>
      <c r="H50">
        <f>H49*Tabella8[[#This Row],[CHIUSURA]]/B49</f>
        <v>100.19471352772234</v>
      </c>
    </row>
    <row r="51" spans="1:8" x14ac:dyDescent="0.3">
      <c r="A51" s="3">
        <v>42079</v>
      </c>
      <c r="B51">
        <v>208.58</v>
      </c>
      <c r="C51">
        <v>206.71</v>
      </c>
      <c r="D51">
        <v>208.69</v>
      </c>
      <c r="E51">
        <v>205.86</v>
      </c>
      <c r="F51" s="2">
        <v>1.34E-2</v>
      </c>
      <c r="G51">
        <f>Tabella8[[#This Row],[MAX]]-Tabella8[[#This Row],[MIN]]</f>
        <v>2.8299999999999841</v>
      </c>
      <c r="H51">
        <f>H50*Tabella8[[#This Row],[CHIUSURA]]/B50</f>
        <v>101.53336903081343</v>
      </c>
    </row>
    <row r="52" spans="1:8" x14ac:dyDescent="0.3">
      <c r="A52" s="3">
        <v>42080</v>
      </c>
      <c r="B52">
        <v>207.96</v>
      </c>
      <c r="C52">
        <v>207.69</v>
      </c>
      <c r="D52">
        <v>208.42</v>
      </c>
      <c r="E52">
        <v>206.98</v>
      </c>
      <c r="F52" s="2">
        <v>-3.0000000000000001E-3</v>
      </c>
      <c r="G52">
        <f>Tabella8[[#This Row],[MAX]]-Tabella8[[#This Row],[MIN]]</f>
        <v>1.4399999999999977</v>
      </c>
      <c r="H52">
        <f>H51*Tabella8[[#This Row],[CHIUSURA]]/B51</f>
        <v>101.2315630628438</v>
      </c>
    </row>
    <row r="53" spans="1:8" x14ac:dyDescent="0.3">
      <c r="A53" s="3">
        <v>42081</v>
      </c>
      <c r="B53">
        <v>210.46</v>
      </c>
      <c r="C53">
        <v>207.39</v>
      </c>
      <c r="D53">
        <v>211.27</v>
      </c>
      <c r="E53">
        <v>206.62</v>
      </c>
      <c r="F53" s="2">
        <v>1.2E-2</v>
      </c>
      <c r="G53">
        <f>Tabella8[[#This Row],[MAX]]-Tabella8[[#This Row],[MIN]]</f>
        <v>4.6500000000000057</v>
      </c>
      <c r="H53">
        <f>H52*Tabella8[[#This Row],[CHIUSURA]]/B52</f>
        <v>102.44852261110843</v>
      </c>
    </row>
    <row r="54" spans="1:8" x14ac:dyDescent="0.3">
      <c r="A54" s="3">
        <v>42082</v>
      </c>
      <c r="B54">
        <v>209.5</v>
      </c>
      <c r="C54">
        <v>209.96</v>
      </c>
      <c r="D54">
        <v>210.47</v>
      </c>
      <c r="E54">
        <v>209.03</v>
      </c>
      <c r="F54" s="2">
        <v>-4.5999999999999999E-3</v>
      </c>
      <c r="G54">
        <f>Tabella8[[#This Row],[MAX]]-Tabella8[[#This Row],[MIN]]</f>
        <v>1.4399999999999977</v>
      </c>
      <c r="H54">
        <f>H53*Tabella8[[#This Row],[CHIUSURA]]/B53</f>
        <v>101.98121014457482</v>
      </c>
    </row>
    <row r="55" spans="1:8" x14ac:dyDescent="0.3">
      <c r="A55" s="3">
        <v>42083</v>
      </c>
      <c r="B55">
        <v>210.41</v>
      </c>
      <c r="C55">
        <v>209.71</v>
      </c>
      <c r="D55">
        <v>211.02</v>
      </c>
      <c r="E55">
        <v>209.49</v>
      </c>
      <c r="F55" s="2">
        <v>4.3E-3</v>
      </c>
      <c r="G55">
        <f>Tabella8[[#This Row],[MAX]]-Tabella8[[#This Row],[MIN]]</f>
        <v>1.5300000000000011</v>
      </c>
      <c r="H55">
        <f>H54*Tabella8[[#This Row],[CHIUSURA]]/B54</f>
        <v>102.42418342014314</v>
      </c>
    </row>
    <row r="56" spans="1:8" x14ac:dyDescent="0.3">
      <c r="A56" s="3">
        <v>42086</v>
      </c>
      <c r="B56">
        <v>210</v>
      </c>
      <c r="C56">
        <v>210.42</v>
      </c>
      <c r="D56">
        <v>211.11</v>
      </c>
      <c r="E56">
        <v>210</v>
      </c>
      <c r="F56" s="2">
        <v>-1.9E-3</v>
      </c>
      <c r="G56">
        <f>Tabella8[[#This Row],[MAX]]-Tabella8[[#This Row],[MIN]]</f>
        <v>1.1100000000000136</v>
      </c>
      <c r="H56">
        <f>H55*Tabella8[[#This Row],[CHIUSURA]]/B55</f>
        <v>102.22460205422774</v>
      </c>
    </row>
    <row r="57" spans="1:8" x14ac:dyDescent="0.3">
      <c r="A57" s="3">
        <v>42087</v>
      </c>
      <c r="B57">
        <v>208.82</v>
      </c>
      <c r="C57">
        <v>209.85</v>
      </c>
      <c r="D57">
        <v>210.4</v>
      </c>
      <c r="E57">
        <v>208.74</v>
      </c>
      <c r="F57" s="2">
        <v>-5.5999999999999999E-3</v>
      </c>
      <c r="G57">
        <f>Tabella8[[#This Row],[MAX]]-Tabella8[[#This Row],[MIN]]</f>
        <v>1.6599999999999966</v>
      </c>
      <c r="H57">
        <f>H56*Tabella8[[#This Row],[CHIUSURA]]/B56</f>
        <v>101.65019714744685</v>
      </c>
    </row>
    <row r="58" spans="1:8" x14ac:dyDescent="0.3">
      <c r="A58" s="3">
        <v>42088</v>
      </c>
      <c r="B58">
        <v>205.76</v>
      </c>
      <c r="C58">
        <v>209.07</v>
      </c>
      <c r="D58">
        <v>209.35</v>
      </c>
      <c r="E58">
        <v>205.71</v>
      </c>
      <c r="F58" s="2">
        <v>-1.47E-2</v>
      </c>
      <c r="G58">
        <f>Tabella8[[#This Row],[MAX]]-Tabella8[[#This Row],[MIN]]</f>
        <v>3.6399999999999864</v>
      </c>
      <c r="H58">
        <f>H57*Tabella8[[#This Row],[CHIUSURA]]/B57</f>
        <v>100.16063866037096</v>
      </c>
    </row>
    <row r="59" spans="1:8" x14ac:dyDescent="0.3">
      <c r="A59" s="3">
        <v>42089</v>
      </c>
      <c r="B59">
        <v>205.27</v>
      </c>
      <c r="C59">
        <v>204.96</v>
      </c>
      <c r="D59">
        <v>206.37</v>
      </c>
      <c r="E59">
        <v>204.12</v>
      </c>
      <c r="F59" s="2">
        <v>-2.3999999999999998E-3</v>
      </c>
      <c r="G59">
        <f>Tabella8[[#This Row],[MAX]]-Tabella8[[#This Row],[MIN]]</f>
        <v>2.25</v>
      </c>
      <c r="H59">
        <f>H58*Tabella8[[#This Row],[CHIUSURA]]/B58</f>
        <v>99.9221145889111</v>
      </c>
    </row>
    <row r="60" spans="1:8" x14ac:dyDescent="0.3">
      <c r="A60" s="3">
        <v>42090</v>
      </c>
      <c r="B60">
        <v>205.74</v>
      </c>
      <c r="C60">
        <v>205.13</v>
      </c>
      <c r="D60">
        <v>205.95</v>
      </c>
      <c r="E60">
        <v>204.9</v>
      </c>
      <c r="F60" s="2">
        <v>2.3E-3</v>
      </c>
      <c r="G60">
        <f>Tabella8[[#This Row],[MAX]]-Tabella8[[#This Row],[MIN]]</f>
        <v>1.0499999999999829</v>
      </c>
      <c r="H60">
        <f>H59*Tabella8[[#This Row],[CHIUSURA]]/B59</f>
        <v>100.15090298398485</v>
      </c>
    </row>
    <row r="61" spans="1:8" x14ac:dyDescent="0.3">
      <c r="A61" s="3">
        <v>42093</v>
      </c>
      <c r="B61">
        <v>208.25</v>
      </c>
      <c r="C61">
        <v>206.98</v>
      </c>
      <c r="D61">
        <v>208.61</v>
      </c>
      <c r="E61">
        <v>206.96</v>
      </c>
      <c r="F61" s="2">
        <v>1.2200000000000001E-2</v>
      </c>
      <c r="G61">
        <f>Tabella8[[#This Row],[MAX]]-Tabella8[[#This Row],[MIN]]</f>
        <v>1.6500000000000057</v>
      </c>
      <c r="H61">
        <f>H60*Tabella8[[#This Row],[CHIUSURA]]/B60</f>
        <v>101.37273037044251</v>
      </c>
    </row>
    <row r="62" spans="1:8" x14ac:dyDescent="0.3">
      <c r="A62" s="3">
        <v>42094</v>
      </c>
      <c r="B62">
        <v>206.43</v>
      </c>
      <c r="C62">
        <v>207.26</v>
      </c>
      <c r="D62">
        <v>208.1</v>
      </c>
      <c r="E62">
        <v>206.36</v>
      </c>
      <c r="F62" s="2">
        <v>-8.6999999999999994E-3</v>
      </c>
      <c r="G62">
        <f>Tabella8[[#This Row],[MAX]]-Tabella8[[#This Row],[MIN]]</f>
        <v>1.7399999999999807</v>
      </c>
      <c r="H62">
        <f>H61*Tabella8[[#This Row],[CHIUSURA]]/B61</f>
        <v>100.48678381930587</v>
      </c>
    </row>
    <row r="63" spans="1:8" x14ac:dyDescent="0.3">
      <c r="A63" s="3">
        <v>42095</v>
      </c>
      <c r="B63">
        <v>205.7</v>
      </c>
      <c r="C63">
        <v>206.39</v>
      </c>
      <c r="D63">
        <v>206.42</v>
      </c>
      <c r="E63">
        <v>204.51</v>
      </c>
      <c r="F63" s="2">
        <v>-3.5000000000000001E-3</v>
      </c>
      <c r="G63">
        <f>Tabella8[[#This Row],[MAX]]-Tabella8[[#This Row],[MIN]]</f>
        <v>1.9099999999999966</v>
      </c>
      <c r="H63">
        <f>H62*Tabella8[[#This Row],[CHIUSURA]]/B62</f>
        <v>100.13143163121259</v>
      </c>
    </row>
    <row r="64" spans="1:8" x14ac:dyDescent="0.3">
      <c r="A64" s="3">
        <v>42096</v>
      </c>
      <c r="B64">
        <v>206.44</v>
      </c>
      <c r="C64">
        <v>205.62</v>
      </c>
      <c r="D64">
        <v>206.98</v>
      </c>
      <c r="E64">
        <v>205.4</v>
      </c>
      <c r="F64" s="2">
        <v>3.5999999999999999E-3</v>
      </c>
      <c r="G64">
        <f>Tabella8[[#This Row],[MAX]]-Tabella8[[#This Row],[MIN]]</f>
        <v>1.5799999999999841</v>
      </c>
      <c r="H64">
        <f>H63*Tabella8[[#This Row],[CHIUSURA]]/B63</f>
        <v>100.49165165749893</v>
      </c>
    </row>
    <row r="65" spans="1:8" x14ac:dyDescent="0.3">
      <c r="A65" s="3">
        <v>42100</v>
      </c>
      <c r="B65">
        <v>207.83</v>
      </c>
      <c r="C65">
        <v>205.37</v>
      </c>
      <c r="D65">
        <v>208.45</v>
      </c>
      <c r="E65">
        <v>205.21</v>
      </c>
      <c r="F65" s="2">
        <v>6.7000000000000002E-3</v>
      </c>
      <c r="G65">
        <f>Tabella8[[#This Row],[MAX]]-Tabella8[[#This Row],[MIN]]</f>
        <v>3.2399999999999807</v>
      </c>
      <c r="H65">
        <f>H64*Tabella8[[#This Row],[CHIUSURA]]/B64</f>
        <v>101.16828116633407</v>
      </c>
    </row>
    <row r="66" spans="1:8" x14ac:dyDescent="0.3">
      <c r="A66" s="3">
        <v>42101</v>
      </c>
      <c r="B66">
        <v>207.28</v>
      </c>
      <c r="C66">
        <v>207.85</v>
      </c>
      <c r="D66">
        <v>208.76</v>
      </c>
      <c r="E66">
        <v>207.24</v>
      </c>
      <c r="F66" s="2">
        <v>-2.5999999999999999E-3</v>
      </c>
      <c r="G66">
        <f>Tabella8[[#This Row],[MAX]]-Tabella8[[#This Row],[MIN]]</f>
        <v>1.5199999999999818</v>
      </c>
      <c r="H66">
        <f>H65*Tabella8[[#This Row],[CHIUSURA]]/B65</f>
        <v>100.90055006571586</v>
      </c>
    </row>
    <row r="67" spans="1:8" x14ac:dyDescent="0.3">
      <c r="A67" s="3">
        <v>42102</v>
      </c>
      <c r="B67">
        <v>207.97</v>
      </c>
      <c r="C67">
        <v>207.55</v>
      </c>
      <c r="D67">
        <v>208.51</v>
      </c>
      <c r="E67">
        <v>207.08</v>
      </c>
      <c r="F67" s="2">
        <v>3.3E-3</v>
      </c>
      <c r="G67">
        <f>Tabella8[[#This Row],[MAX]]-Tabella8[[#This Row],[MIN]]</f>
        <v>1.4299999999999784</v>
      </c>
      <c r="H67">
        <f>H66*Tabella8[[#This Row],[CHIUSURA]]/B66</f>
        <v>101.2364309010369</v>
      </c>
    </row>
    <row r="68" spans="1:8" x14ac:dyDescent="0.3">
      <c r="A68" s="3">
        <v>42103</v>
      </c>
      <c r="B68">
        <v>208.9</v>
      </c>
      <c r="C68">
        <v>207.78</v>
      </c>
      <c r="D68">
        <v>209.18</v>
      </c>
      <c r="E68">
        <v>207.19</v>
      </c>
      <c r="F68" s="2">
        <v>4.4999999999999997E-3</v>
      </c>
      <c r="G68">
        <f>Tabella8[[#This Row],[MAX]]-Tabella8[[#This Row],[MIN]]</f>
        <v>1.9900000000000091</v>
      </c>
      <c r="H68">
        <f>H67*Tabella8[[#This Row],[CHIUSURA]]/B67</f>
        <v>101.68913985299135</v>
      </c>
    </row>
    <row r="69" spans="1:8" x14ac:dyDescent="0.3">
      <c r="A69" s="3">
        <v>42104</v>
      </c>
      <c r="B69">
        <v>210.04</v>
      </c>
      <c r="C69">
        <v>209.2</v>
      </c>
      <c r="D69">
        <v>210.09</v>
      </c>
      <c r="E69">
        <v>208.96</v>
      </c>
      <c r="F69" s="2">
        <v>5.4999999999999997E-3</v>
      </c>
      <c r="G69">
        <f>Tabella8[[#This Row],[MAX]]-Tabella8[[#This Row],[MIN]]</f>
        <v>1.1299999999999955</v>
      </c>
      <c r="H69">
        <f>H68*Tabella8[[#This Row],[CHIUSURA]]/B68</f>
        <v>102.244073407</v>
      </c>
    </row>
    <row r="70" spans="1:8" x14ac:dyDescent="0.3">
      <c r="A70" s="3">
        <v>42107</v>
      </c>
      <c r="B70">
        <v>209.09</v>
      </c>
      <c r="C70">
        <v>209.87</v>
      </c>
      <c r="D70">
        <v>210.63</v>
      </c>
      <c r="E70">
        <v>209.03</v>
      </c>
      <c r="F70" s="2">
        <v>-4.4999999999999997E-3</v>
      </c>
      <c r="G70">
        <f>Tabella8[[#This Row],[MAX]]-Tabella8[[#This Row],[MIN]]</f>
        <v>1.5999999999999943</v>
      </c>
      <c r="H70">
        <f>H69*Tabella8[[#This Row],[CHIUSURA]]/B69</f>
        <v>101.78162877865945</v>
      </c>
    </row>
    <row r="71" spans="1:8" x14ac:dyDescent="0.3">
      <c r="A71" s="3">
        <v>42108</v>
      </c>
      <c r="B71">
        <v>209.49</v>
      </c>
      <c r="C71">
        <v>208.85</v>
      </c>
      <c r="D71">
        <v>209.71</v>
      </c>
      <c r="E71">
        <v>208.1</v>
      </c>
      <c r="F71" s="2">
        <v>1.9E-3</v>
      </c>
      <c r="G71">
        <f>Tabella8[[#This Row],[MAX]]-Tabella8[[#This Row],[MIN]]</f>
        <v>1.6100000000000136</v>
      </c>
      <c r="H71">
        <f>H70*Tabella8[[#This Row],[CHIUSURA]]/B70</f>
        <v>101.9763423063818</v>
      </c>
    </row>
    <row r="72" spans="1:8" x14ac:dyDescent="0.3">
      <c r="A72" s="3">
        <v>42109</v>
      </c>
      <c r="B72">
        <v>210.43</v>
      </c>
      <c r="C72">
        <v>210.05</v>
      </c>
      <c r="D72">
        <v>211.04</v>
      </c>
      <c r="E72">
        <v>209.95</v>
      </c>
      <c r="F72" s="2">
        <v>4.4999999999999997E-3</v>
      </c>
      <c r="G72">
        <f>Tabella8[[#This Row],[MAX]]-Tabella8[[#This Row],[MIN]]</f>
        <v>1.0900000000000034</v>
      </c>
      <c r="H72">
        <f>H71*Tabella8[[#This Row],[CHIUSURA]]/B71</f>
        <v>102.43391909652929</v>
      </c>
    </row>
    <row r="73" spans="1:8" x14ac:dyDescent="0.3">
      <c r="A73" s="3">
        <v>42110</v>
      </c>
      <c r="B73">
        <v>210.37</v>
      </c>
      <c r="C73">
        <v>210.03</v>
      </c>
      <c r="D73">
        <v>210.98</v>
      </c>
      <c r="E73">
        <v>209.79</v>
      </c>
      <c r="F73" s="2">
        <v>-2.9999999999999997E-4</v>
      </c>
      <c r="G73">
        <f>Tabella8[[#This Row],[MAX]]-Tabella8[[#This Row],[MIN]]</f>
        <v>1.1899999999999977</v>
      </c>
      <c r="H73">
        <f>H72*Tabella8[[#This Row],[CHIUSURA]]/B72</f>
        <v>102.40471206737094</v>
      </c>
    </row>
    <row r="74" spans="1:8" x14ac:dyDescent="0.3">
      <c r="A74" s="3">
        <v>42111</v>
      </c>
      <c r="B74">
        <v>207.95</v>
      </c>
      <c r="C74">
        <v>208.94</v>
      </c>
      <c r="D74">
        <v>209.23</v>
      </c>
      <c r="E74">
        <v>207.01</v>
      </c>
      <c r="F74" s="2">
        <v>-1.15E-2</v>
      </c>
      <c r="G74">
        <f>Tabella8[[#This Row],[MAX]]-Tabella8[[#This Row],[MIN]]</f>
        <v>2.2199999999999989</v>
      </c>
      <c r="H74">
        <f>H73*Tabella8[[#This Row],[CHIUSURA]]/B73</f>
        <v>101.22669522465078</v>
      </c>
    </row>
    <row r="75" spans="1:8" x14ac:dyDescent="0.3">
      <c r="A75" s="3">
        <v>42114</v>
      </c>
      <c r="B75">
        <v>209.85</v>
      </c>
      <c r="C75">
        <v>209.06</v>
      </c>
      <c r="D75">
        <v>210.25</v>
      </c>
      <c r="E75">
        <v>208.96</v>
      </c>
      <c r="F75" s="2">
        <v>9.1000000000000004E-3</v>
      </c>
      <c r="G75">
        <f>Tabella8[[#This Row],[MAX]]-Tabella8[[#This Row],[MIN]]</f>
        <v>1.289999999999992</v>
      </c>
      <c r="H75">
        <f>H74*Tabella8[[#This Row],[CHIUSURA]]/B74</f>
        <v>102.15158448133189</v>
      </c>
    </row>
    <row r="76" spans="1:8" x14ac:dyDescent="0.3">
      <c r="A76" s="3">
        <v>42115</v>
      </c>
      <c r="B76">
        <v>209.6</v>
      </c>
      <c r="C76">
        <v>210.67</v>
      </c>
      <c r="D76">
        <v>210.86</v>
      </c>
      <c r="E76">
        <v>209.24</v>
      </c>
      <c r="F76" s="2">
        <v>-1.1999999999999999E-3</v>
      </c>
      <c r="G76">
        <f>Tabella8[[#This Row],[MAX]]-Tabella8[[#This Row],[MIN]]</f>
        <v>1.6200000000000045</v>
      </c>
      <c r="H76">
        <f>H75*Tabella8[[#This Row],[CHIUSURA]]/B75</f>
        <v>102.02988852650543</v>
      </c>
    </row>
    <row r="77" spans="1:8" x14ac:dyDescent="0.3">
      <c r="A77" s="3">
        <v>42116</v>
      </c>
      <c r="B77">
        <v>210.63</v>
      </c>
      <c r="C77">
        <v>210.01</v>
      </c>
      <c r="D77">
        <v>210.85</v>
      </c>
      <c r="E77">
        <v>208.9</v>
      </c>
      <c r="F77" s="2">
        <v>4.8999999999999998E-3</v>
      </c>
      <c r="G77">
        <f>Tabella8[[#This Row],[MAX]]-Tabella8[[#This Row],[MIN]]</f>
        <v>1.9499999999999886</v>
      </c>
      <c r="H77">
        <f>H76*Tabella8[[#This Row],[CHIUSURA]]/B76</f>
        <v>102.53127586039045</v>
      </c>
    </row>
    <row r="78" spans="1:8" x14ac:dyDescent="0.3">
      <c r="A78" s="3">
        <v>42117</v>
      </c>
      <c r="B78">
        <v>211.16</v>
      </c>
      <c r="C78">
        <v>210.15</v>
      </c>
      <c r="D78">
        <v>211.94</v>
      </c>
      <c r="E78">
        <v>210.01</v>
      </c>
      <c r="F78" s="2">
        <v>2.5000000000000001E-3</v>
      </c>
      <c r="G78">
        <f>Tabella8[[#This Row],[MAX]]-Tabella8[[#This Row],[MIN]]</f>
        <v>1.9300000000000068</v>
      </c>
      <c r="H78">
        <f>H77*Tabella8[[#This Row],[CHIUSURA]]/B77</f>
        <v>102.78927128462254</v>
      </c>
    </row>
    <row r="79" spans="1:8" x14ac:dyDescent="0.3">
      <c r="A79" s="3">
        <v>42118</v>
      </c>
      <c r="B79">
        <v>211.65</v>
      </c>
      <c r="C79">
        <v>211.66</v>
      </c>
      <c r="D79">
        <v>211.97</v>
      </c>
      <c r="E79">
        <v>211.11</v>
      </c>
      <c r="F79" s="2">
        <v>2.3E-3</v>
      </c>
      <c r="G79">
        <f>Tabella8[[#This Row],[MAX]]-Tabella8[[#This Row],[MIN]]</f>
        <v>0.85999999999998522</v>
      </c>
      <c r="H79">
        <f>H78*Tabella8[[#This Row],[CHIUSURA]]/B78</f>
        <v>103.02779535608241</v>
      </c>
    </row>
    <row r="80" spans="1:8" x14ac:dyDescent="0.3">
      <c r="A80" s="3">
        <v>42121</v>
      </c>
      <c r="B80">
        <v>210.77</v>
      </c>
      <c r="C80">
        <v>212.33</v>
      </c>
      <c r="D80">
        <v>212.48</v>
      </c>
      <c r="E80">
        <v>210.54</v>
      </c>
      <c r="F80" s="2">
        <v>-4.1999999999999997E-3</v>
      </c>
      <c r="G80">
        <f>Tabella8[[#This Row],[MAX]]-Tabella8[[#This Row],[MIN]]</f>
        <v>1.9399999999999977</v>
      </c>
      <c r="H80">
        <f>H79*Tabella8[[#This Row],[CHIUSURA]]/B79</f>
        <v>102.59942559509327</v>
      </c>
    </row>
    <row r="81" spans="1:8" x14ac:dyDescent="0.3">
      <c r="A81" s="3">
        <v>42122</v>
      </c>
      <c r="B81">
        <v>211.44</v>
      </c>
      <c r="C81">
        <v>210.74</v>
      </c>
      <c r="D81">
        <v>211.5</v>
      </c>
      <c r="E81">
        <v>209.33</v>
      </c>
      <c r="F81" s="2">
        <v>3.2000000000000002E-3</v>
      </c>
      <c r="G81">
        <f>Tabella8[[#This Row],[MAX]]-Tabella8[[#This Row],[MIN]]</f>
        <v>2.1699999999999875</v>
      </c>
      <c r="H81">
        <f>H80*Tabella8[[#This Row],[CHIUSURA]]/B80</f>
        <v>102.92557075402817</v>
      </c>
    </row>
    <row r="82" spans="1:8" x14ac:dyDescent="0.3">
      <c r="A82" s="3">
        <v>42123</v>
      </c>
      <c r="B82">
        <v>210.57</v>
      </c>
      <c r="C82">
        <v>210.37</v>
      </c>
      <c r="D82">
        <v>211.29</v>
      </c>
      <c r="E82">
        <v>209.6</v>
      </c>
      <c r="F82" s="2">
        <v>-4.1000000000000003E-3</v>
      </c>
      <c r="G82">
        <f>Tabella8[[#This Row],[MAX]]-Tabella8[[#This Row],[MIN]]</f>
        <v>1.6899999999999977</v>
      </c>
      <c r="H82">
        <f>H81*Tabella8[[#This Row],[CHIUSURA]]/B81</f>
        <v>102.50206883123208</v>
      </c>
    </row>
    <row r="83" spans="1:8" x14ac:dyDescent="0.3">
      <c r="A83" s="3">
        <v>42124</v>
      </c>
      <c r="B83">
        <v>208.46</v>
      </c>
      <c r="C83">
        <v>209.88</v>
      </c>
      <c r="D83">
        <v>210.35</v>
      </c>
      <c r="E83">
        <v>207.62</v>
      </c>
      <c r="F83" s="2">
        <v>-0.01</v>
      </c>
      <c r="G83">
        <f>Tabella8[[#This Row],[MAX]]-Tabella8[[#This Row],[MIN]]</f>
        <v>2.7299999999999898</v>
      </c>
      <c r="H83">
        <f>H82*Tabella8[[#This Row],[CHIUSURA]]/B82</f>
        <v>101.47495497249675</v>
      </c>
    </row>
    <row r="84" spans="1:8" x14ac:dyDescent="0.3">
      <c r="A84" s="3">
        <v>42125</v>
      </c>
      <c r="B84">
        <v>210.72</v>
      </c>
      <c r="C84">
        <v>209.4</v>
      </c>
      <c r="D84">
        <v>210.77</v>
      </c>
      <c r="E84">
        <v>209.28</v>
      </c>
      <c r="F84" s="2">
        <v>1.0800000000000001E-2</v>
      </c>
      <c r="G84">
        <f>Tabella8[[#This Row],[MAX]]-Tabella8[[#This Row],[MIN]]</f>
        <v>1.4900000000000091</v>
      </c>
      <c r="H84">
        <f>H83*Tabella8[[#This Row],[CHIUSURA]]/B83</f>
        <v>102.57508640412796</v>
      </c>
    </row>
    <row r="85" spans="1:8" x14ac:dyDescent="0.3">
      <c r="A85" s="3">
        <v>42128</v>
      </c>
      <c r="B85">
        <v>211.32</v>
      </c>
      <c r="C85">
        <v>211.23</v>
      </c>
      <c r="D85">
        <v>212.02</v>
      </c>
      <c r="E85">
        <v>211.1</v>
      </c>
      <c r="F85" s="2">
        <v>2.8E-3</v>
      </c>
      <c r="G85">
        <f>Tabella8[[#This Row],[MAX]]-Tabella8[[#This Row],[MIN]]</f>
        <v>0.92000000000001592</v>
      </c>
      <c r="H85">
        <f>H84*Tabella8[[#This Row],[CHIUSURA]]/B84</f>
        <v>102.86715669571146</v>
      </c>
    </row>
    <row r="86" spans="1:8" x14ac:dyDescent="0.3">
      <c r="A86" s="3">
        <v>42129</v>
      </c>
      <c r="B86">
        <v>208.9</v>
      </c>
      <c r="C86">
        <v>211.03</v>
      </c>
      <c r="D86">
        <v>211.46</v>
      </c>
      <c r="E86">
        <v>208.73</v>
      </c>
      <c r="F86" s="2">
        <v>-1.15E-2</v>
      </c>
      <c r="G86">
        <f>Tabella8[[#This Row],[MAX]]-Tabella8[[#This Row],[MIN]]</f>
        <v>2.7300000000000182</v>
      </c>
      <c r="H86">
        <f>H85*Tabella8[[#This Row],[CHIUSURA]]/B85</f>
        <v>101.68913985299132</v>
      </c>
    </row>
    <row r="87" spans="1:8" x14ac:dyDescent="0.3">
      <c r="A87" s="3">
        <v>42130</v>
      </c>
      <c r="B87">
        <v>208.04</v>
      </c>
      <c r="C87">
        <v>209.56</v>
      </c>
      <c r="D87">
        <v>209.93</v>
      </c>
      <c r="E87">
        <v>206.76</v>
      </c>
      <c r="F87" s="2">
        <v>-4.1000000000000003E-3</v>
      </c>
      <c r="G87">
        <f>Tabella8[[#This Row],[MAX]]-Tabella8[[#This Row],[MIN]]</f>
        <v>3.1700000000000159</v>
      </c>
      <c r="H87">
        <f>H86*Tabella8[[#This Row],[CHIUSURA]]/B86</f>
        <v>101.27050576838828</v>
      </c>
    </row>
    <row r="88" spans="1:8" x14ac:dyDescent="0.3">
      <c r="A88" s="3">
        <v>42131</v>
      </c>
      <c r="B88">
        <v>208.87</v>
      </c>
      <c r="C88">
        <v>207.92</v>
      </c>
      <c r="D88">
        <v>209.38</v>
      </c>
      <c r="E88">
        <v>207.52</v>
      </c>
      <c r="F88" s="2">
        <v>4.0000000000000001E-3</v>
      </c>
      <c r="G88">
        <f>Tabella8[[#This Row],[MAX]]-Tabella8[[#This Row],[MIN]]</f>
        <v>1.8599999999999852</v>
      </c>
      <c r="H88">
        <f>H87*Tabella8[[#This Row],[CHIUSURA]]/B87</f>
        <v>101.67453633841214</v>
      </c>
    </row>
    <row r="89" spans="1:8" x14ac:dyDescent="0.3">
      <c r="A89" s="3">
        <v>42132</v>
      </c>
      <c r="B89">
        <v>211.62</v>
      </c>
      <c r="C89">
        <v>210.88</v>
      </c>
      <c r="D89">
        <v>211.86</v>
      </c>
      <c r="E89">
        <v>210.78</v>
      </c>
      <c r="F89" s="2">
        <v>1.32E-2</v>
      </c>
      <c r="G89">
        <f>Tabella8[[#This Row],[MAX]]-Tabella8[[#This Row],[MIN]]</f>
        <v>1.0800000000000125</v>
      </c>
      <c r="H89">
        <f>H88*Tabella8[[#This Row],[CHIUSURA]]/B88</f>
        <v>103.01319184150321</v>
      </c>
    </row>
    <row r="90" spans="1:8" x14ac:dyDescent="0.3">
      <c r="A90" s="3">
        <v>42135</v>
      </c>
      <c r="B90">
        <v>210.6</v>
      </c>
      <c r="C90">
        <v>211.57</v>
      </c>
      <c r="D90">
        <v>211.89</v>
      </c>
      <c r="E90">
        <v>210.52</v>
      </c>
      <c r="F90" s="2">
        <v>-4.7999999999999996E-3</v>
      </c>
      <c r="G90">
        <f>Tabella8[[#This Row],[MAX]]-Tabella8[[#This Row],[MIN]]</f>
        <v>1.3699999999999761</v>
      </c>
      <c r="H90">
        <f>H89*Tabella8[[#This Row],[CHIUSURA]]/B89</f>
        <v>102.51667234581124</v>
      </c>
    </row>
    <row r="91" spans="1:8" x14ac:dyDescent="0.3">
      <c r="A91" s="3">
        <v>42136</v>
      </c>
      <c r="B91">
        <v>209.98</v>
      </c>
      <c r="C91">
        <v>209.61</v>
      </c>
      <c r="D91">
        <v>210.63</v>
      </c>
      <c r="E91">
        <v>208.62</v>
      </c>
      <c r="F91" s="2">
        <v>-2.8999999999999998E-3</v>
      </c>
      <c r="G91">
        <f>Tabella8[[#This Row],[MAX]]-Tabella8[[#This Row],[MIN]]</f>
        <v>2.0099999999999909</v>
      </c>
      <c r="H91">
        <f>H90*Tabella8[[#This Row],[CHIUSURA]]/B90</f>
        <v>102.21486637784162</v>
      </c>
    </row>
    <row r="92" spans="1:8" x14ac:dyDescent="0.3">
      <c r="A92" s="3">
        <v>42137</v>
      </c>
      <c r="B92">
        <v>210.02</v>
      </c>
      <c r="C92">
        <v>210.47</v>
      </c>
      <c r="D92">
        <v>211.22</v>
      </c>
      <c r="E92">
        <v>209.74</v>
      </c>
      <c r="F92" s="2">
        <v>2.0000000000000001E-4</v>
      </c>
      <c r="G92">
        <f>Tabella8[[#This Row],[MAX]]-Tabella8[[#This Row],[MIN]]</f>
        <v>1.4799999999999898</v>
      </c>
      <c r="H92">
        <f>H91*Tabella8[[#This Row],[CHIUSURA]]/B91</f>
        <v>102.23433773061386</v>
      </c>
    </row>
    <row r="93" spans="1:8" x14ac:dyDescent="0.3">
      <c r="A93" s="3">
        <v>42138</v>
      </c>
      <c r="B93">
        <v>212.21</v>
      </c>
      <c r="C93">
        <v>211.24</v>
      </c>
      <c r="D93">
        <v>212.32</v>
      </c>
      <c r="E93">
        <v>210.91</v>
      </c>
      <c r="F93" s="2">
        <v>1.04E-2</v>
      </c>
      <c r="G93">
        <f>Tabella8[[#This Row],[MAX]]-Tabella8[[#This Row],[MIN]]</f>
        <v>1.4099999999999966</v>
      </c>
      <c r="H93">
        <f>H92*Tabella8[[#This Row],[CHIUSURA]]/B92</f>
        <v>103.30039429489366</v>
      </c>
    </row>
    <row r="94" spans="1:8" x14ac:dyDescent="0.3">
      <c r="A94" s="3">
        <v>42139</v>
      </c>
      <c r="B94">
        <v>212.44</v>
      </c>
      <c r="C94">
        <v>212.44</v>
      </c>
      <c r="D94">
        <v>212.61</v>
      </c>
      <c r="E94">
        <v>211.86</v>
      </c>
      <c r="F94" s="2">
        <v>1.1000000000000001E-3</v>
      </c>
      <c r="G94">
        <f>Tabella8[[#This Row],[MAX]]-Tabella8[[#This Row],[MIN]]</f>
        <v>0.75</v>
      </c>
      <c r="H94">
        <f>H93*Tabella8[[#This Row],[CHIUSURA]]/B93</f>
        <v>103.412354573334</v>
      </c>
    </row>
    <row r="95" spans="1:8" x14ac:dyDescent="0.3">
      <c r="A95" s="3">
        <v>42142</v>
      </c>
      <c r="B95">
        <v>213.1</v>
      </c>
      <c r="C95">
        <v>212.24</v>
      </c>
      <c r="D95">
        <v>213.4</v>
      </c>
      <c r="E95">
        <v>212.16</v>
      </c>
      <c r="F95" s="2">
        <v>3.0999999999999999E-3</v>
      </c>
      <c r="G95">
        <f>Tabella8[[#This Row],[MAX]]-Tabella8[[#This Row],[MIN]]</f>
        <v>1.2400000000000091</v>
      </c>
      <c r="H95">
        <f>H94*Tabella8[[#This Row],[CHIUSURA]]/B94</f>
        <v>103.73363189407586</v>
      </c>
    </row>
    <row r="96" spans="1:8" x14ac:dyDescent="0.3">
      <c r="A96" s="3">
        <v>42143</v>
      </c>
      <c r="B96">
        <v>213.03</v>
      </c>
      <c r="C96">
        <v>213.24</v>
      </c>
      <c r="D96">
        <v>213.57</v>
      </c>
      <c r="E96">
        <v>212.69</v>
      </c>
      <c r="F96" s="2">
        <v>-2.9999999999999997E-4</v>
      </c>
      <c r="G96">
        <f>Tabella8[[#This Row],[MAX]]-Tabella8[[#This Row],[MIN]]</f>
        <v>0.87999999999999545</v>
      </c>
      <c r="H96">
        <f>H95*Tabella8[[#This Row],[CHIUSURA]]/B95</f>
        <v>103.69955702672445</v>
      </c>
    </row>
    <row r="97" spans="1:8" x14ac:dyDescent="0.3">
      <c r="A97" s="3">
        <v>42144</v>
      </c>
      <c r="B97">
        <v>212.88</v>
      </c>
      <c r="C97">
        <v>213.15</v>
      </c>
      <c r="D97">
        <v>213.78</v>
      </c>
      <c r="E97">
        <v>212.5</v>
      </c>
      <c r="F97" s="2">
        <v>-6.9999999999999999E-4</v>
      </c>
      <c r="G97">
        <f>Tabella8[[#This Row],[MAX]]-Tabella8[[#This Row],[MIN]]</f>
        <v>1.2800000000000011</v>
      </c>
      <c r="H97">
        <f>H96*Tabella8[[#This Row],[CHIUSURA]]/B96</f>
        <v>103.62653945382856</v>
      </c>
    </row>
    <row r="98" spans="1:8" x14ac:dyDescent="0.3">
      <c r="A98" s="3">
        <v>42145</v>
      </c>
      <c r="B98">
        <v>213.5</v>
      </c>
      <c r="C98">
        <v>212.71</v>
      </c>
      <c r="D98">
        <v>213.75</v>
      </c>
      <c r="E98">
        <v>212.51</v>
      </c>
      <c r="F98" s="2">
        <v>2.8999999999999998E-3</v>
      </c>
      <c r="G98">
        <f>Tabella8[[#This Row],[MAX]]-Tabella8[[#This Row],[MIN]]</f>
        <v>1.2400000000000091</v>
      </c>
      <c r="H98">
        <f>H97*Tabella8[[#This Row],[CHIUSURA]]/B97</f>
        <v>103.92834542179818</v>
      </c>
    </row>
    <row r="99" spans="1:8" x14ac:dyDescent="0.3">
      <c r="A99" s="3">
        <v>42146</v>
      </c>
      <c r="B99">
        <v>212.99</v>
      </c>
      <c r="C99">
        <v>213.04</v>
      </c>
      <c r="D99">
        <v>213.54</v>
      </c>
      <c r="E99">
        <v>212.91</v>
      </c>
      <c r="F99" s="2">
        <v>-2.3999999999999998E-3</v>
      </c>
      <c r="G99">
        <f>Tabella8[[#This Row],[MAX]]-Tabella8[[#This Row],[MIN]]</f>
        <v>0.62999999999999545</v>
      </c>
      <c r="H99">
        <f>H98*Tabella8[[#This Row],[CHIUSURA]]/B98</f>
        <v>103.68008567395221</v>
      </c>
    </row>
    <row r="100" spans="1:8" x14ac:dyDescent="0.3">
      <c r="A100" s="3">
        <v>42150</v>
      </c>
      <c r="B100">
        <v>210.7</v>
      </c>
      <c r="C100">
        <v>212.4</v>
      </c>
      <c r="D100">
        <v>212.91</v>
      </c>
      <c r="E100">
        <v>210.2</v>
      </c>
      <c r="F100" s="2">
        <v>-1.0800000000000001E-2</v>
      </c>
      <c r="G100">
        <f>Tabella8[[#This Row],[MAX]]-Tabella8[[#This Row],[MIN]]</f>
        <v>2.710000000000008</v>
      </c>
      <c r="H100">
        <f>H99*Tabella8[[#This Row],[CHIUSURA]]/B99</f>
        <v>102.5653507277418</v>
      </c>
    </row>
    <row r="101" spans="1:8" x14ac:dyDescent="0.3">
      <c r="A101" s="3">
        <v>42151</v>
      </c>
      <c r="B101">
        <v>212.7</v>
      </c>
      <c r="C101">
        <v>211.25</v>
      </c>
      <c r="D101">
        <v>212.98</v>
      </c>
      <c r="E101">
        <v>210.76</v>
      </c>
      <c r="F101" s="2">
        <v>9.4999999999999998E-3</v>
      </c>
      <c r="G101">
        <f>Tabella8[[#This Row],[MAX]]-Tabella8[[#This Row],[MIN]]</f>
        <v>2.2199999999999989</v>
      </c>
      <c r="H101">
        <f>H100*Tabella8[[#This Row],[CHIUSURA]]/B100</f>
        <v>103.5389183663535</v>
      </c>
    </row>
    <row r="102" spans="1:8" x14ac:dyDescent="0.3">
      <c r="A102" s="3">
        <v>42152</v>
      </c>
      <c r="B102">
        <v>212.46</v>
      </c>
      <c r="C102">
        <v>212.33</v>
      </c>
      <c r="D102">
        <v>212.59</v>
      </c>
      <c r="E102">
        <v>211.63</v>
      </c>
      <c r="F102" s="2">
        <v>-1.1000000000000001E-3</v>
      </c>
      <c r="G102">
        <f>Tabella8[[#This Row],[MAX]]-Tabella8[[#This Row],[MIN]]</f>
        <v>0.96000000000000796</v>
      </c>
      <c r="H102">
        <f>H101*Tabella8[[#This Row],[CHIUSURA]]/B101</f>
        <v>103.4220902497201</v>
      </c>
    </row>
    <row r="103" spans="1:8" x14ac:dyDescent="0.3">
      <c r="A103" s="3">
        <v>42153</v>
      </c>
      <c r="B103">
        <v>211.14</v>
      </c>
      <c r="C103">
        <v>212.38</v>
      </c>
      <c r="D103">
        <v>212.43</v>
      </c>
      <c r="E103">
        <v>210.82</v>
      </c>
      <c r="F103" s="2">
        <v>-6.1999999999999998E-3</v>
      </c>
      <c r="G103">
        <f>Tabella8[[#This Row],[MAX]]-Tabella8[[#This Row],[MIN]]</f>
        <v>1.6100000000000136</v>
      </c>
      <c r="H103">
        <f>H102*Tabella8[[#This Row],[CHIUSURA]]/B102</f>
        <v>102.77953560823637</v>
      </c>
    </row>
    <row r="104" spans="1:8" x14ac:dyDescent="0.3">
      <c r="A104" s="3">
        <v>42156</v>
      </c>
      <c r="B104">
        <v>211.57</v>
      </c>
      <c r="C104">
        <v>211.94</v>
      </c>
      <c r="D104">
        <v>212.34</v>
      </c>
      <c r="E104">
        <v>210.62</v>
      </c>
      <c r="F104" s="2">
        <v>2E-3</v>
      </c>
      <c r="G104">
        <f>Tabella8[[#This Row],[MAX]]-Tabella8[[#This Row],[MIN]]</f>
        <v>1.7199999999999989</v>
      </c>
      <c r="H104">
        <f>H103*Tabella8[[#This Row],[CHIUSURA]]/B103</f>
        <v>102.98885265053789</v>
      </c>
    </row>
    <row r="105" spans="1:8" x14ac:dyDescent="0.3">
      <c r="A105" s="3">
        <v>42157</v>
      </c>
      <c r="B105">
        <v>211.36</v>
      </c>
      <c r="C105">
        <v>211.02</v>
      </c>
      <c r="D105">
        <v>212.19</v>
      </c>
      <c r="E105">
        <v>210.27</v>
      </c>
      <c r="F105" s="2">
        <v>-1E-3</v>
      </c>
      <c r="G105">
        <f>Tabella8[[#This Row],[MAX]]-Tabella8[[#This Row],[MIN]]</f>
        <v>1.9199999999999875</v>
      </c>
      <c r="H105">
        <f>H104*Tabella8[[#This Row],[CHIUSURA]]/B104</f>
        <v>102.88662804848367</v>
      </c>
    </row>
    <row r="106" spans="1:8" x14ac:dyDescent="0.3">
      <c r="A106" s="3">
        <v>42158</v>
      </c>
      <c r="B106">
        <v>211.92</v>
      </c>
      <c r="C106">
        <v>212</v>
      </c>
      <c r="D106">
        <v>212.67</v>
      </c>
      <c r="E106">
        <v>211.33</v>
      </c>
      <c r="F106" s="2">
        <v>2.5999999999999999E-3</v>
      </c>
      <c r="G106">
        <f>Tabella8[[#This Row],[MAX]]-Tabella8[[#This Row],[MIN]]</f>
        <v>1.339999999999975</v>
      </c>
      <c r="H106">
        <f>H105*Tabella8[[#This Row],[CHIUSURA]]/B105</f>
        <v>103.15922698729494</v>
      </c>
    </row>
    <row r="107" spans="1:8" x14ac:dyDescent="0.3">
      <c r="A107" s="3">
        <v>42159</v>
      </c>
      <c r="B107">
        <v>210.13</v>
      </c>
      <c r="C107">
        <v>211.07</v>
      </c>
      <c r="D107">
        <v>211.86</v>
      </c>
      <c r="E107">
        <v>209.75</v>
      </c>
      <c r="F107" s="2">
        <v>-8.3999999999999995E-3</v>
      </c>
      <c r="G107">
        <f>Tabella8[[#This Row],[MAX]]-Tabella8[[#This Row],[MIN]]</f>
        <v>2.1100000000000136</v>
      </c>
      <c r="H107">
        <f>H106*Tabella8[[#This Row],[CHIUSURA]]/B106</f>
        <v>102.28788395073748</v>
      </c>
    </row>
    <row r="108" spans="1:8" x14ac:dyDescent="0.3">
      <c r="A108" s="3">
        <v>42160</v>
      </c>
      <c r="B108">
        <v>209.77</v>
      </c>
      <c r="C108">
        <v>209.95</v>
      </c>
      <c r="D108">
        <v>210.58</v>
      </c>
      <c r="E108">
        <v>208.98</v>
      </c>
      <c r="F108" s="2">
        <v>-1.6999999999999999E-3</v>
      </c>
      <c r="G108">
        <f>Tabella8[[#This Row],[MAX]]-Tabella8[[#This Row],[MIN]]</f>
        <v>1.6000000000000227</v>
      </c>
      <c r="H108">
        <f>H107*Tabella8[[#This Row],[CHIUSURA]]/B107</f>
        <v>102.1126417757874</v>
      </c>
    </row>
    <row r="109" spans="1:8" x14ac:dyDescent="0.3">
      <c r="A109" s="3">
        <v>42163</v>
      </c>
      <c r="B109">
        <v>208.48</v>
      </c>
      <c r="C109">
        <v>209.64</v>
      </c>
      <c r="D109">
        <v>209.82</v>
      </c>
      <c r="E109">
        <v>208.39</v>
      </c>
      <c r="F109" s="2">
        <v>-6.1000000000000004E-3</v>
      </c>
      <c r="G109">
        <f>Tabella8[[#This Row],[MAX]]-Tabella8[[#This Row],[MIN]]</f>
        <v>1.4300000000000068</v>
      </c>
      <c r="H109">
        <f>H108*Tabella8[[#This Row],[CHIUSURA]]/B108</f>
        <v>101.48469064888285</v>
      </c>
    </row>
    <row r="110" spans="1:8" x14ac:dyDescent="0.3">
      <c r="A110" s="3">
        <v>42164</v>
      </c>
      <c r="B110">
        <v>208.45</v>
      </c>
      <c r="C110">
        <v>208.45</v>
      </c>
      <c r="D110">
        <v>209.1</v>
      </c>
      <c r="E110">
        <v>207.69</v>
      </c>
      <c r="F110" s="2">
        <v>-1E-4</v>
      </c>
      <c r="G110">
        <f>Tabella8[[#This Row],[MAX]]-Tabella8[[#This Row],[MIN]]</f>
        <v>1.4099999999999966</v>
      </c>
      <c r="H110">
        <f>H109*Tabella8[[#This Row],[CHIUSURA]]/B109</f>
        <v>101.47008713430367</v>
      </c>
    </row>
    <row r="111" spans="1:8" x14ac:dyDescent="0.3">
      <c r="A111" s="3">
        <v>42165</v>
      </c>
      <c r="B111">
        <v>210.95</v>
      </c>
      <c r="C111">
        <v>209.37</v>
      </c>
      <c r="D111">
        <v>211.41</v>
      </c>
      <c r="E111">
        <v>209.3</v>
      </c>
      <c r="F111" s="2">
        <v>1.2E-2</v>
      </c>
      <c r="G111">
        <f>Tabella8[[#This Row],[MAX]]-Tabella8[[#This Row],[MIN]]</f>
        <v>2.1099999999999852</v>
      </c>
      <c r="H111">
        <f>H110*Tabella8[[#This Row],[CHIUSURA]]/B110</f>
        <v>102.68704668256828</v>
      </c>
    </row>
    <row r="112" spans="1:8" x14ac:dyDescent="0.3">
      <c r="A112" s="3">
        <v>42166</v>
      </c>
      <c r="B112">
        <v>211.63</v>
      </c>
      <c r="C112">
        <v>211.48</v>
      </c>
      <c r="D112">
        <v>212.09</v>
      </c>
      <c r="E112">
        <v>211.2</v>
      </c>
      <c r="F112" s="2">
        <v>3.2000000000000002E-3</v>
      </c>
      <c r="G112">
        <f>Tabella8[[#This Row],[MAX]]-Tabella8[[#This Row],[MIN]]</f>
        <v>0.89000000000001478</v>
      </c>
      <c r="H112">
        <f>H111*Tabella8[[#This Row],[CHIUSURA]]/B111</f>
        <v>103.01805967969626</v>
      </c>
    </row>
    <row r="113" spans="1:8" x14ac:dyDescent="0.3">
      <c r="A113" s="3">
        <v>42167</v>
      </c>
      <c r="B113">
        <v>210.01</v>
      </c>
      <c r="C113">
        <v>210.64</v>
      </c>
      <c r="D113">
        <v>211.48</v>
      </c>
      <c r="E113">
        <v>209.68</v>
      </c>
      <c r="F113" s="2">
        <v>-7.7000000000000002E-3</v>
      </c>
      <c r="G113">
        <f>Tabella8[[#This Row],[MAX]]-Tabella8[[#This Row],[MIN]]</f>
        <v>1.7999999999999829</v>
      </c>
      <c r="H113">
        <f>H112*Tabella8[[#This Row],[CHIUSURA]]/B112</f>
        <v>102.22946989242079</v>
      </c>
    </row>
    <row r="114" spans="1:8" x14ac:dyDescent="0.3">
      <c r="A114" s="3">
        <v>42170</v>
      </c>
      <c r="B114">
        <v>209.11</v>
      </c>
      <c r="C114">
        <v>208.64</v>
      </c>
      <c r="D114">
        <v>209.45</v>
      </c>
      <c r="E114">
        <v>207.79</v>
      </c>
      <c r="F114" s="2">
        <v>-4.3E-3</v>
      </c>
      <c r="G114">
        <f>Tabella8[[#This Row],[MAX]]-Tabella8[[#This Row],[MIN]]</f>
        <v>1.6599999999999966</v>
      </c>
      <c r="H114">
        <f>H113*Tabella8[[#This Row],[CHIUSURA]]/B113</f>
        <v>101.79136445504554</v>
      </c>
    </row>
    <row r="115" spans="1:8" x14ac:dyDescent="0.3">
      <c r="A115" s="3">
        <v>42171</v>
      </c>
      <c r="B115">
        <v>210.25</v>
      </c>
      <c r="C115">
        <v>208.93</v>
      </c>
      <c r="D115">
        <v>210.35</v>
      </c>
      <c r="E115">
        <v>208.72</v>
      </c>
      <c r="F115" s="2">
        <v>5.4999999999999997E-3</v>
      </c>
      <c r="G115">
        <f>Tabella8[[#This Row],[MAX]]-Tabella8[[#This Row],[MIN]]</f>
        <v>1.6299999999999955</v>
      </c>
      <c r="H115">
        <f>H114*Tabella8[[#This Row],[CHIUSURA]]/B114</f>
        <v>102.34629800905421</v>
      </c>
    </row>
    <row r="116" spans="1:8" x14ac:dyDescent="0.3">
      <c r="A116" s="3">
        <v>42172</v>
      </c>
      <c r="B116">
        <v>210.59</v>
      </c>
      <c r="C116">
        <v>210.59</v>
      </c>
      <c r="D116">
        <v>211.32</v>
      </c>
      <c r="E116">
        <v>209.36</v>
      </c>
      <c r="F116" s="2">
        <v>1.6000000000000001E-3</v>
      </c>
      <c r="G116">
        <f>Tabella8[[#This Row],[MAX]]-Tabella8[[#This Row],[MIN]]</f>
        <v>1.9599999999999795</v>
      </c>
      <c r="H116">
        <f>H115*Tabella8[[#This Row],[CHIUSURA]]/B115</f>
        <v>102.51180450761821</v>
      </c>
    </row>
    <row r="117" spans="1:8" x14ac:dyDescent="0.3">
      <c r="A117" s="3">
        <v>42173</v>
      </c>
      <c r="B117">
        <v>212.78</v>
      </c>
      <c r="C117">
        <v>211.31</v>
      </c>
      <c r="D117">
        <v>213.34</v>
      </c>
      <c r="E117">
        <v>210.63</v>
      </c>
      <c r="F117" s="2">
        <v>1.04E-2</v>
      </c>
      <c r="G117">
        <f>Tabella8[[#This Row],[MAX]]-Tabella8[[#This Row],[MIN]]</f>
        <v>2.710000000000008</v>
      </c>
      <c r="H117">
        <f>H116*Tabella8[[#This Row],[CHIUSURA]]/B116</f>
        <v>103.57786107189801</v>
      </c>
    </row>
    <row r="118" spans="1:8" x14ac:dyDescent="0.3">
      <c r="A118" s="3">
        <v>42174</v>
      </c>
      <c r="B118">
        <v>210.81</v>
      </c>
      <c r="C118">
        <v>211.46</v>
      </c>
      <c r="D118">
        <v>211.55</v>
      </c>
      <c r="E118">
        <v>210.36</v>
      </c>
      <c r="F118" s="2">
        <v>-9.2999999999999992E-3</v>
      </c>
      <c r="G118">
        <f>Tabella8[[#This Row],[MAX]]-Tabella8[[#This Row],[MIN]]</f>
        <v>1.1899999999999977</v>
      </c>
      <c r="H118">
        <f>H117*Tabella8[[#This Row],[CHIUSURA]]/B117</f>
        <v>102.61889694786551</v>
      </c>
    </row>
    <row r="119" spans="1:8" x14ac:dyDescent="0.3">
      <c r="A119" s="3">
        <v>42177</v>
      </c>
      <c r="B119">
        <v>211.89</v>
      </c>
      <c r="C119">
        <v>211.91</v>
      </c>
      <c r="D119">
        <v>212.59</v>
      </c>
      <c r="E119">
        <v>211.64</v>
      </c>
      <c r="F119" s="2">
        <v>5.1000000000000004E-3</v>
      </c>
      <c r="G119">
        <f>Tabella8[[#This Row],[MAX]]-Tabella8[[#This Row],[MIN]]</f>
        <v>0.95000000000001705</v>
      </c>
      <c r="H119">
        <f>H118*Tabella8[[#This Row],[CHIUSURA]]/B118</f>
        <v>103.14462347271582</v>
      </c>
    </row>
    <row r="120" spans="1:8" x14ac:dyDescent="0.3">
      <c r="A120" s="3">
        <v>42178</v>
      </c>
      <c r="B120">
        <v>212.04</v>
      </c>
      <c r="C120">
        <v>212.14</v>
      </c>
      <c r="D120">
        <v>212.44</v>
      </c>
      <c r="E120">
        <v>211.57</v>
      </c>
      <c r="F120" s="2">
        <v>6.9999999999999999E-4</v>
      </c>
      <c r="G120">
        <f>Tabella8[[#This Row],[MAX]]-Tabella8[[#This Row],[MIN]]</f>
        <v>0.87000000000000455</v>
      </c>
      <c r="H120">
        <f>H119*Tabella8[[#This Row],[CHIUSURA]]/B119</f>
        <v>103.2176410456117</v>
      </c>
    </row>
    <row r="121" spans="1:8" x14ac:dyDescent="0.3">
      <c r="A121" s="3">
        <v>42179</v>
      </c>
      <c r="B121">
        <v>210.5</v>
      </c>
      <c r="C121">
        <v>211.72</v>
      </c>
      <c r="D121">
        <v>212.17</v>
      </c>
      <c r="E121">
        <v>210.47</v>
      </c>
      <c r="F121" s="2">
        <v>-7.3000000000000001E-3</v>
      </c>
      <c r="G121">
        <f>Tabella8[[#This Row],[MAX]]-Tabella8[[#This Row],[MIN]]</f>
        <v>1.6999999999999886</v>
      </c>
      <c r="H121">
        <f>H120*Tabella8[[#This Row],[CHIUSURA]]/B120</f>
        <v>102.46799396388069</v>
      </c>
    </row>
    <row r="122" spans="1:8" x14ac:dyDescent="0.3">
      <c r="A122" s="3">
        <v>42180</v>
      </c>
      <c r="B122">
        <v>209.86</v>
      </c>
      <c r="C122">
        <v>211.1</v>
      </c>
      <c r="D122">
        <v>211.25</v>
      </c>
      <c r="E122">
        <v>209.77</v>
      </c>
      <c r="F122" s="2">
        <v>-3.0000000000000001E-3</v>
      </c>
      <c r="G122">
        <f>Tabella8[[#This Row],[MAX]]-Tabella8[[#This Row],[MIN]]</f>
        <v>1.4799999999999898</v>
      </c>
      <c r="H122">
        <f>H121*Tabella8[[#This Row],[CHIUSURA]]/B121</f>
        <v>102.15645231952496</v>
      </c>
    </row>
    <row r="123" spans="1:8" x14ac:dyDescent="0.3">
      <c r="A123" s="3">
        <v>42181</v>
      </c>
      <c r="B123">
        <v>209.82</v>
      </c>
      <c r="C123">
        <v>210.29</v>
      </c>
      <c r="D123">
        <v>210.58</v>
      </c>
      <c r="E123">
        <v>209.16</v>
      </c>
      <c r="F123" s="2">
        <v>-2.0000000000000001E-4</v>
      </c>
      <c r="G123">
        <f>Tabella8[[#This Row],[MAX]]-Tabella8[[#This Row],[MIN]]</f>
        <v>1.4200000000000159</v>
      </c>
      <c r="H123">
        <f>H122*Tabella8[[#This Row],[CHIUSURA]]/B122</f>
        <v>102.1369809667527</v>
      </c>
    </row>
    <row r="124" spans="1:8" x14ac:dyDescent="0.3">
      <c r="A124" s="3">
        <v>42184</v>
      </c>
      <c r="B124">
        <v>205.42</v>
      </c>
      <c r="C124">
        <v>208.04</v>
      </c>
      <c r="D124">
        <v>209.83</v>
      </c>
      <c r="E124">
        <v>205.33</v>
      </c>
      <c r="F124" s="2">
        <v>-2.1000000000000001E-2</v>
      </c>
      <c r="G124">
        <f>Tabella8[[#This Row],[MAX]]-Tabella8[[#This Row],[MIN]]</f>
        <v>4.5</v>
      </c>
      <c r="H124">
        <f>H123*Tabella8[[#This Row],[CHIUSURA]]/B123</f>
        <v>99.995132161806978</v>
      </c>
    </row>
    <row r="125" spans="1:8" x14ac:dyDescent="0.3">
      <c r="A125" s="3">
        <v>42185</v>
      </c>
      <c r="B125">
        <v>205.85</v>
      </c>
      <c r="C125">
        <v>207.26</v>
      </c>
      <c r="D125">
        <v>207.32</v>
      </c>
      <c r="E125">
        <v>205.28</v>
      </c>
      <c r="F125" s="2">
        <v>2.0999999999999999E-3</v>
      </c>
      <c r="G125">
        <f>Tabella8[[#This Row],[MAX]]-Tabella8[[#This Row],[MIN]]</f>
        <v>2.039999999999992</v>
      </c>
      <c r="H125">
        <f>H124*Tabella8[[#This Row],[CHIUSURA]]/B124</f>
        <v>100.2044492041085</v>
      </c>
    </row>
    <row r="126" spans="1:8" x14ac:dyDescent="0.3">
      <c r="A126" s="3">
        <v>42186</v>
      </c>
      <c r="B126">
        <v>207.5</v>
      </c>
      <c r="C126">
        <v>207.73</v>
      </c>
      <c r="D126">
        <v>208.03</v>
      </c>
      <c r="E126">
        <v>206.56</v>
      </c>
      <c r="F126" s="2">
        <v>8.0000000000000002E-3</v>
      </c>
      <c r="G126">
        <f>Tabella8[[#This Row],[MAX]]-Tabella8[[#This Row],[MIN]]</f>
        <v>1.4699999999999989</v>
      </c>
      <c r="H126">
        <f>H125*Tabella8[[#This Row],[CHIUSURA]]/B125</f>
        <v>101.00764250596315</v>
      </c>
    </row>
    <row r="127" spans="1:8" x14ac:dyDescent="0.3">
      <c r="A127" s="3">
        <v>42187</v>
      </c>
      <c r="B127">
        <v>207.31</v>
      </c>
      <c r="C127">
        <v>208.07</v>
      </c>
      <c r="D127">
        <v>208.27</v>
      </c>
      <c r="E127">
        <v>206.81</v>
      </c>
      <c r="F127" s="2">
        <v>-8.9999999999999998E-4</v>
      </c>
      <c r="G127">
        <f>Tabella8[[#This Row],[MAX]]-Tabella8[[#This Row],[MIN]]</f>
        <v>1.460000000000008</v>
      </c>
      <c r="H127">
        <f>H126*Tabella8[[#This Row],[CHIUSURA]]/B126</f>
        <v>100.91515358029504</v>
      </c>
    </row>
    <row r="128" spans="1:8" x14ac:dyDescent="0.3">
      <c r="A128" s="3">
        <v>42191</v>
      </c>
      <c r="B128">
        <v>206.72</v>
      </c>
      <c r="C128">
        <v>205.77</v>
      </c>
      <c r="D128">
        <v>207.65</v>
      </c>
      <c r="E128">
        <v>205.53</v>
      </c>
      <c r="F128" s="2">
        <v>-2.8E-3</v>
      </c>
      <c r="G128">
        <f>Tabella8[[#This Row],[MAX]]-Tabella8[[#This Row],[MIN]]</f>
        <v>2.1200000000000045</v>
      </c>
      <c r="H128">
        <f>H127*Tabella8[[#This Row],[CHIUSURA]]/B127</f>
        <v>100.62795112690459</v>
      </c>
    </row>
    <row r="129" spans="1:8" x14ac:dyDescent="0.3">
      <c r="A129" s="3">
        <v>42192</v>
      </c>
      <c r="B129">
        <v>208.02</v>
      </c>
      <c r="C129">
        <v>206.96</v>
      </c>
      <c r="D129">
        <v>208.17</v>
      </c>
      <c r="E129">
        <v>204.11</v>
      </c>
      <c r="F129" s="2">
        <v>6.3E-3</v>
      </c>
      <c r="G129">
        <f>Tabella8[[#This Row],[MAX]]-Tabella8[[#This Row],[MIN]]</f>
        <v>4.0599999999999739</v>
      </c>
      <c r="H129">
        <f>H128*Tabella8[[#This Row],[CHIUSURA]]/B128</f>
        <v>101.26077009200219</v>
      </c>
    </row>
    <row r="130" spans="1:8" x14ac:dyDescent="0.3">
      <c r="A130" s="3">
        <v>42193</v>
      </c>
      <c r="B130">
        <v>204.53</v>
      </c>
      <c r="C130">
        <v>206.42</v>
      </c>
      <c r="D130">
        <v>206.76</v>
      </c>
      <c r="E130">
        <v>204.25</v>
      </c>
      <c r="F130" s="2">
        <v>-1.6799999999999999E-2</v>
      </c>
      <c r="G130">
        <f>Tabella8[[#This Row],[MAX]]-Tabella8[[#This Row],[MIN]]</f>
        <v>2.5099999999999909</v>
      </c>
      <c r="H130">
        <f>H129*Tabella8[[#This Row],[CHIUSURA]]/B129</f>
        <v>99.561894562624772</v>
      </c>
    </row>
    <row r="131" spans="1:8" x14ac:dyDescent="0.3">
      <c r="A131" s="3">
        <v>42194</v>
      </c>
      <c r="B131">
        <v>204.9</v>
      </c>
      <c r="C131">
        <v>207.04</v>
      </c>
      <c r="D131">
        <v>207.35</v>
      </c>
      <c r="E131">
        <v>204.77</v>
      </c>
      <c r="F131" s="2">
        <v>1.8E-3</v>
      </c>
      <c r="G131">
        <f>Tabella8[[#This Row],[MAX]]-Tabella8[[#This Row],[MIN]]</f>
        <v>2.5799999999999841</v>
      </c>
      <c r="H131">
        <f>H130*Tabella8[[#This Row],[CHIUSURA]]/B130</f>
        <v>99.742004575767936</v>
      </c>
    </row>
    <row r="132" spans="1:8" x14ac:dyDescent="0.3">
      <c r="A132" s="3">
        <v>42195</v>
      </c>
      <c r="B132">
        <v>207.48</v>
      </c>
      <c r="C132">
        <v>207.29</v>
      </c>
      <c r="D132">
        <v>207.98</v>
      </c>
      <c r="E132">
        <v>204.95</v>
      </c>
      <c r="F132" s="2">
        <v>1.26E-2</v>
      </c>
      <c r="G132">
        <f>Tabella8[[#This Row],[MAX]]-Tabella8[[#This Row],[MIN]]</f>
        <v>3.0300000000000011</v>
      </c>
      <c r="H132">
        <f>H131*Tabella8[[#This Row],[CHIUSURA]]/B131</f>
        <v>100.99790682957702</v>
      </c>
    </row>
    <row r="133" spans="1:8" x14ac:dyDescent="0.3">
      <c r="A133" s="3">
        <v>42198</v>
      </c>
      <c r="B133">
        <v>209.77</v>
      </c>
      <c r="C133">
        <v>208.99</v>
      </c>
      <c r="D133">
        <v>209.9</v>
      </c>
      <c r="E133">
        <v>208.94</v>
      </c>
      <c r="F133" s="2">
        <v>1.0999999999999999E-2</v>
      </c>
      <c r="G133">
        <f>Tabella8[[#This Row],[MAX]]-Tabella8[[#This Row],[MIN]]</f>
        <v>0.96000000000000796</v>
      </c>
      <c r="H133">
        <f>H132*Tabella8[[#This Row],[CHIUSURA]]/B132</f>
        <v>102.11264177578742</v>
      </c>
    </row>
    <row r="134" spans="1:8" x14ac:dyDescent="0.3">
      <c r="A134" s="3">
        <v>42199</v>
      </c>
      <c r="B134">
        <v>210.68</v>
      </c>
      <c r="C134">
        <v>209.72</v>
      </c>
      <c r="D134">
        <v>211.05</v>
      </c>
      <c r="E134">
        <v>209.65</v>
      </c>
      <c r="F134" s="2">
        <v>4.3E-3</v>
      </c>
      <c r="G134">
        <f>Tabella8[[#This Row],[MAX]]-Tabella8[[#This Row],[MIN]]</f>
        <v>1.4000000000000057</v>
      </c>
      <c r="H134">
        <f>H133*Tabella8[[#This Row],[CHIUSURA]]/B133</f>
        <v>102.55561505135574</v>
      </c>
    </row>
    <row r="135" spans="1:8" x14ac:dyDescent="0.3">
      <c r="A135" s="3">
        <v>42200</v>
      </c>
      <c r="B135">
        <v>210.61</v>
      </c>
      <c r="C135">
        <v>210.73</v>
      </c>
      <c r="D135">
        <v>211.28</v>
      </c>
      <c r="E135">
        <v>210.04</v>
      </c>
      <c r="F135" s="2">
        <v>-2.9999999999999997E-4</v>
      </c>
      <c r="G135">
        <f>Tabella8[[#This Row],[MAX]]-Tabella8[[#This Row],[MIN]]</f>
        <v>1.2400000000000091</v>
      </c>
      <c r="H135">
        <f>H134*Tabella8[[#This Row],[CHIUSURA]]/B134</f>
        <v>102.52154018400434</v>
      </c>
    </row>
    <row r="136" spans="1:8" x14ac:dyDescent="0.3">
      <c r="A136" s="3">
        <v>42201</v>
      </c>
      <c r="B136">
        <v>212.3</v>
      </c>
      <c r="C136">
        <v>211.87</v>
      </c>
      <c r="D136">
        <v>212.3</v>
      </c>
      <c r="E136">
        <v>211.58</v>
      </c>
      <c r="F136" s="2">
        <v>8.0000000000000002E-3</v>
      </c>
      <c r="G136">
        <f>Tabella8[[#This Row],[MAX]]-Tabella8[[#This Row],[MIN]]</f>
        <v>0.71999999999999886</v>
      </c>
      <c r="H136">
        <f>H135*Tabella8[[#This Row],[CHIUSURA]]/B135</f>
        <v>103.34420483863121</v>
      </c>
    </row>
    <row r="137" spans="1:8" x14ac:dyDescent="0.3">
      <c r="A137" s="3">
        <v>42202</v>
      </c>
      <c r="B137">
        <v>212.48</v>
      </c>
      <c r="C137">
        <v>212.29</v>
      </c>
      <c r="D137">
        <v>212.55</v>
      </c>
      <c r="E137">
        <v>211.8</v>
      </c>
      <c r="F137" s="2">
        <v>8.0000000000000004E-4</v>
      </c>
      <c r="G137">
        <f>Tabella8[[#This Row],[MAX]]-Tabella8[[#This Row],[MIN]]</f>
        <v>0.75</v>
      </c>
      <c r="H137">
        <f>H136*Tabella8[[#This Row],[CHIUSURA]]/B136</f>
        <v>103.43182592610626</v>
      </c>
    </row>
    <row r="138" spans="1:8" x14ac:dyDescent="0.3">
      <c r="A138" s="3">
        <v>42205</v>
      </c>
      <c r="B138">
        <v>212.59</v>
      </c>
      <c r="C138">
        <v>212.75</v>
      </c>
      <c r="D138">
        <v>213.18</v>
      </c>
      <c r="E138">
        <v>212.21</v>
      </c>
      <c r="F138" s="2">
        <v>5.0000000000000001E-4</v>
      </c>
      <c r="G138">
        <f>Tabella8[[#This Row],[MAX]]-Tabella8[[#This Row],[MIN]]</f>
        <v>0.96999999999999886</v>
      </c>
      <c r="H138">
        <f>H137*Tabella8[[#This Row],[CHIUSURA]]/B137</f>
        <v>103.48537214622991</v>
      </c>
    </row>
    <row r="139" spans="1:8" x14ac:dyDescent="0.3">
      <c r="A139" s="3">
        <v>42206</v>
      </c>
      <c r="B139">
        <v>211.75</v>
      </c>
      <c r="C139">
        <v>212.43</v>
      </c>
      <c r="D139">
        <v>212.74</v>
      </c>
      <c r="E139">
        <v>211.39</v>
      </c>
      <c r="F139" s="2">
        <v>-4.0000000000000001E-3</v>
      </c>
      <c r="G139">
        <f>Tabella8[[#This Row],[MAX]]-Tabella8[[#This Row],[MIN]]</f>
        <v>1.3500000000000227</v>
      </c>
      <c r="H139">
        <f>H138*Tabella8[[#This Row],[CHIUSURA]]/B138</f>
        <v>103.07647373801299</v>
      </c>
    </row>
    <row r="140" spans="1:8" x14ac:dyDescent="0.3">
      <c r="A140" s="3">
        <v>42207</v>
      </c>
      <c r="B140">
        <v>211.37</v>
      </c>
      <c r="C140">
        <v>210.93</v>
      </c>
      <c r="D140">
        <v>211.77</v>
      </c>
      <c r="E140">
        <v>210.89</v>
      </c>
      <c r="F140" s="2">
        <v>-1.8E-3</v>
      </c>
      <c r="G140">
        <f>Tabella8[[#This Row],[MAX]]-Tabella8[[#This Row],[MIN]]</f>
        <v>0.88000000000002387</v>
      </c>
      <c r="H140">
        <f>H139*Tabella8[[#This Row],[CHIUSURA]]/B139</f>
        <v>102.89149588667676</v>
      </c>
    </row>
    <row r="141" spans="1:8" x14ac:dyDescent="0.3">
      <c r="A141" s="3">
        <v>42208</v>
      </c>
      <c r="B141">
        <v>210.18</v>
      </c>
      <c r="C141">
        <v>211.53</v>
      </c>
      <c r="D141">
        <v>211.65</v>
      </c>
      <c r="E141">
        <v>209.75</v>
      </c>
      <c r="F141" s="2">
        <v>-5.5999999999999999E-3</v>
      </c>
      <c r="G141">
        <f>Tabella8[[#This Row],[MAX]]-Tabella8[[#This Row],[MIN]]</f>
        <v>1.9000000000000057</v>
      </c>
      <c r="H141">
        <f>H140*Tabella8[[#This Row],[CHIUSURA]]/B140</f>
        <v>102.3122231417028</v>
      </c>
    </row>
    <row r="142" spans="1:8" x14ac:dyDescent="0.3">
      <c r="A142" s="3">
        <v>42209</v>
      </c>
      <c r="B142">
        <v>208</v>
      </c>
      <c r="C142">
        <v>210.3</v>
      </c>
      <c r="D142">
        <v>210.37</v>
      </c>
      <c r="E142">
        <v>207.6</v>
      </c>
      <c r="F142" s="2">
        <v>-1.04E-2</v>
      </c>
      <c r="G142">
        <f>Tabella8[[#This Row],[MAX]]-Tabella8[[#This Row],[MIN]]</f>
        <v>2.7700000000000102</v>
      </c>
      <c r="H142">
        <f>H141*Tabella8[[#This Row],[CHIUSURA]]/B141</f>
        <v>101.25103441561605</v>
      </c>
    </row>
    <row r="143" spans="1:8" x14ac:dyDescent="0.3">
      <c r="A143" s="3">
        <v>42212</v>
      </c>
      <c r="B143">
        <v>206.79</v>
      </c>
      <c r="C143">
        <v>206.94</v>
      </c>
      <c r="D143">
        <v>207.55</v>
      </c>
      <c r="E143">
        <v>206.26</v>
      </c>
      <c r="F143" s="2">
        <v>-5.7999999999999996E-3</v>
      </c>
      <c r="G143">
        <f>Tabella8[[#This Row],[MAX]]-Tabella8[[#This Row],[MIN]]</f>
        <v>1.2900000000000205</v>
      </c>
      <c r="H143">
        <f>H142*Tabella8[[#This Row],[CHIUSURA]]/B142</f>
        <v>100.66202599425597</v>
      </c>
    </row>
    <row r="144" spans="1:8" x14ac:dyDescent="0.3">
      <c r="A144" s="3">
        <v>42213</v>
      </c>
      <c r="B144">
        <v>209.33</v>
      </c>
      <c r="C144">
        <v>207.79</v>
      </c>
      <c r="D144">
        <v>209.5</v>
      </c>
      <c r="E144">
        <v>206.8</v>
      </c>
      <c r="F144" s="2">
        <v>1.23E-2</v>
      </c>
      <c r="G144">
        <f>Tabella8[[#This Row],[MAX]]-Tabella8[[#This Row],[MIN]]</f>
        <v>2.6999999999999886</v>
      </c>
      <c r="H144">
        <f>H143*Tabella8[[#This Row],[CHIUSURA]]/B143</f>
        <v>101.89845689529282</v>
      </c>
    </row>
    <row r="145" spans="1:8" x14ac:dyDescent="0.3">
      <c r="A145" s="3">
        <v>42214</v>
      </c>
      <c r="B145">
        <v>210.77</v>
      </c>
      <c r="C145">
        <v>209.48</v>
      </c>
      <c r="D145">
        <v>211.04</v>
      </c>
      <c r="E145">
        <v>209.31</v>
      </c>
      <c r="F145" s="2">
        <v>6.8999999999999999E-3</v>
      </c>
      <c r="G145">
        <f>Tabella8[[#This Row],[MAX]]-Tabella8[[#This Row],[MIN]]</f>
        <v>1.7299999999999898</v>
      </c>
      <c r="H145">
        <f>H144*Tabella8[[#This Row],[CHIUSURA]]/B144</f>
        <v>102.59942559509325</v>
      </c>
    </row>
    <row r="146" spans="1:8" x14ac:dyDescent="0.3">
      <c r="A146" s="3">
        <v>42215</v>
      </c>
      <c r="B146">
        <v>210.82</v>
      </c>
      <c r="C146">
        <v>210.16</v>
      </c>
      <c r="D146">
        <v>211.02</v>
      </c>
      <c r="E146">
        <v>209.42</v>
      </c>
      <c r="F146" s="2">
        <v>2.0000000000000001E-4</v>
      </c>
      <c r="G146">
        <f>Tabella8[[#This Row],[MAX]]-Tabella8[[#This Row],[MIN]]</f>
        <v>1.6000000000000227</v>
      </c>
      <c r="H146">
        <f>H145*Tabella8[[#This Row],[CHIUSURA]]/B145</f>
        <v>102.62376478605853</v>
      </c>
    </row>
    <row r="147" spans="1:8" x14ac:dyDescent="0.3">
      <c r="A147" s="3">
        <v>42216</v>
      </c>
      <c r="B147">
        <v>210.5</v>
      </c>
      <c r="C147">
        <v>211.42</v>
      </c>
      <c r="D147">
        <v>211.45</v>
      </c>
      <c r="E147">
        <v>210.16</v>
      </c>
      <c r="F147" s="2">
        <v>-1.5E-3</v>
      </c>
      <c r="G147">
        <f>Tabella8[[#This Row],[MAX]]-Tabella8[[#This Row],[MIN]]</f>
        <v>1.289999999999992</v>
      </c>
      <c r="H147">
        <f>H146*Tabella8[[#This Row],[CHIUSURA]]/B146</f>
        <v>102.46799396388066</v>
      </c>
    </row>
    <row r="148" spans="1:8" x14ac:dyDescent="0.3">
      <c r="A148" s="3">
        <v>42219</v>
      </c>
      <c r="B148">
        <v>209.79</v>
      </c>
      <c r="C148">
        <v>210.46</v>
      </c>
      <c r="D148">
        <v>210.53</v>
      </c>
      <c r="E148">
        <v>208.65</v>
      </c>
      <c r="F148" s="2">
        <v>-3.3999999999999998E-3</v>
      </c>
      <c r="G148">
        <f>Tabella8[[#This Row],[MAX]]-Tabella8[[#This Row],[MIN]]</f>
        <v>1.8799999999999955</v>
      </c>
      <c r="H148">
        <f>H147*Tabella8[[#This Row],[CHIUSURA]]/B147</f>
        <v>102.12237745217351</v>
      </c>
    </row>
    <row r="149" spans="1:8" x14ac:dyDescent="0.3">
      <c r="A149" s="3">
        <v>42220</v>
      </c>
      <c r="B149">
        <v>209.38</v>
      </c>
      <c r="C149">
        <v>209.7</v>
      </c>
      <c r="D149">
        <v>210.25</v>
      </c>
      <c r="E149">
        <v>208.8</v>
      </c>
      <c r="F149" s="2">
        <v>-2E-3</v>
      </c>
      <c r="G149">
        <f>Tabella8[[#This Row],[MAX]]-Tabella8[[#This Row],[MIN]]</f>
        <v>1.4499999999999886</v>
      </c>
      <c r="H149">
        <f>H148*Tabella8[[#This Row],[CHIUSURA]]/B148</f>
        <v>101.9227960862581</v>
      </c>
    </row>
    <row r="150" spans="1:8" x14ac:dyDescent="0.3">
      <c r="A150" s="3">
        <v>42221</v>
      </c>
      <c r="B150">
        <v>210.07</v>
      </c>
      <c r="C150">
        <v>210.45</v>
      </c>
      <c r="D150">
        <v>211.31</v>
      </c>
      <c r="E150">
        <v>209.73</v>
      </c>
      <c r="F150" s="2">
        <v>3.3E-3</v>
      </c>
      <c r="G150">
        <f>Tabella8[[#This Row],[MAX]]-Tabella8[[#This Row],[MIN]]</f>
        <v>1.5800000000000125</v>
      </c>
      <c r="H150">
        <f>H149*Tabella8[[#This Row],[CHIUSURA]]/B149</f>
        <v>102.25867692157914</v>
      </c>
    </row>
    <row r="151" spans="1:8" x14ac:dyDescent="0.3">
      <c r="A151" s="3">
        <v>42222</v>
      </c>
      <c r="B151">
        <v>208.35</v>
      </c>
      <c r="C151">
        <v>210.29</v>
      </c>
      <c r="D151">
        <v>210.41</v>
      </c>
      <c r="E151">
        <v>207.65</v>
      </c>
      <c r="F151" s="2">
        <v>-8.2000000000000007E-3</v>
      </c>
      <c r="G151">
        <f>Tabella8[[#This Row],[MAX]]-Tabella8[[#This Row],[MIN]]</f>
        <v>2.7599999999999909</v>
      </c>
      <c r="H151">
        <f>H150*Tabella8[[#This Row],[CHIUSURA]]/B150</f>
        <v>101.42140875237308</v>
      </c>
    </row>
    <row r="152" spans="1:8" x14ac:dyDescent="0.3">
      <c r="A152" s="3">
        <v>42223</v>
      </c>
      <c r="B152">
        <v>207.95</v>
      </c>
      <c r="C152">
        <v>208.16</v>
      </c>
      <c r="D152">
        <v>208.34</v>
      </c>
      <c r="E152">
        <v>206.87</v>
      </c>
      <c r="F152" s="2">
        <v>-1.9E-3</v>
      </c>
      <c r="G152">
        <f>Tabella8[[#This Row],[MAX]]-Tabella8[[#This Row],[MIN]]</f>
        <v>1.4699999999999989</v>
      </c>
      <c r="H152">
        <f>H151*Tabella8[[#This Row],[CHIUSURA]]/B151</f>
        <v>101.22669522465074</v>
      </c>
    </row>
    <row r="153" spans="1:8" x14ac:dyDescent="0.3">
      <c r="A153" s="3">
        <v>42226</v>
      </c>
      <c r="B153">
        <v>210.57</v>
      </c>
      <c r="C153">
        <v>209.28</v>
      </c>
      <c r="D153">
        <v>210.67</v>
      </c>
      <c r="E153">
        <v>209.28</v>
      </c>
      <c r="F153" s="2">
        <v>1.26E-2</v>
      </c>
      <c r="G153">
        <f>Tabella8[[#This Row],[MAX]]-Tabella8[[#This Row],[MIN]]</f>
        <v>1.3899999999999864</v>
      </c>
      <c r="H153">
        <f>H152*Tabella8[[#This Row],[CHIUSURA]]/B152</f>
        <v>102.50206883123207</v>
      </c>
    </row>
    <row r="154" spans="1:8" x14ac:dyDescent="0.3">
      <c r="A154" s="3">
        <v>42227</v>
      </c>
      <c r="B154">
        <v>208.67</v>
      </c>
      <c r="C154">
        <v>208.97</v>
      </c>
      <c r="D154">
        <v>209.47</v>
      </c>
      <c r="E154">
        <v>207.76</v>
      </c>
      <c r="F154" s="2">
        <v>-8.9999999999999993E-3</v>
      </c>
      <c r="G154">
        <f>Tabella8[[#This Row],[MAX]]-Tabella8[[#This Row],[MIN]]</f>
        <v>1.710000000000008</v>
      </c>
      <c r="H154">
        <f>H153*Tabella8[[#This Row],[CHIUSURA]]/B153</f>
        <v>101.57717957455095</v>
      </c>
    </row>
    <row r="155" spans="1:8" x14ac:dyDescent="0.3">
      <c r="A155" s="3">
        <v>42228</v>
      </c>
      <c r="B155">
        <v>208.92</v>
      </c>
      <c r="C155">
        <v>207.11</v>
      </c>
      <c r="D155">
        <v>209.14</v>
      </c>
      <c r="E155">
        <v>205.36</v>
      </c>
      <c r="F155" s="2">
        <v>1.1999999999999999E-3</v>
      </c>
      <c r="G155">
        <f>Tabella8[[#This Row],[MAX]]-Tabella8[[#This Row],[MIN]]</f>
        <v>3.7799999999999727</v>
      </c>
      <c r="H155">
        <f>H154*Tabella8[[#This Row],[CHIUSURA]]/B154</f>
        <v>101.69887552937742</v>
      </c>
    </row>
    <row r="156" spans="1:8" x14ac:dyDescent="0.3">
      <c r="A156" s="3">
        <v>42229</v>
      </c>
      <c r="B156">
        <v>208.66</v>
      </c>
      <c r="C156">
        <v>208.73</v>
      </c>
      <c r="D156">
        <v>209.55</v>
      </c>
      <c r="E156">
        <v>208.01</v>
      </c>
      <c r="F156" s="2">
        <v>-1.1999999999999999E-3</v>
      </c>
      <c r="G156">
        <f>Tabella8[[#This Row],[MAX]]-Tabella8[[#This Row],[MIN]]</f>
        <v>1.5400000000000205</v>
      </c>
      <c r="H156">
        <f>H155*Tabella8[[#This Row],[CHIUSURA]]/B155</f>
        <v>101.5723117363579</v>
      </c>
    </row>
    <row r="157" spans="1:8" x14ac:dyDescent="0.3">
      <c r="A157" s="3">
        <v>42230</v>
      </c>
      <c r="B157">
        <v>209.42</v>
      </c>
      <c r="C157">
        <v>208.43</v>
      </c>
      <c r="D157">
        <v>209.51</v>
      </c>
      <c r="E157">
        <v>208.26</v>
      </c>
      <c r="F157" s="2">
        <v>3.5999999999999999E-3</v>
      </c>
      <c r="G157">
        <f>Tabella8[[#This Row],[MAX]]-Tabella8[[#This Row],[MIN]]</f>
        <v>1.25</v>
      </c>
      <c r="H157">
        <f>H156*Tabella8[[#This Row],[CHIUSURA]]/B156</f>
        <v>101.94226743903033</v>
      </c>
    </row>
    <row r="158" spans="1:8" x14ac:dyDescent="0.3">
      <c r="A158" s="3">
        <v>42233</v>
      </c>
      <c r="B158">
        <v>210.59</v>
      </c>
      <c r="C158">
        <v>208.71</v>
      </c>
      <c r="D158">
        <v>210.59</v>
      </c>
      <c r="E158">
        <v>208.16</v>
      </c>
      <c r="F158" s="2">
        <v>5.5999999999999999E-3</v>
      </c>
      <c r="G158">
        <f>Tabella8[[#This Row],[MAX]]-Tabella8[[#This Row],[MIN]]</f>
        <v>2.4300000000000068</v>
      </c>
      <c r="H158">
        <f>H157*Tabella8[[#This Row],[CHIUSURA]]/B157</f>
        <v>102.51180450761818</v>
      </c>
    </row>
    <row r="159" spans="1:8" x14ac:dyDescent="0.3">
      <c r="A159" s="3">
        <v>42234</v>
      </c>
      <c r="B159">
        <v>209.98</v>
      </c>
      <c r="C159">
        <v>210.26</v>
      </c>
      <c r="D159">
        <v>210.68</v>
      </c>
      <c r="E159">
        <v>209.7</v>
      </c>
      <c r="F159" s="2">
        <v>-2.8999999999999998E-3</v>
      </c>
      <c r="G159">
        <f>Tabella8[[#This Row],[MAX]]-Tabella8[[#This Row],[MIN]]</f>
        <v>0.98000000000001819</v>
      </c>
      <c r="H159">
        <f>H158*Tabella8[[#This Row],[CHIUSURA]]/B158</f>
        <v>102.2148663778416</v>
      </c>
    </row>
    <row r="160" spans="1:8" x14ac:dyDescent="0.3">
      <c r="A160" s="3">
        <v>42235</v>
      </c>
      <c r="B160">
        <v>208.32</v>
      </c>
      <c r="C160">
        <v>209.09</v>
      </c>
      <c r="D160">
        <v>210.01</v>
      </c>
      <c r="E160">
        <v>207.35</v>
      </c>
      <c r="F160" s="2">
        <v>-7.9000000000000008E-3</v>
      </c>
      <c r="G160">
        <f>Tabella8[[#This Row],[MAX]]-Tabella8[[#This Row],[MIN]]</f>
        <v>2.6599999999999966</v>
      </c>
      <c r="H160">
        <f>H159*Tabella8[[#This Row],[CHIUSURA]]/B159</f>
        <v>101.4068052377939</v>
      </c>
    </row>
    <row r="161" spans="1:8" x14ac:dyDescent="0.3">
      <c r="A161" s="3">
        <v>42236</v>
      </c>
      <c r="B161">
        <v>203.97</v>
      </c>
      <c r="C161">
        <v>206.51</v>
      </c>
      <c r="D161">
        <v>208.29</v>
      </c>
      <c r="E161">
        <v>203.9</v>
      </c>
      <c r="F161" s="2">
        <v>-2.0899999999999998E-2</v>
      </c>
      <c r="G161">
        <f>Tabella8[[#This Row],[MAX]]-Tabella8[[#This Row],[MIN]]</f>
        <v>4.3899999999999864</v>
      </c>
      <c r="H161">
        <f>H160*Tabella8[[#This Row],[CHIUSURA]]/B160</f>
        <v>99.289295623813473</v>
      </c>
    </row>
    <row r="162" spans="1:8" x14ac:dyDescent="0.3">
      <c r="A162" s="3">
        <v>42237</v>
      </c>
      <c r="B162">
        <v>197.83</v>
      </c>
      <c r="C162">
        <v>201.73</v>
      </c>
      <c r="D162">
        <v>203.94</v>
      </c>
      <c r="E162">
        <v>197.52</v>
      </c>
      <c r="F162" s="2">
        <v>-3.0099999999999998E-2</v>
      </c>
      <c r="G162">
        <f>Tabella8[[#This Row],[MAX]]-Tabella8[[#This Row],[MIN]]</f>
        <v>6.4199999999999875</v>
      </c>
      <c r="H162">
        <f>H161*Tabella8[[#This Row],[CHIUSURA]]/B161</f>
        <v>96.300442973275594</v>
      </c>
    </row>
    <row r="163" spans="1:8" x14ac:dyDescent="0.3">
      <c r="A163" s="3">
        <v>42240</v>
      </c>
      <c r="B163">
        <v>189.5</v>
      </c>
      <c r="C163">
        <v>187.49</v>
      </c>
      <c r="D163">
        <v>197.48</v>
      </c>
      <c r="E163">
        <v>182.4</v>
      </c>
      <c r="F163" s="2">
        <v>-4.2099999999999999E-2</v>
      </c>
      <c r="G163">
        <f>Tabella8[[#This Row],[MAX]]-Tabella8[[#This Row],[MIN]]</f>
        <v>15.079999999999984</v>
      </c>
      <c r="H163">
        <f>H162*Tabella8[[#This Row],[CHIUSURA]]/B162</f>
        <v>92.245533758457881</v>
      </c>
    </row>
    <row r="164" spans="1:8" x14ac:dyDescent="0.3">
      <c r="A164" s="3">
        <v>42241</v>
      </c>
      <c r="B164">
        <v>187.27</v>
      </c>
      <c r="C164">
        <v>195.43</v>
      </c>
      <c r="D164">
        <v>195.45</v>
      </c>
      <c r="E164">
        <v>186.92</v>
      </c>
      <c r="F164" s="2">
        <v>-1.18E-2</v>
      </c>
      <c r="G164">
        <f>Tabella8[[#This Row],[MAX]]-Tabella8[[#This Row],[MIN]]</f>
        <v>8.5300000000000011</v>
      </c>
      <c r="H164">
        <f>H163*Tabella8[[#This Row],[CHIUSURA]]/B163</f>
        <v>91.160005841405848</v>
      </c>
    </row>
    <row r="165" spans="1:8" x14ac:dyDescent="0.3">
      <c r="A165" s="3">
        <v>42242</v>
      </c>
      <c r="B165">
        <v>194.46</v>
      </c>
      <c r="C165">
        <v>192.08</v>
      </c>
      <c r="D165">
        <v>194.79</v>
      </c>
      <c r="E165">
        <v>188.37</v>
      </c>
      <c r="F165" s="2">
        <v>3.8399999999999997E-2</v>
      </c>
      <c r="G165">
        <f>Tabella8[[#This Row],[MAX]]-Tabella8[[#This Row],[MIN]]</f>
        <v>6.4199999999999875</v>
      </c>
      <c r="H165">
        <f>H164*Tabella8[[#This Row],[CHIUSURA]]/B164</f>
        <v>94.65998150221489</v>
      </c>
    </row>
    <row r="166" spans="1:8" x14ac:dyDescent="0.3">
      <c r="A166" s="3">
        <v>42243</v>
      </c>
      <c r="B166">
        <v>199.27</v>
      </c>
      <c r="C166">
        <v>197.02</v>
      </c>
      <c r="D166">
        <v>199.42</v>
      </c>
      <c r="E166">
        <v>195.21</v>
      </c>
      <c r="F166" s="2">
        <v>2.47E-2</v>
      </c>
      <c r="G166">
        <f>Tabella8[[#This Row],[MAX]]-Tabella8[[#This Row],[MIN]]</f>
        <v>4.2099999999999795</v>
      </c>
      <c r="H166">
        <f>H165*Tabella8[[#This Row],[CHIUSURA]]/B165</f>
        <v>97.001411673076007</v>
      </c>
    </row>
    <row r="167" spans="1:8" x14ac:dyDescent="0.3">
      <c r="A167" s="3">
        <v>42244</v>
      </c>
      <c r="B167">
        <v>199.28</v>
      </c>
      <c r="C167">
        <v>198.5</v>
      </c>
      <c r="D167">
        <v>199.84</v>
      </c>
      <c r="E167">
        <v>197.92</v>
      </c>
      <c r="F167" s="2">
        <v>1E-4</v>
      </c>
      <c r="G167">
        <f>Tabella8[[#This Row],[MAX]]-Tabella8[[#This Row],[MIN]]</f>
        <v>1.9200000000000159</v>
      </c>
      <c r="H167">
        <f>H166*Tabella8[[#This Row],[CHIUSURA]]/B166</f>
        <v>97.006279511269057</v>
      </c>
    </row>
    <row r="168" spans="1:8" x14ac:dyDescent="0.3">
      <c r="A168" s="3">
        <v>42247</v>
      </c>
      <c r="B168">
        <v>197.67</v>
      </c>
      <c r="C168">
        <v>198.11</v>
      </c>
      <c r="D168">
        <v>199.12</v>
      </c>
      <c r="E168">
        <v>197.01</v>
      </c>
      <c r="F168" s="2">
        <v>-8.0999999999999996E-3</v>
      </c>
      <c r="G168">
        <f>Tabella8[[#This Row],[MAX]]-Tabella8[[#This Row],[MIN]]</f>
        <v>2.1100000000000136</v>
      </c>
      <c r="H168">
        <f>H167*Tabella8[[#This Row],[CHIUSURA]]/B167</f>
        <v>96.222557562186637</v>
      </c>
    </row>
    <row r="169" spans="1:8" x14ac:dyDescent="0.3">
      <c r="A169" s="3">
        <v>42248</v>
      </c>
      <c r="B169">
        <v>191.77</v>
      </c>
      <c r="C169">
        <v>193.12</v>
      </c>
      <c r="D169">
        <v>194.77</v>
      </c>
      <c r="E169">
        <v>190.73</v>
      </c>
      <c r="F169" s="2">
        <v>-2.98E-2</v>
      </c>
      <c r="G169">
        <f>Tabella8[[#This Row],[MAX]]-Tabella8[[#This Row],[MIN]]</f>
        <v>4.0400000000000205</v>
      </c>
      <c r="H169">
        <f>H168*Tabella8[[#This Row],[CHIUSURA]]/B168</f>
        <v>93.350533028282157</v>
      </c>
    </row>
    <row r="170" spans="1:8" x14ac:dyDescent="0.3">
      <c r="A170" s="3">
        <v>42249</v>
      </c>
      <c r="B170">
        <v>195.41</v>
      </c>
      <c r="C170">
        <v>194.62</v>
      </c>
      <c r="D170">
        <v>195.46</v>
      </c>
      <c r="E170">
        <v>192.42</v>
      </c>
      <c r="F170" s="2">
        <v>1.9E-2</v>
      </c>
      <c r="G170">
        <f>Tabella8[[#This Row],[MAX]]-Tabella8[[#This Row],[MIN]]</f>
        <v>3.0400000000000205</v>
      </c>
      <c r="H170">
        <f>H169*Tabella8[[#This Row],[CHIUSURA]]/B169</f>
        <v>95.122426130555425</v>
      </c>
    </row>
    <row r="171" spans="1:8" x14ac:dyDescent="0.3">
      <c r="A171" s="3">
        <v>42250</v>
      </c>
      <c r="B171">
        <v>195.55</v>
      </c>
      <c r="C171">
        <v>196.26</v>
      </c>
      <c r="D171">
        <v>198.05</v>
      </c>
      <c r="E171">
        <v>194.96</v>
      </c>
      <c r="F171" s="2">
        <v>6.9999999999999999E-4</v>
      </c>
      <c r="G171">
        <f>Tabella8[[#This Row],[MAX]]-Tabella8[[#This Row],[MIN]]</f>
        <v>3.0900000000000034</v>
      </c>
      <c r="H171">
        <f>H170*Tabella8[[#This Row],[CHIUSURA]]/B170</f>
        <v>95.190575865258253</v>
      </c>
    </row>
    <row r="172" spans="1:8" x14ac:dyDescent="0.3">
      <c r="A172" s="3">
        <v>42251</v>
      </c>
      <c r="B172">
        <v>192.59</v>
      </c>
      <c r="C172">
        <v>192.85</v>
      </c>
      <c r="D172">
        <v>193.86</v>
      </c>
      <c r="E172">
        <v>191.61</v>
      </c>
      <c r="F172" s="2">
        <v>-1.5100000000000001E-2</v>
      </c>
      <c r="G172">
        <f>Tabella8[[#This Row],[MAX]]-Tabella8[[#This Row],[MIN]]</f>
        <v>2.25</v>
      </c>
      <c r="H172">
        <f>H171*Tabella8[[#This Row],[CHIUSURA]]/B171</f>
        <v>93.749695760112957</v>
      </c>
    </row>
    <row r="173" spans="1:8" x14ac:dyDescent="0.3">
      <c r="A173" s="3">
        <v>42255</v>
      </c>
      <c r="B173">
        <v>197.43</v>
      </c>
      <c r="C173">
        <v>195.94</v>
      </c>
      <c r="D173">
        <v>197.61</v>
      </c>
      <c r="E173">
        <v>195.17</v>
      </c>
      <c r="F173" s="2">
        <v>2.5100000000000001E-2</v>
      </c>
      <c r="G173">
        <f>Tabella8[[#This Row],[MAX]]-Tabella8[[#This Row],[MIN]]</f>
        <v>2.4400000000000261</v>
      </c>
      <c r="H173">
        <f>H172*Tabella8[[#This Row],[CHIUSURA]]/B172</f>
        <v>96.105729445553251</v>
      </c>
    </row>
    <row r="174" spans="1:8" x14ac:dyDescent="0.3">
      <c r="A174" s="3">
        <v>42256</v>
      </c>
      <c r="B174">
        <v>194.79</v>
      </c>
      <c r="C174">
        <v>199.32</v>
      </c>
      <c r="D174">
        <v>199.47</v>
      </c>
      <c r="E174">
        <v>194.35</v>
      </c>
      <c r="F174" s="2">
        <v>-1.34E-2</v>
      </c>
      <c r="G174">
        <f>Tabella8[[#This Row],[MAX]]-Tabella8[[#This Row],[MIN]]</f>
        <v>5.1200000000000045</v>
      </c>
      <c r="H174">
        <f>H173*Tabella8[[#This Row],[CHIUSURA]]/B173</f>
        <v>94.820620162585811</v>
      </c>
    </row>
    <row r="175" spans="1:8" x14ac:dyDescent="0.3">
      <c r="A175" s="3">
        <v>42257</v>
      </c>
      <c r="B175">
        <v>195.85</v>
      </c>
      <c r="C175">
        <v>194.56</v>
      </c>
      <c r="D175">
        <v>197.22</v>
      </c>
      <c r="E175">
        <v>194.25</v>
      </c>
      <c r="F175" s="2">
        <v>5.4000000000000003E-3</v>
      </c>
      <c r="G175">
        <f>Tabella8[[#This Row],[MAX]]-Tabella8[[#This Row],[MIN]]</f>
        <v>2.9699999999999989</v>
      </c>
      <c r="H175">
        <f>H174*Tabella8[[#This Row],[CHIUSURA]]/B174</f>
        <v>95.33661101105001</v>
      </c>
    </row>
    <row r="176" spans="1:8" x14ac:dyDescent="0.3">
      <c r="A176" s="3">
        <v>42258</v>
      </c>
      <c r="B176">
        <v>196.74</v>
      </c>
      <c r="C176">
        <v>195.38</v>
      </c>
      <c r="D176">
        <v>196.82</v>
      </c>
      <c r="E176">
        <v>194.53</v>
      </c>
      <c r="F176" s="2">
        <v>4.4999999999999997E-3</v>
      </c>
      <c r="G176">
        <f>Tabella8[[#This Row],[MAX]]-Tabella8[[#This Row],[MIN]]</f>
        <v>2.289999999999992</v>
      </c>
      <c r="H176">
        <f>H175*Tabella8[[#This Row],[CHIUSURA]]/B175</f>
        <v>95.769848610232231</v>
      </c>
    </row>
    <row r="177" spans="1:8" x14ac:dyDescent="0.3">
      <c r="A177" s="3">
        <v>42261</v>
      </c>
      <c r="B177">
        <v>196.01</v>
      </c>
      <c r="C177">
        <v>196.95</v>
      </c>
      <c r="D177">
        <v>197.01</v>
      </c>
      <c r="E177">
        <v>195.43</v>
      </c>
      <c r="F177" s="2">
        <v>-3.7000000000000002E-3</v>
      </c>
      <c r="G177">
        <f>Tabella8[[#This Row],[MAX]]-Tabella8[[#This Row],[MIN]]</f>
        <v>1.5799999999999841</v>
      </c>
      <c r="H177">
        <f>H176*Tabella8[[#This Row],[CHIUSURA]]/B176</f>
        <v>95.414496422138953</v>
      </c>
    </row>
    <row r="178" spans="1:8" x14ac:dyDescent="0.3">
      <c r="A178" s="3">
        <v>42262</v>
      </c>
      <c r="B178">
        <v>198.46</v>
      </c>
      <c r="C178">
        <v>196.61</v>
      </c>
      <c r="D178">
        <v>198.99</v>
      </c>
      <c r="E178">
        <v>195.96</v>
      </c>
      <c r="F178" s="2">
        <v>1.2500000000000001E-2</v>
      </c>
      <c r="G178">
        <f>Tabella8[[#This Row],[MAX]]-Tabella8[[#This Row],[MIN]]</f>
        <v>3.0300000000000011</v>
      </c>
      <c r="H178">
        <f>H177*Tabella8[[#This Row],[CHIUSURA]]/B177</f>
        <v>96.607116779438286</v>
      </c>
    </row>
    <row r="179" spans="1:8" x14ac:dyDescent="0.3">
      <c r="A179" s="3">
        <v>42263</v>
      </c>
      <c r="B179">
        <v>200.18</v>
      </c>
      <c r="C179">
        <v>198.82</v>
      </c>
      <c r="D179">
        <v>200.41</v>
      </c>
      <c r="E179">
        <v>198.41</v>
      </c>
      <c r="F179" s="2">
        <v>8.6999999999999994E-3</v>
      </c>
      <c r="G179">
        <f>Tabella8[[#This Row],[MAX]]-Tabella8[[#This Row],[MIN]]</f>
        <v>2</v>
      </c>
      <c r="H179">
        <f>H178*Tabella8[[#This Row],[CHIUSURA]]/B178</f>
        <v>97.444384948644355</v>
      </c>
    </row>
    <row r="180" spans="1:8" x14ac:dyDescent="0.3">
      <c r="A180" s="3">
        <v>42264</v>
      </c>
      <c r="B180">
        <v>199.73</v>
      </c>
      <c r="C180">
        <v>200.02</v>
      </c>
      <c r="D180">
        <v>202.89</v>
      </c>
      <c r="E180">
        <v>199.28</v>
      </c>
      <c r="F180" s="2">
        <v>-2.2000000000000001E-3</v>
      </c>
      <c r="G180">
        <f>Tabella8[[#This Row],[MAX]]-Tabella8[[#This Row],[MIN]]</f>
        <v>3.6099999999999852</v>
      </c>
      <c r="H180">
        <f>H179*Tabella8[[#This Row],[CHIUSURA]]/B179</f>
        <v>97.225332229956706</v>
      </c>
    </row>
    <row r="181" spans="1:8" x14ac:dyDescent="0.3">
      <c r="A181" s="3">
        <v>42265</v>
      </c>
      <c r="B181">
        <v>195.45</v>
      </c>
      <c r="C181">
        <v>195.71</v>
      </c>
      <c r="D181">
        <v>198.68</v>
      </c>
      <c r="E181">
        <v>194.96</v>
      </c>
      <c r="F181" s="2">
        <v>-2.1399999999999999E-2</v>
      </c>
      <c r="G181">
        <f>Tabella8[[#This Row],[MAX]]-Tabella8[[#This Row],[MIN]]</f>
        <v>3.7199999999999989</v>
      </c>
      <c r="H181">
        <f>H180*Tabella8[[#This Row],[CHIUSURA]]/B180</f>
        <v>95.141897483327682</v>
      </c>
    </row>
    <row r="182" spans="1:8" x14ac:dyDescent="0.3">
      <c r="A182" s="3">
        <v>42268</v>
      </c>
      <c r="B182">
        <v>196.46</v>
      </c>
      <c r="C182">
        <v>196.44</v>
      </c>
      <c r="D182">
        <v>197.68</v>
      </c>
      <c r="E182">
        <v>195.21</v>
      </c>
      <c r="F182" s="2">
        <v>5.1999999999999998E-3</v>
      </c>
      <c r="G182">
        <f>Tabella8[[#This Row],[MAX]]-Tabella8[[#This Row],[MIN]]</f>
        <v>2.4699999999999989</v>
      </c>
      <c r="H182">
        <f>H181*Tabella8[[#This Row],[CHIUSURA]]/B181</f>
        <v>95.633549140826588</v>
      </c>
    </row>
    <row r="183" spans="1:8" x14ac:dyDescent="0.3">
      <c r="A183" s="3">
        <v>42269</v>
      </c>
      <c r="B183">
        <v>193.91</v>
      </c>
      <c r="C183">
        <v>193.88</v>
      </c>
      <c r="D183">
        <v>194.46</v>
      </c>
      <c r="E183">
        <v>192.56</v>
      </c>
      <c r="F183" s="2">
        <v>-1.2999999999999999E-2</v>
      </c>
      <c r="G183">
        <f>Tabella8[[#This Row],[MAX]]-Tabella8[[#This Row],[MIN]]</f>
        <v>1.9000000000000057</v>
      </c>
      <c r="H183">
        <f>H182*Tabella8[[#This Row],[CHIUSURA]]/B182</f>
        <v>94.392250401596684</v>
      </c>
    </row>
    <row r="184" spans="1:8" x14ac:dyDescent="0.3">
      <c r="A184" s="3">
        <v>42270</v>
      </c>
      <c r="B184">
        <v>193.6</v>
      </c>
      <c r="C184">
        <v>194.11</v>
      </c>
      <c r="D184">
        <v>194.67</v>
      </c>
      <c r="E184">
        <v>192.91</v>
      </c>
      <c r="F184" s="2">
        <v>-1.6000000000000001E-3</v>
      </c>
      <c r="G184">
        <f>Tabella8[[#This Row],[MAX]]-Tabella8[[#This Row],[MIN]]</f>
        <v>1.7599999999999909</v>
      </c>
      <c r="H184">
        <f>H183*Tabella8[[#This Row],[CHIUSURA]]/B183</f>
        <v>94.241347417611877</v>
      </c>
    </row>
    <row r="185" spans="1:8" x14ac:dyDescent="0.3">
      <c r="A185" s="3">
        <v>42271</v>
      </c>
      <c r="B185">
        <v>192.9</v>
      </c>
      <c r="C185">
        <v>192.15</v>
      </c>
      <c r="D185">
        <v>193.45</v>
      </c>
      <c r="E185">
        <v>190.56</v>
      </c>
      <c r="F185" s="2">
        <v>-3.5999999999999999E-3</v>
      </c>
      <c r="G185">
        <f>Tabella8[[#This Row],[MAX]]-Tabella8[[#This Row],[MIN]]</f>
        <v>2.8899999999999864</v>
      </c>
      <c r="H185">
        <f>H184*Tabella8[[#This Row],[CHIUSURA]]/B184</f>
        <v>93.900598744097792</v>
      </c>
    </row>
    <row r="186" spans="1:8" x14ac:dyDescent="0.3">
      <c r="A186" s="3">
        <v>42272</v>
      </c>
      <c r="B186">
        <v>192.85</v>
      </c>
      <c r="C186">
        <v>194.64</v>
      </c>
      <c r="D186">
        <v>195</v>
      </c>
      <c r="E186">
        <v>191.81</v>
      </c>
      <c r="F186" s="2">
        <v>-2.9999999999999997E-4</v>
      </c>
      <c r="G186">
        <f>Tabella8[[#This Row],[MAX]]-Tabella8[[#This Row],[MIN]]</f>
        <v>3.1899999999999977</v>
      </c>
      <c r="H186">
        <f>H185*Tabella8[[#This Row],[CHIUSURA]]/B185</f>
        <v>93.876259553132485</v>
      </c>
    </row>
    <row r="187" spans="1:8" x14ac:dyDescent="0.3">
      <c r="A187" s="3">
        <v>42275</v>
      </c>
      <c r="B187">
        <v>188.01</v>
      </c>
      <c r="C187">
        <v>191.78</v>
      </c>
      <c r="D187">
        <v>191.91</v>
      </c>
      <c r="E187">
        <v>187.64</v>
      </c>
      <c r="F187" s="2">
        <v>-2.5100000000000001E-2</v>
      </c>
      <c r="G187">
        <f>Tabella8[[#This Row],[MAX]]-Tabella8[[#This Row],[MIN]]</f>
        <v>4.2700000000000102</v>
      </c>
      <c r="H187">
        <f>H186*Tabella8[[#This Row],[CHIUSURA]]/B186</f>
        <v>91.520225867692176</v>
      </c>
    </row>
    <row r="188" spans="1:8" x14ac:dyDescent="0.3">
      <c r="A188" s="3">
        <v>42276</v>
      </c>
      <c r="B188">
        <v>188.12</v>
      </c>
      <c r="C188">
        <v>188.27</v>
      </c>
      <c r="D188">
        <v>189.74</v>
      </c>
      <c r="E188">
        <v>186.93</v>
      </c>
      <c r="F188" s="2">
        <v>5.9999999999999995E-4</v>
      </c>
      <c r="G188">
        <f>Tabella8[[#This Row],[MAX]]-Tabella8[[#This Row],[MIN]]</f>
        <v>2.8100000000000023</v>
      </c>
      <c r="H188">
        <f>H187*Tabella8[[#This Row],[CHIUSURA]]/B187</f>
        <v>91.57377208781584</v>
      </c>
    </row>
    <row r="189" spans="1:8" x14ac:dyDescent="0.3">
      <c r="A189" s="3">
        <v>42277</v>
      </c>
      <c r="B189">
        <v>191.63</v>
      </c>
      <c r="C189">
        <v>190.37</v>
      </c>
      <c r="D189">
        <v>191.82</v>
      </c>
      <c r="E189">
        <v>189.44</v>
      </c>
      <c r="F189" s="2">
        <v>1.8700000000000001E-2</v>
      </c>
      <c r="G189">
        <f>Tabella8[[#This Row],[MAX]]-Tabella8[[#This Row],[MIN]]</f>
        <v>2.3799999999999955</v>
      </c>
      <c r="H189">
        <f>H188*Tabella8[[#This Row],[CHIUSURA]]/B188</f>
        <v>93.282383293579343</v>
      </c>
    </row>
    <row r="190" spans="1:8" x14ac:dyDescent="0.3">
      <c r="A190" s="3">
        <v>42278</v>
      </c>
      <c r="B190">
        <v>192.13</v>
      </c>
      <c r="C190">
        <v>192.08</v>
      </c>
      <c r="D190">
        <v>192.49</v>
      </c>
      <c r="E190">
        <v>189.82</v>
      </c>
      <c r="F190" s="2">
        <v>2.5999999999999999E-3</v>
      </c>
      <c r="G190">
        <f>Tabella8[[#This Row],[MAX]]-Tabella8[[#This Row],[MIN]]</f>
        <v>2.6700000000000159</v>
      </c>
      <c r="H190">
        <f>H189*Tabella8[[#This Row],[CHIUSURA]]/B189</f>
        <v>93.525775203232257</v>
      </c>
    </row>
    <row r="191" spans="1:8" x14ac:dyDescent="0.3">
      <c r="A191" s="3">
        <v>42279</v>
      </c>
      <c r="B191">
        <v>195</v>
      </c>
      <c r="C191">
        <v>189.77</v>
      </c>
      <c r="D191">
        <v>195.03</v>
      </c>
      <c r="E191">
        <v>189.12</v>
      </c>
      <c r="F191" s="2">
        <v>1.49E-2</v>
      </c>
      <c r="G191">
        <f>Tabella8[[#This Row],[MAX]]-Tabella8[[#This Row],[MIN]]</f>
        <v>5.9099999999999966</v>
      </c>
      <c r="H191">
        <f>H190*Tabella8[[#This Row],[CHIUSURA]]/B190</f>
        <v>94.922844764640033</v>
      </c>
    </row>
    <row r="192" spans="1:8" x14ac:dyDescent="0.3">
      <c r="A192" s="3">
        <v>42282</v>
      </c>
      <c r="B192">
        <v>198.47</v>
      </c>
      <c r="C192">
        <v>196.46</v>
      </c>
      <c r="D192">
        <v>198.74</v>
      </c>
      <c r="E192">
        <v>196.33</v>
      </c>
      <c r="F192" s="2">
        <v>1.78E-2</v>
      </c>
      <c r="G192">
        <f>Tabella8[[#This Row],[MAX]]-Tabella8[[#This Row],[MIN]]</f>
        <v>2.4099999999999966</v>
      </c>
      <c r="H192">
        <f>H191*Tabella8[[#This Row],[CHIUSURA]]/B191</f>
        <v>96.611984617631322</v>
      </c>
    </row>
    <row r="193" spans="1:8" x14ac:dyDescent="0.3">
      <c r="A193" s="3">
        <v>42283</v>
      </c>
      <c r="B193">
        <v>197.79</v>
      </c>
      <c r="C193">
        <v>198.31</v>
      </c>
      <c r="D193">
        <v>198.98</v>
      </c>
      <c r="E193">
        <v>197</v>
      </c>
      <c r="F193" s="2">
        <v>-3.3999999999999998E-3</v>
      </c>
      <c r="G193">
        <f>Tabella8[[#This Row],[MAX]]-Tabella8[[#This Row],[MIN]]</f>
        <v>1.9799999999999898</v>
      </c>
      <c r="H193">
        <f>H192*Tabella8[[#This Row],[CHIUSURA]]/B192</f>
        <v>96.280971620503337</v>
      </c>
    </row>
    <row r="194" spans="1:8" x14ac:dyDescent="0.3">
      <c r="A194" s="3">
        <v>42284</v>
      </c>
      <c r="B194">
        <v>199.41</v>
      </c>
      <c r="C194">
        <v>198.9</v>
      </c>
      <c r="D194">
        <v>199.82</v>
      </c>
      <c r="E194">
        <v>197.48</v>
      </c>
      <c r="F194" s="2">
        <v>8.2000000000000007E-3</v>
      </c>
      <c r="G194">
        <f>Tabella8[[#This Row],[MAX]]-Tabella8[[#This Row],[MIN]]</f>
        <v>2.3400000000000034</v>
      </c>
      <c r="H194">
        <f>H193*Tabella8[[#This Row],[CHIUSURA]]/B193</f>
        <v>97.069561407778821</v>
      </c>
    </row>
    <row r="195" spans="1:8" x14ac:dyDescent="0.3">
      <c r="A195" s="3">
        <v>42285</v>
      </c>
      <c r="B195">
        <v>201.21</v>
      </c>
      <c r="C195">
        <v>198.95</v>
      </c>
      <c r="D195">
        <v>201.55</v>
      </c>
      <c r="E195">
        <v>198.59</v>
      </c>
      <c r="F195" s="2">
        <v>8.9999999999999993E-3</v>
      </c>
      <c r="G195">
        <f>Tabella8[[#This Row],[MAX]]-Tabella8[[#This Row],[MIN]]</f>
        <v>2.960000000000008</v>
      </c>
      <c r="H195">
        <f>H194*Tabella8[[#This Row],[CHIUSURA]]/B194</f>
        <v>97.945772282529347</v>
      </c>
    </row>
    <row r="196" spans="1:8" x14ac:dyDescent="0.3">
      <c r="A196" s="3">
        <v>42286</v>
      </c>
      <c r="B196">
        <v>201.33</v>
      </c>
      <c r="C196">
        <v>201.38</v>
      </c>
      <c r="D196">
        <v>201.9</v>
      </c>
      <c r="E196">
        <v>200.58</v>
      </c>
      <c r="F196" s="2">
        <v>5.9999999999999995E-4</v>
      </c>
      <c r="G196">
        <f>Tabella8[[#This Row],[MAX]]-Tabella8[[#This Row],[MIN]]</f>
        <v>1.3199999999999932</v>
      </c>
      <c r="H196">
        <f>H195*Tabella8[[#This Row],[CHIUSURA]]/B195</f>
        <v>98.004186340846061</v>
      </c>
    </row>
    <row r="197" spans="1:8" x14ac:dyDescent="0.3">
      <c r="A197" s="3">
        <v>42289</v>
      </c>
      <c r="B197">
        <v>201.52</v>
      </c>
      <c r="C197">
        <v>201.42</v>
      </c>
      <c r="D197">
        <v>201.76</v>
      </c>
      <c r="E197">
        <v>200.91</v>
      </c>
      <c r="F197" s="2">
        <v>8.9999999999999998E-4</v>
      </c>
      <c r="G197">
        <f>Tabella8[[#This Row],[MAX]]-Tabella8[[#This Row],[MIN]]</f>
        <v>0.84999999999999432</v>
      </c>
      <c r="H197">
        <f>H196*Tabella8[[#This Row],[CHIUSURA]]/B196</f>
        <v>98.096675266514168</v>
      </c>
    </row>
    <row r="198" spans="1:8" x14ac:dyDescent="0.3">
      <c r="A198" s="3">
        <v>42290</v>
      </c>
      <c r="B198">
        <v>200.25</v>
      </c>
      <c r="C198">
        <v>200.65</v>
      </c>
      <c r="D198">
        <v>202.16</v>
      </c>
      <c r="E198">
        <v>200.05</v>
      </c>
      <c r="F198" s="2">
        <v>-6.3E-3</v>
      </c>
      <c r="G198">
        <f>Tabella8[[#This Row],[MAX]]-Tabella8[[#This Row],[MIN]]</f>
        <v>2.1099999999999852</v>
      </c>
      <c r="H198">
        <f>H197*Tabella8[[#This Row],[CHIUSURA]]/B197</f>
        <v>97.478459815995748</v>
      </c>
    </row>
    <row r="199" spans="1:8" x14ac:dyDescent="0.3">
      <c r="A199" s="3">
        <v>42291</v>
      </c>
      <c r="B199">
        <v>199.29</v>
      </c>
      <c r="C199">
        <v>200.18</v>
      </c>
      <c r="D199">
        <v>200.87</v>
      </c>
      <c r="E199">
        <v>198.94</v>
      </c>
      <c r="F199" s="2">
        <v>-4.7999999999999996E-3</v>
      </c>
      <c r="G199">
        <f>Tabella8[[#This Row],[MAX]]-Tabella8[[#This Row],[MIN]]</f>
        <v>1.9300000000000068</v>
      </c>
      <c r="H199">
        <f>H198*Tabella8[[#This Row],[CHIUSURA]]/B198</f>
        <v>97.011147349462135</v>
      </c>
    </row>
    <row r="200" spans="1:8" x14ac:dyDescent="0.3">
      <c r="A200" s="3">
        <v>42292</v>
      </c>
      <c r="B200">
        <v>202.35</v>
      </c>
      <c r="C200">
        <v>200.08</v>
      </c>
      <c r="D200">
        <v>202.36</v>
      </c>
      <c r="E200">
        <v>199.64</v>
      </c>
      <c r="F200" s="2">
        <v>1.54E-2</v>
      </c>
      <c r="G200">
        <f>Tabella8[[#This Row],[MAX]]-Tabella8[[#This Row],[MIN]]</f>
        <v>2.7200000000000273</v>
      </c>
      <c r="H200">
        <f>H199*Tabella8[[#This Row],[CHIUSURA]]/B199</f>
        <v>98.500705836538032</v>
      </c>
    </row>
    <row r="201" spans="1:8" x14ac:dyDescent="0.3">
      <c r="A201" s="3">
        <v>42293</v>
      </c>
      <c r="B201">
        <v>203.27</v>
      </c>
      <c r="C201">
        <v>202.83</v>
      </c>
      <c r="D201">
        <v>203.29</v>
      </c>
      <c r="E201">
        <v>201.92</v>
      </c>
      <c r="F201" s="2">
        <v>4.4999999999999997E-3</v>
      </c>
      <c r="G201">
        <f>Tabella8[[#This Row],[MAX]]-Tabella8[[#This Row],[MIN]]</f>
        <v>1.3700000000000045</v>
      </c>
      <c r="H201">
        <f>H200*Tabella8[[#This Row],[CHIUSURA]]/B200</f>
        <v>98.948546950299416</v>
      </c>
    </row>
    <row r="202" spans="1:8" x14ac:dyDescent="0.3">
      <c r="A202" s="3">
        <v>42296</v>
      </c>
      <c r="B202">
        <v>203.37</v>
      </c>
      <c r="C202">
        <v>202.5</v>
      </c>
      <c r="D202">
        <v>203.37</v>
      </c>
      <c r="E202">
        <v>202.13</v>
      </c>
      <c r="F202" s="2">
        <v>5.0000000000000001E-4</v>
      </c>
      <c r="G202">
        <f>Tabella8[[#This Row],[MAX]]-Tabella8[[#This Row],[MIN]]</f>
        <v>1.2400000000000091</v>
      </c>
      <c r="H202">
        <f>H201*Tabella8[[#This Row],[CHIUSURA]]/B201</f>
        <v>98.997225332230002</v>
      </c>
    </row>
    <row r="203" spans="1:8" x14ac:dyDescent="0.3">
      <c r="A203" s="3">
        <v>42297</v>
      </c>
      <c r="B203">
        <v>203.11</v>
      </c>
      <c r="C203">
        <v>202.85</v>
      </c>
      <c r="D203">
        <v>203.84</v>
      </c>
      <c r="E203">
        <v>202.55</v>
      </c>
      <c r="F203" s="2">
        <v>-1.2999999999999999E-3</v>
      </c>
      <c r="G203">
        <f>Tabella8[[#This Row],[MAX]]-Tabella8[[#This Row],[MIN]]</f>
        <v>1.289999999999992</v>
      </c>
      <c r="H203">
        <f>H202*Tabella8[[#This Row],[CHIUSURA]]/B202</f>
        <v>98.870661539210488</v>
      </c>
    </row>
    <row r="204" spans="1:8" x14ac:dyDescent="0.3">
      <c r="A204" s="3">
        <v>42298</v>
      </c>
      <c r="B204">
        <v>201.85</v>
      </c>
      <c r="C204">
        <v>203.61</v>
      </c>
      <c r="D204">
        <v>203.79</v>
      </c>
      <c r="E204">
        <v>201.65</v>
      </c>
      <c r="F204" s="2">
        <v>-6.1999999999999998E-3</v>
      </c>
      <c r="G204">
        <f>Tabella8[[#This Row],[MAX]]-Tabella8[[#This Row],[MIN]]</f>
        <v>2.1399999999999864</v>
      </c>
      <c r="H204">
        <f>H203*Tabella8[[#This Row],[CHIUSURA]]/B203</f>
        <v>98.257313926885118</v>
      </c>
    </row>
    <row r="205" spans="1:8" x14ac:dyDescent="0.3">
      <c r="A205" s="3">
        <v>42299</v>
      </c>
      <c r="B205">
        <v>205.26</v>
      </c>
      <c r="C205">
        <v>202.98</v>
      </c>
      <c r="D205">
        <v>205.51</v>
      </c>
      <c r="E205">
        <v>201.85</v>
      </c>
      <c r="F205" s="2">
        <v>1.6899999999999998E-2</v>
      </c>
      <c r="G205">
        <f>Tabella8[[#This Row],[MAX]]-Tabella8[[#This Row],[MIN]]</f>
        <v>3.6599999999999966</v>
      </c>
      <c r="H205">
        <f>H204*Tabella8[[#This Row],[CHIUSURA]]/B204</f>
        <v>99.91724675071805</v>
      </c>
    </row>
    <row r="206" spans="1:8" x14ac:dyDescent="0.3">
      <c r="A206" s="3">
        <v>42300</v>
      </c>
      <c r="B206">
        <v>207.51</v>
      </c>
      <c r="C206">
        <v>207.25</v>
      </c>
      <c r="D206">
        <v>207.95</v>
      </c>
      <c r="E206">
        <v>206.3</v>
      </c>
      <c r="F206" s="2">
        <v>1.0999999999999999E-2</v>
      </c>
      <c r="G206">
        <f>Tabella8[[#This Row],[MAX]]-Tabella8[[#This Row],[MIN]]</f>
        <v>1.6499999999999773</v>
      </c>
      <c r="H206">
        <f>H205*Tabella8[[#This Row],[CHIUSURA]]/B205</f>
        <v>101.01251034415621</v>
      </c>
    </row>
    <row r="207" spans="1:8" x14ac:dyDescent="0.3">
      <c r="A207" s="3">
        <v>42303</v>
      </c>
      <c r="B207">
        <v>207</v>
      </c>
      <c r="C207">
        <v>207.3</v>
      </c>
      <c r="D207">
        <v>207.37</v>
      </c>
      <c r="E207">
        <v>206.56</v>
      </c>
      <c r="F207" s="2">
        <v>-2.5000000000000001E-3</v>
      </c>
      <c r="G207">
        <f>Tabella8[[#This Row],[MAX]]-Tabella8[[#This Row],[MIN]]</f>
        <v>0.81000000000000227</v>
      </c>
      <c r="H207">
        <f>H206*Tabella8[[#This Row],[CHIUSURA]]/B206</f>
        <v>100.76425059631023</v>
      </c>
    </row>
    <row r="208" spans="1:8" x14ac:dyDescent="0.3">
      <c r="A208" s="3">
        <v>42304</v>
      </c>
      <c r="B208">
        <v>206.6</v>
      </c>
      <c r="C208">
        <v>206.2</v>
      </c>
      <c r="D208">
        <v>207</v>
      </c>
      <c r="E208">
        <v>205.79</v>
      </c>
      <c r="F208" s="2">
        <v>-1.9E-3</v>
      </c>
      <c r="G208">
        <f>Tabella8[[#This Row],[MAX]]-Tabella8[[#This Row],[MIN]]</f>
        <v>1.210000000000008</v>
      </c>
      <c r="H208">
        <f>H207*Tabella8[[#This Row],[CHIUSURA]]/B207</f>
        <v>100.56953706858788</v>
      </c>
    </row>
    <row r="209" spans="1:8" x14ac:dyDescent="0.3">
      <c r="A209" s="3">
        <v>42305</v>
      </c>
      <c r="B209">
        <v>208.95</v>
      </c>
      <c r="C209">
        <v>207</v>
      </c>
      <c r="D209">
        <v>208.98</v>
      </c>
      <c r="E209">
        <v>206.21</v>
      </c>
      <c r="F209" s="2">
        <v>1.14E-2</v>
      </c>
      <c r="G209">
        <f>Tabella8[[#This Row],[MAX]]-Tabella8[[#This Row],[MIN]]</f>
        <v>2.7699999999999818</v>
      </c>
      <c r="H209">
        <f>H208*Tabella8[[#This Row],[CHIUSURA]]/B208</f>
        <v>101.71347904395661</v>
      </c>
    </row>
    <row r="210" spans="1:8" x14ac:dyDescent="0.3">
      <c r="A210" s="3">
        <v>42306</v>
      </c>
      <c r="B210">
        <v>208.83</v>
      </c>
      <c r="C210">
        <v>208.35</v>
      </c>
      <c r="D210">
        <v>209.27</v>
      </c>
      <c r="E210">
        <v>208.21</v>
      </c>
      <c r="F210" s="2">
        <v>-5.9999999999999995E-4</v>
      </c>
      <c r="G210">
        <f>Tabella8[[#This Row],[MAX]]-Tabella8[[#This Row],[MIN]]</f>
        <v>1.0600000000000023</v>
      </c>
      <c r="H210">
        <f>H209*Tabella8[[#This Row],[CHIUSURA]]/B209</f>
        <v>101.65506498563992</v>
      </c>
    </row>
    <row r="211" spans="1:8" x14ac:dyDescent="0.3">
      <c r="A211" s="3">
        <v>42307</v>
      </c>
      <c r="B211">
        <v>207.93</v>
      </c>
      <c r="C211">
        <v>209.06</v>
      </c>
      <c r="D211">
        <v>209.44</v>
      </c>
      <c r="E211">
        <v>207.74</v>
      </c>
      <c r="F211" s="2">
        <v>-4.3E-3</v>
      </c>
      <c r="G211">
        <f>Tabella8[[#This Row],[MAX]]-Tabella8[[#This Row],[MIN]]</f>
        <v>1.6999999999999886</v>
      </c>
      <c r="H211">
        <f>H210*Tabella8[[#This Row],[CHIUSURA]]/B210</f>
        <v>101.21695954826465</v>
      </c>
    </row>
    <row r="212" spans="1:8" x14ac:dyDescent="0.3">
      <c r="A212" s="3">
        <v>42310</v>
      </c>
      <c r="B212">
        <v>210.39</v>
      </c>
      <c r="C212">
        <v>208.32</v>
      </c>
      <c r="D212">
        <v>210.62</v>
      </c>
      <c r="E212">
        <v>208.17</v>
      </c>
      <c r="F212" s="2">
        <v>1.18E-2</v>
      </c>
      <c r="G212">
        <f>Tabella8[[#This Row],[MAX]]-Tabella8[[#This Row],[MIN]]</f>
        <v>2.4500000000000171</v>
      </c>
      <c r="H212">
        <f>H211*Tabella8[[#This Row],[CHIUSURA]]/B211</f>
        <v>102.41444774375702</v>
      </c>
    </row>
    <row r="213" spans="1:8" x14ac:dyDescent="0.3">
      <c r="A213" s="3">
        <v>42311</v>
      </c>
      <c r="B213">
        <v>211</v>
      </c>
      <c r="C213">
        <v>209.97</v>
      </c>
      <c r="D213">
        <v>211.66</v>
      </c>
      <c r="E213">
        <v>209.7</v>
      </c>
      <c r="F213" s="2">
        <v>2.8999999999999998E-3</v>
      </c>
      <c r="G213">
        <f>Tabella8[[#This Row],[MAX]]-Tabella8[[#This Row],[MIN]]</f>
        <v>1.960000000000008</v>
      </c>
      <c r="H213">
        <f>H212*Tabella8[[#This Row],[CHIUSURA]]/B212</f>
        <v>102.71138587353359</v>
      </c>
    </row>
    <row r="214" spans="1:8" x14ac:dyDescent="0.3">
      <c r="A214" s="3">
        <v>42312</v>
      </c>
      <c r="B214">
        <v>210.36</v>
      </c>
      <c r="C214">
        <v>211.35</v>
      </c>
      <c r="D214">
        <v>211.5</v>
      </c>
      <c r="E214">
        <v>209.72</v>
      </c>
      <c r="F214" s="2">
        <v>-3.0000000000000001E-3</v>
      </c>
      <c r="G214">
        <f>Tabella8[[#This Row],[MAX]]-Tabella8[[#This Row],[MIN]]</f>
        <v>1.7800000000000011</v>
      </c>
      <c r="H214">
        <f>H213*Tabella8[[#This Row],[CHIUSURA]]/B213</f>
        <v>102.39984422917784</v>
      </c>
    </row>
    <row r="215" spans="1:8" x14ac:dyDescent="0.3">
      <c r="A215" s="3">
        <v>42313</v>
      </c>
      <c r="B215">
        <v>210.15</v>
      </c>
      <c r="C215">
        <v>210.43</v>
      </c>
      <c r="D215">
        <v>210.98</v>
      </c>
      <c r="E215">
        <v>209.09</v>
      </c>
      <c r="F215" s="2">
        <v>-1E-3</v>
      </c>
      <c r="G215">
        <f>Tabella8[[#This Row],[MAX]]-Tabella8[[#This Row],[MIN]]</f>
        <v>1.8899999999999864</v>
      </c>
      <c r="H215">
        <f>H214*Tabella8[[#This Row],[CHIUSURA]]/B214</f>
        <v>102.29761962712361</v>
      </c>
    </row>
    <row r="216" spans="1:8" x14ac:dyDescent="0.3">
      <c r="A216" s="3">
        <v>42314</v>
      </c>
      <c r="B216">
        <v>210.04</v>
      </c>
      <c r="C216">
        <v>209.74</v>
      </c>
      <c r="D216">
        <v>210.32</v>
      </c>
      <c r="E216">
        <v>208.46</v>
      </c>
      <c r="F216" s="2">
        <v>-5.0000000000000001E-4</v>
      </c>
      <c r="G216">
        <f>Tabella8[[#This Row],[MAX]]-Tabella8[[#This Row],[MIN]]</f>
        <v>1.8599999999999852</v>
      </c>
      <c r="H216">
        <f>H215*Tabella8[[#This Row],[CHIUSURA]]/B215</f>
        <v>102.24407340699996</v>
      </c>
    </row>
    <row r="217" spans="1:8" x14ac:dyDescent="0.3">
      <c r="A217" s="3">
        <v>42317</v>
      </c>
      <c r="B217">
        <v>208.08</v>
      </c>
      <c r="C217">
        <v>209.31</v>
      </c>
      <c r="D217">
        <v>209.49</v>
      </c>
      <c r="E217">
        <v>206.95</v>
      </c>
      <c r="F217" s="2">
        <v>-9.2999999999999992E-3</v>
      </c>
      <c r="G217">
        <f>Tabella8[[#This Row],[MAX]]-Tabella8[[#This Row],[MIN]]</f>
        <v>2.5400000000000205</v>
      </c>
      <c r="H217">
        <f>H216*Tabella8[[#This Row],[CHIUSURA]]/B216</f>
        <v>101.28997712116052</v>
      </c>
    </row>
    <row r="218" spans="1:8" x14ac:dyDescent="0.3">
      <c r="A218" s="3">
        <v>42318</v>
      </c>
      <c r="B218">
        <v>208.56</v>
      </c>
      <c r="C218">
        <v>207.51</v>
      </c>
      <c r="D218">
        <v>208.6</v>
      </c>
      <c r="E218">
        <v>207.19</v>
      </c>
      <c r="F218" s="2">
        <v>2.3E-3</v>
      </c>
      <c r="G218">
        <f>Tabella8[[#This Row],[MAX]]-Tabella8[[#This Row],[MIN]]</f>
        <v>1.4099999999999966</v>
      </c>
      <c r="H218">
        <f>H217*Tabella8[[#This Row],[CHIUSURA]]/B217</f>
        <v>101.52363335442732</v>
      </c>
    </row>
    <row r="219" spans="1:8" x14ac:dyDescent="0.3">
      <c r="A219" s="3">
        <v>42319</v>
      </c>
      <c r="B219">
        <v>207.74</v>
      </c>
      <c r="C219">
        <v>208.88</v>
      </c>
      <c r="D219">
        <v>208.94</v>
      </c>
      <c r="E219">
        <v>207.66</v>
      </c>
      <c r="F219" s="2">
        <v>-3.8999999999999998E-3</v>
      </c>
      <c r="G219">
        <f>Tabella8[[#This Row],[MAX]]-Tabella8[[#This Row],[MIN]]</f>
        <v>1.2800000000000011</v>
      </c>
      <c r="H219">
        <f>H218*Tabella8[[#This Row],[CHIUSURA]]/B218</f>
        <v>101.12447062259652</v>
      </c>
    </row>
    <row r="220" spans="1:8" x14ac:dyDescent="0.3">
      <c r="A220" s="3">
        <v>42320</v>
      </c>
      <c r="B220">
        <v>204.84</v>
      </c>
      <c r="C220">
        <v>206.5</v>
      </c>
      <c r="D220">
        <v>207.06</v>
      </c>
      <c r="E220">
        <v>204.82</v>
      </c>
      <c r="F220" s="2">
        <v>-1.4E-2</v>
      </c>
      <c r="G220">
        <f>Tabella8[[#This Row],[MAX]]-Tabella8[[#This Row],[MIN]]</f>
        <v>2.2400000000000091</v>
      </c>
      <c r="H220">
        <f>H219*Tabella8[[#This Row],[CHIUSURA]]/B219</f>
        <v>99.712797546609565</v>
      </c>
    </row>
    <row r="221" spans="1:8" x14ac:dyDescent="0.3">
      <c r="A221" s="3">
        <v>42321</v>
      </c>
      <c r="B221">
        <v>202.54</v>
      </c>
      <c r="C221">
        <v>204.35</v>
      </c>
      <c r="D221">
        <v>204.67</v>
      </c>
      <c r="E221">
        <v>202.44</v>
      </c>
      <c r="F221" s="2">
        <v>-1.12E-2</v>
      </c>
      <c r="G221">
        <f>Tabella8[[#This Row],[MAX]]-Tabella8[[#This Row],[MIN]]</f>
        <v>2.2299999999999898</v>
      </c>
      <c r="H221">
        <f>H220*Tabella8[[#This Row],[CHIUSURA]]/B220</f>
        <v>98.593194762206124</v>
      </c>
    </row>
    <row r="222" spans="1:8" x14ac:dyDescent="0.3">
      <c r="A222" s="3">
        <v>42324</v>
      </c>
      <c r="B222">
        <v>205.62</v>
      </c>
      <c r="C222">
        <v>202.32</v>
      </c>
      <c r="D222">
        <v>205.69</v>
      </c>
      <c r="E222">
        <v>202.18</v>
      </c>
      <c r="F222" s="2">
        <v>1.52E-2</v>
      </c>
      <c r="G222">
        <f>Tabella8[[#This Row],[MAX]]-Tabella8[[#This Row],[MIN]]</f>
        <v>3.5099999999999909</v>
      </c>
      <c r="H222">
        <f>H221*Tabella8[[#This Row],[CHIUSURA]]/B221</f>
        <v>100.09248892566814</v>
      </c>
    </row>
    <row r="223" spans="1:8" x14ac:dyDescent="0.3">
      <c r="A223" s="3">
        <v>42325</v>
      </c>
      <c r="B223">
        <v>205.47</v>
      </c>
      <c r="C223">
        <v>205.99</v>
      </c>
      <c r="D223">
        <v>207.04</v>
      </c>
      <c r="E223">
        <v>204.88</v>
      </c>
      <c r="F223" s="2">
        <v>-6.9999999999999999E-4</v>
      </c>
      <c r="G223">
        <f>Tabella8[[#This Row],[MAX]]-Tabella8[[#This Row],[MIN]]</f>
        <v>2.1599999999999966</v>
      </c>
      <c r="H223">
        <f>H222*Tabella8[[#This Row],[CHIUSURA]]/B222</f>
        <v>100.01947135277224</v>
      </c>
    </row>
    <row r="224" spans="1:8" x14ac:dyDescent="0.3">
      <c r="A224" s="3">
        <v>42326</v>
      </c>
      <c r="B224">
        <v>208.73</v>
      </c>
      <c r="C224">
        <v>206.04</v>
      </c>
      <c r="D224">
        <v>208.9</v>
      </c>
      <c r="E224">
        <v>205.99</v>
      </c>
      <c r="F224" s="2">
        <v>1.5900000000000001E-2</v>
      </c>
      <c r="G224">
        <f>Tabella8[[#This Row],[MAX]]-Tabella8[[#This Row],[MIN]]</f>
        <v>2.9099999999999966</v>
      </c>
      <c r="H224">
        <f>H223*Tabella8[[#This Row],[CHIUSURA]]/B223</f>
        <v>101.6063866037093</v>
      </c>
    </row>
    <row r="225" spans="1:8" x14ac:dyDescent="0.3">
      <c r="A225" s="3">
        <v>42327</v>
      </c>
      <c r="B225">
        <v>208.55</v>
      </c>
      <c r="C225">
        <v>208.59</v>
      </c>
      <c r="D225">
        <v>209.05</v>
      </c>
      <c r="E225">
        <v>208.2</v>
      </c>
      <c r="F225" s="2">
        <v>-8.9999999999999998E-4</v>
      </c>
      <c r="G225">
        <f>Tabella8[[#This Row],[MAX]]-Tabella8[[#This Row],[MIN]]</f>
        <v>0.85000000000002274</v>
      </c>
      <c r="H225">
        <f>H224*Tabella8[[#This Row],[CHIUSURA]]/B224</f>
        <v>101.51876551623424</v>
      </c>
    </row>
    <row r="226" spans="1:8" x14ac:dyDescent="0.3">
      <c r="A226" s="3">
        <v>42328</v>
      </c>
      <c r="B226">
        <v>209.31</v>
      </c>
      <c r="C226">
        <v>209.45</v>
      </c>
      <c r="D226">
        <v>210.12</v>
      </c>
      <c r="E226">
        <v>208.86</v>
      </c>
      <c r="F226" s="2">
        <v>3.5999999999999999E-3</v>
      </c>
      <c r="G226">
        <f>Tabella8[[#This Row],[MAX]]-Tabella8[[#This Row],[MIN]]</f>
        <v>1.2599999999999909</v>
      </c>
      <c r="H226">
        <f>H225*Tabella8[[#This Row],[CHIUSURA]]/B225</f>
        <v>101.88872121890668</v>
      </c>
    </row>
    <row r="227" spans="1:8" x14ac:dyDescent="0.3">
      <c r="A227" s="3">
        <v>42331</v>
      </c>
      <c r="B227">
        <v>209.07</v>
      </c>
      <c r="C227">
        <v>209.38</v>
      </c>
      <c r="D227">
        <v>209.98</v>
      </c>
      <c r="E227">
        <v>208.52</v>
      </c>
      <c r="F227" s="2">
        <v>-1.1000000000000001E-3</v>
      </c>
      <c r="G227">
        <f>Tabella8[[#This Row],[MAX]]-Tabella8[[#This Row],[MIN]]</f>
        <v>1.4599999999999795</v>
      </c>
      <c r="H227">
        <f>H226*Tabella8[[#This Row],[CHIUSURA]]/B226</f>
        <v>101.77189310227327</v>
      </c>
    </row>
    <row r="228" spans="1:8" x14ac:dyDescent="0.3">
      <c r="A228" s="3">
        <v>42332</v>
      </c>
      <c r="B228">
        <v>209.35</v>
      </c>
      <c r="C228">
        <v>207.87</v>
      </c>
      <c r="D228">
        <v>209.83</v>
      </c>
      <c r="E228">
        <v>207.41</v>
      </c>
      <c r="F228" s="2">
        <v>1.2999999999999999E-3</v>
      </c>
      <c r="G228">
        <f>Tabella8[[#This Row],[MAX]]-Tabella8[[#This Row],[MIN]]</f>
        <v>2.4200000000000159</v>
      </c>
      <c r="H228">
        <f>H227*Tabella8[[#This Row],[CHIUSURA]]/B227</f>
        <v>101.9081925716789</v>
      </c>
    </row>
    <row r="229" spans="1:8" x14ac:dyDescent="0.3">
      <c r="A229" s="3">
        <v>42333</v>
      </c>
      <c r="B229">
        <v>209.32</v>
      </c>
      <c r="C229">
        <v>209.5</v>
      </c>
      <c r="D229">
        <v>209.74</v>
      </c>
      <c r="E229">
        <v>209.01</v>
      </c>
      <c r="F229" s="2">
        <v>-1E-4</v>
      </c>
      <c r="G229">
        <f>Tabella8[[#This Row],[MAX]]-Tabella8[[#This Row],[MIN]]</f>
        <v>0.73000000000001819</v>
      </c>
      <c r="H229">
        <f>H228*Tabella8[[#This Row],[CHIUSURA]]/B228</f>
        <v>101.89358905709972</v>
      </c>
    </row>
    <row r="230" spans="1:8" x14ac:dyDescent="0.3">
      <c r="A230" s="3">
        <v>42335</v>
      </c>
      <c r="B230">
        <v>209.56</v>
      </c>
      <c r="C230">
        <v>209.43</v>
      </c>
      <c r="D230">
        <v>209.8</v>
      </c>
      <c r="E230">
        <v>208.86</v>
      </c>
      <c r="F230" s="2">
        <v>1.1000000000000001E-3</v>
      </c>
      <c r="G230">
        <f>Tabella8[[#This Row],[MAX]]-Tabella8[[#This Row],[MIN]]</f>
        <v>0.93999999999999773</v>
      </c>
      <c r="H230">
        <f>H229*Tabella8[[#This Row],[CHIUSURA]]/B229</f>
        <v>102.01041717373313</v>
      </c>
    </row>
    <row r="231" spans="1:8" x14ac:dyDescent="0.3">
      <c r="A231" s="3">
        <v>42338</v>
      </c>
      <c r="B231">
        <v>208.69</v>
      </c>
      <c r="C231">
        <v>209.75</v>
      </c>
      <c r="D231">
        <v>209.89</v>
      </c>
      <c r="E231">
        <v>208.56</v>
      </c>
      <c r="F231" s="2">
        <v>-4.1999999999999997E-3</v>
      </c>
      <c r="G231">
        <f>Tabella8[[#This Row],[MAX]]-Tabella8[[#This Row],[MIN]]</f>
        <v>1.3299999999999841</v>
      </c>
      <c r="H231">
        <f>H230*Tabella8[[#This Row],[CHIUSURA]]/B230</f>
        <v>101.58691525093704</v>
      </c>
    </row>
    <row r="232" spans="1:8" x14ac:dyDescent="0.3">
      <c r="A232" s="3">
        <v>42339</v>
      </c>
      <c r="B232">
        <v>210.68</v>
      </c>
      <c r="C232">
        <v>209.44</v>
      </c>
      <c r="D232">
        <v>210.82</v>
      </c>
      <c r="E232">
        <v>209.11</v>
      </c>
      <c r="F232" s="2">
        <v>9.4999999999999998E-3</v>
      </c>
      <c r="G232">
        <f>Tabella8[[#This Row],[MAX]]-Tabella8[[#This Row],[MIN]]</f>
        <v>1.7099999999999795</v>
      </c>
      <c r="H232">
        <f>H231*Tabella8[[#This Row],[CHIUSURA]]/B231</f>
        <v>102.55561505135567</v>
      </c>
    </row>
    <row r="233" spans="1:8" x14ac:dyDescent="0.3">
      <c r="A233" s="3">
        <v>42340</v>
      </c>
      <c r="B233">
        <v>208.53</v>
      </c>
      <c r="C233">
        <v>210.62</v>
      </c>
      <c r="D233">
        <v>211</v>
      </c>
      <c r="E233">
        <v>208.23</v>
      </c>
      <c r="F233" s="2">
        <v>-1.0200000000000001E-2</v>
      </c>
      <c r="G233">
        <f>Tabella8[[#This Row],[MAX]]-Tabella8[[#This Row],[MIN]]</f>
        <v>2.7700000000000102</v>
      </c>
      <c r="H233">
        <f>H232*Tabella8[[#This Row],[CHIUSURA]]/B232</f>
        <v>101.50902983984811</v>
      </c>
    </row>
    <row r="234" spans="1:8" x14ac:dyDescent="0.3">
      <c r="A234" s="3">
        <v>42341</v>
      </c>
      <c r="B234">
        <v>205.61</v>
      </c>
      <c r="C234">
        <v>208.83</v>
      </c>
      <c r="D234">
        <v>209.15</v>
      </c>
      <c r="E234">
        <v>204.75</v>
      </c>
      <c r="F234" s="2">
        <v>-1.4E-2</v>
      </c>
      <c r="G234">
        <f>Tabella8[[#This Row],[MAX]]-Tabella8[[#This Row],[MIN]]</f>
        <v>4.4000000000000057</v>
      </c>
      <c r="H234">
        <f>H233*Tabella8[[#This Row],[CHIUSURA]]/B233</f>
        <v>100.08762108747506</v>
      </c>
    </row>
    <row r="235" spans="1:8" x14ac:dyDescent="0.3">
      <c r="A235" s="3">
        <v>42342</v>
      </c>
      <c r="B235">
        <v>209.62</v>
      </c>
      <c r="C235">
        <v>206.08</v>
      </c>
      <c r="D235">
        <v>209.97</v>
      </c>
      <c r="E235">
        <v>205.93</v>
      </c>
      <c r="F235" s="2">
        <v>1.95E-2</v>
      </c>
      <c r="G235">
        <f>Tabella8[[#This Row],[MAX]]-Tabella8[[#This Row],[MIN]]</f>
        <v>4.039999999999992</v>
      </c>
      <c r="H235">
        <f>H234*Tabella8[[#This Row],[CHIUSURA]]/B234</f>
        <v>102.03962420289149</v>
      </c>
    </row>
    <row r="236" spans="1:8" x14ac:dyDescent="0.3">
      <c r="A236" s="3">
        <v>42345</v>
      </c>
      <c r="B236">
        <v>208.35</v>
      </c>
      <c r="C236">
        <v>209.23</v>
      </c>
      <c r="D236">
        <v>209.73</v>
      </c>
      <c r="E236">
        <v>207.2</v>
      </c>
      <c r="F236" s="2">
        <v>-6.1000000000000004E-3</v>
      </c>
      <c r="G236">
        <f>Tabella8[[#This Row],[MAX]]-Tabella8[[#This Row],[MIN]]</f>
        <v>2.5300000000000011</v>
      </c>
      <c r="H236">
        <f>H235*Tabella8[[#This Row],[CHIUSURA]]/B235</f>
        <v>101.42140875237305</v>
      </c>
    </row>
    <row r="237" spans="1:8" x14ac:dyDescent="0.3">
      <c r="A237" s="3">
        <v>42346</v>
      </c>
      <c r="B237">
        <v>206.95</v>
      </c>
      <c r="C237">
        <v>206.49</v>
      </c>
      <c r="D237">
        <v>208.29</v>
      </c>
      <c r="E237">
        <v>205.78</v>
      </c>
      <c r="F237" s="2">
        <v>-6.7000000000000002E-3</v>
      </c>
      <c r="G237">
        <f>Tabella8[[#This Row],[MAX]]-Tabella8[[#This Row],[MIN]]</f>
        <v>2.5099999999999909</v>
      </c>
      <c r="H237">
        <f>H236*Tabella8[[#This Row],[CHIUSURA]]/B236</f>
        <v>100.73991140534486</v>
      </c>
    </row>
    <row r="238" spans="1:8" x14ac:dyDescent="0.3">
      <c r="A238" s="3">
        <v>42347</v>
      </c>
      <c r="B238">
        <v>205.34</v>
      </c>
      <c r="C238">
        <v>206.19</v>
      </c>
      <c r="D238">
        <v>208.68</v>
      </c>
      <c r="E238">
        <v>204.18</v>
      </c>
      <c r="F238" s="2">
        <v>-7.7999999999999996E-3</v>
      </c>
      <c r="G238">
        <f>Tabella8[[#This Row],[MAX]]-Tabella8[[#This Row],[MIN]]</f>
        <v>4.5</v>
      </c>
      <c r="H238">
        <f>H237*Tabella8[[#This Row],[CHIUSURA]]/B237</f>
        <v>99.95618945626245</v>
      </c>
    </row>
    <row r="239" spans="1:8" x14ac:dyDescent="0.3">
      <c r="A239" s="3">
        <v>42348</v>
      </c>
      <c r="B239">
        <v>205.87</v>
      </c>
      <c r="C239">
        <v>205.42</v>
      </c>
      <c r="D239">
        <v>207.43</v>
      </c>
      <c r="E239">
        <v>205.14</v>
      </c>
      <c r="F239" s="2">
        <v>2.5999999999999999E-3</v>
      </c>
      <c r="G239">
        <f>Tabella8[[#This Row],[MAX]]-Tabella8[[#This Row],[MIN]]</f>
        <v>2.2900000000000205</v>
      </c>
      <c r="H239">
        <f>H238*Tabella8[[#This Row],[CHIUSURA]]/B238</f>
        <v>100.21418488049454</v>
      </c>
    </row>
    <row r="240" spans="1:8" x14ac:dyDescent="0.3">
      <c r="A240" s="3">
        <v>42349</v>
      </c>
      <c r="B240">
        <v>201.88</v>
      </c>
      <c r="C240">
        <v>203.35</v>
      </c>
      <c r="D240">
        <v>204.14</v>
      </c>
      <c r="E240">
        <v>201.51</v>
      </c>
      <c r="F240" s="2">
        <v>-1.9400000000000001E-2</v>
      </c>
      <c r="G240">
        <f>Tabella8[[#This Row],[MAX]]-Tabella8[[#This Row],[MIN]]</f>
        <v>2.6299999999999955</v>
      </c>
      <c r="H240">
        <f>H239*Tabella8[[#This Row],[CHIUSURA]]/B239</f>
        <v>98.271917441464211</v>
      </c>
    </row>
    <row r="241" spans="1:8" x14ac:dyDescent="0.3">
      <c r="A241" s="3">
        <v>42352</v>
      </c>
      <c r="B241">
        <v>202.9</v>
      </c>
      <c r="C241">
        <v>202.07</v>
      </c>
      <c r="D241">
        <v>203.05</v>
      </c>
      <c r="E241">
        <v>199.95</v>
      </c>
      <c r="F241" s="2">
        <v>5.1000000000000004E-3</v>
      </c>
      <c r="G241">
        <f>Tabella8[[#This Row],[MAX]]-Tabella8[[#This Row],[MIN]]</f>
        <v>3.1000000000000227</v>
      </c>
      <c r="H241">
        <f>H240*Tabella8[[#This Row],[CHIUSURA]]/B240</f>
        <v>98.768436937156181</v>
      </c>
    </row>
    <row r="242" spans="1:8" x14ac:dyDescent="0.3">
      <c r="A242" s="3">
        <v>42353</v>
      </c>
      <c r="B242">
        <v>205.03</v>
      </c>
      <c r="C242">
        <v>204.7</v>
      </c>
      <c r="D242">
        <v>206.11</v>
      </c>
      <c r="E242">
        <v>202.87</v>
      </c>
      <c r="F242" s="2">
        <v>1.0500000000000001E-2</v>
      </c>
      <c r="G242">
        <f>Tabella8[[#This Row],[MAX]]-Tabella8[[#This Row],[MIN]]</f>
        <v>3.2400000000000091</v>
      </c>
      <c r="H242">
        <f>H241*Tabella8[[#This Row],[CHIUSURA]]/B241</f>
        <v>99.805286472277629</v>
      </c>
    </row>
    <row r="243" spans="1:8" x14ac:dyDescent="0.3">
      <c r="A243" s="3">
        <v>42354</v>
      </c>
      <c r="B243">
        <v>208.03</v>
      </c>
      <c r="C243">
        <v>206.37</v>
      </c>
      <c r="D243">
        <v>208.39</v>
      </c>
      <c r="E243">
        <v>204.8</v>
      </c>
      <c r="F243" s="2">
        <v>1.46E-2</v>
      </c>
      <c r="G243">
        <f>Tabella8[[#This Row],[MAX]]-Tabella8[[#This Row],[MIN]]</f>
        <v>3.589999999999975</v>
      </c>
      <c r="H243">
        <f>H242*Tabella8[[#This Row],[CHIUSURA]]/B242</f>
        <v>101.26563793019517</v>
      </c>
    </row>
    <row r="244" spans="1:8" x14ac:dyDescent="0.3">
      <c r="A244" s="3">
        <v>42355</v>
      </c>
      <c r="B244">
        <v>204.86</v>
      </c>
      <c r="C244">
        <v>208.4</v>
      </c>
      <c r="D244">
        <v>208.48</v>
      </c>
      <c r="E244">
        <v>204.84</v>
      </c>
      <c r="F244" s="2">
        <v>-1.52E-2</v>
      </c>
      <c r="G244">
        <f>Tabella8[[#This Row],[MAX]]-Tabella8[[#This Row],[MIN]]</f>
        <v>3.6399999999999864</v>
      </c>
      <c r="H244">
        <f>H243*Tabella8[[#This Row],[CHIUSURA]]/B243</f>
        <v>99.722533222995636</v>
      </c>
    </row>
    <row r="245" spans="1:8" x14ac:dyDescent="0.3">
      <c r="A245" s="3">
        <v>42356</v>
      </c>
      <c r="B245">
        <v>200.02</v>
      </c>
      <c r="C245">
        <v>202.77</v>
      </c>
      <c r="D245">
        <v>202.93</v>
      </c>
      <c r="E245">
        <v>199.83</v>
      </c>
      <c r="F245" s="2">
        <v>-2.3599999999999999E-2</v>
      </c>
      <c r="G245">
        <f>Tabella8[[#This Row],[MAX]]-Tabella8[[#This Row],[MIN]]</f>
        <v>3.0999999999999943</v>
      </c>
      <c r="H245">
        <f>H244*Tabella8[[#This Row],[CHIUSURA]]/B244</f>
        <v>97.366499537555342</v>
      </c>
    </row>
    <row r="246" spans="1:8" x14ac:dyDescent="0.3">
      <c r="A246" s="3">
        <v>42359</v>
      </c>
      <c r="B246">
        <v>201.67</v>
      </c>
      <c r="C246">
        <v>201.41</v>
      </c>
      <c r="D246">
        <v>201.88</v>
      </c>
      <c r="E246">
        <v>200.09</v>
      </c>
      <c r="F246" s="2">
        <v>8.2000000000000007E-3</v>
      </c>
      <c r="G246">
        <f>Tabella8[[#This Row],[MAX]]-Tabella8[[#This Row],[MIN]]</f>
        <v>1.789999999999992</v>
      </c>
      <c r="H246">
        <f>H245*Tabella8[[#This Row],[CHIUSURA]]/B245</f>
        <v>98.169692839409976</v>
      </c>
    </row>
    <row r="247" spans="1:8" x14ac:dyDescent="0.3">
      <c r="A247" s="3">
        <v>42360</v>
      </c>
      <c r="B247">
        <v>203.5</v>
      </c>
      <c r="C247">
        <v>202.72</v>
      </c>
      <c r="D247">
        <v>203.85</v>
      </c>
      <c r="E247">
        <v>201.55</v>
      </c>
      <c r="F247" s="2">
        <v>9.1000000000000004E-3</v>
      </c>
      <c r="G247">
        <f>Tabella8[[#This Row],[MAX]]-Tabella8[[#This Row],[MIN]]</f>
        <v>2.2999999999999829</v>
      </c>
      <c r="H247">
        <f>H246*Tabella8[[#This Row],[CHIUSURA]]/B246</f>
        <v>99.060507228739681</v>
      </c>
    </row>
    <row r="248" spans="1:8" x14ac:dyDescent="0.3">
      <c r="A248" s="3">
        <v>42361</v>
      </c>
      <c r="B248">
        <v>206.02</v>
      </c>
      <c r="C248">
        <v>204.69</v>
      </c>
      <c r="D248">
        <v>206.07</v>
      </c>
      <c r="E248">
        <v>204.58</v>
      </c>
      <c r="F248" s="2">
        <v>1.24E-2</v>
      </c>
      <c r="G248">
        <f>Tabella8[[#This Row],[MAX]]-Tabella8[[#This Row],[MIN]]</f>
        <v>1.4899999999999807</v>
      </c>
      <c r="H248">
        <f>H247*Tabella8[[#This Row],[CHIUSURA]]/B247</f>
        <v>100.28720245339042</v>
      </c>
    </row>
    <row r="249" spans="1:8" x14ac:dyDescent="0.3">
      <c r="A249" s="3">
        <v>42362</v>
      </c>
      <c r="B249">
        <v>205.68</v>
      </c>
      <c r="C249">
        <v>205.72</v>
      </c>
      <c r="D249">
        <v>206.33</v>
      </c>
      <c r="E249">
        <v>205.42</v>
      </c>
      <c r="F249" s="2">
        <v>-1.6999999999999999E-3</v>
      </c>
      <c r="G249">
        <f>Tabella8[[#This Row],[MAX]]-Tabella8[[#This Row],[MIN]]</f>
        <v>0.91000000000002501</v>
      </c>
      <c r="H249">
        <f>H248*Tabella8[[#This Row],[CHIUSURA]]/B248</f>
        <v>100.12169595482644</v>
      </c>
    </row>
    <row r="250" spans="1:8" x14ac:dyDescent="0.3">
      <c r="A250" s="3">
        <v>42366</v>
      </c>
      <c r="B250">
        <v>205.21</v>
      </c>
      <c r="C250">
        <v>204.86</v>
      </c>
      <c r="D250">
        <v>205.26</v>
      </c>
      <c r="E250">
        <v>203.94</v>
      </c>
      <c r="F250" s="2">
        <v>-2.3E-3</v>
      </c>
      <c r="G250">
        <f>Tabella8[[#This Row],[MAX]]-Tabella8[[#This Row],[MIN]]</f>
        <v>1.3199999999999932</v>
      </c>
      <c r="H250">
        <f>H249*Tabella8[[#This Row],[CHIUSURA]]/B249</f>
        <v>99.8929075597527</v>
      </c>
    </row>
    <row r="251" spans="1:8" x14ac:dyDescent="0.3">
      <c r="A251" s="3">
        <v>42367</v>
      </c>
      <c r="B251">
        <v>207.4</v>
      </c>
      <c r="C251">
        <v>206.51</v>
      </c>
      <c r="D251">
        <v>207.79</v>
      </c>
      <c r="E251">
        <v>206.47</v>
      </c>
      <c r="F251" s="2">
        <v>1.0699999999999999E-2</v>
      </c>
      <c r="G251">
        <f>Tabella8[[#This Row],[MAX]]-Tabella8[[#This Row],[MIN]]</f>
        <v>1.3199999999999932</v>
      </c>
      <c r="H251">
        <f>H250*Tabella8[[#This Row],[CHIUSURA]]/B250</f>
        <v>100.95896412403251</v>
      </c>
    </row>
    <row r="252" spans="1:8" x14ac:dyDescent="0.3">
      <c r="A252" s="3">
        <v>42368</v>
      </c>
      <c r="B252">
        <v>205.93</v>
      </c>
      <c r="C252">
        <v>207.11</v>
      </c>
      <c r="D252">
        <v>207.21</v>
      </c>
      <c r="E252">
        <v>205.76</v>
      </c>
      <c r="F252" s="2">
        <v>-7.1000000000000004E-3</v>
      </c>
      <c r="G252">
        <f>Tabella8[[#This Row],[MAX]]-Tabella8[[#This Row],[MIN]]</f>
        <v>1.4500000000000171</v>
      </c>
      <c r="H252">
        <f>H251*Tabella8[[#This Row],[CHIUSURA]]/B251</f>
        <v>100.24339190965291</v>
      </c>
    </row>
    <row r="253" spans="1:8" x14ac:dyDescent="0.3">
      <c r="A253" s="3">
        <v>42369</v>
      </c>
      <c r="B253">
        <v>203.87</v>
      </c>
      <c r="C253">
        <v>205.13</v>
      </c>
      <c r="D253">
        <v>205.89</v>
      </c>
      <c r="E253">
        <v>203.87</v>
      </c>
      <c r="F253" s="2">
        <v>-0.01</v>
      </c>
      <c r="G253">
        <f>Tabella8[[#This Row],[MAX]]-Tabella8[[#This Row],[MIN]]</f>
        <v>2.0199999999999818</v>
      </c>
      <c r="H253">
        <f>H252*Tabella8[[#This Row],[CHIUSURA]]/B252</f>
        <v>99.240617241882859</v>
      </c>
    </row>
    <row r="254" spans="1:8" x14ac:dyDescent="0.3">
      <c r="A254" s="3">
        <v>42373</v>
      </c>
      <c r="B254">
        <v>201.02</v>
      </c>
      <c r="C254">
        <v>200.49</v>
      </c>
      <c r="D254">
        <v>201.03</v>
      </c>
      <c r="E254">
        <v>198.59</v>
      </c>
      <c r="F254" s="2">
        <v>-1.4E-2</v>
      </c>
      <c r="G254">
        <f>Tabella8[[#This Row],[MAX]]-Tabella8[[#This Row],[MIN]]</f>
        <v>2.4399999999999977</v>
      </c>
      <c r="H254">
        <f>H253*Tabella8[[#This Row],[CHIUSURA]]/B253</f>
        <v>97.853283356861198</v>
      </c>
    </row>
    <row r="255" spans="1:8" x14ac:dyDescent="0.3">
      <c r="A255" s="3">
        <v>42374</v>
      </c>
      <c r="B255">
        <v>201.36</v>
      </c>
      <c r="C255">
        <v>201.4</v>
      </c>
      <c r="D255">
        <v>201.9</v>
      </c>
      <c r="E255">
        <v>200.05</v>
      </c>
      <c r="F255" s="2">
        <v>1.6999999999999999E-3</v>
      </c>
      <c r="G255">
        <f>Tabella8[[#This Row],[MAX]]-Tabella8[[#This Row],[MIN]]</f>
        <v>1.8499999999999943</v>
      </c>
      <c r="H255">
        <f>H254*Tabella8[[#This Row],[CHIUSURA]]/B254</f>
        <v>98.018789855425183</v>
      </c>
    </row>
    <row r="256" spans="1:8" x14ac:dyDescent="0.3">
      <c r="A256" s="3">
        <v>42375</v>
      </c>
      <c r="B256">
        <v>198.82</v>
      </c>
      <c r="C256">
        <v>198.34</v>
      </c>
      <c r="D256">
        <v>200.06</v>
      </c>
      <c r="E256">
        <v>197.6</v>
      </c>
      <c r="F256" s="2">
        <v>-1.26E-2</v>
      </c>
      <c r="G256">
        <f>Tabella8[[#This Row],[MAX]]-Tabella8[[#This Row],[MIN]]</f>
        <v>2.460000000000008</v>
      </c>
      <c r="H256">
        <f>H255*Tabella8[[#This Row],[CHIUSURA]]/B255</f>
        <v>96.782358954388329</v>
      </c>
    </row>
    <row r="257" spans="1:8" x14ac:dyDescent="0.3">
      <c r="A257" s="3">
        <v>42376</v>
      </c>
      <c r="B257">
        <v>194.05</v>
      </c>
      <c r="C257">
        <v>195.33</v>
      </c>
      <c r="D257">
        <v>197.44</v>
      </c>
      <c r="E257">
        <v>193.59</v>
      </c>
      <c r="F257" s="2">
        <v>-2.4E-2</v>
      </c>
      <c r="G257">
        <f>Tabella8[[#This Row],[MAX]]-Tabella8[[#This Row],[MIN]]</f>
        <v>3.8499999999999943</v>
      </c>
      <c r="H257">
        <f>H256*Tabella8[[#This Row],[CHIUSURA]]/B256</f>
        <v>94.460400136299455</v>
      </c>
    </row>
    <row r="258" spans="1:8" x14ac:dyDescent="0.3">
      <c r="A258" s="3">
        <v>42377</v>
      </c>
      <c r="B258">
        <v>191.92</v>
      </c>
      <c r="C258">
        <v>195.19</v>
      </c>
      <c r="D258">
        <v>195.85</v>
      </c>
      <c r="E258">
        <v>191.58</v>
      </c>
      <c r="F258" s="2">
        <v>-1.0999999999999999E-2</v>
      </c>
      <c r="G258">
        <f>Tabella8[[#This Row],[MAX]]-Tabella8[[#This Row],[MIN]]</f>
        <v>4.2699999999999818</v>
      </c>
      <c r="H258">
        <f>H257*Tabella8[[#This Row],[CHIUSURA]]/B257</f>
        <v>93.423550601177979</v>
      </c>
    </row>
    <row r="259" spans="1:8" x14ac:dyDescent="0.3">
      <c r="A259" s="3">
        <v>42380</v>
      </c>
      <c r="B259">
        <v>192.11</v>
      </c>
      <c r="C259">
        <v>193.01</v>
      </c>
      <c r="D259">
        <v>193.41</v>
      </c>
      <c r="E259">
        <v>189.82</v>
      </c>
      <c r="F259" s="2">
        <v>1E-3</v>
      </c>
      <c r="G259">
        <f>Tabella8[[#This Row],[MAX]]-Tabella8[[#This Row],[MIN]]</f>
        <v>3.5900000000000034</v>
      </c>
      <c r="H259">
        <f>H258*Tabella8[[#This Row],[CHIUSURA]]/B258</f>
        <v>93.5160395268461</v>
      </c>
    </row>
    <row r="260" spans="1:8" x14ac:dyDescent="0.3">
      <c r="A260" s="3">
        <v>42381</v>
      </c>
      <c r="B260">
        <v>193.66</v>
      </c>
      <c r="C260">
        <v>193.82</v>
      </c>
      <c r="D260">
        <v>194.55</v>
      </c>
      <c r="E260">
        <v>191.14</v>
      </c>
      <c r="F260" s="2">
        <v>8.0999999999999996E-3</v>
      </c>
      <c r="G260">
        <f>Tabella8[[#This Row],[MAX]]-Tabella8[[#This Row],[MIN]]</f>
        <v>3.410000000000025</v>
      </c>
      <c r="H260">
        <f>H259*Tabella8[[#This Row],[CHIUSURA]]/B259</f>
        <v>94.270554446770163</v>
      </c>
    </row>
    <row r="261" spans="1:8" x14ac:dyDescent="0.3">
      <c r="A261" s="3">
        <v>42382</v>
      </c>
      <c r="B261">
        <v>188.83</v>
      </c>
      <c r="C261">
        <v>194.45</v>
      </c>
      <c r="D261">
        <v>194.86</v>
      </c>
      <c r="E261">
        <v>188.38</v>
      </c>
      <c r="F261" s="2">
        <v>-2.4899999999999999E-2</v>
      </c>
      <c r="G261">
        <f>Tabella8[[#This Row],[MAX]]-Tabella8[[#This Row],[MIN]]</f>
        <v>6.4800000000000182</v>
      </c>
      <c r="H261">
        <f>H260*Tabella8[[#This Row],[CHIUSURA]]/B260</f>
        <v>91.919388599522918</v>
      </c>
    </row>
    <row r="262" spans="1:8" x14ac:dyDescent="0.3">
      <c r="A262" s="3">
        <v>42383</v>
      </c>
      <c r="B262">
        <v>191.93</v>
      </c>
      <c r="C262">
        <v>189.55</v>
      </c>
      <c r="D262">
        <v>193.26</v>
      </c>
      <c r="E262">
        <v>187.66</v>
      </c>
      <c r="F262" s="2">
        <v>1.6400000000000001E-2</v>
      </c>
      <c r="G262">
        <f>Tabella8[[#This Row],[MAX]]-Tabella8[[#This Row],[MIN]]</f>
        <v>5.5999999999999943</v>
      </c>
      <c r="H262">
        <f>H261*Tabella8[[#This Row],[CHIUSURA]]/B261</f>
        <v>93.428418439371029</v>
      </c>
    </row>
    <row r="263" spans="1:8" x14ac:dyDescent="0.3">
      <c r="A263" s="3">
        <v>42384</v>
      </c>
      <c r="B263">
        <v>187.81</v>
      </c>
      <c r="C263">
        <v>186.77</v>
      </c>
      <c r="D263">
        <v>188.76</v>
      </c>
      <c r="E263">
        <v>185.52</v>
      </c>
      <c r="F263" s="2">
        <v>-2.1499999999999998E-2</v>
      </c>
      <c r="G263">
        <f>Tabella8[[#This Row],[MAX]]-Tabella8[[#This Row],[MIN]]</f>
        <v>3.2399999999999807</v>
      </c>
      <c r="H263">
        <f>H262*Tabella8[[#This Row],[CHIUSURA]]/B262</f>
        <v>91.422869103830948</v>
      </c>
    </row>
    <row r="264" spans="1:8" x14ac:dyDescent="0.3">
      <c r="A264" s="3">
        <v>42388</v>
      </c>
      <c r="B264">
        <v>188.06</v>
      </c>
      <c r="C264">
        <v>189.96</v>
      </c>
      <c r="D264">
        <v>190.11</v>
      </c>
      <c r="E264">
        <v>186.2</v>
      </c>
      <c r="F264" s="2">
        <v>1.2999999999999999E-3</v>
      </c>
      <c r="G264">
        <f>Tabella8[[#This Row],[MAX]]-Tabella8[[#This Row],[MIN]]</f>
        <v>3.910000000000025</v>
      </c>
      <c r="H264">
        <f>H263*Tabella8[[#This Row],[CHIUSURA]]/B263</f>
        <v>91.544565058657412</v>
      </c>
    </row>
    <row r="265" spans="1:8" x14ac:dyDescent="0.3">
      <c r="A265" s="3">
        <v>42389</v>
      </c>
      <c r="B265">
        <v>185.65</v>
      </c>
      <c r="C265">
        <v>185.03</v>
      </c>
      <c r="D265">
        <v>187.5</v>
      </c>
      <c r="E265">
        <v>181.02</v>
      </c>
      <c r="F265" s="2">
        <v>-1.2800000000000001E-2</v>
      </c>
      <c r="G265">
        <f>Tabella8[[#This Row],[MAX]]-Tabella8[[#This Row],[MIN]]</f>
        <v>6.4799999999999898</v>
      </c>
      <c r="H265">
        <f>H264*Tabella8[[#This Row],[CHIUSURA]]/B264</f>
        <v>90.371416054130322</v>
      </c>
    </row>
    <row r="266" spans="1:8" x14ac:dyDescent="0.3">
      <c r="A266" s="3">
        <v>42390</v>
      </c>
      <c r="B266">
        <v>186.69</v>
      </c>
      <c r="C266">
        <v>186.21</v>
      </c>
      <c r="D266">
        <v>188.87</v>
      </c>
      <c r="E266">
        <v>184.64</v>
      </c>
      <c r="F266" s="2">
        <v>5.5999999999999999E-3</v>
      </c>
      <c r="G266">
        <f>Tabella8[[#This Row],[MAX]]-Tabella8[[#This Row],[MIN]]</f>
        <v>4.2300000000000182</v>
      </c>
      <c r="H266">
        <f>H265*Tabella8[[#This Row],[CHIUSURA]]/B265</f>
        <v>90.877671226208392</v>
      </c>
    </row>
    <row r="267" spans="1:8" x14ac:dyDescent="0.3">
      <c r="A267" s="3">
        <v>42391</v>
      </c>
      <c r="B267">
        <v>190.52</v>
      </c>
      <c r="C267">
        <v>189.78</v>
      </c>
      <c r="D267">
        <v>190.76</v>
      </c>
      <c r="E267">
        <v>188.88</v>
      </c>
      <c r="F267" s="2">
        <v>2.0500000000000001E-2</v>
      </c>
      <c r="G267">
        <f>Tabella8[[#This Row],[MAX]]-Tabella8[[#This Row],[MIN]]</f>
        <v>1.8799999999999955</v>
      </c>
      <c r="H267">
        <f>H266*Tabella8[[#This Row],[CHIUSURA]]/B266</f>
        <v>92.742053254149795</v>
      </c>
    </row>
    <row r="268" spans="1:8" x14ac:dyDescent="0.3">
      <c r="A268" s="3">
        <v>42394</v>
      </c>
      <c r="B268">
        <v>187.64</v>
      </c>
      <c r="C268">
        <v>189.92</v>
      </c>
      <c r="D268">
        <v>190.15</v>
      </c>
      <c r="E268">
        <v>187.41</v>
      </c>
      <c r="F268" s="2">
        <v>-1.5100000000000001E-2</v>
      </c>
      <c r="G268">
        <f>Tabella8[[#This Row],[MAX]]-Tabella8[[#This Row],[MIN]]</f>
        <v>2.7400000000000091</v>
      </c>
      <c r="H268">
        <f>H267*Tabella8[[#This Row],[CHIUSURA]]/B267</f>
        <v>91.340115854548941</v>
      </c>
    </row>
    <row r="269" spans="1:8" x14ac:dyDescent="0.3">
      <c r="A269" s="3">
        <v>42395</v>
      </c>
      <c r="B269">
        <v>190.2</v>
      </c>
      <c r="C269">
        <v>188.42</v>
      </c>
      <c r="D269">
        <v>190.53</v>
      </c>
      <c r="E269">
        <v>188.02</v>
      </c>
      <c r="F269" s="2">
        <v>1.3599999999999999E-2</v>
      </c>
      <c r="G269">
        <f>Tabella8[[#This Row],[MAX]]-Tabella8[[#This Row],[MIN]]</f>
        <v>2.5099999999999909</v>
      </c>
      <c r="H269">
        <f>H268*Tabella8[[#This Row],[CHIUSURA]]/B268</f>
        <v>92.58628243197191</v>
      </c>
    </row>
    <row r="270" spans="1:8" x14ac:dyDescent="0.3">
      <c r="A270" s="3">
        <v>42396</v>
      </c>
      <c r="B270">
        <v>188.13</v>
      </c>
      <c r="C270">
        <v>189.58</v>
      </c>
      <c r="D270">
        <v>191.56</v>
      </c>
      <c r="E270">
        <v>187.06</v>
      </c>
      <c r="F270" s="2">
        <v>-1.09E-2</v>
      </c>
      <c r="G270">
        <f>Tabella8[[#This Row],[MAX]]-Tabella8[[#This Row],[MIN]]</f>
        <v>4.5</v>
      </c>
      <c r="H270">
        <f>H269*Tabella8[[#This Row],[CHIUSURA]]/B269</f>
        <v>91.578639926008819</v>
      </c>
    </row>
    <row r="271" spans="1:8" x14ac:dyDescent="0.3">
      <c r="A271" s="3">
        <v>42397</v>
      </c>
      <c r="B271">
        <v>189.11</v>
      </c>
      <c r="C271">
        <v>189.96</v>
      </c>
      <c r="D271">
        <v>190.2</v>
      </c>
      <c r="E271">
        <v>187.16</v>
      </c>
      <c r="F271" s="2">
        <v>5.1999999999999998E-3</v>
      </c>
      <c r="G271">
        <f>Tabella8[[#This Row],[MAX]]-Tabella8[[#This Row],[MIN]]</f>
        <v>3.039999999999992</v>
      </c>
      <c r="H271">
        <f>H270*Tabella8[[#This Row],[CHIUSURA]]/B270</f>
        <v>92.055688068928561</v>
      </c>
    </row>
    <row r="272" spans="1:8" x14ac:dyDescent="0.3">
      <c r="A272" s="3">
        <v>42398</v>
      </c>
      <c r="B272">
        <v>193.72</v>
      </c>
      <c r="C272">
        <v>190.02</v>
      </c>
      <c r="D272">
        <v>193.88</v>
      </c>
      <c r="E272">
        <v>189.88</v>
      </c>
      <c r="F272" s="2">
        <v>2.4400000000000002E-2</v>
      </c>
      <c r="G272">
        <f>Tabella8[[#This Row],[MAX]]-Tabella8[[#This Row],[MIN]]</f>
        <v>4</v>
      </c>
      <c r="H272">
        <f>H271*Tabella8[[#This Row],[CHIUSURA]]/B271</f>
        <v>94.299761475928506</v>
      </c>
    </row>
    <row r="273" spans="1:8" x14ac:dyDescent="0.3">
      <c r="A273" s="3">
        <v>42401</v>
      </c>
      <c r="B273">
        <v>193.65</v>
      </c>
      <c r="C273">
        <v>192.53</v>
      </c>
      <c r="D273">
        <v>194.58</v>
      </c>
      <c r="E273">
        <v>191.84</v>
      </c>
      <c r="F273" s="2">
        <v>-4.0000000000000002E-4</v>
      </c>
      <c r="G273">
        <f>Tabella8[[#This Row],[MAX]]-Tabella8[[#This Row],[MIN]]</f>
        <v>2.7400000000000091</v>
      </c>
      <c r="H273">
        <f>H272*Tabella8[[#This Row],[CHIUSURA]]/B272</f>
        <v>94.265686608577099</v>
      </c>
    </row>
    <row r="274" spans="1:8" x14ac:dyDescent="0.3">
      <c r="A274" s="3">
        <v>42402</v>
      </c>
      <c r="B274">
        <v>190.16</v>
      </c>
      <c r="C274">
        <v>191.96</v>
      </c>
      <c r="D274">
        <v>191.97</v>
      </c>
      <c r="E274">
        <v>189.54</v>
      </c>
      <c r="F274" s="2">
        <v>-1.7999999999999999E-2</v>
      </c>
      <c r="G274">
        <f>Tabella8[[#This Row],[MAX]]-Tabella8[[#This Row],[MIN]]</f>
        <v>2.4300000000000068</v>
      </c>
      <c r="H274">
        <f>H273*Tabella8[[#This Row],[CHIUSURA]]/B273</f>
        <v>92.566811079199695</v>
      </c>
    </row>
    <row r="275" spans="1:8" x14ac:dyDescent="0.3">
      <c r="A275" s="3">
        <v>42403</v>
      </c>
      <c r="B275">
        <v>191.3</v>
      </c>
      <c r="C275">
        <v>191.41</v>
      </c>
      <c r="D275">
        <v>191.78</v>
      </c>
      <c r="E275">
        <v>187.1</v>
      </c>
      <c r="F275" s="2">
        <v>6.0000000000000001E-3</v>
      </c>
      <c r="G275">
        <f>Tabella8[[#This Row],[MAX]]-Tabella8[[#This Row],[MIN]]</f>
        <v>4.6800000000000068</v>
      </c>
      <c r="H275">
        <f>H274*Tabella8[[#This Row],[CHIUSURA]]/B274</f>
        <v>93.121744633208365</v>
      </c>
    </row>
    <row r="276" spans="1:8" x14ac:dyDescent="0.3">
      <c r="A276" s="3">
        <v>42404</v>
      </c>
      <c r="B276">
        <v>191.6</v>
      </c>
      <c r="C276">
        <v>190.71</v>
      </c>
      <c r="D276">
        <v>192.75</v>
      </c>
      <c r="E276">
        <v>189.96</v>
      </c>
      <c r="F276" s="2">
        <v>1.6000000000000001E-3</v>
      </c>
      <c r="G276">
        <f>Tabella8[[#This Row],[MAX]]-Tabella8[[#This Row],[MIN]]</f>
        <v>2.789999999999992</v>
      </c>
      <c r="H276">
        <f>H275*Tabella8[[#This Row],[CHIUSURA]]/B275</f>
        <v>93.267779779000108</v>
      </c>
    </row>
    <row r="277" spans="1:8" x14ac:dyDescent="0.3">
      <c r="A277" s="3">
        <v>42405</v>
      </c>
      <c r="B277">
        <v>187.95</v>
      </c>
      <c r="C277">
        <v>190.99</v>
      </c>
      <c r="D277">
        <v>191.67</v>
      </c>
      <c r="E277">
        <v>187.2</v>
      </c>
      <c r="F277" s="2">
        <v>-1.9099999999999999E-2</v>
      </c>
      <c r="G277">
        <f>Tabella8[[#This Row],[MAX]]-Tabella8[[#This Row],[MIN]]</f>
        <v>4.4699999999999989</v>
      </c>
      <c r="H277">
        <f>H276*Tabella8[[#This Row],[CHIUSURA]]/B276</f>
        <v>91.491018838533762</v>
      </c>
    </row>
    <row r="278" spans="1:8" x14ac:dyDescent="0.3">
      <c r="A278" s="3">
        <v>42408</v>
      </c>
      <c r="B278">
        <v>185.42</v>
      </c>
      <c r="C278">
        <v>185.77</v>
      </c>
      <c r="D278">
        <v>186.12</v>
      </c>
      <c r="E278">
        <v>182.8</v>
      </c>
      <c r="F278" s="2">
        <v>-1.35E-2</v>
      </c>
      <c r="G278">
        <f>Tabella8[[#This Row],[MAX]]-Tabella8[[#This Row],[MIN]]</f>
        <v>3.3199999999999932</v>
      </c>
      <c r="H278">
        <f>H277*Tabella8[[#This Row],[CHIUSURA]]/B277</f>
        <v>90.259455775689958</v>
      </c>
    </row>
    <row r="279" spans="1:8" x14ac:dyDescent="0.3">
      <c r="A279" s="3">
        <v>42409</v>
      </c>
      <c r="B279">
        <v>185.43</v>
      </c>
      <c r="C279">
        <v>183.36</v>
      </c>
      <c r="D279">
        <v>186.94</v>
      </c>
      <c r="E279">
        <v>183.2</v>
      </c>
      <c r="F279" s="2">
        <v>1E-4</v>
      </c>
      <c r="G279">
        <f>Tabella8[[#This Row],[MAX]]-Tabella8[[#This Row],[MIN]]</f>
        <v>3.7400000000000091</v>
      </c>
      <c r="H279">
        <f>H278*Tabella8[[#This Row],[CHIUSURA]]/B278</f>
        <v>90.264323613883022</v>
      </c>
    </row>
    <row r="280" spans="1:8" x14ac:dyDescent="0.3">
      <c r="A280" s="3">
        <v>42410</v>
      </c>
      <c r="B280">
        <v>185.27</v>
      </c>
      <c r="C280">
        <v>186.41</v>
      </c>
      <c r="D280">
        <v>188.34</v>
      </c>
      <c r="E280">
        <v>185.12</v>
      </c>
      <c r="F280" s="2">
        <v>-8.9999999999999998E-4</v>
      </c>
      <c r="G280">
        <f>Tabella8[[#This Row],[MAX]]-Tabella8[[#This Row],[MIN]]</f>
        <v>3.2199999999999989</v>
      </c>
      <c r="H280">
        <f>H279*Tabella8[[#This Row],[CHIUSURA]]/B279</f>
        <v>90.186438202794079</v>
      </c>
    </row>
    <row r="281" spans="1:8" x14ac:dyDescent="0.3">
      <c r="A281" s="3">
        <v>42411</v>
      </c>
      <c r="B281">
        <v>182.86</v>
      </c>
      <c r="C281">
        <v>182.34</v>
      </c>
      <c r="D281">
        <v>184.1</v>
      </c>
      <c r="E281">
        <v>181.09</v>
      </c>
      <c r="F281" s="2">
        <v>-1.2999999999999999E-2</v>
      </c>
      <c r="G281">
        <f>Tabella8[[#This Row],[MAX]]-Tabella8[[#This Row],[MIN]]</f>
        <v>3.0099999999999909</v>
      </c>
      <c r="H281">
        <f>H280*Tabella8[[#This Row],[CHIUSURA]]/B280</f>
        <v>89.013289198266989</v>
      </c>
    </row>
    <row r="282" spans="1:8" x14ac:dyDescent="0.3">
      <c r="A282" s="3">
        <v>42412</v>
      </c>
      <c r="B282">
        <v>186.63</v>
      </c>
      <c r="C282">
        <v>184.96</v>
      </c>
      <c r="D282">
        <v>186.65</v>
      </c>
      <c r="E282">
        <v>183.96</v>
      </c>
      <c r="F282" s="2">
        <v>2.06E-2</v>
      </c>
      <c r="G282">
        <f>Tabella8[[#This Row],[MAX]]-Tabella8[[#This Row],[MIN]]</f>
        <v>2.6899999999999977</v>
      </c>
      <c r="H282">
        <f>H281*Tabella8[[#This Row],[CHIUSURA]]/B281</f>
        <v>90.848464197050006</v>
      </c>
    </row>
    <row r="283" spans="1:8" x14ac:dyDescent="0.3">
      <c r="A283" s="3">
        <v>42416</v>
      </c>
      <c r="B283">
        <v>189.78</v>
      </c>
      <c r="C283">
        <v>188.77</v>
      </c>
      <c r="D283">
        <v>189.81</v>
      </c>
      <c r="E283">
        <v>187.63</v>
      </c>
      <c r="F283" s="2">
        <v>1.6899999999999998E-2</v>
      </c>
      <c r="G283">
        <f>Tabella8[[#This Row],[MAX]]-Tabella8[[#This Row],[MIN]]</f>
        <v>2.1800000000000068</v>
      </c>
      <c r="H283">
        <f>H282*Tabella8[[#This Row],[CHIUSURA]]/B282</f>
        <v>92.381833227863439</v>
      </c>
    </row>
    <row r="284" spans="1:8" x14ac:dyDescent="0.3">
      <c r="A284" s="3">
        <v>42417</v>
      </c>
      <c r="B284">
        <v>192.88</v>
      </c>
      <c r="C284">
        <v>191.16</v>
      </c>
      <c r="D284">
        <v>193.32</v>
      </c>
      <c r="E284">
        <v>191.01</v>
      </c>
      <c r="F284" s="2">
        <v>1.6299999999999999E-2</v>
      </c>
      <c r="G284">
        <f>Tabella8[[#This Row],[MAX]]-Tabella8[[#This Row],[MIN]]</f>
        <v>2.3100000000000023</v>
      </c>
      <c r="H284">
        <f>H283*Tabella8[[#This Row],[CHIUSURA]]/B283</f>
        <v>93.89086306771155</v>
      </c>
    </row>
    <row r="285" spans="1:8" x14ac:dyDescent="0.3">
      <c r="A285" s="3">
        <v>42418</v>
      </c>
      <c r="B285">
        <v>192.09</v>
      </c>
      <c r="C285">
        <v>193.2</v>
      </c>
      <c r="D285">
        <v>193.27</v>
      </c>
      <c r="E285">
        <v>191.72</v>
      </c>
      <c r="F285" s="2">
        <v>-4.1000000000000003E-3</v>
      </c>
      <c r="G285">
        <f>Tabella8[[#This Row],[MAX]]-Tabella8[[#This Row],[MIN]]</f>
        <v>1.5500000000000114</v>
      </c>
      <c r="H285">
        <f>H284*Tabella8[[#This Row],[CHIUSURA]]/B284</f>
        <v>93.506303850459929</v>
      </c>
    </row>
    <row r="286" spans="1:8" x14ac:dyDescent="0.3">
      <c r="A286" s="3">
        <v>42419</v>
      </c>
      <c r="B286">
        <v>192</v>
      </c>
      <c r="C286">
        <v>191.17</v>
      </c>
      <c r="D286">
        <v>192.18</v>
      </c>
      <c r="E286">
        <v>190.45</v>
      </c>
      <c r="F286" s="2">
        <v>-5.0000000000000001E-4</v>
      </c>
      <c r="G286">
        <f>Tabella8[[#This Row],[MAX]]-Tabella8[[#This Row],[MIN]]</f>
        <v>1.7300000000000182</v>
      </c>
      <c r="H286">
        <f>H285*Tabella8[[#This Row],[CHIUSURA]]/B285</f>
        <v>93.462493306722408</v>
      </c>
    </row>
    <row r="287" spans="1:8" x14ac:dyDescent="0.3">
      <c r="A287" s="3">
        <v>42422</v>
      </c>
      <c r="B287">
        <v>194.78</v>
      </c>
      <c r="C287">
        <v>193.87</v>
      </c>
      <c r="D287">
        <v>194.95</v>
      </c>
      <c r="E287">
        <v>193.79</v>
      </c>
      <c r="F287" s="2">
        <v>1.4500000000000001E-2</v>
      </c>
      <c r="G287">
        <f>Tabella8[[#This Row],[MAX]]-Tabella8[[#This Row],[MIN]]</f>
        <v>1.1599999999999966</v>
      </c>
      <c r="H287">
        <f>H286*Tabella8[[#This Row],[CHIUSURA]]/B286</f>
        <v>94.815752324392648</v>
      </c>
    </row>
    <row r="288" spans="1:8" x14ac:dyDescent="0.3">
      <c r="A288" s="3">
        <v>42423</v>
      </c>
      <c r="B288">
        <v>192.32</v>
      </c>
      <c r="C288">
        <v>194</v>
      </c>
      <c r="D288">
        <v>194.32</v>
      </c>
      <c r="E288">
        <v>192.18</v>
      </c>
      <c r="F288" s="2">
        <v>-1.26E-2</v>
      </c>
      <c r="G288">
        <f>Tabella8[[#This Row],[MAX]]-Tabella8[[#This Row],[MIN]]</f>
        <v>2.1399999999999864</v>
      </c>
      <c r="H288">
        <f>H287*Tabella8[[#This Row],[CHIUSURA]]/B287</f>
        <v>93.61826412890025</v>
      </c>
    </row>
    <row r="289" spans="1:8" x14ac:dyDescent="0.3">
      <c r="A289" s="3">
        <v>42424</v>
      </c>
      <c r="B289">
        <v>193.2</v>
      </c>
      <c r="C289">
        <v>190.63</v>
      </c>
      <c r="D289">
        <v>193.53</v>
      </c>
      <c r="E289">
        <v>189.32</v>
      </c>
      <c r="F289" s="2">
        <v>4.5999999999999999E-3</v>
      </c>
      <c r="G289">
        <f>Tabella8[[#This Row],[MAX]]-Tabella8[[#This Row],[MIN]]</f>
        <v>4.210000000000008</v>
      </c>
      <c r="H289">
        <f>H288*Tabella8[[#This Row],[CHIUSURA]]/B288</f>
        <v>94.046633889889392</v>
      </c>
    </row>
    <row r="290" spans="1:8" x14ac:dyDescent="0.3">
      <c r="A290" s="3">
        <v>42425</v>
      </c>
      <c r="B290">
        <v>195.54</v>
      </c>
      <c r="C290">
        <v>193.73</v>
      </c>
      <c r="D290">
        <v>195.55</v>
      </c>
      <c r="E290">
        <v>192.83</v>
      </c>
      <c r="F290" s="2">
        <v>1.21E-2</v>
      </c>
      <c r="G290">
        <f>Tabella8[[#This Row],[MAX]]-Tabella8[[#This Row],[MIN]]</f>
        <v>2.7199999999999989</v>
      </c>
      <c r="H290">
        <f>H289*Tabella8[[#This Row],[CHIUSURA]]/B289</f>
        <v>95.185708027065075</v>
      </c>
    </row>
    <row r="291" spans="1:8" x14ac:dyDescent="0.3">
      <c r="A291" s="3">
        <v>42426</v>
      </c>
      <c r="B291">
        <v>195.09</v>
      </c>
      <c r="C291">
        <v>196.57</v>
      </c>
      <c r="D291">
        <v>196.68</v>
      </c>
      <c r="E291">
        <v>194.9</v>
      </c>
      <c r="F291" s="2">
        <v>-2.3E-3</v>
      </c>
      <c r="G291">
        <f>Tabella8[[#This Row],[MAX]]-Tabella8[[#This Row],[MIN]]</f>
        <v>1.7800000000000011</v>
      </c>
      <c r="H291">
        <f>H290*Tabella8[[#This Row],[CHIUSURA]]/B290</f>
        <v>94.96665530837744</v>
      </c>
    </row>
    <row r="292" spans="1:8" x14ac:dyDescent="0.3">
      <c r="A292" s="3">
        <v>42429</v>
      </c>
      <c r="B292">
        <v>193.56</v>
      </c>
      <c r="C292">
        <v>195.11</v>
      </c>
      <c r="D292">
        <v>196.23</v>
      </c>
      <c r="E292">
        <v>193.33</v>
      </c>
      <c r="F292" s="2">
        <v>-7.7999999999999996E-3</v>
      </c>
      <c r="G292">
        <f>Tabella8[[#This Row],[MAX]]-Tabella8[[#This Row],[MIN]]</f>
        <v>2.8999999999999773</v>
      </c>
      <c r="H292">
        <f>H291*Tabella8[[#This Row],[CHIUSURA]]/B291</f>
        <v>94.221876064839506</v>
      </c>
    </row>
    <row r="293" spans="1:8" x14ac:dyDescent="0.3">
      <c r="A293" s="3">
        <v>42430</v>
      </c>
      <c r="B293">
        <v>198.11</v>
      </c>
      <c r="C293">
        <v>195.01</v>
      </c>
      <c r="D293">
        <v>198.21</v>
      </c>
      <c r="E293">
        <v>194.45</v>
      </c>
      <c r="F293" s="2">
        <v>2.35E-2</v>
      </c>
      <c r="G293">
        <f>Tabella8[[#This Row],[MAX]]-Tabella8[[#This Row],[MIN]]</f>
        <v>3.7600000000000193</v>
      </c>
      <c r="H293">
        <f>H292*Tabella8[[#This Row],[CHIUSURA]]/B292</f>
        <v>96.436742442681123</v>
      </c>
    </row>
    <row r="294" spans="1:8" x14ac:dyDescent="0.3">
      <c r="A294" s="3">
        <v>42431</v>
      </c>
      <c r="B294">
        <v>199</v>
      </c>
      <c r="C294">
        <v>197.74</v>
      </c>
      <c r="D294">
        <v>199.06</v>
      </c>
      <c r="E294">
        <v>197.25</v>
      </c>
      <c r="F294" s="2">
        <v>4.4999999999999997E-3</v>
      </c>
      <c r="G294">
        <f>Tabella8[[#This Row],[MAX]]-Tabella8[[#This Row],[MIN]]</f>
        <v>1.8100000000000023</v>
      </c>
      <c r="H294">
        <f>H293*Tabella8[[#This Row],[CHIUSURA]]/B293</f>
        <v>96.869980041863329</v>
      </c>
    </row>
    <row r="295" spans="1:8" x14ac:dyDescent="0.3">
      <c r="A295" s="3">
        <v>42432</v>
      </c>
      <c r="B295">
        <v>199.78</v>
      </c>
      <c r="C295">
        <v>198.79</v>
      </c>
      <c r="D295">
        <v>199.79</v>
      </c>
      <c r="E295">
        <v>198.11</v>
      </c>
      <c r="F295" s="2">
        <v>3.8999999999999998E-3</v>
      </c>
      <c r="G295">
        <f>Tabella8[[#This Row],[MAX]]-Tabella8[[#This Row],[MIN]]</f>
        <v>1.6799999999999784</v>
      </c>
      <c r="H295">
        <f>H294*Tabella8[[#This Row],[CHIUSURA]]/B294</f>
        <v>97.249671420921885</v>
      </c>
    </row>
    <row r="296" spans="1:8" x14ac:dyDescent="0.3">
      <c r="A296" s="3">
        <v>42433</v>
      </c>
      <c r="B296">
        <v>200.43</v>
      </c>
      <c r="C296">
        <v>200.01</v>
      </c>
      <c r="D296">
        <v>201.35</v>
      </c>
      <c r="E296">
        <v>199.03</v>
      </c>
      <c r="F296" s="2">
        <v>3.3E-3</v>
      </c>
      <c r="G296">
        <f>Tabella8[[#This Row],[MAX]]-Tabella8[[#This Row],[MIN]]</f>
        <v>2.3199999999999932</v>
      </c>
      <c r="H296">
        <f>H295*Tabella8[[#This Row],[CHIUSURA]]/B295</f>
        <v>97.566080903470692</v>
      </c>
    </row>
    <row r="297" spans="1:8" x14ac:dyDescent="0.3">
      <c r="A297" s="3">
        <v>42436</v>
      </c>
      <c r="B297">
        <v>200.59</v>
      </c>
      <c r="C297">
        <v>199.34</v>
      </c>
      <c r="D297">
        <v>201.07</v>
      </c>
      <c r="E297">
        <v>199.25</v>
      </c>
      <c r="F297" s="2">
        <v>8.0000000000000004E-4</v>
      </c>
      <c r="G297">
        <f>Tabella8[[#This Row],[MAX]]-Tabella8[[#This Row],[MIN]]</f>
        <v>1.8199999999999932</v>
      </c>
      <c r="H297">
        <f>H296*Tabella8[[#This Row],[CHIUSURA]]/B296</f>
        <v>97.643966314559634</v>
      </c>
    </row>
    <row r="298" spans="1:8" x14ac:dyDescent="0.3">
      <c r="A298" s="3">
        <v>42437</v>
      </c>
      <c r="B298">
        <v>198.4</v>
      </c>
      <c r="C298">
        <v>199.32</v>
      </c>
      <c r="D298">
        <v>199.92</v>
      </c>
      <c r="E298">
        <v>198.21</v>
      </c>
      <c r="F298" s="2">
        <v>-1.09E-2</v>
      </c>
      <c r="G298">
        <f>Tabella8[[#This Row],[MAX]]-Tabella8[[#This Row],[MIN]]</f>
        <v>1.7099999999999795</v>
      </c>
      <c r="H298">
        <f>H297*Tabella8[[#This Row],[CHIUSURA]]/B297</f>
        <v>96.577909750279829</v>
      </c>
    </row>
    <row r="299" spans="1:8" x14ac:dyDescent="0.3">
      <c r="A299" s="3">
        <v>42438</v>
      </c>
      <c r="B299">
        <v>199.38</v>
      </c>
      <c r="C299">
        <v>199.36</v>
      </c>
      <c r="D299">
        <v>199.79</v>
      </c>
      <c r="E299">
        <v>198.43</v>
      </c>
      <c r="F299" s="2">
        <v>4.8999999999999998E-3</v>
      </c>
      <c r="G299">
        <f>Tabella8[[#This Row],[MAX]]-Tabella8[[#This Row],[MIN]]</f>
        <v>1.3599999999999852</v>
      </c>
      <c r="H299">
        <f>H298*Tabella8[[#This Row],[CHIUSURA]]/B298</f>
        <v>97.054957893199557</v>
      </c>
    </row>
    <row r="300" spans="1:8" x14ac:dyDescent="0.3">
      <c r="A300" s="3">
        <v>42439</v>
      </c>
      <c r="B300">
        <v>199.54</v>
      </c>
      <c r="C300">
        <v>199.96</v>
      </c>
      <c r="D300">
        <v>201.07</v>
      </c>
      <c r="E300">
        <v>197.38</v>
      </c>
      <c r="F300" s="2">
        <v>8.0000000000000004E-4</v>
      </c>
      <c r="G300">
        <f>Tabella8[[#This Row],[MAX]]-Tabella8[[#This Row],[MIN]]</f>
        <v>3.6899999999999977</v>
      </c>
      <c r="H300">
        <f>H299*Tabella8[[#This Row],[CHIUSURA]]/B299</f>
        <v>97.132843304288485</v>
      </c>
    </row>
    <row r="301" spans="1:8" x14ac:dyDescent="0.3">
      <c r="A301" s="3">
        <v>42440</v>
      </c>
      <c r="B301">
        <v>202.76</v>
      </c>
      <c r="C301">
        <v>201.26</v>
      </c>
      <c r="D301">
        <v>202.81</v>
      </c>
      <c r="E301">
        <v>199.52</v>
      </c>
      <c r="F301" s="2">
        <v>1.61E-2</v>
      </c>
      <c r="G301">
        <f>Tabella8[[#This Row],[MAX]]-Tabella8[[#This Row],[MIN]]</f>
        <v>3.289999999999992</v>
      </c>
      <c r="H301">
        <f>H300*Tabella8[[#This Row],[CHIUSURA]]/B300</f>
        <v>98.70028720245331</v>
      </c>
    </row>
    <row r="302" spans="1:8" x14ac:dyDescent="0.3">
      <c r="A302" s="3">
        <v>42443</v>
      </c>
      <c r="B302">
        <v>202.5</v>
      </c>
      <c r="C302">
        <v>202.16</v>
      </c>
      <c r="D302">
        <v>203.04</v>
      </c>
      <c r="E302">
        <v>201.77</v>
      </c>
      <c r="F302" s="2">
        <v>-1.2999999999999999E-3</v>
      </c>
      <c r="G302">
        <f>Tabella8[[#This Row],[MAX]]-Tabella8[[#This Row],[MIN]]</f>
        <v>1.2699999999999818</v>
      </c>
      <c r="H302">
        <f>H301*Tabella8[[#This Row],[CHIUSURA]]/B301</f>
        <v>98.573723409433796</v>
      </c>
    </row>
    <row r="303" spans="1:8" x14ac:dyDescent="0.3">
      <c r="A303" s="3">
        <v>42444</v>
      </c>
      <c r="B303">
        <v>202.17</v>
      </c>
      <c r="C303">
        <v>201.36</v>
      </c>
      <c r="D303">
        <v>202.53</v>
      </c>
      <c r="E303">
        <v>201.05</v>
      </c>
      <c r="F303" s="2">
        <v>-1.6000000000000001E-3</v>
      </c>
      <c r="G303">
        <f>Tabella8[[#This Row],[MAX]]-Tabella8[[#This Row],[MIN]]</f>
        <v>1.4799999999999898</v>
      </c>
      <c r="H303">
        <f>H302*Tabella8[[#This Row],[CHIUSURA]]/B302</f>
        <v>98.413084749062875</v>
      </c>
    </row>
    <row r="304" spans="1:8" x14ac:dyDescent="0.3">
      <c r="A304" s="3">
        <v>42445</v>
      </c>
      <c r="B304">
        <v>203.34</v>
      </c>
      <c r="C304">
        <v>201.6</v>
      </c>
      <c r="D304">
        <v>203.82</v>
      </c>
      <c r="E304">
        <v>201.55</v>
      </c>
      <c r="F304" s="2">
        <v>5.7999999999999996E-3</v>
      </c>
      <c r="G304">
        <f>Tabella8[[#This Row],[MAX]]-Tabella8[[#This Row],[MIN]]</f>
        <v>2.2699999999999818</v>
      </c>
      <c r="H304">
        <f>H303*Tabella8[[#This Row],[CHIUSURA]]/B303</f>
        <v>98.98262181765071</v>
      </c>
    </row>
    <row r="305" spans="1:8" x14ac:dyDescent="0.3">
      <c r="A305" s="3">
        <v>42446</v>
      </c>
      <c r="B305">
        <v>204.63</v>
      </c>
      <c r="C305">
        <v>203.24</v>
      </c>
      <c r="D305">
        <v>205.23</v>
      </c>
      <c r="E305">
        <v>202.77</v>
      </c>
      <c r="F305" s="2">
        <v>6.3E-3</v>
      </c>
      <c r="G305">
        <f>Tabella8[[#This Row],[MAX]]-Tabella8[[#This Row],[MIN]]</f>
        <v>2.4599999999999795</v>
      </c>
      <c r="H305">
        <f>H304*Tabella8[[#This Row],[CHIUSURA]]/B304</f>
        <v>99.610572944555258</v>
      </c>
    </row>
    <row r="306" spans="1:8" x14ac:dyDescent="0.3">
      <c r="A306" s="3">
        <v>42447</v>
      </c>
      <c r="B306">
        <v>204.38</v>
      </c>
      <c r="C306">
        <v>204.17</v>
      </c>
      <c r="D306">
        <v>204.78</v>
      </c>
      <c r="E306">
        <v>203.8</v>
      </c>
      <c r="F306" s="2">
        <v>-1.1999999999999999E-3</v>
      </c>
      <c r="G306">
        <f>Tabella8[[#This Row],[MAX]]-Tabella8[[#This Row],[MIN]]</f>
        <v>0.97999999999998977</v>
      </c>
      <c r="H306">
        <f>H305*Tabella8[[#This Row],[CHIUSURA]]/B305</f>
        <v>99.488876989728809</v>
      </c>
    </row>
    <row r="307" spans="1:8" x14ac:dyDescent="0.3">
      <c r="A307" s="3">
        <v>42450</v>
      </c>
      <c r="B307">
        <v>204.67</v>
      </c>
      <c r="C307">
        <v>204.07</v>
      </c>
      <c r="D307">
        <v>204.94</v>
      </c>
      <c r="E307">
        <v>203.8</v>
      </c>
      <c r="F307" s="2">
        <v>1.4E-3</v>
      </c>
      <c r="G307">
        <f>Tabella8[[#This Row],[MAX]]-Tabella8[[#This Row],[MIN]]</f>
        <v>1.1399999999999864</v>
      </c>
      <c r="H307">
        <f>H306*Tabella8[[#This Row],[CHIUSURA]]/B306</f>
        <v>99.630044297327501</v>
      </c>
    </row>
    <row r="308" spans="1:8" x14ac:dyDescent="0.3">
      <c r="A308" s="3">
        <v>42451</v>
      </c>
      <c r="B308">
        <v>204.56</v>
      </c>
      <c r="C308">
        <v>203.76</v>
      </c>
      <c r="D308">
        <v>205.23</v>
      </c>
      <c r="E308">
        <v>203.57</v>
      </c>
      <c r="F308" s="2">
        <v>-5.0000000000000001E-4</v>
      </c>
      <c r="G308">
        <f>Tabella8[[#This Row],[MAX]]-Tabella8[[#This Row],[MIN]]</f>
        <v>1.6599999999999966</v>
      </c>
      <c r="H308">
        <f>H307*Tabella8[[#This Row],[CHIUSURA]]/B307</f>
        <v>99.576498077203865</v>
      </c>
    </row>
    <row r="309" spans="1:8" x14ac:dyDescent="0.3">
      <c r="A309" s="3">
        <v>42452</v>
      </c>
      <c r="B309">
        <v>203.21</v>
      </c>
      <c r="C309">
        <v>204.11</v>
      </c>
      <c r="D309">
        <v>204.33</v>
      </c>
      <c r="E309">
        <v>203.01</v>
      </c>
      <c r="F309" s="2">
        <v>-6.6E-3</v>
      </c>
      <c r="G309">
        <f>Tabella8[[#This Row],[MAX]]-Tabella8[[#This Row],[MIN]]</f>
        <v>1.3200000000000216</v>
      </c>
      <c r="H309">
        <f>H308*Tabella8[[#This Row],[CHIUSURA]]/B308</f>
        <v>98.919339921140974</v>
      </c>
    </row>
    <row r="310" spans="1:8" x14ac:dyDescent="0.3">
      <c r="A310" s="3">
        <v>42453</v>
      </c>
      <c r="B310">
        <v>203.12</v>
      </c>
      <c r="C310">
        <v>202</v>
      </c>
      <c r="D310">
        <v>203.16</v>
      </c>
      <c r="E310">
        <v>201.74</v>
      </c>
      <c r="F310" s="2">
        <v>-4.0000000000000002E-4</v>
      </c>
      <c r="G310">
        <f>Tabella8[[#This Row],[MAX]]-Tabella8[[#This Row],[MIN]]</f>
        <v>1.4199999999999875</v>
      </c>
      <c r="H310">
        <f>H309*Tabella8[[#This Row],[CHIUSURA]]/B309</f>
        <v>98.875529377403439</v>
      </c>
    </row>
    <row r="311" spans="1:8" x14ac:dyDescent="0.3">
      <c r="A311" s="3">
        <v>42457</v>
      </c>
      <c r="B311">
        <v>203.24</v>
      </c>
      <c r="C311">
        <v>203.61</v>
      </c>
      <c r="D311">
        <v>203.86</v>
      </c>
      <c r="E311">
        <v>202.71</v>
      </c>
      <c r="F311" s="2">
        <v>5.9999999999999995E-4</v>
      </c>
      <c r="G311">
        <f>Tabella8[[#This Row],[MAX]]-Tabella8[[#This Row],[MIN]]</f>
        <v>1.1500000000000057</v>
      </c>
      <c r="H311">
        <f>H310*Tabella8[[#This Row],[CHIUSURA]]/B310</f>
        <v>98.933943435720138</v>
      </c>
    </row>
    <row r="312" spans="1:8" x14ac:dyDescent="0.3">
      <c r="A312" s="3">
        <v>42458</v>
      </c>
      <c r="B312">
        <v>205.12</v>
      </c>
      <c r="C312">
        <v>202.76</v>
      </c>
      <c r="D312">
        <v>205.25</v>
      </c>
      <c r="E312">
        <v>202.4</v>
      </c>
      <c r="F312" s="2">
        <v>9.2999999999999992E-3</v>
      </c>
      <c r="G312">
        <f>Tabella8[[#This Row],[MAX]]-Tabella8[[#This Row],[MIN]]</f>
        <v>2.8499999999999943</v>
      </c>
      <c r="H312">
        <f>H311*Tabella8[[#This Row],[CHIUSURA]]/B311</f>
        <v>99.849097016015136</v>
      </c>
    </row>
    <row r="313" spans="1:8" x14ac:dyDescent="0.3">
      <c r="A313" s="3">
        <v>42459</v>
      </c>
      <c r="B313">
        <v>206.02</v>
      </c>
      <c r="C313">
        <v>206.3</v>
      </c>
      <c r="D313">
        <v>206.87</v>
      </c>
      <c r="E313">
        <v>205.59</v>
      </c>
      <c r="F313" s="2">
        <v>4.4000000000000003E-3</v>
      </c>
      <c r="G313">
        <f>Tabella8[[#This Row],[MAX]]-Tabella8[[#This Row],[MIN]]</f>
        <v>1.2800000000000011</v>
      </c>
      <c r="H313">
        <f>H312*Tabella8[[#This Row],[CHIUSURA]]/B312</f>
        <v>100.28720245339041</v>
      </c>
    </row>
    <row r="314" spans="1:8" x14ac:dyDescent="0.3">
      <c r="A314" s="3">
        <v>42460</v>
      </c>
      <c r="B314">
        <v>205.52</v>
      </c>
      <c r="C314">
        <v>205.91</v>
      </c>
      <c r="D314">
        <v>206.41</v>
      </c>
      <c r="E314">
        <v>205.33</v>
      </c>
      <c r="F314" s="2">
        <v>-2.3999999999999998E-3</v>
      </c>
      <c r="G314">
        <f>Tabella8[[#This Row],[MAX]]-Tabella8[[#This Row],[MIN]]</f>
        <v>1.0799999999999841</v>
      </c>
      <c r="H314">
        <f>H313*Tabella8[[#This Row],[CHIUSURA]]/B313</f>
        <v>100.04381054373748</v>
      </c>
    </row>
    <row r="315" spans="1:8" x14ac:dyDescent="0.3">
      <c r="A315" s="3">
        <v>42461</v>
      </c>
      <c r="B315">
        <v>206.92</v>
      </c>
      <c r="C315">
        <v>204.35</v>
      </c>
      <c r="D315">
        <v>207.14</v>
      </c>
      <c r="E315">
        <v>203.98</v>
      </c>
      <c r="F315" s="2">
        <v>6.7999999999999996E-3</v>
      </c>
      <c r="G315">
        <f>Tabella8[[#This Row],[MAX]]-Tabella8[[#This Row],[MIN]]</f>
        <v>3.1599999999999966</v>
      </c>
      <c r="H315">
        <f>H314*Tabella8[[#This Row],[CHIUSURA]]/B314</f>
        <v>100.72530789076565</v>
      </c>
    </row>
    <row r="316" spans="1:8" x14ac:dyDescent="0.3">
      <c r="A316" s="3">
        <v>42464</v>
      </c>
      <c r="B316">
        <v>206.25</v>
      </c>
      <c r="C316">
        <v>206.83</v>
      </c>
      <c r="D316">
        <v>207.07</v>
      </c>
      <c r="E316">
        <v>205.89</v>
      </c>
      <c r="F316" s="2">
        <v>-3.2000000000000002E-3</v>
      </c>
      <c r="G316">
        <f>Tabella8[[#This Row],[MAX]]-Tabella8[[#This Row],[MIN]]</f>
        <v>1.1800000000000068</v>
      </c>
      <c r="H316">
        <f>H315*Tabella8[[#This Row],[CHIUSURA]]/B315</f>
        <v>100.39916273183073</v>
      </c>
    </row>
    <row r="317" spans="1:8" x14ac:dyDescent="0.3">
      <c r="A317" s="3">
        <v>42465</v>
      </c>
      <c r="B317">
        <v>204.19</v>
      </c>
      <c r="C317">
        <v>204.67</v>
      </c>
      <c r="D317">
        <v>206.26</v>
      </c>
      <c r="E317">
        <v>203.89</v>
      </c>
      <c r="F317" s="2">
        <v>-0.01</v>
      </c>
      <c r="G317">
        <f>Tabella8[[#This Row],[MAX]]-Tabella8[[#This Row],[MIN]]</f>
        <v>2.3700000000000045</v>
      </c>
      <c r="H317">
        <f>H316*Tabella8[[#This Row],[CHIUSURA]]/B316</f>
        <v>99.396388064060687</v>
      </c>
    </row>
    <row r="318" spans="1:8" x14ac:dyDescent="0.3">
      <c r="A318" s="3">
        <v>42466</v>
      </c>
      <c r="B318">
        <v>206.42</v>
      </c>
      <c r="C318">
        <v>204.29</v>
      </c>
      <c r="D318">
        <v>206.49</v>
      </c>
      <c r="E318">
        <v>203.98</v>
      </c>
      <c r="F318" s="2">
        <v>1.09E-2</v>
      </c>
      <c r="G318">
        <f>Tabella8[[#This Row],[MAX]]-Tabella8[[#This Row],[MIN]]</f>
        <v>2.5100000000000193</v>
      </c>
      <c r="H318">
        <f>H317*Tabella8[[#This Row],[CHIUSURA]]/B317</f>
        <v>100.48191598111272</v>
      </c>
    </row>
    <row r="319" spans="1:8" x14ac:dyDescent="0.3">
      <c r="A319" s="3">
        <v>42467</v>
      </c>
      <c r="B319">
        <v>203.95</v>
      </c>
      <c r="C319">
        <v>205.14</v>
      </c>
      <c r="D319">
        <v>205.56</v>
      </c>
      <c r="E319">
        <v>203.09</v>
      </c>
      <c r="F319" s="2">
        <v>-1.2E-2</v>
      </c>
      <c r="G319">
        <f>Tabella8[[#This Row],[MAX]]-Tabella8[[#This Row],[MIN]]</f>
        <v>2.4699999999999989</v>
      </c>
      <c r="H319">
        <f>H318*Tabella8[[#This Row],[CHIUSURA]]/B318</f>
        <v>99.279559947427273</v>
      </c>
    </row>
    <row r="320" spans="1:8" x14ac:dyDescent="0.3">
      <c r="A320" s="3">
        <v>42468</v>
      </c>
      <c r="B320">
        <v>204.5</v>
      </c>
      <c r="C320">
        <v>205.34</v>
      </c>
      <c r="D320">
        <v>205.85</v>
      </c>
      <c r="E320">
        <v>203.87</v>
      </c>
      <c r="F320" s="2">
        <v>2.7000000000000001E-3</v>
      </c>
      <c r="G320">
        <f>Tabella8[[#This Row],[MAX]]-Tabella8[[#This Row],[MIN]]</f>
        <v>1.9799999999999898</v>
      </c>
      <c r="H320">
        <f>H319*Tabella8[[#This Row],[CHIUSURA]]/B319</f>
        <v>99.547291048045508</v>
      </c>
    </row>
    <row r="321" spans="1:8" x14ac:dyDescent="0.3">
      <c r="A321" s="3">
        <v>42471</v>
      </c>
      <c r="B321">
        <v>204.02</v>
      </c>
      <c r="C321">
        <v>205.25</v>
      </c>
      <c r="D321">
        <v>206.07</v>
      </c>
      <c r="E321">
        <v>203.91</v>
      </c>
      <c r="F321" s="2">
        <v>-2.3E-3</v>
      </c>
      <c r="G321">
        <f>Tabella8[[#This Row],[MAX]]-Tabella8[[#This Row],[MIN]]</f>
        <v>2.1599999999999966</v>
      </c>
      <c r="H321">
        <f>H320*Tabella8[[#This Row],[CHIUSURA]]/B320</f>
        <v>99.313634814778709</v>
      </c>
    </row>
    <row r="322" spans="1:8" x14ac:dyDescent="0.3">
      <c r="A322" s="3">
        <v>42472</v>
      </c>
      <c r="B322">
        <v>205.92</v>
      </c>
      <c r="C322">
        <v>204.22</v>
      </c>
      <c r="D322">
        <v>206.25</v>
      </c>
      <c r="E322">
        <v>203.7</v>
      </c>
      <c r="F322" s="2">
        <v>9.2999999999999992E-3</v>
      </c>
      <c r="G322">
        <f>Tabella8[[#This Row],[MAX]]-Tabella8[[#This Row],[MIN]]</f>
        <v>2.5500000000000114</v>
      </c>
      <c r="H322">
        <f>H321*Tabella8[[#This Row],[CHIUSURA]]/B321</f>
        <v>100.23852407145981</v>
      </c>
    </row>
    <row r="323" spans="1:8" x14ac:dyDescent="0.3">
      <c r="A323" s="3">
        <v>42473</v>
      </c>
      <c r="B323">
        <v>208</v>
      </c>
      <c r="C323">
        <v>207</v>
      </c>
      <c r="D323">
        <v>208.1</v>
      </c>
      <c r="E323">
        <v>206.84</v>
      </c>
      <c r="F323" s="2">
        <v>1.01E-2</v>
      </c>
      <c r="G323">
        <f>Tabella8[[#This Row],[MAX]]-Tabella8[[#This Row],[MIN]]</f>
        <v>1.2599999999999909</v>
      </c>
      <c r="H323">
        <f>H322*Tabella8[[#This Row],[CHIUSURA]]/B322</f>
        <v>101.25103441561598</v>
      </c>
    </row>
    <row r="324" spans="1:8" x14ac:dyDescent="0.3">
      <c r="A324" s="3">
        <v>42474</v>
      </c>
      <c r="B324">
        <v>208.01</v>
      </c>
      <c r="C324">
        <v>208.07</v>
      </c>
      <c r="D324">
        <v>208.6</v>
      </c>
      <c r="E324">
        <v>207.6</v>
      </c>
      <c r="F324" s="2">
        <v>0</v>
      </c>
      <c r="G324">
        <f>Tabella8[[#This Row],[MAX]]-Tabella8[[#This Row],[MIN]]</f>
        <v>1</v>
      </c>
      <c r="H324">
        <f>H323*Tabella8[[#This Row],[CHIUSURA]]/B323</f>
        <v>101.25590225380903</v>
      </c>
    </row>
    <row r="325" spans="1:8" x14ac:dyDescent="0.3">
      <c r="A325" s="3">
        <v>42475</v>
      </c>
      <c r="B325">
        <v>207.78</v>
      </c>
      <c r="C325">
        <v>208.01</v>
      </c>
      <c r="D325">
        <v>208.17</v>
      </c>
      <c r="E325">
        <v>207.4</v>
      </c>
      <c r="F325" s="2">
        <v>-1.1000000000000001E-3</v>
      </c>
      <c r="G325">
        <f>Tabella8[[#This Row],[MAX]]-Tabella8[[#This Row],[MIN]]</f>
        <v>0.76999999999998181</v>
      </c>
      <c r="H325">
        <f>H324*Tabella8[[#This Row],[CHIUSURA]]/B324</f>
        <v>101.14394197536869</v>
      </c>
    </row>
    <row r="326" spans="1:8" x14ac:dyDescent="0.3">
      <c r="A326" s="3">
        <v>42478</v>
      </c>
      <c r="B326">
        <v>209.24</v>
      </c>
      <c r="C326">
        <v>207.14</v>
      </c>
      <c r="D326">
        <v>209.28</v>
      </c>
      <c r="E326">
        <v>207</v>
      </c>
      <c r="F326" s="2">
        <v>7.0000000000000001E-3</v>
      </c>
      <c r="G326">
        <f>Tabella8[[#This Row],[MAX]]-Tabella8[[#This Row],[MIN]]</f>
        <v>2.2800000000000011</v>
      </c>
      <c r="H326">
        <f>H325*Tabella8[[#This Row],[CHIUSURA]]/B325</f>
        <v>101.85464635155523</v>
      </c>
    </row>
    <row r="327" spans="1:8" x14ac:dyDescent="0.3">
      <c r="A327" s="3">
        <v>42479</v>
      </c>
      <c r="B327">
        <v>209.9</v>
      </c>
      <c r="C327">
        <v>209.74</v>
      </c>
      <c r="D327">
        <v>210.2</v>
      </c>
      <c r="E327">
        <v>208.94</v>
      </c>
      <c r="F327" s="2">
        <v>3.2000000000000002E-3</v>
      </c>
      <c r="G327">
        <f>Tabella8[[#This Row],[MAX]]-Tabella8[[#This Row],[MIN]]</f>
        <v>1.2599999999999909</v>
      </c>
      <c r="H327">
        <f>H326*Tabella8[[#This Row],[CHIUSURA]]/B326</f>
        <v>102.17592367229709</v>
      </c>
    </row>
    <row r="328" spans="1:8" x14ac:dyDescent="0.3">
      <c r="A328" s="3">
        <v>42480</v>
      </c>
      <c r="B328">
        <v>210.1</v>
      </c>
      <c r="C328">
        <v>209.95</v>
      </c>
      <c r="D328">
        <v>210.92</v>
      </c>
      <c r="E328">
        <v>209.39</v>
      </c>
      <c r="F328" s="2">
        <v>1E-3</v>
      </c>
      <c r="G328">
        <f>Tabella8[[#This Row],[MAX]]-Tabella8[[#This Row],[MIN]]</f>
        <v>1.5300000000000011</v>
      </c>
      <c r="H328">
        <f>H327*Tabella8[[#This Row],[CHIUSURA]]/B327</f>
        <v>102.27328043615825</v>
      </c>
    </row>
    <row r="329" spans="1:8" x14ac:dyDescent="0.3">
      <c r="A329" s="3">
        <v>42481</v>
      </c>
      <c r="B329">
        <v>208.97</v>
      </c>
      <c r="C329">
        <v>210.12</v>
      </c>
      <c r="D329">
        <v>210.25</v>
      </c>
      <c r="E329">
        <v>208.65</v>
      </c>
      <c r="F329" s="2">
        <v>-5.4000000000000003E-3</v>
      </c>
      <c r="G329">
        <f>Tabella8[[#This Row],[MAX]]-Tabella8[[#This Row],[MIN]]</f>
        <v>1.5999999999999943</v>
      </c>
      <c r="H329">
        <f>H328*Tabella8[[#This Row],[CHIUSURA]]/B328</f>
        <v>101.72321472034264</v>
      </c>
    </row>
    <row r="330" spans="1:8" x14ac:dyDescent="0.3">
      <c r="A330" s="3">
        <v>42482</v>
      </c>
      <c r="B330">
        <v>208.97</v>
      </c>
      <c r="C330">
        <v>208.55</v>
      </c>
      <c r="D330">
        <v>209.29</v>
      </c>
      <c r="E330">
        <v>207.91</v>
      </c>
      <c r="F330" s="2">
        <v>0</v>
      </c>
      <c r="G330">
        <f>Tabella8[[#This Row],[MAX]]-Tabella8[[#This Row],[MIN]]</f>
        <v>1.3799999999999955</v>
      </c>
      <c r="H330">
        <f>H329*Tabella8[[#This Row],[CHIUSURA]]/B329</f>
        <v>101.72321472034265</v>
      </c>
    </row>
    <row r="331" spans="1:8" x14ac:dyDescent="0.3">
      <c r="A331" s="3">
        <v>42485</v>
      </c>
      <c r="B331">
        <v>208.61</v>
      </c>
      <c r="C331">
        <v>208.26</v>
      </c>
      <c r="D331">
        <v>208.66</v>
      </c>
      <c r="E331">
        <v>207.54</v>
      </c>
      <c r="F331" s="2">
        <v>-1.6999999999999999E-3</v>
      </c>
      <c r="G331">
        <f>Tabella8[[#This Row],[MAX]]-Tabella8[[#This Row],[MIN]]</f>
        <v>1.1200000000000045</v>
      </c>
      <c r="H331">
        <f>H330*Tabella8[[#This Row],[CHIUSURA]]/B330</f>
        <v>101.54797254539255</v>
      </c>
    </row>
    <row r="332" spans="1:8" x14ac:dyDescent="0.3">
      <c r="A332" s="3">
        <v>42486</v>
      </c>
      <c r="B332">
        <v>208.92</v>
      </c>
      <c r="C332">
        <v>209.04</v>
      </c>
      <c r="D332">
        <v>209.52</v>
      </c>
      <c r="E332">
        <v>208.36</v>
      </c>
      <c r="F332" s="2">
        <v>1.5E-3</v>
      </c>
      <c r="G332">
        <f>Tabella8[[#This Row],[MAX]]-Tabella8[[#This Row],[MIN]]</f>
        <v>1.1599999999999966</v>
      </c>
      <c r="H332">
        <f>H331*Tabella8[[#This Row],[CHIUSURA]]/B331</f>
        <v>101.69887552937736</v>
      </c>
    </row>
    <row r="333" spans="1:8" x14ac:dyDescent="0.3">
      <c r="A333" s="3">
        <v>42487</v>
      </c>
      <c r="B333">
        <v>209.35</v>
      </c>
      <c r="C333">
        <v>208.47</v>
      </c>
      <c r="D333">
        <v>209.81</v>
      </c>
      <c r="E333">
        <v>208.05</v>
      </c>
      <c r="F333" s="2">
        <v>2.0999999999999999E-3</v>
      </c>
      <c r="G333">
        <f>Tabella8[[#This Row],[MAX]]-Tabella8[[#This Row],[MIN]]</f>
        <v>1.7599999999999909</v>
      </c>
      <c r="H333">
        <f>H332*Tabella8[[#This Row],[CHIUSURA]]/B332</f>
        <v>101.90819257167888</v>
      </c>
    </row>
    <row r="334" spans="1:8" x14ac:dyDescent="0.3">
      <c r="A334" s="3">
        <v>42488</v>
      </c>
      <c r="B334">
        <v>207.45</v>
      </c>
      <c r="C334">
        <v>208.46</v>
      </c>
      <c r="D334">
        <v>209.76</v>
      </c>
      <c r="E334">
        <v>206.96</v>
      </c>
      <c r="F334" s="2">
        <v>-9.1000000000000004E-3</v>
      </c>
      <c r="G334">
        <f>Tabella8[[#This Row],[MAX]]-Tabella8[[#This Row],[MIN]]</f>
        <v>2.7999999999999829</v>
      </c>
      <c r="H334">
        <f>H333*Tabella8[[#This Row],[CHIUSURA]]/B333</f>
        <v>100.98330331499777</v>
      </c>
    </row>
    <row r="335" spans="1:8" x14ac:dyDescent="0.3">
      <c r="A335" s="3">
        <v>42489</v>
      </c>
      <c r="B335">
        <v>206.33</v>
      </c>
      <c r="C335">
        <v>206.72</v>
      </c>
      <c r="D335">
        <v>207.13</v>
      </c>
      <c r="E335">
        <v>205.03</v>
      </c>
      <c r="F335" s="2">
        <v>-5.4000000000000003E-3</v>
      </c>
      <c r="G335">
        <f>Tabella8[[#This Row],[MAX]]-Tabella8[[#This Row],[MIN]]</f>
        <v>2.0999999999999943</v>
      </c>
      <c r="H335">
        <f>H334*Tabella8[[#This Row],[CHIUSURA]]/B334</f>
        <v>100.43810543737523</v>
      </c>
    </row>
    <row r="336" spans="1:8" x14ac:dyDescent="0.3">
      <c r="A336" s="3">
        <v>42492</v>
      </c>
      <c r="B336">
        <v>207.97</v>
      </c>
      <c r="C336">
        <v>206.92</v>
      </c>
      <c r="D336">
        <v>208.18</v>
      </c>
      <c r="E336">
        <v>206.41</v>
      </c>
      <c r="F336" s="2">
        <v>7.9000000000000008E-3</v>
      </c>
      <c r="G336">
        <f>Tabella8[[#This Row],[MAX]]-Tabella8[[#This Row],[MIN]]</f>
        <v>1.7700000000000102</v>
      </c>
      <c r="H336">
        <f>H335*Tabella8[[#This Row],[CHIUSURA]]/B335</f>
        <v>101.23643090103681</v>
      </c>
    </row>
    <row r="337" spans="1:8" x14ac:dyDescent="0.3">
      <c r="A337" s="3">
        <v>42493</v>
      </c>
      <c r="B337">
        <v>206.16</v>
      </c>
      <c r="C337">
        <v>206.52</v>
      </c>
      <c r="D337">
        <v>206.8</v>
      </c>
      <c r="E337">
        <v>205.28</v>
      </c>
      <c r="F337" s="2">
        <v>-8.6999999999999994E-3</v>
      </c>
      <c r="G337">
        <f>Tabella8[[#This Row],[MAX]]-Tabella8[[#This Row],[MIN]]</f>
        <v>1.5200000000000102</v>
      </c>
      <c r="H337">
        <f>H336*Tabella8[[#This Row],[CHIUSURA]]/B336</f>
        <v>100.35535218809324</v>
      </c>
    </row>
    <row r="338" spans="1:8" x14ac:dyDescent="0.3">
      <c r="A338" s="3">
        <v>42494</v>
      </c>
      <c r="B338">
        <v>205.01</v>
      </c>
      <c r="C338">
        <v>204.99</v>
      </c>
      <c r="D338">
        <v>205.85</v>
      </c>
      <c r="E338">
        <v>204.42</v>
      </c>
      <c r="F338" s="2">
        <v>-5.5999999999999999E-3</v>
      </c>
      <c r="G338">
        <f>Tabella8[[#This Row],[MAX]]-Tabella8[[#This Row],[MIN]]</f>
        <v>1.4300000000000068</v>
      </c>
      <c r="H338">
        <f>H337*Tabella8[[#This Row],[CHIUSURA]]/B337</f>
        <v>99.795550795891515</v>
      </c>
    </row>
    <row r="339" spans="1:8" x14ac:dyDescent="0.3">
      <c r="A339" s="3">
        <v>42495</v>
      </c>
      <c r="B339">
        <v>204.97</v>
      </c>
      <c r="C339">
        <v>205.56</v>
      </c>
      <c r="D339">
        <v>205.98</v>
      </c>
      <c r="E339">
        <v>204.47</v>
      </c>
      <c r="F339" s="2">
        <v>-2.0000000000000001E-4</v>
      </c>
      <c r="G339">
        <f>Tabella8[[#This Row],[MAX]]-Tabella8[[#This Row],[MIN]]</f>
        <v>1.5099999999999909</v>
      </c>
      <c r="H339">
        <f>H338*Tabella8[[#This Row],[CHIUSURA]]/B338</f>
        <v>99.776079443119286</v>
      </c>
    </row>
    <row r="340" spans="1:8" x14ac:dyDescent="0.3">
      <c r="A340" s="3">
        <v>42496</v>
      </c>
      <c r="B340">
        <v>205.72</v>
      </c>
      <c r="C340">
        <v>204.06</v>
      </c>
      <c r="D340">
        <v>205.77</v>
      </c>
      <c r="E340">
        <v>203.88</v>
      </c>
      <c r="F340" s="2">
        <v>3.7000000000000002E-3</v>
      </c>
      <c r="G340">
        <f>Tabella8[[#This Row],[MAX]]-Tabella8[[#This Row],[MIN]]</f>
        <v>1.8900000000000148</v>
      </c>
      <c r="H340">
        <f>H339*Tabella8[[#This Row],[CHIUSURA]]/B339</f>
        <v>100.14116730759866</v>
      </c>
    </row>
    <row r="341" spans="1:8" x14ac:dyDescent="0.3">
      <c r="A341" s="3">
        <v>42499</v>
      </c>
      <c r="B341">
        <v>205.89</v>
      </c>
      <c r="C341">
        <v>205.57</v>
      </c>
      <c r="D341">
        <v>206.4</v>
      </c>
      <c r="E341">
        <v>205.36</v>
      </c>
      <c r="F341" s="2">
        <v>8.0000000000000004E-4</v>
      </c>
      <c r="G341">
        <f>Tabella8[[#This Row],[MAX]]-Tabella8[[#This Row],[MIN]]</f>
        <v>1.039999999999992</v>
      </c>
      <c r="H341">
        <f>H340*Tabella8[[#This Row],[CHIUSURA]]/B340</f>
        <v>100.22392055688066</v>
      </c>
    </row>
    <row r="342" spans="1:8" x14ac:dyDescent="0.3">
      <c r="A342" s="3">
        <v>42500</v>
      </c>
      <c r="B342">
        <v>208.45</v>
      </c>
      <c r="C342">
        <v>206.72</v>
      </c>
      <c r="D342">
        <v>208.5</v>
      </c>
      <c r="E342">
        <v>206.64</v>
      </c>
      <c r="F342" s="2">
        <v>1.24E-2</v>
      </c>
      <c r="G342">
        <f>Tabella8[[#This Row],[MAX]]-Tabella8[[#This Row],[MIN]]</f>
        <v>1.8600000000000136</v>
      </c>
      <c r="H342">
        <f>H341*Tabella8[[#This Row],[CHIUSURA]]/B341</f>
        <v>101.47008713430363</v>
      </c>
    </row>
    <row r="343" spans="1:8" x14ac:dyDescent="0.3">
      <c r="A343" s="3">
        <v>42501</v>
      </c>
      <c r="B343">
        <v>206.5</v>
      </c>
      <c r="C343">
        <v>207.91</v>
      </c>
      <c r="D343">
        <v>208.54</v>
      </c>
      <c r="E343">
        <v>206.5</v>
      </c>
      <c r="F343" s="2">
        <v>-9.4000000000000004E-3</v>
      </c>
      <c r="G343">
        <f>Tabella8[[#This Row],[MAX]]-Tabella8[[#This Row],[MIN]]</f>
        <v>2.039999999999992</v>
      </c>
      <c r="H343">
        <f>H342*Tabella8[[#This Row],[CHIUSURA]]/B342</f>
        <v>100.52085868665723</v>
      </c>
    </row>
    <row r="344" spans="1:8" x14ac:dyDescent="0.3">
      <c r="A344" s="3">
        <v>42502</v>
      </c>
      <c r="B344">
        <v>206.56</v>
      </c>
      <c r="C344">
        <v>207.29</v>
      </c>
      <c r="D344">
        <v>207.49</v>
      </c>
      <c r="E344">
        <v>205.37</v>
      </c>
      <c r="F344" s="2">
        <v>2.9999999999999997E-4</v>
      </c>
      <c r="G344">
        <f>Tabella8[[#This Row],[MAX]]-Tabella8[[#This Row],[MIN]]</f>
        <v>2.1200000000000045</v>
      </c>
      <c r="H344">
        <f>H343*Tabella8[[#This Row],[CHIUSURA]]/B343</f>
        <v>100.55006571581559</v>
      </c>
    </row>
    <row r="345" spans="1:8" x14ac:dyDescent="0.3">
      <c r="A345" s="3">
        <v>42503</v>
      </c>
      <c r="B345">
        <v>204.76</v>
      </c>
      <c r="C345">
        <v>206.21</v>
      </c>
      <c r="D345">
        <v>206.86</v>
      </c>
      <c r="E345">
        <v>204.38</v>
      </c>
      <c r="F345" s="2">
        <v>-8.6999999999999994E-3</v>
      </c>
      <c r="G345">
        <f>Tabella8[[#This Row],[MAX]]-Tabella8[[#This Row],[MIN]]</f>
        <v>2.4800000000000182</v>
      </c>
      <c r="H345">
        <f>H344*Tabella8[[#This Row],[CHIUSURA]]/B344</f>
        <v>99.673854841065065</v>
      </c>
    </row>
    <row r="346" spans="1:8" x14ac:dyDescent="0.3">
      <c r="A346" s="3">
        <v>42506</v>
      </c>
      <c r="B346">
        <v>206.78</v>
      </c>
      <c r="C346">
        <v>204.96</v>
      </c>
      <c r="D346">
        <v>207.34</v>
      </c>
      <c r="E346">
        <v>204.89</v>
      </c>
      <c r="F346" s="2">
        <v>9.9000000000000008E-3</v>
      </c>
      <c r="G346">
        <f>Tabella8[[#This Row],[MAX]]-Tabella8[[#This Row],[MIN]]</f>
        <v>2.4500000000000171</v>
      </c>
      <c r="H346">
        <f>H345*Tabella8[[#This Row],[CHIUSURA]]/B345</f>
        <v>100.65715815606288</v>
      </c>
    </row>
    <row r="347" spans="1:8" x14ac:dyDescent="0.3">
      <c r="A347" s="3">
        <v>42507</v>
      </c>
      <c r="B347">
        <v>204.85</v>
      </c>
      <c r="C347">
        <v>206.46</v>
      </c>
      <c r="D347">
        <v>206.8</v>
      </c>
      <c r="E347">
        <v>204.23</v>
      </c>
      <c r="F347" s="2">
        <v>-9.2999999999999992E-3</v>
      </c>
      <c r="G347">
        <f>Tabella8[[#This Row],[MAX]]-Tabella8[[#This Row],[MIN]]</f>
        <v>2.5700000000000216</v>
      </c>
      <c r="H347">
        <f>H346*Tabella8[[#This Row],[CHIUSURA]]/B346</f>
        <v>99.717665384802601</v>
      </c>
    </row>
    <row r="348" spans="1:8" x14ac:dyDescent="0.3">
      <c r="A348" s="3">
        <v>42508</v>
      </c>
      <c r="B348">
        <v>204.91</v>
      </c>
      <c r="C348">
        <v>204.44</v>
      </c>
      <c r="D348">
        <v>206.3</v>
      </c>
      <c r="E348">
        <v>203.63</v>
      </c>
      <c r="F348" s="2">
        <v>2.9999999999999997E-4</v>
      </c>
      <c r="G348">
        <f>Tabella8[[#This Row],[MAX]]-Tabella8[[#This Row],[MIN]]</f>
        <v>2.6700000000000159</v>
      </c>
      <c r="H348">
        <f>H347*Tabella8[[#This Row],[CHIUSURA]]/B347</f>
        <v>99.746872413960958</v>
      </c>
    </row>
    <row r="349" spans="1:8" x14ac:dyDescent="0.3">
      <c r="A349" s="3">
        <v>42509</v>
      </c>
      <c r="B349">
        <v>204.2</v>
      </c>
      <c r="C349">
        <v>204.06</v>
      </c>
      <c r="D349">
        <v>204.54</v>
      </c>
      <c r="E349">
        <v>202.78</v>
      </c>
      <c r="F349" s="2">
        <v>-3.5000000000000001E-3</v>
      </c>
      <c r="G349">
        <f>Tabella8[[#This Row],[MAX]]-Tabella8[[#This Row],[MIN]]</f>
        <v>1.7599999999999909</v>
      </c>
      <c r="H349">
        <f>H348*Tabella8[[#This Row],[CHIUSURA]]/B348</f>
        <v>99.401255902253808</v>
      </c>
    </row>
    <row r="350" spans="1:8" x14ac:dyDescent="0.3">
      <c r="A350" s="3">
        <v>42510</v>
      </c>
      <c r="B350">
        <v>205.49</v>
      </c>
      <c r="C350">
        <v>204.92</v>
      </c>
      <c r="D350">
        <v>206.1</v>
      </c>
      <c r="E350">
        <v>204.86</v>
      </c>
      <c r="F350" s="2">
        <v>6.3E-3</v>
      </c>
      <c r="G350">
        <f>Tabella8[[#This Row],[MAX]]-Tabella8[[#This Row],[MIN]]</f>
        <v>1.2399999999999807</v>
      </c>
      <c r="H350">
        <f>H349*Tabella8[[#This Row],[CHIUSURA]]/B349</f>
        <v>100.02920702915836</v>
      </c>
    </row>
    <row r="351" spans="1:8" x14ac:dyDescent="0.3">
      <c r="A351" s="3">
        <v>42513</v>
      </c>
      <c r="B351">
        <v>205.21</v>
      </c>
      <c r="C351">
        <v>205.51</v>
      </c>
      <c r="D351">
        <v>205.84</v>
      </c>
      <c r="E351">
        <v>204.99</v>
      </c>
      <c r="F351" s="2">
        <v>-1.4E-3</v>
      </c>
      <c r="G351">
        <f>Tabella8[[#This Row],[MAX]]-Tabella8[[#This Row],[MIN]]</f>
        <v>0.84999999999999432</v>
      </c>
      <c r="H351">
        <f>H350*Tabella8[[#This Row],[CHIUSURA]]/B350</f>
        <v>99.892907559752715</v>
      </c>
    </row>
    <row r="352" spans="1:8" x14ac:dyDescent="0.3">
      <c r="A352" s="3">
        <v>42514</v>
      </c>
      <c r="B352">
        <v>207.87</v>
      </c>
      <c r="C352">
        <v>206.17</v>
      </c>
      <c r="D352">
        <v>208.24</v>
      </c>
      <c r="E352">
        <v>206.14</v>
      </c>
      <c r="F352" s="2">
        <v>1.2999999999999999E-2</v>
      </c>
      <c r="G352">
        <f>Tabella8[[#This Row],[MAX]]-Tabella8[[#This Row],[MIN]]</f>
        <v>2.1000000000000227</v>
      </c>
      <c r="H352">
        <f>H351*Tabella8[[#This Row],[CHIUSURA]]/B351</f>
        <v>101.18775251910627</v>
      </c>
    </row>
    <row r="353" spans="1:8" x14ac:dyDescent="0.3">
      <c r="A353" s="3">
        <v>42515</v>
      </c>
      <c r="B353">
        <v>209.28</v>
      </c>
      <c r="C353">
        <v>208.67</v>
      </c>
      <c r="D353">
        <v>209.77</v>
      </c>
      <c r="E353">
        <v>207.87</v>
      </c>
      <c r="F353" s="2">
        <v>6.7999999999999996E-3</v>
      </c>
      <c r="G353">
        <f>Tabella8[[#This Row],[MAX]]-Tabella8[[#This Row],[MIN]]</f>
        <v>1.9000000000000057</v>
      </c>
      <c r="H353">
        <f>H352*Tabella8[[#This Row],[CHIUSURA]]/B352</f>
        <v>101.87411770432752</v>
      </c>
    </row>
    <row r="354" spans="1:8" x14ac:dyDescent="0.3">
      <c r="A354" s="3">
        <v>42516</v>
      </c>
      <c r="B354">
        <v>209.34</v>
      </c>
      <c r="C354">
        <v>209.44</v>
      </c>
      <c r="D354">
        <v>209.71</v>
      </c>
      <c r="E354">
        <v>208.97</v>
      </c>
      <c r="F354" s="2">
        <v>2.9999999999999997E-4</v>
      </c>
      <c r="G354">
        <f>Tabella8[[#This Row],[MAX]]-Tabella8[[#This Row],[MIN]]</f>
        <v>0.74000000000000909</v>
      </c>
      <c r="H354">
        <f>H353*Tabella8[[#This Row],[CHIUSURA]]/B353</f>
        <v>101.90332473348587</v>
      </c>
    </row>
    <row r="355" spans="1:8" x14ac:dyDescent="0.3">
      <c r="A355" s="3">
        <v>42517</v>
      </c>
      <c r="B355">
        <v>210.24</v>
      </c>
      <c r="C355">
        <v>209.53</v>
      </c>
      <c r="D355">
        <v>210.25</v>
      </c>
      <c r="E355">
        <v>209.47</v>
      </c>
      <c r="F355" s="2">
        <v>4.3E-3</v>
      </c>
      <c r="G355">
        <f>Tabella8[[#This Row],[MAX]]-Tabella8[[#This Row],[MIN]]</f>
        <v>0.78000000000000114</v>
      </c>
      <c r="H355">
        <f>H354*Tabella8[[#This Row],[CHIUSURA]]/B354</f>
        <v>102.34143017086114</v>
      </c>
    </row>
    <row r="356" spans="1:8" x14ac:dyDescent="0.3">
      <c r="A356" s="3">
        <v>42521</v>
      </c>
      <c r="B356">
        <v>209.84</v>
      </c>
      <c r="C356">
        <v>210.56</v>
      </c>
      <c r="D356">
        <v>210.69</v>
      </c>
      <c r="E356">
        <v>209.18</v>
      </c>
      <c r="F356" s="2">
        <v>-1.9E-3</v>
      </c>
      <c r="G356">
        <f>Tabella8[[#This Row],[MAX]]-Tabella8[[#This Row],[MIN]]</f>
        <v>1.5099999999999909</v>
      </c>
      <c r="H356">
        <f>H355*Tabella8[[#This Row],[CHIUSURA]]/B355</f>
        <v>102.1467166431388</v>
      </c>
    </row>
    <row r="357" spans="1:8" x14ac:dyDescent="0.3">
      <c r="A357" s="3">
        <v>42522</v>
      </c>
      <c r="B357">
        <v>210.27</v>
      </c>
      <c r="C357">
        <v>209.12</v>
      </c>
      <c r="D357">
        <v>210.48</v>
      </c>
      <c r="E357">
        <v>208.89</v>
      </c>
      <c r="F357" s="2">
        <v>2E-3</v>
      </c>
      <c r="G357">
        <f>Tabella8[[#This Row],[MAX]]-Tabella8[[#This Row],[MIN]]</f>
        <v>1.5900000000000034</v>
      </c>
      <c r="H357">
        <f>H356*Tabella8[[#This Row],[CHIUSURA]]/B356</f>
        <v>102.35603368544032</v>
      </c>
    </row>
    <row r="358" spans="1:8" x14ac:dyDescent="0.3">
      <c r="A358" s="3">
        <v>42523</v>
      </c>
      <c r="B358">
        <v>210.91</v>
      </c>
      <c r="C358">
        <v>209.8</v>
      </c>
      <c r="D358">
        <v>210.93</v>
      </c>
      <c r="E358">
        <v>209.24</v>
      </c>
      <c r="F358" s="2">
        <v>3.0000000000000001E-3</v>
      </c>
      <c r="G358">
        <f>Tabella8[[#This Row],[MAX]]-Tabella8[[#This Row],[MIN]]</f>
        <v>1.6899999999999977</v>
      </c>
      <c r="H358">
        <f>H357*Tabella8[[#This Row],[CHIUSURA]]/B357</f>
        <v>102.66757532979605</v>
      </c>
    </row>
    <row r="359" spans="1:8" x14ac:dyDescent="0.3">
      <c r="A359" s="3">
        <v>42524</v>
      </c>
      <c r="B359">
        <v>210.28</v>
      </c>
      <c r="C359">
        <v>210.25</v>
      </c>
      <c r="D359">
        <v>210.69</v>
      </c>
      <c r="E359">
        <v>208.86</v>
      </c>
      <c r="F359" s="2">
        <v>-3.0000000000000001E-3</v>
      </c>
      <c r="G359">
        <f>Tabella8[[#This Row],[MAX]]-Tabella8[[#This Row],[MIN]]</f>
        <v>1.8299999999999841</v>
      </c>
      <c r="H359">
        <f>H358*Tabella8[[#This Row],[CHIUSURA]]/B358</f>
        <v>102.36090152363336</v>
      </c>
    </row>
    <row r="360" spans="1:8" x14ac:dyDescent="0.3">
      <c r="A360" s="3">
        <v>42527</v>
      </c>
      <c r="B360">
        <v>211.35</v>
      </c>
      <c r="C360">
        <v>210.7</v>
      </c>
      <c r="D360">
        <v>211.77</v>
      </c>
      <c r="E360">
        <v>210.51</v>
      </c>
      <c r="F360" s="2">
        <v>5.1000000000000004E-3</v>
      </c>
      <c r="G360">
        <f>Tabella8[[#This Row],[MAX]]-Tabella8[[#This Row],[MIN]]</f>
        <v>1.2600000000000193</v>
      </c>
      <c r="H360">
        <f>H359*Tabella8[[#This Row],[CHIUSURA]]/B359</f>
        <v>102.88176021029061</v>
      </c>
    </row>
    <row r="361" spans="1:8" x14ac:dyDescent="0.3">
      <c r="A361" s="3">
        <v>42528</v>
      </c>
      <c r="B361">
        <v>211.68</v>
      </c>
      <c r="C361">
        <v>211.53</v>
      </c>
      <c r="D361">
        <v>212.34</v>
      </c>
      <c r="E361">
        <v>211.5</v>
      </c>
      <c r="F361" s="2">
        <v>1.6000000000000001E-3</v>
      </c>
      <c r="G361">
        <f>Tabella8[[#This Row],[MAX]]-Tabella8[[#This Row],[MIN]]</f>
        <v>0.84000000000000341</v>
      </c>
      <c r="H361">
        <f>H360*Tabella8[[#This Row],[CHIUSURA]]/B360</f>
        <v>103.04239887066154</v>
      </c>
    </row>
    <row r="362" spans="1:8" x14ac:dyDescent="0.3">
      <c r="A362" s="3">
        <v>42529</v>
      </c>
      <c r="B362">
        <v>212.37</v>
      </c>
      <c r="C362">
        <v>211.84</v>
      </c>
      <c r="D362">
        <v>212.52</v>
      </c>
      <c r="E362">
        <v>211.69</v>
      </c>
      <c r="F362" s="2">
        <v>3.3E-3</v>
      </c>
      <c r="G362">
        <f>Tabella8[[#This Row],[MAX]]-Tabella8[[#This Row],[MIN]]</f>
        <v>0.83000000000001251</v>
      </c>
      <c r="H362">
        <f>H361*Tabella8[[#This Row],[CHIUSURA]]/B361</f>
        <v>103.37827970598258</v>
      </c>
    </row>
    <row r="363" spans="1:8" x14ac:dyDescent="0.3">
      <c r="A363" s="3">
        <v>42530</v>
      </c>
      <c r="B363">
        <v>212.08</v>
      </c>
      <c r="C363">
        <v>211.51</v>
      </c>
      <c r="D363">
        <v>212.22</v>
      </c>
      <c r="E363">
        <v>211.19</v>
      </c>
      <c r="F363" s="2">
        <v>-1.4E-3</v>
      </c>
      <c r="G363">
        <f>Tabella8[[#This Row],[MAX]]-Tabella8[[#This Row],[MIN]]</f>
        <v>1.0300000000000011</v>
      </c>
      <c r="H363">
        <f>H362*Tabella8[[#This Row],[CHIUSURA]]/B362</f>
        <v>103.23711239838389</v>
      </c>
    </row>
    <row r="364" spans="1:8" x14ac:dyDescent="0.3">
      <c r="A364" s="3">
        <v>42531</v>
      </c>
      <c r="B364">
        <v>210.07</v>
      </c>
      <c r="C364">
        <v>210.46</v>
      </c>
      <c r="D364">
        <v>210.86</v>
      </c>
      <c r="E364">
        <v>209.43</v>
      </c>
      <c r="F364" s="2">
        <v>-9.4999999999999998E-3</v>
      </c>
      <c r="G364">
        <f>Tabella8[[#This Row],[MAX]]-Tabella8[[#This Row],[MIN]]</f>
        <v>1.4300000000000068</v>
      </c>
      <c r="H364">
        <f>H363*Tabella8[[#This Row],[CHIUSURA]]/B363</f>
        <v>102.25867692157912</v>
      </c>
    </row>
    <row r="365" spans="1:8" x14ac:dyDescent="0.3">
      <c r="A365" s="3">
        <v>42534</v>
      </c>
      <c r="B365">
        <v>208.45</v>
      </c>
      <c r="C365">
        <v>209.36</v>
      </c>
      <c r="D365">
        <v>210.37</v>
      </c>
      <c r="E365">
        <v>208.35</v>
      </c>
      <c r="F365" s="2">
        <v>-7.7000000000000002E-3</v>
      </c>
      <c r="G365">
        <f>Tabella8[[#This Row],[MAX]]-Tabella8[[#This Row],[MIN]]</f>
        <v>2.0200000000000102</v>
      </c>
      <c r="H365">
        <f>H364*Tabella8[[#This Row],[CHIUSURA]]/B364</f>
        <v>101.47008713430365</v>
      </c>
    </row>
    <row r="366" spans="1:8" x14ac:dyDescent="0.3">
      <c r="A366" s="3">
        <v>42535</v>
      </c>
      <c r="B366">
        <v>208.04</v>
      </c>
      <c r="C366">
        <v>208</v>
      </c>
      <c r="D366">
        <v>208.74</v>
      </c>
      <c r="E366">
        <v>206.92</v>
      </c>
      <c r="F366" s="2">
        <v>-2E-3</v>
      </c>
      <c r="G366">
        <f>Tabella8[[#This Row],[MAX]]-Tabella8[[#This Row],[MIN]]</f>
        <v>1.8200000000000216</v>
      </c>
      <c r="H366">
        <f>H365*Tabella8[[#This Row],[CHIUSURA]]/B365</f>
        <v>101.27050576838826</v>
      </c>
    </row>
    <row r="367" spans="1:8" x14ac:dyDescent="0.3">
      <c r="A367" s="3">
        <v>42536</v>
      </c>
      <c r="B367">
        <v>207.75</v>
      </c>
      <c r="C367">
        <v>208.54</v>
      </c>
      <c r="D367">
        <v>209.36</v>
      </c>
      <c r="E367">
        <v>207.53</v>
      </c>
      <c r="F367" s="2">
        <v>-1.4E-3</v>
      </c>
      <c r="G367">
        <f>Tabella8[[#This Row],[MAX]]-Tabella8[[#This Row],[MIN]]</f>
        <v>1.8300000000000125</v>
      </c>
      <c r="H367">
        <f>H366*Tabella8[[#This Row],[CHIUSURA]]/B366</f>
        <v>101.12933846078957</v>
      </c>
    </row>
    <row r="368" spans="1:8" x14ac:dyDescent="0.3">
      <c r="A368" s="3">
        <v>42537</v>
      </c>
      <c r="B368">
        <v>208.37</v>
      </c>
      <c r="C368">
        <v>206.73</v>
      </c>
      <c r="D368">
        <v>208.57</v>
      </c>
      <c r="E368">
        <v>205.59</v>
      </c>
      <c r="F368" s="2">
        <v>3.0000000000000001E-3</v>
      </c>
      <c r="G368">
        <f>Tabella8[[#This Row],[MAX]]-Tabella8[[#This Row],[MIN]]</f>
        <v>2.9799999999999898</v>
      </c>
      <c r="H368">
        <f>H367*Tabella8[[#This Row],[CHIUSURA]]/B367</f>
        <v>101.4311444287592</v>
      </c>
    </row>
    <row r="369" spans="1:8" x14ac:dyDescent="0.3">
      <c r="A369" s="3">
        <v>42538</v>
      </c>
      <c r="B369">
        <v>206.52</v>
      </c>
      <c r="C369">
        <v>207.17</v>
      </c>
      <c r="D369">
        <v>207.2</v>
      </c>
      <c r="E369">
        <v>205.75</v>
      </c>
      <c r="F369" s="2">
        <v>-8.8999999999999999E-3</v>
      </c>
      <c r="G369">
        <f>Tabella8[[#This Row],[MAX]]-Tabella8[[#This Row],[MIN]]</f>
        <v>1.4499999999999886</v>
      </c>
      <c r="H369">
        <f>H368*Tabella8[[#This Row],[CHIUSURA]]/B368</f>
        <v>100.53059436304339</v>
      </c>
    </row>
    <row r="370" spans="1:8" x14ac:dyDescent="0.3">
      <c r="A370" s="3">
        <v>42541</v>
      </c>
      <c r="B370">
        <v>207.85</v>
      </c>
      <c r="C370">
        <v>208.82</v>
      </c>
      <c r="D370">
        <v>209.61</v>
      </c>
      <c r="E370">
        <v>207.75</v>
      </c>
      <c r="F370" s="2">
        <v>6.4000000000000003E-3</v>
      </c>
      <c r="G370">
        <f>Tabella8[[#This Row],[MAX]]-Tabella8[[#This Row],[MIN]]</f>
        <v>1.8600000000000136</v>
      </c>
      <c r="H370">
        <f>H369*Tabella8[[#This Row],[CHIUSURA]]/B369</f>
        <v>101.17801684272015</v>
      </c>
    </row>
    <row r="371" spans="1:8" x14ac:dyDescent="0.3">
      <c r="A371" s="3">
        <v>42542</v>
      </c>
      <c r="B371">
        <v>208.44</v>
      </c>
      <c r="C371">
        <v>208.3</v>
      </c>
      <c r="D371">
        <v>208.92</v>
      </c>
      <c r="E371">
        <v>207.78</v>
      </c>
      <c r="F371" s="2">
        <v>2.8E-3</v>
      </c>
      <c r="G371">
        <f>Tabella8[[#This Row],[MAX]]-Tabella8[[#This Row],[MIN]]</f>
        <v>1.1399999999999864</v>
      </c>
      <c r="H371">
        <f>H370*Tabella8[[#This Row],[CHIUSURA]]/B370</f>
        <v>101.4652192961106</v>
      </c>
    </row>
    <row r="372" spans="1:8" x14ac:dyDescent="0.3">
      <c r="A372" s="3">
        <v>42543</v>
      </c>
      <c r="B372">
        <v>208.1</v>
      </c>
      <c r="C372">
        <v>208.65</v>
      </c>
      <c r="D372">
        <v>209.5</v>
      </c>
      <c r="E372">
        <v>207.93</v>
      </c>
      <c r="F372" s="2">
        <v>-1.6000000000000001E-3</v>
      </c>
      <c r="G372">
        <f>Tabella8[[#This Row],[MAX]]-Tabella8[[#This Row],[MIN]]</f>
        <v>1.5699999999999932</v>
      </c>
      <c r="H372">
        <f>H371*Tabella8[[#This Row],[CHIUSURA]]/B371</f>
        <v>101.2997127975466</v>
      </c>
    </row>
    <row r="373" spans="1:8" x14ac:dyDescent="0.3">
      <c r="A373" s="3">
        <v>42544</v>
      </c>
      <c r="B373">
        <v>210.81</v>
      </c>
      <c r="C373">
        <v>209.81</v>
      </c>
      <c r="D373">
        <v>210.87</v>
      </c>
      <c r="E373">
        <v>209.27</v>
      </c>
      <c r="F373" s="2">
        <v>1.2999999999999999E-2</v>
      </c>
      <c r="G373">
        <f>Tabella8[[#This Row],[MAX]]-Tabella8[[#This Row],[MIN]]</f>
        <v>1.5999999999999943</v>
      </c>
      <c r="H373">
        <f>H372*Tabella8[[#This Row],[CHIUSURA]]/B372</f>
        <v>102.61889694786545</v>
      </c>
    </row>
    <row r="374" spans="1:8" x14ac:dyDescent="0.3">
      <c r="A374" s="3">
        <v>42545</v>
      </c>
      <c r="B374">
        <v>203.13</v>
      </c>
      <c r="C374">
        <v>203.63</v>
      </c>
      <c r="D374">
        <v>210.85</v>
      </c>
      <c r="E374">
        <v>202.72</v>
      </c>
      <c r="F374" s="2">
        <v>-3.6400000000000002E-2</v>
      </c>
      <c r="G374">
        <f>Tabella8[[#This Row],[MAX]]-Tabella8[[#This Row],[MIN]]</f>
        <v>8.1299999999999955</v>
      </c>
      <c r="H374">
        <f>H373*Tabella8[[#This Row],[CHIUSURA]]/B373</f>
        <v>98.880397215596545</v>
      </c>
    </row>
    <row r="375" spans="1:8" x14ac:dyDescent="0.3">
      <c r="A375" s="3">
        <v>42548</v>
      </c>
      <c r="B375">
        <v>199.6</v>
      </c>
      <c r="C375">
        <v>201.59</v>
      </c>
      <c r="D375">
        <v>201.6</v>
      </c>
      <c r="E375">
        <v>198.65</v>
      </c>
      <c r="F375" s="2">
        <v>-1.7399999999999999E-2</v>
      </c>
      <c r="G375">
        <f>Tabella8[[#This Row],[MAX]]-Tabella8[[#This Row],[MIN]]</f>
        <v>2.9499999999999886</v>
      </c>
      <c r="H375">
        <f>H374*Tabella8[[#This Row],[CHIUSURA]]/B374</f>
        <v>97.162050333446913</v>
      </c>
    </row>
    <row r="376" spans="1:8" x14ac:dyDescent="0.3">
      <c r="A376" s="3">
        <v>42549</v>
      </c>
      <c r="B376">
        <v>203.2</v>
      </c>
      <c r="C376">
        <v>201.48</v>
      </c>
      <c r="D376">
        <v>203.23</v>
      </c>
      <c r="E376">
        <v>201.12</v>
      </c>
      <c r="F376" s="2">
        <v>1.7999999999999999E-2</v>
      </c>
      <c r="G376">
        <f>Tabella8[[#This Row],[MAX]]-Tabella8[[#This Row],[MIN]]</f>
        <v>2.1099999999999852</v>
      </c>
      <c r="H376">
        <f>H375*Tabella8[[#This Row],[CHIUSURA]]/B375</f>
        <v>98.914472082947952</v>
      </c>
    </row>
    <row r="377" spans="1:8" x14ac:dyDescent="0.3">
      <c r="A377" s="3">
        <v>42550</v>
      </c>
      <c r="B377">
        <v>206.66</v>
      </c>
      <c r="C377">
        <v>204.84</v>
      </c>
      <c r="D377">
        <v>206.93</v>
      </c>
      <c r="E377">
        <v>204.72</v>
      </c>
      <c r="F377" s="2">
        <v>1.7000000000000001E-2</v>
      </c>
      <c r="G377">
        <f>Tabella8[[#This Row],[MAX]]-Tabella8[[#This Row],[MIN]]</f>
        <v>2.210000000000008</v>
      </c>
      <c r="H377">
        <f>H376*Tabella8[[#This Row],[CHIUSURA]]/B376</f>
        <v>100.59874409774618</v>
      </c>
    </row>
    <row r="378" spans="1:8" x14ac:dyDescent="0.3">
      <c r="A378" s="3">
        <v>42551</v>
      </c>
      <c r="B378">
        <v>209.47</v>
      </c>
      <c r="C378">
        <v>207.21</v>
      </c>
      <c r="D378">
        <v>209.54</v>
      </c>
      <c r="E378">
        <v>206.56</v>
      </c>
      <c r="F378" s="2">
        <v>1.3599999999999999E-2</v>
      </c>
      <c r="G378">
        <f>Tabella8[[#This Row],[MAX]]-Tabella8[[#This Row],[MIN]]</f>
        <v>2.9799999999999898</v>
      </c>
      <c r="H378">
        <f>H377*Tabella8[[#This Row],[CHIUSURA]]/B377</f>
        <v>101.96660662999561</v>
      </c>
    </row>
    <row r="379" spans="1:8" x14ac:dyDescent="0.3">
      <c r="A379" s="3">
        <v>42552</v>
      </c>
      <c r="B379">
        <v>209.92</v>
      </c>
      <c r="C379">
        <v>209.36</v>
      </c>
      <c r="D379">
        <v>210.49</v>
      </c>
      <c r="E379">
        <v>209.29</v>
      </c>
      <c r="F379" s="2">
        <v>2.0999999999999999E-3</v>
      </c>
      <c r="G379">
        <f>Tabella8[[#This Row],[MAX]]-Tabella8[[#This Row],[MIN]]</f>
        <v>1.2000000000000171</v>
      </c>
      <c r="H379">
        <f>H378*Tabella8[[#This Row],[CHIUSURA]]/B378</f>
        <v>102.18565934868323</v>
      </c>
    </row>
    <row r="380" spans="1:8" x14ac:dyDescent="0.3">
      <c r="A380" s="3">
        <v>42556</v>
      </c>
      <c r="B380">
        <v>208.41</v>
      </c>
      <c r="C380">
        <v>208.95</v>
      </c>
      <c r="D380">
        <v>209.08</v>
      </c>
      <c r="E380">
        <v>207.71</v>
      </c>
      <c r="F380" s="2">
        <v>-7.1999999999999998E-3</v>
      </c>
      <c r="G380">
        <f>Tabella8[[#This Row],[MAX]]-Tabella8[[#This Row],[MIN]]</f>
        <v>1.3700000000000045</v>
      </c>
      <c r="H380">
        <f>H379*Tabella8[[#This Row],[CHIUSURA]]/B379</f>
        <v>101.45061578153141</v>
      </c>
    </row>
    <row r="381" spans="1:8" x14ac:dyDescent="0.3">
      <c r="A381" s="3">
        <v>42557</v>
      </c>
      <c r="B381">
        <v>209.66</v>
      </c>
      <c r="C381">
        <v>207.83</v>
      </c>
      <c r="D381">
        <v>209.8</v>
      </c>
      <c r="E381">
        <v>207.06</v>
      </c>
      <c r="F381" s="2">
        <v>6.0000000000000001E-3</v>
      </c>
      <c r="G381">
        <f>Tabella8[[#This Row],[MAX]]-Tabella8[[#This Row],[MIN]]</f>
        <v>2.7400000000000091</v>
      </c>
      <c r="H381">
        <f>H380*Tabella8[[#This Row],[CHIUSURA]]/B380</f>
        <v>102.05909555566372</v>
      </c>
    </row>
    <row r="382" spans="1:8" x14ac:dyDescent="0.3">
      <c r="A382" s="3">
        <v>42558</v>
      </c>
      <c r="B382">
        <v>209.53</v>
      </c>
      <c r="C382">
        <v>209.87</v>
      </c>
      <c r="D382">
        <v>210.65</v>
      </c>
      <c r="E382">
        <v>208.63</v>
      </c>
      <c r="F382" s="2">
        <v>-5.9999999999999995E-4</v>
      </c>
      <c r="G382">
        <f>Tabella8[[#This Row],[MAX]]-Tabella8[[#This Row],[MIN]]</f>
        <v>2.0200000000000102</v>
      </c>
      <c r="H382">
        <f>H381*Tabella8[[#This Row],[CHIUSURA]]/B381</f>
        <v>101.99581365915395</v>
      </c>
    </row>
    <row r="383" spans="1:8" x14ac:dyDescent="0.3">
      <c r="A383" s="3">
        <v>42559</v>
      </c>
      <c r="B383">
        <v>212.65</v>
      </c>
      <c r="C383">
        <v>211.05</v>
      </c>
      <c r="D383">
        <v>212.94</v>
      </c>
      <c r="E383">
        <v>210.78</v>
      </c>
      <c r="F383" s="2">
        <v>1.49E-2</v>
      </c>
      <c r="G383">
        <f>Tabella8[[#This Row],[MAX]]-Tabella8[[#This Row],[MIN]]</f>
        <v>2.1599999999999966</v>
      </c>
      <c r="H383">
        <f>H382*Tabella8[[#This Row],[CHIUSURA]]/B382</f>
        <v>103.51457917538819</v>
      </c>
    </row>
    <row r="384" spans="1:8" x14ac:dyDescent="0.3">
      <c r="A384" s="3">
        <v>42562</v>
      </c>
      <c r="B384">
        <v>213.4</v>
      </c>
      <c r="C384">
        <v>213.19</v>
      </c>
      <c r="D384">
        <v>214.07</v>
      </c>
      <c r="E384">
        <v>212.95</v>
      </c>
      <c r="F384" s="2">
        <v>3.5000000000000001E-3</v>
      </c>
      <c r="G384">
        <f>Tabella8[[#This Row],[MAX]]-Tabella8[[#This Row],[MIN]]</f>
        <v>1.1200000000000045</v>
      </c>
      <c r="H384">
        <f>H383*Tabella8[[#This Row],[CHIUSURA]]/B383</f>
        <v>103.87966703986758</v>
      </c>
    </row>
    <row r="385" spans="1:8" x14ac:dyDescent="0.3">
      <c r="A385" s="3">
        <v>42563</v>
      </c>
      <c r="B385">
        <v>214.95</v>
      </c>
      <c r="C385">
        <v>214.53</v>
      </c>
      <c r="D385">
        <v>215.3</v>
      </c>
      <c r="E385">
        <v>213.43</v>
      </c>
      <c r="F385" s="2">
        <v>7.3000000000000001E-3</v>
      </c>
      <c r="G385">
        <f>Tabella8[[#This Row],[MAX]]-Tabella8[[#This Row],[MIN]]</f>
        <v>1.8700000000000045</v>
      </c>
      <c r="H385">
        <f>H384*Tabella8[[#This Row],[CHIUSURA]]/B384</f>
        <v>104.63418195979163</v>
      </c>
    </row>
    <row r="386" spans="1:8" x14ac:dyDescent="0.3">
      <c r="A386" s="3">
        <v>42564</v>
      </c>
      <c r="B386">
        <v>214.92</v>
      </c>
      <c r="C386">
        <v>215.44</v>
      </c>
      <c r="D386">
        <v>215.45</v>
      </c>
      <c r="E386">
        <v>214.35</v>
      </c>
      <c r="F386" s="2">
        <v>-1E-4</v>
      </c>
      <c r="G386">
        <f>Tabella8[[#This Row],[MAX]]-Tabella8[[#This Row],[MIN]]</f>
        <v>1.0999999999999943</v>
      </c>
      <c r="H386">
        <f>H385*Tabella8[[#This Row],[CHIUSURA]]/B385</f>
        <v>104.61957844521245</v>
      </c>
    </row>
    <row r="387" spans="1:8" x14ac:dyDescent="0.3">
      <c r="A387" s="3">
        <v>42565</v>
      </c>
      <c r="B387">
        <v>216.12</v>
      </c>
      <c r="C387">
        <v>216.4</v>
      </c>
      <c r="D387">
        <v>216.67</v>
      </c>
      <c r="E387">
        <v>215.66</v>
      </c>
      <c r="F387" s="2">
        <v>5.5999999999999999E-3</v>
      </c>
      <c r="G387">
        <f>Tabella8[[#This Row],[MAX]]-Tabella8[[#This Row],[MIN]]</f>
        <v>1.0099999999999909</v>
      </c>
      <c r="H387">
        <f>H386*Tabella8[[#This Row],[CHIUSURA]]/B386</f>
        <v>105.20371902837947</v>
      </c>
    </row>
    <row r="388" spans="1:8" x14ac:dyDescent="0.3">
      <c r="A388" s="3">
        <v>42566</v>
      </c>
      <c r="B388">
        <v>215.83</v>
      </c>
      <c r="C388">
        <v>216.78</v>
      </c>
      <c r="D388">
        <v>217.01</v>
      </c>
      <c r="E388">
        <v>215.31</v>
      </c>
      <c r="F388" s="2">
        <v>-1.2999999999999999E-3</v>
      </c>
      <c r="G388">
        <f>Tabella8[[#This Row],[MAX]]-Tabella8[[#This Row],[MIN]]</f>
        <v>1.6999999999999886</v>
      </c>
      <c r="H388">
        <f>H387*Tabella8[[#This Row],[CHIUSURA]]/B387</f>
        <v>105.06255172078077</v>
      </c>
    </row>
    <row r="389" spans="1:8" x14ac:dyDescent="0.3">
      <c r="A389" s="3">
        <v>42569</v>
      </c>
      <c r="B389">
        <v>216.41</v>
      </c>
      <c r="C389">
        <v>215.97</v>
      </c>
      <c r="D389">
        <v>216.6</v>
      </c>
      <c r="E389">
        <v>215.67</v>
      </c>
      <c r="F389" s="2">
        <v>2.7000000000000001E-3</v>
      </c>
      <c r="G389">
        <f>Tabella8[[#This Row],[MAX]]-Tabella8[[#This Row],[MIN]]</f>
        <v>0.93000000000000682</v>
      </c>
      <c r="H389">
        <f>H388*Tabella8[[#This Row],[CHIUSURA]]/B388</f>
        <v>105.34488633597816</v>
      </c>
    </row>
    <row r="390" spans="1:8" x14ac:dyDescent="0.3">
      <c r="A390" s="3">
        <v>42570</v>
      </c>
      <c r="B390">
        <v>216.19</v>
      </c>
      <c r="C390">
        <v>215.92</v>
      </c>
      <c r="D390">
        <v>216.23</v>
      </c>
      <c r="E390">
        <v>215.63</v>
      </c>
      <c r="F390" s="2">
        <v>-1E-3</v>
      </c>
      <c r="G390">
        <f>Tabella8[[#This Row],[MAX]]-Tabella8[[#This Row],[MIN]]</f>
        <v>0.59999999999999432</v>
      </c>
      <c r="H390">
        <f>H389*Tabella8[[#This Row],[CHIUSURA]]/B389</f>
        <v>105.23779389573087</v>
      </c>
    </row>
    <row r="391" spans="1:8" x14ac:dyDescent="0.3">
      <c r="A391" s="3">
        <v>42571</v>
      </c>
      <c r="B391">
        <v>217.09</v>
      </c>
      <c r="C391">
        <v>216.75</v>
      </c>
      <c r="D391">
        <v>217.37</v>
      </c>
      <c r="E391">
        <v>216.24</v>
      </c>
      <c r="F391" s="2">
        <v>4.1999999999999997E-3</v>
      </c>
      <c r="G391">
        <f>Tabella8[[#This Row],[MAX]]-Tabella8[[#This Row],[MIN]]</f>
        <v>1.1299999999999955</v>
      </c>
      <c r="H391">
        <f>H390*Tabella8[[#This Row],[CHIUSURA]]/B390</f>
        <v>105.67589933310614</v>
      </c>
    </row>
    <row r="392" spans="1:8" x14ac:dyDescent="0.3">
      <c r="A392" s="3">
        <v>42572</v>
      </c>
      <c r="B392">
        <v>216.26</v>
      </c>
      <c r="C392">
        <v>216.96</v>
      </c>
      <c r="D392">
        <v>217.22</v>
      </c>
      <c r="E392">
        <v>215.75</v>
      </c>
      <c r="F392" s="2">
        <v>-3.8E-3</v>
      </c>
      <c r="G392">
        <f>Tabella8[[#This Row],[MAX]]-Tabella8[[#This Row],[MIN]]</f>
        <v>1.4699999999999989</v>
      </c>
      <c r="H392">
        <f>H391*Tabella8[[#This Row],[CHIUSURA]]/B391</f>
        <v>105.2718687630823</v>
      </c>
    </row>
    <row r="393" spans="1:8" x14ac:dyDescent="0.3">
      <c r="A393" s="3">
        <v>42573</v>
      </c>
      <c r="B393">
        <v>217.24</v>
      </c>
      <c r="C393">
        <v>216.41</v>
      </c>
      <c r="D393">
        <v>217.3</v>
      </c>
      <c r="E393">
        <v>216.1</v>
      </c>
      <c r="F393" s="2">
        <v>4.4999999999999997E-3</v>
      </c>
      <c r="G393">
        <f>Tabella8[[#This Row],[MAX]]-Tabella8[[#This Row],[MIN]]</f>
        <v>1.2000000000000171</v>
      </c>
      <c r="H393">
        <f>H392*Tabella8[[#This Row],[CHIUSURA]]/B392</f>
        <v>105.74891690600202</v>
      </c>
    </row>
    <row r="394" spans="1:8" x14ac:dyDescent="0.3">
      <c r="A394" s="3">
        <v>42576</v>
      </c>
      <c r="B394">
        <v>216.65</v>
      </c>
      <c r="C394">
        <v>217</v>
      </c>
      <c r="D394">
        <v>217.06</v>
      </c>
      <c r="E394">
        <v>215.97</v>
      </c>
      <c r="F394" s="2">
        <v>-2.7000000000000001E-3</v>
      </c>
      <c r="G394">
        <f>Tabella8[[#This Row],[MAX]]-Tabella8[[#This Row],[MIN]]</f>
        <v>1.0900000000000034</v>
      </c>
      <c r="H394">
        <f>H393*Tabella8[[#This Row],[CHIUSURA]]/B393</f>
        <v>105.46171445261157</v>
      </c>
    </row>
    <row r="395" spans="1:8" x14ac:dyDescent="0.3">
      <c r="A395" s="3">
        <v>42577</v>
      </c>
      <c r="B395">
        <v>216.75</v>
      </c>
      <c r="C395">
        <v>216.53</v>
      </c>
      <c r="D395">
        <v>217.17</v>
      </c>
      <c r="E395">
        <v>215.76</v>
      </c>
      <c r="F395" s="2">
        <v>5.0000000000000001E-4</v>
      </c>
      <c r="G395">
        <f>Tabella8[[#This Row],[MAX]]-Tabella8[[#This Row],[MIN]]</f>
        <v>1.4099999999999966</v>
      </c>
      <c r="H395">
        <f>H394*Tabella8[[#This Row],[CHIUSURA]]/B394</f>
        <v>105.51039283454216</v>
      </c>
    </row>
    <row r="396" spans="1:8" x14ac:dyDescent="0.3">
      <c r="A396" s="3">
        <v>42578</v>
      </c>
      <c r="B396">
        <v>216.52</v>
      </c>
      <c r="C396">
        <v>217.19</v>
      </c>
      <c r="D396">
        <v>217.27</v>
      </c>
      <c r="E396">
        <v>215.62</v>
      </c>
      <c r="F396" s="2">
        <v>-1.1000000000000001E-3</v>
      </c>
      <c r="G396">
        <f>Tabella8[[#This Row],[MAX]]-Tabella8[[#This Row],[MIN]]</f>
        <v>1.6500000000000057</v>
      </c>
      <c r="H396">
        <f>H395*Tabella8[[#This Row],[CHIUSURA]]/B395</f>
        <v>105.39843255610182</v>
      </c>
    </row>
    <row r="397" spans="1:8" x14ac:dyDescent="0.3">
      <c r="A397" s="3">
        <v>42579</v>
      </c>
      <c r="B397">
        <v>216.77</v>
      </c>
      <c r="C397">
        <v>216.29</v>
      </c>
      <c r="D397">
        <v>217.11</v>
      </c>
      <c r="E397">
        <v>215.75</v>
      </c>
      <c r="F397" s="2">
        <v>1.1999999999999999E-3</v>
      </c>
      <c r="G397">
        <f>Tabella8[[#This Row],[MAX]]-Tabella8[[#This Row],[MIN]]</f>
        <v>1.3600000000000136</v>
      </c>
      <c r="H397">
        <f>H396*Tabella8[[#This Row],[CHIUSURA]]/B396</f>
        <v>105.52012851092827</v>
      </c>
    </row>
    <row r="398" spans="1:8" x14ac:dyDescent="0.3">
      <c r="A398" s="3">
        <v>42580</v>
      </c>
      <c r="B398">
        <v>217.12</v>
      </c>
      <c r="C398">
        <v>216.46</v>
      </c>
      <c r="D398">
        <v>217.54</v>
      </c>
      <c r="E398">
        <v>216.13</v>
      </c>
      <c r="F398" s="2">
        <v>1.6000000000000001E-3</v>
      </c>
      <c r="G398">
        <f>Tabella8[[#This Row],[MAX]]-Tabella8[[#This Row],[MIN]]</f>
        <v>1.4099999999999966</v>
      </c>
      <c r="H398">
        <f>H397*Tabella8[[#This Row],[CHIUSURA]]/B397</f>
        <v>105.69050284768532</v>
      </c>
    </row>
    <row r="399" spans="1:8" x14ac:dyDescent="0.3">
      <c r="A399" s="3">
        <v>42583</v>
      </c>
      <c r="B399">
        <v>216.94</v>
      </c>
      <c r="C399">
        <v>217.19</v>
      </c>
      <c r="D399">
        <v>217.65</v>
      </c>
      <c r="E399">
        <v>216.41</v>
      </c>
      <c r="F399" s="2">
        <v>-8.0000000000000004E-4</v>
      </c>
      <c r="G399">
        <f>Tabella8[[#This Row],[MAX]]-Tabella8[[#This Row],[MIN]]</f>
        <v>1.2400000000000091</v>
      </c>
      <c r="H399">
        <f>H398*Tabella8[[#This Row],[CHIUSURA]]/B398</f>
        <v>105.60288176021027</v>
      </c>
    </row>
    <row r="400" spans="1:8" x14ac:dyDescent="0.3">
      <c r="A400" s="3">
        <v>42584</v>
      </c>
      <c r="B400">
        <v>215.55</v>
      </c>
      <c r="C400">
        <v>216.65</v>
      </c>
      <c r="D400">
        <v>216.83</v>
      </c>
      <c r="E400">
        <v>214.57</v>
      </c>
      <c r="F400" s="2">
        <v>-6.4000000000000003E-3</v>
      </c>
      <c r="G400">
        <f>Tabella8[[#This Row],[MAX]]-Tabella8[[#This Row],[MIN]]</f>
        <v>2.2600000000000193</v>
      </c>
      <c r="H400">
        <f>H399*Tabella8[[#This Row],[CHIUSURA]]/B399</f>
        <v>104.92625225137515</v>
      </c>
    </row>
    <row r="401" spans="1:8" x14ac:dyDescent="0.3">
      <c r="A401" s="3">
        <v>42585</v>
      </c>
      <c r="B401">
        <v>216.18</v>
      </c>
      <c r="C401">
        <v>215.48</v>
      </c>
      <c r="D401">
        <v>216.25</v>
      </c>
      <c r="E401">
        <v>215.13</v>
      </c>
      <c r="F401" s="2">
        <v>2.8999999999999998E-3</v>
      </c>
      <c r="G401">
        <f>Tabella8[[#This Row],[MAX]]-Tabella8[[#This Row],[MIN]]</f>
        <v>1.1200000000000045</v>
      </c>
      <c r="H401">
        <f>H400*Tabella8[[#This Row],[CHIUSURA]]/B400</f>
        <v>105.23292605753782</v>
      </c>
    </row>
    <row r="402" spans="1:8" x14ac:dyDescent="0.3">
      <c r="A402" s="3">
        <v>42586</v>
      </c>
      <c r="B402">
        <v>216.41</v>
      </c>
      <c r="C402">
        <v>216.31</v>
      </c>
      <c r="D402">
        <v>216.78</v>
      </c>
      <c r="E402">
        <v>214.25</v>
      </c>
      <c r="F402" s="2">
        <v>1.1000000000000001E-3</v>
      </c>
      <c r="G402">
        <f>Tabella8[[#This Row],[MAX]]-Tabella8[[#This Row],[MIN]]</f>
        <v>2.5300000000000011</v>
      </c>
      <c r="H402">
        <f>H401*Tabella8[[#This Row],[CHIUSURA]]/B401</f>
        <v>105.34488633597817</v>
      </c>
    </row>
    <row r="403" spans="1:8" x14ac:dyDescent="0.3">
      <c r="A403" s="3">
        <v>42587</v>
      </c>
      <c r="B403">
        <v>218.18</v>
      </c>
      <c r="C403">
        <v>217.21</v>
      </c>
      <c r="D403">
        <v>218.23</v>
      </c>
      <c r="E403">
        <v>217.07</v>
      </c>
      <c r="F403" s="2">
        <v>8.2000000000000007E-3</v>
      </c>
      <c r="G403">
        <f>Tabella8[[#This Row],[MAX]]-Tabella8[[#This Row],[MIN]]</f>
        <v>1.1599999999999966</v>
      </c>
      <c r="H403">
        <f>H402*Tabella8[[#This Row],[CHIUSURA]]/B402</f>
        <v>106.20649369614954</v>
      </c>
    </row>
    <row r="404" spans="1:8" x14ac:dyDescent="0.3">
      <c r="A404" s="3">
        <v>42590</v>
      </c>
      <c r="B404">
        <v>218.05</v>
      </c>
      <c r="C404">
        <v>218.4</v>
      </c>
      <c r="D404">
        <v>218.52</v>
      </c>
      <c r="E404">
        <v>217.74</v>
      </c>
      <c r="F404" s="2">
        <v>-5.9999999999999995E-4</v>
      </c>
      <c r="G404">
        <f>Tabella8[[#This Row],[MAX]]-Tabella8[[#This Row],[MIN]]</f>
        <v>0.78000000000000114</v>
      </c>
      <c r="H404">
        <f>H403*Tabella8[[#This Row],[CHIUSURA]]/B403</f>
        <v>106.14321179963977</v>
      </c>
    </row>
    <row r="405" spans="1:8" x14ac:dyDescent="0.3">
      <c r="A405" s="3">
        <v>42591</v>
      </c>
      <c r="B405">
        <v>218.18</v>
      </c>
      <c r="C405">
        <v>218.13</v>
      </c>
      <c r="D405">
        <v>218.76</v>
      </c>
      <c r="E405">
        <v>217.8</v>
      </c>
      <c r="F405" s="2">
        <v>5.9999999999999995E-4</v>
      </c>
      <c r="G405">
        <f>Tabella8[[#This Row],[MAX]]-Tabella8[[#This Row],[MIN]]</f>
        <v>0.95999999999997954</v>
      </c>
      <c r="H405">
        <f>H404*Tabella8[[#This Row],[CHIUSURA]]/B404</f>
        <v>106.20649369614954</v>
      </c>
    </row>
    <row r="406" spans="1:8" x14ac:dyDescent="0.3">
      <c r="A406" s="3">
        <v>42592</v>
      </c>
      <c r="B406">
        <v>217.64</v>
      </c>
      <c r="C406">
        <v>218.31</v>
      </c>
      <c r="D406">
        <v>218.4</v>
      </c>
      <c r="E406">
        <v>217.23</v>
      </c>
      <c r="F406" s="2">
        <v>-2.5000000000000001E-3</v>
      </c>
      <c r="G406">
        <f>Tabella8[[#This Row],[MAX]]-Tabella8[[#This Row],[MIN]]</f>
        <v>1.1700000000000159</v>
      </c>
      <c r="H406">
        <f>H405*Tabella8[[#This Row],[CHIUSURA]]/B405</f>
        <v>105.94363043372437</v>
      </c>
    </row>
    <row r="407" spans="1:8" x14ac:dyDescent="0.3">
      <c r="A407" s="3">
        <v>42593</v>
      </c>
      <c r="B407">
        <v>218.65</v>
      </c>
      <c r="C407">
        <v>218.26</v>
      </c>
      <c r="D407">
        <v>218.94</v>
      </c>
      <c r="E407">
        <v>217.95</v>
      </c>
      <c r="F407" s="2">
        <v>4.5999999999999999E-3</v>
      </c>
      <c r="G407">
        <f>Tabella8[[#This Row],[MAX]]-Tabella8[[#This Row],[MIN]]</f>
        <v>0.99000000000000909</v>
      </c>
      <c r="H407">
        <f>H406*Tabella8[[#This Row],[CHIUSURA]]/B406</f>
        <v>106.43528209122327</v>
      </c>
    </row>
    <row r="408" spans="1:8" x14ac:dyDescent="0.3">
      <c r="A408" s="3">
        <v>42594</v>
      </c>
      <c r="B408">
        <v>218.46</v>
      </c>
      <c r="C408">
        <v>218.29</v>
      </c>
      <c r="D408">
        <v>218.71</v>
      </c>
      <c r="E408">
        <v>217.99</v>
      </c>
      <c r="F408" s="2">
        <v>-8.9999999999999998E-4</v>
      </c>
      <c r="G408">
        <f>Tabella8[[#This Row],[MAX]]-Tabella8[[#This Row],[MIN]]</f>
        <v>0.71999999999999886</v>
      </c>
      <c r="H408">
        <f>H407*Tabella8[[#This Row],[CHIUSURA]]/B407</f>
        <v>106.34279316555516</v>
      </c>
    </row>
    <row r="409" spans="1:8" x14ac:dyDescent="0.3">
      <c r="A409" s="3">
        <v>42597</v>
      </c>
      <c r="B409">
        <v>219.09</v>
      </c>
      <c r="C409">
        <v>218.89</v>
      </c>
      <c r="D409">
        <v>219.5</v>
      </c>
      <c r="E409">
        <v>218.88</v>
      </c>
      <c r="F409" s="2">
        <v>2.8999999999999998E-3</v>
      </c>
      <c r="G409">
        <f>Tabella8[[#This Row],[MAX]]-Tabella8[[#This Row],[MIN]]</f>
        <v>0.62000000000000455</v>
      </c>
      <c r="H409">
        <f>H408*Tabella8[[#This Row],[CHIUSURA]]/B408</f>
        <v>106.64946697171786</v>
      </c>
    </row>
    <row r="410" spans="1:8" x14ac:dyDescent="0.3">
      <c r="A410" s="3">
        <v>42598</v>
      </c>
      <c r="B410">
        <v>217.96</v>
      </c>
      <c r="C410">
        <v>218.6</v>
      </c>
      <c r="D410">
        <v>218.68</v>
      </c>
      <c r="E410">
        <v>217.96</v>
      </c>
      <c r="F410" s="2">
        <v>-5.1999999999999998E-3</v>
      </c>
      <c r="G410">
        <f>Tabella8[[#This Row],[MAX]]-Tabella8[[#This Row],[MIN]]</f>
        <v>0.71999999999999886</v>
      </c>
      <c r="H410">
        <f>H409*Tabella8[[#This Row],[CHIUSURA]]/B409</f>
        <v>106.09940125590225</v>
      </c>
    </row>
    <row r="411" spans="1:8" x14ac:dyDescent="0.3">
      <c r="A411" s="3">
        <v>42599</v>
      </c>
      <c r="B411">
        <v>218.37</v>
      </c>
      <c r="C411">
        <v>218</v>
      </c>
      <c r="D411">
        <v>218.53</v>
      </c>
      <c r="E411">
        <v>217.02</v>
      </c>
      <c r="F411" s="2">
        <v>1.9E-3</v>
      </c>
      <c r="G411">
        <f>Tabella8[[#This Row],[MAX]]-Tabella8[[#This Row],[MIN]]</f>
        <v>1.5099999999999909</v>
      </c>
      <c r="H411">
        <f>H410*Tabella8[[#This Row],[CHIUSURA]]/B410</f>
        <v>106.29898262181764</v>
      </c>
    </row>
    <row r="412" spans="1:8" x14ac:dyDescent="0.3">
      <c r="A412" s="3">
        <v>42600</v>
      </c>
      <c r="B412">
        <v>218.86</v>
      </c>
      <c r="C412">
        <v>218.34</v>
      </c>
      <c r="D412">
        <v>218.9</v>
      </c>
      <c r="E412">
        <v>218.21</v>
      </c>
      <c r="F412" s="2">
        <v>2.2000000000000001E-3</v>
      </c>
      <c r="G412">
        <f>Tabella8[[#This Row],[MAX]]-Tabella8[[#This Row],[MIN]]</f>
        <v>0.68999999999999773</v>
      </c>
      <c r="H412">
        <f>H411*Tabella8[[#This Row],[CHIUSURA]]/B411</f>
        <v>106.53750669327752</v>
      </c>
    </row>
    <row r="413" spans="1:8" x14ac:dyDescent="0.3">
      <c r="A413" s="3">
        <v>42601</v>
      </c>
      <c r="B413">
        <v>218.54</v>
      </c>
      <c r="C413">
        <v>218.31</v>
      </c>
      <c r="D413">
        <v>218.75</v>
      </c>
      <c r="E413">
        <v>217.74</v>
      </c>
      <c r="F413" s="2">
        <v>-1.5E-3</v>
      </c>
      <c r="G413">
        <f>Tabella8[[#This Row],[MAX]]-Tabella8[[#This Row],[MIN]]</f>
        <v>1.0099999999999909</v>
      </c>
      <c r="H413">
        <f>H412*Tabella8[[#This Row],[CHIUSURA]]/B412</f>
        <v>106.38173587109965</v>
      </c>
    </row>
    <row r="414" spans="1:8" x14ac:dyDescent="0.3">
      <c r="A414" s="3">
        <v>42604</v>
      </c>
      <c r="B414">
        <v>218.53</v>
      </c>
      <c r="C414">
        <v>218.26</v>
      </c>
      <c r="D414">
        <v>218.8</v>
      </c>
      <c r="E414">
        <v>217.83</v>
      </c>
      <c r="F414" s="2">
        <v>0</v>
      </c>
      <c r="G414">
        <f>Tabella8[[#This Row],[MAX]]-Tabella8[[#This Row],[MIN]]</f>
        <v>0.96999999999999886</v>
      </c>
      <c r="H414">
        <f>H413*Tabella8[[#This Row],[CHIUSURA]]/B413</f>
        <v>106.37686803290659</v>
      </c>
    </row>
    <row r="415" spans="1:8" x14ac:dyDescent="0.3">
      <c r="A415" s="3">
        <v>42605</v>
      </c>
      <c r="B415">
        <v>218.97</v>
      </c>
      <c r="C415">
        <v>219.25</v>
      </c>
      <c r="D415">
        <v>219.6</v>
      </c>
      <c r="E415">
        <v>218.9</v>
      </c>
      <c r="F415" s="2">
        <v>2E-3</v>
      </c>
      <c r="G415">
        <f>Tabella8[[#This Row],[MAX]]-Tabella8[[#This Row],[MIN]]</f>
        <v>0.69999999999998863</v>
      </c>
      <c r="H415">
        <f>H414*Tabella8[[#This Row],[CHIUSURA]]/B414</f>
        <v>106.59105291340114</v>
      </c>
    </row>
    <row r="416" spans="1:8" x14ac:dyDescent="0.3">
      <c r="A416" s="3">
        <v>42606</v>
      </c>
      <c r="B416">
        <v>217.85</v>
      </c>
      <c r="C416">
        <v>218.8</v>
      </c>
      <c r="D416">
        <v>218.91</v>
      </c>
      <c r="E416">
        <v>217.36</v>
      </c>
      <c r="F416" s="2">
        <v>-5.1000000000000004E-3</v>
      </c>
      <c r="G416">
        <f>Tabella8[[#This Row],[MAX]]-Tabella8[[#This Row],[MIN]]</f>
        <v>1.5499999999999829</v>
      </c>
      <c r="H416">
        <f>H415*Tabella8[[#This Row],[CHIUSURA]]/B415</f>
        <v>106.04585503577859</v>
      </c>
    </row>
    <row r="417" spans="1:8" x14ac:dyDescent="0.3">
      <c r="A417" s="3">
        <v>42607</v>
      </c>
      <c r="B417">
        <v>217.7</v>
      </c>
      <c r="C417">
        <v>217.4</v>
      </c>
      <c r="D417">
        <v>218.19</v>
      </c>
      <c r="E417">
        <v>217.22</v>
      </c>
      <c r="F417" s="2">
        <v>-6.9999999999999999E-4</v>
      </c>
      <c r="G417">
        <f>Tabella8[[#This Row],[MAX]]-Tabella8[[#This Row],[MIN]]</f>
        <v>0.96999999999999886</v>
      </c>
      <c r="H417">
        <f>H416*Tabella8[[#This Row],[CHIUSURA]]/B416</f>
        <v>105.97283746288271</v>
      </c>
    </row>
    <row r="418" spans="1:8" x14ac:dyDescent="0.3">
      <c r="A418" s="3">
        <v>42608</v>
      </c>
      <c r="B418">
        <v>217.29</v>
      </c>
      <c r="C418">
        <v>217.92</v>
      </c>
      <c r="D418">
        <v>219.12</v>
      </c>
      <c r="E418">
        <v>216.25</v>
      </c>
      <c r="F418" s="2">
        <v>-1.9E-3</v>
      </c>
      <c r="G418">
        <f>Tabella8[[#This Row],[MAX]]-Tabella8[[#This Row],[MIN]]</f>
        <v>2.8700000000000045</v>
      </c>
      <c r="H418">
        <f>H417*Tabella8[[#This Row],[CHIUSURA]]/B417</f>
        <v>105.7732560969673</v>
      </c>
    </row>
    <row r="419" spans="1:8" x14ac:dyDescent="0.3">
      <c r="A419" s="3">
        <v>42611</v>
      </c>
      <c r="B419">
        <v>218.36</v>
      </c>
      <c r="C419">
        <v>217.44</v>
      </c>
      <c r="D419">
        <v>218.66</v>
      </c>
      <c r="E419">
        <v>217.4</v>
      </c>
      <c r="F419" s="2">
        <v>4.8999999999999998E-3</v>
      </c>
      <c r="G419">
        <f>Tabella8[[#This Row],[MAX]]-Tabella8[[#This Row],[MIN]]</f>
        <v>1.2599999999999909</v>
      </c>
      <c r="H419">
        <f>H418*Tabella8[[#This Row],[CHIUSURA]]/B418</f>
        <v>106.29411478362456</v>
      </c>
    </row>
    <row r="420" spans="1:8" x14ac:dyDescent="0.3">
      <c r="A420" s="3">
        <v>42612</v>
      </c>
      <c r="B420">
        <v>218</v>
      </c>
      <c r="C420">
        <v>218.26</v>
      </c>
      <c r="D420">
        <v>218.59</v>
      </c>
      <c r="E420">
        <v>217.35</v>
      </c>
      <c r="F420" s="2">
        <v>-1.6000000000000001E-3</v>
      </c>
      <c r="G420">
        <f>Tabella8[[#This Row],[MAX]]-Tabella8[[#This Row],[MIN]]</f>
        <v>1.2400000000000091</v>
      </c>
      <c r="H420">
        <f>H419*Tabella8[[#This Row],[CHIUSURA]]/B419</f>
        <v>106.11887260867447</v>
      </c>
    </row>
    <row r="421" spans="1:8" x14ac:dyDescent="0.3">
      <c r="A421" s="3">
        <v>42613</v>
      </c>
      <c r="B421">
        <v>217.38</v>
      </c>
      <c r="C421">
        <v>217.61</v>
      </c>
      <c r="D421">
        <v>217.75</v>
      </c>
      <c r="E421">
        <v>216.47</v>
      </c>
      <c r="F421" s="2">
        <v>-2.8E-3</v>
      </c>
      <c r="G421">
        <f>Tabella8[[#This Row],[MAX]]-Tabella8[[#This Row],[MIN]]</f>
        <v>1.2800000000000011</v>
      </c>
      <c r="H421">
        <f>H420*Tabella8[[#This Row],[CHIUSURA]]/B420</f>
        <v>105.81706664070484</v>
      </c>
    </row>
    <row r="422" spans="1:8" x14ac:dyDescent="0.3">
      <c r="A422" s="3">
        <v>42614</v>
      </c>
      <c r="B422">
        <v>217.39</v>
      </c>
      <c r="C422">
        <v>217.37</v>
      </c>
      <c r="D422">
        <v>217.73</v>
      </c>
      <c r="E422">
        <v>216.03</v>
      </c>
      <c r="F422" s="2">
        <v>0</v>
      </c>
      <c r="G422">
        <f>Tabella8[[#This Row],[MAX]]-Tabella8[[#This Row],[MIN]]</f>
        <v>1.6999999999999886</v>
      </c>
      <c r="H422">
        <f>H421*Tabella8[[#This Row],[CHIUSURA]]/B421</f>
        <v>105.8219344788979</v>
      </c>
    </row>
    <row r="423" spans="1:8" x14ac:dyDescent="0.3">
      <c r="A423" s="3">
        <v>42615</v>
      </c>
      <c r="B423">
        <v>218.37</v>
      </c>
      <c r="C423">
        <v>218.39</v>
      </c>
      <c r="D423">
        <v>218.87</v>
      </c>
      <c r="E423">
        <v>217.7</v>
      </c>
      <c r="F423" s="2">
        <v>4.4999999999999997E-3</v>
      </c>
      <c r="G423">
        <f>Tabella8[[#This Row],[MAX]]-Tabella8[[#This Row],[MIN]]</f>
        <v>1.1700000000000159</v>
      </c>
      <c r="H423">
        <f>H422*Tabella8[[#This Row],[CHIUSURA]]/B422</f>
        <v>106.29898262181764</v>
      </c>
    </row>
    <row r="424" spans="1:8" x14ac:dyDescent="0.3">
      <c r="A424" s="3">
        <v>42619</v>
      </c>
      <c r="B424">
        <v>219.03</v>
      </c>
      <c r="C424">
        <v>218.7</v>
      </c>
      <c r="D424">
        <v>219.12</v>
      </c>
      <c r="E424">
        <v>217.86</v>
      </c>
      <c r="F424" s="2">
        <v>3.0000000000000001E-3</v>
      </c>
      <c r="G424">
        <f>Tabella8[[#This Row],[MAX]]-Tabella8[[#This Row],[MIN]]</f>
        <v>1.2599999999999909</v>
      </c>
      <c r="H424">
        <f>H423*Tabella8[[#This Row],[CHIUSURA]]/B423</f>
        <v>106.6202599425595</v>
      </c>
    </row>
    <row r="425" spans="1:8" x14ac:dyDescent="0.3">
      <c r="A425" s="3">
        <v>42620</v>
      </c>
      <c r="B425">
        <v>219.01</v>
      </c>
      <c r="C425">
        <v>218.84</v>
      </c>
      <c r="D425">
        <v>219.22</v>
      </c>
      <c r="E425">
        <v>218.3</v>
      </c>
      <c r="F425" s="2">
        <v>-1E-4</v>
      </c>
      <c r="G425">
        <f>Tabella8[[#This Row],[MAX]]-Tabella8[[#This Row],[MIN]]</f>
        <v>0.91999999999998749</v>
      </c>
      <c r="H425">
        <f>H424*Tabella8[[#This Row],[CHIUSURA]]/B424</f>
        <v>106.61052426617339</v>
      </c>
    </row>
    <row r="426" spans="1:8" x14ac:dyDescent="0.3">
      <c r="A426" s="3">
        <v>42621</v>
      </c>
      <c r="B426">
        <v>218.51</v>
      </c>
      <c r="C426">
        <v>218.62</v>
      </c>
      <c r="D426">
        <v>218.94</v>
      </c>
      <c r="E426">
        <v>218.15</v>
      </c>
      <c r="F426" s="2">
        <v>-2.3E-3</v>
      </c>
      <c r="G426">
        <f>Tabella8[[#This Row],[MAX]]-Tabella8[[#This Row],[MIN]]</f>
        <v>0.78999999999999204</v>
      </c>
      <c r="H426">
        <f>H425*Tabella8[[#This Row],[CHIUSURA]]/B425</f>
        <v>106.36713235652047</v>
      </c>
    </row>
    <row r="427" spans="1:8" x14ac:dyDescent="0.3">
      <c r="A427" s="3">
        <v>42622</v>
      </c>
      <c r="B427">
        <v>213.28</v>
      </c>
      <c r="C427">
        <v>216.97</v>
      </c>
      <c r="D427">
        <v>217.03</v>
      </c>
      <c r="E427">
        <v>213.25</v>
      </c>
      <c r="F427" s="2">
        <v>-2.3900000000000001E-2</v>
      </c>
      <c r="G427">
        <f>Tabella8[[#This Row],[MAX]]-Tabella8[[#This Row],[MIN]]</f>
        <v>3.7800000000000011</v>
      </c>
      <c r="H427">
        <f>H426*Tabella8[[#This Row],[CHIUSURA]]/B426</f>
        <v>103.8212529815509</v>
      </c>
    </row>
    <row r="428" spans="1:8" x14ac:dyDescent="0.3">
      <c r="A428" s="3">
        <v>42625</v>
      </c>
      <c r="B428">
        <v>216.34</v>
      </c>
      <c r="C428">
        <v>212.39</v>
      </c>
      <c r="D428">
        <v>216.81</v>
      </c>
      <c r="E428">
        <v>212.31</v>
      </c>
      <c r="F428" s="2">
        <v>1.43E-2</v>
      </c>
      <c r="G428">
        <f>Tabella8[[#This Row],[MAX]]-Tabella8[[#This Row],[MIN]]</f>
        <v>4.5</v>
      </c>
      <c r="H428">
        <f>H427*Tabella8[[#This Row],[CHIUSURA]]/B427</f>
        <v>105.31081146862678</v>
      </c>
    </row>
    <row r="429" spans="1:8" x14ac:dyDescent="0.3">
      <c r="A429" s="3">
        <v>42626</v>
      </c>
      <c r="B429">
        <v>213.23</v>
      </c>
      <c r="C429">
        <v>214.84</v>
      </c>
      <c r="D429">
        <v>215.15</v>
      </c>
      <c r="E429">
        <v>212.5</v>
      </c>
      <c r="F429" s="2">
        <v>-1.44E-2</v>
      </c>
      <c r="G429">
        <f>Tabella8[[#This Row],[MAX]]-Tabella8[[#This Row],[MIN]]</f>
        <v>2.6500000000000057</v>
      </c>
      <c r="H429">
        <f>H428*Tabella8[[#This Row],[CHIUSURA]]/B428</f>
        <v>103.79691379058559</v>
      </c>
    </row>
    <row r="430" spans="1:8" x14ac:dyDescent="0.3">
      <c r="A430" s="3">
        <v>42627</v>
      </c>
      <c r="B430">
        <v>213.15</v>
      </c>
      <c r="C430">
        <v>213.29</v>
      </c>
      <c r="D430">
        <v>214.7</v>
      </c>
      <c r="E430">
        <v>212.5</v>
      </c>
      <c r="F430" s="2">
        <v>-4.0000000000000002E-4</v>
      </c>
      <c r="G430">
        <f>Tabella8[[#This Row],[MAX]]-Tabella8[[#This Row],[MIN]]</f>
        <v>2.1999999999999886</v>
      </c>
      <c r="H430">
        <f>H429*Tabella8[[#This Row],[CHIUSURA]]/B429</f>
        <v>103.75797108504113</v>
      </c>
    </row>
    <row r="431" spans="1:8" x14ac:dyDescent="0.3">
      <c r="A431" s="3">
        <v>42628</v>
      </c>
      <c r="B431">
        <v>215.28</v>
      </c>
      <c r="C431">
        <v>212.96</v>
      </c>
      <c r="D431">
        <v>215.73</v>
      </c>
      <c r="E431">
        <v>212.75</v>
      </c>
      <c r="F431" s="2">
        <v>0.01</v>
      </c>
      <c r="G431">
        <f>Tabella8[[#This Row],[MAX]]-Tabella8[[#This Row],[MIN]]</f>
        <v>2.9799999999999898</v>
      </c>
      <c r="H431">
        <f>H430*Tabella8[[#This Row],[CHIUSURA]]/B430</f>
        <v>104.79482062016258</v>
      </c>
    </row>
    <row r="432" spans="1:8" x14ac:dyDescent="0.3">
      <c r="A432" s="3">
        <v>42629</v>
      </c>
      <c r="B432">
        <v>213.37</v>
      </c>
      <c r="C432">
        <v>213.48</v>
      </c>
      <c r="D432">
        <v>213.69</v>
      </c>
      <c r="E432">
        <v>212.57</v>
      </c>
      <c r="F432" s="2">
        <v>-8.8999999999999999E-3</v>
      </c>
      <c r="G432">
        <f>Tabella8[[#This Row],[MAX]]-Tabella8[[#This Row],[MIN]]</f>
        <v>1.1200000000000045</v>
      </c>
      <c r="H432">
        <f>H431*Tabella8[[#This Row],[CHIUSURA]]/B431</f>
        <v>103.86506352528842</v>
      </c>
    </row>
    <row r="433" spans="1:8" x14ac:dyDescent="0.3">
      <c r="A433" s="3">
        <v>42632</v>
      </c>
      <c r="B433">
        <v>213.41</v>
      </c>
      <c r="C433">
        <v>214.13</v>
      </c>
      <c r="D433">
        <v>214.88</v>
      </c>
      <c r="E433">
        <v>213.03</v>
      </c>
      <c r="F433" s="2">
        <v>2.0000000000000001E-4</v>
      </c>
      <c r="G433">
        <f>Tabella8[[#This Row],[MAX]]-Tabella8[[#This Row],[MIN]]</f>
        <v>1.8499999999999943</v>
      </c>
      <c r="H433">
        <f>H432*Tabella8[[#This Row],[CHIUSURA]]/B432</f>
        <v>103.88453487806065</v>
      </c>
    </row>
    <row r="434" spans="1:8" x14ac:dyDescent="0.3">
      <c r="A434" s="3">
        <v>42633</v>
      </c>
      <c r="B434">
        <v>213.42</v>
      </c>
      <c r="C434">
        <v>214.41</v>
      </c>
      <c r="D434">
        <v>214.59</v>
      </c>
      <c r="E434">
        <v>213.38</v>
      </c>
      <c r="F434" s="2">
        <v>0</v>
      </c>
      <c r="G434">
        <f>Tabella8[[#This Row],[MAX]]-Tabella8[[#This Row],[MIN]]</f>
        <v>1.210000000000008</v>
      </c>
      <c r="H434">
        <f>H433*Tabella8[[#This Row],[CHIUSURA]]/B433</f>
        <v>103.8894027162537</v>
      </c>
    </row>
    <row r="435" spans="1:8" x14ac:dyDescent="0.3">
      <c r="A435" s="3">
        <v>42634</v>
      </c>
      <c r="B435">
        <v>215.82</v>
      </c>
      <c r="C435">
        <v>214.24</v>
      </c>
      <c r="D435">
        <v>216.03</v>
      </c>
      <c r="E435">
        <v>213.44</v>
      </c>
      <c r="F435" s="2">
        <v>1.12E-2</v>
      </c>
      <c r="G435">
        <f>Tabella8[[#This Row],[MAX]]-Tabella8[[#This Row],[MIN]]</f>
        <v>2.5900000000000034</v>
      </c>
      <c r="H435">
        <f>H434*Tabella8[[#This Row],[CHIUSURA]]/B434</f>
        <v>105.05768388258774</v>
      </c>
    </row>
    <row r="436" spans="1:8" x14ac:dyDescent="0.3">
      <c r="A436" s="3">
        <v>42635</v>
      </c>
      <c r="B436">
        <v>217.18</v>
      </c>
      <c r="C436">
        <v>217</v>
      </c>
      <c r="D436">
        <v>217.53</v>
      </c>
      <c r="E436">
        <v>216.71</v>
      </c>
      <c r="F436" s="2">
        <v>6.3E-3</v>
      </c>
      <c r="G436">
        <f>Tabella8[[#This Row],[MAX]]-Tabella8[[#This Row],[MIN]]</f>
        <v>0.81999999999999318</v>
      </c>
      <c r="H436">
        <f>H435*Tabella8[[#This Row],[CHIUSURA]]/B435</f>
        <v>105.71970987684369</v>
      </c>
    </row>
    <row r="437" spans="1:8" x14ac:dyDescent="0.3">
      <c r="A437" s="3">
        <v>42636</v>
      </c>
      <c r="B437">
        <v>215.99</v>
      </c>
      <c r="C437">
        <v>216.72</v>
      </c>
      <c r="D437">
        <v>216.88</v>
      </c>
      <c r="E437">
        <v>215.88</v>
      </c>
      <c r="F437" s="2">
        <v>-5.4999999999999997E-3</v>
      </c>
      <c r="G437">
        <f>Tabella8[[#This Row],[MAX]]-Tabella8[[#This Row],[MIN]]</f>
        <v>1</v>
      </c>
      <c r="H437">
        <f>H436*Tabella8[[#This Row],[CHIUSURA]]/B436</f>
        <v>105.14043713186975</v>
      </c>
    </row>
    <row r="438" spans="1:8" x14ac:dyDescent="0.3">
      <c r="A438" s="3">
        <v>42639</v>
      </c>
      <c r="B438">
        <v>214.24</v>
      </c>
      <c r="C438">
        <v>215.02</v>
      </c>
      <c r="D438">
        <v>215.23</v>
      </c>
      <c r="E438">
        <v>214.01</v>
      </c>
      <c r="F438" s="2">
        <v>-8.0999999999999996E-3</v>
      </c>
      <c r="G438">
        <f>Tabella8[[#This Row],[MAX]]-Tabella8[[#This Row],[MIN]]</f>
        <v>1.2199999999999989</v>
      </c>
      <c r="H438">
        <f>H437*Tabella8[[#This Row],[CHIUSURA]]/B437</f>
        <v>104.28856544808453</v>
      </c>
    </row>
    <row r="439" spans="1:8" x14ac:dyDescent="0.3">
      <c r="A439" s="3">
        <v>42640</v>
      </c>
      <c r="B439">
        <v>215.57</v>
      </c>
      <c r="C439">
        <v>214.05</v>
      </c>
      <c r="D439">
        <v>215.68</v>
      </c>
      <c r="E439">
        <v>213.62</v>
      </c>
      <c r="F439" s="2">
        <v>6.1999999999999998E-3</v>
      </c>
      <c r="G439">
        <f>Tabella8[[#This Row],[MAX]]-Tabella8[[#This Row],[MIN]]</f>
        <v>2.0600000000000023</v>
      </c>
      <c r="H439">
        <f>H438*Tabella8[[#This Row],[CHIUSURA]]/B438</f>
        <v>104.93598792776129</v>
      </c>
    </row>
    <row r="440" spans="1:8" x14ac:dyDescent="0.3">
      <c r="A440" s="3">
        <v>42641</v>
      </c>
      <c r="B440">
        <v>216.64</v>
      </c>
      <c r="C440">
        <v>215.83</v>
      </c>
      <c r="D440">
        <v>216.82</v>
      </c>
      <c r="E440">
        <v>214.71</v>
      </c>
      <c r="F440" s="2">
        <v>5.0000000000000001E-3</v>
      </c>
      <c r="G440">
        <f>Tabella8[[#This Row],[MAX]]-Tabella8[[#This Row],[MIN]]</f>
        <v>2.1099999999999852</v>
      </c>
      <c r="H440">
        <f>H439*Tabella8[[#This Row],[CHIUSURA]]/B439</f>
        <v>105.45684661441854</v>
      </c>
    </row>
    <row r="441" spans="1:8" x14ac:dyDescent="0.3">
      <c r="A441" s="3">
        <v>42642</v>
      </c>
      <c r="B441">
        <v>214.68</v>
      </c>
      <c r="C441">
        <v>216.4</v>
      </c>
      <c r="D441">
        <v>216.87</v>
      </c>
      <c r="E441">
        <v>214.04</v>
      </c>
      <c r="F441" s="2">
        <v>-8.9999999999999993E-3</v>
      </c>
      <c r="G441">
        <f>Tabella8[[#This Row],[MAX]]-Tabella8[[#This Row],[MIN]]</f>
        <v>2.8300000000000125</v>
      </c>
      <c r="H441">
        <f>H440*Tabella8[[#This Row],[CHIUSURA]]/B440</f>
        <v>104.50275032857908</v>
      </c>
    </row>
    <row r="442" spans="1:8" x14ac:dyDescent="0.3">
      <c r="A442" s="3">
        <v>42643</v>
      </c>
      <c r="B442">
        <v>216.3</v>
      </c>
      <c r="C442">
        <v>215.65</v>
      </c>
      <c r="D442">
        <v>217.12</v>
      </c>
      <c r="E442">
        <v>215.36</v>
      </c>
      <c r="F442" s="2">
        <v>7.4999999999999997E-3</v>
      </c>
      <c r="G442">
        <f>Tabella8[[#This Row],[MAX]]-Tabella8[[#This Row],[MIN]]</f>
        <v>1.7599999999999909</v>
      </c>
      <c r="H442">
        <f>H441*Tabella8[[#This Row],[CHIUSURA]]/B441</f>
        <v>105.29134011585457</v>
      </c>
    </row>
    <row r="443" spans="1:8" x14ac:dyDescent="0.3">
      <c r="A443" s="3">
        <v>42646</v>
      </c>
      <c r="B443">
        <v>215.78</v>
      </c>
      <c r="C443">
        <v>215.82</v>
      </c>
      <c r="D443">
        <v>216.04</v>
      </c>
      <c r="E443">
        <v>215.04</v>
      </c>
      <c r="F443" s="2">
        <v>-2.3999999999999998E-3</v>
      </c>
      <c r="G443">
        <f>Tabella8[[#This Row],[MAX]]-Tabella8[[#This Row],[MIN]]</f>
        <v>1</v>
      </c>
      <c r="H443">
        <f>H442*Tabella8[[#This Row],[CHIUSURA]]/B442</f>
        <v>105.03821252981552</v>
      </c>
    </row>
    <row r="444" spans="1:8" x14ac:dyDescent="0.3">
      <c r="A444" s="3">
        <v>42647</v>
      </c>
      <c r="B444">
        <v>214.68</v>
      </c>
      <c r="C444">
        <v>215.91</v>
      </c>
      <c r="D444">
        <v>216.17</v>
      </c>
      <c r="E444">
        <v>213.99</v>
      </c>
      <c r="F444" s="2">
        <v>-5.1000000000000004E-3</v>
      </c>
      <c r="G444">
        <f>Tabella8[[#This Row],[MAX]]-Tabella8[[#This Row],[MIN]]</f>
        <v>2.1799999999999784</v>
      </c>
      <c r="H444">
        <f>H443*Tabella8[[#This Row],[CHIUSURA]]/B443</f>
        <v>104.5027503285791</v>
      </c>
    </row>
    <row r="445" spans="1:8" x14ac:dyDescent="0.3">
      <c r="A445" s="3">
        <v>42648</v>
      </c>
      <c r="B445">
        <v>215.63</v>
      </c>
      <c r="C445">
        <v>215.41</v>
      </c>
      <c r="D445">
        <v>216.13</v>
      </c>
      <c r="E445">
        <v>215.33</v>
      </c>
      <c r="F445" s="2">
        <v>4.4000000000000003E-3</v>
      </c>
      <c r="G445">
        <f>Tabella8[[#This Row],[MAX]]-Tabella8[[#This Row],[MIN]]</f>
        <v>0.79999999999998295</v>
      </c>
      <c r="H445">
        <f>H444*Tabella8[[#This Row],[CHIUSURA]]/B444</f>
        <v>104.96519495691963</v>
      </c>
    </row>
    <row r="446" spans="1:8" x14ac:dyDescent="0.3">
      <c r="A446" s="3">
        <v>42649</v>
      </c>
      <c r="B446">
        <v>215.78</v>
      </c>
      <c r="C446">
        <v>215.37</v>
      </c>
      <c r="D446">
        <v>216.04</v>
      </c>
      <c r="E446">
        <v>214.74</v>
      </c>
      <c r="F446" s="2">
        <v>6.9999999999999999E-4</v>
      </c>
      <c r="G446">
        <f>Tabella8[[#This Row],[MAX]]-Tabella8[[#This Row],[MIN]]</f>
        <v>1.2999999999999829</v>
      </c>
      <c r="H446">
        <f>H445*Tabella8[[#This Row],[CHIUSURA]]/B445</f>
        <v>105.03821252981551</v>
      </c>
    </row>
    <row r="447" spans="1:8" x14ac:dyDescent="0.3">
      <c r="A447" s="3">
        <v>42650</v>
      </c>
      <c r="B447">
        <v>215.04</v>
      </c>
      <c r="C447">
        <v>216.1</v>
      </c>
      <c r="D447">
        <v>216.3</v>
      </c>
      <c r="E447">
        <v>214.19</v>
      </c>
      <c r="F447" s="2">
        <v>-3.3999999999999998E-3</v>
      </c>
      <c r="G447">
        <f>Tabella8[[#This Row],[MAX]]-Tabella8[[#This Row],[MIN]]</f>
        <v>2.1100000000000136</v>
      </c>
      <c r="H447">
        <f>H446*Tabella8[[#This Row],[CHIUSURA]]/B446</f>
        <v>104.67799250352918</v>
      </c>
    </row>
    <row r="448" spans="1:8" x14ac:dyDescent="0.3">
      <c r="A448" s="3">
        <v>42653</v>
      </c>
      <c r="B448">
        <v>216.16</v>
      </c>
      <c r="C448">
        <v>216.16</v>
      </c>
      <c r="D448">
        <v>216.7</v>
      </c>
      <c r="E448">
        <v>215.99</v>
      </c>
      <c r="F448" s="2">
        <v>5.1999999999999998E-3</v>
      </c>
      <c r="G448">
        <f>Tabella8[[#This Row],[MAX]]-Tabella8[[#This Row],[MIN]]</f>
        <v>0.70999999999997954</v>
      </c>
      <c r="H448">
        <f>H447*Tabella8[[#This Row],[CHIUSURA]]/B447</f>
        <v>105.22319038115172</v>
      </c>
    </row>
    <row r="449" spans="1:8" x14ac:dyDescent="0.3">
      <c r="A449" s="3">
        <v>42654</v>
      </c>
      <c r="B449">
        <v>213.43</v>
      </c>
      <c r="C449">
        <v>215.66</v>
      </c>
      <c r="D449">
        <v>215.74</v>
      </c>
      <c r="E449">
        <v>212.58</v>
      </c>
      <c r="F449" s="2">
        <v>-1.26E-2</v>
      </c>
      <c r="G449">
        <f>Tabella8[[#This Row],[MAX]]-Tabella8[[#This Row],[MIN]]</f>
        <v>3.1599999999999966</v>
      </c>
      <c r="H449">
        <f>H448*Tabella8[[#This Row],[CHIUSURA]]/B448</f>
        <v>103.89427055444676</v>
      </c>
    </row>
    <row r="450" spans="1:8" x14ac:dyDescent="0.3">
      <c r="A450" s="3">
        <v>42655</v>
      </c>
      <c r="B450">
        <v>213.71</v>
      </c>
      <c r="C450">
        <v>213.59</v>
      </c>
      <c r="D450">
        <v>214.32</v>
      </c>
      <c r="E450">
        <v>213.01</v>
      </c>
      <c r="F450" s="2">
        <v>1.2999999999999999E-3</v>
      </c>
      <c r="G450">
        <f>Tabella8[[#This Row],[MAX]]-Tabella8[[#This Row],[MIN]]</f>
        <v>1.3100000000000023</v>
      </c>
      <c r="H450">
        <f>H449*Tabella8[[#This Row],[CHIUSURA]]/B449</f>
        <v>104.03057002385241</v>
      </c>
    </row>
    <row r="451" spans="1:8" x14ac:dyDescent="0.3">
      <c r="A451" s="3">
        <v>42656</v>
      </c>
      <c r="B451">
        <v>213.01</v>
      </c>
      <c r="C451">
        <v>212.16</v>
      </c>
      <c r="D451">
        <v>213.59</v>
      </c>
      <c r="E451">
        <v>211.21</v>
      </c>
      <c r="F451" s="2">
        <v>-3.3E-3</v>
      </c>
      <c r="G451">
        <f>Tabella8[[#This Row],[MAX]]-Tabella8[[#This Row],[MIN]]</f>
        <v>2.3799999999999955</v>
      </c>
      <c r="H451">
        <f>H450*Tabella8[[#This Row],[CHIUSURA]]/B450</f>
        <v>103.68982135033831</v>
      </c>
    </row>
    <row r="452" spans="1:8" x14ac:dyDescent="0.3">
      <c r="A452" s="3">
        <v>42657</v>
      </c>
      <c r="B452">
        <v>213.12</v>
      </c>
      <c r="C452">
        <v>214.15</v>
      </c>
      <c r="D452">
        <v>214.69</v>
      </c>
      <c r="E452">
        <v>213.03</v>
      </c>
      <c r="F452" s="2">
        <v>5.0000000000000001E-4</v>
      </c>
      <c r="G452">
        <f>Tabella8[[#This Row],[MAX]]-Tabella8[[#This Row],[MIN]]</f>
        <v>1.6599999999999966</v>
      </c>
      <c r="H452">
        <f>H451*Tabella8[[#This Row],[CHIUSURA]]/B451</f>
        <v>103.74336757046196</v>
      </c>
    </row>
    <row r="453" spans="1:8" x14ac:dyDescent="0.3">
      <c r="A453" s="3">
        <v>42660</v>
      </c>
      <c r="B453">
        <v>212.38</v>
      </c>
      <c r="C453">
        <v>213.09</v>
      </c>
      <c r="D453">
        <v>213.39</v>
      </c>
      <c r="E453">
        <v>212.17</v>
      </c>
      <c r="F453" s="2">
        <v>-3.5000000000000001E-3</v>
      </c>
      <c r="G453">
        <f>Tabella8[[#This Row],[MAX]]-Tabella8[[#This Row],[MIN]]</f>
        <v>1.2199999999999989</v>
      </c>
      <c r="H453">
        <f>H452*Tabella8[[#This Row],[CHIUSURA]]/B452</f>
        <v>103.38314754417563</v>
      </c>
    </row>
    <row r="454" spans="1:8" x14ac:dyDescent="0.3">
      <c r="A454" s="3">
        <v>42661</v>
      </c>
      <c r="B454">
        <v>213.71</v>
      </c>
      <c r="C454">
        <v>214.24</v>
      </c>
      <c r="D454">
        <v>214.31</v>
      </c>
      <c r="E454">
        <v>213.27</v>
      </c>
      <c r="F454" s="2">
        <v>6.3E-3</v>
      </c>
      <c r="G454">
        <f>Tabella8[[#This Row],[MAX]]-Tabella8[[#This Row],[MIN]]</f>
        <v>1.039999999999992</v>
      </c>
      <c r="H454">
        <f>H453*Tabella8[[#This Row],[CHIUSURA]]/B453</f>
        <v>104.03057002385241</v>
      </c>
    </row>
    <row r="455" spans="1:8" x14ac:dyDescent="0.3">
      <c r="A455" s="3">
        <v>42662</v>
      </c>
      <c r="B455">
        <v>214.28</v>
      </c>
      <c r="C455">
        <v>214.02</v>
      </c>
      <c r="D455">
        <v>214.64</v>
      </c>
      <c r="E455">
        <v>213.6</v>
      </c>
      <c r="F455" s="2">
        <v>2.7000000000000001E-3</v>
      </c>
      <c r="G455">
        <f>Tabella8[[#This Row],[MAX]]-Tabella8[[#This Row],[MIN]]</f>
        <v>1.039999999999992</v>
      </c>
      <c r="H455">
        <f>H454*Tabella8[[#This Row],[CHIUSURA]]/B454</f>
        <v>104.30803680085674</v>
      </c>
    </row>
    <row r="456" spans="1:8" x14ac:dyDescent="0.3">
      <c r="A456" s="3">
        <v>42663</v>
      </c>
      <c r="B456">
        <v>213.88</v>
      </c>
      <c r="C456">
        <v>213.87</v>
      </c>
      <c r="D456">
        <v>214.53</v>
      </c>
      <c r="E456">
        <v>213.11</v>
      </c>
      <c r="F456" s="2">
        <v>-1.9E-3</v>
      </c>
      <c r="G456">
        <f>Tabella8[[#This Row],[MAX]]-Tabella8[[#This Row],[MIN]]</f>
        <v>1.4199999999999875</v>
      </c>
      <c r="H456">
        <f>H455*Tabella8[[#This Row],[CHIUSURA]]/B455</f>
        <v>104.11332327313438</v>
      </c>
    </row>
    <row r="457" spans="1:8" x14ac:dyDescent="0.3">
      <c r="A457" s="3">
        <v>42664</v>
      </c>
      <c r="B457">
        <v>213.98</v>
      </c>
      <c r="C457">
        <v>212.96</v>
      </c>
      <c r="D457">
        <v>214.08</v>
      </c>
      <c r="E457">
        <v>212.76</v>
      </c>
      <c r="F457" s="2">
        <v>5.0000000000000001E-4</v>
      </c>
      <c r="G457">
        <f>Tabella8[[#This Row],[MAX]]-Tabella8[[#This Row],[MIN]]</f>
        <v>1.3200000000000216</v>
      </c>
      <c r="H457">
        <f>H456*Tabella8[[#This Row],[CHIUSURA]]/B456</f>
        <v>104.16200165506496</v>
      </c>
    </row>
    <row r="458" spans="1:8" x14ac:dyDescent="0.3">
      <c r="A458" s="3">
        <v>42667</v>
      </c>
      <c r="B458">
        <v>214.89</v>
      </c>
      <c r="C458">
        <v>215</v>
      </c>
      <c r="D458">
        <v>215.32</v>
      </c>
      <c r="E458">
        <v>214.48</v>
      </c>
      <c r="F458" s="2">
        <v>4.3E-3</v>
      </c>
      <c r="G458">
        <f>Tabella8[[#This Row],[MAX]]-Tabella8[[#This Row],[MIN]]</f>
        <v>0.84000000000000341</v>
      </c>
      <c r="H458">
        <f>H457*Tabella8[[#This Row],[CHIUSURA]]/B457</f>
        <v>104.60497493063328</v>
      </c>
    </row>
    <row r="459" spans="1:8" x14ac:dyDescent="0.3">
      <c r="A459" s="3">
        <v>42668</v>
      </c>
      <c r="B459">
        <v>214.17</v>
      </c>
      <c r="C459">
        <v>214.68</v>
      </c>
      <c r="D459">
        <v>214.98</v>
      </c>
      <c r="E459">
        <v>213.98</v>
      </c>
      <c r="F459" s="2">
        <v>-3.3999999999999998E-3</v>
      </c>
      <c r="G459">
        <f>Tabella8[[#This Row],[MAX]]-Tabella8[[#This Row],[MIN]]</f>
        <v>1</v>
      </c>
      <c r="H459">
        <f>H458*Tabella8[[#This Row],[CHIUSURA]]/B458</f>
        <v>104.25449058073306</v>
      </c>
    </row>
    <row r="460" spans="1:8" x14ac:dyDescent="0.3">
      <c r="A460" s="3">
        <v>42669</v>
      </c>
      <c r="B460">
        <v>213.74</v>
      </c>
      <c r="C460">
        <v>213.21</v>
      </c>
      <c r="D460">
        <v>214.42</v>
      </c>
      <c r="E460">
        <v>212.93</v>
      </c>
      <c r="F460" s="2">
        <v>-2E-3</v>
      </c>
      <c r="G460">
        <f>Tabella8[[#This Row],[MAX]]-Tabella8[[#This Row],[MIN]]</f>
        <v>1.4899999999999807</v>
      </c>
      <c r="H460">
        <f>H459*Tabella8[[#This Row],[CHIUSURA]]/B459</f>
        <v>104.04517353843156</v>
      </c>
    </row>
    <row r="461" spans="1:8" x14ac:dyDescent="0.3">
      <c r="A461" s="3">
        <v>42670</v>
      </c>
      <c r="B461">
        <v>213.17</v>
      </c>
      <c r="C461">
        <v>214.58</v>
      </c>
      <c r="D461">
        <v>214.62</v>
      </c>
      <c r="E461">
        <v>213.08</v>
      </c>
      <c r="F461" s="2">
        <v>-2.7000000000000001E-3</v>
      </c>
      <c r="G461">
        <f>Tabella8[[#This Row],[MAX]]-Tabella8[[#This Row],[MIN]]</f>
        <v>1.539999999999992</v>
      </c>
      <c r="H461">
        <f>H460*Tabella8[[#This Row],[CHIUSURA]]/B460</f>
        <v>103.76770676142722</v>
      </c>
    </row>
    <row r="462" spans="1:8" x14ac:dyDescent="0.3">
      <c r="A462" s="3">
        <v>42671</v>
      </c>
      <c r="B462">
        <v>212.54</v>
      </c>
      <c r="C462">
        <v>213.14</v>
      </c>
      <c r="D462">
        <v>213.93</v>
      </c>
      <c r="E462">
        <v>211.71</v>
      </c>
      <c r="F462" s="2">
        <v>-3.0000000000000001E-3</v>
      </c>
      <c r="G462">
        <f>Tabella8[[#This Row],[MAX]]-Tabella8[[#This Row],[MIN]]</f>
        <v>2.2199999999999989</v>
      </c>
      <c r="H462">
        <f>H461*Tabella8[[#This Row],[CHIUSURA]]/B461</f>
        <v>103.46103295526454</v>
      </c>
    </row>
    <row r="463" spans="1:8" x14ac:dyDescent="0.3">
      <c r="A463" s="3">
        <v>42674</v>
      </c>
      <c r="B463">
        <v>212.55</v>
      </c>
      <c r="C463">
        <v>212.93</v>
      </c>
      <c r="D463">
        <v>213.19</v>
      </c>
      <c r="E463">
        <v>212.36</v>
      </c>
      <c r="F463" s="2">
        <v>0</v>
      </c>
      <c r="G463">
        <f>Tabella8[[#This Row],[MAX]]-Tabella8[[#This Row],[MIN]]</f>
        <v>0.82999999999998408</v>
      </c>
      <c r="H463">
        <f>H462*Tabella8[[#This Row],[CHIUSURA]]/B462</f>
        <v>103.46590079345761</v>
      </c>
    </row>
    <row r="464" spans="1:8" x14ac:dyDescent="0.3">
      <c r="A464" s="3">
        <v>42675</v>
      </c>
      <c r="B464">
        <v>211.01</v>
      </c>
      <c r="C464">
        <v>212.93</v>
      </c>
      <c r="D464">
        <v>212.99</v>
      </c>
      <c r="E464">
        <v>209.6</v>
      </c>
      <c r="F464" s="2">
        <v>-7.1999999999999998E-3</v>
      </c>
      <c r="G464">
        <f>Tabella8[[#This Row],[MAX]]-Tabella8[[#This Row],[MIN]]</f>
        <v>3.3900000000000148</v>
      </c>
      <c r="H464">
        <f>H463*Tabella8[[#This Row],[CHIUSURA]]/B463</f>
        <v>102.71625371172659</v>
      </c>
    </row>
    <row r="465" spans="1:8" x14ac:dyDescent="0.3">
      <c r="A465" s="3">
        <v>42676</v>
      </c>
      <c r="B465">
        <v>209.74</v>
      </c>
      <c r="C465">
        <v>210.65</v>
      </c>
      <c r="D465">
        <v>211.1</v>
      </c>
      <c r="E465">
        <v>209.23</v>
      </c>
      <c r="F465" s="2">
        <v>-6.0000000000000001E-3</v>
      </c>
      <c r="G465">
        <f>Tabella8[[#This Row],[MAX]]-Tabella8[[#This Row],[MIN]]</f>
        <v>1.8700000000000045</v>
      </c>
      <c r="H465">
        <f>H464*Tabella8[[#This Row],[CHIUSURA]]/B464</f>
        <v>102.09803826120817</v>
      </c>
    </row>
    <row r="466" spans="1:8" x14ac:dyDescent="0.3">
      <c r="A466" s="3">
        <v>42677</v>
      </c>
      <c r="B466">
        <v>208.78</v>
      </c>
      <c r="C466">
        <v>209.99</v>
      </c>
      <c r="D466">
        <v>210.24</v>
      </c>
      <c r="E466">
        <v>208.46</v>
      </c>
      <c r="F466" s="2">
        <v>-4.5999999999999999E-3</v>
      </c>
      <c r="G466">
        <f>Tabella8[[#This Row],[MAX]]-Tabella8[[#This Row],[MIN]]</f>
        <v>1.7800000000000011</v>
      </c>
      <c r="H466">
        <f>H465*Tabella8[[#This Row],[CHIUSURA]]/B465</f>
        <v>101.63072579467456</v>
      </c>
    </row>
    <row r="467" spans="1:8" x14ac:dyDescent="0.3">
      <c r="A467" s="3">
        <v>42678</v>
      </c>
      <c r="B467">
        <v>208.55</v>
      </c>
      <c r="C467">
        <v>208.91</v>
      </c>
      <c r="D467">
        <v>209.89</v>
      </c>
      <c r="E467">
        <v>208.38</v>
      </c>
      <c r="F467" s="2">
        <v>-1.1000000000000001E-3</v>
      </c>
      <c r="G467">
        <f>Tabella8[[#This Row],[MAX]]-Tabella8[[#This Row],[MIN]]</f>
        <v>1.5099999999999909</v>
      </c>
      <c r="H467">
        <f>H466*Tabella8[[#This Row],[CHIUSURA]]/B466</f>
        <v>101.51876551623423</v>
      </c>
    </row>
    <row r="468" spans="1:8" x14ac:dyDescent="0.3">
      <c r="A468" s="3">
        <v>42681</v>
      </c>
      <c r="B468">
        <v>213.15</v>
      </c>
      <c r="C468">
        <v>211.45</v>
      </c>
      <c r="D468">
        <v>213.19</v>
      </c>
      <c r="E468">
        <v>211.3</v>
      </c>
      <c r="F468" s="2">
        <v>2.2100000000000002E-2</v>
      </c>
      <c r="G468">
        <f>Tabella8[[#This Row],[MAX]]-Tabella8[[#This Row],[MIN]]</f>
        <v>1.8899999999999864</v>
      </c>
      <c r="H468">
        <f>H467*Tabella8[[#This Row],[CHIUSURA]]/B467</f>
        <v>103.75797108504111</v>
      </c>
    </row>
    <row r="469" spans="1:8" x14ac:dyDescent="0.3">
      <c r="A469" s="3">
        <v>42682</v>
      </c>
      <c r="B469">
        <v>214.11</v>
      </c>
      <c r="C469">
        <v>212.69</v>
      </c>
      <c r="D469">
        <v>214.77</v>
      </c>
      <c r="E469">
        <v>212.38</v>
      </c>
      <c r="F469" s="2">
        <v>4.4999999999999997E-3</v>
      </c>
      <c r="G469">
        <f>Tabella8[[#This Row],[MAX]]-Tabella8[[#This Row],[MIN]]</f>
        <v>2.3900000000000148</v>
      </c>
      <c r="H469">
        <f>H468*Tabella8[[#This Row],[CHIUSURA]]/B468</f>
        <v>104.22528355157473</v>
      </c>
    </row>
    <row r="470" spans="1:8" x14ac:dyDescent="0.3">
      <c r="A470" s="3">
        <v>42683</v>
      </c>
      <c r="B470">
        <v>216.38</v>
      </c>
      <c r="C470">
        <v>212.37</v>
      </c>
      <c r="D470">
        <v>217.1</v>
      </c>
      <c r="E470">
        <v>212.34</v>
      </c>
      <c r="F470" s="2">
        <v>1.06E-2</v>
      </c>
      <c r="G470">
        <f>Tabella8[[#This Row],[MAX]]-Tabella8[[#This Row],[MIN]]</f>
        <v>4.7599999999999909</v>
      </c>
      <c r="H470">
        <f>H469*Tabella8[[#This Row],[CHIUSURA]]/B469</f>
        <v>105.330282821399</v>
      </c>
    </row>
    <row r="471" spans="1:8" x14ac:dyDescent="0.3">
      <c r="A471" s="3">
        <v>42684</v>
      </c>
      <c r="B471">
        <v>216.92</v>
      </c>
      <c r="C471">
        <v>217.3</v>
      </c>
      <c r="D471">
        <v>218.31</v>
      </c>
      <c r="E471">
        <v>215.22</v>
      </c>
      <c r="F471" s="2">
        <v>2.5000000000000001E-3</v>
      </c>
      <c r="G471">
        <f>Tabella8[[#This Row],[MAX]]-Tabella8[[#This Row],[MIN]]</f>
        <v>3.0900000000000034</v>
      </c>
      <c r="H471">
        <f>H470*Tabella8[[#This Row],[CHIUSURA]]/B470</f>
        <v>105.59314608382415</v>
      </c>
    </row>
    <row r="472" spans="1:8" x14ac:dyDescent="0.3">
      <c r="A472" s="3">
        <v>42685</v>
      </c>
      <c r="B472">
        <v>216.42</v>
      </c>
      <c r="C472">
        <v>216.08</v>
      </c>
      <c r="D472">
        <v>216.7</v>
      </c>
      <c r="E472">
        <v>215.32</v>
      </c>
      <c r="F472" s="2">
        <v>-2.3E-3</v>
      </c>
      <c r="G472">
        <f>Tabella8[[#This Row],[MAX]]-Tabella8[[#This Row],[MIN]]</f>
        <v>1.3799999999999955</v>
      </c>
      <c r="H472">
        <f>H471*Tabella8[[#This Row],[CHIUSURA]]/B471</f>
        <v>105.34975417417124</v>
      </c>
    </row>
    <row r="473" spans="1:8" x14ac:dyDescent="0.3">
      <c r="A473" s="3">
        <v>42688</v>
      </c>
      <c r="B473">
        <v>216.59</v>
      </c>
      <c r="C473">
        <v>217.03</v>
      </c>
      <c r="D473">
        <v>217.27</v>
      </c>
      <c r="E473">
        <v>215.72</v>
      </c>
      <c r="F473" s="2">
        <v>8.0000000000000004E-4</v>
      </c>
      <c r="G473">
        <f>Tabella8[[#This Row],[MAX]]-Tabella8[[#This Row],[MIN]]</f>
        <v>1.5500000000000114</v>
      </c>
      <c r="H473">
        <f>H472*Tabella8[[#This Row],[CHIUSURA]]/B472</f>
        <v>105.43250742345323</v>
      </c>
    </row>
    <row r="474" spans="1:8" x14ac:dyDescent="0.3">
      <c r="A474" s="3">
        <v>42689</v>
      </c>
      <c r="B474">
        <v>218.28</v>
      </c>
      <c r="C474">
        <v>217.04</v>
      </c>
      <c r="D474">
        <v>218.28</v>
      </c>
      <c r="E474">
        <v>216.8</v>
      </c>
      <c r="F474" s="2">
        <v>7.7999999999999996E-3</v>
      </c>
      <c r="G474">
        <f>Tabella8[[#This Row],[MAX]]-Tabella8[[#This Row],[MIN]]</f>
        <v>1.4799999999999898</v>
      </c>
      <c r="H474">
        <f>H473*Tabella8[[#This Row],[CHIUSURA]]/B473</f>
        <v>106.25517207808011</v>
      </c>
    </row>
    <row r="475" spans="1:8" x14ac:dyDescent="0.3">
      <c r="A475" s="3">
        <v>42690</v>
      </c>
      <c r="B475">
        <v>217.87</v>
      </c>
      <c r="C475">
        <v>217.56</v>
      </c>
      <c r="D475">
        <v>218.14</v>
      </c>
      <c r="E475">
        <v>217.42</v>
      </c>
      <c r="F475" s="2">
        <v>-1.9E-3</v>
      </c>
      <c r="G475">
        <f>Tabella8[[#This Row],[MAX]]-Tabella8[[#This Row],[MIN]]</f>
        <v>0.71999999999999886</v>
      </c>
      <c r="H475">
        <f>H474*Tabella8[[#This Row],[CHIUSURA]]/B474</f>
        <v>106.0555907121647</v>
      </c>
    </row>
    <row r="476" spans="1:8" x14ac:dyDescent="0.3">
      <c r="A476" s="3">
        <v>42691</v>
      </c>
      <c r="B476">
        <v>218.99</v>
      </c>
      <c r="C476">
        <v>218.05</v>
      </c>
      <c r="D476">
        <v>219.06</v>
      </c>
      <c r="E476">
        <v>217.92</v>
      </c>
      <c r="F476" s="2">
        <v>5.1000000000000004E-3</v>
      </c>
      <c r="G476">
        <f>Tabella8[[#This Row],[MAX]]-Tabella8[[#This Row],[MIN]]</f>
        <v>1.1400000000000148</v>
      </c>
      <c r="H476">
        <f>H475*Tabella8[[#This Row],[CHIUSURA]]/B475</f>
        <v>106.60078858978724</v>
      </c>
    </row>
    <row r="477" spans="1:8" x14ac:dyDescent="0.3">
      <c r="A477" s="3">
        <v>42692</v>
      </c>
      <c r="B477">
        <v>218.5</v>
      </c>
      <c r="C477">
        <v>219.07</v>
      </c>
      <c r="D477">
        <v>219.27</v>
      </c>
      <c r="E477">
        <v>218.29</v>
      </c>
      <c r="F477" s="2">
        <v>-2.2000000000000001E-3</v>
      </c>
      <c r="G477">
        <f>Tabella8[[#This Row],[MAX]]-Tabella8[[#This Row],[MIN]]</f>
        <v>0.98000000000001819</v>
      </c>
      <c r="H477">
        <f>H476*Tabella8[[#This Row],[CHIUSURA]]/B476</f>
        <v>106.36226451832736</v>
      </c>
    </row>
    <row r="478" spans="1:8" x14ac:dyDescent="0.3">
      <c r="A478" s="3">
        <v>42695</v>
      </c>
      <c r="B478">
        <v>220.15</v>
      </c>
      <c r="C478">
        <v>219.17</v>
      </c>
      <c r="D478">
        <v>220.18</v>
      </c>
      <c r="E478">
        <v>219</v>
      </c>
      <c r="F478" s="2">
        <v>7.6E-3</v>
      </c>
      <c r="G478">
        <f>Tabella8[[#This Row],[MAX]]-Tabella8[[#This Row],[MIN]]</f>
        <v>1.1800000000000068</v>
      </c>
      <c r="H478">
        <f>H477*Tabella8[[#This Row],[CHIUSURA]]/B477</f>
        <v>107.16545782018201</v>
      </c>
    </row>
    <row r="479" spans="1:8" x14ac:dyDescent="0.3">
      <c r="A479" s="3">
        <v>42696</v>
      </c>
      <c r="B479">
        <v>220.58</v>
      </c>
      <c r="C479">
        <v>220.51</v>
      </c>
      <c r="D479">
        <v>220.79</v>
      </c>
      <c r="E479">
        <v>219.73</v>
      </c>
      <c r="F479" s="2">
        <v>2E-3</v>
      </c>
      <c r="G479">
        <f>Tabella8[[#This Row],[MAX]]-Tabella8[[#This Row],[MIN]]</f>
        <v>1.0600000000000023</v>
      </c>
      <c r="H479">
        <f>H478*Tabella8[[#This Row],[CHIUSURA]]/B478</f>
        <v>107.37477486248353</v>
      </c>
    </row>
    <row r="480" spans="1:8" x14ac:dyDescent="0.3">
      <c r="A480" s="3">
        <v>42697</v>
      </c>
      <c r="B480">
        <v>220.7</v>
      </c>
      <c r="C480">
        <v>219.98</v>
      </c>
      <c r="D480">
        <v>220.76</v>
      </c>
      <c r="E480">
        <v>219.75</v>
      </c>
      <c r="F480" s="2">
        <v>5.0000000000000001E-4</v>
      </c>
      <c r="G480">
        <f>Tabella8[[#This Row],[MAX]]-Tabella8[[#This Row],[MIN]]</f>
        <v>1.0099999999999909</v>
      </c>
      <c r="H480">
        <f>H479*Tabella8[[#This Row],[CHIUSURA]]/B479</f>
        <v>107.43318892080022</v>
      </c>
    </row>
    <row r="481" spans="1:8" x14ac:dyDescent="0.3">
      <c r="A481" s="3">
        <v>42699</v>
      </c>
      <c r="B481">
        <v>221.52</v>
      </c>
      <c r="C481">
        <v>221.1</v>
      </c>
      <c r="D481">
        <v>221.56</v>
      </c>
      <c r="E481">
        <v>221.01</v>
      </c>
      <c r="F481" s="2">
        <v>3.7000000000000002E-3</v>
      </c>
      <c r="G481">
        <f>Tabella8[[#This Row],[MAX]]-Tabella8[[#This Row],[MIN]]</f>
        <v>0.55000000000001137</v>
      </c>
      <c r="H481">
        <f>H480*Tabella8[[#This Row],[CHIUSURA]]/B480</f>
        <v>107.83235165263103</v>
      </c>
    </row>
    <row r="482" spans="1:8" x14ac:dyDescent="0.3">
      <c r="A482" s="3">
        <v>42702</v>
      </c>
      <c r="B482">
        <v>220.48</v>
      </c>
      <c r="C482">
        <v>221.16</v>
      </c>
      <c r="D482">
        <v>221.48</v>
      </c>
      <c r="E482">
        <v>220.36</v>
      </c>
      <c r="F482" s="2">
        <v>-4.7000000000000002E-3</v>
      </c>
      <c r="G482">
        <f>Tabella8[[#This Row],[MAX]]-Tabella8[[#This Row],[MIN]]</f>
        <v>1.1199999999999761</v>
      </c>
      <c r="H482">
        <f>H481*Tabella8[[#This Row],[CHIUSURA]]/B481</f>
        <v>107.32609648055295</v>
      </c>
    </row>
    <row r="483" spans="1:8" x14ac:dyDescent="0.3">
      <c r="A483" s="3">
        <v>42703</v>
      </c>
      <c r="B483">
        <v>220.91</v>
      </c>
      <c r="C483">
        <v>220.52</v>
      </c>
      <c r="D483">
        <v>221.44</v>
      </c>
      <c r="E483">
        <v>220.17</v>
      </c>
      <c r="F483" s="2">
        <v>2E-3</v>
      </c>
      <c r="G483">
        <f>Tabella8[[#This Row],[MAX]]-Tabella8[[#This Row],[MIN]]</f>
        <v>1.2700000000000102</v>
      </c>
      <c r="H483">
        <f>H482*Tabella8[[#This Row],[CHIUSURA]]/B482</f>
        <v>107.53541352285447</v>
      </c>
    </row>
    <row r="484" spans="1:8" x14ac:dyDescent="0.3">
      <c r="A484" s="3">
        <v>42704</v>
      </c>
      <c r="B484">
        <v>220.38</v>
      </c>
      <c r="C484">
        <v>221.63</v>
      </c>
      <c r="D484">
        <v>221.82</v>
      </c>
      <c r="E484">
        <v>220.31</v>
      </c>
      <c r="F484" s="2">
        <v>-2.3999999999999998E-3</v>
      </c>
      <c r="G484">
        <f>Tabella8[[#This Row],[MAX]]-Tabella8[[#This Row],[MIN]]</f>
        <v>1.5099999999999909</v>
      </c>
      <c r="H484">
        <f>H483*Tabella8[[#This Row],[CHIUSURA]]/B483</f>
        <v>107.27741809862236</v>
      </c>
    </row>
    <row r="485" spans="1:8" x14ac:dyDescent="0.3">
      <c r="A485" s="3">
        <v>42705</v>
      </c>
      <c r="B485">
        <v>219.57</v>
      </c>
      <c r="C485">
        <v>220.73</v>
      </c>
      <c r="D485">
        <v>220.73</v>
      </c>
      <c r="E485">
        <v>219.15</v>
      </c>
      <c r="F485" s="2">
        <v>-3.7000000000000002E-3</v>
      </c>
      <c r="G485">
        <f>Tabella8[[#This Row],[MAX]]-Tabella8[[#This Row],[MIN]]</f>
        <v>1.5799999999999841</v>
      </c>
      <c r="H485">
        <f>H484*Tabella8[[#This Row],[CHIUSURA]]/B484</f>
        <v>106.88312320498463</v>
      </c>
    </row>
    <row r="486" spans="1:8" x14ac:dyDescent="0.3">
      <c r="A486" s="3">
        <v>42706</v>
      </c>
      <c r="B486">
        <v>219.68</v>
      </c>
      <c r="C486">
        <v>219.67</v>
      </c>
      <c r="D486">
        <v>220.25</v>
      </c>
      <c r="E486">
        <v>219.26</v>
      </c>
      <c r="F486" s="2">
        <v>5.0000000000000001E-4</v>
      </c>
      <c r="G486">
        <f>Tabella8[[#This Row],[MAX]]-Tabella8[[#This Row],[MIN]]</f>
        <v>0.99000000000000909</v>
      </c>
      <c r="H486">
        <f>H485*Tabella8[[#This Row],[CHIUSURA]]/B485</f>
        <v>106.93666942510828</v>
      </c>
    </row>
    <row r="487" spans="1:8" x14ac:dyDescent="0.3">
      <c r="A487" s="3">
        <v>42709</v>
      </c>
      <c r="B487">
        <v>221</v>
      </c>
      <c r="C487">
        <v>220.65</v>
      </c>
      <c r="D487">
        <v>221.4</v>
      </c>
      <c r="E487">
        <v>220.42</v>
      </c>
      <c r="F487" s="2">
        <v>6.0000000000000001E-3</v>
      </c>
      <c r="G487">
        <f>Tabella8[[#This Row],[MAX]]-Tabella8[[#This Row],[MIN]]</f>
        <v>0.98000000000001819</v>
      </c>
      <c r="H487">
        <f>H486*Tabella8[[#This Row],[CHIUSURA]]/B486</f>
        <v>107.57922406659199</v>
      </c>
    </row>
    <row r="488" spans="1:8" x14ac:dyDescent="0.3">
      <c r="A488" s="3">
        <v>42710</v>
      </c>
      <c r="B488">
        <v>221.7</v>
      </c>
      <c r="C488">
        <v>221.22</v>
      </c>
      <c r="D488">
        <v>221.74</v>
      </c>
      <c r="E488">
        <v>220.66</v>
      </c>
      <c r="F488" s="2">
        <v>3.2000000000000002E-3</v>
      </c>
      <c r="G488">
        <f>Tabella8[[#This Row],[MAX]]-Tabella8[[#This Row],[MIN]]</f>
        <v>1.0800000000000125</v>
      </c>
      <c r="H488">
        <f>H487*Tabella8[[#This Row],[CHIUSURA]]/B487</f>
        <v>107.91997274010608</v>
      </c>
    </row>
    <row r="489" spans="1:8" x14ac:dyDescent="0.3">
      <c r="A489" s="3">
        <v>42711</v>
      </c>
      <c r="B489">
        <v>224.6</v>
      </c>
      <c r="C489">
        <v>221.52</v>
      </c>
      <c r="D489">
        <v>224.67</v>
      </c>
      <c r="E489">
        <v>221.38</v>
      </c>
      <c r="F489" s="2">
        <v>1.3100000000000001E-2</v>
      </c>
      <c r="G489">
        <f>Tabella8[[#This Row],[MAX]]-Tabella8[[#This Row],[MIN]]</f>
        <v>3.289999999999992</v>
      </c>
      <c r="H489">
        <f>H488*Tabella8[[#This Row],[CHIUSURA]]/B488</f>
        <v>109.33164581609304</v>
      </c>
    </row>
    <row r="490" spans="1:8" x14ac:dyDescent="0.3">
      <c r="A490" s="3">
        <v>42712</v>
      </c>
      <c r="B490">
        <v>225.15</v>
      </c>
      <c r="C490">
        <v>224.57</v>
      </c>
      <c r="D490">
        <v>225.7</v>
      </c>
      <c r="E490">
        <v>224.26</v>
      </c>
      <c r="F490" s="2">
        <v>2.3999999999999998E-3</v>
      </c>
      <c r="G490">
        <f>Tabella8[[#This Row],[MAX]]-Tabella8[[#This Row],[MIN]]</f>
        <v>1.4399999999999977</v>
      </c>
      <c r="H490">
        <f>H489*Tabella8[[#This Row],[CHIUSURA]]/B489</f>
        <v>109.59937691671126</v>
      </c>
    </row>
    <row r="491" spans="1:8" x14ac:dyDescent="0.3">
      <c r="A491" s="3">
        <v>42713</v>
      </c>
      <c r="B491">
        <v>226.51</v>
      </c>
      <c r="C491">
        <v>225.41</v>
      </c>
      <c r="D491">
        <v>226.53</v>
      </c>
      <c r="E491">
        <v>225.37</v>
      </c>
      <c r="F491" s="2">
        <v>6.0000000000000001E-3</v>
      </c>
      <c r="G491">
        <f>Tabella8[[#This Row],[MAX]]-Tabella8[[#This Row],[MIN]]</f>
        <v>1.1599999999999966</v>
      </c>
      <c r="H491">
        <f>H490*Tabella8[[#This Row],[CHIUSURA]]/B490</f>
        <v>110.26140291096721</v>
      </c>
    </row>
    <row r="492" spans="1:8" x14ac:dyDescent="0.3">
      <c r="A492" s="3">
        <v>42716</v>
      </c>
      <c r="B492">
        <v>226.25</v>
      </c>
      <c r="C492">
        <v>226.4</v>
      </c>
      <c r="D492">
        <v>226.96</v>
      </c>
      <c r="E492">
        <v>225.76</v>
      </c>
      <c r="F492" s="2">
        <v>-1.1000000000000001E-3</v>
      </c>
      <c r="G492">
        <f>Tabella8[[#This Row],[MAX]]-Tabella8[[#This Row],[MIN]]</f>
        <v>1.2000000000000171</v>
      </c>
      <c r="H492">
        <f>H491*Tabella8[[#This Row],[CHIUSURA]]/B491</f>
        <v>110.13483911794769</v>
      </c>
    </row>
    <row r="493" spans="1:8" x14ac:dyDescent="0.3">
      <c r="A493" s="3">
        <v>42717</v>
      </c>
      <c r="B493">
        <v>227.76</v>
      </c>
      <c r="C493">
        <v>227.02</v>
      </c>
      <c r="D493">
        <v>228.34</v>
      </c>
      <c r="E493">
        <v>227</v>
      </c>
      <c r="F493" s="2">
        <v>6.7000000000000002E-3</v>
      </c>
      <c r="G493">
        <f>Tabella8[[#This Row],[MAX]]-Tabella8[[#This Row],[MIN]]</f>
        <v>1.3400000000000034</v>
      </c>
      <c r="H493">
        <f>H492*Tabella8[[#This Row],[CHIUSURA]]/B492</f>
        <v>110.86988268509953</v>
      </c>
    </row>
    <row r="494" spans="1:8" x14ac:dyDescent="0.3">
      <c r="A494" s="3">
        <v>42718</v>
      </c>
      <c r="B494">
        <v>225.88</v>
      </c>
      <c r="C494">
        <v>227.41</v>
      </c>
      <c r="D494">
        <v>228.23</v>
      </c>
      <c r="E494">
        <v>225.37</v>
      </c>
      <c r="F494" s="2">
        <v>-8.3000000000000001E-3</v>
      </c>
      <c r="G494">
        <f>Tabella8[[#This Row],[MAX]]-Tabella8[[#This Row],[MIN]]</f>
        <v>2.8599999999999852</v>
      </c>
      <c r="H494">
        <f>H493*Tabella8[[#This Row],[CHIUSURA]]/B493</f>
        <v>109.95472910480453</v>
      </c>
    </row>
    <row r="495" spans="1:8" x14ac:dyDescent="0.3">
      <c r="A495" s="3">
        <v>42719</v>
      </c>
      <c r="B495">
        <v>226.81</v>
      </c>
      <c r="C495">
        <v>226.16</v>
      </c>
      <c r="D495">
        <v>227.81</v>
      </c>
      <c r="E495">
        <v>225.89</v>
      </c>
      <c r="F495" s="2">
        <v>4.1000000000000003E-3</v>
      </c>
      <c r="G495">
        <f>Tabella8[[#This Row],[MAX]]-Tabella8[[#This Row],[MIN]]</f>
        <v>1.9200000000000159</v>
      </c>
      <c r="H495">
        <f>H494*Tabella8[[#This Row],[CHIUSURA]]/B494</f>
        <v>110.40743805675896</v>
      </c>
    </row>
    <row r="496" spans="1:8" x14ac:dyDescent="0.3">
      <c r="A496" s="3">
        <v>42720</v>
      </c>
      <c r="B496">
        <v>225.04</v>
      </c>
      <c r="C496">
        <v>226.01</v>
      </c>
      <c r="D496">
        <v>226.08</v>
      </c>
      <c r="E496">
        <v>224.67</v>
      </c>
      <c r="F496" s="2">
        <v>-7.7999999999999996E-3</v>
      </c>
      <c r="G496">
        <f>Tabella8[[#This Row],[MAX]]-Tabella8[[#This Row],[MIN]]</f>
        <v>1.410000000000025</v>
      </c>
      <c r="H496">
        <f>H495*Tabella8[[#This Row],[CHIUSURA]]/B495</f>
        <v>109.54583069658761</v>
      </c>
    </row>
    <row r="497" spans="1:8" x14ac:dyDescent="0.3">
      <c r="A497" s="3">
        <v>42723</v>
      </c>
      <c r="B497">
        <v>225.53</v>
      </c>
      <c r="C497">
        <v>225.25</v>
      </c>
      <c r="D497">
        <v>226.02</v>
      </c>
      <c r="E497">
        <v>225.08</v>
      </c>
      <c r="F497" s="2">
        <v>2.2000000000000001E-3</v>
      </c>
      <c r="G497">
        <f>Tabella8[[#This Row],[MAX]]-Tabella8[[#This Row],[MIN]]</f>
        <v>0.93999999999999773</v>
      </c>
      <c r="H497">
        <f>H496*Tabella8[[#This Row],[CHIUSURA]]/B496</f>
        <v>109.78435476804748</v>
      </c>
    </row>
    <row r="498" spans="1:8" x14ac:dyDescent="0.3">
      <c r="A498" s="3">
        <v>42724</v>
      </c>
      <c r="B498">
        <v>226.4</v>
      </c>
      <c r="C498">
        <v>226.15</v>
      </c>
      <c r="D498">
        <v>226.57</v>
      </c>
      <c r="E498">
        <v>225.88</v>
      </c>
      <c r="F498" s="2">
        <v>3.8999999999999998E-3</v>
      </c>
      <c r="G498">
        <f>Tabella8[[#This Row],[MAX]]-Tabella8[[#This Row],[MIN]]</f>
        <v>0.68999999999999773</v>
      </c>
      <c r="H498">
        <f>H497*Tabella8[[#This Row],[CHIUSURA]]/B497</f>
        <v>110.20785669084356</v>
      </c>
    </row>
    <row r="499" spans="1:8" x14ac:dyDescent="0.3">
      <c r="A499" s="3">
        <v>42725</v>
      </c>
      <c r="B499">
        <v>225.77</v>
      </c>
      <c r="C499">
        <v>226.25</v>
      </c>
      <c r="D499">
        <v>226.45</v>
      </c>
      <c r="E499">
        <v>225.77</v>
      </c>
      <c r="F499" s="2">
        <v>-2.8E-3</v>
      </c>
      <c r="G499">
        <f>Tabella8[[#This Row],[MAX]]-Tabella8[[#This Row],[MIN]]</f>
        <v>0.6799999999999784</v>
      </c>
      <c r="H499">
        <f>H498*Tabella8[[#This Row],[CHIUSURA]]/B498</f>
        <v>109.90118288468088</v>
      </c>
    </row>
    <row r="500" spans="1:8" x14ac:dyDescent="0.3">
      <c r="A500" s="3">
        <v>42726</v>
      </c>
      <c r="B500">
        <v>225.38</v>
      </c>
      <c r="C500">
        <v>225.6</v>
      </c>
      <c r="D500">
        <v>225.74</v>
      </c>
      <c r="E500">
        <v>224.92</v>
      </c>
      <c r="F500" s="2">
        <v>-1.6999999999999999E-3</v>
      </c>
      <c r="G500">
        <f>Tabella8[[#This Row],[MAX]]-Tabella8[[#This Row],[MIN]]</f>
        <v>0.8200000000000216</v>
      </c>
      <c r="H500">
        <f>H499*Tabella8[[#This Row],[CHIUSURA]]/B499</f>
        <v>109.71133719515159</v>
      </c>
    </row>
    <row r="501" spans="1:8" x14ac:dyDescent="0.3">
      <c r="A501" s="3">
        <v>42727</v>
      </c>
      <c r="B501">
        <v>225.71</v>
      </c>
      <c r="C501">
        <v>225.43</v>
      </c>
      <c r="D501">
        <v>225.72</v>
      </c>
      <c r="E501">
        <v>225.21</v>
      </c>
      <c r="F501" s="2">
        <v>1.5E-3</v>
      </c>
      <c r="G501">
        <f>Tabella8[[#This Row],[MAX]]-Tabella8[[#This Row],[MIN]]</f>
        <v>0.50999999999999091</v>
      </c>
      <c r="H501">
        <f>H500*Tabella8[[#This Row],[CHIUSURA]]/B500</f>
        <v>109.87197585552252</v>
      </c>
    </row>
    <row r="502" spans="1:8" x14ac:dyDescent="0.3">
      <c r="A502" s="3">
        <v>42731</v>
      </c>
      <c r="B502">
        <v>226.27</v>
      </c>
      <c r="C502">
        <v>226.02</v>
      </c>
      <c r="D502">
        <v>226.73</v>
      </c>
      <c r="E502">
        <v>226</v>
      </c>
      <c r="F502" s="2">
        <v>2.5000000000000001E-3</v>
      </c>
      <c r="G502">
        <f>Tabella8[[#This Row],[MAX]]-Tabella8[[#This Row],[MIN]]</f>
        <v>0.72999999999998977</v>
      </c>
      <c r="H502">
        <f>H501*Tabella8[[#This Row],[CHIUSURA]]/B501</f>
        <v>110.14457479433381</v>
      </c>
    </row>
    <row r="503" spans="1:8" x14ac:dyDescent="0.3">
      <c r="A503" s="3">
        <v>42732</v>
      </c>
      <c r="B503">
        <v>224.4</v>
      </c>
      <c r="C503">
        <v>226.57</v>
      </c>
      <c r="D503">
        <v>226.59</v>
      </c>
      <c r="E503">
        <v>224.27</v>
      </c>
      <c r="F503" s="2">
        <v>-8.3000000000000001E-3</v>
      </c>
      <c r="G503">
        <f>Tabella8[[#This Row],[MAX]]-Tabella8[[#This Row],[MIN]]</f>
        <v>2.3199999999999932</v>
      </c>
      <c r="H503">
        <f>H502*Tabella8[[#This Row],[CHIUSURA]]/B502</f>
        <v>109.23428905223187</v>
      </c>
    </row>
    <row r="504" spans="1:8" x14ac:dyDescent="0.3">
      <c r="A504" s="3">
        <v>42733</v>
      </c>
      <c r="B504">
        <v>224.35</v>
      </c>
      <c r="C504">
        <v>224.48</v>
      </c>
      <c r="D504">
        <v>224.89</v>
      </c>
      <c r="E504">
        <v>223.84</v>
      </c>
      <c r="F504" s="2">
        <v>-2.0000000000000001E-4</v>
      </c>
      <c r="G504">
        <f>Tabella8[[#This Row],[MAX]]-Tabella8[[#This Row],[MIN]]</f>
        <v>1.0499999999999829</v>
      </c>
      <c r="H504">
        <f>H503*Tabella8[[#This Row],[CHIUSURA]]/B503</f>
        <v>109.20994986126658</v>
      </c>
    </row>
    <row r="505" spans="1:8" x14ac:dyDescent="0.3">
      <c r="A505" s="3">
        <v>42734</v>
      </c>
      <c r="B505">
        <v>223.53</v>
      </c>
      <c r="C505">
        <v>224.73</v>
      </c>
      <c r="D505">
        <v>224.83</v>
      </c>
      <c r="E505">
        <v>222.73</v>
      </c>
      <c r="F505" s="2">
        <v>-3.7000000000000002E-3</v>
      </c>
      <c r="G505">
        <f>Tabella8[[#This Row],[MAX]]-Tabella8[[#This Row],[MIN]]</f>
        <v>2.1000000000000227</v>
      </c>
      <c r="H505">
        <f>H504*Tabella8[[#This Row],[CHIUSURA]]/B504</f>
        <v>108.81078712943578</v>
      </c>
    </row>
    <row r="506" spans="1:8" x14ac:dyDescent="0.3">
      <c r="A506" s="3">
        <v>42738</v>
      </c>
      <c r="B506">
        <v>225.24</v>
      </c>
      <c r="C506">
        <v>225.04</v>
      </c>
      <c r="D506">
        <v>225.83</v>
      </c>
      <c r="E506">
        <v>223.88</v>
      </c>
      <c r="F506" s="2">
        <v>7.7000000000000002E-3</v>
      </c>
      <c r="G506">
        <f>Tabella8[[#This Row],[MAX]]-Tabella8[[#This Row],[MIN]]</f>
        <v>1.9500000000000171</v>
      </c>
      <c r="H506">
        <f>H505*Tabella8[[#This Row],[CHIUSURA]]/B505</f>
        <v>109.64318746044879</v>
      </c>
    </row>
    <row r="507" spans="1:8" x14ac:dyDescent="0.3">
      <c r="A507" s="3">
        <v>42739</v>
      </c>
      <c r="B507">
        <v>226.58</v>
      </c>
      <c r="C507">
        <v>225.62</v>
      </c>
      <c r="D507">
        <v>226.75</v>
      </c>
      <c r="E507">
        <v>225.61</v>
      </c>
      <c r="F507" s="2">
        <v>5.8999999999999999E-3</v>
      </c>
      <c r="G507">
        <f>Tabella8[[#This Row],[MAX]]-Tabella8[[#This Row],[MIN]]</f>
        <v>1.1399999999999864</v>
      </c>
      <c r="H507">
        <f>H506*Tabella8[[#This Row],[CHIUSURA]]/B506</f>
        <v>110.29547777831863</v>
      </c>
    </row>
    <row r="508" spans="1:8" x14ac:dyDescent="0.3">
      <c r="A508" s="3">
        <v>42740</v>
      </c>
      <c r="B508">
        <v>226.4</v>
      </c>
      <c r="C508">
        <v>226.27</v>
      </c>
      <c r="D508">
        <v>226.58</v>
      </c>
      <c r="E508">
        <v>225.48</v>
      </c>
      <c r="F508" s="2">
        <v>-8.0000000000000004E-4</v>
      </c>
      <c r="G508">
        <f>Tabella8[[#This Row],[MAX]]-Tabella8[[#This Row],[MIN]]</f>
        <v>1.1000000000000227</v>
      </c>
      <c r="H508">
        <f>H507*Tabella8[[#This Row],[CHIUSURA]]/B507</f>
        <v>110.20785669084358</v>
      </c>
    </row>
    <row r="509" spans="1:8" x14ac:dyDescent="0.3">
      <c r="A509" s="3">
        <v>42741</v>
      </c>
      <c r="B509">
        <v>227.21</v>
      </c>
      <c r="C509">
        <v>226.53</v>
      </c>
      <c r="D509">
        <v>227.75</v>
      </c>
      <c r="E509">
        <v>225.9</v>
      </c>
      <c r="F509" s="2">
        <v>3.5999999999999999E-3</v>
      </c>
      <c r="G509">
        <f>Tabella8[[#This Row],[MAX]]-Tabella8[[#This Row],[MIN]]</f>
        <v>1.8499999999999943</v>
      </c>
      <c r="H509">
        <f>H508*Tabella8[[#This Row],[CHIUSURA]]/B508</f>
        <v>110.60215158448132</v>
      </c>
    </row>
    <row r="510" spans="1:8" x14ac:dyDescent="0.3">
      <c r="A510" s="3">
        <v>42744</v>
      </c>
      <c r="B510">
        <v>226.46</v>
      </c>
      <c r="C510">
        <v>226.91</v>
      </c>
      <c r="D510">
        <v>227.07</v>
      </c>
      <c r="E510">
        <v>226.42</v>
      </c>
      <c r="F510" s="2">
        <v>-3.3E-3</v>
      </c>
      <c r="G510">
        <f>Tabella8[[#This Row],[MAX]]-Tabella8[[#This Row],[MIN]]</f>
        <v>0.65000000000000568</v>
      </c>
      <c r="H510">
        <f>H509*Tabella8[[#This Row],[CHIUSURA]]/B509</f>
        <v>110.23706372000194</v>
      </c>
    </row>
    <row r="511" spans="1:8" x14ac:dyDescent="0.3">
      <c r="A511" s="3">
        <v>42745</v>
      </c>
      <c r="B511">
        <v>226.46</v>
      </c>
      <c r="C511">
        <v>226.48</v>
      </c>
      <c r="D511">
        <v>227.45</v>
      </c>
      <c r="E511">
        <v>226.01</v>
      </c>
      <c r="F511" s="2">
        <v>0</v>
      </c>
      <c r="G511">
        <f>Tabella8[[#This Row],[MAX]]-Tabella8[[#This Row],[MIN]]</f>
        <v>1.4399999999999977</v>
      </c>
      <c r="H511">
        <f>H510*Tabella8[[#This Row],[CHIUSURA]]/B510</f>
        <v>110.23706372000193</v>
      </c>
    </row>
    <row r="512" spans="1:8" x14ac:dyDescent="0.3">
      <c r="A512" s="3">
        <v>42746</v>
      </c>
      <c r="B512">
        <v>227.1</v>
      </c>
      <c r="C512">
        <v>226.36</v>
      </c>
      <c r="D512">
        <v>227.1</v>
      </c>
      <c r="E512">
        <v>225.59</v>
      </c>
      <c r="F512" s="2">
        <v>2.8E-3</v>
      </c>
      <c r="G512">
        <f>Tabella8[[#This Row],[MAX]]-Tabella8[[#This Row],[MIN]]</f>
        <v>1.5099999999999909</v>
      </c>
      <c r="H512">
        <f>H511*Tabella8[[#This Row],[CHIUSURA]]/B511</f>
        <v>110.54860536435766</v>
      </c>
    </row>
    <row r="513" spans="1:8" x14ac:dyDescent="0.3">
      <c r="A513" s="3">
        <v>42747</v>
      </c>
      <c r="B513">
        <v>226.53</v>
      </c>
      <c r="C513">
        <v>226.5</v>
      </c>
      <c r="D513">
        <v>226.75</v>
      </c>
      <c r="E513">
        <v>224.96</v>
      </c>
      <c r="F513" s="2">
        <v>-2.5000000000000001E-3</v>
      </c>
      <c r="G513">
        <f>Tabella8[[#This Row],[MAX]]-Tabella8[[#This Row],[MIN]]</f>
        <v>1.789999999999992</v>
      </c>
      <c r="H513">
        <f>H512*Tabella8[[#This Row],[CHIUSURA]]/B512</f>
        <v>110.27113858735332</v>
      </c>
    </row>
    <row r="514" spans="1:8" x14ac:dyDescent="0.3">
      <c r="A514" s="3">
        <v>42748</v>
      </c>
      <c r="B514">
        <v>227.05</v>
      </c>
      <c r="C514">
        <v>226.73</v>
      </c>
      <c r="D514">
        <v>227.4</v>
      </c>
      <c r="E514">
        <v>226.69</v>
      </c>
      <c r="F514" s="2">
        <v>2.3E-3</v>
      </c>
      <c r="G514">
        <f>Tabella8[[#This Row],[MAX]]-Tabella8[[#This Row],[MIN]]</f>
        <v>0.71000000000000796</v>
      </c>
      <c r="H514">
        <f>H513*Tabella8[[#This Row],[CHIUSURA]]/B513</f>
        <v>110.52426617339236</v>
      </c>
    </row>
    <row r="515" spans="1:8" x14ac:dyDescent="0.3">
      <c r="A515" s="3">
        <v>42752</v>
      </c>
      <c r="B515">
        <v>226.25</v>
      </c>
      <c r="C515">
        <v>226.31</v>
      </c>
      <c r="D515">
        <v>226.78</v>
      </c>
      <c r="E515">
        <v>225.8</v>
      </c>
      <c r="F515" s="2">
        <v>-3.5000000000000001E-3</v>
      </c>
      <c r="G515">
        <f>Tabella8[[#This Row],[MAX]]-Tabella8[[#This Row],[MIN]]</f>
        <v>0.97999999999998977</v>
      </c>
      <c r="H515">
        <f>H514*Tabella8[[#This Row],[CHIUSURA]]/B514</f>
        <v>110.13483911794768</v>
      </c>
    </row>
    <row r="516" spans="1:8" x14ac:dyDescent="0.3">
      <c r="A516" s="3">
        <v>42753</v>
      </c>
      <c r="B516">
        <v>226.75</v>
      </c>
      <c r="C516">
        <v>226.53</v>
      </c>
      <c r="D516">
        <v>226.8</v>
      </c>
      <c r="E516">
        <v>225.9</v>
      </c>
      <c r="F516" s="2">
        <v>2.2000000000000001E-3</v>
      </c>
      <c r="G516">
        <f>Tabella8[[#This Row],[MAX]]-Tabella8[[#This Row],[MIN]]</f>
        <v>0.90000000000000568</v>
      </c>
      <c r="H516">
        <f>H515*Tabella8[[#This Row],[CHIUSURA]]/B515</f>
        <v>110.37823102760061</v>
      </c>
    </row>
    <row r="517" spans="1:8" x14ac:dyDescent="0.3">
      <c r="A517" s="3">
        <v>42754</v>
      </c>
      <c r="B517">
        <v>225.91</v>
      </c>
      <c r="C517">
        <v>226.84</v>
      </c>
      <c r="D517">
        <v>227</v>
      </c>
      <c r="E517">
        <v>225.41</v>
      </c>
      <c r="F517" s="2">
        <v>-3.7000000000000002E-3</v>
      </c>
      <c r="G517">
        <f>Tabella8[[#This Row],[MAX]]-Tabella8[[#This Row],[MIN]]</f>
        <v>1.5900000000000034</v>
      </c>
      <c r="H517">
        <f>H516*Tabella8[[#This Row],[CHIUSURA]]/B516</f>
        <v>109.96933261938371</v>
      </c>
    </row>
    <row r="518" spans="1:8" x14ac:dyDescent="0.3">
      <c r="A518" s="3">
        <v>42755</v>
      </c>
      <c r="B518">
        <v>226.74</v>
      </c>
      <c r="C518">
        <v>226.7</v>
      </c>
      <c r="D518">
        <v>227.31</v>
      </c>
      <c r="E518">
        <v>225.97</v>
      </c>
      <c r="F518" s="2">
        <v>3.7000000000000002E-3</v>
      </c>
      <c r="G518">
        <f>Tabella8[[#This Row],[MAX]]-Tabella8[[#This Row],[MIN]]</f>
        <v>1.3400000000000034</v>
      </c>
      <c r="H518">
        <f>H517*Tabella8[[#This Row],[CHIUSURA]]/B517</f>
        <v>110.37336318940756</v>
      </c>
    </row>
    <row r="519" spans="1:8" x14ac:dyDescent="0.3">
      <c r="A519" s="3">
        <v>42758</v>
      </c>
      <c r="B519">
        <v>226.15</v>
      </c>
      <c r="C519">
        <v>226.35</v>
      </c>
      <c r="D519">
        <v>226.81</v>
      </c>
      <c r="E519">
        <v>225.27</v>
      </c>
      <c r="F519" s="2">
        <v>-2.5999999999999999E-3</v>
      </c>
      <c r="G519">
        <f>Tabella8[[#This Row],[MAX]]-Tabella8[[#This Row],[MIN]]</f>
        <v>1.539999999999992</v>
      </c>
      <c r="H519">
        <f>H518*Tabella8[[#This Row],[CHIUSURA]]/B518</f>
        <v>110.08616073601711</v>
      </c>
    </row>
    <row r="520" spans="1:8" x14ac:dyDescent="0.3">
      <c r="A520" s="3">
        <v>42759</v>
      </c>
      <c r="B520">
        <v>227.6</v>
      </c>
      <c r="C520">
        <v>226.4</v>
      </c>
      <c r="D520">
        <v>228.08</v>
      </c>
      <c r="E520">
        <v>226.27</v>
      </c>
      <c r="F520" s="2">
        <v>6.4000000000000003E-3</v>
      </c>
      <c r="G520">
        <f>Tabella8[[#This Row],[MAX]]-Tabella8[[#This Row],[MIN]]</f>
        <v>1.8100000000000023</v>
      </c>
      <c r="H520">
        <f>H519*Tabella8[[#This Row],[CHIUSURA]]/B519</f>
        <v>110.79199727401057</v>
      </c>
    </row>
    <row r="521" spans="1:8" x14ac:dyDescent="0.3">
      <c r="A521" s="3">
        <v>42760</v>
      </c>
      <c r="B521">
        <v>229.57</v>
      </c>
      <c r="C521">
        <v>228.7</v>
      </c>
      <c r="D521">
        <v>229.57</v>
      </c>
      <c r="E521">
        <v>228.51</v>
      </c>
      <c r="F521" s="2">
        <v>8.6999999999999994E-3</v>
      </c>
      <c r="G521">
        <f>Tabella8[[#This Row],[MAX]]-Tabella8[[#This Row],[MIN]]</f>
        <v>1.0600000000000023</v>
      </c>
      <c r="H521">
        <f>H520*Tabella8[[#This Row],[CHIUSURA]]/B520</f>
        <v>111.75096139804309</v>
      </c>
    </row>
    <row r="522" spans="1:8" x14ac:dyDescent="0.3">
      <c r="A522" s="3">
        <v>42761</v>
      </c>
      <c r="B522">
        <v>229.33</v>
      </c>
      <c r="C522">
        <v>229.4</v>
      </c>
      <c r="D522">
        <v>229.71</v>
      </c>
      <c r="E522">
        <v>229.01</v>
      </c>
      <c r="F522" s="2">
        <v>-1E-3</v>
      </c>
      <c r="G522">
        <f>Tabella8[[#This Row],[MAX]]-Tabella8[[#This Row],[MIN]]</f>
        <v>0.70000000000001705</v>
      </c>
      <c r="H522">
        <f>H521*Tabella8[[#This Row],[CHIUSURA]]/B521</f>
        <v>111.63413328140969</v>
      </c>
    </row>
    <row r="523" spans="1:8" x14ac:dyDescent="0.3">
      <c r="A523" s="3">
        <v>42762</v>
      </c>
      <c r="B523">
        <v>228.97</v>
      </c>
      <c r="C523">
        <v>229.42</v>
      </c>
      <c r="D523">
        <v>229.59</v>
      </c>
      <c r="E523">
        <v>228.76</v>
      </c>
      <c r="F523" s="2">
        <v>-1.6000000000000001E-3</v>
      </c>
      <c r="G523">
        <f>Tabella8[[#This Row],[MAX]]-Tabella8[[#This Row],[MIN]]</f>
        <v>0.83000000000001251</v>
      </c>
      <c r="H523">
        <f>H522*Tabella8[[#This Row],[CHIUSURA]]/B522</f>
        <v>111.45889110645957</v>
      </c>
    </row>
    <row r="524" spans="1:8" x14ac:dyDescent="0.3">
      <c r="A524" s="3">
        <v>42765</v>
      </c>
      <c r="B524">
        <v>227.55</v>
      </c>
      <c r="C524">
        <v>228.17</v>
      </c>
      <c r="D524">
        <v>228.2</v>
      </c>
      <c r="E524">
        <v>226.41</v>
      </c>
      <c r="F524" s="2">
        <v>-6.1999999999999998E-3</v>
      </c>
      <c r="G524">
        <f>Tabella8[[#This Row],[MAX]]-Tabella8[[#This Row],[MIN]]</f>
        <v>1.789999999999992</v>
      </c>
      <c r="H524">
        <f>H523*Tabella8[[#This Row],[CHIUSURA]]/B523</f>
        <v>110.76765808304528</v>
      </c>
    </row>
    <row r="525" spans="1:8" x14ac:dyDescent="0.3">
      <c r="A525" s="3">
        <v>42766</v>
      </c>
      <c r="B525">
        <v>227.53</v>
      </c>
      <c r="C525">
        <v>226.98</v>
      </c>
      <c r="D525">
        <v>227.6</v>
      </c>
      <c r="E525">
        <v>226.32</v>
      </c>
      <c r="F525" s="2">
        <v>-1E-4</v>
      </c>
      <c r="G525">
        <f>Tabella8[[#This Row],[MAX]]-Tabella8[[#This Row],[MIN]]</f>
        <v>1.2800000000000011</v>
      </c>
      <c r="H525">
        <f>H524*Tabella8[[#This Row],[CHIUSURA]]/B524</f>
        <v>110.75792240665915</v>
      </c>
    </row>
    <row r="526" spans="1:8" x14ac:dyDescent="0.3">
      <c r="A526" s="3">
        <v>42767</v>
      </c>
      <c r="B526">
        <v>227.62</v>
      </c>
      <c r="C526">
        <v>228.25</v>
      </c>
      <c r="D526">
        <v>228.59</v>
      </c>
      <c r="E526">
        <v>226.94</v>
      </c>
      <c r="F526" s="2">
        <v>4.0000000000000002E-4</v>
      </c>
      <c r="G526">
        <f>Tabella8[[#This Row],[MAX]]-Tabella8[[#This Row],[MIN]]</f>
        <v>1.6500000000000057</v>
      </c>
      <c r="H526">
        <f>H525*Tabella8[[#This Row],[CHIUSURA]]/B525</f>
        <v>110.80173295039667</v>
      </c>
    </row>
    <row r="527" spans="1:8" x14ac:dyDescent="0.3">
      <c r="A527" s="3">
        <v>42768</v>
      </c>
      <c r="B527">
        <v>227.77</v>
      </c>
      <c r="C527">
        <v>227.2</v>
      </c>
      <c r="D527">
        <v>228.1</v>
      </c>
      <c r="E527">
        <v>226.82</v>
      </c>
      <c r="F527" s="2">
        <v>6.9999999999999999E-4</v>
      </c>
      <c r="G527">
        <f>Tabella8[[#This Row],[MAX]]-Tabella8[[#This Row],[MIN]]</f>
        <v>1.2800000000000011</v>
      </c>
      <c r="H527">
        <f>H526*Tabella8[[#This Row],[CHIUSURA]]/B526</f>
        <v>110.87475052329255</v>
      </c>
    </row>
    <row r="528" spans="1:8" x14ac:dyDescent="0.3">
      <c r="A528" s="3">
        <v>42769</v>
      </c>
      <c r="B528">
        <v>229.34</v>
      </c>
      <c r="C528">
        <v>228.82</v>
      </c>
      <c r="D528">
        <v>229.55</v>
      </c>
      <c r="E528">
        <v>228.46</v>
      </c>
      <c r="F528" s="2">
        <v>6.8999999999999999E-3</v>
      </c>
      <c r="G528">
        <f>Tabella8[[#This Row],[MAX]]-Tabella8[[#This Row],[MIN]]</f>
        <v>1.0900000000000034</v>
      </c>
      <c r="H528">
        <f>H527*Tabella8[[#This Row],[CHIUSURA]]/B527</f>
        <v>111.63900111960271</v>
      </c>
    </row>
    <row r="529" spans="1:8" x14ac:dyDescent="0.3">
      <c r="A529" s="3">
        <v>42772</v>
      </c>
      <c r="B529">
        <v>228.93</v>
      </c>
      <c r="C529">
        <v>228.87</v>
      </c>
      <c r="D529">
        <v>229.33</v>
      </c>
      <c r="E529">
        <v>228.54</v>
      </c>
      <c r="F529" s="2">
        <v>-1.8E-3</v>
      </c>
      <c r="G529">
        <f>Tabella8[[#This Row],[MAX]]-Tabella8[[#This Row],[MIN]]</f>
        <v>0.79000000000002046</v>
      </c>
      <c r="H529">
        <f>H528*Tabella8[[#This Row],[CHIUSURA]]/B528</f>
        <v>111.43941975368732</v>
      </c>
    </row>
    <row r="530" spans="1:8" x14ac:dyDescent="0.3">
      <c r="A530" s="3">
        <v>42773</v>
      </c>
      <c r="B530">
        <v>228.94</v>
      </c>
      <c r="C530">
        <v>229.38</v>
      </c>
      <c r="D530">
        <v>229.66</v>
      </c>
      <c r="E530">
        <v>228.72</v>
      </c>
      <c r="F530" s="2">
        <v>0</v>
      </c>
      <c r="G530">
        <f>Tabella8[[#This Row],[MAX]]-Tabella8[[#This Row],[MIN]]</f>
        <v>0.93999999999999773</v>
      </c>
      <c r="H530">
        <f>H529*Tabella8[[#This Row],[CHIUSURA]]/B529</f>
        <v>111.44428759188038</v>
      </c>
    </row>
    <row r="531" spans="1:8" x14ac:dyDescent="0.3">
      <c r="A531" s="3">
        <v>42774</v>
      </c>
      <c r="B531">
        <v>229.24</v>
      </c>
      <c r="C531">
        <v>228.61</v>
      </c>
      <c r="D531">
        <v>229.39</v>
      </c>
      <c r="E531">
        <v>228.31</v>
      </c>
      <c r="F531" s="2">
        <v>1.2999999999999999E-3</v>
      </c>
      <c r="G531">
        <f>Tabella8[[#This Row],[MAX]]-Tabella8[[#This Row],[MIN]]</f>
        <v>1.0799999999999841</v>
      </c>
      <c r="H531">
        <f>H530*Tabella8[[#This Row],[CHIUSURA]]/B530</f>
        <v>111.59032273767214</v>
      </c>
    </row>
    <row r="532" spans="1:8" x14ac:dyDescent="0.3">
      <c r="A532" s="3">
        <v>42775</v>
      </c>
      <c r="B532">
        <v>230.6</v>
      </c>
      <c r="C532">
        <v>229.56</v>
      </c>
      <c r="D532">
        <v>230.95</v>
      </c>
      <c r="E532">
        <v>229.52</v>
      </c>
      <c r="F532" s="2">
        <v>5.8999999999999999E-3</v>
      </c>
      <c r="G532">
        <f>Tabella8[[#This Row],[MAX]]-Tabella8[[#This Row],[MIN]]</f>
        <v>1.4299999999999784</v>
      </c>
      <c r="H532">
        <f>H531*Tabella8[[#This Row],[CHIUSURA]]/B531</f>
        <v>112.25234873192808</v>
      </c>
    </row>
    <row r="533" spans="1:8" x14ac:dyDescent="0.3">
      <c r="A533" s="3">
        <v>42776</v>
      </c>
      <c r="B533">
        <v>231.51</v>
      </c>
      <c r="C533">
        <v>231</v>
      </c>
      <c r="D533">
        <v>231.77</v>
      </c>
      <c r="E533">
        <v>230.62</v>
      </c>
      <c r="F533" s="2">
        <v>3.8999999999999998E-3</v>
      </c>
      <c r="G533">
        <f>Tabella8[[#This Row],[MAX]]-Tabella8[[#This Row],[MIN]]</f>
        <v>1.1500000000000057</v>
      </c>
      <c r="H533">
        <f>H532*Tabella8[[#This Row],[CHIUSURA]]/B532</f>
        <v>112.6953220074964</v>
      </c>
    </row>
    <row r="534" spans="1:8" x14ac:dyDescent="0.3">
      <c r="A534" s="3">
        <v>42779</v>
      </c>
      <c r="B534">
        <v>232.77</v>
      </c>
      <c r="C534">
        <v>232.08</v>
      </c>
      <c r="D534">
        <v>233.07</v>
      </c>
      <c r="E534">
        <v>232.05</v>
      </c>
      <c r="F534" s="2">
        <v>5.4000000000000003E-3</v>
      </c>
      <c r="G534">
        <f>Tabella8[[#This Row],[MAX]]-Tabella8[[#This Row],[MIN]]</f>
        <v>1.0199999999999818</v>
      </c>
      <c r="H534">
        <f>H533*Tabella8[[#This Row],[CHIUSURA]]/B533</f>
        <v>113.30866961982179</v>
      </c>
    </row>
    <row r="535" spans="1:8" x14ac:dyDescent="0.3">
      <c r="A535" s="3">
        <v>42780</v>
      </c>
      <c r="B535">
        <v>233.7</v>
      </c>
      <c r="C535">
        <v>232.56</v>
      </c>
      <c r="D535">
        <v>233.71</v>
      </c>
      <c r="E535">
        <v>232.16</v>
      </c>
      <c r="F535" s="2">
        <v>4.0000000000000001E-3</v>
      </c>
      <c r="G535">
        <f>Tabella8[[#This Row],[MAX]]-Tabella8[[#This Row],[MIN]]</f>
        <v>1.5500000000000114</v>
      </c>
      <c r="H535">
        <f>H534*Tabella8[[#This Row],[CHIUSURA]]/B534</f>
        <v>113.76137857177621</v>
      </c>
    </row>
    <row r="536" spans="1:8" x14ac:dyDescent="0.3">
      <c r="A536" s="3">
        <v>42781</v>
      </c>
      <c r="B536">
        <v>234.92</v>
      </c>
      <c r="C536">
        <v>233.45</v>
      </c>
      <c r="D536">
        <v>235.14</v>
      </c>
      <c r="E536">
        <v>233.39</v>
      </c>
      <c r="F536" s="2">
        <v>5.1999999999999998E-3</v>
      </c>
      <c r="G536">
        <f>Tabella8[[#This Row],[MAX]]-Tabella8[[#This Row],[MIN]]</f>
        <v>1.75</v>
      </c>
      <c r="H536">
        <f>H535*Tabella8[[#This Row],[CHIUSURA]]/B535</f>
        <v>114.35525483132935</v>
      </c>
    </row>
    <row r="537" spans="1:8" x14ac:dyDescent="0.3">
      <c r="A537" s="3">
        <v>42782</v>
      </c>
      <c r="B537">
        <v>234.72</v>
      </c>
      <c r="C537">
        <v>234.96</v>
      </c>
      <c r="D537">
        <v>235.16</v>
      </c>
      <c r="E537">
        <v>233.85</v>
      </c>
      <c r="F537" s="2">
        <v>-8.9999999999999998E-4</v>
      </c>
      <c r="G537">
        <f>Tabella8[[#This Row],[MAX]]-Tabella8[[#This Row],[MIN]]</f>
        <v>1.3100000000000023</v>
      </c>
      <c r="H537">
        <f>H536*Tabella8[[#This Row],[CHIUSURA]]/B536</f>
        <v>114.25789806746819</v>
      </c>
    </row>
    <row r="538" spans="1:8" x14ac:dyDescent="0.3">
      <c r="A538" s="3">
        <v>42783</v>
      </c>
      <c r="B538">
        <v>235.09</v>
      </c>
      <c r="C538">
        <v>233.95</v>
      </c>
      <c r="D538">
        <v>235.09</v>
      </c>
      <c r="E538">
        <v>233.93</v>
      </c>
      <c r="F538" s="2">
        <v>1.6000000000000001E-3</v>
      </c>
      <c r="G538">
        <f>Tabella8[[#This Row],[MAX]]-Tabella8[[#This Row],[MIN]]</f>
        <v>1.1599999999999966</v>
      </c>
      <c r="H538">
        <f>H537*Tabella8[[#This Row],[CHIUSURA]]/B537</f>
        <v>114.43800808061135</v>
      </c>
    </row>
    <row r="539" spans="1:8" x14ac:dyDescent="0.3">
      <c r="A539" s="3">
        <v>42787</v>
      </c>
      <c r="B539">
        <v>236.49</v>
      </c>
      <c r="C539">
        <v>235.52</v>
      </c>
      <c r="D539">
        <v>236.69</v>
      </c>
      <c r="E539">
        <v>235.51</v>
      </c>
      <c r="F539" s="2">
        <v>6.0000000000000001E-3</v>
      </c>
      <c r="G539">
        <f>Tabella8[[#This Row],[MAX]]-Tabella8[[#This Row],[MIN]]</f>
        <v>1.1800000000000068</v>
      </c>
      <c r="H539">
        <f>H538*Tabella8[[#This Row],[CHIUSURA]]/B538</f>
        <v>115.11950542763954</v>
      </c>
    </row>
    <row r="540" spans="1:8" x14ac:dyDescent="0.3">
      <c r="A540" s="3">
        <v>42788</v>
      </c>
      <c r="B540">
        <v>236.28</v>
      </c>
      <c r="C540">
        <v>236.02</v>
      </c>
      <c r="D540">
        <v>236.54</v>
      </c>
      <c r="E540">
        <v>235.83</v>
      </c>
      <c r="F540" s="2">
        <v>-8.9999999999999998E-4</v>
      </c>
      <c r="G540">
        <f>Tabella8[[#This Row],[MAX]]-Tabella8[[#This Row],[MIN]]</f>
        <v>0.70999999999997954</v>
      </c>
      <c r="H540">
        <f>H539*Tabella8[[#This Row],[CHIUSURA]]/B539</f>
        <v>115.0172808255853</v>
      </c>
    </row>
    <row r="541" spans="1:8" x14ac:dyDescent="0.3">
      <c r="A541" s="3">
        <v>42789</v>
      </c>
      <c r="B541">
        <v>236.44</v>
      </c>
      <c r="C541">
        <v>236.88</v>
      </c>
      <c r="D541">
        <v>236.9</v>
      </c>
      <c r="E541">
        <v>235.56</v>
      </c>
      <c r="F541" s="2">
        <v>6.9999999999999999E-4</v>
      </c>
      <c r="G541">
        <f>Tabella8[[#This Row],[MAX]]-Tabella8[[#This Row],[MIN]]</f>
        <v>1.3400000000000034</v>
      </c>
      <c r="H541">
        <f>H540*Tabella8[[#This Row],[CHIUSURA]]/B540</f>
        <v>115.09516623667425</v>
      </c>
    </row>
    <row r="542" spans="1:8" x14ac:dyDescent="0.3">
      <c r="A542" s="3">
        <v>42790</v>
      </c>
      <c r="B542">
        <v>236.74</v>
      </c>
      <c r="C542">
        <v>235.46</v>
      </c>
      <c r="D542">
        <v>236.79</v>
      </c>
      <c r="E542">
        <v>235.41</v>
      </c>
      <c r="F542" s="2">
        <v>1.2999999999999999E-3</v>
      </c>
      <c r="G542">
        <f>Tabella8[[#This Row],[MAX]]-Tabella8[[#This Row],[MIN]]</f>
        <v>1.3799999999999955</v>
      </c>
      <c r="H542">
        <f>H541*Tabella8[[#This Row],[CHIUSURA]]/B541</f>
        <v>115.24120138246602</v>
      </c>
    </row>
    <row r="543" spans="1:8" x14ac:dyDescent="0.3">
      <c r="A543" s="3">
        <v>42793</v>
      </c>
      <c r="B543">
        <v>237.11</v>
      </c>
      <c r="C543">
        <v>236.64</v>
      </c>
      <c r="D543">
        <v>237.31</v>
      </c>
      <c r="E543">
        <v>236.35</v>
      </c>
      <c r="F543" s="2">
        <v>1.6000000000000001E-3</v>
      </c>
      <c r="G543">
        <f>Tabella8[[#This Row],[MAX]]-Tabella8[[#This Row],[MIN]]</f>
        <v>0.96000000000000796</v>
      </c>
      <c r="H543">
        <f>H542*Tabella8[[#This Row],[CHIUSURA]]/B542</f>
        <v>115.42131139560918</v>
      </c>
    </row>
    <row r="544" spans="1:8" x14ac:dyDescent="0.3">
      <c r="A544" s="3">
        <v>42794</v>
      </c>
      <c r="B544">
        <v>236.47</v>
      </c>
      <c r="C544">
        <v>236.67</v>
      </c>
      <c r="D544">
        <v>236.95</v>
      </c>
      <c r="E544">
        <v>236.01</v>
      </c>
      <c r="F544" s="2">
        <v>-2.7000000000000001E-3</v>
      </c>
      <c r="G544">
        <f>Tabella8[[#This Row],[MAX]]-Tabella8[[#This Row],[MIN]]</f>
        <v>0.93999999999999773</v>
      </c>
      <c r="H544">
        <f>H543*Tabella8[[#This Row],[CHIUSURA]]/B543</f>
        <v>115.10976975125342</v>
      </c>
    </row>
    <row r="545" spans="1:8" x14ac:dyDescent="0.3">
      <c r="A545" s="3">
        <v>42795</v>
      </c>
      <c r="B545">
        <v>239.78</v>
      </c>
      <c r="C545">
        <v>238.39</v>
      </c>
      <c r="D545">
        <v>240.32</v>
      </c>
      <c r="E545">
        <v>238.37</v>
      </c>
      <c r="F545" s="2">
        <v>1.4E-2</v>
      </c>
      <c r="G545">
        <f>Tabella8[[#This Row],[MAX]]-Tabella8[[#This Row],[MIN]]</f>
        <v>1.9499999999999886</v>
      </c>
      <c r="H545">
        <f>H544*Tabella8[[#This Row],[CHIUSURA]]/B544</f>
        <v>116.72102419315577</v>
      </c>
    </row>
    <row r="546" spans="1:8" x14ac:dyDescent="0.3">
      <c r="A546" s="3">
        <v>42796</v>
      </c>
      <c r="B546">
        <v>238.27</v>
      </c>
      <c r="C546">
        <v>239.56</v>
      </c>
      <c r="D546">
        <v>239.57</v>
      </c>
      <c r="E546">
        <v>238.21</v>
      </c>
      <c r="F546" s="2">
        <v>-6.3E-3</v>
      </c>
      <c r="G546">
        <f>Tabella8[[#This Row],[MAX]]-Tabella8[[#This Row],[MIN]]</f>
        <v>1.3599999999999852</v>
      </c>
      <c r="H546">
        <f>H545*Tabella8[[#This Row],[CHIUSURA]]/B545</f>
        <v>115.98598062600395</v>
      </c>
    </row>
    <row r="547" spans="1:8" x14ac:dyDescent="0.3">
      <c r="A547" s="3">
        <v>42797</v>
      </c>
      <c r="B547">
        <v>238.42</v>
      </c>
      <c r="C547">
        <v>238.17</v>
      </c>
      <c r="D547">
        <v>238.61</v>
      </c>
      <c r="E547">
        <v>237.73</v>
      </c>
      <c r="F547" s="2">
        <v>5.9999999999999995E-4</v>
      </c>
      <c r="G547">
        <f>Tabella8[[#This Row],[MAX]]-Tabella8[[#This Row],[MIN]]</f>
        <v>0.88000000000002387</v>
      </c>
      <c r="H547">
        <f>H546*Tabella8[[#This Row],[CHIUSURA]]/B546</f>
        <v>116.05899819889981</v>
      </c>
    </row>
    <row r="548" spans="1:8" x14ac:dyDescent="0.3">
      <c r="A548" s="3">
        <v>42800</v>
      </c>
      <c r="B548">
        <v>237.71</v>
      </c>
      <c r="C548">
        <v>237.5</v>
      </c>
      <c r="D548">
        <v>238.12</v>
      </c>
      <c r="E548">
        <v>237.01</v>
      </c>
      <c r="F548" s="2">
        <v>-3.0000000000000001E-3</v>
      </c>
      <c r="G548">
        <f>Tabella8[[#This Row],[MAX]]-Tabella8[[#This Row],[MIN]]</f>
        <v>1.1100000000000136</v>
      </c>
      <c r="H548">
        <f>H547*Tabella8[[#This Row],[CHIUSURA]]/B547</f>
        <v>115.71338168719267</v>
      </c>
    </row>
    <row r="549" spans="1:8" x14ac:dyDescent="0.3">
      <c r="A549" s="3">
        <v>42801</v>
      </c>
      <c r="B549">
        <v>237</v>
      </c>
      <c r="C549">
        <v>237.36</v>
      </c>
      <c r="D549">
        <v>237.77</v>
      </c>
      <c r="E549">
        <v>236.76</v>
      </c>
      <c r="F549" s="2">
        <v>-3.0000000000000001E-3</v>
      </c>
      <c r="G549">
        <f>Tabella8[[#This Row],[MAX]]-Tabella8[[#This Row],[MIN]]</f>
        <v>1.0100000000000193</v>
      </c>
      <c r="H549">
        <f>H548*Tabella8[[#This Row],[CHIUSURA]]/B548</f>
        <v>115.36776517548552</v>
      </c>
    </row>
    <row r="550" spans="1:8" x14ac:dyDescent="0.3">
      <c r="A550" s="3">
        <v>42802</v>
      </c>
      <c r="B550">
        <v>236.56</v>
      </c>
      <c r="C550">
        <v>237.34</v>
      </c>
      <c r="D550">
        <v>237.64</v>
      </c>
      <c r="E550">
        <v>236.4</v>
      </c>
      <c r="F550" s="2">
        <v>-1.9E-3</v>
      </c>
      <c r="G550">
        <f>Tabella8[[#This Row],[MAX]]-Tabella8[[#This Row],[MIN]]</f>
        <v>1.2399999999999807</v>
      </c>
      <c r="H550">
        <f>H549*Tabella8[[#This Row],[CHIUSURA]]/B549</f>
        <v>115.15358029499095</v>
      </c>
    </row>
    <row r="551" spans="1:8" x14ac:dyDescent="0.3">
      <c r="A551" s="3">
        <v>42803</v>
      </c>
      <c r="B551">
        <v>236.86</v>
      </c>
      <c r="C551">
        <v>236.7</v>
      </c>
      <c r="D551">
        <v>237.24</v>
      </c>
      <c r="E551">
        <v>235.74</v>
      </c>
      <c r="F551" s="2">
        <v>1.2999999999999999E-3</v>
      </c>
      <c r="G551">
        <f>Tabella8[[#This Row],[MAX]]-Tabella8[[#This Row],[MIN]]</f>
        <v>1.5</v>
      </c>
      <c r="H551">
        <f>H550*Tabella8[[#This Row],[CHIUSURA]]/B550</f>
        <v>115.2996154407827</v>
      </c>
    </row>
    <row r="552" spans="1:8" x14ac:dyDescent="0.3">
      <c r="A552" s="3">
        <v>42804</v>
      </c>
      <c r="B552">
        <v>237.69</v>
      </c>
      <c r="C552">
        <v>237.97</v>
      </c>
      <c r="D552">
        <v>238.02</v>
      </c>
      <c r="E552">
        <v>236.59</v>
      </c>
      <c r="F552" s="2">
        <v>3.5000000000000001E-3</v>
      </c>
      <c r="G552">
        <f>Tabella8[[#This Row],[MAX]]-Tabella8[[#This Row],[MIN]]</f>
        <v>1.4300000000000068</v>
      </c>
      <c r="H552">
        <f>H551*Tabella8[[#This Row],[CHIUSURA]]/B551</f>
        <v>115.70364601080655</v>
      </c>
    </row>
    <row r="553" spans="1:8" x14ac:dyDescent="0.3">
      <c r="A553" s="3">
        <v>42807</v>
      </c>
      <c r="B553">
        <v>237.81</v>
      </c>
      <c r="C553">
        <v>237.62</v>
      </c>
      <c r="D553">
        <v>237.86</v>
      </c>
      <c r="E553">
        <v>237.24</v>
      </c>
      <c r="F553" s="2">
        <v>5.0000000000000001E-4</v>
      </c>
      <c r="G553">
        <f>Tabella8[[#This Row],[MAX]]-Tabella8[[#This Row],[MIN]]</f>
        <v>0.62000000000000455</v>
      </c>
      <c r="H553">
        <f>H552*Tabella8[[#This Row],[CHIUSURA]]/B552</f>
        <v>115.76206006912325</v>
      </c>
    </row>
    <row r="554" spans="1:8" x14ac:dyDescent="0.3">
      <c r="A554" s="3">
        <v>42808</v>
      </c>
      <c r="B554">
        <v>236.9</v>
      </c>
      <c r="C554">
        <v>237.18</v>
      </c>
      <c r="D554">
        <v>237.24</v>
      </c>
      <c r="E554">
        <v>236.19</v>
      </c>
      <c r="F554" s="2">
        <v>-3.8E-3</v>
      </c>
      <c r="G554">
        <f>Tabella8[[#This Row],[MAX]]-Tabella8[[#This Row],[MIN]]</f>
        <v>1.0500000000000114</v>
      </c>
      <c r="H554">
        <f>H553*Tabella8[[#This Row],[CHIUSURA]]/B553</f>
        <v>115.31908679355493</v>
      </c>
    </row>
    <row r="555" spans="1:8" x14ac:dyDescent="0.3">
      <c r="A555" s="3">
        <v>42809</v>
      </c>
      <c r="B555">
        <v>238.95</v>
      </c>
      <c r="C555">
        <v>237.56</v>
      </c>
      <c r="D555">
        <v>239.44</v>
      </c>
      <c r="E555">
        <v>237.29</v>
      </c>
      <c r="F555" s="2">
        <v>8.6999999999999994E-3</v>
      </c>
      <c r="G555">
        <f>Tabella8[[#This Row],[MAX]]-Tabella8[[#This Row],[MIN]]</f>
        <v>2.1500000000000057</v>
      </c>
      <c r="H555">
        <f>H554*Tabella8[[#This Row],[CHIUSURA]]/B554</f>
        <v>116.31699362313191</v>
      </c>
    </row>
    <row r="556" spans="1:8" x14ac:dyDescent="0.3">
      <c r="A556" s="3">
        <v>42810</v>
      </c>
      <c r="B556">
        <v>238.48</v>
      </c>
      <c r="C556">
        <v>239.11</v>
      </c>
      <c r="D556">
        <v>239.2</v>
      </c>
      <c r="E556">
        <v>238.1</v>
      </c>
      <c r="F556" s="2">
        <v>-2E-3</v>
      </c>
      <c r="G556">
        <f>Tabella8[[#This Row],[MAX]]-Tabella8[[#This Row],[MIN]]</f>
        <v>1.0999999999999943</v>
      </c>
      <c r="H556">
        <f>H555*Tabella8[[#This Row],[CHIUSURA]]/B555</f>
        <v>116.08820522805817</v>
      </c>
    </row>
    <row r="557" spans="1:8" x14ac:dyDescent="0.3">
      <c r="A557" s="3">
        <v>42811</v>
      </c>
      <c r="B557">
        <v>237.03</v>
      </c>
      <c r="C557">
        <v>237.75</v>
      </c>
      <c r="D557">
        <v>237.97</v>
      </c>
      <c r="E557">
        <v>237.03</v>
      </c>
      <c r="F557" s="2">
        <v>-6.1000000000000004E-3</v>
      </c>
      <c r="G557">
        <f>Tabella8[[#This Row],[MAX]]-Tabella8[[#This Row],[MIN]]</f>
        <v>0.93999999999999773</v>
      </c>
      <c r="H557">
        <f>H556*Tabella8[[#This Row],[CHIUSURA]]/B556</f>
        <v>115.38236869006469</v>
      </c>
    </row>
    <row r="558" spans="1:8" x14ac:dyDescent="0.3">
      <c r="A558" s="3">
        <v>42814</v>
      </c>
      <c r="B558">
        <v>236.77</v>
      </c>
      <c r="C558">
        <v>237.03</v>
      </c>
      <c r="D558">
        <v>237.36</v>
      </c>
      <c r="E558">
        <v>236.32</v>
      </c>
      <c r="F558" s="2">
        <v>-1.1000000000000001E-3</v>
      </c>
      <c r="G558">
        <f>Tabella8[[#This Row],[MAX]]-Tabella8[[#This Row],[MIN]]</f>
        <v>1.0400000000000205</v>
      </c>
      <c r="H558">
        <f>H557*Tabella8[[#This Row],[CHIUSURA]]/B557</f>
        <v>115.25580489704518</v>
      </c>
    </row>
    <row r="559" spans="1:8" x14ac:dyDescent="0.3">
      <c r="A559" s="3">
        <v>42815</v>
      </c>
      <c r="B559">
        <v>233.73</v>
      </c>
      <c r="C559">
        <v>237.47</v>
      </c>
      <c r="D559">
        <v>237.61</v>
      </c>
      <c r="E559">
        <v>233.58</v>
      </c>
      <c r="F559" s="2">
        <v>-1.2800000000000001E-2</v>
      </c>
      <c r="G559">
        <f>Tabella8[[#This Row],[MAX]]-Tabella8[[#This Row],[MIN]]</f>
        <v>4.0300000000000011</v>
      </c>
      <c r="H559">
        <f>H558*Tabella8[[#This Row],[CHIUSURA]]/B558</f>
        <v>113.7759820863554</v>
      </c>
    </row>
    <row r="560" spans="1:8" x14ac:dyDescent="0.3">
      <c r="A560" s="3">
        <v>42816</v>
      </c>
      <c r="B560">
        <v>234.28</v>
      </c>
      <c r="C560">
        <v>233.77</v>
      </c>
      <c r="D560">
        <v>234.61</v>
      </c>
      <c r="E560">
        <v>233.05</v>
      </c>
      <c r="F560" s="2">
        <v>2.3999999999999998E-3</v>
      </c>
      <c r="G560">
        <f>Tabella8[[#This Row],[MAX]]-Tabella8[[#This Row],[MIN]]</f>
        <v>1.5600000000000023</v>
      </c>
      <c r="H560">
        <f>H559*Tabella8[[#This Row],[CHIUSURA]]/B559</f>
        <v>114.04371318697362</v>
      </c>
    </row>
    <row r="561" spans="1:8" x14ac:dyDescent="0.3">
      <c r="A561" s="3">
        <v>42817</v>
      </c>
      <c r="B561">
        <v>234.03</v>
      </c>
      <c r="C561">
        <v>234</v>
      </c>
      <c r="D561">
        <v>235.34</v>
      </c>
      <c r="E561">
        <v>233.6</v>
      </c>
      <c r="F561" s="2">
        <v>-1.1000000000000001E-3</v>
      </c>
      <c r="G561">
        <f>Tabella8[[#This Row],[MAX]]-Tabella8[[#This Row],[MIN]]</f>
        <v>1.7400000000000091</v>
      </c>
      <c r="H561">
        <f>H560*Tabella8[[#This Row],[CHIUSURA]]/B560</f>
        <v>113.92201723214716</v>
      </c>
    </row>
    <row r="562" spans="1:8" x14ac:dyDescent="0.3">
      <c r="A562" s="3">
        <v>42818</v>
      </c>
      <c r="B562">
        <v>233.86</v>
      </c>
      <c r="C562">
        <v>234.38</v>
      </c>
      <c r="D562">
        <v>235.04</v>
      </c>
      <c r="E562">
        <v>232.96</v>
      </c>
      <c r="F562" s="2">
        <v>-6.9999999999999999E-4</v>
      </c>
      <c r="G562">
        <f>Tabella8[[#This Row],[MAX]]-Tabella8[[#This Row],[MIN]]</f>
        <v>2.0799999999999841</v>
      </c>
      <c r="H562">
        <f>H561*Tabella8[[#This Row],[CHIUSURA]]/B561</f>
        <v>113.83926398286516</v>
      </c>
    </row>
    <row r="563" spans="1:8" x14ac:dyDescent="0.3">
      <c r="A563" s="3">
        <v>42821</v>
      </c>
      <c r="B563">
        <v>233.62</v>
      </c>
      <c r="C563">
        <v>231.93</v>
      </c>
      <c r="D563">
        <v>233.92</v>
      </c>
      <c r="E563">
        <v>231.61</v>
      </c>
      <c r="F563" s="2">
        <v>-1E-3</v>
      </c>
      <c r="G563">
        <f>Tabella8[[#This Row],[MAX]]-Tabella8[[#This Row],[MIN]]</f>
        <v>2.3099999999999739</v>
      </c>
      <c r="H563">
        <f>H562*Tabella8[[#This Row],[CHIUSURA]]/B562</f>
        <v>113.72243586623176</v>
      </c>
    </row>
    <row r="564" spans="1:8" x14ac:dyDescent="0.3">
      <c r="A564" s="3">
        <v>42822</v>
      </c>
      <c r="B564">
        <v>235.32</v>
      </c>
      <c r="C564">
        <v>233.27</v>
      </c>
      <c r="D564">
        <v>235.81</v>
      </c>
      <c r="E564">
        <v>233.14</v>
      </c>
      <c r="F564" s="2">
        <v>7.3000000000000001E-3</v>
      </c>
      <c r="G564">
        <f>Tabella8[[#This Row],[MAX]]-Tabella8[[#This Row],[MIN]]</f>
        <v>2.6700000000000159</v>
      </c>
      <c r="H564">
        <f>H563*Tabella8[[#This Row],[CHIUSURA]]/B563</f>
        <v>114.54996835905169</v>
      </c>
    </row>
    <row r="565" spans="1:8" x14ac:dyDescent="0.3">
      <c r="A565" s="3">
        <v>42823</v>
      </c>
      <c r="B565">
        <v>235.54</v>
      </c>
      <c r="C565">
        <v>234.99</v>
      </c>
      <c r="D565">
        <v>235.81</v>
      </c>
      <c r="E565">
        <v>234.72</v>
      </c>
      <c r="F565" s="2">
        <v>8.9999999999999998E-4</v>
      </c>
      <c r="G565">
        <f>Tabella8[[#This Row],[MAX]]-Tabella8[[#This Row],[MIN]]</f>
        <v>1.0900000000000034</v>
      </c>
      <c r="H565">
        <f>H564*Tabella8[[#This Row],[CHIUSURA]]/B564</f>
        <v>114.65706079929897</v>
      </c>
    </row>
    <row r="566" spans="1:8" x14ac:dyDescent="0.3">
      <c r="A566" s="3">
        <v>42824</v>
      </c>
      <c r="B566">
        <v>236.29</v>
      </c>
      <c r="C566">
        <v>235.47</v>
      </c>
      <c r="D566">
        <v>236.52</v>
      </c>
      <c r="E566">
        <v>235.27</v>
      </c>
      <c r="F566" s="2">
        <v>3.2000000000000002E-3</v>
      </c>
      <c r="G566">
        <f>Tabella8[[#This Row],[MAX]]-Tabella8[[#This Row],[MIN]]</f>
        <v>1.25</v>
      </c>
      <c r="H566">
        <f>H565*Tabella8[[#This Row],[CHIUSURA]]/B565</f>
        <v>115.02214866377837</v>
      </c>
    </row>
    <row r="567" spans="1:8" x14ac:dyDescent="0.3">
      <c r="A567" s="3">
        <v>42825</v>
      </c>
      <c r="B567">
        <v>235.74</v>
      </c>
      <c r="C567">
        <v>235.9</v>
      </c>
      <c r="D567">
        <v>236.51</v>
      </c>
      <c r="E567">
        <v>235.68</v>
      </c>
      <c r="F567" s="2">
        <v>-2.3E-3</v>
      </c>
      <c r="G567">
        <f>Tabella8[[#This Row],[MAX]]-Tabella8[[#This Row],[MIN]]</f>
        <v>0.82999999999998408</v>
      </c>
      <c r="H567">
        <f>H566*Tabella8[[#This Row],[CHIUSURA]]/B566</f>
        <v>114.75441756316016</v>
      </c>
    </row>
    <row r="568" spans="1:8" x14ac:dyDescent="0.3">
      <c r="A568" s="3">
        <v>42828</v>
      </c>
      <c r="B568">
        <v>235.33</v>
      </c>
      <c r="C568">
        <v>235.8</v>
      </c>
      <c r="D568">
        <v>236.03</v>
      </c>
      <c r="E568">
        <v>233.91</v>
      </c>
      <c r="F568" s="2">
        <v>-1.6999999999999999E-3</v>
      </c>
      <c r="G568">
        <f>Tabella8[[#This Row],[MAX]]-Tabella8[[#This Row],[MIN]]</f>
        <v>2.1200000000000045</v>
      </c>
      <c r="H568">
        <f>H567*Tabella8[[#This Row],[CHIUSURA]]/B567</f>
        <v>114.55483619724477</v>
      </c>
    </row>
    <row r="569" spans="1:8" x14ac:dyDescent="0.3">
      <c r="A569" s="3">
        <v>42829</v>
      </c>
      <c r="B569">
        <v>235.48</v>
      </c>
      <c r="C569">
        <v>235</v>
      </c>
      <c r="D569">
        <v>235.58</v>
      </c>
      <c r="E569">
        <v>234.56</v>
      </c>
      <c r="F569" s="2">
        <v>5.9999999999999995E-4</v>
      </c>
      <c r="G569">
        <f>Tabella8[[#This Row],[MAX]]-Tabella8[[#This Row],[MIN]]</f>
        <v>1.0200000000000102</v>
      </c>
      <c r="H569">
        <f>H568*Tabella8[[#This Row],[CHIUSURA]]/B568</f>
        <v>114.62785377014065</v>
      </c>
    </row>
    <row r="570" spans="1:8" x14ac:dyDescent="0.3">
      <c r="A570" s="3">
        <v>42830</v>
      </c>
      <c r="B570">
        <v>234.78</v>
      </c>
      <c r="C570">
        <v>236.26</v>
      </c>
      <c r="D570">
        <v>237.39</v>
      </c>
      <c r="E570">
        <v>234.54</v>
      </c>
      <c r="F570" s="2">
        <v>-3.0000000000000001E-3</v>
      </c>
      <c r="G570">
        <f>Tabella8[[#This Row],[MAX]]-Tabella8[[#This Row],[MIN]]</f>
        <v>2.8499999999999943</v>
      </c>
      <c r="H570">
        <f>H569*Tabella8[[#This Row],[CHIUSURA]]/B569</f>
        <v>114.28710509662655</v>
      </c>
    </row>
    <row r="571" spans="1:8" x14ac:dyDescent="0.3">
      <c r="A571" s="3">
        <v>42831</v>
      </c>
      <c r="B571">
        <v>235.44</v>
      </c>
      <c r="C571">
        <v>234.94</v>
      </c>
      <c r="D571">
        <v>236.04</v>
      </c>
      <c r="E571">
        <v>234.43</v>
      </c>
      <c r="F571" s="2">
        <v>2.8E-3</v>
      </c>
      <c r="G571">
        <f>Tabella8[[#This Row],[MAX]]-Tabella8[[#This Row],[MIN]]</f>
        <v>1.6099999999999852</v>
      </c>
      <c r="H571">
        <f>H570*Tabella8[[#This Row],[CHIUSURA]]/B570</f>
        <v>114.6083824173684</v>
      </c>
    </row>
    <row r="572" spans="1:8" x14ac:dyDescent="0.3">
      <c r="A572" s="3">
        <v>42832</v>
      </c>
      <c r="B572">
        <v>235.2</v>
      </c>
      <c r="C572">
        <v>235.15</v>
      </c>
      <c r="D572">
        <v>236</v>
      </c>
      <c r="E572">
        <v>234.64</v>
      </c>
      <c r="F572" s="2">
        <v>-1E-3</v>
      </c>
      <c r="G572">
        <f>Tabella8[[#This Row],[MAX]]-Tabella8[[#This Row],[MIN]]</f>
        <v>1.3600000000000136</v>
      </c>
      <c r="H572">
        <f>H571*Tabella8[[#This Row],[CHIUSURA]]/B571</f>
        <v>114.49155430073499</v>
      </c>
    </row>
    <row r="573" spans="1:8" x14ac:dyDescent="0.3">
      <c r="A573" s="3">
        <v>42835</v>
      </c>
      <c r="B573">
        <v>235.34</v>
      </c>
      <c r="C573">
        <v>235.36</v>
      </c>
      <c r="D573">
        <v>236.25</v>
      </c>
      <c r="E573">
        <v>234.73</v>
      </c>
      <c r="F573" s="2">
        <v>5.9999999999999995E-4</v>
      </c>
      <c r="G573">
        <f>Tabella8[[#This Row],[MAX]]-Tabella8[[#This Row],[MIN]]</f>
        <v>1.5200000000000102</v>
      </c>
      <c r="H573">
        <f>H572*Tabella8[[#This Row],[CHIUSURA]]/B572</f>
        <v>114.55970403543782</v>
      </c>
    </row>
    <row r="574" spans="1:8" x14ac:dyDescent="0.3">
      <c r="A574" s="3">
        <v>42836</v>
      </c>
      <c r="B574">
        <v>235.06</v>
      </c>
      <c r="C574">
        <v>234.9</v>
      </c>
      <c r="D574">
        <v>235.18</v>
      </c>
      <c r="E574">
        <v>233.34</v>
      </c>
      <c r="F574" s="2">
        <v>-1.1999999999999999E-3</v>
      </c>
      <c r="G574">
        <f>Tabella8[[#This Row],[MAX]]-Tabella8[[#This Row],[MIN]]</f>
        <v>1.8400000000000034</v>
      </c>
      <c r="H574">
        <f>H573*Tabella8[[#This Row],[CHIUSURA]]/B573</f>
        <v>114.42340456603219</v>
      </c>
    </row>
    <row r="575" spans="1:8" x14ac:dyDescent="0.3">
      <c r="A575" s="3">
        <v>42837</v>
      </c>
      <c r="B575">
        <v>234.03</v>
      </c>
      <c r="C575">
        <v>234.74</v>
      </c>
      <c r="D575">
        <v>234.96</v>
      </c>
      <c r="E575">
        <v>233.77</v>
      </c>
      <c r="F575" s="2">
        <v>-4.4000000000000003E-3</v>
      </c>
      <c r="G575">
        <f>Tabella8[[#This Row],[MAX]]-Tabella8[[#This Row],[MIN]]</f>
        <v>1.1899999999999977</v>
      </c>
      <c r="H575">
        <f>H574*Tabella8[[#This Row],[CHIUSURA]]/B574</f>
        <v>113.92201723214716</v>
      </c>
    </row>
    <row r="576" spans="1:8" x14ac:dyDescent="0.3">
      <c r="A576" s="3">
        <v>42838</v>
      </c>
      <c r="B576">
        <v>232.51</v>
      </c>
      <c r="C576">
        <v>233.64</v>
      </c>
      <c r="D576">
        <v>234.49</v>
      </c>
      <c r="E576">
        <v>232.51</v>
      </c>
      <c r="F576" s="2">
        <v>-6.4999999999999997E-3</v>
      </c>
      <c r="G576">
        <f>Tabella8[[#This Row],[MAX]]-Tabella8[[#This Row],[MIN]]</f>
        <v>1.9800000000000182</v>
      </c>
      <c r="H576">
        <f>H575*Tabella8[[#This Row],[CHIUSURA]]/B575</f>
        <v>113.18210582680226</v>
      </c>
    </row>
    <row r="577" spans="1:8" x14ac:dyDescent="0.3">
      <c r="A577" s="3">
        <v>42842</v>
      </c>
      <c r="B577">
        <v>234.57</v>
      </c>
      <c r="C577">
        <v>233.11</v>
      </c>
      <c r="D577">
        <v>234.57</v>
      </c>
      <c r="E577">
        <v>232.88</v>
      </c>
      <c r="F577" s="2">
        <v>8.8999999999999999E-3</v>
      </c>
      <c r="G577">
        <f>Tabella8[[#This Row],[MAX]]-Tabella8[[#This Row],[MIN]]</f>
        <v>1.6899999999999977</v>
      </c>
      <c r="H577">
        <f>H576*Tabella8[[#This Row],[CHIUSURA]]/B576</f>
        <v>114.1848804945723</v>
      </c>
    </row>
    <row r="578" spans="1:8" x14ac:dyDescent="0.3">
      <c r="A578" s="3">
        <v>42843</v>
      </c>
      <c r="B578">
        <v>233.87</v>
      </c>
      <c r="C578">
        <v>233.72</v>
      </c>
      <c r="D578">
        <v>234.49</v>
      </c>
      <c r="E578">
        <v>233.08</v>
      </c>
      <c r="F578" s="2">
        <v>-3.0000000000000001E-3</v>
      </c>
      <c r="G578">
        <f>Tabella8[[#This Row],[MAX]]-Tabella8[[#This Row],[MIN]]</f>
        <v>1.4099999999999966</v>
      </c>
      <c r="H578">
        <f>H577*Tabella8[[#This Row],[CHIUSURA]]/B577</f>
        <v>113.84413182105821</v>
      </c>
    </row>
    <row r="579" spans="1:8" x14ac:dyDescent="0.3">
      <c r="A579" s="3">
        <v>42844</v>
      </c>
      <c r="B579">
        <v>233.44</v>
      </c>
      <c r="C579">
        <v>234.52</v>
      </c>
      <c r="D579">
        <v>234.95</v>
      </c>
      <c r="E579">
        <v>233.18</v>
      </c>
      <c r="F579" s="2">
        <v>-1.8E-3</v>
      </c>
      <c r="G579">
        <f>Tabella8[[#This Row],[MAX]]-Tabella8[[#This Row],[MIN]]</f>
        <v>1.7699999999999818</v>
      </c>
      <c r="H579">
        <f>H578*Tabella8[[#This Row],[CHIUSURA]]/B578</f>
        <v>113.63481477875671</v>
      </c>
    </row>
    <row r="580" spans="1:8" x14ac:dyDescent="0.3">
      <c r="A580" s="3">
        <v>42845</v>
      </c>
      <c r="B580">
        <v>235.34</v>
      </c>
      <c r="C580">
        <v>234.15</v>
      </c>
      <c r="D580">
        <v>235.84</v>
      </c>
      <c r="E580">
        <v>233.78</v>
      </c>
      <c r="F580" s="2">
        <v>8.0999999999999996E-3</v>
      </c>
      <c r="G580">
        <f>Tabella8[[#This Row],[MAX]]-Tabella8[[#This Row],[MIN]]</f>
        <v>2.0600000000000023</v>
      </c>
      <c r="H580">
        <f>H579*Tabella8[[#This Row],[CHIUSURA]]/B579</f>
        <v>114.5597040354378</v>
      </c>
    </row>
    <row r="581" spans="1:8" x14ac:dyDescent="0.3">
      <c r="A581" s="3">
        <v>42846</v>
      </c>
      <c r="B581">
        <v>234.59</v>
      </c>
      <c r="C581">
        <v>235.25</v>
      </c>
      <c r="D581">
        <v>235.31</v>
      </c>
      <c r="E581">
        <v>234.13</v>
      </c>
      <c r="F581" s="2">
        <v>-3.2000000000000002E-3</v>
      </c>
      <c r="G581">
        <f>Tabella8[[#This Row],[MAX]]-Tabella8[[#This Row],[MIN]]</f>
        <v>1.1800000000000068</v>
      </c>
      <c r="H581">
        <f>H580*Tabella8[[#This Row],[CHIUSURA]]/B580</f>
        <v>114.19461617095843</v>
      </c>
    </row>
    <row r="582" spans="1:8" x14ac:dyDescent="0.3">
      <c r="A582" s="3">
        <v>42849</v>
      </c>
      <c r="B582">
        <v>237.17</v>
      </c>
      <c r="C582">
        <v>237.18</v>
      </c>
      <c r="D582">
        <v>237.41</v>
      </c>
      <c r="E582">
        <v>234.56</v>
      </c>
      <c r="F582" s="2">
        <v>1.0999999999999999E-2</v>
      </c>
      <c r="G582">
        <f>Tabella8[[#This Row],[MAX]]-Tabella8[[#This Row],[MIN]]</f>
        <v>2.8499999999999943</v>
      </c>
      <c r="H582">
        <f>H581*Tabella8[[#This Row],[CHIUSURA]]/B581</f>
        <v>115.45051842476751</v>
      </c>
    </row>
    <row r="583" spans="1:8" x14ac:dyDescent="0.3">
      <c r="A583" s="3">
        <v>42850</v>
      </c>
      <c r="B583">
        <v>238.55</v>
      </c>
      <c r="C583">
        <v>237.91</v>
      </c>
      <c r="D583">
        <v>238.95</v>
      </c>
      <c r="E583">
        <v>237.81</v>
      </c>
      <c r="F583" s="2">
        <v>5.7999999999999996E-3</v>
      </c>
      <c r="G583">
        <f>Tabella8[[#This Row],[MAX]]-Tabella8[[#This Row],[MIN]]</f>
        <v>1.1399999999999864</v>
      </c>
      <c r="H583">
        <f>H582*Tabella8[[#This Row],[CHIUSURA]]/B582</f>
        <v>116.12228009540959</v>
      </c>
    </row>
    <row r="584" spans="1:8" x14ac:dyDescent="0.3">
      <c r="A584" s="3">
        <v>42851</v>
      </c>
      <c r="B584">
        <v>238.4</v>
      </c>
      <c r="C584">
        <v>238.51</v>
      </c>
      <c r="D584">
        <v>239.53</v>
      </c>
      <c r="E584">
        <v>238.35</v>
      </c>
      <c r="F584" s="2">
        <v>-5.9999999999999995E-4</v>
      </c>
      <c r="G584">
        <f>Tabella8[[#This Row],[MAX]]-Tabella8[[#This Row],[MIN]]</f>
        <v>1.1800000000000068</v>
      </c>
      <c r="H584">
        <f>H583*Tabella8[[#This Row],[CHIUSURA]]/B583</f>
        <v>116.04926252251371</v>
      </c>
    </row>
    <row r="585" spans="1:8" x14ac:dyDescent="0.3">
      <c r="A585" s="3">
        <v>42852</v>
      </c>
      <c r="B585">
        <v>238.6</v>
      </c>
      <c r="C585">
        <v>238.77</v>
      </c>
      <c r="D585">
        <v>238.95</v>
      </c>
      <c r="E585">
        <v>237.98</v>
      </c>
      <c r="F585" s="2">
        <v>8.0000000000000004E-4</v>
      </c>
      <c r="G585">
        <f>Tabella8[[#This Row],[MAX]]-Tabella8[[#This Row],[MIN]]</f>
        <v>0.96999999999999886</v>
      </c>
      <c r="H585">
        <f>H584*Tabella8[[#This Row],[CHIUSURA]]/B584</f>
        <v>116.14661928637489</v>
      </c>
    </row>
    <row r="586" spans="1:8" x14ac:dyDescent="0.3">
      <c r="A586" s="3">
        <v>42853</v>
      </c>
      <c r="B586">
        <v>238.08</v>
      </c>
      <c r="C586">
        <v>238.9</v>
      </c>
      <c r="D586">
        <v>238.93</v>
      </c>
      <c r="E586">
        <v>237.93</v>
      </c>
      <c r="F586" s="2">
        <v>-2.2000000000000001E-3</v>
      </c>
      <c r="G586">
        <f>Tabella8[[#This Row],[MAX]]-Tabella8[[#This Row],[MIN]]</f>
        <v>1</v>
      </c>
      <c r="H586">
        <f>H585*Tabella8[[#This Row],[CHIUSURA]]/B585</f>
        <v>115.89349170033586</v>
      </c>
    </row>
    <row r="587" spans="1:8" x14ac:dyDescent="0.3">
      <c r="A587" s="3">
        <v>42856</v>
      </c>
      <c r="B587">
        <v>238.68</v>
      </c>
      <c r="C587">
        <v>238.68</v>
      </c>
      <c r="D587">
        <v>239.17</v>
      </c>
      <c r="E587">
        <v>238.19</v>
      </c>
      <c r="F587" s="2">
        <v>2.5000000000000001E-3</v>
      </c>
      <c r="G587">
        <f>Tabella8[[#This Row],[MAX]]-Tabella8[[#This Row],[MIN]]</f>
        <v>0.97999999999998977</v>
      </c>
      <c r="H587">
        <f>H586*Tabella8[[#This Row],[CHIUSURA]]/B586</f>
        <v>116.18556199191936</v>
      </c>
    </row>
    <row r="588" spans="1:8" x14ac:dyDescent="0.3">
      <c r="A588" s="3">
        <v>42857</v>
      </c>
      <c r="B588">
        <v>238.77</v>
      </c>
      <c r="C588">
        <v>238.84</v>
      </c>
      <c r="D588">
        <v>238.98</v>
      </c>
      <c r="E588">
        <v>238.3</v>
      </c>
      <c r="F588" s="2">
        <v>4.0000000000000002E-4</v>
      </c>
      <c r="G588">
        <f>Tabella8[[#This Row],[MAX]]-Tabella8[[#This Row],[MIN]]</f>
        <v>0.6799999999999784</v>
      </c>
      <c r="H588">
        <f>H587*Tabella8[[#This Row],[CHIUSURA]]/B587</f>
        <v>116.22937253565688</v>
      </c>
    </row>
    <row r="589" spans="1:8" x14ac:dyDescent="0.3">
      <c r="A589" s="3">
        <v>42858</v>
      </c>
      <c r="B589">
        <v>238.48</v>
      </c>
      <c r="C589">
        <v>238.29</v>
      </c>
      <c r="D589">
        <v>238.88</v>
      </c>
      <c r="E589">
        <v>237.7</v>
      </c>
      <c r="F589" s="2">
        <v>-1.1999999999999999E-3</v>
      </c>
      <c r="G589">
        <f>Tabella8[[#This Row],[MAX]]-Tabella8[[#This Row],[MIN]]</f>
        <v>1.1800000000000068</v>
      </c>
      <c r="H589">
        <f>H588*Tabella8[[#This Row],[CHIUSURA]]/B588</f>
        <v>116.08820522805817</v>
      </c>
    </row>
    <row r="590" spans="1:8" x14ac:dyDescent="0.3">
      <c r="A590" s="3">
        <v>42859</v>
      </c>
      <c r="B590">
        <v>238.76</v>
      </c>
      <c r="C590">
        <v>238.83</v>
      </c>
      <c r="D590">
        <v>238.92</v>
      </c>
      <c r="E590">
        <v>237.78</v>
      </c>
      <c r="F590" s="2">
        <v>1.1999999999999999E-3</v>
      </c>
      <c r="G590">
        <f>Tabella8[[#This Row],[MAX]]-Tabella8[[#This Row],[MIN]]</f>
        <v>1.1399999999999864</v>
      </c>
      <c r="H590">
        <f>H589*Tabella8[[#This Row],[CHIUSURA]]/B589</f>
        <v>116.2245046974638</v>
      </c>
    </row>
    <row r="591" spans="1:8" x14ac:dyDescent="0.3">
      <c r="A591" s="3">
        <v>42860</v>
      </c>
      <c r="B591">
        <v>239.7</v>
      </c>
      <c r="C591">
        <v>239.19</v>
      </c>
      <c r="D591">
        <v>239.72</v>
      </c>
      <c r="E591">
        <v>238.68</v>
      </c>
      <c r="F591" s="2">
        <v>3.8999999999999998E-3</v>
      </c>
      <c r="G591">
        <f>Tabella8[[#This Row],[MAX]]-Tabella8[[#This Row],[MIN]]</f>
        <v>1.039999999999992</v>
      </c>
      <c r="H591">
        <f>H590*Tabella8[[#This Row],[CHIUSURA]]/B590</f>
        <v>116.6820814876113</v>
      </c>
    </row>
    <row r="592" spans="1:8" x14ac:dyDescent="0.3">
      <c r="A592" s="3">
        <v>42863</v>
      </c>
      <c r="B592">
        <v>239.66</v>
      </c>
      <c r="C592">
        <v>239.75</v>
      </c>
      <c r="D592">
        <v>239.92</v>
      </c>
      <c r="E592">
        <v>239.17</v>
      </c>
      <c r="F592" s="2">
        <v>-2.0000000000000001E-4</v>
      </c>
      <c r="G592">
        <f>Tabella8[[#This Row],[MAX]]-Tabella8[[#This Row],[MIN]]</f>
        <v>0.75</v>
      </c>
      <c r="H592">
        <f>H591*Tabella8[[#This Row],[CHIUSURA]]/B591</f>
        <v>116.66261013483907</v>
      </c>
    </row>
    <row r="593" spans="1:8" x14ac:dyDescent="0.3">
      <c r="A593" s="3">
        <v>42864</v>
      </c>
      <c r="B593">
        <v>239.44</v>
      </c>
      <c r="C593">
        <v>239.96</v>
      </c>
      <c r="D593">
        <v>240.19</v>
      </c>
      <c r="E593">
        <v>239.04</v>
      </c>
      <c r="F593" s="2">
        <v>-8.9999999999999998E-4</v>
      </c>
      <c r="G593">
        <f>Tabella8[[#This Row],[MAX]]-Tabella8[[#This Row],[MIN]]</f>
        <v>1.1500000000000057</v>
      </c>
      <c r="H593">
        <f>H592*Tabella8[[#This Row],[CHIUSURA]]/B592</f>
        <v>116.55551769459179</v>
      </c>
    </row>
    <row r="594" spans="1:8" x14ac:dyDescent="0.3">
      <c r="A594" s="3">
        <v>42865</v>
      </c>
      <c r="B594">
        <v>239.87</v>
      </c>
      <c r="C594">
        <v>239.39</v>
      </c>
      <c r="D594">
        <v>239.87</v>
      </c>
      <c r="E594">
        <v>239.15</v>
      </c>
      <c r="F594" s="2">
        <v>1.8E-3</v>
      </c>
      <c r="G594">
        <f>Tabella8[[#This Row],[MAX]]-Tabella8[[#This Row],[MIN]]</f>
        <v>0.71999999999999886</v>
      </c>
      <c r="H594">
        <f>H593*Tabella8[[#This Row],[CHIUSURA]]/B593</f>
        <v>116.76483473689331</v>
      </c>
    </row>
    <row r="595" spans="1:8" x14ac:dyDescent="0.3">
      <c r="A595" s="3">
        <v>42866</v>
      </c>
      <c r="B595">
        <v>239.38</v>
      </c>
      <c r="C595">
        <v>239.35</v>
      </c>
      <c r="D595">
        <v>239.57</v>
      </c>
      <c r="E595">
        <v>238.13</v>
      </c>
      <c r="F595" s="2">
        <v>-2E-3</v>
      </c>
      <c r="G595">
        <f>Tabella8[[#This Row],[MAX]]-Tabella8[[#This Row],[MIN]]</f>
        <v>1.4399999999999977</v>
      </c>
      <c r="H595">
        <f>H594*Tabella8[[#This Row],[CHIUSURA]]/B594</f>
        <v>116.52631066543344</v>
      </c>
    </row>
    <row r="596" spans="1:8" x14ac:dyDescent="0.3">
      <c r="A596" s="3">
        <v>42867</v>
      </c>
      <c r="B596">
        <v>238.98</v>
      </c>
      <c r="C596">
        <v>239.09</v>
      </c>
      <c r="D596">
        <v>239.43</v>
      </c>
      <c r="E596">
        <v>238.67</v>
      </c>
      <c r="F596" s="2">
        <v>-1.6999999999999999E-3</v>
      </c>
      <c r="G596">
        <f>Tabella8[[#This Row],[MAX]]-Tabella8[[#This Row],[MIN]]</f>
        <v>0.76000000000001933</v>
      </c>
      <c r="H596">
        <f>H595*Tabella8[[#This Row],[CHIUSURA]]/B595</f>
        <v>116.3315971377111</v>
      </c>
    </row>
    <row r="597" spans="1:8" x14ac:dyDescent="0.3">
      <c r="A597" s="3">
        <v>42870</v>
      </c>
      <c r="B597">
        <v>240.3</v>
      </c>
      <c r="C597">
        <v>239.47</v>
      </c>
      <c r="D597">
        <v>240.44</v>
      </c>
      <c r="E597">
        <v>239.45</v>
      </c>
      <c r="F597" s="2">
        <v>5.4999999999999997E-3</v>
      </c>
      <c r="G597">
        <f>Tabella8[[#This Row],[MAX]]-Tabella8[[#This Row],[MIN]]</f>
        <v>0.99000000000000909</v>
      </c>
      <c r="H597">
        <f>H596*Tabella8[[#This Row],[CHIUSURA]]/B596</f>
        <v>116.97415177919483</v>
      </c>
    </row>
    <row r="598" spans="1:8" x14ac:dyDescent="0.3">
      <c r="A598" s="3">
        <v>42871</v>
      </c>
      <c r="B598">
        <v>240.08</v>
      </c>
      <c r="C598">
        <v>240.64</v>
      </c>
      <c r="D598">
        <v>240.67</v>
      </c>
      <c r="E598">
        <v>239.63</v>
      </c>
      <c r="F598" s="2">
        <v>-8.9999999999999998E-4</v>
      </c>
      <c r="G598">
        <f>Tabella8[[#This Row],[MAX]]-Tabella8[[#This Row],[MIN]]</f>
        <v>1.039999999999992</v>
      </c>
      <c r="H598">
        <f>H597*Tabella8[[#This Row],[CHIUSURA]]/B597</f>
        <v>116.86705933894754</v>
      </c>
    </row>
    <row r="599" spans="1:8" x14ac:dyDescent="0.3">
      <c r="A599" s="3">
        <v>42872</v>
      </c>
      <c r="B599">
        <v>235.82</v>
      </c>
      <c r="C599">
        <v>238.1</v>
      </c>
      <c r="D599">
        <v>238.64</v>
      </c>
      <c r="E599">
        <v>235.75</v>
      </c>
      <c r="F599" s="2">
        <v>-1.77E-2</v>
      </c>
      <c r="G599">
        <f>Tabella8[[#This Row],[MAX]]-Tabella8[[#This Row],[MIN]]</f>
        <v>2.8899999999999864</v>
      </c>
      <c r="H599">
        <f>H598*Tabella8[[#This Row],[CHIUSURA]]/B598</f>
        <v>114.79336026870463</v>
      </c>
    </row>
    <row r="600" spans="1:8" x14ac:dyDescent="0.3">
      <c r="A600" s="3">
        <v>42873</v>
      </c>
      <c r="B600">
        <v>236.77</v>
      </c>
      <c r="C600">
        <v>235.73</v>
      </c>
      <c r="D600">
        <v>237.75</v>
      </c>
      <c r="E600">
        <v>235.43</v>
      </c>
      <c r="F600" s="2">
        <v>4.0000000000000001E-3</v>
      </c>
      <c r="G600">
        <f>Tabella8[[#This Row],[MAX]]-Tabella8[[#This Row],[MIN]]</f>
        <v>2.3199999999999932</v>
      </c>
      <c r="H600">
        <f>H599*Tabella8[[#This Row],[CHIUSURA]]/B599</f>
        <v>115.25580489704519</v>
      </c>
    </row>
    <row r="601" spans="1:8" x14ac:dyDescent="0.3">
      <c r="A601" s="3">
        <v>42874</v>
      </c>
      <c r="B601">
        <v>238.31</v>
      </c>
      <c r="C601">
        <v>237.33</v>
      </c>
      <c r="D601">
        <v>239.08</v>
      </c>
      <c r="E601">
        <v>237.27</v>
      </c>
      <c r="F601" s="2">
        <v>6.4999999999999997E-3</v>
      </c>
      <c r="G601">
        <f>Tabella8[[#This Row],[MAX]]-Tabella8[[#This Row],[MIN]]</f>
        <v>1.8100000000000023</v>
      </c>
      <c r="H601">
        <f>H600*Tabella8[[#This Row],[CHIUSURA]]/B600</f>
        <v>116.00545197877619</v>
      </c>
    </row>
    <row r="602" spans="1:8" x14ac:dyDescent="0.3">
      <c r="A602" s="3">
        <v>42877</v>
      </c>
      <c r="B602">
        <v>239.52</v>
      </c>
      <c r="C602">
        <v>238.9</v>
      </c>
      <c r="D602">
        <v>239.71</v>
      </c>
      <c r="E602">
        <v>238.82</v>
      </c>
      <c r="F602" s="2">
        <v>5.1000000000000004E-3</v>
      </c>
      <c r="G602">
        <f>Tabella8[[#This Row],[MAX]]-Tabella8[[#This Row],[MIN]]</f>
        <v>0.89000000000001478</v>
      </c>
      <c r="H602">
        <f>H601*Tabella8[[#This Row],[CHIUSURA]]/B601</f>
        <v>116.59446040013627</v>
      </c>
    </row>
    <row r="603" spans="1:8" x14ac:dyDescent="0.3">
      <c r="A603" s="3">
        <v>42878</v>
      </c>
      <c r="B603">
        <v>240.05</v>
      </c>
      <c r="C603">
        <v>239.95</v>
      </c>
      <c r="D603">
        <v>240.24</v>
      </c>
      <c r="E603">
        <v>239.51</v>
      </c>
      <c r="F603" s="2">
        <v>2.2000000000000001E-3</v>
      </c>
      <c r="G603">
        <f>Tabella8[[#This Row],[MAX]]-Tabella8[[#This Row],[MIN]]</f>
        <v>0.73000000000001819</v>
      </c>
      <c r="H603">
        <f>H602*Tabella8[[#This Row],[CHIUSURA]]/B602</f>
        <v>116.85245582436836</v>
      </c>
    </row>
    <row r="604" spans="1:8" x14ac:dyDescent="0.3">
      <c r="A604" s="3">
        <v>42879</v>
      </c>
      <c r="B604">
        <v>240.61</v>
      </c>
      <c r="C604">
        <v>240.32</v>
      </c>
      <c r="D604">
        <v>240.73</v>
      </c>
      <c r="E604">
        <v>239.93</v>
      </c>
      <c r="F604" s="2">
        <v>2.3E-3</v>
      </c>
      <c r="G604">
        <f>Tabella8[[#This Row],[MAX]]-Tabella8[[#This Row],[MIN]]</f>
        <v>0.79999999999998295</v>
      </c>
      <c r="H604">
        <f>H603*Tabella8[[#This Row],[CHIUSURA]]/B603</f>
        <v>117.12505476317965</v>
      </c>
    </row>
    <row r="605" spans="1:8" x14ac:dyDescent="0.3">
      <c r="A605" s="3">
        <v>42880</v>
      </c>
      <c r="B605">
        <v>241.76</v>
      </c>
      <c r="C605">
        <v>241.2</v>
      </c>
      <c r="D605">
        <v>242.08</v>
      </c>
      <c r="E605">
        <v>240.96</v>
      </c>
      <c r="F605" s="2">
        <v>4.7999999999999996E-3</v>
      </c>
      <c r="G605">
        <f>Tabella8[[#This Row],[MAX]]-Tabella8[[#This Row],[MIN]]</f>
        <v>1.1200000000000045</v>
      </c>
      <c r="H605">
        <f>H604*Tabella8[[#This Row],[CHIUSURA]]/B604</f>
        <v>117.68485615538137</v>
      </c>
    </row>
    <row r="606" spans="1:8" x14ac:dyDescent="0.3">
      <c r="A606" s="3">
        <v>42881</v>
      </c>
      <c r="B606">
        <v>241.71</v>
      </c>
      <c r="C606">
        <v>241.54</v>
      </c>
      <c r="D606">
        <v>241.9</v>
      </c>
      <c r="E606">
        <v>241.45</v>
      </c>
      <c r="F606" s="2">
        <v>-2.0000000000000001E-4</v>
      </c>
      <c r="G606">
        <f>Tabella8[[#This Row],[MAX]]-Tabella8[[#This Row],[MIN]]</f>
        <v>0.45000000000001705</v>
      </c>
      <c r="H606">
        <f>H605*Tabella8[[#This Row],[CHIUSURA]]/B605</f>
        <v>117.66051696441609</v>
      </c>
    </row>
    <row r="607" spans="1:8" x14ac:dyDescent="0.3">
      <c r="A607" s="3">
        <v>42885</v>
      </c>
      <c r="B607">
        <v>241.5</v>
      </c>
      <c r="C607">
        <v>241.34</v>
      </c>
      <c r="D607">
        <v>241.79</v>
      </c>
      <c r="E607">
        <v>241.16</v>
      </c>
      <c r="F607" s="2">
        <v>-8.9999999999999998E-4</v>
      </c>
      <c r="G607">
        <f>Tabella8[[#This Row],[MAX]]-Tabella8[[#This Row],[MIN]]</f>
        <v>0.62999999999999545</v>
      </c>
      <c r="H607">
        <f>H606*Tabella8[[#This Row],[CHIUSURA]]/B606</f>
        <v>117.55829236236185</v>
      </c>
    </row>
    <row r="608" spans="1:8" x14ac:dyDescent="0.3">
      <c r="A608" s="3">
        <v>42886</v>
      </c>
      <c r="B608">
        <v>241.44</v>
      </c>
      <c r="C608">
        <v>241.84</v>
      </c>
      <c r="D608">
        <v>241.88</v>
      </c>
      <c r="E608">
        <v>240.64</v>
      </c>
      <c r="F608" s="2">
        <v>-2.0000000000000001E-4</v>
      </c>
      <c r="G608">
        <f>Tabella8[[#This Row],[MAX]]-Tabella8[[#This Row],[MIN]]</f>
        <v>1.2400000000000091</v>
      </c>
      <c r="H608">
        <f>H607*Tabella8[[#This Row],[CHIUSURA]]/B607</f>
        <v>117.5290853332035</v>
      </c>
    </row>
    <row r="609" spans="1:8" x14ac:dyDescent="0.3">
      <c r="A609" s="3">
        <v>42887</v>
      </c>
      <c r="B609">
        <v>243.36</v>
      </c>
      <c r="C609">
        <v>241.97</v>
      </c>
      <c r="D609">
        <v>243.38</v>
      </c>
      <c r="E609">
        <v>241.64</v>
      </c>
      <c r="F609" s="2">
        <v>8.0000000000000002E-3</v>
      </c>
      <c r="G609">
        <f>Tabella8[[#This Row],[MAX]]-Tabella8[[#This Row],[MIN]]</f>
        <v>1.7400000000000091</v>
      </c>
      <c r="H609">
        <f>H608*Tabella8[[#This Row],[CHIUSURA]]/B608</f>
        <v>118.46371026627074</v>
      </c>
    </row>
    <row r="610" spans="1:8" x14ac:dyDescent="0.3">
      <c r="A610" s="3">
        <v>42888</v>
      </c>
      <c r="B610">
        <v>244.17</v>
      </c>
      <c r="C610">
        <v>243.42</v>
      </c>
      <c r="D610">
        <v>244.35</v>
      </c>
      <c r="E610">
        <v>243.08</v>
      </c>
      <c r="F610" s="2">
        <v>3.3E-3</v>
      </c>
      <c r="G610">
        <f>Tabella8[[#This Row],[MAX]]-Tabella8[[#This Row],[MIN]]</f>
        <v>1.2699999999999818</v>
      </c>
      <c r="H610">
        <f>H609*Tabella8[[#This Row],[CHIUSURA]]/B609</f>
        <v>118.85800515990846</v>
      </c>
    </row>
    <row r="611" spans="1:8" x14ac:dyDescent="0.3">
      <c r="A611" s="3">
        <v>42891</v>
      </c>
      <c r="B611">
        <v>243.99</v>
      </c>
      <c r="C611">
        <v>243.97</v>
      </c>
      <c r="D611">
        <v>244.3</v>
      </c>
      <c r="E611">
        <v>243.76</v>
      </c>
      <c r="F611" s="2">
        <v>-6.9999999999999999E-4</v>
      </c>
      <c r="G611">
        <f>Tabella8[[#This Row],[MAX]]-Tabella8[[#This Row],[MIN]]</f>
        <v>0.54000000000002046</v>
      </c>
      <c r="H611">
        <f>H610*Tabella8[[#This Row],[CHIUSURA]]/B610</f>
        <v>118.77038407243342</v>
      </c>
    </row>
    <row r="612" spans="1:8" x14ac:dyDescent="0.3">
      <c r="A612" s="3">
        <v>42892</v>
      </c>
      <c r="B612">
        <v>243.21</v>
      </c>
      <c r="C612">
        <v>243.34</v>
      </c>
      <c r="D612">
        <v>243.98</v>
      </c>
      <c r="E612">
        <v>243.12</v>
      </c>
      <c r="F612" s="2">
        <v>-3.2000000000000002E-3</v>
      </c>
      <c r="G612">
        <f>Tabella8[[#This Row],[MAX]]-Tabella8[[#This Row],[MIN]]</f>
        <v>0.85999999999998522</v>
      </c>
      <c r="H612">
        <f>H611*Tabella8[[#This Row],[CHIUSURA]]/B611</f>
        <v>118.39069269337486</v>
      </c>
    </row>
    <row r="613" spans="1:8" x14ac:dyDescent="0.3">
      <c r="A613" s="3">
        <v>42893</v>
      </c>
      <c r="B613">
        <v>243.66</v>
      </c>
      <c r="C613">
        <v>243.6</v>
      </c>
      <c r="D613">
        <v>243.92</v>
      </c>
      <c r="E613">
        <v>242.83</v>
      </c>
      <c r="F613" s="2">
        <v>1.9E-3</v>
      </c>
      <c r="G613">
        <f>Tabella8[[#This Row],[MAX]]-Tabella8[[#This Row],[MIN]]</f>
        <v>1.089999999999975</v>
      </c>
      <c r="H613">
        <f>H612*Tabella8[[#This Row],[CHIUSURA]]/B612</f>
        <v>118.60974541206249</v>
      </c>
    </row>
    <row r="614" spans="1:8" x14ac:dyDescent="0.3">
      <c r="A614" s="3">
        <v>42894</v>
      </c>
      <c r="B614">
        <v>243.78</v>
      </c>
      <c r="C614">
        <v>243.77</v>
      </c>
      <c r="D614">
        <v>244.33</v>
      </c>
      <c r="E614">
        <v>243.17</v>
      </c>
      <c r="F614" s="2">
        <v>5.0000000000000001E-4</v>
      </c>
      <c r="G614">
        <f>Tabella8[[#This Row],[MAX]]-Tabella8[[#This Row],[MIN]]</f>
        <v>1.160000000000025</v>
      </c>
      <c r="H614">
        <f>H613*Tabella8[[#This Row],[CHIUSURA]]/B613</f>
        <v>118.66815947037919</v>
      </c>
    </row>
    <row r="615" spans="1:8" x14ac:dyDescent="0.3">
      <c r="A615" s="3">
        <v>42895</v>
      </c>
      <c r="B615">
        <v>243.41</v>
      </c>
      <c r="C615">
        <v>244.09</v>
      </c>
      <c r="D615">
        <v>245.01</v>
      </c>
      <c r="E615">
        <v>241.95</v>
      </c>
      <c r="F615" s="2">
        <v>-1.5E-3</v>
      </c>
      <c r="G615">
        <f>Tabella8[[#This Row],[MAX]]-Tabella8[[#This Row],[MIN]]</f>
        <v>3.0600000000000023</v>
      </c>
      <c r="H615">
        <f>H614*Tabella8[[#This Row],[CHIUSURA]]/B614</f>
        <v>118.48804945723603</v>
      </c>
    </row>
    <row r="616" spans="1:8" x14ac:dyDescent="0.3">
      <c r="A616" s="3">
        <v>42898</v>
      </c>
      <c r="B616">
        <v>243.36</v>
      </c>
      <c r="C616">
        <v>243.13</v>
      </c>
      <c r="D616">
        <v>243.42</v>
      </c>
      <c r="E616">
        <v>242.38</v>
      </c>
      <c r="F616" s="2">
        <v>-2.0000000000000001E-4</v>
      </c>
      <c r="G616">
        <f>Tabella8[[#This Row],[MAX]]-Tabella8[[#This Row],[MIN]]</f>
        <v>1.039999999999992</v>
      </c>
      <c r="H616">
        <f>H615*Tabella8[[#This Row],[CHIUSURA]]/B615</f>
        <v>118.46371026627074</v>
      </c>
    </row>
    <row r="617" spans="1:8" x14ac:dyDescent="0.3">
      <c r="A617" s="3">
        <v>42899</v>
      </c>
      <c r="B617">
        <v>244.55</v>
      </c>
      <c r="C617">
        <v>243.98</v>
      </c>
      <c r="D617">
        <v>244.61</v>
      </c>
      <c r="E617">
        <v>243.58</v>
      </c>
      <c r="F617" s="2">
        <v>4.8999999999999998E-3</v>
      </c>
      <c r="G617">
        <f>Tabella8[[#This Row],[MAX]]-Tabella8[[#This Row],[MIN]]</f>
        <v>1.0300000000000011</v>
      </c>
      <c r="H617">
        <f>H616*Tabella8[[#This Row],[CHIUSURA]]/B616</f>
        <v>119.04298301124469</v>
      </c>
    </row>
    <row r="618" spans="1:8" x14ac:dyDescent="0.3">
      <c r="A618" s="3">
        <v>42900</v>
      </c>
      <c r="B618">
        <v>244.24</v>
      </c>
      <c r="C618">
        <v>244.86</v>
      </c>
      <c r="D618">
        <v>244.87</v>
      </c>
      <c r="E618">
        <v>243.29</v>
      </c>
      <c r="F618" s="2">
        <v>-1.2999999999999999E-3</v>
      </c>
      <c r="G618">
        <f>Tabella8[[#This Row],[MAX]]-Tabella8[[#This Row],[MIN]]</f>
        <v>1.5800000000000125</v>
      </c>
      <c r="H618">
        <f>H617*Tabella8[[#This Row],[CHIUSURA]]/B617</f>
        <v>118.89208002725987</v>
      </c>
    </row>
    <row r="619" spans="1:8" x14ac:dyDescent="0.3">
      <c r="A619" s="3">
        <v>42901</v>
      </c>
      <c r="B619">
        <v>243.77</v>
      </c>
      <c r="C619">
        <v>242.68</v>
      </c>
      <c r="D619">
        <v>243.91</v>
      </c>
      <c r="E619">
        <v>242.36</v>
      </c>
      <c r="F619" s="2">
        <v>-1.9E-3</v>
      </c>
      <c r="G619">
        <f>Tabella8[[#This Row],[MAX]]-Tabella8[[#This Row],[MIN]]</f>
        <v>1.5499999999999829</v>
      </c>
      <c r="H619">
        <f>H618*Tabella8[[#This Row],[CHIUSURA]]/B618</f>
        <v>118.66329163218612</v>
      </c>
    </row>
    <row r="620" spans="1:8" x14ac:dyDescent="0.3">
      <c r="A620" s="3">
        <v>42902</v>
      </c>
      <c r="B620">
        <v>242.64</v>
      </c>
      <c r="C620">
        <v>242.77</v>
      </c>
      <c r="D620">
        <v>242.83</v>
      </c>
      <c r="E620">
        <v>241.63</v>
      </c>
      <c r="F620" s="2">
        <v>-4.5999999999999999E-3</v>
      </c>
      <c r="G620">
        <f>Tabella8[[#This Row],[MAX]]-Tabella8[[#This Row],[MIN]]</f>
        <v>1.2000000000000171</v>
      </c>
      <c r="H620">
        <f>H619*Tabella8[[#This Row],[CHIUSURA]]/B619</f>
        <v>118.11322591637051</v>
      </c>
    </row>
    <row r="621" spans="1:8" x14ac:dyDescent="0.3">
      <c r="A621" s="3">
        <v>42905</v>
      </c>
      <c r="B621">
        <v>244.66</v>
      </c>
      <c r="C621">
        <v>243.59</v>
      </c>
      <c r="D621">
        <v>244.73</v>
      </c>
      <c r="E621">
        <v>243.48</v>
      </c>
      <c r="F621" s="2">
        <v>8.3000000000000001E-3</v>
      </c>
      <c r="G621">
        <f>Tabella8[[#This Row],[MAX]]-Tabella8[[#This Row],[MIN]]</f>
        <v>1.25</v>
      </c>
      <c r="H621">
        <f>H620*Tabella8[[#This Row],[CHIUSURA]]/B620</f>
        <v>119.09652923136832</v>
      </c>
    </row>
    <row r="622" spans="1:8" x14ac:dyDescent="0.3">
      <c r="A622" s="3">
        <v>42906</v>
      </c>
      <c r="B622">
        <v>243.01</v>
      </c>
      <c r="C622">
        <v>244.25</v>
      </c>
      <c r="D622">
        <v>244.26</v>
      </c>
      <c r="E622">
        <v>242.99</v>
      </c>
      <c r="F622" s="2">
        <v>-6.7000000000000002E-3</v>
      </c>
      <c r="G622">
        <f>Tabella8[[#This Row],[MAX]]-Tabella8[[#This Row],[MIN]]</f>
        <v>1.2699999999999818</v>
      </c>
      <c r="H622">
        <f>H621*Tabella8[[#This Row],[CHIUSURA]]/B621</f>
        <v>118.29333592951367</v>
      </c>
    </row>
    <row r="623" spans="1:8" x14ac:dyDescent="0.3">
      <c r="A623" s="3">
        <v>42907</v>
      </c>
      <c r="B623">
        <v>242.95</v>
      </c>
      <c r="C623">
        <v>243.42</v>
      </c>
      <c r="D623">
        <v>243.59</v>
      </c>
      <c r="E623">
        <v>242.41</v>
      </c>
      <c r="F623" s="2">
        <v>-2.0000000000000001E-4</v>
      </c>
      <c r="G623">
        <f>Tabella8[[#This Row],[MAX]]-Tabella8[[#This Row],[MIN]]</f>
        <v>1.1800000000000068</v>
      </c>
      <c r="H623">
        <f>H622*Tabella8[[#This Row],[CHIUSURA]]/B622</f>
        <v>118.26412890035533</v>
      </c>
    </row>
    <row r="624" spans="1:8" x14ac:dyDescent="0.3">
      <c r="A624" s="3">
        <v>42908</v>
      </c>
      <c r="B624">
        <v>242.84</v>
      </c>
      <c r="C624">
        <v>242.96</v>
      </c>
      <c r="D624">
        <v>243.53</v>
      </c>
      <c r="E624">
        <v>242.64</v>
      </c>
      <c r="F624" s="2">
        <v>-5.0000000000000001E-4</v>
      </c>
      <c r="G624">
        <f>Tabella8[[#This Row],[MAX]]-Tabella8[[#This Row],[MIN]]</f>
        <v>0.89000000000001478</v>
      </c>
      <c r="H624">
        <f>H623*Tabella8[[#This Row],[CHIUSURA]]/B623</f>
        <v>118.2105826802317</v>
      </c>
    </row>
    <row r="625" spans="1:8" x14ac:dyDescent="0.3">
      <c r="A625" s="3">
        <v>42909</v>
      </c>
      <c r="B625">
        <v>243.13</v>
      </c>
      <c r="C625">
        <v>242.91</v>
      </c>
      <c r="D625">
        <v>243.51</v>
      </c>
      <c r="E625">
        <v>242.47</v>
      </c>
      <c r="F625" s="2">
        <v>1.1999999999999999E-3</v>
      </c>
      <c r="G625">
        <f>Tabella8[[#This Row],[MAX]]-Tabella8[[#This Row],[MIN]]</f>
        <v>1.039999999999992</v>
      </c>
      <c r="H625">
        <f>H624*Tabella8[[#This Row],[CHIUSURA]]/B624</f>
        <v>118.35174998783039</v>
      </c>
    </row>
    <row r="626" spans="1:8" x14ac:dyDescent="0.3">
      <c r="A626" s="3">
        <v>42912</v>
      </c>
      <c r="B626">
        <v>243.29</v>
      </c>
      <c r="C626">
        <v>243.9</v>
      </c>
      <c r="D626">
        <v>244.38</v>
      </c>
      <c r="E626">
        <v>243.04</v>
      </c>
      <c r="F626" s="2">
        <v>6.9999999999999999E-4</v>
      </c>
      <c r="G626">
        <f>Tabella8[[#This Row],[MAX]]-Tabella8[[#This Row],[MIN]]</f>
        <v>1.3400000000000034</v>
      </c>
      <c r="H626">
        <f>H625*Tabella8[[#This Row],[CHIUSURA]]/B625</f>
        <v>118.42963539891933</v>
      </c>
    </row>
    <row r="627" spans="1:8" x14ac:dyDescent="0.3">
      <c r="A627" s="3">
        <v>42913</v>
      </c>
      <c r="B627">
        <v>241.33</v>
      </c>
      <c r="C627">
        <v>243.04</v>
      </c>
      <c r="D627">
        <v>243.38</v>
      </c>
      <c r="E627">
        <v>241.31</v>
      </c>
      <c r="F627" s="2">
        <v>-8.0999999999999996E-3</v>
      </c>
      <c r="G627">
        <f>Tabella8[[#This Row],[MAX]]-Tabella8[[#This Row],[MIN]]</f>
        <v>2.0699999999999932</v>
      </c>
      <c r="H627">
        <f>H626*Tabella8[[#This Row],[CHIUSURA]]/B626</f>
        <v>117.47553911307988</v>
      </c>
    </row>
    <row r="628" spans="1:8" x14ac:dyDescent="0.3">
      <c r="A628" s="3">
        <v>42914</v>
      </c>
      <c r="B628">
        <v>243.49</v>
      </c>
      <c r="C628">
        <v>242.5</v>
      </c>
      <c r="D628">
        <v>243.72</v>
      </c>
      <c r="E628">
        <v>242.23</v>
      </c>
      <c r="F628" s="2">
        <v>8.9999999999999993E-3</v>
      </c>
      <c r="G628">
        <f>Tabella8[[#This Row],[MAX]]-Tabella8[[#This Row],[MIN]]</f>
        <v>1.4900000000000091</v>
      </c>
      <c r="H628">
        <f>H627*Tabella8[[#This Row],[CHIUSURA]]/B627</f>
        <v>118.5269921627805</v>
      </c>
    </row>
    <row r="629" spans="1:8" x14ac:dyDescent="0.3">
      <c r="A629" s="3">
        <v>42915</v>
      </c>
      <c r="B629">
        <v>241.35</v>
      </c>
      <c r="C629">
        <v>243.66</v>
      </c>
      <c r="D629">
        <v>243.72</v>
      </c>
      <c r="E629">
        <v>239.96</v>
      </c>
      <c r="F629" s="2">
        <v>-8.8000000000000005E-3</v>
      </c>
      <c r="G629">
        <f>Tabella8[[#This Row],[MAX]]-Tabella8[[#This Row],[MIN]]</f>
        <v>3.7599999999999909</v>
      </c>
      <c r="H629">
        <f>H628*Tabella8[[#This Row],[CHIUSURA]]/B628</f>
        <v>117.48527478946598</v>
      </c>
    </row>
    <row r="630" spans="1:8" x14ac:dyDescent="0.3">
      <c r="A630" s="3">
        <v>42916</v>
      </c>
      <c r="B630">
        <v>241.8</v>
      </c>
      <c r="C630">
        <v>242.28</v>
      </c>
      <c r="D630">
        <v>242.71</v>
      </c>
      <c r="E630">
        <v>241.57</v>
      </c>
      <c r="F630" s="2">
        <v>1.9E-3</v>
      </c>
      <c r="G630">
        <f>Tabella8[[#This Row],[MAX]]-Tabella8[[#This Row],[MIN]]</f>
        <v>1.1400000000000148</v>
      </c>
      <c r="H630">
        <f>H629*Tabella8[[#This Row],[CHIUSURA]]/B629</f>
        <v>117.70432750815361</v>
      </c>
    </row>
    <row r="631" spans="1:8" x14ac:dyDescent="0.3">
      <c r="A631" s="3">
        <v>42919</v>
      </c>
      <c r="B631">
        <v>242.21</v>
      </c>
      <c r="C631">
        <v>242.88</v>
      </c>
      <c r="D631">
        <v>243.38</v>
      </c>
      <c r="E631">
        <v>242.21</v>
      </c>
      <c r="F631" s="2">
        <v>1.6999999999999999E-3</v>
      </c>
      <c r="G631">
        <f>Tabella8[[#This Row],[MAX]]-Tabella8[[#This Row],[MIN]]</f>
        <v>1.1699999999999875</v>
      </c>
      <c r="H631">
        <f>H630*Tabella8[[#This Row],[CHIUSURA]]/B630</f>
        <v>117.903908874069</v>
      </c>
    </row>
    <row r="632" spans="1:8" x14ac:dyDescent="0.3">
      <c r="A632" s="3">
        <v>42921</v>
      </c>
      <c r="B632">
        <v>242.77</v>
      </c>
      <c r="C632">
        <v>242.63</v>
      </c>
      <c r="D632">
        <v>243.01</v>
      </c>
      <c r="E632">
        <v>241.7</v>
      </c>
      <c r="F632" s="2">
        <v>2.3E-3</v>
      </c>
      <c r="G632">
        <f>Tabella8[[#This Row],[MAX]]-Tabella8[[#This Row],[MIN]]</f>
        <v>1.3100000000000023</v>
      </c>
      <c r="H632">
        <f>H631*Tabella8[[#This Row],[CHIUSURA]]/B631</f>
        <v>118.17650781288027</v>
      </c>
    </row>
    <row r="633" spans="1:8" x14ac:dyDescent="0.3">
      <c r="A633" s="3">
        <v>42922</v>
      </c>
      <c r="B633">
        <v>240.55</v>
      </c>
      <c r="C633">
        <v>241.89</v>
      </c>
      <c r="D633">
        <v>242.03</v>
      </c>
      <c r="E633">
        <v>240.34</v>
      </c>
      <c r="F633" s="2">
        <v>-9.1000000000000004E-3</v>
      </c>
      <c r="G633">
        <f>Tabella8[[#This Row],[MAX]]-Tabella8[[#This Row],[MIN]]</f>
        <v>1.6899999999999977</v>
      </c>
      <c r="H633">
        <f>H632*Tabella8[[#This Row],[CHIUSURA]]/B632</f>
        <v>117.09584773402129</v>
      </c>
    </row>
    <row r="634" spans="1:8" x14ac:dyDescent="0.3">
      <c r="A634" s="3">
        <v>42923</v>
      </c>
      <c r="B634">
        <v>242.11</v>
      </c>
      <c r="C634">
        <v>241.21</v>
      </c>
      <c r="D634">
        <v>242.28</v>
      </c>
      <c r="E634">
        <v>240.56</v>
      </c>
      <c r="F634" s="2">
        <v>6.4999999999999997E-3</v>
      </c>
      <c r="G634">
        <f>Tabella8[[#This Row],[MAX]]-Tabella8[[#This Row],[MIN]]</f>
        <v>1.7199999999999989</v>
      </c>
      <c r="H634">
        <f>H633*Tabella8[[#This Row],[CHIUSURA]]/B633</f>
        <v>117.85523049213842</v>
      </c>
    </row>
    <row r="635" spans="1:8" x14ac:dyDescent="0.3">
      <c r="A635" s="3">
        <v>42926</v>
      </c>
      <c r="B635">
        <v>242.37</v>
      </c>
      <c r="C635">
        <v>241.95</v>
      </c>
      <c r="D635">
        <v>242.8</v>
      </c>
      <c r="E635">
        <v>241.76</v>
      </c>
      <c r="F635" s="2">
        <v>1.1000000000000001E-3</v>
      </c>
      <c r="G635">
        <f>Tabella8[[#This Row],[MAX]]-Tabella8[[#This Row],[MIN]]</f>
        <v>1.0400000000000205</v>
      </c>
      <c r="H635">
        <f>H634*Tabella8[[#This Row],[CHIUSURA]]/B634</f>
        <v>117.98179428515793</v>
      </c>
    </row>
    <row r="636" spans="1:8" x14ac:dyDescent="0.3">
      <c r="A636" s="3">
        <v>42927</v>
      </c>
      <c r="B636">
        <v>242.19</v>
      </c>
      <c r="C636">
        <v>242.16</v>
      </c>
      <c r="D636">
        <v>242.55</v>
      </c>
      <c r="E636">
        <v>240.85</v>
      </c>
      <c r="F636" s="2">
        <v>-6.9999999999999999E-4</v>
      </c>
      <c r="G636">
        <f>Tabella8[[#This Row],[MAX]]-Tabella8[[#This Row],[MIN]]</f>
        <v>1.7000000000000171</v>
      </c>
      <c r="H636">
        <f>H635*Tabella8[[#This Row],[CHIUSURA]]/B635</f>
        <v>117.89417319768287</v>
      </c>
    </row>
    <row r="637" spans="1:8" x14ac:dyDescent="0.3">
      <c r="A637" s="3">
        <v>42928</v>
      </c>
      <c r="B637">
        <v>244.01</v>
      </c>
      <c r="C637">
        <v>243.3</v>
      </c>
      <c r="D637">
        <v>244.2</v>
      </c>
      <c r="E637">
        <v>243.3</v>
      </c>
      <c r="F637" s="2">
        <v>7.4999999999999997E-3</v>
      </c>
      <c r="G637">
        <f>Tabella8[[#This Row],[MAX]]-Tabella8[[#This Row],[MIN]]</f>
        <v>0.89999999999997726</v>
      </c>
      <c r="H637">
        <f>H636*Tabella8[[#This Row],[CHIUSURA]]/B636</f>
        <v>118.78011974881952</v>
      </c>
    </row>
    <row r="638" spans="1:8" x14ac:dyDescent="0.3">
      <c r="A638" s="3">
        <v>42929</v>
      </c>
      <c r="B638">
        <v>244.42</v>
      </c>
      <c r="C638">
        <v>244.02</v>
      </c>
      <c r="D638">
        <v>244.55</v>
      </c>
      <c r="E638">
        <v>243.76</v>
      </c>
      <c r="F638" s="2">
        <v>1.6999999999999999E-3</v>
      </c>
      <c r="G638">
        <f>Tabella8[[#This Row],[MAX]]-Tabella8[[#This Row],[MIN]]</f>
        <v>0.79000000000002046</v>
      </c>
      <c r="H638">
        <f>H637*Tabella8[[#This Row],[CHIUSURA]]/B637</f>
        <v>118.97970111473491</v>
      </c>
    </row>
    <row r="639" spans="1:8" x14ac:dyDescent="0.3">
      <c r="A639" s="3">
        <v>42930</v>
      </c>
      <c r="B639">
        <v>245.56</v>
      </c>
      <c r="C639">
        <v>244.43</v>
      </c>
      <c r="D639">
        <v>245.97</v>
      </c>
      <c r="E639">
        <v>244.31</v>
      </c>
      <c r="F639" s="2">
        <v>4.7000000000000002E-3</v>
      </c>
      <c r="G639">
        <f>Tabella8[[#This Row],[MAX]]-Tabella8[[#This Row],[MIN]]</f>
        <v>1.6599999999999966</v>
      </c>
      <c r="H639">
        <f>H638*Tabella8[[#This Row],[CHIUSURA]]/B638</f>
        <v>119.53463466874358</v>
      </c>
    </row>
    <row r="640" spans="1:8" x14ac:dyDescent="0.3">
      <c r="A640" s="3">
        <v>42933</v>
      </c>
      <c r="B640">
        <v>245.53</v>
      </c>
      <c r="C640">
        <v>245.47</v>
      </c>
      <c r="D640">
        <v>245.91</v>
      </c>
      <c r="E640">
        <v>245.33</v>
      </c>
      <c r="F640" s="2">
        <v>-1E-4</v>
      </c>
      <c r="G640">
        <f>Tabella8[[#This Row],[MAX]]-Tabella8[[#This Row],[MIN]]</f>
        <v>0.57999999999998408</v>
      </c>
      <c r="H640">
        <f>H639*Tabella8[[#This Row],[CHIUSURA]]/B639</f>
        <v>119.52003115416441</v>
      </c>
    </row>
    <row r="641" spans="1:8" x14ac:dyDescent="0.3">
      <c r="A641" s="3">
        <v>42934</v>
      </c>
      <c r="B641">
        <v>245.66</v>
      </c>
      <c r="C641">
        <v>245.06</v>
      </c>
      <c r="D641">
        <v>245.72</v>
      </c>
      <c r="E641">
        <v>244.67</v>
      </c>
      <c r="F641" s="2">
        <v>5.0000000000000001E-4</v>
      </c>
      <c r="G641">
        <f>Tabella8[[#This Row],[MAX]]-Tabella8[[#This Row],[MIN]]</f>
        <v>1.0500000000000114</v>
      </c>
      <c r="H641">
        <f>H640*Tabella8[[#This Row],[CHIUSURA]]/B640</f>
        <v>119.58331305067418</v>
      </c>
    </row>
    <row r="642" spans="1:8" x14ac:dyDescent="0.3">
      <c r="A642" s="3">
        <v>42935</v>
      </c>
      <c r="B642">
        <v>246.99</v>
      </c>
      <c r="C642">
        <v>246.02</v>
      </c>
      <c r="D642">
        <v>247</v>
      </c>
      <c r="E642">
        <v>246.01</v>
      </c>
      <c r="F642" s="2">
        <v>5.4000000000000003E-3</v>
      </c>
      <c r="G642">
        <f>Tabella8[[#This Row],[MAX]]-Tabella8[[#This Row],[MIN]]</f>
        <v>0.99000000000000909</v>
      </c>
      <c r="H642">
        <f>H641*Tabella8[[#This Row],[CHIUSURA]]/B641</f>
        <v>120.23073553035096</v>
      </c>
    </row>
    <row r="643" spans="1:8" x14ac:dyDescent="0.3">
      <c r="A643" s="3">
        <v>42936</v>
      </c>
      <c r="B643">
        <v>247.1</v>
      </c>
      <c r="C643">
        <v>247.28</v>
      </c>
      <c r="D643">
        <v>247.42</v>
      </c>
      <c r="E643">
        <v>246.47</v>
      </c>
      <c r="F643" s="2">
        <v>4.0000000000000002E-4</v>
      </c>
      <c r="G643">
        <f>Tabella8[[#This Row],[MAX]]-Tabella8[[#This Row],[MIN]]</f>
        <v>0.94999999999998863</v>
      </c>
      <c r="H643">
        <f>H642*Tabella8[[#This Row],[CHIUSURA]]/B642</f>
        <v>120.28428175047461</v>
      </c>
    </row>
    <row r="644" spans="1:8" x14ac:dyDescent="0.3">
      <c r="A644" s="3">
        <v>42937</v>
      </c>
      <c r="B644">
        <v>246.88</v>
      </c>
      <c r="C644">
        <v>246.44</v>
      </c>
      <c r="D644">
        <v>246.91</v>
      </c>
      <c r="E644">
        <v>246.18</v>
      </c>
      <c r="F644" s="2">
        <v>-8.9999999999999998E-4</v>
      </c>
      <c r="G644">
        <f>Tabella8[[#This Row],[MAX]]-Tabella8[[#This Row],[MIN]]</f>
        <v>0.72999999999998977</v>
      </c>
      <c r="H644">
        <f>H643*Tabella8[[#This Row],[CHIUSURA]]/B643</f>
        <v>120.17718931022732</v>
      </c>
    </row>
    <row r="645" spans="1:8" x14ac:dyDescent="0.3">
      <c r="A645" s="3">
        <v>42940</v>
      </c>
      <c r="B645">
        <v>246.82</v>
      </c>
      <c r="C645">
        <v>246.79</v>
      </c>
      <c r="D645">
        <v>246.98</v>
      </c>
      <c r="E645">
        <v>246.28</v>
      </c>
      <c r="F645" s="2">
        <v>-2.0000000000000001E-4</v>
      </c>
      <c r="G645">
        <f>Tabella8[[#This Row],[MAX]]-Tabella8[[#This Row],[MIN]]</f>
        <v>0.69999999999998863</v>
      </c>
      <c r="H645">
        <f>H644*Tabella8[[#This Row],[CHIUSURA]]/B644</f>
        <v>120.14798228106896</v>
      </c>
    </row>
    <row r="646" spans="1:8" x14ac:dyDescent="0.3">
      <c r="A646" s="3">
        <v>42941</v>
      </c>
      <c r="B646">
        <v>247.42</v>
      </c>
      <c r="C646">
        <v>247.68</v>
      </c>
      <c r="D646">
        <v>247.8</v>
      </c>
      <c r="E646">
        <v>247.16</v>
      </c>
      <c r="F646" s="2">
        <v>2.3999999999999998E-3</v>
      </c>
      <c r="G646">
        <f>Tabella8[[#This Row],[MAX]]-Tabella8[[#This Row],[MIN]]</f>
        <v>0.64000000000001478</v>
      </c>
      <c r="H646">
        <f>H645*Tabella8[[#This Row],[CHIUSURA]]/B645</f>
        <v>120.44005257265248</v>
      </c>
    </row>
    <row r="647" spans="1:8" x14ac:dyDescent="0.3">
      <c r="A647" s="3">
        <v>42942</v>
      </c>
      <c r="B647">
        <v>247.43</v>
      </c>
      <c r="C647">
        <v>247.75</v>
      </c>
      <c r="D647">
        <v>247.79</v>
      </c>
      <c r="E647">
        <v>247.13</v>
      </c>
      <c r="F647" s="2">
        <v>0</v>
      </c>
      <c r="G647">
        <f>Tabella8[[#This Row],[MAX]]-Tabella8[[#This Row],[MIN]]</f>
        <v>0.65999999999999659</v>
      </c>
      <c r="H647">
        <f>H646*Tabella8[[#This Row],[CHIUSURA]]/B646</f>
        <v>120.44492041084554</v>
      </c>
    </row>
    <row r="648" spans="1:8" x14ac:dyDescent="0.3">
      <c r="A648" s="3">
        <v>42943</v>
      </c>
      <c r="B648">
        <v>247.2</v>
      </c>
      <c r="C648">
        <v>247.96</v>
      </c>
      <c r="D648">
        <v>248</v>
      </c>
      <c r="E648">
        <v>245.68</v>
      </c>
      <c r="F648" s="2">
        <v>-8.9999999999999998E-4</v>
      </c>
      <c r="G648">
        <f>Tabella8[[#This Row],[MAX]]-Tabella8[[#This Row],[MIN]]</f>
        <v>2.3199999999999932</v>
      </c>
      <c r="H648">
        <f>H647*Tabella8[[#This Row],[CHIUSURA]]/B647</f>
        <v>120.33296013240519</v>
      </c>
    </row>
    <row r="649" spans="1:8" x14ac:dyDescent="0.3">
      <c r="A649" s="3">
        <v>42944</v>
      </c>
      <c r="B649">
        <v>246.91</v>
      </c>
      <c r="C649">
        <v>246.65</v>
      </c>
      <c r="D649">
        <v>247.06</v>
      </c>
      <c r="E649">
        <v>246.13</v>
      </c>
      <c r="F649" s="2">
        <v>-1.1999999999999999E-3</v>
      </c>
      <c r="G649">
        <f>Tabella8[[#This Row],[MAX]]-Tabella8[[#This Row],[MIN]]</f>
        <v>0.93000000000000682</v>
      </c>
      <c r="H649">
        <f>H648*Tabella8[[#This Row],[CHIUSURA]]/B648</f>
        <v>120.1917928248065</v>
      </c>
    </row>
    <row r="650" spans="1:8" x14ac:dyDescent="0.3">
      <c r="A650" s="3">
        <v>42947</v>
      </c>
      <c r="B650">
        <v>246.77</v>
      </c>
      <c r="C650">
        <v>247.37</v>
      </c>
      <c r="D650">
        <v>247.48</v>
      </c>
      <c r="E650">
        <v>246.53</v>
      </c>
      <c r="F650" s="2">
        <v>-5.9999999999999995E-4</v>
      </c>
      <c r="G650">
        <f>Tabella8[[#This Row],[MAX]]-Tabella8[[#This Row],[MIN]]</f>
        <v>0.94999999999998863</v>
      </c>
      <c r="H650">
        <f>H649*Tabella8[[#This Row],[CHIUSURA]]/B649</f>
        <v>120.12364309010368</v>
      </c>
    </row>
    <row r="651" spans="1:8" x14ac:dyDescent="0.3">
      <c r="A651" s="3">
        <v>42948</v>
      </c>
      <c r="B651">
        <v>247.32</v>
      </c>
      <c r="C651">
        <v>247.46</v>
      </c>
      <c r="D651">
        <v>247.5</v>
      </c>
      <c r="E651">
        <v>246.72</v>
      </c>
      <c r="F651" s="2">
        <v>2.2000000000000001E-3</v>
      </c>
      <c r="G651">
        <f>Tabella8[[#This Row],[MAX]]-Tabella8[[#This Row],[MIN]]</f>
        <v>0.78000000000000114</v>
      </c>
      <c r="H651">
        <f>H650*Tabella8[[#This Row],[CHIUSURA]]/B650</f>
        <v>120.39137419072189</v>
      </c>
    </row>
    <row r="652" spans="1:8" x14ac:dyDescent="0.3">
      <c r="A652" s="3">
        <v>42949</v>
      </c>
      <c r="B652">
        <v>247.44</v>
      </c>
      <c r="C652">
        <v>247.47</v>
      </c>
      <c r="D652">
        <v>247.6</v>
      </c>
      <c r="E652">
        <v>246.37</v>
      </c>
      <c r="F652" s="2">
        <v>5.0000000000000001E-4</v>
      </c>
      <c r="G652">
        <f>Tabella8[[#This Row],[MAX]]-Tabella8[[#This Row],[MIN]]</f>
        <v>1.2299999999999898</v>
      </c>
      <c r="H652">
        <f>H651*Tabella8[[#This Row],[CHIUSURA]]/B651</f>
        <v>120.44978824903859</v>
      </c>
    </row>
    <row r="653" spans="1:8" x14ac:dyDescent="0.3">
      <c r="A653" s="3">
        <v>42950</v>
      </c>
      <c r="B653">
        <v>246.96</v>
      </c>
      <c r="C653">
        <v>247.31</v>
      </c>
      <c r="D653">
        <v>247.34</v>
      </c>
      <c r="E653">
        <v>246.64</v>
      </c>
      <c r="F653" s="2">
        <v>-1.9E-3</v>
      </c>
      <c r="G653">
        <f>Tabella8[[#This Row],[MAX]]-Tabella8[[#This Row],[MIN]]</f>
        <v>0.70000000000001705</v>
      </c>
      <c r="H653">
        <f>H652*Tabella8[[#This Row],[CHIUSURA]]/B652</f>
        <v>120.21613201577179</v>
      </c>
    </row>
    <row r="654" spans="1:8" x14ac:dyDescent="0.3">
      <c r="A654" s="3">
        <v>42951</v>
      </c>
      <c r="B654">
        <v>247.41</v>
      </c>
      <c r="C654">
        <v>247.52</v>
      </c>
      <c r="D654">
        <v>247.79</v>
      </c>
      <c r="E654">
        <v>246.97</v>
      </c>
      <c r="F654" s="2">
        <v>1.8E-3</v>
      </c>
      <c r="G654">
        <f>Tabella8[[#This Row],[MAX]]-Tabella8[[#This Row],[MIN]]</f>
        <v>0.81999999999999318</v>
      </c>
      <c r="H654">
        <f>H653*Tabella8[[#This Row],[CHIUSURA]]/B653</f>
        <v>120.43518473445941</v>
      </c>
    </row>
    <row r="655" spans="1:8" x14ac:dyDescent="0.3">
      <c r="A655" s="3">
        <v>42954</v>
      </c>
      <c r="B655">
        <v>247.87</v>
      </c>
      <c r="C655">
        <v>247.49</v>
      </c>
      <c r="D655">
        <v>247.87</v>
      </c>
      <c r="E655">
        <v>247.37</v>
      </c>
      <c r="F655" s="2">
        <v>1.9E-3</v>
      </c>
      <c r="G655">
        <f>Tabella8[[#This Row],[MAX]]-Tabella8[[#This Row],[MIN]]</f>
        <v>0.5</v>
      </c>
      <c r="H655">
        <f>H654*Tabella8[[#This Row],[CHIUSURA]]/B654</f>
        <v>120.65910529134011</v>
      </c>
    </row>
    <row r="656" spans="1:8" x14ac:dyDescent="0.3">
      <c r="A656" s="3">
        <v>42955</v>
      </c>
      <c r="B656">
        <v>247.26</v>
      </c>
      <c r="C656">
        <v>247.51</v>
      </c>
      <c r="D656">
        <v>248.91</v>
      </c>
      <c r="E656">
        <v>246.83</v>
      </c>
      <c r="F656" s="2">
        <v>-2.5000000000000001E-3</v>
      </c>
      <c r="G656">
        <f>Tabella8[[#This Row],[MAX]]-Tabella8[[#This Row],[MIN]]</f>
        <v>2.0799999999999841</v>
      </c>
      <c r="H656">
        <f>H655*Tabella8[[#This Row],[CHIUSURA]]/B655</f>
        <v>120.36216716156353</v>
      </c>
    </row>
    <row r="657" spans="1:8" x14ac:dyDescent="0.3">
      <c r="A657" s="3">
        <v>42956</v>
      </c>
      <c r="B657">
        <v>247.25</v>
      </c>
      <c r="C657">
        <v>246.47</v>
      </c>
      <c r="D657">
        <v>247.31</v>
      </c>
      <c r="E657">
        <v>246.06</v>
      </c>
      <c r="F657" s="2">
        <v>0</v>
      </c>
      <c r="G657">
        <f>Tabella8[[#This Row],[MAX]]-Tabella8[[#This Row],[MIN]]</f>
        <v>1.25</v>
      </c>
      <c r="H657">
        <f>H656*Tabella8[[#This Row],[CHIUSURA]]/B656</f>
        <v>120.35729932337048</v>
      </c>
    </row>
    <row r="658" spans="1:8" x14ac:dyDescent="0.3">
      <c r="A658" s="3">
        <v>42957</v>
      </c>
      <c r="B658">
        <v>243.76</v>
      </c>
      <c r="C658">
        <v>246.29</v>
      </c>
      <c r="D658">
        <v>246.44</v>
      </c>
      <c r="E658">
        <v>243.7</v>
      </c>
      <c r="F658" s="2">
        <v>-1.41E-2</v>
      </c>
      <c r="G658">
        <f>Tabella8[[#This Row],[MAX]]-Tabella8[[#This Row],[MIN]]</f>
        <v>2.7400000000000091</v>
      </c>
      <c r="H658">
        <f>H657*Tabella8[[#This Row],[CHIUSURA]]/B657</f>
        <v>118.65842379399308</v>
      </c>
    </row>
    <row r="659" spans="1:8" x14ac:dyDescent="0.3">
      <c r="A659" s="3">
        <v>42958</v>
      </c>
      <c r="B659">
        <v>244.12</v>
      </c>
      <c r="C659">
        <v>244.02</v>
      </c>
      <c r="D659">
        <v>244.8</v>
      </c>
      <c r="E659">
        <v>243.75</v>
      </c>
      <c r="F659" s="2">
        <v>1.5E-3</v>
      </c>
      <c r="G659">
        <f>Tabella8[[#This Row],[MAX]]-Tabella8[[#This Row],[MIN]]</f>
        <v>1.0500000000000114</v>
      </c>
      <c r="H659">
        <f>H658*Tabella8[[#This Row],[CHIUSURA]]/B658</f>
        <v>118.83366596894319</v>
      </c>
    </row>
    <row r="660" spans="1:8" x14ac:dyDescent="0.3">
      <c r="A660" s="3">
        <v>42961</v>
      </c>
      <c r="B660">
        <v>246.54</v>
      </c>
      <c r="C660">
        <v>245.59</v>
      </c>
      <c r="D660">
        <v>246.79</v>
      </c>
      <c r="E660">
        <v>245.55</v>
      </c>
      <c r="F660" s="2">
        <v>9.9000000000000008E-3</v>
      </c>
      <c r="G660">
        <f>Tabella8[[#This Row],[MAX]]-Tabella8[[#This Row],[MIN]]</f>
        <v>1.2399999999999807</v>
      </c>
      <c r="H660">
        <f>H659*Tabella8[[#This Row],[CHIUSURA]]/B659</f>
        <v>120.01168281166333</v>
      </c>
    </row>
    <row r="661" spans="1:8" x14ac:dyDescent="0.3">
      <c r="A661" s="3">
        <v>42962</v>
      </c>
      <c r="B661">
        <v>246.51</v>
      </c>
      <c r="C661">
        <v>246.98</v>
      </c>
      <c r="D661">
        <v>247</v>
      </c>
      <c r="E661">
        <v>246.16</v>
      </c>
      <c r="F661" s="2">
        <v>-1E-4</v>
      </c>
      <c r="G661">
        <f>Tabella8[[#This Row],[MAX]]-Tabella8[[#This Row],[MIN]]</f>
        <v>0.84000000000000341</v>
      </c>
      <c r="H661">
        <f>H660*Tabella8[[#This Row],[CHIUSURA]]/B660</f>
        <v>119.99707929708416</v>
      </c>
    </row>
    <row r="662" spans="1:8" x14ac:dyDescent="0.3">
      <c r="A662" s="3">
        <v>42963</v>
      </c>
      <c r="B662">
        <v>246.94</v>
      </c>
      <c r="C662">
        <v>247.11</v>
      </c>
      <c r="D662">
        <v>247.57</v>
      </c>
      <c r="E662">
        <v>246.45</v>
      </c>
      <c r="F662" s="2">
        <v>1.6999999999999999E-3</v>
      </c>
      <c r="G662">
        <f>Tabella8[[#This Row],[MAX]]-Tabella8[[#This Row],[MIN]]</f>
        <v>1.1200000000000045</v>
      </c>
      <c r="H662">
        <f>H661*Tabella8[[#This Row],[CHIUSURA]]/B661</f>
        <v>120.20639633938568</v>
      </c>
    </row>
    <row r="663" spans="1:8" x14ac:dyDescent="0.3">
      <c r="A663" s="3">
        <v>42964</v>
      </c>
      <c r="B663">
        <v>243.09</v>
      </c>
      <c r="C663">
        <v>246.24</v>
      </c>
      <c r="D663">
        <v>246.6</v>
      </c>
      <c r="E663">
        <v>243.09</v>
      </c>
      <c r="F663" s="2">
        <v>-1.5599999999999999E-2</v>
      </c>
      <c r="G663">
        <f>Tabella8[[#This Row],[MAX]]-Tabella8[[#This Row],[MIN]]</f>
        <v>3.5099999999999909</v>
      </c>
      <c r="H663">
        <f>H662*Tabella8[[#This Row],[CHIUSURA]]/B662</f>
        <v>118.33227863505817</v>
      </c>
    </row>
    <row r="664" spans="1:8" x14ac:dyDescent="0.3">
      <c r="A664" s="3">
        <v>42965</v>
      </c>
      <c r="B664">
        <v>242.71</v>
      </c>
      <c r="C664">
        <v>242.9</v>
      </c>
      <c r="D664">
        <v>244.19</v>
      </c>
      <c r="E664">
        <v>242.2</v>
      </c>
      <c r="F664" s="2">
        <v>-1.6000000000000001E-3</v>
      </c>
      <c r="G664">
        <f>Tabella8[[#This Row],[MAX]]-Tabella8[[#This Row],[MIN]]</f>
        <v>1.9900000000000091</v>
      </c>
      <c r="H664">
        <f>H663*Tabella8[[#This Row],[CHIUSURA]]/B663</f>
        <v>118.14730078372196</v>
      </c>
    </row>
    <row r="665" spans="1:8" x14ac:dyDescent="0.3">
      <c r="A665" s="3">
        <v>42968</v>
      </c>
      <c r="B665">
        <v>242.9</v>
      </c>
      <c r="C665">
        <v>242.64</v>
      </c>
      <c r="D665">
        <v>243.2</v>
      </c>
      <c r="E665">
        <v>241.83</v>
      </c>
      <c r="F665" s="2">
        <v>8.0000000000000004E-4</v>
      </c>
      <c r="G665">
        <f>Tabella8[[#This Row],[MAX]]-Tabella8[[#This Row],[MIN]]</f>
        <v>1.3699999999999761</v>
      </c>
      <c r="H665">
        <f>H664*Tabella8[[#This Row],[CHIUSURA]]/B664</f>
        <v>118.23978970939007</v>
      </c>
    </row>
    <row r="666" spans="1:8" x14ac:dyDescent="0.3">
      <c r="A666" s="3">
        <v>42969</v>
      </c>
      <c r="B666">
        <v>245.44</v>
      </c>
      <c r="C666">
        <v>243.57</v>
      </c>
      <c r="D666">
        <v>245.62</v>
      </c>
      <c r="E666">
        <v>243.55</v>
      </c>
      <c r="F666" s="2">
        <v>1.0500000000000001E-2</v>
      </c>
      <c r="G666">
        <f>Tabella8[[#This Row],[MAX]]-Tabella8[[#This Row],[MIN]]</f>
        <v>2.0699999999999932</v>
      </c>
      <c r="H666">
        <f>H665*Tabella8[[#This Row],[CHIUSURA]]/B665</f>
        <v>119.47622061042692</v>
      </c>
    </row>
    <row r="667" spans="1:8" x14ac:dyDescent="0.3">
      <c r="A667" s="3">
        <v>42970</v>
      </c>
      <c r="B667">
        <v>244.56</v>
      </c>
      <c r="C667">
        <v>244.33</v>
      </c>
      <c r="D667">
        <v>245.05</v>
      </c>
      <c r="E667">
        <v>244.16</v>
      </c>
      <c r="F667" s="2">
        <v>-3.5999999999999999E-3</v>
      </c>
      <c r="G667">
        <f>Tabella8[[#This Row],[MAX]]-Tabella8[[#This Row],[MIN]]</f>
        <v>0.89000000000001478</v>
      </c>
      <c r="H667">
        <f>H666*Tabella8[[#This Row],[CHIUSURA]]/B666</f>
        <v>119.04785084943778</v>
      </c>
    </row>
    <row r="668" spans="1:8" x14ac:dyDescent="0.3">
      <c r="A668" s="3">
        <v>42971</v>
      </c>
      <c r="B668">
        <v>243.99</v>
      </c>
      <c r="C668">
        <v>245</v>
      </c>
      <c r="D668">
        <v>245.18</v>
      </c>
      <c r="E668">
        <v>243.75</v>
      </c>
      <c r="F668" s="2">
        <v>-2.3E-3</v>
      </c>
      <c r="G668">
        <f>Tabella8[[#This Row],[MAX]]-Tabella8[[#This Row],[MIN]]</f>
        <v>1.4300000000000068</v>
      </c>
      <c r="H668">
        <f>H667*Tabella8[[#This Row],[CHIUSURA]]/B667</f>
        <v>118.77038407243344</v>
      </c>
    </row>
    <row r="669" spans="1:8" x14ac:dyDescent="0.3">
      <c r="A669" s="3">
        <v>42972</v>
      </c>
      <c r="B669">
        <v>244.56</v>
      </c>
      <c r="C669">
        <v>244.9</v>
      </c>
      <c r="D669">
        <v>245.61</v>
      </c>
      <c r="E669">
        <v>244.39</v>
      </c>
      <c r="F669" s="2">
        <v>2.3E-3</v>
      </c>
      <c r="G669">
        <f>Tabella8[[#This Row],[MAX]]-Tabella8[[#This Row],[MIN]]</f>
        <v>1.2200000000000273</v>
      </c>
      <c r="H669">
        <f>H668*Tabella8[[#This Row],[CHIUSURA]]/B668</f>
        <v>119.04785084943778</v>
      </c>
    </row>
    <row r="670" spans="1:8" x14ac:dyDescent="0.3">
      <c r="A670" s="3">
        <v>42975</v>
      </c>
      <c r="B670">
        <v>244.57</v>
      </c>
      <c r="C670">
        <v>245.17</v>
      </c>
      <c r="D670">
        <v>245.2</v>
      </c>
      <c r="E670">
        <v>244.09</v>
      </c>
      <c r="F670" s="2">
        <v>0</v>
      </c>
      <c r="G670">
        <f>Tabella8[[#This Row],[MAX]]-Tabella8[[#This Row],[MIN]]</f>
        <v>1.1099999999999852</v>
      </c>
      <c r="H670">
        <f>H669*Tabella8[[#This Row],[CHIUSURA]]/B669</f>
        <v>119.05271868763083</v>
      </c>
    </row>
    <row r="671" spans="1:8" x14ac:dyDescent="0.3">
      <c r="A671" s="3">
        <v>42976</v>
      </c>
      <c r="B671">
        <v>244.85</v>
      </c>
      <c r="C671">
        <v>243.06</v>
      </c>
      <c r="D671">
        <v>245.15</v>
      </c>
      <c r="E671">
        <v>242.93</v>
      </c>
      <c r="F671" s="2">
        <v>1.1000000000000001E-3</v>
      </c>
      <c r="G671">
        <f>Tabella8[[#This Row],[MAX]]-Tabella8[[#This Row],[MIN]]</f>
        <v>2.2199999999999989</v>
      </c>
      <c r="H671">
        <f>H670*Tabella8[[#This Row],[CHIUSURA]]/B670</f>
        <v>119.18901815703647</v>
      </c>
    </row>
    <row r="672" spans="1:8" x14ac:dyDescent="0.3">
      <c r="A672" s="3">
        <v>42977</v>
      </c>
      <c r="B672">
        <v>246.01</v>
      </c>
      <c r="C672">
        <v>244.83</v>
      </c>
      <c r="D672">
        <v>246.32</v>
      </c>
      <c r="E672">
        <v>244.62</v>
      </c>
      <c r="F672" s="2">
        <v>4.7000000000000002E-3</v>
      </c>
      <c r="G672">
        <f>Tabella8[[#This Row],[MAX]]-Tabella8[[#This Row],[MIN]]</f>
        <v>1.6999999999999886</v>
      </c>
      <c r="H672">
        <f>H671*Tabella8[[#This Row],[CHIUSURA]]/B671</f>
        <v>119.75368738743126</v>
      </c>
    </row>
    <row r="673" spans="1:8" x14ac:dyDescent="0.3">
      <c r="A673" s="3">
        <v>42978</v>
      </c>
      <c r="B673">
        <v>247.49</v>
      </c>
      <c r="C673">
        <v>246.72</v>
      </c>
      <c r="D673">
        <v>247.77</v>
      </c>
      <c r="E673">
        <v>246.05</v>
      </c>
      <c r="F673" s="2">
        <v>6.0000000000000001E-3</v>
      </c>
      <c r="G673">
        <f>Tabella8[[#This Row],[MAX]]-Tabella8[[#This Row],[MIN]]</f>
        <v>1.7199999999999989</v>
      </c>
      <c r="H673">
        <f>H672*Tabella8[[#This Row],[CHIUSURA]]/B672</f>
        <v>120.47412744000391</v>
      </c>
    </row>
    <row r="674" spans="1:8" x14ac:dyDescent="0.3">
      <c r="A674" s="3">
        <v>42979</v>
      </c>
      <c r="B674">
        <v>247.84</v>
      </c>
      <c r="C674">
        <v>247.92</v>
      </c>
      <c r="D674">
        <v>248.33</v>
      </c>
      <c r="E674">
        <v>247.67</v>
      </c>
      <c r="F674" s="2">
        <v>1.4E-3</v>
      </c>
      <c r="G674">
        <f>Tabella8[[#This Row],[MAX]]-Tabella8[[#This Row],[MIN]]</f>
        <v>0.66000000000002501</v>
      </c>
      <c r="H674">
        <f>H673*Tabella8[[#This Row],[CHIUSURA]]/B673</f>
        <v>120.64450177676095</v>
      </c>
    </row>
    <row r="675" spans="1:8" x14ac:dyDescent="0.3">
      <c r="A675" s="3">
        <v>42983</v>
      </c>
      <c r="B675">
        <v>246.06</v>
      </c>
      <c r="C675">
        <v>247.26</v>
      </c>
      <c r="D675">
        <v>247.52</v>
      </c>
      <c r="E675">
        <v>244.95</v>
      </c>
      <c r="F675" s="2">
        <v>-7.1999999999999998E-3</v>
      </c>
      <c r="G675">
        <f>Tabella8[[#This Row],[MAX]]-Tabella8[[#This Row],[MIN]]</f>
        <v>2.5700000000000216</v>
      </c>
      <c r="H675">
        <f>H674*Tabella8[[#This Row],[CHIUSURA]]/B674</f>
        <v>119.77802657839655</v>
      </c>
    </row>
    <row r="676" spans="1:8" x14ac:dyDescent="0.3">
      <c r="A676" s="3">
        <v>42984</v>
      </c>
      <c r="B676">
        <v>246.9</v>
      </c>
      <c r="C676">
        <v>246.84</v>
      </c>
      <c r="D676">
        <v>247.28</v>
      </c>
      <c r="E676">
        <v>246.23</v>
      </c>
      <c r="F676" s="2">
        <v>3.3999999999999998E-3</v>
      </c>
      <c r="G676">
        <f>Tabella8[[#This Row],[MAX]]-Tabella8[[#This Row],[MIN]]</f>
        <v>1.0500000000000114</v>
      </c>
      <c r="H676">
        <f>H675*Tabella8[[#This Row],[CHIUSURA]]/B675</f>
        <v>120.18692498661346</v>
      </c>
    </row>
    <row r="677" spans="1:8" x14ac:dyDescent="0.3">
      <c r="A677" s="3">
        <v>42985</v>
      </c>
      <c r="B677">
        <v>246.87</v>
      </c>
      <c r="C677">
        <v>247.25</v>
      </c>
      <c r="D677">
        <v>247.27</v>
      </c>
      <c r="E677">
        <v>246.4</v>
      </c>
      <c r="F677" s="2">
        <v>-1E-4</v>
      </c>
      <c r="G677">
        <f>Tabella8[[#This Row],[MAX]]-Tabella8[[#This Row],[MIN]]</f>
        <v>0.87000000000000455</v>
      </c>
      <c r="H677">
        <f>H676*Tabella8[[#This Row],[CHIUSURA]]/B676</f>
        <v>120.17232147203428</v>
      </c>
    </row>
    <row r="678" spans="1:8" x14ac:dyDescent="0.3">
      <c r="A678" s="3">
        <v>42986</v>
      </c>
      <c r="B678">
        <v>246.58</v>
      </c>
      <c r="C678">
        <v>246.54</v>
      </c>
      <c r="D678">
        <v>247.11</v>
      </c>
      <c r="E678">
        <v>246.3</v>
      </c>
      <c r="F678" s="2">
        <v>-1.1999999999999999E-3</v>
      </c>
      <c r="G678">
        <f>Tabella8[[#This Row],[MAX]]-Tabella8[[#This Row],[MIN]]</f>
        <v>0.81000000000000227</v>
      </c>
      <c r="H678">
        <f>H677*Tabella8[[#This Row],[CHIUSURA]]/B677</f>
        <v>120.03115416443559</v>
      </c>
    </row>
    <row r="679" spans="1:8" x14ac:dyDescent="0.3">
      <c r="A679" s="3">
        <v>42989</v>
      </c>
      <c r="B679">
        <v>249.21</v>
      </c>
      <c r="C679">
        <v>248.04</v>
      </c>
      <c r="D679">
        <v>249.3</v>
      </c>
      <c r="E679">
        <v>248.02</v>
      </c>
      <c r="F679" s="2">
        <v>1.0699999999999999E-2</v>
      </c>
      <c r="G679">
        <f>Tabella8[[#This Row],[MAX]]-Tabella8[[#This Row],[MIN]]</f>
        <v>1.2800000000000011</v>
      </c>
      <c r="H679">
        <f>H678*Tabella8[[#This Row],[CHIUSURA]]/B678</f>
        <v>121.31139560920997</v>
      </c>
    </row>
    <row r="680" spans="1:8" x14ac:dyDescent="0.3">
      <c r="A680" s="3">
        <v>42990</v>
      </c>
      <c r="B680">
        <v>250.05</v>
      </c>
      <c r="C680">
        <v>249.63</v>
      </c>
      <c r="D680">
        <v>250.09</v>
      </c>
      <c r="E680">
        <v>249.42</v>
      </c>
      <c r="F680" s="2">
        <v>3.3999999999999998E-3</v>
      </c>
      <c r="G680">
        <f>Tabella8[[#This Row],[MAX]]-Tabella8[[#This Row],[MIN]]</f>
        <v>0.67000000000001592</v>
      </c>
      <c r="H680">
        <f>H679*Tabella8[[#This Row],[CHIUSURA]]/B679</f>
        <v>121.72029401742688</v>
      </c>
    </row>
    <row r="681" spans="1:8" x14ac:dyDescent="0.3">
      <c r="A681" s="3">
        <v>42991</v>
      </c>
      <c r="B681">
        <v>250.17</v>
      </c>
      <c r="C681">
        <v>249.72</v>
      </c>
      <c r="D681">
        <v>250.21</v>
      </c>
      <c r="E681">
        <v>249.59</v>
      </c>
      <c r="F681" s="2">
        <v>5.0000000000000001E-4</v>
      </c>
      <c r="G681">
        <f>Tabella8[[#This Row],[MAX]]-Tabella8[[#This Row],[MIN]]</f>
        <v>0.62000000000000455</v>
      </c>
      <c r="H681">
        <f>H680*Tabella8[[#This Row],[CHIUSURA]]/B680</f>
        <v>121.77870807574357</v>
      </c>
    </row>
    <row r="682" spans="1:8" x14ac:dyDescent="0.3">
      <c r="A682" s="3">
        <v>42992</v>
      </c>
      <c r="B682">
        <v>250.09</v>
      </c>
      <c r="C682">
        <v>249.8</v>
      </c>
      <c r="D682">
        <v>250.32</v>
      </c>
      <c r="E682">
        <v>249.6</v>
      </c>
      <c r="F682" s="2">
        <v>-2.9999999999999997E-4</v>
      </c>
      <c r="G682">
        <f>Tabella8[[#This Row],[MAX]]-Tabella8[[#This Row],[MIN]]</f>
        <v>0.71999999999999886</v>
      </c>
      <c r="H682">
        <f>H681*Tabella8[[#This Row],[CHIUSURA]]/B681</f>
        <v>121.73976537019911</v>
      </c>
    </row>
    <row r="683" spans="1:8" x14ac:dyDescent="0.3">
      <c r="A683" s="3">
        <v>42993</v>
      </c>
      <c r="B683">
        <v>249.19</v>
      </c>
      <c r="C683">
        <v>248.69</v>
      </c>
      <c r="D683">
        <v>249.29</v>
      </c>
      <c r="E683">
        <v>248.57</v>
      </c>
      <c r="F683" s="2">
        <v>-3.5999999999999999E-3</v>
      </c>
      <c r="G683">
        <f>Tabella8[[#This Row],[MAX]]-Tabella8[[#This Row],[MIN]]</f>
        <v>0.71999999999999886</v>
      </c>
      <c r="H683">
        <f>H682*Tabella8[[#This Row],[CHIUSURA]]/B682</f>
        <v>121.30165993282385</v>
      </c>
    </row>
    <row r="684" spans="1:8" x14ac:dyDescent="0.3">
      <c r="A684" s="3">
        <v>42996</v>
      </c>
      <c r="B684">
        <v>249.72</v>
      </c>
      <c r="C684">
        <v>249.61</v>
      </c>
      <c r="D684">
        <v>250.12</v>
      </c>
      <c r="E684">
        <v>249.28</v>
      </c>
      <c r="F684" s="2">
        <v>2.0999999999999999E-3</v>
      </c>
      <c r="G684">
        <f>Tabella8[[#This Row],[MAX]]-Tabella8[[#This Row],[MIN]]</f>
        <v>0.84000000000000341</v>
      </c>
      <c r="H684">
        <f>H683*Tabella8[[#This Row],[CHIUSURA]]/B683</f>
        <v>121.55965535705595</v>
      </c>
    </row>
    <row r="685" spans="1:8" x14ac:dyDescent="0.3">
      <c r="A685" s="3">
        <v>42997</v>
      </c>
      <c r="B685">
        <v>249.97</v>
      </c>
      <c r="C685">
        <v>250</v>
      </c>
      <c r="D685">
        <v>250.07</v>
      </c>
      <c r="E685">
        <v>249.6</v>
      </c>
      <c r="F685" s="2">
        <v>1E-3</v>
      </c>
      <c r="G685">
        <f>Tabella8[[#This Row],[MAX]]-Tabella8[[#This Row],[MIN]]</f>
        <v>0.46999999999999886</v>
      </c>
      <c r="H685">
        <f>H684*Tabella8[[#This Row],[CHIUSURA]]/B684</f>
        <v>121.68135131188241</v>
      </c>
    </row>
    <row r="686" spans="1:8" x14ac:dyDescent="0.3">
      <c r="A686" s="3">
        <v>42998</v>
      </c>
      <c r="B686">
        <v>250.06</v>
      </c>
      <c r="C686">
        <v>250.07</v>
      </c>
      <c r="D686">
        <v>250.19</v>
      </c>
      <c r="E686">
        <v>248.92</v>
      </c>
      <c r="F686" s="2">
        <v>4.0000000000000002E-4</v>
      </c>
      <c r="G686">
        <f>Tabella8[[#This Row],[MAX]]-Tabella8[[#This Row],[MIN]]</f>
        <v>1.2700000000000102</v>
      </c>
      <c r="H686">
        <f>H685*Tabella8[[#This Row],[CHIUSURA]]/B685</f>
        <v>121.72516185561993</v>
      </c>
    </row>
    <row r="687" spans="1:8" x14ac:dyDescent="0.3">
      <c r="A687" s="3">
        <v>42999</v>
      </c>
      <c r="B687">
        <v>249.39</v>
      </c>
      <c r="C687">
        <v>249.88</v>
      </c>
      <c r="D687">
        <v>249.98</v>
      </c>
      <c r="E687">
        <v>249.19</v>
      </c>
      <c r="F687" s="2">
        <v>-2.7000000000000001E-3</v>
      </c>
      <c r="G687">
        <f>Tabella8[[#This Row],[MAX]]-Tabella8[[#This Row],[MIN]]</f>
        <v>0.78999999999999204</v>
      </c>
      <c r="H687">
        <f>H686*Tabella8[[#This Row],[CHIUSURA]]/B686</f>
        <v>121.39901669668501</v>
      </c>
    </row>
    <row r="688" spans="1:8" x14ac:dyDescent="0.3">
      <c r="A688" s="3">
        <v>43000</v>
      </c>
      <c r="B688">
        <v>249.44</v>
      </c>
      <c r="C688">
        <v>249.05</v>
      </c>
      <c r="D688">
        <v>249.63</v>
      </c>
      <c r="E688">
        <v>249.02</v>
      </c>
      <c r="F688" s="2">
        <v>2.0000000000000001E-4</v>
      </c>
      <c r="G688">
        <f>Tabella8[[#This Row],[MAX]]-Tabella8[[#This Row],[MIN]]</f>
        <v>0.60999999999998522</v>
      </c>
      <c r="H688">
        <f>H687*Tabella8[[#This Row],[CHIUSURA]]/B687</f>
        <v>121.4233558876503</v>
      </c>
    </row>
    <row r="689" spans="1:8" x14ac:dyDescent="0.3">
      <c r="A689" s="3">
        <v>43003</v>
      </c>
      <c r="B689">
        <v>248.93</v>
      </c>
      <c r="C689">
        <v>249.15</v>
      </c>
      <c r="D689">
        <v>249.55</v>
      </c>
      <c r="E689">
        <v>248.08</v>
      </c>
      <c r="F689" s="2">
        <v>-2E-3</v>
      </c>
      <c r="G689">
        <f>Tabella8[[#This Row],[MAX]]-Tabella8[[#This Row],[MIN]]</f>
        <v>1.4699999999999989</v>
      </c>
      <c r="H689">
        <f>H688*Tabella8[[#This Row],[CHIUSURA]]/B688</f>
        <v>121.17509613980432</v>
      </c>
    </row>
    <row r="690" spans="1:8" x14ac:dyDescent="0.3">
      <c r="A690" s="3">
        <v>43004</v>
      </c>
      <c r="B690">
        <v>249.08</v>
      </c>
      <c r="C690">
        <v>249.42</v>
      </c>
      <c r="D690">
        <v>249.7</v>
      </c>
      <c r="E690">
        <v>248.81</v>
      </c>
      <c r="F690" s="2">
        <v>5.9999999999999995E-4</v>
      </c>
      <c r="G690">
        <f>Tabella8[[#This Row],[MAX]]-Tabella8[[#This Row],[MIN]]</f>
        <v>0.88999999999998636</v>
      </c>
      <c r="H690">
        <f>H689*Tabella8[[#This Row],[CHIUSURA]]/B689</f>
        <v>121.24811371270022</v>
      </c>
    </row>
    <row r="691" spans="1:8" x14ac:dyDescent="0.3">
      <c r="A691" s="3">
        <v>43005</v>
      </c>
      <c r="B691">
        <v>250.05</v>
      </c>
      <c r="C691">
        <v>249.88</v>
      </c>
      <c r="D691">
        <v>250.49</v>
      </c>
      <c r="E691">
        <v>248.87</v>
      </c>
      <c r="F691" s="2">
        <v>3.8999999999999998E-3</v>
      </c>
      <c r="G691">
        <f>Tabella8[[#This Row],[MAX]]-Tabella8[[#This Row],[MIN]]</f>
        <v>1.6200000000000045</v>
      </c>
      <c r="H691">
        <f>H690*Tabella8[[#This Row],[CHIUSURA]]/B690</f>
        <v>121.72029401742688</v>
      </c>
    </row>
    <row r="692" spans="1:8" x14ac:dyDescent="0.3">
      <c r="A692" s="3">
        <v>43006</v>
      </c>
      <c r="B692">
        <v>250.35</v>
      </c>
      <c r="C692">
        <v>249.73</v>
      </c>
      <c r="D692">
        <v>250.44</v>
      </c>
      <c r="E692">
        <v>249.63</v>
      </c>
      <c r="F692" s="2">
        <v>1.1999999999999999E-3</v>
      </c>
      <c r="G692">
        <f>Tabella8[[#This Row],[MAX]]-Tabella8[[#This Row],[MIN]]</f>
        <v>0.81000000000000227</v>
      </c>
      <c r="H692">
        <f>H691*Tabella8[[#This Row],[CHIUSURA]]/B691</f>
        <v>121.86632916321862</v>
      </c>
    </row>
    <row r="693" spans="1:8" x14ac:dyDescent="0.3">
      <c r="A693" s="3">
        <v>43007</v>
      </c>
      <c r="B693">
        <v>251.23</v>
      </c>
      <c r="C693">
        <v>250.34</v>
      </c>
      <c r="D693">
        <v>251.32</v>
      </c>
      <c r="E693">
        <v>250.13</v>
      </c>
      <c r="F693" s="2">
        <v>3.5000000000000001E-3</v>
      </c>
      <c r="G693">
        <f>Tabella8[[#This Row],[MAX]]-Tabella8[[#This Row],[MIN]]</f>
        <v>1.1899999999999977</v>
      </c>
      <c r="H693">
        <f>H692*Tabella8[[#This Row],[CHIUSURA]]/B692</f>
        <v>122.29469892420776</v>
      </c>
    </row>
    <row r="694" spans="1:8" x14ac:dyDescent="0.3">
      <c r="A694" s="3">
        <v>43010</v>
      </c>
      <c r="B694">
        <v>252.32</v>
      </c>
      <c r="C694">
        <v>251.49</v>
      </c>
      <c r="D694">
        <v>252.32</v>
      </c>
      <c r="E694">
        <v>251.29</v>
      </c>
      <c r="F694" s="2">
        <v>4.3E-3</v>
      </c>
      <c r="G694">
        <f>Tabella8[[#This Row],[MAX]]-Tabella8[[#This Row],[MIN]]</f>
        <v>1.0300000000000011</v>
      </c>
      <c r="H694">
        <f>H693*Tabella8[[#This Row],[CHIUSURA]]/B693</f>
        <v>122.82529328725114</v>
      </c>
    </row>
    <row r="695" spans="1:8" x14ac:dyDescent="0.3">
      <c r="A695" s="3">
        <v>43011</v>
      </c>
      <c r="B695">
        <v>252.86</v>
      </c>
      <c r="C695">
        <v>252.46</v>
      </c>
      <c r="D695">
        <v>252.89</v>
      </c>
      <c r="E695">
        <v>252.23</v>
      </c>
      <c r="F695" s="2">
        <v>2.0999999999999999E-3</v>
      </c>
      <c r="G695">
        <f>Tabella8[[#This Row],[MAX]]-Tabella8[[#This Row],[MIN]]</f>
        <v>0.65999999999999659</v>
      </c>
      <c r="H695">
        <f>H694*Tabella8[[#This Row],[CHIUSURA]]/B694</f>
        <v>123.0881565496763</v>
      </c>
    </row>
    <row r="696" spans="1:8" x14ac:dyDescent="0.3">
      <c r="A696" s="3">
        <v>43012</v>
      </c>
      <c r="B696">
        <v>253.16</v>
      </c>
      <c r="C696">
        <v>252.69</v>
      </c>
      <c r="D696">
        <v>253.44</v>
      </c>
      <c r="E696">
        <v>252.56</v>
      </c>
      <c r="F696" s="2">
        <v>1.1999999999999999E-3</v>
      </c>
      <c r="G696">
        <f>Tabella8[[#This Row],[MAX]]-Tabella8[[#This Row],[MIN]]</f>
        <v>0.87999999999999545</v>
      </c>
      <c r="H696">
        <f>H695*Tabella8[[#This Row],[CHIUSURA]]/B695</f>
        <v>123.23419169546804</v>
      </c>
    </row>
    <row r="697" spans="1:8" x14ac:dyDescent="0.3">
      <c r="A697" s="3">
        <v>43013</v>
      </c>
      <c r="B697">
        <v>254.66</v>
      </c>
      <c r="C697">
        <v>253.54</v>
      </c>
      <c r="D697">
        <v>254.68</v>
      </c>
      <c r="E697">
        <v>253.2</v>
      </c>
      <c r="F697" s="2">
        <v>5.8999999999999999E-3</v>
      </c>
      <c r="G697">
        <f>Tabella8[[#This Row],[MAX]]-Tabella8[[#This Row],[MIN]]</f>
        <v>1.4800000000000182</v>
      </c>
      <c r="H697">
        <f>H696*Tabella8[[#This Row],[CHIUSURA]]/B696</f>
        <v>123.96436742442681</v>
      </c>
    </row>
    <row r="698" spans="1:8" x14ac:dyDescent="0.3">
      <c r="A698" s="3">
        <v>43014</v>
      </c>
      <c r="B698">
        <v>254.37</v>
      </c>
      <c r="C698">
        <v>254.15</v>
      </c>
      <c r="D698">
        <v>254.7</v>
      </c>
      <c r="E698">
        <v>253.85</v>
      </c>
      <c r="F698" s="2">
        <v>-1.1000000000000001E-3</v>
      </c>
      <c r="G698">
        <f>Tabella8[[#This Row],[MAX]]-Tabella8[[#This Row],[MIN]]</f>
        <v>0.84999999999999432</v>
      </c>
      <c r="H698">
        <f>H697*Tabella8[[#This Row],[CHIUSURA]]/B697</f>
        <v>123.82320011682812</v>
      </c>
    </row>
    <row r="699" spans="1:8" x14ac:dyDescent="0.3">
      <c r="A699" s="3">
        <v>43017</v>
      </c>
      <c r="B699">
        <v>253.95</v>
      </c>
      <c r="C699">
        <v>254.63</v>
      </c>
      <c r="D699">
        <v>254.7</v>
      </c>
      <c r="E699">
        <v>253.65</v>
      </c>
      <c r="F699" s="2">
        <v>-1.6999999999999999E-3</v>
      </c>
      <c r="G699">
        <f>Tabella8[[#This Row],[MAX]]-Tabella8[[#This Row],[MIN]]</f>
        <v>1.0499999999999829</v>
      </c>
      <c r="H699">
        <f>H698*Tabella8[[#This Row],[CHIUSURA]]/B698</f>
        <v>123.61875091271966</v>
      </c>
    </row>
    <row r="700" spans="1:8" x14ac:dyDescent="0.3">
      <c r="A700" s="3">
        <v>43018</v>
      </c>
      <c r="B700">
        <v>254.62</v>
      </c>
      <c r="C700">
        <v>254.6</v>
      </c>
      <c r="D700">
        <v>255.05</v>
      </c>
      <c r="E700">
        <v>253.98</v>
      </c>
      <c r="F700" s="2">
        <v>2.5999999999999999E-3</v>
      </c>
      <c r="G700">
        <f>Tabella8[[#This Row],[MAX]]-Tabella8[[#This Row],[MIN]]</f>
        <v>1.0700000000000216</v>
      </c>
      <c r="H700">
        <f>H699*Tabella8[[#This Row],[CHIUSURA]]/B699</f>
        <v>123.94489607165458</v>
      </c>
    </row>
    <row r="701" spans="1:8" x14ac:dyDescent="0.3">
      <c r="A701" s="3">
        <v>43019</v>
      </c>
      <c r="B701">
        <v>255.02</v>
      </c>
      <c r="C701">
        <v>254.51</v>
      </c>
      <c r="D701">
        <v>255.02</v>
      </c>
      <c r="E701">
        <v>254.32</v>
      </c>
      <c r="F701" s="2">
        <v>1.6000000000000001E-3</v>
      </c>
      <c r="G701">
        <f>Tabella8[[#This Row],[MAX]]-Tabella8[[#This Row],[MIN]]</f>
        <v>0.70000000000001705</v>
      </c>
      <c r="H701">
        <f>H700*Tabella8[[#This Row],[CHIUSURA]]/B700</f>
        <v>124.13960959937693</v>
      </c>
    </row>
    <row r="702" spans="1:8" x14ac:dyDescent="0.3">
      <c r="A702" s="3">
        <v>43020</v>
      </c>
      <c r="B702">
        <v>254.64</v>
      </c>
      <c r="C702">
        <v>254.66</v>
      </c>
      <c r="D702">
        <v>255.06</v>
      </c>
      <c r="E702">
        <v>254.37</v>
      </c>
      <c r="F702" s="2">
        <v>-1.5E-3</v>
      </c>
      <c r="G702">
        <f>Tabella8[[#This Row],[MAX]]-Tabella8[[#This Row],[MIN]]</f>
        <v>0.68999999999999773</v>
      </c>
      <c r="H702">
        <f>H701*Tabella8[[#This Row],[CHIUSURA]]/B701</f>
        <v>123.9546317480407</v>
      </c>
    </row>
    <row r="703" spans="1:8" x14ac:dyDescent="0.3">
      <c r="A703" s="3">
        <v>43021</v>
      </c>
      <c r="B703">
        <v>254.95</v>
      </c>
      <c r="C703">
        <v>255.14</v>
      </c>
      <c r="D703">
        <v>255.27</v>
      </c>
      <c r="E703">
        <v>254.64</v>
      </c>
      <c r="F703" s="2">
        <v>1.1999999999999999E-3</v>
      </c>
      <c r="G703">
        <f>Tabella8[[#This Row],[MAX]]-Tabella8[[#This Row],[MIN]]</f>
        <v>0.63000000000002387</v>
      </c>
      <c r="H703">
        <f>H702*Tabella8[[#This Row],[CHIUSURA]]/B702</f>
        <v>124.1055347320255</v>
      </c>
    </row>
    <row r="704" spans="1:8" x14ac:dyDescent="0.3">
      <c r="A704" s="3">
        <v>43024</v>
      </c>
      <c r="B704">
        <v>255.29</v>
      </c>
      <c r="C704">
        <v>255.21</v>
      </c>
      <c r="D704">
        <v>255.51</v>
      </c>
      <c r="E704">
        <v>254.82</v>
      </c>
      <c r="F704" s="2">
        <v>1.2999999999999999E-3</v>
      </c>
      <c r="G704">
        <f>Tabella8[[#This Row],[MAX]]-Tabella8[[#This Row],[MIN]]</f>
        <v>0.68999999999999773</v>
      </c>
      <c r="H704">
        <f>H703*Tabella8[[#This Row],[CHIUSURA]]/B703</f>
        <v>124.27104123058949</v>
      </c>
    </row>
    <row r="705" spans="1:8" x14ac:dyDescent="0.3">
      <c r="A705" s="3">
        <v>43025</v>
      </c>
      <c r="B705">
        <v>255.47</v>
      </c>
      <c r="C705">
        <v>255.23</v>
      </c>
      <c r="D705">
        <v>255.52</v>
      </c>
      <c r="E705">
        <v>254.98</v>
      </c>
      <c r="F705" s="2">
        <v>6.9999999999999999E-4</v>
      </c>
      <c r="G705">
        <f>Tabella8[[#This Row],[MAX]]-Tabella8[[#This Row],[MIN]]</f>
        <v>0.54000000000002046</v>
      </c>
      <c r="H705">
        <f>H704*Tabella8[[#This Row],[CHIUSURA]]/B704</f>
        <v>124.35866231806453</v>
      </c>
    </row>
    <row r="706" spans="1:8" x14ac:dyDescent="0.3">
      <c r="A706" s="3">
        <v>43026</v>
      </c>
      <c r="B706">
        <v>255.72</v>
      </c>
      <c r="C706">
        <v>255.9</v>
      </c>
      <c r="D706">
        <v>255.95</v>
      </c>
      <c r="E706">
        <v>255.5</v>
      </c>
      <c r="F706" s="2">
        <v>1E-3</v>
      </c>
      <c r="G706">
        <f>Tabella8[[#This Row],[MAX]]-Tabella8[[#This Row],[MIN]]</f>
        <v>0.44999999999998863</v>
      </c>
      <c r="H706">
        <f>H705*Tabella8[[#This Row],[CHIUSURA]]/B705</f>
        <v>124.480358272891</v>
      </c>
    </row>
    <row r="707" spans="1:8" x14ac:dyDescent="0.3">
      <c r="A707" s="3">
        <v>43027</v>
      </c>
      <c r="B707">
        <v>255.79</v>
      </c>
      <c r="C707">
        <v>254.83</v>
      </c>
      <c r="D707">
        <v>255.83</v>
      </c>
      <c r="E707">
        <v>254.35</v>
      </c>
      <c r="F707" s="2">
        <v>2.9999999999999997E-4</v>
      </c>
      <c r="G707">
        <f>Tabella8[[#This Row],[MAX]]-Tabella8[[#This Row],[MIN]]</f>
        <v>1.4800000000000182</v>
      </c>
      <c r="H707">
        <f>H706*Tabella8[[#This Row],[CHIUSURA]]/B706</f>
        <v>124.5144331402424</v>
      </c>
    </row>
    <row r="708" spans="1:8" x14ac:dyDescent="0.3">
      <c r="A708" s="3">
        <v>43028</v>
      </c>
      <c r="B708">
        <v>257.11</v>
      </c>
      <c r="C708">
        <v>256.7</v>
      </c>
      <c r="D708">
        <v>257.14</v>
      </c>
      <c r="E708">
        <v>255.77</v>
      </c>
      <c r="F708" s="2">
        <v>5.1999999999999998E-3</v>
      </c>
      <c r="G708">
        <f>Tabella8[[#This Row],[MAX]]-Tabella8[[#This Row],[MIN]]</f>
        <v>1.3699999999999761</v>
      </c>
      <c r="H708">
        <f>H707*Tabella8[[#This Row],[CHIUSURA]]/B707</f>
        <v>125.15698778172613</v>
      </c>
    </row>
    <row r="709" spans="1:8" x14ac:dyDescent="0.3">
      <c r="A709" s="3">
        <v>43031</v>
      </c>
      <c r="B709">
        <v>256.11</v>
      </c>
      <c r="C709">
        <v>257.48</v>
      </c>
      <c r="D709">
        <v>257.51</v>
      </c>
      <c r="E709">
        <v>256.02</v>
      </c>
      <c r="F709" s="2">
        <v>-3.8999999999999998E-3</v>
      </c>
      <c r="G709">
        <f>Tabella8[[#This Row],[MAX]]-Tabella8[[#This Row],[MIN]]</f>
        <v>1.4900000000000091</v>
      </c>
      <c r="H709">
        <f>H708*Tabella8[[#This Row],[CHIUSURA]]/B708</f>
        <v>124.67020396242029</v>
      </c>
    </row>
    <row r="710" spans="1:8" x14ac:dyDescent="0.3">
      <c r="A710" s="3">
        <v>43032</v>
      </c>
      <c r="B710">
        <v>256.56</v>
      </c>
      <c r="C710">
        <v>256.60000000000002</v>
      </c>
      <c r="D710">
        <v>256.83</v>
      </c>
      <c r="E710">
        <v>256.14999999999998</v>
      </c>
      <c r="F710" s="2">
        <v>1.8E-3</v>
      </c>
      <c r="G710">
        <f>Tabella8[[#This Row],[MAX]]-Tabella8[[#This Row],[MIN]]</f>
        <v>0.68000000000000682</v>
      </c>
      <c r="H710">
        <f>H709*Tabella8[[#This Row],[CHIUSURA]]/B709</f>
        <v>124.88925668110791</v>
      </c>
    </row>
    <row r="711" spans="1:8" x14ac:dyDescent="0.3">
      <c r="A711" s="3">
        <v>43033</v>
      </c>
      <c r="B711">
        <v>255.29</v>
      </c>
      <c r="C711">
        <v>256.18</v>
      </c>
      <c r="D711">
        <v>256.31</v>
      </c>
      <c r="E711">
        <v>254</v>
      </c>
      <c r="F711" s="2">
        <v>-5.0000000000000001E-3</v>
      </c>
      <c r="G711">
        <f>Tabella8[[#This Row],[MAX]]-Tabella8[[#This Row],[MIN]]</f>
        <v>2.3100000000000023</v>
      </c>
      <c r="H711">
        <f>H710*Tabella8[[#This Row],[CHIUSURA]]/B710</f>
        <v>124.27104123058947</v>
      </c>
    </row>
    <row r="712" spans="1:8" x14ac:dyDescent="0.3">
      <c r="A712" s="3">
        <v>43034</v>
      </c>
      <c r="B712">
        <v>255.62</v>
      </c>
      <c r="C712">
        <v>255.99</v>
      </c>
      <c r="D712">
        <v>256.3</v>
      </c>
      <c r="E712">
        <v>255.48</v>
      </c>
      <c r="F712" s="2">
        <v>1.2999999999999999E-3</v>
      </c>
      <c r="G712">
        <f>Tabella8[[#This Row],[MAX]]-Tabella8[[#This Row],[MIN]]</f>
        <v>0.8200000000000216</v>
      </c>
      <c r="H712">
        <f>H711*Tabella8[[#This Row],[CHIUSURA]]/B711</f>
        <v>124.43167989096041</v>
      </c>
    </row>
    <row r="713" spans="1:8" x14ac:dyDescent="0.3">
      <c r="A713" s="3">
        <v>43035</v>
      </c>
      <c r="B713">
        <v>257.70999999999998</v>
      </c>
      <c r="C713">
        <v>256.47000000000003</v>
      </c>
      <c r="D713">
        <v>257.89</v>
      </c>
      <c r="E713">
        <v>255.63</v>
      </c>
      <c r="F713" s="2">
        <v>8.2000000000000007E-3</v>
      </c>
      <c r="G713">
        <f>Tabella8[[#This Row],[MAX]]-Tabella8[[#This Row],[MIN]]</f>
        <v>2.2599999999999909</v>
      </c>
      <c r="H713">
        <f>H712*Tabella8[[#This Row],[CHIUSURA]]/B712</f>
        <v>125.44905807330962</v>
      </c>
    </row>
    <row r="714" spans="1:8" x14ac:dyDescent="0.3">
      <c r="A714" s="3">
        <v>43038</v>
      </c>
      <c r="B714">
        <v>256.75</v>
      </c>
      <c r="C714">
        <v>257.07</v>
      </c>
      <c r="D714">
        <v>257.60000000000002</v>
      </c>
      <c r="E714">
        <v>256.41000000000003</v>
      </c>
      <c r="F714" s="2">
        <v>-3.7000000000000002E-3</v>
      </c>
      <c r="G714">
        <f>Tabella8[[#This Row],[MAX]]-Tabella8[[#This Row],[MIN]]</f>
        <v>1.1899999999999977</v>
      </c>
      <c r="H714">
        <f>H713*Tabella8[[#This Row],[CHIUSURA]]/B713</f>
        <v>124.98174560677602</v>
      </c>
    </row>
    <row r="715" spans="1:8" x14ac:dyDescent="0.3">
      <c r="A715" s="3">
        <v>43039</v>
      </c>
      <c r="B715">
        <v>257.14999999999998</v>
      </c>
      <c r="C715">
        <v>257.18</v>
      </c>
      <c r="D715">
        <v>257.44</v>
      </c>
      <c r="E715">
        <v>256.81</v>
      </c>
      <c r="F715" s="2">
        <v>1.6000000000000001E-3</v>
      </c>
      <c r="G715">
        <f>Tabella8[[#This Row],[MAX]]-Tabella8[[#This Row],[MIN]]</f>
        <v>0.62999999999999545</v>
      </c>
      <c r="H715">
        <f>H714*Tabella8[[#This Row],[CHIUSURA]]/B714</f>
        <v>125.17645913449834</v>
      </c>
    </row>
    <row r="716" spans="1:8" x14ac:dyDescent="0.3">
      <c r="A716" s="3">
        <v>43040</v>
      </c>
      <c r="B716">
        <v>257.49</v>
      </c>
      <c r="C716">
        <v>258.04000000000002</v>
      </c>
      <c r="D716">
        <v>258.43</v>
      </c>
      <c r="E716">
        <v>257.07</v>
      </c>
      <c r="F716" s="2">
        <v>1.2999999999999999E-3</v>
      </c>
      <c r="G716">
        <f>Tabella8[[#This Row],[MAX]]-Tabella8[[#This Row],[MIN]]</f>
        <v>1.3600000000000136</v>
      </c>
      <c r="H716">
        <f>H715*Tabella8[[#This Row],[CHIUSURA]]/B715</f>
        <v>125.34196563306234</v>
      </c>
    </row>
    <row r="717" spans="1:8" x14ac:dyDescent="0.3">
      <c r="A717" s="3">
        <v>43041</v>
      </c>
      <c r="B717">
        <v>257.58999999999997</v>
      </c>
      <c r="C717">
        <v>257.41000000000003</v>
      </c>
      <c r="D717">
        <v>257.75</v>
      </c>
      <c r="E717">
        <v>256.19</v>
      </c>
      <c r="F717" s="2">
        <v>4.0000000000000002E-4</v>
      </c>
      <c r="G717">
        <f>Tabella8[[#This Row],[MAX]]-Tabella8[[#This Row],[MIN]]</f>
        <v>1.5600000000000023</v>
      </c>
      <c r="H717">
        <f>H716*Tabella8[[#This Row],[CHIUSURA]]/B716</f>
        <v>125.39064401499292</v>
      </c>
    </row>
    <row r="718" spans="1:8" x14ac:dyDescent="0.3">
      <c r="A718" s="3">
        <v>43042</v>
      </c>
      <c r="B718">
        <v>258.45</v>
      </c>
      <c r="C718">
        <v>257.77</v>
      </c>
      <c r="D718">
        <v>258.5</v>
      </c>
      <c r="E718">
        <v>257.3</v>
      </c>
      <c r="F718" s="2">
        <v>3.3E-3</v>
      </c>
      <c r="G718">
        <f>Tabella8[[#This Row],[MAX]]-Tabella8[[#This Row],[MIN]]</f>
        <v>1.1999999999999886</v>
      </c>
      <c r="H718">
        <f>H717*Tabella8[[#This Row],[CHIUSURA]]/B717</f>
        <v>125.80927809959594</v>
      </c>
    </row>
    <row r="719" spans="1:8" x14ac:dyDescent="0.3">
      <c r="A719" s="3">
        <v>43045</v>
      </c>
      <c r="B719">
        <v>258.85000000000002</v>
      </c>
      <c r="C719">
        <v>258.3</v>
      </c>
      <c r="D719">
        <v>259</v>
      </c>
      <c r="E719">
        <v>258.22000000000003</v>
      </c>
      <c r="F719" s="2">
        <v>1.5E-3</v>
      </c>
      <c r="G719">
        <f>Tabella8[[#This Row],[MAX]]-Tabella8[[#This Row],[MIN]]</f>
        <v>0.77999999999997272</v>
      </c>
      <c r="H719">
        <f>H718*Tabella8[[#This Row],[CHIUSURA]]/B718</f>
        <v>126.0039916273183</v>
      </c>
    </row>
    <row r="720" spans="1:8" x14ac:dyDescent="0.3">
      <c r="A720" s="3">
        <v>43046</v>
      </c>
      <c r="B720">
        <v>258.67</v>
      </c>
      <c r="C720">
        <v>258.97000000000003</v>
      </c>
      <c r="D720">
        <v>259.35000000000002</v>
      </c>
      <c r="E720">
        <v>258.08999999999997</v>
      </c>
      <c r="F720" s="2">
        <v>-6.9999999999999999E-4</v>
      </c>
      <c r="G720">
        <f>Tabella8[[#This Row],[MAX]]-Tabella8[[#This Row],[MIN]]</f>
        <v>1.2600000000000477</v>
      </c>
      <c r="H720">
        <f>H719*Tabella8[[#This Row],[CHIUSURA]]/B719</f>
        <v>125.91637053984324</v>
      </c>
    </row>
    <row r="721" spans="1:8" x14ac:dyDescent="0.3">
      <c r="A721" s="3">
        <v>43047</v>
      </c>
      <c r="B721">
        <v>259.11</v>
      </c>
      <c r="C721">
        <v>258.47000000000003</v>
      </c>
      <c r="D721">
        <v>259.22000000000003</v>
      </c>
      <c r="E721">
        <v>258.14999999999998</v>
      </c>
      <c r="F721" s="2">
        <v>1.6999999999999999E-3</v>
      </c>
      <c r="G721">
        <f>Tabella8[[#This Row],[MAX]]-Tabella8[[#This Row],[MIN]]</f>
        <v>1.07000000000005</v>
      </c>
      <c r="H721">
        <f>H720*Tabella8[[#This Row],[CHIUSURA]]/B720</f>
        <v>126.13055542033781</v>
      </c>
    </row>
    <row r="722" spans="1:8" x14ac:dyDescent="0.3">
      <c r="A722" s="3">
        <v>43048</v>
      </c>
      <c r="B722">
        <v>258.17</v>
      </c>
      <c r="C722">
        <v>257.73</v>
      </c>
      <c r="D722">
        <v>258.39</v>
      </c>
      <c r="E722">
        <v>256.36</v>
      </c>
      <c r="F722" s="2">
        <v>-3.5999999999999999E-3</v>
      </c>
      <c r="G722">
        <f>Tabella8[[#This Row],[MAX]]-Tabella8[[#This Row],[MIN]]</f>
        <v>2.0299999999999727</v>
      </c>
      <c r="H722">
        <f>H721*Tabella8[[#This Row],[CHIUSURA]]/B721</f>
        <v>125.67297863019031</v>
      </c>
    </row>
    <row r="723" spans="1:8" x14ac:dyDescent="0.3">
      <c r="A723" s="3">
        <v>43049</v>
      </c>
      <c r="B723">
        <v>258.08999999999997</v>
      </c>
      <c r="C723">
        <v>257.73</v>
      </c>
      <c r="D723">
        <v>258.29000000000002</v>
      </c>
      <c r="E723">
        <v>257.37</v>
      </c>
      <c r="F723" s="2">
        <v>-2.9999999999999997E-4</v>
      </c>
      <c r="G723">
        <f>Tabella8[[#This Row],[MAX]]-Tabella8[[#This Row],[MIN]]</f>
        <v>0.92000000000001592</v>
      </c>
      <c r="H723">
        <f>H722*Tabella8[[#This Row],[CHIUSURA]]/B722</f>
        <v>125.63403592464583</v>
      </c>
    </row>
    <row r="724" spans="1:8" x14ac:dyDescent="0.3">
      <c r="A724" s="3">
        <v>43052</v>
      </c>
      <c r="B724">
        <v>258.33</v>
      </c>
      <c r="C724">
        <v>257.31</v>
      </c>
      <c r="D724">
        <v>258.58999999999997</v>
      </c>
      <c r="E724">
        <v>257.27</v>
      </c>
      <c r="F724" s="2">
        <v>8.9999999999999998E-4</v>
      </c>
      <c r="G724">
        <f>Tabella8[[#This Row],[MAX]]-Tabella8[[#This Row],[MIN]]</f>
        <v>1.3199999999999932</v>
      </c>
      <c r="H724">
        <f>H723*Tabella8[[#This Row],[CHIUSURA]]/B723</f>
        <v>125.75086404127923</v>
      </c>
    </row>
    <row r="725" spans="1:8" x14ac:dyDescent="0.3">
      <c r="A725" s="3">
        <v>43053</v>
      </c>
      <c r="B725">
        <v>257.73</v>
      </c>
      <c r="C725">
        <v>257.41000000000003</v>
      </c>
      <c r="D725">
        <v>257.85000000000002</v>
      </c>
      <c r="E725">
        <v>256.52</v>
      </c>
      <c r="F725" s="2">
        <v>-2.3E-3</v>
      </c>
      <c r="G725">
        <f>Tabella8[[#This Row],[MAX]]-Tabella8[[#This Row],[MIN]]</f>
        <v>1.3300000000000409</v>
      </c>
      <c r="H725">
        <f>H724*Tabella8[[#This Row],[CHIUSURA]]/B724</f>
        <v>125.45879374969573</v>
      </c>
    </row>
    <row r="726" spans="1:8" x14ac:dyDescent="0.3">
      <c r="A726" s="3">
        <v>43054</v>
      </c>
      <c r="B726">
        <v>256.44</v>
      </c>
      <c r="C726">
        <v>256.62</v>
      </c>
      <c r="D726">
        <v>257.22000000000003</v>
      </c>
      <c r="E726">
        <v>255.63</v>
      </c>
      <c r="F726" s="2">
        <v>-5.0000000000000001E-3</v>
      </c>
      <c r="G726">
        <f>Tabella8[[#This Row],[MAX]]-Tabella8[[#This Row],[MIN]]</f>
        <v>1.5900000000000318</v>
      </c>
      <c r="H726">
        <f>H725*Tabella8[[#This Row],[CHIUSURA]]/B725</f>
        <v>124.83084262279117</v>
      </c>
    </row>
    <row r="727" spans="1:8" x14ac:dyDescent="0.3">
      <c r="A727" s="3">
        <v>43055</v>
      </c>
      <c r="B727">
        <v>258.62</v>
      </c>
      <c r="C727">
        <v>257.52</v>
      </c>
      <c r="D727">
        <v>259.04000000000002</v>
      </c>
      <c r="E727">
        <v>257.47000000000003</v>
      </c>
      <c r="F727" s="2">
        <v>8.5000000000000006E-3</v>
      </c>
      <c r="G727">
        <f>Tabella8[[#This Row],[MAX]]-Tabella8[[#This Row],[MIN]]</f>
        <v>1.5699999999999932</v>
      </c>
      <c r="H727">
        <f>H726*Tabella8[[#This Row],[CHIUSURA]]/B726</f>
        <v>125.89203134887792</v>
      </c>
    </row>
    <row r="728" spans="1:8" x14ac:dyDescent="0.3">
      <c r="A728" s="3">
        <v>43056</v>
      </c>
      <c r="B728">
        <v>257.86</v>
      </c>
      <c r="C728">
        <v>258.22000000000003</v>
      </c>
      <c r="D728">
        <v>258.58999999999997</v>
      </c>
      <c r="E728">
        <v>257.77</v>
      </c>
      <c r="F728" s="2">
        <v>-2.8999999999999998E-3</v>
      </c>
      <c r="G728">
        <f>Tabella8[[#This Row],[MAX]]-Tabella8[[#This Row],[MIN]]</f>
        <v>0.81999999999999318</v>
      </c>
      <c r="H728">
        <f>H727*Tabella8[[#This Row],[CHIUSURA]]/B727</f>
        <v>125.52207564620548</v>
      </c>
    </row>
    <row r="729" spans="1:8" x14ac:dyDescent="0.3">
      <c r="A729" s="3">
        <v>43059</v>
      </c>
      <c r="B729">
        <v>258.3</v>
      </c>
      <c r="C729">
        <v>258.14</v>
      </c>
      <c r="D729">
        <v>258.52</v>
      </c>
      <c r="E729">
        <v>257.86</v>
      </c>
      <c r="F729" s="2">
        <v>1.6999999999999999E-3</v>
      </c>
      <c r="G729">
        <f>Tabella8[[#This Row],[MAX]]-Tabella8[[#This Row],[MIN]]</f>
        <v>0.65999999999996817</v>
      </c>
      <c r="H729">
        <f>H728*Tabella8[[#This Row],[CHIUSURA]]/B728</f>
        <v>125.73626052670005</v>
      </c>
    </row>
    <row r="730" spans="1:8" x14ac:dyDescent="0.3">
      <c r="A730" s="3">
        <v>43060</v>
      </c>
      <c r="B730">
        <v>259.99</v>
      </c>
      <c r="C730">
        <v>259.18</v>
      </c>
      <c r="D730">
        <v>260.2</v>
      </c>
      <c r="E730">
        <v>258.26</v>
      </c>
      <c r="F730" s="2">
        <v>6.4999999999999997E-3</v>
      </c>
      <c r="G730">
        <f>Tabella8[[#This Row],[MAX]]-Tabella8[[#This Row],[MIN]]</f>
        <v>1.9399999999999977</v>
      </c>
      <c r="H730">
        <f>H729*Tabella8[[#This Row],[CHIUSURA]]/B729</f>
        <v>126.55892518132693</v>
      </c>
    </row>
    <row r="731" spans="1:8" x14ac:dyDescent="0.3">
      <c r="A731" s="3">
        <v>43061</v>
      </c>
      <c r="B731">
        <v>259.76</v>
      </c>
      <c r="C731">
        <v>260</v>
      </c>
      <c r="D731">
        <v>260.14999999999998</v>
      </c>
      <c r="E731">
        <v>259.57</v>
      </c>
      <c r="F731" s="2">
        <v>-8.9999999999999998E-4</v>
      </c>
      <c r="G731">
        <f>Tabella8[[#This Row],[MAX]]-Tabella8[[#This Row],[MIN]]</f>
        <v>0.57999999999998408</v>
      </c>
      <c r="H731">
        <f>H730*Tabella8[[#This Row],[CHIUSURA]]/B730</f>
        <v>126.44696490288656</v>
      </c>
    </row>
    <row r="732" spans="1:8" x14ac:dyDescent="0.3">
      <c r="A732" s="3">
        <v>43063</v>
      </c>
      <c r="B732">
        <v>260.36</v>
      </c>
      <c r="C732">
        <v>260.32</v>
      </c>
      <c r="D732">
        <v>260.48</v>
      </c>
      <c r="E732">
        <v>260.16000000000003</v>
      </c>
      <c r="F732" s="2">
        <v>2.3E-3</v>
      </c>
      <c r="G732">
        <f>Tabella8[[#This Row],[MAX]]-Tabella8[[#This Row],[MIN]]</f>
        <v>0.31999999999999318</v>
      </c>
      <c r="H732">
        <f>H731*Tabella8[[#This Row],[CHIUSURA]]/B731</f>
        <v>126.73903519447008</v>
      </c>
    </row>
    <row r="733" spans="1:8" x14ac:dyDescent="0.3">
      <c r="A733" s="3">
        <v>43066</v>
      </c>
      <c r="B733">
        <v>260.23</v>
      </c>
      <c r="C733">
        <v>260.41000000000003</v>
      </c>
      <c r="D733">
        <v>260.75</v>
      </c>
      <c r="E733">
        <v>260</v>
      </c>
      <c r="F733" s="2">
        <v>-5.0000000000000001E-4</v>
      </c>
      <c r="G733">
        <f>Tabella8[[#This Row],[MAX]]-Tabella8[[#This Row],[MIN]]</f>
        <v>0.75</v>
      </c>
      <c r="H733">
        <f>H732*Tabella8[[#This Row],[CHIUSURA]]/B732</f>
        <v>126.67575329796033</v>
      </c>
    </row>
    <row r="734" spans="1:8" x14ac:dyDescent="0.3">
      <c r="A734" s="3">
        <v>43067</v>
      </c>
      <c r="B734">
        <v>262.87</v>
      </c>
      <c r="C734">
        <v>260.76</v>
      </c>
      <c r="D734">
        <v>262.89999999999998</v>
      </c>
      <c r="E734">
        <v>260.64999999999998</v>
      </c>
      <c r="F734" s="2">
        <v>1.01E-2</v>
      </c>
      <c r="G734">
        <f>Tabella8[[#This Row],[MAX]]-Tabella8[[#This Row],[MIN]]</f>
        <v>2.25</v>
      </c>
      <c r="H734">
        <f>H733*Tabella8[[#This Row],[CHIUSURA]]/B733</f>
        <v>127.96086258092777</v>
      </c>
    </row>
    <row r="735" spans="1:8" x14ac:dyDescent="0.3">
      <c r="A735" s="3">
        <v>43068</v>
      </c>
      <c r="B735">
        <v>262.70999999999998</v>
      </c>
      <c r="C735">
        <v>263.02</v>
      </c>
      <c r="D735">
        <v>263.63</v>
      </c>
      <c r="E735">
        <v>262.2</v>
      </c>
      <c r="F735" s="2">
        <v>-5.9999999999999995E-4</v>
      </c>
      <c r="G735">
        <f>Tabella8[[#This Row],[MAX]]-Tabella8[[#This Row],[MIN]]</f>
        <v>1.4300000000000068</v>
      </c>
      <c r="H735">
        <f>H734*Tabella8[[#This Row],[CHIUSURA]]/B734</f>
        <v>127.88297716983881</v>
      </c>
    </row>
    <row r="736" spans="1:8" x14ac:dyDescent="0.3">
      <c r="A736" s="3">
        <v>43069</v>
      </c>
      <c r="B736">
        <v>265.01</v>
      </c>
      <c r="C736">
        <v>263.76</v>
      </c>
      <c r="D736">
        <v>266.05</v>
      </c>
      <c r="E736">
        <v>263.67</v>
      </c>
      <c r="F736" s="2">
        <v>8.8000000000000005E-3</v>
      </c>
      <c r="G736">
        <f>Tabella8[[#This Row],[MAX]]-Tabella8[[#This Row],[MIN]]</f>
        <v>2.3799999999999955</v>
      </c>
      <c r="H736">
        <f>H735*Tabella8[[#This Row],[CHIUSURA]]/B735</f>
        <v>129.00257995424226</v>
      </c>
    </row>
    <row r="737" spans="1:8" x14ac:dyDescent="0.3">
      <c r="A737" s="3">
        <v>43070</v>
      </c>
      <c r="B737">
        <v>264.45999999999998</v>
      </c>
      <c r="C737">
        <v>264.76</v>
      </c>
      <c r="D737">
        <v>265.31</v>
      </c>
      <c r="E737">
        <v>260.76</v>
      </c>
      <c r="F737" s="2">
        <v>-2.0999999999999999E-3</v>
      </c>
      <c r="G737">
        <f>Tabella8[[#This Row],[MAX]]-Tabella8[[#This Row],[MIN]]</f>
        <v>4.5500000000000114</v>
      </c>
      <c r="H737">
        <f>H736*Tabella8[[#This Row],[CHIUSURA]]/B736</f>
        <v>128.73484885362404</v>
      </c>
    </row>
    <row r="738" spans="1:8" x14ac:dyDescent="0.3">
      <c r="A738" s="3">
        <v>43073</v>
      </c>
      <c r="B738">
        <v>264.14</v>
      </c>
      <c r="C738">
        <v>266.31</v>
      </c>
      <c r="D738">
        <v>266.8</v>
      </c>
      <c r="E738">
        <v>264.08</v>
      </c>
      <c r="F738" s="2">
        <v>-1.1999999999999999E-3</v>
      </c>
      <c r="G738">
        <f>Tabella8[[#This Row],[MAX]]-Tabella8[[#This Row],[MIN]]</f>
        <v>2.7200000000000273</v>
      </c>
      <c r="H738">
        <f>H737*Tabella8[[#This Row],[CHIUSURA]]/B737</f>
        <v>128.57907803144619</v>
      </c>
    </row>
    <row r="739" spans="1:8" x14ac:dyDescent="0.3">
      <c r="A739" s="3">
        <v>43074</v>
      </c>
      <c r="B739">
        <v>263.19</v>
      </c>
      <c r="C739">
        <v>264.43</v>
      </c>
      <c r="D739">
        <v>265.14999999999998</v>
      </c>
      <c r="E739">
        <v>263.04000000000002</v>
      </c>
      <c r="F739" s="2">
        <v>-3.5999999999999999E-3</v>
      </c>
      <c r="G739">
        <f>Tabella8[[#This Row],[MAX]]-Tabella8[[#This Row],[MIN]]</f>
        <v>2.1099999999999568</v>
      </c>
      <c r="H739">
        <f>H738*Tabella8[[#This Row],[CHIUSURA]]/B738</f>
        <v>128.11663340310562</v>
      </c>
    </row>
    <row r="740" spans="1:8" x14ac:dyDescent="0.3">
      <c r="A740" s="3">
        <v>43075</v>
      </c>
      <c r="B740">
        <v>263.24</v>
      </c>
      <c r="C740">
        <v>262.87</v>
      </c>
      <c r="D740">
        <v>263.73</v>
      </c>
      <c r="E740">
        <v>262.70999999999998</v>
      </c>
      <c r="F740" s="2">
        <v>2.0000000000000001E-4</v>
      </c>
      <c r="G740">
        <f>Tabella8[[#This Row],[MAX]]-Tabella8[[#This Row],[MIN]]</f>
        <v>1.0200000000000387</v>
      </c>
      <c r="H740">
        <f>H739*Tabella8[[#This Row],[CHIUSURA]]/B739</f>
        <v>128.14097259407092</v>
      </c>
    </row>
    <row r="741" spans="1:8" x14ac:dyDescent="0.3">
      <c r="A741" s="3">
        <v>43076</v>
      </c>
      <c r="B741">
        <v>264.07</v>
      </c>
      <c r="C741">
        <v>263.08999999999997</v>
      </c>
      <c r="D741">
        <v>264.43</v>
      </c>
      <c r="E741">
        <v>262.94</v>
      </c>
      <c r="F741" s="2">
        <v>3.2000000000000002E-3</v>
      </c>
      <c r="G741">
        <f>Tabella8[[#This Row],[MAX]]-Tabella8[[#This Row],[MIN]]</f>
        <v>1.4900000000000091</v>
      </c>
      <c r="H741">
        <f>H740*Tabella8[[#This Row],[CHIUSURA]]/B740</f>
        <v>128.54500316409477</v>
      </c>
    </row>
    <row r="742" spans="1:8" x14ac:dyDescent="0.3">
      <c r="A742" s="3">
        <v>43077</v>
      </c>
      <c r="B742">
        <v>265.51</v>
      </c>
      <c r="C742">
        <v>264.99</v>
      </c>
      <c r="D742">
        <v>265.52</v>
      </c>
      <c r="E742">
        <v>264.02999999999997</v>
      </c>
      <c r="F742" s="2">
        <v>5.4999999999999997E-3</v>
      </c>
      <c r="G742">
        <f>Tabella8[[#This Row],[MAX]]-Tabella8[[#This Row],[MIN]]</f>
        <v>1.4900000000000091</v>
      </c>
      <c r="H742">
        <f>H741*Tabella8[[#This Row],[CHIUSURA]]/B741</f>
        <v>129.24597186389516</v>
      </c>
    </row>
    <row r="743" spans="1:8" x14ac:dyDescent="0.3">
      <c r="A743" s="3">
        <v>43080</v>
      </c>
      <c r="B743">
        <v>266.31</v>
      </c>
      <c r="C743">
        <v>265.58</v>
      </c>
      <c r="D743">
        <v>266.38</v>
      </c>
      <c r="E743">
        <v>265.48</v>
      </c>
      <c r="F743" s="2">
        <v>3.0000000000000001E-3</v>
      </c>
      <c r="G743">
        <f>Tabella8[[#This Row],[MAX]]-Tabella8[[#This Row],[MIN]]</f>
        <v>0.89999999999997726</v>
      </c>
      <c r="H743">
        <f>H742*Tabella8[[#This Row],[CHIUSURA]]/B742</f>
        <v>129.63539891933985</v>
      </c>
    </row>
    <row r="744" spans="1:8" x14ac:dyDescent="0.3">
      <c r="A744" s="3">
        <v>43081</v>
      </c>
      <c r="B744">
        <v>266.77999999999997</v>
      </c>
      <c r="C744">
        <v>266.57</v>
      </c>
      <c r="D744">
        <v>267.32</v>
      </c>
      <c r="E744">
        <v>266.35000000000002</v>
      </c>
      <c r="F744" s="2">
        <v>1.8E-3</v>
      </c>
      <c r="G744">
        <f>Tabella8[[#This Row],[MAX]]-Tabella8[[#This Row],[MIN]]</f>
        <v>0.96999999999997044</v>
      </c>
      <c r="H744">
        <f>H743*Tabella8[[#This Row],[CHIUSURA]]/B743</f>
        <v>129.86418731441358</v>
      </c>
    </row>
    <row r="745" spans="1:8" x14ac:dyDescent="0.3">
      <c r="A745" s="3">
        <v>43082</v>
      </c>
      <c r="B745">
        <v>266.75</v>
      </c>
      <c r="C745">
        <v>267.06</v>
      </c>
      <c r="D745">
        <v>267.56</v>
      </c>
      <c r="E745">
        <v>266.64999999999998</v>
      </c>
      <c r="F745" s="2">
        <v>-1E-4</v>
      </c>
      <c r="G745">
        <f>Tabella8[[#This Row],[MAX]]-Tabella8[[#This Row],[MIN]]</f>
        <v>0.91000000000002501</v>
      </c>
      <c r="H745">
        <f>H744*Tabella8[[#This Row],[CHIUSURA]]/B744</f>
        <v>129.84958379983442</v>
      </c>
    </row>
    <row r="746" spans="1:8" x14ac:dyDescent="0.3">
      <c r="A746" s="3">
        <v>43083</v>
      </c>
      <c r="B746">
        <v>265.66000000000003</v>
      </c>
      <c r="C746">
        <v>267.08999999999997</v>
      </c>
      <c r="D746">
        <v>267.22000000000003</v>
      </c>
      <c r="E746">
        <v>265.60000000000002</v>
      </c>
      <c r="F746" s="2">
        <v>-4.1000000000000003E-3</v>
      </c>
      <c r="G746">
        <f>Tabella8[[#This Row],[MAX]]-Tabella8[[#This Row],[MIN]]</f>
        <v>1.6200000000000045</v>
      </c>
      <c r="H746">
        <f>H745*Tabella8[[#This Row],[CHIUSURA]]/B745</f>
        <v>129.31898943679104</v>
      </c>
    </row>
    <row r="747" spans="1:8" x14ac:dyDescent="0.3">
      <c r="A747" s="3">
        <v>43084</v>
      </c>
      <c r="B747">
        <v>266.51</v>
      </c>
      <c r="C747">
        <v>265.45</v>
      </c>
      <c r="D747">
        <v>267.04000000000002</v>
      </c>
      <c r="E747">
        <v>265.39</v>
      </c>
      <c r="F747" s="2">
        <v>3.2000000000000002E-3</v>
      </c>
      <c r="G747">
        <f>Tabella8[[#This Row],[MAX]]-Tabella8[[#This Row],[MIN]]</f>
        <v>1.6500000000000341</v>
      </c>
      <c r="H747">
        <f>H746*Tabella8[[#This Row],[CHIUSURA]]/B746</f>
        <v>129.73275568320099</v>
      </c>
    </row>
    <row r="748" spans="1:8" x14ac:dyDescent="0.3">
      <c r="A748" s="3">
        <v>43087</v>
      </c>
      <c r="B748">
        <v>268.2</v>
      </c>
      <c r="C748">
        <v>268.10000000000002</v>
      </c>
      <c r="D748">
        <v>268.60000000000002</v>
      </c>
      <c r="E748">
        <v>267.98</v>
      </c>
      <c r="F748" s="2">
        <v>6.3E-3</v>
      </c>
      <c r="G748">
        <f>Tabella8[[#This Row],[MAX]]-Tabella8[[#This Row],[MIN]]</f>
        <v>0.62000000000000455</v>
      </c>
      <c r="H748">
        <f>H747*Tabella8[[#This Row],[CHIUSURA]]/B747</f>
        <v>130.55542033782788</v>
      </c>
    </row>
    <row r="749" spans="1:8" x14ac:dyDescent="0.3">
      <c r="A749" s="3">
        <v>43088</v>
      </c>
      <c r="B749">
        <v>267.17</v>
      </c>
      <c r="C749">
        <v>268.48</v>
      </c>
      <c r="D749">
        <v>268.52999999999997</v>
      </c>
      <c r="E749">
        <v>267.08999999999997</v>
      </c>
      <c r="F749" s="2">
        <v>-3.8E-3</v>
      </c>
      <c r="G749">
        <f>Tabella8[[#This Row],[MAX]]-Tabella8[[#This Row],[MIN]]</f>
        <v>1.4399999999999977</v>
      </c>
      <c r="H749">
        <f>H748*Tabella8[[#This Row],[CHIUSURA]]/B748</f>
        <v>130.05403300394286</v>
      </c>
    </row>
    <row r="750" spans="1:8" x14ac:dyDescent="0.3">
      <c r="A750" s="3">
        <v>43089</v>
      </c>
      <c r="B750">
        <v>267.02999999999997</v>
      </c>
      <c r="C750">
        <v>268.27</v>
      </c>
      <c r="D750">
        <v>268.33</v>
      </c>
      <c r="E750">
        <v>266.69</v>
      </c>
      <c r="F750" s="2">
        <v>-5.0000000000000001E-4</v>
      </c>
      <c r="G750">
        <f>Tabella8[[#This Row],[MAX]]-Tabella8[[#This Row],[MIN]]</f>
        <v>1.6399999999999864</v>
      </c>
      <c r="H750">
        <f>H749*Tabella8[[#This Row],[CHIUSURA]]/B749</f>
        <v>129.98588326924002</v>
      </c>
    </row>
    <row r="751" spans="1:8" x14ac:dyDescent="0.3">
      <c r="A751" s="3">
        <v>43090</v>
      </c>
      <c r="B751">
        <v>267.58</v>
      </c>
      <c r="C751">
        <v>267.74</v>
      </c>
      <c r="D751">
        <v>268.38</v>
      </c>
      <c r="E751">
        <v>267.3</v>
      </c>
      <c r="F751" s="2">
        <v>2.0999999999999999E-3</v>
      </c>
      <c r="G751">
        <f>Tabella8[[#This Row],[MAX]]-Tabella8[[#This Row],[MIN]]</f>
        <v>1.0799999999999841</v>
      </c>
      <c r="H751">
        <f>H750*Tabella8[[#This Row],[CHIUSURA]]/B750</f>
        <v>130.25361436985824</v>
      </c>
    </row>
    <row r="752" spans="1:8" x14ac:dyDescent="0.3">
      <c r="A752" s="3">
        <v>43091</v>
      </c>
      <c r="B752">
        <v>267.51</v>
      </c>
      <c r="C752">
        <v>267.60000000000002</v>
      </c>
      <c r="D752">
        <v>267.63</v>
      </c>
      <c r="E752">
        <v>266.89999999999998</v>
      </c>
      <c r="F752" s="2">
        <v>-2.9999999999999997E-4</v>
      </c>
      <c r="G752">
        <f>Tabella8[[#This Row],[MAX]]-Tabella8[[#This Row],[MIN]]</f>
        <v>0.73000000000001819</v>
      </c>
      <c r="H752">
        <f>H751*Tabella8[[#This Row],[CHIUSURA]]/B751</f>
        <v>130.21953950250682</v>
      </c>
    </row>
    <row r="753" spans="1:8" x14ac:dyDescent="0.3">
      <c r="A753" s="3">
        <v>43095</v>
      </c>
      <c r="B753">
        <v>267.19</v>
      </c>
      <c r="C753">
        <v>267.05</v>
      </c>
      <c r="D753">
        <v>267.44</v>
      </c>
      <c r="E753">
        <v>266.88</v>
      </c>
      <c r="F753" s="2">
        <v>-1.1999999999999999E-3</v>
      </c>
      <c r="G753">
        <f>Tabella8[[#This Row],[MAX]]-Tabella8[[#This Row],[MIN]]</f>
        <v>0.56000000000000227</v>
      </c>
      <c r="H753">
        <f>H752*Tabella8[[#This Row],[CHIUSURA]]/B752</f>
        <v>130.06376868032896</v>
      </c>
    </row>
    <row r="754" spans="1:8" x14ac:dyDescent="0.3">
      <c r="A754" s="3">
        <v>43096</v>
      </c>
      <c r="B754">
        <v>267.32</v>
      </c>
      <c r="C754">
        <v>267.38</v>
      </c>
      <c r="D754">
        <v>267.73</v>
      </c>
      <c r="E754">
        <v>267.01</v>
      </c>
      <c r="F754" s="2">
        <v>5.0000000000000001E-4</v>
      </c>
      <c r="G754">
        <f>Tabella8[[#This Row],[MAX]]-Tabella8[[#This Row],[MIN]]</f>
        <v>0.72000000000002728</v>
      </c>
      <c r="H754">
        <f>H753*Tabella8[[#This Row],[CHIUSURA]]/B753</f>
        <v>130.12705057683871</v>
      </c>
    </row>
    <row r="755" spans="1:8" x14ac:dyDescent="0.3">
      <c r="A755" s="3">
        <v>43097</v>
      </c>
      <c r="B755">
        <v>267.87</v>
      </c>
      <c r="C755">
        <v>267.89</v>
      </c>
      <c r="D755">
        <v>267.92</v>
      </c>
      <c r="E755">
        <v>267.45</v>
      </c>
      <c r="F755" s="2">
        <v>2.0999999999999999E-3</v>
      </c>
      <c r="G755">
        <f>Tabella8[[#This Row],[MAX]]-Tabella8[[#This Row],[MIN]]</f>
        <v>0.47000000000002728</v>
      </c>
      <c r="H755">
        <f>H754*Tabella8[[#This Row],[CHIUSURA]]/B754</f>
        <v>130.39478167745693</v>
      </c>
    </row>
    <row r="756" spans="1:8" x14ac:dyDescent="0.3">
      <c r="A756" s="3">
        <v>43098</v>
      </c>
      <c r="B756">
        <v>266.86</v>
      </c>
      <c r="C756">
        <v>268.52999999999997</v>
      </c>
      <c r="D756">
        <v>268.55</v>
      </c>
      <c r="E756">
        <v>266.64</v>
      </c>
      <c r="F756" s="2">
        <v>-3.8E-3</v>
      </c>
      <c r="G756">
        <f>Tabella8[[#This Row],[MAX]]-Tabella8[[#This Row],[MIN]]</f>
        <v>1.910000000000025</v>
      </c>
      <c r="H756">
        <f>H755*Tabella8[[#This Row],[CHIUSURA]]/B755</f>
        <v>129.90313001995804</v>
      </c>
    </row>
    <row r="757" spans="1:8" x14ac:dyDescent="0.3">
      <c r="A757" s="3">
        <v>43102</v>
      </c>
      <c r="B757">
        <v>268.77</v>
      </c>
      <c r="C757">
        <v>267.83999999999997</v>
      </c>
      <c r="D757">
        <v>268.81</v>
      </c>
      <c r="E757">
        <v>267.39999999999998</v>
      </c>
      <c r="F757" s="2">
        <v>7.1999999999999998E-3</v>
      </c>
      <c r="G757">
        <f>Tabella8[[#This Row],[MAX]]-Tabella8[[#This Row],[MIN]]</f>
        <v>1.410000000000025</v>
      </c>
      <c r="H757">
        <f>H756*Tabella8[[#This Row],[CHIUSURA]]/B756</f>
        <v>130.8328871148322</v>
      </c>
    </row>
    <row r="758" spans="1:8" x14ac:dyDescent="0.3">
      <c r="A758" s="3">
        <v>43103</v>
      </c>
      <c r="B758">
        <v>270.47000000000003</v>
      </c>
      <c r="C758">
        <v>268.95999999999998</v>
      </c>
      <c r="D758">
        <v>270.64</v>
      </c>
      <c r="E758">
        <v>268.95999999999998</v>
      </c>
      <c r="F758" s="2">
        <v>6.3E-3</v>
      </c>
      <c r="G758">
        <f>Tabella8[[#This Row],[MAX]]-Tabella8[[#This Row],[MIN]]</f>
        <v>1.6800000000000068</v>
      </c>
      <c r="H758">
        <f>H757*Tabella8[[#This Row],[CHIUSURA]]/B757</f>
        <v>131.66041960765216</v>
      </c>
    </row>
    <row r="759" spans="1:8" x14ac:dyDescent="0.3">
      <c r="A759" s="3">
        <v>43104</v>
      </c>
      <c r="B759">
        <v>271.61</v>
      </c>
      <c r="C759">
        <v>271.2</v>
      </c>
      <c r="D759">
        <v>272.16000000000003</v>
      </c>
      <c r="E759">
        <v>270.54000000000002</v>
      </c>
      <c r="F759" s="2">
        <v>4.1999999999999997E-3</v>
      </c>
      <c r="G759">
        <f>Tabella8[[#This Row],[MAX]]-Tabella8[[#This Row],[MIN]]</f>
        <v>1.6200000000000045</v>
      </c>
      <c r="H759">
        <f>H758*Tabella8[[#This Row],[CHIUSURA]]/B758</f>
        <v>132.2153531616608</v>
      </c>
    </row>
    <row r="760" spans="1:8" x14ac:dyDescent="0.3">
      <c r="A760" s="3">
        <v>43105</v>
      </c>
      <c r="B760">
        <v>273.42</v>
      </c>
      <c r="C760">
        <v>272.51</v>
      </c>
      <c r="D760">
        <v>273.56</v>
      </c>
      <c r="E760">
        <v>271.95</v>
      </c>
      <c r="F760" s="2">
        <v>6.7000000000000002E-3</v>
      </c>
      <c r="G760">
        <f>Tabella8[[#This Row],[MAX]]-Tabella8[[#This Row],[MIN]]</f>
        <v>1.6100000000000136</v>
      </c>
      <c r="H760">
        <f>H759*Tabella8[[#This Row],[CHIUSURA]]/B759</f>
        <v>133.09643187460438</v>
      </c>
    </row>
    <row r="761" spans="1:8" x14ac:dyDescent="0.3">
      <c r="A761" s="3">
        <v>43108</v>
      </c>
      <c r="B761">
        <v>273.92</v>
      </c>
      <c r="C761">
        <v>273.31</v>
      </c>
      <c r="D761">
        <v>274.10000000000002</v>
      </c>
      <c r="E761">
        <v>272.98</v>
      </c>
      <c r="F761" s="2">
        <v>1.8E-3</v>
      </c>
      <c r="G761">
        <f>Tabella8[[#This Row],[MAX]]-Tabella8[[#This Row],[MIN]]</f>
        <v>1.1200000000000045</v>
      </c>
      <c r="H761">
        <f>H760*Tabella8[[#This Row],[CHIUSURA]]/B760</f>
        <v>133.33982378425728</v>
      </c>
    </row>
    <row r="762" spans="1:8" x14ac:dyDescent="0.3">
      <c r="A762" s="3">
        <v>43109</v>
      </c>
      <c r="B762">
        <v>274.54000000000002</v>
      </c>
      <c r="C762">
        <v>274.39999999999998</v>
      </c>
      <c r="D762">
        <v>275.25</v>
      </c>
      <c r="E762">
        <v>274.08</v>
      </c>
      <c r="F762" s="2">
        <v>2.3E-3</v>
      </c>
      <c r="G762">
        <f>Tabella8[[#This Row],[MAX]]-Tabella8[[#This Row],[MIN]]</f>
        <v>1.1700000000000159</v>
      </c>
      <c r="H762">
        <f>H761*Tabella8[[#This Row],[CHIUSURA]]/B761</f>
        <v>133.64162975222692</v>
      </c>
    </row>
    <row r="763" spans="1:8" x14ac:dyDescent="0.3">
      <c r="A763" s="3">
        <v>43110</v>
      </c>
      <c r="B763">
        <v>274.12</v>
      </c>
      <c r="C763">
        <v>273.68</v>
      </c>
      <c r="D763">
        <v>274.42</v>
      </c>
      <c r="E763">
        <v>272.92</v>
      </c>
      <c r="F763" s="2">
        <v>-1.5E-3</v>
      </c>
      <c r="G763">
        <f>Tabella8[[#This Row],[MAX]]-Tabella8[[#This Row],[MIN]]</f>
        <v>1.5</v>
      </c>
      <c r="H763">
        <f>H762*Tabella8[[#This Row],[CHIUSURA]]/B762</f>
        <v>133.43718054811845</v>
      </c>
    </row>
    <row r="764" spans="1:8" x14ac:dyDescent="0.3">
      <c r="A764" s="3">
        <v>43111</v>
      </c>
      <c r="B764">
        <v>276.12</v>
      </c>
      <c r="C764">
        <v>274.75</v>
      </c>
      <c r="D764">
        <v>276.12</v>
      </c>
      <c r="E764">
        <v>274.56</v>
      </c>
      <c r="F764" s="2">
        <v>7.3000000000000001E-3</v>
      </c>
      <c r="G764">
        <f>Tabella8[[#This Row],[MAX]]-Tabella8[[#This Row],[MIN]]</f>
        <v>1.5600000000000023</v>
      </c>
      <c r="H764">
        <f>H763*Tabella8[[#This Row],[CHIUSURA]]/B763</f>
        <v>134.41074818673013</v>
      </c>
    </row>
    <row r="765" spans="1:8" x14ac:dyDescent="0.3">
      <c r="A765" s="3">
        <v>43112</v>
      </c>
      <c r="B765">
        <v>277.92</v>
      </c>
      <c r="C765">
        <v>276.42</v>
      </c>
      <c r="D765">
        <v>278.11</v>
      </c>
      <c r="E765">
        <v>276.08</v>
      </c>
      <c r="F765" s="2">
        <v>6.4999999999999997E-3</v>
      </c>
      <c r="G765">
        <f>Tabella8[[#This Row],[MAX]]-Tabella8[[#This Row],[MIN]]</f>
        <v>2.0300000000000296</v>
      </c>
      <c r="H765">
        <f>H764*Tabella8[[#This Row],[CHIUSURA]]/B764</f>
        <v>135.28695906148064</v>
      </c>
    </row>
    <row r="766" spans="1:8" x14ac:dyDescent="0.3">
      <c r="A766" s="3">
        <v>43116</v>
      </c>
      <c r="B766">
        <v>276.97000000000003</v>
      </c>
      <c r="C766">
        <v>279.35000000000002</v>
      </c>
      <c r="D766">
        <v>280.08999999999997</v>
      </c>
      <c r="E766">
        <v>276.18</v>
      </c>
      <c r="F766" s="2">
        <v>-3.3999999999999998E-3</v>
      </c>
      <c r="G766">
        <f>Tabella8[[#This Row],[MAX]]-Tabella8[[#This Row],[MIN]]</f>
        <v>3.9099999999999682</v>
      </c>
      <c r="H766">
        <f>H765*Tabella8[[#This Row],[CHIUSURA]]/B765</f>
        <v>134.82451443314008</v>
      </c>
    </row>
    <row r="767" spans="1:8" x14ac:dyDescent="0.3">
      <c r="A767" s="3">
        <v>43117</v>
      </c>
      <c r="B767">
        <v>279.61</v>
      </c>
      <c r="C767">
        <v>278.02999999999997</v>
      </c>
      <c r="D767">
        <v>280.05</v>
      </c>
      <c r="E767">
        <v>276.97000000000003</v>
      </c>
      <c r="F767" s="2">
        <v>9.4999999999999998E-3</v>
      </c>
      <c r="G767">
        <f>Tabella8[[#This Row],[MAX]]-Tabella8[[#This Row],[MIN]]</f>
        <v>3.0799999999999841</v>
      </c>
      <c r="H767">
        <f>H766*Tabella8[[#This Row],[CHIUSURA]]/B766</f>
        <v>136.10962371610751</v>
      </c>
    </row>
    <row r="768" spans="1:8" x14ac:dyDescent="0.3">
      <c r="A768" s="3">
        <v>43118</v>
      </c>
      <c r="B768">
        <v>279.14</v>
      </c>
      <c r="C768">
        <v>279.48</v>
      </c>
      <c r="D768">
        <v>279.95999999999998</v>
      </c>
      <c r="E768">
        <v>278.58</v>
      </c>
      <c r="F768" s="2">
        <v>-1.6999999999999999E-3</v>
      </c>
      <c r="G768">
        <f>Tabella8[[#This Row],[MAX]]-Tabella8[[#This Row],[MIN]]</f>
        <v>1.3799999999999955</v>
      </c>
      <c r="H768">
        <f>H767*Tabella8[[#This Row],[CHIUSURA]]/B767</f>
        <v>135.88083532103374</v>
      </c>
    </row>
    <row r="769" spans="1:8" x14ac:dyDescent="0.3">
      <c r="A769" s="3">
        <v>43119</v>
      </c>
      <c r="B769">
        <v>280.41000000000003</v>
      </c>
      <c r="C769">
        <v>279.8</v>
      </c>
      <c r="D769">
        <v>280.41000000000003</v>
      </c>
      <c r="E769">
        <v>279.14</v>
      </c>
      <c r="F769" s="2">
        <v>4.4999999999999997E-3</v>
      </c>
      <c r="G769">
        <f>Tabella8[[#This Row],[MAX]]-Tabella8[[#This Row],[MIN]]</f>
        <v>1.2700000000000387</v>
      </c>
      <c r="H769">
        <f>H768*Tabella8[[#This Row],[CHIUSURA]]/B768</f>
        <v>136.49905077155219</v>
      </c>
    </row>
    <row r="770" spans="1:8" x14ac:dyDescent="0.3">
      <c r="A770" s="3">
        <v>43122</v>
      </c>
      <c r="B770">
        <v>282.69</v>
      </c>
      <c r="C770">
        <v>280.17</v>
      </c>
      <c r="D770">
        <v>282.69</v>
      </c>
      <c r="E770">
        <v>280.11</v>
      </c>
      <c r="F770" s="2">
        <v>8.0999999999999996E-3</v>
      </c>
      <c r="G770">
        <f>Tabella8[[#This Row],[MAX]]-Tabella8[[#This Row],[MIN]]</f>
        <v>2.5799999999999841</v>
      </c>
      <c r="H770">
        <f>H769*Tabella8[[#This Row],[CHIUSURA]]/B769</f>
        <v>137.60891787956953</v>
      </c>
    </row>
    <row r="771" spans="1:8" x14ac:dyDescent="0.3">
      <c r="A771" s="3">
        <v>43123</v>
      </c>
      <c r="B771">
        <v>283.29000000000002</v>
      </c>
      <c r="C771">
        <v>282.74</v>
      </c>
      <c r="D771">
        <v>283.62</v>
      </c>
      <c r="E771">
        <v>282.37</v>
      </c>
      <c r="F771" s="2">
        <v>2.0999999999999999E-3</v>
      </c>
      <c r="G771">
        <f>Tabella8[[#This Row],[MAX]]-Tabella8[[#This Row],[MIN]]</f>
        <v>1.25</v>
      </c>
      <c r="H771">
        <f>H770*Tabella8[[#This Row],[CHIUSURA]]/B770</f>
        <v>137.90098817115305</v>
      </c>
    </row>
    <row r="772" spans="1:8" x14ac:dyDescent="0.3">
      <c r="A772" s="3">
        <v>43124</v>
      </c>
      <c r="B772">
        <v>283.18</v>
      </c>
      <c r="C772">
        <v>284.02</v>
      </c>
      <c r="D772">
        <v>284.7</v>
      </c>
      <c r="E772">
        <v>281.83999999999997</v>
      </c>
      <c r="F772" s="2">
        <v>-4.0000000000000002E-4</v>
      </c>
      <c r="G772">
        <f>Tabella8[[#This Row],[MAX]]-Tabella8[[#This Row],[MIN]]</f>
        <v>2.8600000000000136</v>
      </c>
      <c r="H772">
        <f>H771*Tabella8[[#This Row],[CHIUSURA]]/B771</f>
        <v>137.8474419510294</v>
      </c>
    </row>
    <row r="773" spans="1:8" x14ac:dyDescent="0.3">
      <c r="A773" s="3">
        <v>43125</v>
      </c>
      <c r="B773">
        <v>283.3</v>
      </c>
      <c r="C773">
        <v>284.16000000000003</v>
      </c>
      <c r="D773">
        <v>284.27</v>
      </c>
      <c r="E773">
        <v>282.39999999999998</v>
      </c>
      <c r="F773" s="2">
        <v>4.0000000000000002E-4</v>
      </c>
      <c r="G773">
        <f>Tabella8[[#This Row],[MAX]]-Tabella8[[#This Row],[MIN]]</f>
        <v>1.8700000000000045</v>
      </c>
      <c r="H773">
        <f>H772*Tabella8[[#This Row],[CHIUSURA]]/B772</f>
        <v>137.90585600934611</v>
      </c>
    </row>
    <row r="774" spans="1:8" x14ac:dyDescent="0.3">
      <c r="A774" s="3">
        <v>43126</v>
      </c>
      <c r="B774">
        <v>286.58</v>
      </c>
      <c r="C774">
        <v>284.25</v>
      </c>
      <c r="D774">
        <v>286.63</v>
      </c>
      <c r="E774">
        <v>283.95999999999998</v>
      </c>
      <c r="F774" s="2">
        <v>1.1599999999999999E-2</v>
      </c>
      <c r="G774">
        <f>Tabella8[[#This Row],[MAX]]-Tabella8[[#This Row],[MIN]]</f>
        <v>2.6700000000000159</v>
      </c>
      <c r="H774">
        <f>H773*Tabella8[[#This Row],[CHIUSURA]]/B773</f>
        <v>139.50250693666925</v>
      </c>
    </row>
    <row r="775" spans="1:8" x14ac:dyDescent="0.3">
      <c r="A775" s="3">
        <v>43129</v>
      </c>
      <c r="B775">
        <v>284.68</v>
      </c>
      <c r="C775">
        <v>285.93</v>
      </c>
      <c r="D775">
        <v>286.43</v>
      </c>
      <c r="E775">
        <v>284.5</v>
      </c>
      <c r="F775" s="2">
        <v>-6.6E-3</v>
      </c>
      <c r="G775">
        <f>Tabella8[[#This Row],[MAX]]-Tabella8[[#This Row],[MIN]]</f>
        <v>1.9300000000000068</v>
      </c>
      <c r="H775">
        <f>H774*Tabella8[[#This Row],[CHIUSURA]]/B774</f>
        <v>138.57761767998815</v>
      </c>
    </row>
    <row r="776" spans="1:8" x14ac:dyDescent="0.3">
      <c r="A776" s="3">
        <v>43130</v>
      </c>
      <c r="B776">
        <v>281.76</v>
      </c>
      <c r="C776">
        <v>282.60000000000002</v>
      </c>
      <c r="D776">
        <v>284.74</v>
      </c>
      <c r="E776">
        <v>281.22000000000003</v>
      </c>
      <c r="F776" s="2">
        <v>-1.03E-2</v>
      </c>
      <c r="G776">
        <f>Tabella8[[#This Row],[MAX]]-Tabella8[[#This Row],[MIN]]</f>
        <v>3.5199999999999818</v>
      </c>
      <c r="H776">
        <f>H775*Tabella8[[#This Row],[CHIUSURA]]/B775</f>
        <v>137.15620892761507</v>
      </c>
    </row>
    <row r="777" spans="1:8" x14ac:dyDescent="0.3">
      <c r="A777" s="3">
        <v>43131</v>
      </c>
      <c r="B777">
        <v>281.89999999999998</v>
      </c>
      <c r="C777">
        <v>282.73</v>
      </c>
      <c r="D777">
        <v>283.3</v>
      </c>
      <c r="E777">
        <v>280.68</v>
      </c>
      <c r="F777" s="2">
        <v>5.0000000000000001E-4</v>
      </c>
      <c r="G777">
        <f>Tabella8[[#This Row],[MAX]]-Tabella8[[#This Row],[MIN]]</f>
        <v>2.6200000000000045</v>
      </c>
      <c r="H777">
        <f>H776*Tabella8[[#This Row],[CHIUSURA]]/B776</f>
        <v>137.22435866231788</v>
      </c>
    </row>
    <row r="778" spans="1:8" x14ac:dyDescent="0.3">
      <c r="A778" s="3">
        <v>43132</v>
      </c>
      <c r="B778">
        <v>281.58</v>
      </c>
      <c r="C778">
        <v>281.07</v>
      </c>
      <c r="D778">
        <v>283.06</v>
      </c>
      <c r="E778">
        <v>280.68</v>
      </c>
      <c r="F778" s="2">
        <v>-1.1000000000000001E-3</v>
      </c>
      <c r="G778">
        <f>Tabella8[[#This Row],[MAX]]-Tabella8[[#This Row],[MIN]]</f>
        <v>2.3799999999999955</v>
      </c>
      <c r="H778">
        <f>H777*Tabella8[[#This Row],[CHIUSURA]]/B777</f>
        <v>137.06858784014</v>
      </c>
    </row>
    <row r="779" spans="1:8" x14ac:dyDescent="0.3">
      <c r="A779" s="3">
        <v>43133</v>
      </c>
      <c r="B779">
        <v>275.45</v>
      </c>
      <c r="C779">
        <v>280.08</v>
      </c>
      <c r="D779">
        <v>280.23</v>
      </c>
      <c r="E779">
        <v>275.41000000000003</v>
      </c>
      <c r="F779" s="2">
        <v>-2.18E-2</v>
      </c>
      <c r="G779">
        <f>Tabella8[[#This Row],[MAX]]-Tabella8[[#This Row],[MIN]]</f>
        <v>4.8199999999999932</v>
      </c>
      <c r="H779">
        <f>H778*Tabella8[[#This Row],[CHIUSURA]]/B778</f>
        <v>134.08460302779517</v>
      </c>
    </row>
    <row r="780" spans="1:8" x14ac:dyDescent="0.3">
      <c r="A780" s="3">
        <v>43136</v>
      </c>
      <c r="B780">
        <v>263.93</v>
      </c>
      <c r="C780">
        <v>273.45</v>
      </c>
      <c r="D780">
        <v>275.85000000000002</v>
      </c>
      <c r="E780">
        <v>263.31</v>
      </c>
      <c r="F780" s="2">
        <v>-4.1799999999999997E-2</v>
      </c>
      <c r="G780">
        <f>Tabella8[[#This Row],[MAX]]-Tabella8[[#This Row],[MIN]]</f>
        <v>12.54000000000002</v>
      </c>
      <c r="H780">
        <f>H779*Tabella8[[#This Row],[CHIUSURA]]/B779</f>
        <v>128.47685342939184</v>
      </c>
    </row>
    <row r="781" spans="1:8" x14ac:dyDescent="0.3">
      <c r="A781" s="3">
        <v>43137</v>
      </c>
      <c r="B781">
        <v>269.13</v>
      </c>
      <c r="C781">
        <v>259.94</v>
      </c>
      <c r="D781">
        <v>269.7</v>
      </c>
      <c r="E781">
        <v>258.7</v>
      </c>
      <c r="F781" s="2">
        <v>1.9699999999999999E-2</v>
      </c>
      <c r="G781">
        <f>Tabella8[[#This Row],[MAX]]-Tabella8[[#This Row],[MIN]]</f>
        <v>11</v>
      </c>
      <c r="H781">
        <f>H780*Tabella8[[#This Row],[CHIUSURA]]/B780</f>
        <v>131.00812928978223</v>
      </c>
    </row>
    <row r="782" spans="1:8" x14ac:dyDescent="0.3">
      <c r="A782" s="3">
        <v>43138</v>
      </c>
      <c r="B782">
        <v>267.67</v>
      </c>
      <c r="C782">
        <v>268.5</v>
      </c>
      <c r="D782">
        <v>272.36</v>
      </c>
      <c r="E782">
        <v>267.58</v>
      </c>
      <c r="F782" s="2">
        <v>-5.4000000000000003E-3</v>
      </c>
      <c r="G782">
        <f>Tabella8[[#This Row],[MAX]]-Tabella8[[#This Row],[MIN]]</f>
        <v>4.7800000000000296</v>
      </c>
      <c r="H782">
        <f>H781*Tabella8[[#This Row],[CHIUSURA]]/B781</f>
        <v>130.29742491359571</v>
      </c>
    </row>
    <row r="783" spans="1:8" x14ac:dyDescent="0.3">
      <c r="A783" s="3">
        <v>43139</v>
      </c>
      <c r="B783">
        <v>257.63</v>
      </c>
      <c r="C783">
        <v>268.01</v>
      </c>
      <c r="D783">
        <v>268.17</v>
      </c>
      <c r="E783">
        <v>257.58999999999997</v>
      </c>
      <c r="F783" s="2">
        <v>-3.7499999999999999E-2</v>
      </c>
      <c r="G783">
        <f>Tabella8[[#This Row],[MAX]]-Tabella8[[#This Row],[MIN]]</f>
        <v>10.580000000000041</v>
      </c>
      <c r="H783">
        <f>H782*Tabella8[[#This Row],[CHIUSURA]]/B782</f>
        <v>125.410115367765</v>
      </c>
    </row>
    <row r="784" spans="1:8" x14ac:dyDescent="0.3">
      <c r="A784" s="3">
        <v>43140</v>
      </c>
      <c r="B784">
        <v>261.5</v>
      </c>
      <c r="C784">
        <v>260.8</v>
      </c>
      <c r="D784">
        <v>263.61</v>
      </c>
      <c r="E784">
        <v>252.92</v>
      </c>
      <c r="F784" s="2">
        <v>1.4999999999999999E-2</v>
      </c>
      <c r="G784">
        <f>Tabella8[[#This Row],[MAX]]-Tabella8[[#This Row],[MIN]]</f>
        <v>10.690000000000026</v>
      </c>
      <c r="H784">
        <f>H783*Tabella8[[#This Row],[CHIUSURA]]/B783</f>
        <v>127.29396874847862</v>
      </c>
    </row>
    <row r="785" spans="1:8" x14ac:dyDescent="0.3">
      <c r="A785" s="3">
        <v>43143</v>
      </c>
      <c r="B785">
        <v>265.33999999999997</v>
      </c>
      <c r="C785">
        <v>263.83</v>
      </c>
      <c r="D785">
        <v>267.01</v>
      </c>
      <c r="E785">
        <v>261.66000000000003</v>
      </c>
      <c r="F785" s="2">
        <v>1.47E-2</v>
      </c>
      <c r="G785">
        <f>Tabella8[[#This Row],[MAX]]-Tabella8[[#This Row],[MIN]]</f>
        <v>5.3499999999999659</v>
      </c>
      <c r="H785">
        <f>H784*Tabella8[[#This Row],[CHIUSURA]]/B784</f>
        <v>129.16321861461304</v>
      </c>
    </row>
    <row r="786" spans="1:8" x14ac:dyDescent="0.3">
      <c r="A786" s="3">
        <v>43144</v>
      </c>
      <c r="B786">
        <v>266</v>
      </c>
      <c r="C786">
        <v>263.97000000000003</v>
      </c>
      <c r="D786">
        <v>266.62</v>
      </c>
      <c r="E786">
        <v>263.31</v>
      </c>
      <c r="F786" s="2">
        <v>2.5000000000000001E-3</v>
      </c>
      <c r="G786">
        <f>Tabella8[[#This Row],[MAX]]-Tabella8[[#This Row],[MIN]]</f>
        <v>3.3100000000000023</v>
      </c>
      <c r="H786">
        <f>H785*Tabella8[[#This Row],[CHIUSURA]]/B785</f>
        <v>129.48449593535491</v>
      </c>
    </row>
    <row r="787" spans="1:8" x14ac:dyDescent="0.3">
      <c r="A787" s="3">
        <v>43145</v>
      </c>
      <c r="B787">
        <v>269.58999999999997</v>
      </c>
      <c r="C787">
        <v>264.31</v>
      </c>
      <c r="D787">
        <v>270</v>
      </c>
      <c r="E787">
        <v>264.3</v>
      </c>
      <c r="F787" s="2">
        <v>1.35E-2</v>
      </c>
      <c r="G787">
        <f>Tabella8[[#This Row],[MAX]]-Tabella8[[#This Row],[MIN]]</f>
        <v>5.6999999999999886</v>
      </c>
      <c r="H787">
        <f>H786*Tabella8[[#This Row],[CHIUSURA]]/B786</f>
        <v>131.23204984666287</v>
      </c>
    </row>
    <row r="788" spans="1:8" x14ac:dyDescent="0.3">
      <c r="A788" s="3">
        <v>43146</v>
      </c>
      <c r="B788">
        <v>273.02999999999997</v>
      </c>
      <c r="C788">
        <v>271.57</v>
      </c>
      <c r="D788">
        <v>273.04000000000002</v>
      </c>
      <c r="E788">
        <v>268.77</v>
      </c>
      <c r="F788" s="2">
        <v>1.2800000000000001E-2</v>
      </c>
      <c r="G788">
        <f>Tabella8[[#This Row],[MAX]]-Tabella8[[#This Row],[MIN]]</f>
        <v>4.2700000000000387</v>
      </c>
      <c r="H788">
        <f>H787*Tabella8[[#This Row],[CHIUSURA]]/B787</f>
        <v>132.90658618507496</v>
      </c>
    </row>
    <row r="789" spans="1:8" x14ac:dyDescent="0.3">
      <c r="A789" s="3">
        <v>43147</v>
      </c>
      <c r="B789">
        <v>273.11</v>
      </c>
      <c r="C789">
        <v>272.32</v>
      </c>
      <c r="D789">
        <v>275.32</v>
      </c>
      <c r="E789">
        <v>272.27</v>
      </c>
      <c r="F789" s="2">
        <v>2.9999999999999997E-4</v>
      </c>
      <c r="G789">
        <f>Tabella8[[#This Row],[MAX]]-Tabella8[[#This Row],[MIN]]</f>
        <v>3.0500000000000114</v>
      </c>
      <c r="H789">
        <f>H788*Tabella8[[#This Row],[CHIUSURA]]/B788</f>
        <v>132.94552889061947</v>
      </c>
    </row>
    <row r="790" spans="1:8" x14ac:dyDescent="0.3">
      <c r="A790" s="3">
        <v>43151</v>
      </c>
      <c r="B790">
        <v>271.39999999999998</v>
      </c>
      <c r="C790">
        <v>272.02999999999997</v>
      </c>
      <c r="D790">
        <v>273.67</v>
      </c>
      <c r="E790">
        <v>270.5</v>
      </c>
      <c r="F790" s="2">
        <v>-6.3E-3</v>
      </c>
      <c r="G790">
        <f>Tabella8[[#This Row],[MAX]]-Tabella8[[#This Row],[MIN]]</f>
        <v>3.1700000000000159</v>
      </c>
      <c r="H790">
        <f>H789*Tabella8[[#This Row],[CHIUSURA]]/B789</f>
        <v>132.11312855960645</v>
      </c>
    </row>
    <row r="791" spans="1:8" x14ac:dyDescent="0.3">
      <c r="A791" s="3">
        <v>43152</v>
      </c>
      <c r="B791">
        <v>270.05</v>
      </c>
      <c r="C791">
        <v>271.89999999999998</v>
      </c>
      <c r="D791">
        <v>274.72000000000003</v>
      </c>
      <c r="E791">
        <v>269.94</v>
      </c>
      <c r="F791" s="2">
        <v>-5.0000000000000001E-3</v>
      </c>
      <c r="G791">
        <f>Tabella8[[#This Row],[MAX]]-Tabella8[[#This Row],[MIN]]</f>
        <v>4.7800000000000296</v>
      </c>
      <c r="H791">
        <f>H790*Tabella8[[#This Row],[CHIUSURA]]/B790</f>
        <v>131.45597040354357</v>
      </c>
    </row>
    <row r="792" spans="1:8" x14ac:dyDescent="0.3">
      <c r="A792" s="3">
        <v>43153</v>
      </c>
      <c r="B792">
        <v>270.39999999999998</v>
      </c>
      <c r="C792">
        <v>271.10000000000002</v>
      </c>
      <c r="D792">
        <v>273.05</v>
      </c>
      <c r="E792">
        <v>269.64</v>
      </c>
      <c r="F792" s="2">
        <v>1.2999999999999999E-3</v>
      </c>
      <c r="G792">
        <f>Tabella8[[#This Row],[MAX]]-Tabella8[[#This Row],[MIN]]</f>
        <v>3.410000000000025</v>
      </c>
      <c r="H792">
        <f>H791*Tabella8[[#This Row],[CHIUSURA]]/B791</f>
        <v>131.62634474030062</v>
      </c>
    </row>
    <row r="793" spans="1:8" x14ac:dyDescent="0.3">
      <c r="A793" s="3">
        <v>43154</v>
      </c>
      <c r="B793">
        <v>274.70999999999998</v>
      </c>
      <c r="C793">
        <v>271.79000000000002</v>
      </c>
      <c r="D793">
        <v>274.70999999999998</v>
      </c>
      <c r="E793">
        <v>271.25</v>
      </c>
      <c r="F793" s="2">
        <v>1.5900000000000001E-2</v>
      </c>
      <c r="G793">
        <f>Tabella8[[#This Row],[MAX]]-Tabella8[[#This Row],[MIN]]</f>
        <v>3.4599999999999795</v>
      </c>
      <c r="H793">
        <f>H792*Tabella8[[#This Row],[CHIUSURA]]/B792</f>
        <v>133.72438300150881</v>
      </c>
    </row>
    <row r="794" spans="1:8" x14ac:dyDescent="0.3">
      <c r="A794" s="3">
        <v>43157</v>
      </c>
      <c r="B794">
        <v>277.89999999999998</v>
      </c>
      <c r="C794">
        <v>275.93</v>
      </c>
      <c r="D794">
        <v>278.01</v>
      </c>
      <c r="E794">
        <v>275.26</v>
      </c>
      <c r="F794" s="2">
        <v>1.1599999999999999E-2</v>
      </c>
      <c r="G794">
        <f>Tabella8[[#This Row],[MAX]]-Tabella8[[#This Row],[MIN]]</f>
        <v>2.75</v>
      </c>
      <c r="H794">
        <f>H793*Tabella8[[#This Row],[CHIUSURA]]/B793</f>
        <v>135.27722338509446</v>
      </c>
    </row>
    <row r="795" spans="1:8" x14ac:dyDescent="0.3">
      <c r="A795" s="3">
        <v>43158</v>
      </c>
      <c r="B795">
        <v>274.43</v>
      </c>
      <c r="C795">
        <v>278.11</v>
      </c>
      <c r="D795">
        <v>278.92</v>
      </c>
      <c r="E795">
        <v>274.36</v>
      </c>
      <c r="F795" s="2">
        <v>-1.2500000000000001E-2</v>
      </c>
      <c r="G795">
        <f>Tabella8[[#This Row],[MAX]]-Tabella8[[#This Row],[MIN]]</f>
        <v>4.5600000000000023</v>
      </c>
      <c r="H795">
        <f>H794*Tabella8[[#This Row],[CHIUSURA]]/B794</f>
        <v>133.58808353210318</v>
      </c>
    </row>
    <row r="796" spans="1:8" x14ac:dyDescent="0.3">
      <c r="A796" s="3">
        <v>43159</v>
      </c>
      <c r="B796">
        <v>271.64999999999998</v>
      </c>
      <c r="C796">
        <v>275.68</v>
      </c>
      <c r="D796">
        <v>276.19</v>
      </c>
      <c r="E796">
        <v>271.29000000000002</v>
      </c>
      <c r="F796" s="2">
        <v>-1.01E-2</v>
      </c>
      <c r="G796">
        <f>Tabella8[[#This Row],[MAX]]-Tabella8[[#This Row],[MIN]]</f>
        <v>4.8999999999999773</v>
      </c>
      <c r="H796">
        <f>H795*Tabella8[[#This Row],[CHIUSURA]]/B795</f>
        <v>132.23482451443292</v>
      </c>
    </row>
    <row r="797" spans="1:8" x14ac:dyDescent="0.3">
      <c r="A797" s="3">
        <v>43160</v>
      </c>
      <c r="B797">
        <v>267.7</v>
      </c>
      <c r="C797">
        <v>271.41000000000003</v>
      </c>
      <c r="D797">
        <v>273.17</v>
      </c>
      <c r="E797">
        <v>266</v>
      </c>
      <c r="F797" s="2">
        <v>-1.4500000000000001E-2</v>
      </c>
      <c r="G797">
        <f>Tabella8[[#This Row],[MAX]]-Tabella8[[#This Row],[MIN]]</f>
        <v>7.1700000000000159</v>
      </c>
      <c r="H797">
        <f>H796*Tabella8[[#This Row],[CHIUSURA]]/B796</f>
        <v>130.31202842817481</v>
      </c>
    </row>
    <row r="798" spans="1:8" x14ac:dyDescent="0.3">
      <c r="A798" s="3">
        <v>43161</v>
      </c>
      <c r="B798">
        <v>269.08</v>
      </c>
      <c r="C798">
        <v>265.8</v>
      </c>
      <c r="D798">
        <v>269.72000000000003</v>
      </c>
      <c r="E798">
        <v>264.82</v>
      </c>
      <c r="F798" s="2">
        <v>5.1999999999999998E-3</v>
      </c>
      <c r="G798">
        <f>Tabella8[[#This Row],[MAX]]-Tabella8[[#This Row],[MIN]]</f>
        <v>4.9000000000000341</v>
      </c>
      <c r="H798">
        <f>H797*Tabella8[[#This Row],[CHIUSURA]]/B797</f>
        <v>130.98379009881685</v>
      </c>
    </row>
    <row r="799" spans="1:8" x14ac:dyDescent="0.3">
      <c r="A799" s="3">
        <v>43164</v>
      </c>
      <c r="B799">
        <v>272.19</v>
      </c>
      <c r="C799">
        <v>267.73</v>
      </c>
      <c r="D799">
        <v>272.89</v>
      </c>
      <c r="E799">
        <v>267.61</v>
      </c>
      <c r="F799" s="2">
        <v>1.1599999999999999E-2</v>
      </c>
      <c r="G799">
        <f>Tabella8[[#This Row],[MAX]]-Tabella8[[#This Row],[MIN]]</f>
        <v>5.2799999999999727</v>
      </c>
      <c r="H799">
        <f>H798*Tabella8[[#This Row],[CHIUSURA]]/B798</f>
        <v>132.49768777685804</v>
      </c>
    </row>
    <row r="800" spans="1:8" x14ac:dyDescent="0.3">
      <c r="A800" s="3">
        <v>43165</v>
      </c>
      <c r="B800">
        <v>272.88</v>
      </c>
      <c r="C800">
        <v>273.3</v>
      </c>
      <c r="D800">
        <v>273.39</v>
      </c>
      <c r="E800">
        <v>271.18</v>
      </c>
      <c r="F800" s="2">
        <v>2.5000000000000001E-3</v>
      </c>
      <c r="G800">
        <f>Tabella8[[#This Row],[MAX]]-Tabella8[[#This Row],[MIN]]</f>
        <v>2.2099999999999795</v>
      </c>
      <c r="H800">
        <f>H799*Tabella8[[#This Row],[CHIUSURA]]/B799</f>
        <v>132.83356861217908</v>
      </c>
    </row>
    <row r="801" spans="1:8" x14ac:dyDescent="0.3">
      <c r="A801" s="3">
        <v>43166</v>
      </c>
      <c r="B801">
        <v>272.77999999999997</v>
      </c>
      <c r="C801">
        <v>270.42</v>
      </c>
      <c r="D801">
        <v>273.18</v>
      </c>
      <c r="E801">
        <v>270.2</v>
      </c>
      <c r="F801" s="2">
        <v>-4.0000000000000002E-4</v>
      </c>
      <c r="G801">
        <f>Tabella8[[#This Row],[MAX]]-Tabella8[[#This Row],[MIN]]</f>
        <v>2.9800000000000182</v>
      </c>
      <c r="H801">
        <f>H800*Tabella8[[#This Row],[CHIUSURA]]/B800</f>
        <v>132.78489023024849</v>
      </c>
    </row>
    <row r="802" spans="1:8" x14ac:dyDescent="0.3">
      <c r="A802" s="3">
        <v>43167</v>
      </c>
      <c r="B802">
        <v>274.10000000000002</v>
      </c>
      <c r="C802">
        <v>273.55</v>
      </c>
      <c r="D802">
        <v>274.24</v>
      </c>
      <c r="E802">
        <v>272.42</v>
      </c>
      <c r="F802" s="2">
        <v>4.7999999999999996E-3</v>
      </c>
      <c r="G802">
        <f>Tabella8[[#This Row],[MAX]]-Tabella8[[#This Row],[MIN]]</f>
        <v>1.8199999999999932</v>
      </c>
      <c r="H802">
        <f>H801*Tabella8[[#This Row],[CHIUSURA]]/B801</f>
        <v>133.42744487173223</v>
      </c>
    </row>
    <row r="803" spans="1:8" x14ac:dyDescent="0.3">
      <c r="A803" s="3">
        <v>43168</v>
      </c>
      <c r="B803">
        <v>278.87</v>
      </c>
      <c r="C803">
        <v>275.7</v>
      </c>
      <c r="D803">
        <v>278.87</v>
      </c>
      <c r="E803">
        <v>275.33999999999997</v>
      </c>
      <c r="F803" s="2">
        <v>1.7399999999999999E-2</v>
      </c>
      <c r="G803">
        <f>Tabella8[[#This Row],[MAX]]-Tabella8[[#This Row],[MIN]]</f>
        <v>3.5300000000000296</v>
      </c>
      <c r="H803">
        <f>H802*Tabella8[[#This Row],[CHIUSURA]]/B802</f>
        <v>135.74940368982112</v>
      </c>
    </row>
    <row r="804" spans="1:8" x14ac:dyDescent="0.3">
      <c r="A804" s="3">
        <v>43171</v>
      </c>
      <c r="B804">
        <v>278.52</v>
      </c>
      <c r="C804">
        <v>279.2</v>
      </c>
      <c r="D804">
        <v>279.91000000000003</v>
      </c>
      <c r="E804">
        <v>278.08</v>
      </c>
      <c r="F804" s="2">
        <v>-1.2999999999999999E-3</v>
      </c>
      <c r="G804">
        <f>Tabella8[[#This Row],[MAX]]-Tabella8[[#This Row],[MIN]]</f>
        <v>1.8300000000000409</v>
      </c>
      <c r="H804">
        <f>H803*Tabella8[[#This Row],[CHIUSURA]]/B803</f>
        <v>135.57902935306404</v>
      </c>
    </row>
    <row r="805" spans="1:8" x14ac:dyDescent="0.3">
      <c r="A805" s="3">
        <v>43172</v>
      </c>
      <c r="B805">
        <v>276.72000000000003</v>
      </c>
      <c r="C805">
        <v>279.83999999999997</v>
      </c>
      <c r="D805">
        <v>280.41000000000003</v>
      </c>
      <c r="E805">
        <v>276.02999999999997</v>
      </c>
      <c r="F805" s="2">
        <v>-6.4999999999999997E-3</v>
      </c>
      <c r="G805">
        <f>Tabella8[[#This Row],[MAX]]-Tabella8[[#This Row],[MIN]]</f>
        <v>4.3800000000000523</v>
      </c>
      <c r="H805">
        <f>H804*Tabella8[[#This Row],[CHIUSURA]]/B804</f>
        <v>134.70281847831353</v>
      </c>
    </row>
    <row r="806" spans="1:8" x14ac:dyDescent="0.3">
      <c r="A806" s="3">
        <v>43173</v>
      </c>
      <c r="B806">
        <v>275.3</v>
      </c>
      <c r="C806">
        <v>277.81</v>
      </c>
      <c r="D806">
        <v>278.02</v>
      </c>
      <c r="E806">
        <v>274.67</v>
      </c>
      <c r="F806" s="2">
        <v>-5.1000000000000004E-3</v>
      </c>
      <c r="G806">
        <f>Tabella8[[#This Row],[MAX]]-Tabella8[[#This Row],[MIN]]</f>
        <v>3.3499999999999659</v>
      </c>
      <c r="H806">
        <f>H805*Tabella8[[#This Row],[CHIUSURA]]/B805</f>
        <v>134.0115854548992</v>
      </c>
    </row>
    <row r="807" spans="1:8" x14ac:dyDescent="0.3">
      <c r="A807" s="3">
        <v>43174</v>
      </c>
      <c r="B807">
        <v>275</v>
      </c>
      <c r="C807">
        <v>275.88</v>
      </c>
      <c r="D807">
        <v>276.61</v>
      </c>
      <c r="E807">
        <v>274.43</v>
      </c>
      <c r="F807" s="2">
        <v>-1.1000000000000001E-3</v>
      </c>
      <c r="G807">
        <f>Tabella8[[#This Row],[MAX]]-Tabella8[[#This Row],[MIN]]</f>
        <v>2.1800000000000068</v>
      </c>
      <c r="H807">
        <f>H806*Tabella8[[#This Row],[CHIUSURA]]/B806</f>
        <v>133.86555030910745</v>
      </c>
    </row>
    <row r="808" spans="1:8" x14ac:dyDescent="0.3">
      <c r="A808" s="3">
        <v>43175</v>
      </c>
      <c r="B808">
        <v>274.2</v>
      </c>
      <c r="C808">
        <v>274.5</v>
      </c>
      <c r="D808">
        <v>275.39</v>
      </c>
      <c r="E808">
        <v>274.14</v>
      </c>
      <c r="F808" s="2">
        <v>-2.8999999999999998E-3</v>
      </c>
      <c r="G808">
        <f>Tabella8[[#This Row],[MAX]]-Tabella8[[#This Row],[MIN]]</f>
        <v>1.25</v>
      </c>
      <c r="H808">
        <f>H807*Tabella8[[#This Row],[CHIUSURA]]/B807</f>
        <v>133.47612325366276</v>
      </c>
    </row>
    <row r="809" spans="1:8" x14ac:dyDescent="0.3">
      <c r="A809" s="3">
        <v>43178</v>
      </c>
      <c r="B809">
        <v>270.49</v>
      </c>
      <c r="C809">
        <v>273.35000000000002</v>
      </c>
      <c r="D809">
        <v>274.39999999999998</v>
      </c>
      <c r="E809">
        <v>268.62</v>
      </c>
      <c r="F809" s="2">
        <v>-1.35E-2</v>
      </c>
      <c r="G809">
        <f>Tabella8[[#This Row],[MAX]]-Tabella8[[#This Row],[MIN]]</f>
        <v>5.7799999999999727</v>
      </c>
      <c r="H809">
        <f>H808*Tabella8[[#This Row],[CHIUSURA]]/B808</f>
        <v>131.67015528403809</v>
      </c>
    </row>
    <row r="810" spans="1:8" x14ac:dyDescent="0.3">
      <c r="A810" s="3">
        <v>43179</v>
      </c>
      <c r="B810">
        <v>270.95</v>
      </c>
      <c r="C810">
        <v>270.94</v>
      </c>
      <c r="D810">
        <v>271.67</v>
      </c>
      <c r="E810">
        <v>270.18</v>
      </c>
      <c r="F810" s="2">
        <v>1.6999999999999999E-3</v>
      </c>
      <c r="G810">
        <f>Tabella8[[#This Row],[MAX]]-Tabella8[[#This Row],[MIN]]</f>
        <v>1.4900000000000091</v>
      </c>
      <c r="H810">
        <f>H809*Tabella8[[#This Row],[CHIUSURA]]/B809</f>
        <v>131.89407584091876</v>
      </c>
    </row>
    <row r="811" spans="1:8" x14ac:dyDescent="0.3">
      <c r="A811" s="3">
        <v>43180</v>
      </c>
      <c r="B811">
        <v>270.43</v>
      </c>
      <c r="C811">
        <v>270.89999999999998</v>
      </c>
      <c r="D811">
        <v>273.27</v>
      </c>
      <c r="E811">
        <v>270.19</v>
      </c>
      <c r="F811" s="2">
        <v>-1.9E-3</v>
      </c>
      <c r="G811">
        <f>Tabella8[[#This Row],[MAX]]-Tabella8[[#This Row],[MIN]]</f>
        <v>3.0799999999999841</v>
      </c>
      <c r="H811">
        <f>H810*Tabella8[[#This Row],[CHIUSURA]]/B810</f>
        <v>131.64094825487973</v>
      </c>
    </row>
    <row r="812" spans="1:8" x14ac:dyDescent="0.3">
      <c r="A812" s="3">
        <v>43181</v>
      </c>
      <c r="B812">
        <v>263.67</v>
      </c>
      <c r="C812">
        <v>267.91000000000003</v>
      </c>
      <c r="D812">
        <v>268.87</v>
      </c>
      <c r="E812">
        <v>263.36</v>
      </c>
      <c r="F812" s="2">
        <v>-2.5000000000000001E-2</v>
      </c>
      <c r="G812">
        <f>Tabella8[[#This Row],[MAX]]-Tabella8[[#This Row],[MIN]]</f>
        <v>5.5099999999999909</v>
      </c>
      <c r="H812">
        <f>H811*Tabella8[[#This Row],[CHIUSURA]]/B811</f>
        <v>128.35028963637222</v>
      </c>
    </row>
    <row r="813" spans="1:8" x14ac:dyDescent="0.3">
      <c r="A813" s="3">
        <v>43182</v>
      </c>
      <c r="B813">
        <v>258.05</v>
      </c>
      <c r="C813">
        <v>264.17</v>
      </c>
      <c r="D813">
        <v>265.02</v>
      </c>
      <c r="E813">
        <v>257.83</v>
      </c>
      <c r="F813" s="2">
        <v>-2.1299999999999999E-2</v>
      </c>
      <c r="G813">
        <f>Tabella8[[#This Row],[MAX]]-Tabella8[[#This Row],[MIN]]</f>
        <v>7.1899999999999977</v>
      </c>
      <c r="H813">
        <f>H812*Tabella8[[#This Row],[CHIUSURA]]/B812</f>
        <v>125.61456457187337</v>
      </c>
    </row>
    <row r="814" spans="1:8" x14ac:dyDescent="0.3">
      <c r="A814" s="3">
        <v>43185</v>
      </c>
      <c r="B814">
        <v>265.11</v>
      </c>
      <c r="C814">
        <v>262.13</v>
      </c>
      <c r="D814">
        <v>265.43</v>
      </c>
      <c r="E814">
        <v>259.41000000000003</v>
      </c>
      <c r="F814" s="2">
        <v>2.7400000000000001E-2</v>
      </c>
      <c r="G814">
        <f>Tabella8[[#This Row],[MAX]]-Tabella8[[#This Row],[MIN]]</f>
        <v>6.0199999999999818</v>
      </c>
      <c r="H814">
        <f>H813*Tabella8[[#This Row],[CHIUSURA]]/B813</f>
        <v>129.05125833617265</v>
      </c>
    </row>
    <row r="815" spans="1:8" x14ac:dyDescent="0.3">
      <c r="A815" s="3">
        <v>43186</v>
      </c>
      <c r="B815">
        <v>260.60000000000002</v>
      </c>
      <c r="C815">
        <v>266.17</v>
      </c>
      <c r="D815">
        <v>266.77</v>
      </c>
      <c r="E815">
        <v>258.83999999999997</v>
      </c>
      <c r="F815" s="2">
        <v>-1.7000000000000001E-2</v>
      </c>
      <c r="G815">
        <f>Tabella8[[#This Row],[MAX]]-Tabella8[[#This Row],[MIN]]</f>
        <v>7.9300000000000068</v>
      </c>
      <c r="H815">
        <f>H814*Tabella8[[#This Row],[CHIUSURA]]/B814</f>
        <v>126.85586331110331</v>
      </c>
    </row>
    <row r="816" spans="1:8" x14ac:dyDescent="0.3">
      <c r="A816" s="3">
        <v>43187</v>
      </c>
      <c r="B816">
        <v>259.83</v>
      </c>
      <c r="C816">
        <v>260.75</v>
      </c>
      <c r="D816">
        <v>262.64</v>
      </c>
      <c r="E816">
        <v>258.58</v>
      </c>
      <c r="F816" s="2">
        <v>-3.0000000000000001E-3</v>
      </c>
      <c r="G816">
        <f>Tabella8[[#This Row],[MAX]]-Tabella8[[#This Row],[MIN]]</f>
        <v>4.0600000000000023</v>
      </c>
      <c r="H816">
        <f>H815*Tabella8[[#This Row],[CHIUSURA]]/B815</f>
        <v>126.4810397702378</v>
      </c>
    </row>
    <row r="817" spans="1:8" x14ac:dyDescent="0.3">
      <c r="A817" s="3">
        <v>43188</v>
      </c>
      <c r="B817">
        <v>263.14999999999998</v>
      </c>
      <c r="C817">
        <v>261.12</v>
      </c>
      <c r="D817">
        <v>265.26</v>
      </c>
      <c r="E817">
        <v>259.83999999999997</v>
      </c>
      <c r="F817" s="2">
        <v>1.2800000000000001E-2</v>
      </c>
      <c r="G817">
        <f>Tabella8[[#This Row],[MAX]]-Tabella8[[#This Row],[MIN]]</f>
        <v>5.4200000000000159</v>
      </c>
      <c r="H817">
        <f>H816*Tabella8[[#This Row],[CHIUSURA]]/B816</f>
        <v>128.09716205033322</v>
      </c>
    </row>
    <row r="818" spans="1:8" x14ac:dyDescent="0.3">
      <c r="A818" s="3">
        <v>43192</v>
      </c>
      <c r="B818">
        <v>257.47000000000003</v>
      </c>
      <c r="C818">
        <v>262.55</v>
      </c>
      <c r="D818">
        <v>263.13</v>
      </c>
      <c r="E818">
        <v>254.67</v>
      </c>
      <c r="F818" s="2">
        <v>-2.1600000000000001E-2</v>
      </c>
      <c r="G818">
        <f>Tabella8[[#This Row],[MAX]]-Tabella8[[#This Row],[MIN]]</f>
        <v>8.460000000000008</v>
      </c>
      <c r="H818">
        <f>H817*Tabella8[[#This Row],[CHIUSURA]]/B817</f>
        <v>125.33222995667604</v>
      </c>
    </row>
    <row r="819" spans="1:8" x14ac:dyDescent="0.3">
      <c r="A819" s="3">
        <v>43193</v>
      </c>
      <c r="B819">
        <v>260.77</v>
      </c>
      <c r="C819">
        <v>258.87</v>
      </c>
      <c r="D819">
        <v>261.31</v>
      </c>
      <c r="E819">
        <v>256.83999999999997</v>
      </c>
      <c r="F819" s="2">
        <v>1.2800000000000001E-2</v>
      </c>
      <c r="G819">
        <f>Tabella8[[#This Row],[MAX]]-Tabella8[[#This Row],[MIN]]</f>
        <v>4.4700000000000273</v>
      </c>
      <c r="H819">
        <f>H818*Tabella8[[#This Row],[CHIUSURA]]/B818</f>
        <v>126.93861656038531</v>
      </c>
    </row>
    <row r="820" spans="1:8" x14ac:dyDescent="0.3">
      <c r="A820" s="3">
        <v>43194</v>
      </c>
      <c r="B820">
        <v>263.56</v>
      </c>
      <c r="C820">
        <v>256.75</v>
      </c>
      <c r="D820">
        <v>264.36</v>
      </c>
      <c r="E820">
        <v>256.60000000000002</v>
      </c>
      <c r="F820" s="2">
        <v>1.0699999999999999E-2</v>
      </c>
      <c r="G820">
        <f>Tabella8[[#This Row],[MAX]]-Tabella8[[#This Row],[MIN]]</f>
        <v>7.7599999999999909</v>
      </c>
      <c r="H820">
        <f>H819*Tabella8[[#This Row],[CHIUSURA]]/B819</f>
        <v>128.29674341624863</v>
      </c>
    </row>
    <row r="821" spans="1:8" x14ac:dyDescent="0.3">
      <c r="A821" s="3">
        <v>43195</v>
      </c>
      <c r="B821">
        <v>265.64</v>
      </c>
      <c r="C821">
        <v>265.55</v>
      </c>
      <c r="D821">
        <v>266.64</v>
      </c>
      <c r="E821">
        <v>264.32</v>
      </c>
      <c r="F821" s="2">
        <v>7.9000000000000008E-3</v>
      </c>
      <c r="G821">
        <f>Tabella8[[#This Row],[MAX]]-Tabella8[[#This Row],[MIN]]</f>
        <v>2.3199999999999932</v>
      </c>
      <c r="H821">
        <f>H820*Tabella8[[#This Row],[CHIUSURA]]/B820</f>
        <v>129.3092537604048</v>
      </c>
    </row>
    <row r="822" spans="1:8" x14ac:dyDescent="0.3">
      <c r="A822" s="3">
        <v>43196</v>
      </c>
      <c r="B822">
        <v>259.72000000000003</v>
      </c>
      <c r="C822">
        <v>263.42</v>
      </c>
      <c r="D822">
        <v>265.11</v>
      </c>
      <c r="E822">
        <v>258</v>
      </c>
      <c r="F822" s="2">
        <v>-2.23E-2</v>
      </c>
      <c r="G822">
        <f>Tabella8[[#This Row],[MAX]]-Tabella8[[#This Row],[MIN]]</f>
        <v>7.1100000000000136</v>
      </c>
      <c r="H822">
        <f>H821*Tabella8[[#This Row],[CHIUSURA]]/B821</f>
        <v>126.42749355011422</v>
      </c>
    </row>
    <row r="823" spans="1:8" x14ac:dyDescent="0.3">
      <c r="A823" s="3">
        <v>43199</v>
      </c>
      <c r="B823">
        <v>261</v>
      </c>
      <c r="C823">
        <v>261.37</v>
      </c>
      <c r="D823">
        <v>264.83999999999997</v>
      </c>
      <c r="E823">
        <v>259.94</v>
      </c>
      <c r="F823" s="2">
        <v>4.8999999999999998E-3</v>
      </c>
      <c r="G823">
        <f>Tabella8[[#This Row],[MAX]]-Tabella8[[#This Row],[MIN]]</f>
        <v>4.8999999999999773</v>
      </c>
      <c r="H823">
        <f>H822*Tabella8[[#This Row],[CHIUSURA]]/B822</f>
        <v>127.05057683882569</v>
      </c>
    </row>
    <row r="824" spans="1:8" x14ac:dyDescent="0.3">
      <c r="A824" s="3">
        <v>43200</v>
      </c>
      <c r="B824">
        <v>265.14999999999998</v>
      </c>
      <c r="C824">
        <v>264.27</v>
      </c>
      <c r="D824">
        <v>266.04000000000002</v>
      </c>
      <c r="E824">
        <v>262.98</v>
      </c>
      <c r="F824" s="2">
        <v>1.5900000000000001E-2</v>
      </c>
      <c r="G824">
        <f>Tabella8[[#This Row],[MAX]]-Tabella8[[#This Row],[MIN]]</f>
        <v>3.0600000000000023</v>
      </c>
      <c r="H824">
        <f>H823*Tabella8[[#This Row],[CHIUSURA]]/B823</f>
        <v>129.07072968894494</v>
      </c>
    </row>
    <row r="825" spans="1:8" x14ac:dyDescent="0.3">
      <c r="A825" s="3">
        <v>43201</v>
      </c>
      <c r="B825">
        <v>263.76</v>
      </c>
      <c r="C825">
        <v>263.47000000000003</v>
      </c>
      <c r="D825">
        <v>265.64</v>
      </c>
      <c r="E825">
        <v>263.39</v>
      </c>
      <c r="F825" s="2">
        <v>-5.1999999999999998E-3</v>
      </c>
      <c r="G825">
        <f>Tabella8[[#This Row],[MAX]]-Tabella8[[#This Row],[MIN]]</f>
        <v>2.25</v>
      </c>
      <c r="H825">
        <f>H824*Tabella8[[#This Row],[CHIUSURA]]/B824</f>
        <v>128.39410018010983</v>
      </c>
    </row>
    <row r="826" spans="1:8" x14ac:dyDescent="0.3">
      <c r="A826" s="3">
        <v>43202</v>
      </c>
      <c r="B826">
        <v>265.93</v>
      </c>
      <c r="C826">
        <v>265.26</v>
      </c>
      <c r="D826">
        <v>267</v>
      </c>
      <c r="E826">
        <v>265.06</v>
      </c>
      <c r="F826" s="2">
        <v>8.2000000000000007E-3</v>
      </c>
      <c r="G826">
        <f>Tabella8[[#This Row],[MAX]]-Tabella8[[#This Row],[MIN]]</f>
        <v>1.9399999999999977</v>
      </c>
      <c r="H826">
        <f>H825*Tabella8[[#This Row],[CHIUSURA]]/B825</f>
        <v>129.45042106800352</v>
      </c>
    </row>
    <row r="827" spans="1:8" x14ac:dyDescent="0.3">
      <c r="A827" s="3">
        <v>43203</v>
      </c>
      <c r="B827">
        <v>265.14999999999998</v>
      </c>
      <c r="C827">
        <v>267.41000000000003</v>
      </c>
      <c r="D827">
        <v>267.54000000000002</v>
      </c>
      <c r="E827">
        <v>264.01</v>
      </c>
      <c r="F827" s="2">
        <v>-2.8999999999999998E-3</v>
      </c>
      <c r="G827">
        <f>Tabella8[[#This Row],[MAX]]-Tabella8[[#This Row],[MIN]]</f>
        <v>3.5300000000000296</v>
      </c>
      <c r="H827">
        <f>H826*Tabella8[[#This Row],[CHIUSURA]]/B826</f>
        <v>129.07072968894494</v>
      </c>
    </row>
    <row r="828" spans="1:8" x14ac:dyDescent="0.3">
      <c r="A828" s="3">
        <v>43206</v>
      </c>
      <c r="B828">
        <v>267.33</v>
      </c>
      <c r="C828">
        <v>267</v>
      </c>
      <c r="D828">
        <v>268.2</v>
      </c>
      <c r="E828">
        <v>266.07</v>
      </c>
      <c r="F828" s="2">
        <v>8.2000000000000007E-3</v>
      </c>
      <c r="G828">
        <f>Tabella8[[#This Row],[MAX]]-Tabella8[[#This Row],[MIN]]</f>
        <v>2.1299999999999955</v>
      </c>
      <c r="H828">
        <f>H827*Tabella8[[#This Row],[CHIUSURA]]/B827</f>
        <v>130.13191841503169</v>
      </c>
    </row>
    <row r="829" spans="1:8" x14ac:dyDescent="0.3">
      <c r="A829" s="3">
        <v>43207</v>
      </c>
      <c r="B829">
        <v>270.19</v>
      </c>
      <c r="C829">
        <v>269.33</v>
      </c>
      <c r="D829">
        <v>270.87</v>
      </c>
      <c r="E829">
        <v>268.75</v>
      </c>
      <c r="F829" s="2">
        <v>1.0699999999999999E-2</v>
      </c>
      <c r="G829">
        <f>Tabella8[[#This Row],[MAX]]-Tabella8[[#This Row],[MIN]]</f>
        <v>2.1200000000000045</v>
      </c>
      <c r="H829">
        <f>H828*Tabella8[[#This Row],[CHIUSURA]]/B828</f>
        <v>131.52412013824642</v>
      </c>
    </row>
    <row r="830" spans="1:8" x14ac:dyDescent="0.3">
      <c r="A830" s="3">
        <v>43208</v>
      </c>
      <c r="B830">
        <v>270.39</v>
      </c>
      <c r="C830">
        <v>270.69</v>
      </c>
      <c r="D830">
        <v>271.3</v>
      </c>
      <c r="E830">
        <v>269.87</v>
      </c>
      <c r="F830" s="2">
        <v>6.9999999999999999E-4</v>
      </c>
      <c r="G830">
        <f>Tabella8[[#This Row],[MAX]]-Tabella8[[#This Row],[MIN]]</f>
        <v>1.4300000000000068</v>
      </c>
      <c r="H830">
        <f>H829*Tabella8[[#This Row],[CHIUSURA]]/B829</f>
        <v>131.62147690210759</v>
      </c>
    </row>
    <row r="831" spans="1:8" x14ac:dyDescent="0.3">
      <c r="A831" s="3">
        <v>43209</v>
      </c>
      <c r="B831">
        <v>268.89</v>
      </c>
      <c r="C831">
        <v>269.64999999999998</v>
      </c>
      <c r="D831">
        <v>269.88</v>
      </c>
      <c r="E831">
        <v>267.72000000000003</v>
      </c>
      <c r="F831" s="2">
        <v>-5.4999999999999997E-3</v>
      </c>
      <c r="G831">
        <f>Tabella8[[#This Row],[MAX]]-Tabella8[[#This Row],[MIN]]</f>
        <v>2.1599999999999682</v>
      </c>
      <c r="H831">
        <f>H830*Tabella8[[#This Row],[CHIUSURA]]/B830</f>
        <v>130.89130117314883</v>
      </c>
    </row>
    <row r="832" spans="1:8" x14ac:dyDescent="0.3">
      <c r="A832" s="3">
        <v>43210</v>
      </c>
      <c r="B832">
        <v>266.61</v>
      </c>
      <c r="C832">
        <v>268.81</v>
      </c>
      <c r="D832">
        <v>269.06</v>
      </c>
      <c r="E832">
        <v>265.61</v>
      </c>
      <c r="F832" s="2">
        <v>-8.5000000000000006E-3</v>
      </c>
      <c r="G832">
        <f>Tabella8[[#This Row],[MAX]]-Tabella8[[#This Row],[MIN]]</f>
        <v>3.4499999999999886</v>
      </c>
      <c r="H832">
        <f>H831*Tabella8[[#This Row],[CHIUSURA]]/B831</f>
        <v>129.78143406513149</v>
      </c>
    </row>
    <row r="833" spans="1:8" x14ac:dyDescent="0.3">
      <c r="A833" s="3">
        <v>43213</v>
      </c>
      <c r="B833">
        <v>266.57</v>
      </c>
      <c r="C833">
        <v>267.26</v>
      </c>
      <c r="D833">
        <v>267.89</v>
      </c>
      <c r="E833">
        <v>265.35000000000002</v>
      </c>
      <c r="F833" s="2">
        <v>-1E-4</v>
      </c>
      <c r="G833">
        <f>Tabella8[[#This Row],[MAX]]-Tabella8[[#This Row],[MIN]]</f>
        <v>2.5399999999999636</v>
      </c>
      <c r="H833">
        <f>H832*Tabella8[[#This Row],[CHIUSURA]]/B832</f>
        <v>129.76196271235924</v>
      </c>
    </row>
    <row r="834" spans="1:8" x14ac:dyDescent="0.3">
      <c r="A834" s="3">
        <v>43214</v>
      </c>
      <c r="B834">
        <v>262.98</v>
      </c>
      <c r="C834">
        <v>267.73</v>
      </c>
      <c r="D834">
        <v>267.98</v>
      </c>
      <c r="E834">
        <v>261.27999999999997</v>
      </c>
      <c r="F834" s="2">
        <v>-1.35E-2</v>
      </c>
      <c r="G834">
        <f>Tabella8[[#This Row],[MAX]]-Tabella8[[#This Row],[MIN]]</f>
        <v>6.7000000000000455</v>
      </c>
      <c r="H834">
        <f>H833*Tabella8[[#This Row],[CHIUSURA]]/B833</f>
        <v>128.01440880105127</v>
      </c>
    </row>
    <row r="835" spans="1:8" x14ac:dyDescent="0.3">
      <c r="A835" s="3">
        <v>43215</v>
      </c>
      <c r="B835">
        <v>263.63</v>
      </c>
      <c r="C835">
        <v>262.91000000000003</v>
      </c>
      <c r="D835">
        <v>264.13</v>
      </c>
      <c r="E835">
        <v>260.85000000000002</v>
      </c>
      <c r="F835" s="2">
        <v>2.5000000000000001E-3</v>
      </c>
      <c r="G835">
        <f>Tabella8[[#This Row],[MAX]]-Tabella8[[#This Row],[MIN]]</f>
        <v>3.2799999999999727</v>
      </c>
      <c r="H835">
        <f>H834*Tabella8[[#This Row],[CHIUSURA]]/B834</f>
        <v>128.33081828360005</v>
      </c>
    </row>
    <row r="836" spans="1:8" x14ac:dyDescent="0.3">
      <c r="A836" s="3">
        <v>43216</v>
      </c>
      <c r="B836">
        <v>266.31</v>
      </c>
      <c r="C836">
        <v>264.79000000000002</v>
      </c>
      <c r="D836">
        <v>267.25</v>
      </c>
      <c r="E836">
        <v>264.29000000000002</v>
      </c>
      <c r="F836" s="2">
        <v>1.0200000000000001E-2</v>
      </c>
      <c r="G836">
        <f>Tabella8[[#This Row],[MAX]]-Tabella8[[#This Row],[MIN]]</f>
        <v>2.9599999999999795</v>
      </c>
      <c r="H836">
        <f>H835*Tabella8[[#This Row],[CHIUSURA]]/B835</f>
        <v>129.63539891933971</v>
      </c>
    </row>
    <row r="837" spans="1:8" x14ac:dyDescent="0.3">
      <c r="A837" s="3">
        <v>43217</v>
      </c>
      <c r="B837">
        <v>266.56</v>
      </c>
      <c r="C837">
        <v>267</v>
      </c>
      <c r="D837">
        <v>267.33999999999997</v>
      </c>
      <c r="E837">
        <v>265.5</v>
      </c>
      <c r="F837" s="2">
        <v>8.9999999999999998E-4</v>
      </c>
      <c r="G837">
        <f>Tabella8[[#This Row],[MAX]]-Tabella8[[#This Row],[MIN]]</f>
        <v>1.839999999999975</v>
      </c>
      <c r="H837">
        <f>H836*Tabella8[[#This Row],[CHIUSURA]]/B836</f>
        <v>129.75709487416617</v>
      </c>
    </row>
    <row r="838" spans="1:8" x14ac:dyDescent="0.3">
      <c r="A838" s="3">
        <v>43220</v>
      </c>
      <c r="B838">
        <v>264.51</v>
      </c>
      <c r="C838">
        <v>267.26</v>
      </c>
      <c r="D838">
        <v>267.89</v>
      </c>
      <c r="E838">
        <v>264.43</v>
      </c>
      <c r="F838" s="2">
        <v>-7.7000000000000002E-3</v>
      </c>
      <c r="G838">
        <f>Tabella8[[#This Row],[MAX]]-Tabella8[[#This Row],[MIN]]</f>
        <v>3.4599999999999795</v>
      </c>
      <c r="H838">
        <f>H837*Tabella8[[#This Row],[CHIUSURA]]/B837</f>
        <v>128.75918804458917</v>
      </c>
    </row>
    <row r="839" spans="1:8" x14ac:dyDescent="0.3">
      <c r="A839" s="3">
        <v>43221</v>
      </c>
      <c r="B839">
        <v>264.98</v>
      </c>
      <c r="C839">
        <v>263.87</v>
      </c>
      <c r="D839">
        <v>265.10000000000002</v>
      </c>
      <c r="E839">
        <v>262.11</v>
      </c>
      <c r="F839" s="2">
        <v>1.8E-3</v>
      </c>
      <c r="G839">
        <f>Tabella8[[#This Row],[MAX]]-Tabella8[[#This Row],[MIN]]</f>
        <v>2.9900000000000091</v>
      </c>
      <c r="H839">
        <f>H838*Tabella8[[#This Row],[CHIUSURA]]/B838</f>
        <v>128.98797643966293</v>
      </c>
    </row>
    <row r="840" spans="1:8" x14ac:dyDescent="0.3">
      <c r="A840" s="3">
        <v>43222</v>
      </c>
      <c r="B840">
        <v>263.2</v>
      </c>
      <c r="C840">
        <v>264.76</v>
      </c>
      <c r="D840">
        <v>265.68</v>
      </c>
      <c r="E840">
        <v>262.76</v>
      </c>
      <c r="F840" s="2">
        <v>-6.7000000000000002E-3</v>
      </c>
      <c r="G840">
        <f>Tabella8[[#This Row],[MAX]]-Tabella8[[#This Row],[MIN]]</f>
        <v>2.9200000000000159</v>
      </c>
      <c r="H840">
        <f>H839*Tabella8[[#This Row],[CHIUSURA]]/B839</f>
        <v>128.12150124129849</v>
      </c>
    </row>
    <row r="841" spans="1:8" x14ac:dyDescent="0.3">
      <c r="A841" s="3">
        <v>43223</v>
      </c>
      <c r="B841">
        <v>262.62</v>
      </c>
      <c r="C841">
        <v>262.26</v>
      </c>
      <c r="D841">
        <v>263.36</v>
      </c>
      <c r="E841">
        <v>259.05</v>
      </c>
      <c r="F841" s="2">
        <v>-2.2000000000000001E-3</v>
      </c>
      <c r="G841">
        <f>Tabella8[[#This Row],[MAX]]-Tabella8[[#This Row],[MIN]]</f>
        <v>4.3100000000000023</v>
      </c>
      <c r="H841">
        <f>H840*Tabella8[[#This Row],[CHIUSURA]]/B840</f>
        <v>127.83916662610109</v>
      </c>
    </row>
    <row r="842" spans="1:8" x14ac:dyDescent="0.3">
      <c r="A842" s="3">
        <v>43224</v>
      </c>
      <c r="B842">
        <v>266.02</v>
      </c>
      <c r="C842">
        <v>261.52</v>
      </c>
      <c r="D842">
        <v>266.79000000000002</v>
      </c>
      <c r="E842">
        <v>261.14999999999998</v>
      </c>
      <c r="F842" s="2">
        <v>1.29E-2</v>
      </c>
      <c r="G842">
        <f>Tabella8[[#This Row],[MAX]]-Tabella8[[#This Row],[MIN]]</f>
        <v>5.6400000000000432</v>
      </c>
      <c r="H842">
        <f>H841*Tabella8[[#This Row],[CHIUSURA]]/B841</f>
        <v>129.49423161174096</v>
      </c>
    </row>
    <row r="843" spans="1:8" x14ac:dyDescent="0.3">
      <c r="A843" s="3">
        <v>43227</v>
      </c>
      <c r="B843">
        <v>266.92</v>
      </c>
      <c r="C843">
        <v>266.89</v>
      </c>
      <c r="D843">
        <v>268.02</v>
      </c>
      <c r="E843">
        <v>266.11</v>
      </c>
      <c r="F843" s="2">
        <v>3.3999999999999998E-3</v>
      </c>
      <c r="G843">
        <f>Tabella8[[#This Row],[MAX]]-Tabella8[[#This Row],[MIN]]</f>
        <v>1.9099999999999682</v>
      </c>
      <c r="H843">
        <f>H842*Tabella8[[#This Row],[CHIUSURA]]/B842</f>
        <v>129.93233704911623</v>
      </c>
    </row>
    <row r="844" spans="1:8" x14ac:dyDescent="0.3">
      <c r="A844" s="3">
        <v>43228</v>
      </c>
      <c r="B844">
        <v>266.92</v>
      </c>
      <c r="C844">
        <v>266.5</v>
      </c>
      <c r="D844">
        <v>267.32</v>
      </c>
      <c r="E844">
        <v>265.14999999999998</v>
      </c>
      <c r="F844" s="2">
        <v>0</v>
      </c>
      <c r="G844">
        <f>Tabella8[[#This Row],[MAX]]-Tabella8[[#This Row],[MIN]]</f>
        <v>2.1700000000000159</v>
      </c>
      <c r="H844">
        <f>H843*Tabella8[[#This Row],[CHIUSURA]]/B843</f>
        <v>129.93233704911623</v>
      </c>
    </row>
    <row r="845" spans="1:8" x14ac:dyDescent="0.3">
      <c r="A845" s="3">
        <v>43229</v>
      </c>
      <c r="B845">
        <v>269.5</v>
      </c>
      <c r="C845">
        <v>267.68</v>
      </c>
      <c r="D845">
        <v>269.87</v>
      </c>
      <c r="E845">
        <v>267.08999999999997</v>
      </c>
      <c r="F845" s="2">
        <v>9.7000000000000003E-3</v>
      </c>
      <c r="G845">
        <f>Tabella8[[#This Row],[MAX]]-Tabella8[[#This Row],[MIN]]</f>
        <v>2.7800000000000296</v>
      </c>
      <c r="H845">
        <f>H844*Tabella8[[#This Row],[CHIUSURA]]/B844</f>
        <v>131.1882393029253</v>
      </c>
    </row>
    <row r="846" spans="1:8" x14ac:dyDescent="0.3">
      <c r="A846" s="3">
        <v>43230</v>
      </c>
      <c r="B846">
        <v>272.02</v>
      </c>
      <c r="C846">
        <v>270.33999999999997</v>
      </c>
      <c r="D846">
        <v>272.39</v>
      </c>
      <c r="E846">
        <v>270.22000000000003</v>
      </c>
      <c r="F846" s="2">
        <v>9.4000000000000004E-3</v>
      </c>
      <c r="G846">
        <f>Tabella8[[#This Row],[MAX]]-Tabella8[[#This Row],[MIN]]</f>
        <v>2.1699999999999591</v>
      </c>
      <c r="H846">
        <f>H845*Tabella8[[#This Row],[CHIUSURA]]/B845</f>
        <v>132.41493452757601</v>
      </c>
    </row>
    <row r="847" spans="1:8" x14ac:dyDescent="0.3">
      <c r="A847" s="3">
        <v>43231</v>
      </c>
      <c r="B847">
        <v>272.85000000000002</v>
      </c>
      <c r="C847">
        <v>272.16000000000003</v>
      </c>
      <c r="D847">
        <v>273.14999999999998</v>
      </c>
      <c r="E847">
        <v>271.58</v>
      </c>
      <c r="F847" s="2">
        <v>3.0999999999999999E-3</v>
      </c>
      <c r="G847">
        <f>Tabella8[[#This Row],[MAX]]-Tabella8[[#This Row],[MIN]]</f>
        <v>1.5699999999999932</v>
      </c>
      <c r="H847">
        <f>H846*Tabella8[[#This Row],[CHIUSURA]]/B846</f>
        <v>132.81896509759989</v>
      </c>
    </row>
    <row r="848" spans="1:8" x14ac:dyDescent="0.3">
      <c r="A848" s="3">
        <v>43234</v>
      </c>
      <c r="B848">
        <v>272.98</v>
      </c>
      <c r="C848">
        <v>273.33999999999997</v>
      </c>
      <c r="D848">
        <v>274.08</v>
      </c>
      <c r="E848">
        <v>272.36</v>
      </c>
      <c r="F848" s="2">
        <v>5.0000000000000001E-4</v>
      </c>
      <c r="G848">
        <f>Tabella8[[#This Row],[MAX]]-Tabella8[[#This Row],[MIN]]</f>
        <v>1.7199999999999704</v>
      </c>
      <c r="H848">
        <f>H847*Tabella8[[#This Row],[CHIUSURA]]/B847</f>
        <v>132.88224699410964</v>
      </c>
    </row>
    <row r="849" spans="1:8" x14ac:dyDescent="0.3">
      <c r="A849" s="3">
        <v>43235</v>
      </c>
      <c r="B849">
        <v>271.10000000000002</v>
      </c>
      <c r="C849">
        <v>271.58999999999997</v>
      </c>
      <c r="D849">
        <v>271.61</v>
      </c>
      <c r="E849">
        <v>270.02999999999997</v>
      </c>
      <c r="F849" s="2">
        <v>-6.8999999999999999E-3</v>
      </c>
      <c r="G849">
        <f>Tabella8[[#This Row],[MAX]]-Tabella8[[#This Row],[MIN]]</f>
        <v>1.5800000000000409</v>
      </c>
      <c r="H849">
        <f>H848*Tabella8[[#This Row],[CHIUSURA]]/B848</f>
        <v>131.96709341381464</v>
      </c>
    </row>
    <row r="850" spans="1:8" x14ac:dyDescent="0.3">
      <c r="A850" s="3">
        <v>43236</v>
      </c>
      <c r="B850">
        <v>272.24</v>
      </c>
      <c r="C850">
        <v>271.14</v>
      </c>
      <c r="D850">
        <v>272.76</v>
      </c>
      <c r="E850">
        <v>271.11</v>
      </c>
      <c r="F850" s="2">
        <v>4.1999999999999997E-3</v>
      </c>
      <c r="G850">
        <f>Tabella8[[#This Row],[MAX]]-Tabella8[[#This Row],[MIN]]</f>
        <v>1.6499999999999773</v>
      </c>
      <c r="H850">
        <f>H849*Tabella8[[#This Row],[CHIUSURA]]/B849</f>
        <v>132.52202696782328</v>
      </c>
    </row>
    <row r="851" spans="1:8" x14ac:dyDescent="0.3">
      <c r="A851" s="3">
        <v>43237</v>
      </c>
      <c r="B851">
        <v>272.01</v>
      </c>
      <c r="C851">
        <v>271.94</v>
      </c>
      <c r="D851">
        <v>273.23</v>
      </c>
      <c r="E851">
        <v>271.13</v>
      </c>
      <c r="F851" s="2">
        <v>-8.0000000000000004E-4</v>
      </c>
      <c r="G851">
        <f>Tabella8[[#This Row],[MAX]]-Tabella8[[#This Row],[MIN]]</f>
        <v>2.1000000000000227</v>
      </c>
      <c r="H851">
        <f>H850*Tabella8[[#This Row],[CHIUSURA]]/B850</f>
        <v>132.41006668938292</v>
      </c>
    </row>
    <row r="852" spans="1:8" x14ac:dyDescent="0.3">
      <c r="A852" s="3">
        <v>43238</v>
      </c>
      <c r="B852">
        <v>271.33</v>
      </c>
      <c r="C852">
        <v>271.62</v>
      </c>
      <c r="D852">
        <v>272.02999999999997</v>
      </c>
      <c r="E852">
        <v>270.93</v>
      </c>
      <c r="F852" s="2">
        <v>-2.5000000000000001E-3</v>
      </c>
      <c r="G852">
        <f>Tabella8[[#This Row],[MAX]]-Tabella8[[#This Row],[MIN]]</f>
        <v>1.0999999999999659</v>
      </c>
      <c r="H852">
        <f>H851*Tabella8[[#This Row],[CHIUSURA]]/B851</f>
        <v>132.07905369225494</v>
      </c>
    </row>
    <row r="853" spans="1:8" x14ac:dyDescent="0.3">
      <c r="A853" s="3">
        <v>43241</v>
      </c>
      <c r="B853">
        <v>273.37</v>
      </c>
      <c r="C853">
        <v>273.01</v>
      </c>
      <c r="D853">
        <v>273.98</v>
      </c>
      <c r="E853">
        <v>271.35000000000002</v>
      </c>
      <c r="F853" s="2">
        <v>7.4999999999999997E-3</v>
      </c>
      <c r="G853">
        <f>Tabella8[[#This Row],[MAX]]-Tabella8[[#This Row],[MIN]]</f>
        <v>2.6299999999999955</v>
      </c>
      <c r="H853">
        <f>H852*Tabella8[[#This Row],[CHIUSURA]]/B852</f>
        <v>133.07209268363889</v>
      </c>
    </row>
    <row r="854" spans="1:8" x14ac:dyDescent="0.3">
      <c r="A854" s="3">
        <v>43242</v>
      </c>
      <c r="B854">
        <v>272.61</v>
      </c>
      <c r="C854">
        <v>273.95999999999998</v>
      </c>
      <c r="D854">
        <v>274.25</v>
      </c>
      <c r="E854">
        <v>272.24</v>
      </c>
      <c r="F854" s="2">
        <v>-2.8E-3</v>
      </c>
      <c r="G854">
        <f>Tabella8[[#This Row],[MAX]]-Tabella8[[#This Row],[MIN]]</f>
        <v>2.0099999999999909</v>
      </c>
      <c r="H854">
        <f>H853*Tabella8[[#This Row],[CHIUSURA]]/B853</f>
        <v>132.70213698096646</v>
      </c>
    </row>
    <row r="855" spans="1:8" x14ac:dyDescent="0.3">
      <c r="A855" s="3">
        <v>43243</v>
      </c>
      <c r="B855">
        <v>273.36</v>
      </c>
      <c r="C855">
        <v>271.17</v>
      </c>
      <c r="D855">
        <v>273.39</v>
      </c>
      <c r="E855">
        <v>270.99</v>
      </c>
      <c r="F855" s="2">
        <v>2.8E-3</v>
      </c>
      <c r="G855">
        <f>Tabella8[[#This Row],[MAX]]-Tabella8[[#This Row],[MIN]]</f>
        <v>2.3999999999999773</v>
      </c>
      <c r="H855">
        <f>H854*Tabella8[[#This Row],[CHIUSURA]]/B854</f>
        <v>133.06722484544585</v>
      </c>
    </row>
    <row r="856" spans="1:8" x14ac:dyDescent="0.3">
      <c r="A856" s="3">
        <v>43244</v>
      </c>
      <c r="B856">
        <v>272.8</v>
      </c>
      <c r="C856">
        <v>272.91000000000003</v>
      </c>
      <c r="D856">
        <v>273.22000000000003</v>
      </c>
      <c r="E856">
        <v>270.77999999999997</v>
      </c>
      <c r="F856" s="2">
        <v>-2E-3</v>
      </c>
      <c r="G856">
        <f>Tabella8[[#This Row],[MAX]]-Tabella8[[#This Row],[MIN]]</f>
        <v>2.4400000000000546</v>
      </c>
      <c r="H856">
        <f>H855*Tabella8[[#This Row],[CHIUSURA]]/B855</f>
        <v>132.79462590663459</v>
      </c>
    </row>
    <row r="857" spans="1:8" x14ac:dyDescent="0.3">
      <c r="A857" s="3">
        <v>43245</v>
      </c>
      <c r="B857">
        <v>272.14999999999998</v>
      </c>
      <c r="C857">
        <v>272.14999999999998</v>
      </c>
      <c r="D857">
        <v>272.86</v>
      </c>
      <c r="E857">
        <v>271.58</v>
      </c>
      <c r="F857" s="2">
        <v>-2.3999999999999998E-3</v>
      </c>
      <c r="G857">
        <f>Tabella8[[#This Row],[MAX]]-Tabella8[[#This Row],[MIN]]</f>
        <v>1.2800000000000296</v>
      </c>
      <c r="H857">
        <f>H856*Tabella8[[#This Row],[CHIUSURA]]/B856</f>
        <v>132.47821642408576</v>
      </c>
    </row>
    <row r="858" spans="1:8" x14ac:dyDescent="0.3">
      <c r="A858" s="3">
        <v>43249</v>
      </c>
      <c r="B858">
        <v>269.02</v>
      </c>
      <c r="C858">
        <v>270.31</v>
      </c>
      <c r="D858">
        <v>271.17</v>
      </c>
      <c r="E858">
        <v>267.76</v>
      </c>
      <c r="F858" s="2">
        <v>-1.15E-2</v>
      </c>
      <c r="G858">
        <f>Tabella8[[#This Row],[MAX]]-Tabella8[[#This Row],[MIN]]</f>
        <v>3.410000000000025</v>
      </c>
      <c r="H858">
        <f>H857*Tabella8[[#This Row],[CHIUSURA]]/B857</f>
        <v>130.95458306965847</v>
      </c>
    </row>
    <row r="859" spans="1:8" x14ac:dyDescent="0.3">
      <c r="A859" s="3">
        <v>43250</v>
      </c>
      <c r="B859">
        <v>272.61</v>
      </c>
      <c r="C859">
        <v>270.5</v>
      </c>
      <c r="D859">
        <v>273.11</v>
      </c>
      <c r="E859">
        <v>270.42</v>
      </c>
      <c r="F859" s="2">
        <v>1.3299999999999999E-2</v>
      </c>
      <c r="G859">
        <f>Tabella8[[#This Row],[MAX]]-Tabella8[[#This Row],[MIN]]</f>
        <v>2.6899999999999977</v>
      </c>
      <c r="H859">
        <f>H858*Tabella8[[#This Row],[CHIUSURA]]/B858</f>
        <v>132.70213698096649</v>
      </c>
    </row>
    <row r="860" spans="1:8" x14ac:dyDescent="0.3">
      <c r="A860" s="3">
        <v>43251</v>
      </c>
      <c r="B860">
        <v>270.94</v>
      </c>
      <c r="C860">
        <v>272.14999999999998</v>
      </c>
      <c r="D860">
        <v>272.49</v>
      </c>
      <c r="E860">
        <v>270.25</v>
      </c>
      <c r="F860" s="2">
        <v>-6.1000000000000004E-3</v>
      </c>
      <c r="G860">
        <f>Tabella8[[#This Row],[MAX]]-Tabella8[[#This Row],[MIN]]</f>
        <v>2.2400000000000091</v>
      </c>
      <c r="H860">
        <f>H859*Tabella8[[#This Row],[CHIUSURA]]/B859</f>
        <v>131.88920800272572</v>
      </c>
    </row>
    <row r="861" spans="1:8" x14ac:dyDescent="0.3">
      <c r="A861" s="3">
        <v>43252</v>
      </c>
      <c r="B861">
        <v>273.60000000000002</v>
      </c>
      <c r="C861">
        <v>272.41000000000003</v>
      </c>
      <c r="D861">
        <v>273.94</v>
      </c>
      <c r="E861">
        <v>272.33</v>
      </c>
      <c r="F861" s="2">
        <v>9.7999999999999997E-3</v>
      </c>
      <c r="G861">
        <f>Tabella8[[#This Row],[MAX]]-Tabella8[[#This Row],[MIN]]</f>
        <v>1.6100000000000136</v>
      </c>
      <c r="H861">
        <f>H860*Tabella8[[#This Row],[CHIUSURA]]/B860</f>
        <v>133.18405296207928</v>
      </c>
    </row>
    <row r="862" spans="1:8" x14ac:dyDescent="0.3">
      <c r="A862" s="3">
        <v>43255</v>
      </c>
      <c r="B862">
        <v>274.89999999999998</v>
      </c>
      <c r="C862">
        <v>274.52999999999997</v>
      </c>
      <c r="D862">
        <v>275.19</v>
      </c>
      <c r="E862">
        <v>274.26</v>
      </c>
      <c r="F862" s="2">
        <v>4.7999999999999996E-3</v>
      </c>
      <c r="G862">
        <f>Tabella8[[#This Row],[MAX]]-Tabella8[[#This Row],[MIN]]</f>
        <v>0.93000000000000682</v>
      </c>
      <c r="H862">
        <f>H861*Tabella8[[#This Row],[CHIUSURA]]/B861</f>
        <v>133.81687192717686</v>
      </c>
    </row>
    <row r="863" spans="1:8" x14ac:dyDescent="0.3">
      <c r="A863" s="3">
        <v>43256</v>
      </c>
      <c r="B863">
        <v>275.10000000000002</v>
      </c>
      <c r="C863">
        <v>275.05</v>
      </c>
      <c r="D863">
        <v>275.52999999999997</v>
      </c>
      <c r="E863">
        <v>274.18</v>
      </c>
      <c r="F863" s="2">
        <v>6.9999999999999999E-4</v>
      </c>
      <c r="G863">
        <f>Tabella8[[#This Row],[MAX]]-Tabella8[[#This Row],[MIN]]</f>
        <v>1.3499999999999659</v>
      </c>
      <c r="H863">
        <f>H862*Tabella8[[#This Row],[CHIUSURA]]/B862</f>
        <v>133.91422869103803</v>
      </c>
    </row>
    <row r="864" spans="1:8" x14ac:dyDescent="0.3">
      <c r="A864" s="3">
        <v>43257</v>
      </c>
      <c r="B864">
        <v>277.39999999999998</v>
      </c>
      <c r="C864">
        <v>275.79000000000002</v>
      </c>
      <c r="D864">
        <v>277.52</v>
      </c>
      <c r="E864">
        <v>275.08999999999997</v>
      </c>
      <c r="F864" s="2">
        <v>8.3999999999999995E-3</v>
      </c>
      <c r="G864">
        <f>Tabella8[[#This Row],[MAX]]-Tabella8[[#This Row],[MIN]]</f>
        <v>2.4300000000000068</v>
      </c>
      <c r="H864">
        <f>H863*Tabella8[[#This Row],[CHIUSURA]]/B863</f>
        <v>135.03383147544145</v>
      </c>
    </row>
    <row r="865" spans="1:8" x14ac:dyDescent="0.3">
      <c r="A865" s="3">
        <v>43258</v>
      </c>
      <c r="B865">
        <v>277.37</v>
      </c>
      <c r="C865">
        <v>277.95</v>
      </c>
      <c r="D865">
        <v>278.27999999999997</v>
      </c>
      <c r="E865">
        <v>276.33999999999997</v>
      </c>
      <c r="F865" s="2">
        <v>-1E-4</v>
      </c>
      <c r="G865">
        <f>Tabella8[[#This Row],[MAX]]-Tabella8[[#This Row],[MIN]]</f>
        <v>1.9399999999999977</v>
      </c>
      <c r="H865">
        <f>H864*Tabella8[[#This Row],[CHIUSURA]]/B864</f>
        <v>135.01922796086228</v>
      </c>
    </row>
    <row r="866" spans="1:8" x14ac:dyDescent="0.3">
      <c r="A866" s="3">
        <v>43259</v>
      </c>
      <c r="B866">
        <v>278.19</v>
      </c>
      <c r="C866">
        <v>276.85000000000002</v>
      </c>
      <c r="D866">
        <v>278.25</v>
      </c>
      <c r="E866">
        <v>276.66000000000003</v>
      </c>
      <c r="F866" s="2">
        <v>3.0000000000000001E-3</v>
      </c>
      <c r="G866">
        <f>Tabella8[[#This Row],[MAX]]-Tabella8[[#This Row],[MIN]]</f>
        <v>1.589999999999975</v>
      </c>
      <c r="H866">
        <f>H865*Tabella8[[#This Row],[CHIUSURA]]/B865</f>
        <v>135.41839069269307</v>
      </c>
    </row>
    <row r="867" spans="1:8" x14ac:dyDescent="0.3">
      <c r="A867" s="3">
        <v>43262</v>
      </c>
      <c r="B867">
        <v>278.56</v>
      </c>
      <c r="C867">
        <v>278.44</v>
      </c>
      <c r="D867">
        <v>279.37</v>
      </c>
      <c r="E867">
        <v>278.31</v>
      </c>
      <c r="F867" s="2">
        <v>1.2999999999999999E-3</v>
      </c>
      <c r="G867">
        <f>Tabella8[[#This Row],[MAX]]-Tabella8[[#This Row],[MIN]]</f>
        <v>1.0600000000000023</v>
      </c>
      <c r="H867">
        <f>H866*Tabella8[[#This Row],[CHIUSURA]]/B866</f>
        <v>135.59850070583624</v>
      </c>
    </row>
    <row r="868" spans="1:8" x14ac:dyDescent="0.3">
      <c r="A868" s="3">
        <v>43263</v>
      </c>
      <c r="B868">
        <v>278.92</v>
      </c>
      <c r="C868">
        <v>279.02999999999997</v>
      </c>
      <c r="D868">
        <v>279.33</v>
      </c>
      <c r="E868">
        <v>278.19</v>
      </c>
      <c r="F868" s="2">
        <v>1.2999999999999999E-3</v>
      </c>
      <c r="G868">
        <f>Tabella8[[#This Row],[MAX]]-Tabella8[[#This Row],[MIN]]</f>
        <v>1.1399999999999864</v>
      </c>
      <c r="H868">
        <f>H867*Tabella8[[#This Row],[CHIUSURA]]/B867</f>
        <v>135.77374288078636</v>
      </c>
    </row>
    <row r="869" spans="1:8" x14ac:dyDescent="0.3">
      <c r="A869" s="3">
        <v>43264</v>
      </c>
      <c r="B869">
        <v>278.02999999999997</v>
      </c>
      <c r="C869">
        <v>279.19</v>
      </c>
      <c r="D869">
        <v>279.48</v>
      </c>
      <c r="E869">
        <v>277.8</v>
      </c>
      <c r="F869" s="2">
        <v>-3.2000000000000002E-3</v>
      </c>
      <c r="G869">
        <f>Tabella8[[#This Row],[MAX]]-Tabella8[[#This Row],[MIN]]</f>
        <v>1.6800000000000068</v>
      </c>
      <c r="H869">
        <f>H868*Tabella8[[#This Row],[CHIUSURA]]/B868</f>
        <v>135.34050528160412</v>
      </c>
    </row>
    <row r="870" spans="1:8" x14ac:dyDescent="0.3">
      <c r="A870" s="3">
        <v>43265</v>
      </c>
      <c r="B870">
        <v>278.73</v>
      </c>
      <c r="C870">
        <v>279.01</v>
      </c>
      <c r="D870">
        <v>279.33</v>
      </c>
      <c r="E870">
        <v>278.06</v>
      </c>
      <c r="F870" s="2">
        <v>2.5000000000000001E-3</v>
      </c>
      <c r="G870">
        <f>Tabella8[[#This Row],[MAX]]-Tabella8[[#This Row],[MIN]]</f>
        <v>1.2699999999999818</v>
      </c>
      <c r="H870">
        <f>H869*Tabella8[[#This Row],[CHIUSURA]]/B869</f>
        <v>135.68125395511822</v>
      </c>
    </row>
    <row r="871" spans="1:8" x14ac:dyDescent="0.3">
      <c r="A871" s="3">
        <v>43266</v>
      </c>
      <c r="B871">
        <v>277.13</v>
      </c>
      <c r="C871">
        <v>276.60000000000002</v>
      </c>
      <c r="D871">
        <v>277.51</v>
      </c>
      <c r="E871">
        <v>275.35000000000002</v>
      </c>
      <c r="F871" s="2">
        <v>-5.7000000000000002E-3</v>
      </c>
      <c r="G871">
        <f>Tabella8[[#This Row],[MAX]]-Tabella8[[#This Row],[MIN]]</f>
        <v>2.1599999999999682</v>
      </c>
      <c r="H871">
        <f>H870*Tabella8[[#This Row],[CHIUSURA]]/B870</f>
        <v>134.90239984422885</v>
      </c>
    </row>
    <row r="872" spans="1:8" x14ac:dyDescent="0.3">
      <c r="A872" s="3">
        <v>43269</v>
      </c>
      <c r="B872">
        <v>276.56</v>
      </c>
      <c r="C872">
        <v>275.49</v>
      </c>
      <c r="D872">
        <v>276.7</v>
      </c>
      <c r="E872">
        <v>274.95</v>
      </c>
      <c r="F872" s="2">
        <v>-2.0999999999999999E-3</v>
      </c>
      <c r="G872">
        <f>Tabella8[[#This Row],[MAX]]-Tabella8[[#This Row],[MIN]]</f>
        <v>1.75</v>
      </c>
      <c r="H872">
        <f>H871*Tabella8[[#This Row],[CHIUSURA]]/B871</f>
        <v>134.6249330672245</v>
      </c>
    </row>
    <row r="873" spans="1:8" x14ac:dyDescent="0.3">
      <c r="A873" s="3">
        <v>43270</v>
      </c>
      <c r="B873">
        <v>275.5</v>
      </c>
      <c r="C873">
        <v>274</v>
      </c>
      <c r="D873">
        <v>275.75</v>
      </c>
      <c r="E873">
        <v>273.52999999999997</v>
      </c>
      <c r="F873" s="2">
        <v>-3.8E-3</v>
      </c>
      <c r="G873">
        <f>Tabella8[[#This Row],[MAX]]-Tabella8[[#This Row],[MIN]]</f>
        <v>2.2200000000000273</v>
      </c>
      <c r="H873">
        <f>H872*Tabella8[[#This Row],[CHIUSURA]]/B872</f>
        <v>134.10894221876032</v>
      </c>
    </row>
    <row r="874" spans="1:8" x14ac:dyDescent="0.3">
      <c r="A874" s="3">
        <v>43271</v>
      </c>
      <c r="B874">
        <v>275.97000000000003</v>
      </c>
      <c r="C874">
        <v>276.27</v>
      </c>
      <c r="D874">
        <v>276.72000000000003</v>
      </c>
      <c r="E874">
        <v>275.58999999999997</v>
      </c>
      <c r="F874" s="2">
        <v>1.6999999999999999E-3</v>
      </c>
      <c r="G874">
        <f>Tabella8[[#This Row],[MAX]]-Tabella8[[#This Row],[MIN]]</f>
        <v>1.1300000000000523</v>
      </c>
      <c r="H874">
        <f>H873*Tabella8[[#This Row],[CHIUSURA]]/B873</f>
        <v>134.33773061383408</v>
      </c>
    </row>
    <row r="875" spans="1:8" x14ac:dyDescent="0.3">
      <c r="A875" s="3">
        <v>43272</v>
      </c>
      <c r="B875">
        <v>274.24</v>
      </c>
      <c r="C875">
        <v>275.95999999999998</v>
      </c>
      <c r="D875">
        <v>275.98</v>
      </c>
      <c r="E875">
        <v>273.68</v>
      </c>
      <c r="F875" s="2">
        <v>-6.3E-3</v>
      </c>
      <c r="G875">
        <f>Tabella8[[#This Row],[MAX]]-Tabella8[[#This Row],[MIN]]</f>
        <v>2.3000000000000114</v>
      </c>
      <c r="H875">
        <f>H874*Tabella8[[#This Row],[CHIUSURA]]/B874</f>
        <v>133.49559460643496</v>
      </c>
    </row>
    <row r="876" spans="1:8" x14ac:dyDescent="0.3">
      <c r="A876" s="3">
        <v>43273</v>
      </c>
      <c r="B876">
        <v>274.74</v>
      </c>
      <c r="C876">
        <v>275.66000000000003</v>
      </c>
      <c r="D876">
        <v>275.79000000000002</v>
      </c>
      <c r="E876">
        <v>274.49</v>
      </c>
      <c r="F876" s="2">
        <v>1.8E-3</v>
      </c>
      <c r="G876">
        <f>Tabella8[[#This Row],[MAX]]-Tabella8[[#This Row],[MIN]]</f>
        <v>1.3000000000000114</v>
      </c>
      <c r="H876">
        <f>H875*Tabella8[[#This Row],[CHIUSURA]]/B875</f>
        <v>133.73898651608789</v>
      </c>
    </row>
    <row r="877" spans="1:8" x14ac:dyDescent="0.3">
      <c r="A877" s="3">
        <v>43276</v>
      </c>
      <c r="B877">
        <v>271</v>
      </c>
      <c r="C877">
        <v>273.44</v>
      </c>
      <c r="D877">
        <v>273.62</v>
      </c>
      <c r="E877">
        <v>269.10000000000002</v>
      </c>
      <c r="F877" s="2">
        <v>-1.3599999999999999E-2</v>
      </c>
      <c r="G877">
        <f>Tabella8[[#This Row],[MAX]]-Tabella8[[#This Row],[MIN]]</f>
        <v>4.5199999999999818</v>
      </c>
      <c r="H877">
        <f>H876*Tabella8[[#This Row],[CHIUSURA]]/B876</f>
        <v>131.91841503188402</v>
      </c>
    </row>
    <row r="878" spans="1:8" x14ac:dyDescent="0.3">
      <c r="A878" s="3">
        <v>43277</v>
      </c>
      <c r="B878">
        <v>271.60000000000002</v>
      </c>
      <c r="C878">
        <v>271.64</v>
      </c>
      <c r="D878">
        <v>272.56</v>
      </c>
      <c r="E878">
        <v>270.79000000000002</v>
      </c>
      <c r="F878" s="2">
        <v>2.2000000000000001E-3</v>
      </c>
      <c r="G878">
        <f>Tabella8[[#This Row],[MAX]]-Tabella8[[#This Row],[MIN]]</f>
        <v>1.7699999999999818</v>
      </c>
      <c r="H878">
        <f>H877*Tabella8[[#This Row],[CHIUSURA]]/B877</f>
        <v>132.21048532346754</v>
      </c>
    </row>
    <row r="879" spans="1:8" x14ac:dyDescent="0.3">
      <c r="A879" s="3">
        <v>43278</v>
      </c>
      <c r="B879">
        <v>269.35000000000002</v>
      </c>
      <c r="C879">
        <v>272.26</v>
      </c>
      <c r="D879">
        <v>273.87</v>
      </c>
      <c r="E879">
        <v>269.18</v>
      </c>
      <c r="F879" s="2">
        <v>-8.3000000000000001E-3</v>
      </c>
      <c r="G879">
        <f>Tabella8[[#This Row],[MAX]]-Tabella8[[#This Row],[MIN]]</f>
        <v>4.6899999999999977</v>
      </c>
      <c r="H879">
        <f>H878*Tabella8[[#This Row],[CHIUSURA]]/B878</f>
        <v>131.11522173002939</v>
      </c>
    </row>
    <row r="880" spans="1:8" x14ac:dyDescent="0.3">
      <c r="A880" s="3">
        <v>43279</v>
      </c>
      <c r="B880">
        <v>270.89</v>
      </c>
      <c r="C880">
        <v>269.29000000000002</v>
      </c>
      <c r="D880">
        <v>271.75</v>
      </c>
      <c r="E880">
        <v>268.49</v>
      </c>
      <c r="F880" s="2">
        <v>5.7000000000000002E-3</v>
      </c>
      <c r="G880">
        <f>Tabella8[[#This Row],[MAX]]-Tabella8[[#This Row],[MIN]]</f>
        <v>3.2599999999999909</v>
      </c>
      <c r="H880">
        <f>H879*Tabella8[[#This Row],[CHIUSURA]]/B879</f>
        <v>131.86486881176037</v>
      </c>
    </row>
    <row r="881" spans="1:8" x14ac:dyDescent="0.3">
      <c r="A881" s="3">
        <v>43280</v>
      </c>
      <c r="B881">
        <v>271.27999999999997</v>
      </c>
      <c r="C881">
        <v>272.12</v>
      </c>
      <c r="D881">
        <v>273.66000000000003</v>
      </c>
      <c r="E881">
        <v>271.14999999999998</v>
      </c>
      <c r="F881" s="2">
        <v>1.4E-3</v>
      </c>
      <c r="G881">
        <f>Tabella8[[#This Row],[MAX]]-Tabella8[[#This Row],[MIN]]</f>
        <v>2.5100000000000477</v>
      </c>
      <c r="H881">
        <f>H880*Tabella8[[#This Row],[CHIUSURA]]/B880</f>
        <v>132.05471450128965</v>
      </c>
    </row>
    <row r="882" spans="1:8" x14ac:dyDescent="0.3">
      <c r="A882" s="3">
        <v>43283</v>
      </c>
      <c r="B882">
        <v>271.86</v>
      </c>
      <c r="C882">
        <v>269.51</v>
      </c>
      <c r="D882">
        <v>272.04000000000002</v>
      </c>
      <c r="E882">
        <v>269.24</v>
      </c>
      <c r="F882" s="2">
        <v>2.0999999999999999E-3</v>
      </c>
      <c r="G882">
        <f>Tabella8[[#This Row],[MAX]]-Tabella8[[#This Row],[MIN]]</f>
        <v>2.8000000000000114</v>
      </c>
      <c r="H882">
        <f>H881*Tabella8[[#This Row],[CHIUSURA]]/B881</f>
        <v>132.33704911648707</v>
      </c>
    </row>
    <row r="883" spans="1:8" x14ac:dyDescent="0.3">
      <c r="A883" s="3">
        <v>43284</v>
      </c>
      <c r="B883">
        <v>270.89999999999998</v>
      </c>
      <c r="C883">
        <v>272.87</v>
      </c>
      <c r="D883">
        <v>272.98</v>
      </c>
      <c r="E883">
        <v>270.42</v>
      </c>
      <c r="F883" s="2">
        <v>-3.5000000000000001E-3</v>
      </c>
      <c r="G883">
        <f>Tabella8[[#This Row],[MAX]]-Tabella8[[#This Row],[MIN]]</f>
        <v>2.5600000000000023</v>
      </c>
      <c r="H883">
        <f>H882*Tabella8[[#This Row],[CHIUSURA]]/B882</f>
        <v>131.86973664995344</v>
      </c>
    </row>
    <row r="884" spans="1:8" x14ac:dyDescent="0.3">
      <c r="A884" s="3">
        <v>43286</v>
      </c>
      <c r="B884">
        <v>273.11</v>
      </c>
      <c r="C884">
        <v>272.17</v>
      </c>
      <c r="D884">
        <v>273.18</v>
      </c>
      <c r="E884">
        <v>270.95999999999998</v>
      </c>
      <c r="F884" s="2">
        <v>8.2000000000000007E-3</v>
      </c>
      <c r="G884">
        <f>Tabella8[[#This Row],[MAX]]-Tabella8[[#This Row],[MIN]]</f>
        <v>2.2200000000000273</v>
      </c>
      <c r="H884">
        <f>H883*Tabella8[[#This Row],[CHIUSURA]]/B883</f>
        <v>132.94552889061936</v>
      </c>
    </row>
    <row r="885" spans="1:8" x14ac:dyDescent="0.3">
      <c r="A885" s="3">
        <v>43287</v>
      </c>
      <c r="B885">
        <v>275.42</v>
      </c>
      <c r="C885">
        <v>273.14</v>
      </c>
      <c r="D885">
        <v>275.83999999999997</v>
      </c>
      <c r="E885">
        <v>272.70999999999998</v>
      </c>
      <c r="F885" s="2">
        <v>8.5000000000000006E-3</v>
      </c>
      <c r="G885">
        <f>Tabella8[[#This Row],[MAX]]-Tabella8[[#This Row],[MIN]]</f>
        <v>3.1299999999999955</v>
      </c>
      <c r="H885">
        <f>H884*Tabella8[[#This Row],[CHIUSURA]]/B884</f>
        <v>134.06999951321586</v>
      </c>
    </row>
    <row r="886" spans="1:8" x14ac:dyDescent="0.3">
      <c r="A886" s="3">
        <v>43290</v>
      </c>
      <c r="B886">
        <v>277.89999999999998</v>
      </c>
      <c r="C886">
        <v>276.55</v>
      </c>
      <c r="D886">
        <v>277.95999999999998</v>
      </c>
      <c r="E886">
        <v>276.5</v>
      </c>
      <c r="F886" s="2">
        <v>8.9999999999999993E-3</v>
      </c>
      <c r="G886">
        <f>Tabella8[[#This Row],[MAX]]-Tabella8[[#This Row],[MIN]]</f>
        <v>1.4599999999999795</v>
      </c>
      <c r="H886">
        <f>H885*Tabella8[[#This Row],[CHIUSURA]]/B885</f>
        <v>135.27722338509432</v>
      </c>
    </row>
    <row r="887" spans="1:8" x14ac:dyDescent="0.3">
      <c r="A887" s="3">
        <v>43291</v>
      </c>
      <c r="B887">
        <v>278.89999999999998</v>
      </c>
      <c r="C887">
        <v>278.41000000000003</v>
      </c>
      <c r="D887">
        <v>279.01</v>
      </c>
      <c r="E887">
        <v>278.08</v>
      </c>
      <c r="F887" s="2">
        <v>3.5999999999999999E-3</v>
      </c>
      <c r="G887">
        <f>Tabella8[[#This Row],[MAX]]-Tabella8[[#This Row],[MIN]]</f>
        <v>0.93000000000000682</v>
      </c>
      <c r="H887">
        <f>H886*Tabella8[[#This Row],[CHIUSURA]]/B886</f>
        <v>135.76400720440017</v>
      </c>
    </row>
    <row r="888" spans="1:8" x14ac:dyDescent="0.3">
      <c r="A888" s="3">
        <v>43292</v>
      </c>
      <c r="B888">
        <v>276.86</v>
      </c>
      <c r="C888">
        <v>277.14999999999998</v>
      </c>
      <c r="D888">
        <v>278.04000000000002</v>
      </c>
      <c r="E888">
        <v>276.52</v>
      </c>
      <c r="F888" s="2">
        <v>-7.3000000000000001E-3</v>
      </c>
      <c r="G888">
        <f>Tabella8[[#This Row],[MAX]]-Tabella8[[#This Row],[MIN]]</f>
        <v>1.5200000000000387</v>
      </c>
      <c r="H888">
        <f>H887*Tabella8[[#This Row],[CHIUSURA]]/B887</f>
        <v>134.77096821301626</v>
      </c>
    </row>
    <row r="889" spans="1:8" x14ac:dyDescent="0.3">
      <c r="A889" s="3">
        <v>43293</v>
      </c>
      <c r="B889">
        <v>279.37</v>
      </c>
      <c r="C889">
        <v>278.27999999999997</v>
      </c>
      <c r="D889">
        <v>279.43</v>
      </c>
      <c r="E889">
        <v>277.60000000000002</v>
      </c>
      <c r="F889" s="2">
        <v>9.1000000000000004E-3</v>
      </c>
      <c r="G889">
        <f>Tabella8[[#This Row],[MAX]]-Tabella8[[#This Row],[MIN]]</f>
        <v>1.8299999999999841</v>
      </c>
      <c r="H889">
        <f>H888*Tabella8[[#This Row],[CHIUSURA]]/B888</f>
        <v>135.99279559947394</v>
      </c>
    </row>
    <row r="890" spans="1:8" x14ac:dyDescent="0.3">
      <c r="A890" s="3">
        <v>43294</v>
      </c>
      <c r="B890">
        <v>279.58999999999997</v>
      </c>
      <c r="C890">
        <v>279.17</v>
      </c>
      <c r="D890">
        <v>279.93</v>
      </c>
      <c r="E890">
        <v>278.66000000000003</v>
      </c>
      <c r="F890" s="2">
        <v>8.0000000000000004E-4</v>
      </c>
      <c r="G890">
        <f>Tabella8[[#This Row],[MAX]]-Tabella8[[#This Row],[MIN]]</f>
        <v>1.2699999999999818</v>
      </c>
      <c r="H890">
        <f>H889*Tabella8[[#This Row],[CHIUSURA]]/B889</f>
        <v>136.09988803972121</v>
      </c>
    </row>
    <row r="891" spans="1:8" x14ac:dyDescent="0.3">
      <c r="A891" s="3">
        <v>43297</v>
      </c>
      <c r="B891">
        <v>279.33999999999997</v>
      </c>
      <c r="C891">
        <v>279.64</v>
      </c>
      <c r="D891">
        <v>279.8</v>
      </c>
      <c r="E891">
        <v>278.83999999999997</v>
      </c>
      <c r="F891" s="2">
        <v>-8.9999999999999998E-4</v>
      </c>
      <c r="G891">
        <f>Tabella8[[#This Row],[MAX]]-Tabella8[[#This Row],[MIN]]</f>
        <v>0.96000000000003638</v>
      </c>
      <c r="H891">
        <f>H890*Tabella8[[#This Row],[CHIUSURA]]/B890</f>
        <v>135.97819208489474</v>
      </c>
    </row>
    <row r="892" spans="1:8" x14ac:dyDescent="0.3">
      <c r="A892" s="3">
        <v>43298</v>
      </c>
      <c r="B892">
        <v>280.47000000000003</v>
      </c>
      <c r="C892">
        <v>278.47000000000003</v>
      </c>
      <c r="D892">
        <v>280.91000000000003</v>
      </c>
      <c r="E892">
        <v>278.41000000000003</v>
      </c>
      <c r="F892" s="2">
        <v>4.0000000000000001E-3</v>
      </c>
      <c r="G892">
        <f>Tabella8[[#This Row],[MAX]]-Tabella8[[#This Row],[MIN]]</f>
        <v>2.5</v>
      </c>
      <c r="H892">
        <f>H891*Tabella8[[#This Row],[CHIUSURA]]/B891</f>
        <v>136.52825780071038</v>
      </c>
    </row>
    <row r="893" spans="1:8" x14ac:dyDescent="0.3">
      <c r="A893" s="3">
        <v>43299</v>
      </c>
      <c r="B893">
        <v>281.06</v>
      </c>
      <c r="C893">
        <v>280.56</v>
      </c>
      <c r="D893">
        <v>281.18</v>
      </c>
      <c r="E893">
        <v>280.06</v>
      </c>
      <c r="F893" s="2">
        <v>2.0999999999999999E-3</v>
      </c>
      <c r="G893">
        <f>Tabella8[[#This Row],[MAX]]-Tabella8[[#This Row],[MIN]]</f>
        <v>1.1200000000000045</v>
      </c>
      <c r="H893">
        <f>H892*Tabella8[[#This Row],[CHIUSURA]]/B892</f>
        <v>136.81546025410083</v>
      </c>
    </row>
    <row r="894" spans="1:8" x14ac:dyDescent="0.3">
      <c r="A894" s="3">
        <v>43300</v>
      </c>
      <c r="B894">
        <v>280</v>
      </c>
      <c r="C894">
        <v>280.31</v>
      </c>
      <c r="D894">
        <v>280.74</v>
      </c>
      <c r="E894">
        <v>279.45999999999998</v>
      </c>
      <c r="F894" s="2">
        <v>-3.8E-3</v>
      </c>
      <c r="G894">
        <f>Tabella8[[#This Row],[MAX]]-Tabella8[[#This Row],[MIN]]</f>
        <v>1.2800000000000296</v>
      </c>
      <c r="H894">
        <f>H893*Tabella8[[#This Row],[CHIUSURA]]/B893</f>
        <v>136.29946940563661</v>
      </c>
    </row>
    <row r="895" spans="1:8" x14ac:dyDescent="0.3">
      <c r="A895" s="3">
        <v>43301</v>
      </c>
      <c r="B895">
        <v>279.68</v>
      </c>
      <c r="C895">
        <v>279.77</v>
      </c>
      <c r="D895">
        <v>280.48</v>
      </c>
      <c r="E895">
        <v>279.5</v>
      </c>
      <c r="F895" s="2">
        <v>-1.1000000000000001E-3</v>
      </c>
      <c r="G895">
        <f>Tabella8[[#This Row],[MAX]]-Tabella8[[#This Row],[MIN]]</f>
        <v>0.98000000000001819</v>
      </c>
      <c r="H895">
        <f>H894*Tabella8[[#This Row],[CHIUSURA]]/B894</f>
        <v>136.14369858345876</v>
      </c>
    </row>
    <row r="896" spans="1:8" x14ac:dyDescent="0.3">
      <c r="A896" s="3">
        <v>43304</v>
      </c>
      <c r="B896">
        <v>280.2</v>
      </c>
      <c r="C896">
        <v>279.45</v>
      </c>
      <c r="D896">
        <v>280.43</v>
      </c>
      <c r="E896">
        <v>279.06</v>
      </c>
      <c r="F896" s="2">
        <v>1.9E-3</v>
      </c>
      <c r="G896">
        <f>Tabella8[[#This Row],[MAX]]-Tabella8[[#This Row],[MIN]]</f>
        <v>1.3700000000000045</v>
      </c>
      <c r="H896">
        <f>H895*Tabella8[[#This Row],[CHIUSURA]]/B895</f>
        <v>136.39682616949779</v>
      </c>
    </row>
    <row r="897" spans="1:8" x14ac:dyDescent="0.3">
      <c r="A897" s="3">
        <v>43305</v>
      </c>
      <c r="B897">
        <v>281.61</v>
      </c>
      <c r="C897">
        <v>281.79000000000002</v>
      </c>
      <c r="D897">
        <v>282.56</v>
      </c>
      <c r="E897">
        <v>280.63</v>
      </c>
      <c r="F897" s="2">
        <v>5.0000000000000001E-3</v>
      </c>
      <c r="G897">
        <f>Tabella8[[#This Row],[MAX]]-Tabella8[[#This Row],[MIN]]</f>
        <v>1.9300000000000068</v>
      </c>
      <c r="H897">
        <f>H896*Tabella8[[#This Row],[CHIUSURA]]/B896</f>
        <v>137.08319135471902</v>
      </c>
    </row>
    <row r="898" spans="1:8" x14ac:dyDescent="0.3">
      <c r="A898" s="3">
        <v>43306</v>
      </c>
      <c r="B898">
        <v>284.01</v>
      </c>
      <c r="C898">
        <v>281.33</v>
      </c>
      <c r="D898">
        <v>284.37</v>
      </c>
      <c r="E898">
        <v>281.27999999999997</v>
      </c>
      <c r="F898" s="2">
        <v>8.5000000000000006E-3</v>
      </c>
      <c r="G898">
        <f>Tabella8[[#This Row],[MAX]]-Tabella8[[#This Row],[MIN]]</f>
        <v>3.0900000000000318</v>
      </c>
      <c r="H898">
        <f>H897*Tabella8[[#This Row],[CHIUSURA]]/B897</f>
        <v>138.25147252105305</v>
      </c>
    </row>
    <row r="899" spans="1:8" x14ac:dyDescent="0.3">
      <c r="A899" s="3">
        <v>43307</v>
      </c>
      <c r="B899">
        <v>283.33999999999997</v>
      </c>
      <c r="C899">
        <v>283.2</v>
      </c>
      <c r="D899">
        <v>284.11</v>
      </c>
      <c r="E899">
        <v>283.08999999999997</v>
      </c>
      <c r="F899" s="2">
        <v>-2.3999999999999998E-3</v>
      </c>
      <c r="G899">
        <f>Tabella8[[#This Row],[MAX]]-Tabella8[[#This Row],[MIN]]</f>
        <v>1.0200000000000387</v>
      </c>
      <c r="H899">
        <f>H898*Tabella8[[#This Row],[CHIUSURA]]/B898</f>
        <v>137.92532736211811</v>
      </c>
    </row>
    <row r="900" spans="1:8" x14ac:dyDescent="0.3">
      <c r="A900" s="3">
        <v>43308</v>
      </c>
      <c r="B900">
        <v>281.42</v>
      </c>
      <c r="C900">
        <v>283.70999999999998</v>
      </c>
      <c r="D900">
        <v>283.82</v>
      </c>
      <c r="E900">
        <v>280.38</v>
      </c>
      <c r="F900" s="2">
        <v>-6.7999999999999996E-3</v>
      </c>
      <c r="G900">
        <f>Tabella8[[#This Row],[MAX]]-Tabella8[[#This Row],[MIN]]</f>
        <v>3.4399999999999977</v>
      </c>
      <c r="H900">
        <f>H899*Tabella8[[#This Row],[CHIUSURA]]/B899</f>
        <v>136.99070242905091</v>
      </c>
    </row>
    <row r="901" spans="1:8" x14ac:dyDescent="0.3">
      <c r="A901" s="3">
        <v>43311</v>
      </c>
      <c r="B901">
        <v>279.95</v>
      </c>
      <c r="C901">
        <v>281.51</v>
      </c>
      <c r="D901">
        <v>281.69</v>
      </c>
      <c r="E901">
        <v>279.36</v>
      </c>
      <c r="F901" s="2">
        <v>-5.1999999999999998E-3</v>
      </c>
      <c r="G901">
        <f>Tabella8[[#This Row],[MAX]]-Tabella8[[#This Row],[MIN]]</f>
        <v>2.3299999999999841</v>
      </c>
      <c r="H901">
        <f>H900*Tabella8[[#This Row],[CHIUSURA]]/B900</f>
        <v>136.27513021467132</v>
      </c>
    </row>
    <row r="902" spans="1:8" x14ac:dyDescent="0.3">
      <c r="A902" s="3">
        <v>43312</v>
      </c>
      <c r="B902">
        <v>281.33</v>
      </c>
      <c r="C902">
        <v>280.81</v>
      </c>
      <c r="D902">
        <v>282.02</v>
      </c>
      <c r="E902">
        <v>280.38</v>
      </c>
      <c r="F902" s="2">
        <v>4.8999999999999998E-3</v>
      </c>
      <c r="G902">
        <f>Tabella8[[#This Row],[MAX]]-Tabella8[[#This Row],[MIN]]</f>
        <v>1.6399999999999864</v>
      </c>
      <c r="H902">
        <f>H901*Tabella8[[#This Row],[CHIUSURA]]/B901</f>
        <v>136.94689188531339</v>
      </c>
    </row>
    <row r="903" spans="1:8" x14ac:dyDescent="0.3">
      <c r="A903" s="3">
        <v>43313</v>
      </c>
      <c r="B903">
        <v>280.86</v>
      </c>
      <c r="C903">
        <v>281.56</v>
      </c>
      <c r="D903">
        <v>282.13</v>
      </c>
      <c r="E903">
        <v>280.13</v>
      </c>
      <c r="F903" s="2">
        <v>-1.6999999999999999E-3</v>
      </c>
      <c r="G903">
        <f>Tabella8[[#This Row],[MAX]]-Tabella8[[#This Row],[MIN]]</f>
        <v>2</v>
      </c>
      <c r="H903">
        <f>H902*Tabella8[[#This Row],[CHIUSURA]]/B902</f>
        <v>136.71810349023966</v>
      </c>
    </row>
    <row r="904" spans="1:8" x14ac:dyDescent="0.3">
      <c r="A904" s="3">
        <v>43314</v>
      </c>
      <c r="B904">
        <v>282.39</v>
      </c>
      <c r="C904">
        <v>279.39</v>
      </c>
      <c r="D904">
        <v>282.58</v>
      </c>
      <c r="E904">
        <v>279.16000000000003</v>
      </c>
      <c r="F904" s="2">
        <v>5.4000000000000003E-3</v>
      </c>
      <c r="G904">
        <f>Tabella8[[#This Row],[MAX]]-Tabella8[[#This Row],[MIN]]</f>
        <v>3.4199999999999591</v>
      </c>
      <c r="H904">
        <f>H903*Tabella8[[#This Row],[CHIUSURA]]/B903</f>
        <v>137.46288273377758</v>
      </c>
    </row>
    <row r="905" spans="1:8" x14ac:dyDescent="0.3">
      <c r="A905" s="3">
        <v>43315</v>
      </c>
      <c r="B905">
        <v>283.60000000000002</v>
      </c>
      <c r="C905">
        <v>282.52999999999997</v>
      </c>
      <c r="D905">
        <v>283.66000000000003</v>
      </c>
      <c r="E905">
        <v>282.33</v>
      </c>
      <c r="F905" s="2">
        <v>4.3E-3</v>
      </c>
      <c r="G905">
        <f>Tabella8[[#This Row],[MAX]]-Tabella8[[#This Row],[MIN]]</f>
        <v>1.3300000000000409</v>
      </c>
      <c r="H905">
        <f>H904*Tabella8[[#This Row],[CHIUSURA]]/B904</f>
        <v>138.05189115513767</v>
      </c>
    </row>
    <row r="906" spans="1:8" x14ac:dyDescent="0.3">
      <c r="A906" s="3">
        <v>43318</v>
      </c>
      <c r="B906">
        <v>284.64</v>
      </c>
      <c r="C906">
        <v>283.64</v>
      </c>
      <c r="D906">
        <v>284.99</v>
      </c>
      <c r="E906">
        <v>283.2</v>
      </c>
      <c r="F906" s="2">
        <v>3.7000000000000002E-3</v>
      </c>
      <c r="G906">
        <f>Tabella8[[#This Row],[MAX]]-Tabella8[[#This Row],[MIN]]</f>
        <v>1.7900000000000205</v>
      </c>
      <c r="H906">
        <f>H905*Tabella8[[#This Row],[CHIUSURA]]/B905</f>
        <v>138.55814632721572</v>
      </c>
    </row>
    <row r="907" spans="1:8" x14ac:dyDescent="0.3">
      <c r="A907" s="3">
        <v>43319</v>
      </c>
      <c r="B907">
        <v>285.58</v>
      </c>
      <c r="C907">
        <v>285.39</v>
      </c>
      <c r="D907">
        <v>286.01</v>
      </c>
      <c r="E907">
        <v>285.24</v>
      </c>
      <c r="F907" s="2">
        <v>3.3E-3</v>
      </c>
      <c r="G907">
        <f>Tabella8[[#This Row],[MAX]]-Tabella8[[#This Row],[MIN]]</f>
        <v>0.76999999999998181</v>
      </c>
      <c r="H907">
        <f>H906*Tabella8[[#This Row],[CHIUSURA]]/B906</f>
        <v>139.01572311736322</v>
      </c>
    </row>
    <row r="908" spans="1:8" x14ac:dyDescent="0.3">
      <c r="A908" s="3">
        <v>43320</v>
      </c>
      <c r="B908">
        <v>285.45999999999998</v>
      </c>
      <c r="C908">
        <v>285.39</v>
      </c>
      <c r="D908">
        <v>285.91000000000003</v>
      </c>
      <c r="E908">
        <v>284.94</v>
      </c>
      <c r="F908" s="2">
        <v>-4.0000000000000002E-4</v>
      </c>
      <c r="G908">
        <f>Tabella8[[#This Row],[MAX]]-Tabella8[[#This Row],[MIN]]</f>
        <v>0.97000000000002728</v>
      </c>
      <c r="H908">
        <f>H907*Tabella8[[#This Row],[CHIUSURA]]/B907</f>
        <v>138.95730905904651</v>
      </c>
    </row>
    <row r="909" spans="1:8" x14ac:dyDescent="0.3">
      <c r="A909" s="3">
        <v>43321</v>
      </c>
      <c r="B909">
        <v>285.07</v>
      </c>
      <c r="C909">
        <v>285.52999999999997</v>
      </c>
      <c r="D909">
        <v>285.97000000000003</v>
      </c>
      <c r="E909">
        <v>284.92</v>
      </c>
      <c r="F909" s="2">
        <v>-1.4E-3</v>
      </c>
      <c r="G909">
        <f>Tabella8[[#This Row],[MAX]]-Tabella8[[#This Row],[MIN]]</f>
        <v>1.0500000000000114</v>
      </c>
      <c r="H909">
        <f>H908*Tabella8[[#This Row],[CHIUSURA]]/B908</f>
        <v>138.76746336951723</v>
      </c>
    </row>
    <row r="910" spans="1:8" x14ac:dyDescent="0.3">
      <c r="A910" s="3">
        <v>43322</v>
      </c>
      <c r="B910">
        <v>283.16000000000003</v>
      </c>
      <c r="C910">
        <v>283.45</v>
      </c>
      <c r="D910">
        <v>284.06</v>
      </c>
      <c r="E910">
        <v>282.36</v>
      </c>
      <c r="F910" s="2">
        <v>-6.7000000000000002E-3</v>
      </c>
      <c r="G910">
        <f>Tabella8[[#This Row],[MAX]]-Tabella8[[#This Row],[MIN]]</f>
        <v>1.6999999999999886</v>
      </c>
      <c r="H910">
        <f>H909*Tabella8[[#This Row],[CHIUSURA]]/B909</f>
        <v>137.83770627464307</v>
      </c>
    </row>
    <row r="911" spans="1:8" x14ac:dyDescent="0.3">
      <c r="A911" s="3">
        <v>43325</v>
      </c>
      <c r="B911">
        <v>282.10000000000002</v>
      </c>
      <c r="C911">
        <v>283.47000000000003</v>
      </c>
      <c r="D911">
        <v>284.16000000000003</v>
      </c>
      <c r="E911">
        <v>281.77</v>
      </c>
      <c r="F911" s="2">
        <v>-3.7000000000000002E-3</v>
      </c>
      <c r="G911">
        <f>Tabella8[[#This Row],[MAX]]-Tabella8[[#This Row],[MIN]]</f>
        <v>2.3900000000000432</v>
      </c>
      <c r="H911">
        <f>H910*Tabella8[[#This Row],[CHIUSURA]]/B910</f>
        <v>137.32171542617888</v>
      </c>
    </row>
    <row r="912" spans="1:8" x14ac:dyDescent="0.3">
      <c r="A912" s="3">
        <v>43326</v>
      </c>
      <c r="B912">
        <v>283.89999999999998</v>
      </c>
      <c r="C912">
        <v>282.92</v>
      </c>
      <c r="D912">
        <v>284.17</v>
      </c>
      <c r="E912">
        <v>282.48</v>
      </c>
      <c r="F912" s="2">
        <v>6.4000000000000003E-3</v>
      </c>
      <c r="G912">
        <f>Tabella8[[#This Row],[MAX]]-Tabella8[[#This Row],[MIN]]</f>
        <v>1.6899999999999977</v>
      </c>
      <c r="H912">
        <f>H911*Tabella8[[#This Row],[CHIUSURA]]/B911</f>
        <v>138.19792630092937</v>
      </c>
    </row>
    <row r="913" spans="1:8" x14ac:dyDescent="0.3">
      <c r="A913" s="3">
        <v>43327</v>
      </c>
      <c r="B913">
        <v>281.77999999999997</v>
      </c>
      <c r="C913">
        <v>282.38</v>
      </c>
      <c r="D913">
        <v>282.54000000000002</v>
      </c>
      <c r="E913">
        <v>280.16000000000003</v>
      </c>
      <c r="F913" s="2">
        <v>-7.4999999999999997E-3</v>
      </c>
      <c r="G913">
        <f>Tabella8[[#This Row],[MAX]]-Tabella8[[#This Row],[MIN]]</f>
        <v>2.3799999999999955</v>
      </c>
      <c r="H913">
        <f>H912*Tabella8[[#This Row],[CHIUSURA]]/B912</f>
        <v>137.16594460400097</v>
      </c>
    </row>
    <row r="914" spans="1:8" x14ac:dyDescent="0.3">
      <c r="A914" s="3">
        <v>43328</v>
      </c>
      <c r="B914">
        <v>284.06</v>
      </c>
      <c r="C914">
        <v>283.39999999999998</v>
      </c>
      <c r="D914">
        <v>285.04000000000002</v>
      </c>
      <c r="E914">
        <v>283.36</v>
      </c>
      <c r="F914" s="2">
        <v>8.0999999999999996E-3</v>
      </c>
      <c r="G914">
        <f>Tabella8[[#This Row],[MAX]]-Tabella8[[#This Row],[MIN]]</f>
        <v>1.6800000000000068</v>
      </c>
      <c r="H914">
        <f>H913*Tabella8[[#This Row],[CHIUSURA]]/B913</f>
        <v>138.27581171201831</v>
      </c>
    </row>
    <row r="915" spans="1:8" x14ac:dyDescent="0.3">
      <c r="A915" s="3">
        <v>43329</v>
      </c>
      <c r="B915">
        <v>285.06</v>
      </c>
      <c r="C915">
        <v>283.83</v>
      </c>
      <c r="D915">
        <v>285.56</v>
      </c>
      <c r="E915">
        <v>283.37</v>
      </c>
      <c r="F915" s="2">
        <v>3.5000000000000001E-3</v>
      </c>
      <c r="G915">
        <f>Tabella8[[#This Row],[MAX]]-Tabella8[[#This Row],[MIN]]</f>
        <v>2.1899999999999977</v>
      </c>
      <c r="H915">
        <f>H914*Tabella8[[#This Row],[CHIUSURA]]/B914</f>
        <v>138.76259553132417</v>
      </c>
    </row>
    <row r="916" spans="1:8" x14ac:dyDescent="0.3">
      <c r="A916" s="3">
        <v>43332</v>
      </c>
      <c r="B916">
        <v>285.67</v>
      </c>
      <c r="C916">
        <v>285.57</v>
      </c>
      <c r="D916">
        <v>285.97000000000003</v>
      </c>
      <c r="E916">
        <v>285.06</v>
      </c>
      <c r="F916" s="2">
        <v>2.0999999999999999E-3</v>
      </c>
      <c r="G916">
        <f>Tabella8[[#This Row],[MAX]]-Tabella8[[#This Row],[MIN]]</f>
        <v>0.91000000000002501</v>
      </c>
      <c r="H916">
        <f>H915*Tabella8[[#This Row],[CHIUSURA]]/B915</f>
        <v>139.05953366110074</v>
      </c>
    </row>
    <row r="917" spans="1:8" x14ac:dyDescent="0.3">
      <c r="A917" s="3">
        <v>43333</v>
      </c>
      <c r="B917">
        <v>286.33999999999997</v>
      </c>
      <c r="C917">
        <v>286.25</v>
      </c>
      <c r="D917">
        <v>287.31</v>
      </c>
      <c r="E917">
        <v>285.70999999999998</v>
      </c>
      <c r="F917" s="2">
        <v>2.3E-3</v>
      </c>
      <c r="G917">
        <f>Tabella8[[#This Row],[MAX]]-Tabella8[[#This Row],[MIN]]</f>
        <v>1.6000000000000227</v>
      </c>
      <c r="H917">
        <f>H916*Tabella8[[#This Row],[CHIUSURA]]/B916</f>
        <v>139.38567882003565</v>
      </c>
    </row>
    <row r="918" spans="1:8" x14ac:dyDescent="0.3">
      <c r="A918" s="3">
        <v>43334</v>
      </c>
      <c r="B918">
        <v>286.17</v>
      </c>
      <c r="C918">
        <v>285.88</v>
      </c>
      <c r="D918">
        <v>286.76</v>
      </c>
      <c r="E918">
        <v>285.57</v>
      </c>
      <c r="F918" s="2">
        <v>-5.9999999999999995E-4</v>
      </c>
      <c r="G918">
        <f>Tabella8[[#This Row],[MAX]]-Tabella8[[#This Row],[MIN]]</f>
        <v>1.1899999999999977</v>
      </c>
      <c r="H918">
        <f>H917*Tabella8[[#This Row],[CHIUSURA]]/B917</f>
        <v>139.30292557075367</v>
      </c>
    </row>
    <row r="919" spans="1:8" x14ac:dyDescent="0.3">
      <c r="A919" s="3">
        <v>43335</v>
      </c>
      <c r="B919">
        <v>285.79000000000002</v>
      </c>
      <c r="C919">
        <v>285.97000000000003</v>
      </c>
      <c r="D919">
        <v>286.94</v>
      </c>
      <c r="E919">
        <v>285.43</v>
      </c>
      <c r="F919" s="2">
        <v>-1.2999999999999999E-3</v>
      </c>
      <c r="G919">
        <f>Tabella8[[#This Row],[MAX]]-Tabella8[[#This Row],[MIN]]</f>
        <v>1.5099999999999909</v>
      </c>
      <c r="H919">
        <f>H918*Tabella8[[#This Row],[CHIUSURA]]/B918</f>
        <v>139.11794771941743</v>
      </c>
    </row>
    <row r="920" spans="1:8" x14ac:dyDescent="0.3">
      <c r="A920" s="3">
        <v>43336</v>
      </c>
      <c r="B920">
        <v>287.51</v>
      </c>
      <c r="C920">
        <v>286.44</v>
      </c>
      <c r="D920">
        <v>287.67</v>
      </c>
      <c r="E920">
        <v>286.38</v>
      </c>
      <c r="F920" s="2">
        <v>6.0000000000000001E-3</v>
      </c>
      <c r="G920">
        <f>Tabella8[[#This Row],[MAX]]-Tabella8[[#This Row],[MIN]]</f>
        <v>1.2900000000000205</v>
      </c>
      <c r="H920">
        <f>H919*Tabella8[[#This Row],[CHIUSURA]]/B919</f>
        <v>139.95521588862346</v>
      </c>
    </row>
    <row r="921" spans="1:8" x14ac:dyDescent="0.3">
      <c r="A921" s="3">
        <v>43339</v>
      </c>
      <c r="B921">
        <v>289.77999999999997</v>
      </c>
      <c r="C921">
        <v>288.86</v>
      </c>
      <c r="D921">
        <v>289.89999999999998</v>
      </c>
      <c r="E921">
        <v>288.68</v>
      </c>
      <c r="F921" s="2">
        <v>7.9000000000000008E-3</v>
      </c>
      <c r="G921">
        <f>Tabella8[[#This Row],[MAX]]-Tabella8[[#This Row],[MIN]]</f>
        <v>1.2199999999999704</v>
      </c>
      <c r="H921">
        <f>H920*Tabella8[[#This Row],[CHIUSURA]]/B920</f>
        <v>141.06021515844773</v>
      </c>
    </row>
    <row r="922" spans="1:8" x14ac:dyDescent="0.3">
      <c r="A922" s="3">
        <v>43340</v>
      </c>
      <c r="B922">
        <v>289.92</v>
      </c>
      <c r="C922">
        <v>290.3</v>
      </c>
      <c r="D922">
        <v>290.42</v>
      </c>
      <c r="E922">
        <v>289.39999999999998</v>
      </c>
      <c r="F922" s="2">
        <v>5.0000000000000001E-4</v>
      </c>
      <c r="G922">
        <f>Tabella8[[#This Row],[MAX]]-Tabella8[[#This Row],[MIN]]</f>
        <v>1.0200000000000387</v>
      </c>
      <c r="H922">
        <f>H921*Tabella8[[#This Row],[CHIUSURA]]/B921</f>
        <v>141.12836489315058</v>
      </c>
    </row>
    <row r="923" spans="1:8" x14ac:dyDescent="0.3">
      <c r="A923" s="3">
        <v>43341</v>
      </c>
      <c r="B923">
        <v>291.48</v>
      </c>
      <c r="C923">
        <v>290.16000000000003</v>
      </c>
      <c r="D923">
        <v>291.74</v>
      </c>
      <c r="E923">
        <v>289.89</v>
      </c>
      <c r="F923" s="2">
        <v>5.4000000000000003E-3</v>
      </c>
      <c r="G923">
        <f>Tabella8[[#This Row],[MAX]]-Tabella8[[#This Row],[MIN]]</f>
        <v>1.8500000000000227</v>
      </c>
      <c r="H923">
        <f>H922*Tabella8[[#This Row],[CHIUSURA]]/B922</f>
        <v>141.88774765126769</v>
      </c>
    </row>
    <row r="924" spans="1:8" x14ac:dyDescent="0.3">
      <c r="A924" s="3">
        <v>43342</v>
      </c>
      <c r="B924">
        <v>290.3</v>
      </c>
      <c r="C924">
        <v>290.94</v>
      </c>
      <c r="D924">
        <v>291.36</v>
      </c>
      <c r="E924">
        <v>289.63</v>
      </c>
      <c r="F924" s="2">
        <v>-4.0000000000000001E-3</v>
      </c>
      <c r="G924">
        <f>Tabella8[[#This Row],[MAX]]-Tabella8[[#This Row],[MIN]]</f>
        <v>1.7300000000000182</v>
      </c>
      <c r="H924">
        <f>H923*Tabella8[[#This Row],[CHIUSURA]]/B923</f>
        <v>141.31334274448679</v>
      </c>
    </row>
    <row r="925" spans="1:8" x14ac:dyDescent="0.3">
      <c r="A925" s="3">
        <v>43343</v>
      </c>
      <c r="B925">
        <v>290.31</v>
      </c>
      <c r="C925">
        <v>289.83999999999997</v>
      </c>
      <c r="D925">
        <v>290.81</v>
      </c>
      <c r="E925">
        <v>289.29000000000002</v>
      </c>
      <c r="F925" s="2">
        <v>0</v>
      </c>
      <c r="G925">
        <f>Tabella8[[#This Row],[MAX]]-Tabella8[[#This Row],[MIN]]</f>
        <v>1.5199999999999818</v>
      </c>
      <c r="H925">
        <f>H924*Tabella8[[#This Row],[CHIUSURA]]/B924</f>
        <v>141.31821058267985</v>
      </c>
    </row>
    <row r="926" spans="1:8" x14ac:dyDescent="0.3">
      <c r="A926" s="3">
        <v>43347</v>
      </c>
      <c r="B926">
        <v>289.81</v>
      </c>
      <c r="C926">
        <v>289.83999999999997</v>
      </c>
      <c r="D926">
        <v>290.20999999999998</v>
      </c>
      <c r="E926">
        <v>288.68</v>
      </c>
      <c r="F926" s="2">
        <v>-1.6999999999999999E-3</v>
      </c>
      <c r="G926">
        <f>Tabella8[[#This Row],[MAX]]-Tabella8[[#This Row],[MIN]]</f>
        <v>1.5299999999999727</v>
      </c>
      <c r="H926">
        <f>H925*Tabella8[[#This Row],[CHIUSURA]]/B925</f>
        <v>141.07481867302693</v>
      </c>
    </row>
    <row r="927" spans="1:8" x14ac:dyDescent="0.3">
      <c r="A927" s="3">
        <v>43348</v>
      </c>
      <c r="B927">
        <v>289.02999999999997</v>
      </c>
      <c r="C927">
        <v>289.41000000000003</v>
      </c>
      <c r="D927">
        <v>289.64</v>
      </c>
      <c r="E927">
        <v>287.89</v>
      </c>
      <c r="F927" s="2">
        <v>-2.7000000000000001E-3</v>
      </c>
      <c r="G927">
        <f>Tabella8[[#This Row],[MAX]]-Tabella8[[#This Row],[MIN]]</f>
        <v>1.75</v>
      </c>
      <c r="H927">
        <f>H926*Tabella8[[#This Row],[CHIUSURA]]/B926</f>
        <v>140.69512729396834</v>
      </c>
    </row>
    <row r="928" spans="1:8" x14ac:dyDescent="0.3">
      <c r="A928" s="3">
        <v>43349</v>
      </c>
      <c r="B928">
        <v>288.16000000000003</v>
      </c>
      <c r="C928">
        <v>289.14999999999998</v>
      </c>
      <c r="D928">
        <v>289.49</v>
      </c>
      <c r="E928">
        <v>287</v>
      </c>
      <c r="F928" s="2">
        <v>-3.0000000000000001E-3</v>
      </c>
      <c r="G928">
        <f>Tabella8[[#This Row],[MAX]]-Tabella8[[#This Row],[MIN]]</f>
        <v>2.4900000000000091</v>
      </c>
      <c r="H928">
        <f>H927*Tabella8[[#This Row],[CHIUSURA]]/B927</f>
        <v>140.27162537117229</v>
      </c>
    </row>
    <row r="929" spans="1:8" x14ac:dyDescent="0.3">
      <c r="A929" s="3">
        <v>43350</v>
      </c>
      <c r="B929">
        <v>287.60000000000002</v>
      </c>
      <c r="C929">
        <v>286.98</v>
      </c>
      <c r="D929">
        <v>288.7</v>
      </c>
      <c r="E929">
        <v>286.70999999999998</v>
      </c>
      <c r="F929" s="2">
        <v>-1.9E-3</v>
      </c>
      <c r="G929">
        <f>Tabella8[[#This Row],[MAX]]-Tabella8[[#This Row],[MIN]]</f>
        <v>1.9900000000000091</v>
      </c>
      <c r="H929">
        <f>H928*Tabella8[[#This Row],[CHIUSURA]]/B928</f>
        <v>139.99902643236101</v>
      </c>
    </row>
    <row r="930" spans="1:8" x14ac:dyDescent="0.3">
      <c r="A930" s="3">
        <v>43353</v>
      </c>
      <c r="B930">
        <v>288.10000000000002</v>
      </c>
      <c r="C930">
        <v>288.74</v>
      </c>
      <c r="D930">
        <v>289.04000000000002</v>
      </c>
      <c r="E930">
        <v>287.88</v>
      </c>
      <c r="F930" s="2">
        <v>1.6999999999999999E-3</v>
      </c>
      <c r="G930">
        <f>Tabella8[[#This Row],[MAX]]-Tabella8[[#This Row],[MIN]]</f>
        <v>1.160000000000025</v>
      </c>
      <c r="H930">
        <f>H929*Tabella8[[#This Row],[CHIUSURA]]/B929</f>
        <v>140.24241834201393</v>
      </c>
    </row>
    <row r="931" spans="1:8" x14ac:dyDescent="0.3">
      <c r="A931" s="3">
        <v>43354</v>
      </c>
      <c r="B931">
        <v>289.05</v>
      </c>
      <c r="C931">
        <v>287.37</v>
      </c>
      <c r="D931">
        <v>289.55</v>
      </c>
      <c r="E931">
        <v>286.98</v>
      </c>
      <c r="F931" s="2">
        <v>3.3E-3</v>
      </c>
      <c r="G931">
        <f>Tabella8[[#This Row],[MAX]]-Tabella8[[#This Row],[MIN]]</f>
        <v>2.5699999999999932</v>
      </c>
      <c r="H931">
        <f>H930*Tabella8[[#This Row],[CHIUSURA]]/B930</f>
        <v>140.70486297035447</v>
      </c>
    </row>
    <row r="932" spans="1:8" x14ac:dyDescent="0.3">
      <c r="A932" s="3">
        <v>43355</v>
      </c>
      <c r="B932">
        <v>289.12</v>
      </c>
      <c r="C932">
        <v>289.06</v>
      </c>
      <c r="D932">
        <v>289.8</v>
      </c>
      <c r="E932">
        <v>288.23</v>
      </c>
      <c r="F932" s="2">
        <v>2.0000000000000001E-4</v>
      </c>
      <c r="G932">
        <f>Tabella8[[#This Row],[MAX]]-Tabella8[[#This Row],[MIN]]</f>
        <v>1.5699999999999932</v>
      </c>
      <c r="H932">
        <f>H931*Tabella8[[#This Row],[CHIUSURA]]/B931</f>
        <v>140.73893783770589</v>
      </c>
    </row>
    <row r="933" spans="1:8" x14ac:dyDescent="0.3">
      <c r="A933" s="3">
        <v>43356</v>
      </c>
      <c r="B933">
        <v>290.83</v>
      </c>
      <c r="C933">
        <v>290.32</v>
      </c>
      <c r="D933">
        <v>291.04000000000002</v>
      </c>
      <c r="E933">
        <v>290</v>
      </c>
      <c r="F933" s="2">
        <v>5.8999999999999999E-3</v>
      </c>
      <c r="G933">
        <f>Tabella8[[#This Row],[MAX]]-Tabella8[[#This Row],[MIN]]</f>
        <v>1.0400000000000205</v>
      </c>
      <c r="H933">
        <f>H932*Tabella8[[#This Row],[CHIUSURA]]/B932</f>
        <v>141.57133816871888</v>
      </c>
    </row>
    <row r="934" spans="1:8" x14ac:dyDescent="0.3">
      <c r="A934" s="3">
        <v>43357</v>
      </c>
      <c r="B934">
        <v>290.88</v>
      </c>
      <c r="C934">
        <v>291.06</v>
      </c>
      <c r="D934">
        <v>291.27</v>
      </c>
      <c r="E934">
        <v>290</v>
      </c>
      <c r="F934" s="2">
        <v>2.0000000000000001E-4</v>
      </c>
      <c r="G934">
        <f>Tabella8[[#This Row],[MAX]]-Tabella8[[#This Row],[MIN]]</f>
        <v>1.2699999999999818</v>
      </c>
      <c r="H934">
        <f>H933*Tabella8[[#This Row],[CHIUSURA]]/B933</f>
        <v>141.59567735968417</v>
      </c>
    </row>
    <row r="935" spans="1:8" x14ac:dyDescent="0.3">
      <c r="A935" s="3">
        <v>43360</v>
      </c>
      <c r="B935">
        <v>289.33999999999997</v>
      </c>
      <c r="C935">
        <v>290.82</v>
      </c>
      <c r="D935">
        <v>290.86</v>
      </c>
      <c r="E935">
        <v>289.02999999999997</v>
      </c>
      <c r="F935" s="2">
        <v>-5.3E-3</v>
      </c>
      <c r="G935">
        <f>Tabella8[[#This Row],[MAX]]-Tabella8[[#This Row],[MIN]]</f>
        <v>1.8300000000000409</v>
      </c>
      <c r="H935">
        <f>H934*Tabella8[[#This Row],[CHIUSURA]]/B934</f>
        <v>140.84603027795316</v>
      </c>
    </row>
    <row r="936" spans="1:8" x14ac:dyDescent="0.3">
      <c r="A936" s="3">
        <v>43361</v>
      </c>
      <c r="B936">
        <v>290.91000000000003</v>
      </c>
      <c r="C936">
        <v>289.58</v>
      </c>
      <c r="D936">
        <v>291.58</v>
      </c>
      <c r="E936">
        <v>289.55</v>
      </c>
      <c r="F936" s="2">
        <v>5.4000000000000003E-3</v>
      </c>
      <c r="G936">
        <f>Tabella8[[#This Row],[MAX]]-Tabella8[[#This Row],[MIN]]</f>
        <v>2.0299999999999727</v>
      </c>
      <c r="H936">
        <f>H935*Tabella8[[#This Row],[CHIUSURA]]/B935</f>
        <v>141.61028087426337</v>
      </c>
    </row>
    <row r="937" spans="1:8" x14ac:dyDescent="0.3">
      <c r="A937" s="3">
        <v>43362</v>
      </c>
      <c r="B937">
        <v>291.22000000000003</v>
      </c>
      <c r="C937">
        <v>290.97000000000003</v>
      </c>
      <c r="D937">
        <v>291.69</v>
      </c>
      <c r="E937">
        <v>290.82</v>
      </c>
      <c r="F937" s="2">
        <v>1.1000000000000001E-3</v>
      </c>
      <c r="G937">
        <f>Tabella8[[#This Row],[MAX]]-Tabella8[[#This Row],[MIN]]</f>
        <v>0.87000000000000455</v>
      </c>
      <c r="H937">
        <f>H936*Tabella8[[#This Row],[CHIUSURA]]/B936</f>
        <v>141.76118385824819</v>
      </c>
    </row>
    <row r="938" spans="1:8" x14ac:dyDescent="0.3">
      <c r="A938" s="3">
        <v>43363</v>
      </c>
      <c r="B938">
        <v>293.58</v>
      </c>
      <c r="C938">
        <v>292.64</v>
      </c>
      <c r="D938">
        <v>293.94</v>
      </c>
      <c r="E938">
        <v>291.24</v>
      </c>
      <c r="F938" s="2">
        <v>8.0999999999999996E-3</v>
      </c>
      <c r="G938">
        <f>Tabella8[[#This Row],[MAX]]-Tabella8[[#This Row],[MIN]]</f>
        <v>2.6999999999999886</v>
      </c>
      <c r="H938">
        <f>H937*Tabella8[[#This Row],[CHIUSURA]]/B937</f>
        <v>142.90999367180996</v>
      </c>
    </row>
    <row r="939" spans="1:8" x14ac:dyDescent="0.3">
      <c r="A939" s="3">
        <v>43364</v>
      </c>
      <c r="B939">
        <v>291.99</v>
      </c>
      <c r="C939">
        <v>293.08999999999997</v>
      </c>
      <c r="D939">
        <v>293.22000000000003</v>
      </c>
      <c r="E939">
        <v>291.81</v>
      </c>
      <c r="F939" s="2">
        <v>-5.4000000000000003E-3</v>
      </c>
      <c r="G939">
        <f>Tabella8[[#This Row],[MAX]]-Tabella8[[#This Row],[MIN]]</f>
        <v>1.410000000000025</v>
      </c>
      <c r="H939">
        <f>H938*Tabella8[[#This Row],[CHIUSURA]]/B938</f>
        <v>142.13600739911368</v>
      </c>
    </row>
    <row r="940" spans="1:8" x14ac:dyDescent="0.3">
      <c r="A940" s="3">
        <v>43367</v>
      </c>
      <c r="B940">
        <v>291.02</v>
      </c>
      <c r="C940">
        <v>291.33999999999997</v>
      </c>
      <c r="D940">
        <v>291.5</v>
      </c>
      <c r="E940">
        <v>290.37</v>
      </c>
      <c r="F940" s="2">
        <v>-3.3E-3</v>
      </c>
      <c r="G940">
        <f>Tabella8[[#This Row],[MAX]]-Tabella8[[#This Row],[MIN]]</f>
        <v>1.1299999999999955</v>
      </c>
      <c r="H940">
        <f>H939*Tabella8[[#This Row],[CHIUSURA]]/B939</f>
        <v>141.66382709438699</v>
      </c>
    </row>
    <row r="941" spans="1:8" x14ac:dyDescent="0.3">
      <c r="A941" s="3">
        <v>43368</v>
      </c>
      <c r="B941">
        <v>290.75</v>
      </c>
      <c r="C941">
        <v>291.52999999999997</v>
      </c>
      <c r="D941">
        <v>291.64999999999998</v>
      </c>
      <c r="E941">
        <v>290.48</v>
      </c>
      <c r="F941" s="2">
        <v>-8.9999999999999998E-4</v>
      </c>
      <c r="G941">
        <f>Tabella8[[#This Row],[MAX]]-Tabella8[[#This Row],[MIN]]</f>
        <v>1.1699999999999591</v>
      </c>
      <c r="H941">
        <f>H940*Tabella8[[#This Row],[CHIUSURA]]/B940</f>
        <v>141.53239546317442</v>
      </c>
    </row>
    <row r="942" spans="1:8" x14ac:dyDescent="0.3">
      <c r="A942" s="3">
        <v>43369</v>
      </c>
      <c r="B942">
        <v>289.88</v>
      </c>
      <c r="C942">
        <v>290.91000000000003</v>
      </c>
      <c r="D942">
        <v>292.24</v>
      </c>
      <c r="E942">
        <v>289.41000000000003</v>
      </c>
      <c r="F942" s="2">
        <v>-3.0000000000000001E-3</v>
      </c>
      <c r="G942">
        <f>Tabella8[[#This Row],[MAX]]-Tabella8[[#This Row],[MIN]]</f>
        <v>2.8299999999999841</v>
      </c>
      <c r="H942">
        <f>H941*Tabella8[[#This Row],[CHIUSURA]]/B941</f>
        <v>141.10889354037832</v>
      </c>
    </row>
    <row r="943" spans="1:8" x14ac:dyDescent="0.3">
      <c r="A943" s="3">
        <v>43370</v>
      </c>
      <c r="B943">
        <v>290.69</v>
      </c>
      <c r="C943">
        <v>290.41000000000003</v>
      </c>
      <c r="D943">
        <v>291.91000000000003</v>
      </c>
      <c r="E943">
        <v>290.10000000000002</v>
      </c>
      <c r="F943" s="2">
        <v>2.8E-3</v>
      </c>
      <c r="G943">
        <f>Tabella8[[#This Row],[MAX]]-Tabella8[[#This Row],[MIN]]</f>
        <v>1.8100000000000023</v>
      </c>
      <c r="H943">
        <f>H942*Tabella8[[#This Row],[CHIUSURA]]/B942</f>
        <v>141.50318843401607</v>
      </c>
    </row>
    <row r="944" spans="1:8" x14ac:dyDescent="0.3">
      <c r="A944" s="3">
        <v>43371</v>
      </c>
      <c r="B944">
        <v>290.72000000000003</v>
      </c>
      <c r="C944">
        <v>289.99</v>
      </c>
      <c r="D944">
        <v>291.27999999999997</v>
      </c>
      <c r="E944">
        <v>289.95</v>
      </c>
      <c r="F944" s="2">
        <v>1E-4</v>
      </c>
      <c r="G944">
        <f>Tabella8[[#This Row],[MAX]]-Tabella8[[#This Row],[MIN]]</f>
        <v>1.3299999999999841</v>
      </c>
      <c r="H944">
        <f>H943*Tabella8[[#This Row],[CHIUSURA]]/B943</f>
        <v>141.51779194859526</v>
      </c>
    </row>
    <row r="945" spans="1:8" x14ac:dyDescent="0.3">
      <c r="A945" s="3">
        <v>43374</v>
      </c>
      <c r="B945">
        <v>291.73</v>
      </c>
      <c r="C945">
        <v>292.11</v>
      </c>
      <c r="D945">
        <v>292.93</v>
      </c>
      <c r="E945">
        <v>290.98</v>
      </c>
      <c r="F945" s="2">
        <v>3.5000000000000001E-3</v>
      </c>
      <c r="G945">
        <f>Tabella8[[#This Row],[MAX]]-Tabella8[[#This Row],[MIN]]</f>
        <v>1.9499999999999886</v>
      </c>
      <c r="H945">
        <f>H944*Tabella8[[#This Row],[CHIUSURA]]/B944</f>
        <v>142.00944360609418</v>
      </c>
    </row>
    <row r="946" spans="1:8" x14ac:dyDescent="0.3">
      <c r="A946" s="3">
        <v>43375</v>
      </c>
      <c r="B946">
        <v>291.56</v>
      </c>
      <c r="C946">
        <v>291.56</v>
      </c>
      <c r="D946">
        <v>292.36</v>
      </c>
      <c r="E946">
        <v>291.14</v>
      </c>
      <c r="F946" s="2">
        <v>-5.9999999999999995E-4</v>
      </c>
      <c r="G946">
        <f>Tabella8[[#This Row],[MAX]]-Tabella8[[#This Row],[MIN]]</f>
        <v>1.2200000000000273</v>
      </c>
      <c r="H946">
        <f>H945*Tabella8[[#This Row],[CHIUSURA]]/B945</f>
        <v>141.9266903568122</v>
      </c>
    </row>
    <row r="947" spans="1:8" x14ac:dyDescent="0.3">
      <c r="A947" s="3">
        <v>43376</v>
      </c>
      <c r="B947">
        <v>291.72000000000003</v>
      </c>
      <c r="C947">
        <v>292.74</v>
      </c>
      <c r="D947">
        <v>293.20999999999998</v>
      </c>
      <c r="E947">
        <v>291.32</v>
      </c>
      <c r="F947" s="2">
        <v>5.0000000000000001E-4</v>
      </c>
      <c r="G947">
        <f>Tabella8[[#This Row],[MAX]]-Tabella8[[#This Row],[MIN]]</f>
        <v>1.8899999999999864</v>
      </c>
      <c r="H947">
        <f>H946*Tabella8[[#This Row],[CHIUSURA]]/B946</f>
        <v>142.00457576790114</v>
      </c>
    </row>
    <row r="948" spans="1:8" x14ac:dyDescent="0.3">
      <c r="A948" s="3">
        <v>43377</v>
      </c>
      <c r="B948">
        <v>289.44</v>
      </c>
      <c r="C948">
        <v>291.18</v>
      </c>
      <c r="D948">
        <v>291.24</v>
      </c>
      <c r="E948">
        <v>287.66000000000003</v>
      </c>
      <c r="F948" s="2">
        <v>-7.7999999999999996E-3</v>
      </c>
      <c r="G948">
        <f>Tabella8[[#This Row],[MAX]]-Tabella8[[#This Row],[MIN]]</f>
        <v>3.5799999999999841</v>
      </c>
      <c r="H948">
        <f>H947*Tabella8[[#This Row],[CHIUSURA]]/B947</f>
        <v>140.8947086598838</v>
      </c>
    </row>
    <row r="949" spans="1:8" x14ac:dyDescent="0.3">
      <c r="A949" s="3">
        <v>43378</v>
      </c>
      <c r="B949">
        <v>287.82</v>
      </c>
      <c r="C949">
        <v>289.69</v>
      </c>
      <c r="D949">
        <v>290.27</v>
      </c>
      <c r="E949">
        <v>286.22000000000003</v>
      </c>
      <c r="F949" s="2">
        <v>-5.5999999999999999E-3</v>
      </c>
      <c r="G949">
        <f>Tabella8[[#This Row],[MAX]]-Tabella8[[#This Row],[MIN]]</f>
        <v>4.0499999999999545</v>
      </c>
      <c r="H949">
        <f>H948*Tabella8[[#This Row],[CHIUSURA]]/B948</f>
        <v>140.10611887260833</v>
      </c>
    </row>
    <row r="950" spans="1:8" x14ac:dyDescent="0.3">
      <c r="A950" s="3">
        <v>43381</v>
      </c>
      <c r="B950">
        <v>287.82</v>
      </c>
      <c r="C950">
        <v>287.05</v>
      </c>
      <c r="D950">
        <v>288.22000000000003</v>
      </c>
      <c r="E950">
        <v>285.5</v>
      </c>
      <c r="F950" s="2">
        <v>0</v>
      </c>
      <c r="G950">
        <f>Tabella8[[#This Row],[MAX]]-Tabella8[[#This Row],[MIN]]</f>
        <v>2.7200000000000273</v>
      </c>
      <c r="H950">
        <f>H949*Tabella8[[#This Row],[CHIUSURA]]/B949</f>
        <v>140.10611887260833</v>
      </c>
    </row>
    <row r="951" spans="1:8" x14ac:dyDescent="0.3">
      <c r="A951" s="3">
        <v>43382</v>
      </c>
      <c r="B951">
        <v>287.39999999999998</v>
      </c>
      <c r="C951">
        <v>287.39</v>
      </c>
      <c r="D951">
        <v>288.86</v>
      </c>
      <c r="E951">
        <v>286.77</v>
      </c>
      <c r="F951" s="2">
        <v>-1.5E-3</v>
      </c>
      <c r="G951">
        <f>Tabella8[[#This Row],[MAX]]-Tabella8[[#This Row],[MIN]]</f>
        <v>2.0900000000000318</v>
      </c>
      <c r="H951">
        <f>H950*Tabella8[[#This Row],[CHIUSURA]]/B950</f>
        <v>139.90166966849986</v>
      </c>
    </row>
    <row r="952" spans="1:8" x14ac:dyDescent="0.3">
      <c r="A952" s="3">
        <v>43383</v>
      </c>
      <c r="B952">
        <v>278.3</v>
      </c>
      <c r="C952">
        <v>286.83</v>
      </c>
      <c r="D952">
        <v>286.91000000000003</v>
      </c>
      <c r="E952">
        <v>277.88</v>
      </c>
      <c r="F952" s="2">
        <v>-3.1699999999999999E-2</v>
      </c>
      <c r="G952">
        <f>Tabella8[[#This Row],[MAX]]-Tabella8[[#This Row],[MIN]]</f>
        <v>9.0300000000000296</v>
      </c>
      <c r="H952">
        <f>H951*Tabella8[[#This Row],[CHIUSURA]]/B951</f>
        <v>135.47193691281669</v>
      </c>
    </row>
    <row r="953" spans="1:8" x14ac:dyDescent="0.3">
      <c r="A953" s="3">
        <v>43384</v>
      </c>
      <c r="B953">
        <v>272.17</v>
      </c>
      <c r="C953">
        <v>277.08</v>
      </c>
      <c r="D953">
        <v>278.89999999999998</v>
      </c>
      <c r="E953">
        <v>270.36</v>
      </c>
      <c r="F953" s="2">
        <v>-2.1999999999999999E-2</v>
      </c>
      <c r="G953">
        <f>Tabella8[[#This Row],[MAX]]-Tabella8[[#This Row],[MIN]]</f>
        <v>8.5399999999999636</v>
      </c>
      <c r="H953">
        <f>H952*Tabella8[[#This Row],[CHIUSURA]]/B952</f>
        <v>132.48795210047186</v>
      </c>
    </row>
    <row r="954" spans="1:8" x14ac:dyDescent="0.3">
      <c r="A954" s="3">
        <v>43385</v>
      </c>
      <c r="B954">
        <v>275.95</v>
      </c>
      <c r="C954">
        <v>276.77</v>
      </c>
      <c r="D954">
        <v>277.08999999999997</v>
      </c>
      <c r="E954">
        <v>272.37</v>
      </c>
      <c r="F954" s="2">
        <v>1.3899999999999999E-2</v>
      </c>
      <c r="G954">
        <f>Tabella8[[#This Row],[MAX]]-Tabella8[[#This Row],[MIN]]</f>
        <v>4.7199999999999704</v>
      </c>
      <c r="H954">
        <f>H953*Tabella8[[#This Row],[CHIUSURA]]/B953</f>
        <v>134.32799493744793</v>
      </c>
    </row>
    <row r="955" spans="1:8" x14ac:dyDescent="0.3">
      <c r="A955" s="3">
        <v>43388</v>
      </c>
      <c r="B955">
        <v>274.39999999999998</v>
      </c>
      <c r="C955">
        <v>275.55</v>
      </c>
      <c r="D955">
        <v>277.04000000000002</v>
      </c>
      <c r="E955">
        <v>274.3</v>
      </c>
      <c r="F955" s="2">
        <v>-5.5999999999999999E-3</v>
      </c>
      <c r="G955">
        <f>Tabella8[[#This Row],[MAX]]-Tabella8[[#This Row],[MIN]]</f>
        <v>2.7400000000000091</v>
      </c>
      <c r="H955">
        <f>H954*Tabella8[[#This Row],[CHIUSURA]]/B954</f>
        <v>133.57348001752388</v>
      </c>
    </row>
    <row r="956" spans="1:8" x14ac:dyDescent="0.3">
      <c r="A956" s="3">
        <v>43389</v>
      </c>
      <c r="B956">
        <v>280.39999999999998</v>
      </c>
      <c r="C956">
        <v>276.60000000000002</v>
      </c>
      <c r="D956">
        <v>280.82</v>
      </c>
      <c r="E956">
        <v>276.07</v>
      </c>
      <c r="F956" s="2">
        <v>2.1899999999999999E-2</v>
      </c>
      <c r="G956">
        <f>Tabella8[[#This Row],[MAX]]-Tabella8[[#This Row],[MIN]]</f>
        <v>4.75</v>
      </c>
      <c r="H956">
        <f>H955*Tabella8[[#This Row],[CHIUSURA]]/B955</f>
        <v>136.49418293335893</v>
      </c>
    </row>
    <row r="957" spans="1:8" x14ac:dyDescent="0.3">
      <c r="A957" s="3">
        <v>43390</v>
      </c>
      <c r="B957">
        <v>280.45</v>
      </c>
      <c r="C957">
        <v>280.44</v>
      </c>
      <c r="D957">
        <v>281.14999999999998</v>
      </c>
      <c r="E957">
        <v>277.56</v>
      </c>
      <c r="F957" s="2">
        <v>2.0000000000000001E-4</v>
      </c>
      <c r="G957">
        <f>Tabella8[[#This Row],[MAX]]-Tabella8[[#This Row],[MIN]]</f>
        <v>3.589999999999975</v>
      </c>
      <c r="H957">
        <f>H956*Tabella8[[#This Row],[CHIUSURA]]/B956</f>
        <v>136.51852212432422</v>
      </c>
    </row>
    <row r="958" spans="1:8" x14ac:dyDescent="0.3">
      <c r="A958" s="3">
        <v>43391</v>
      </c>
      <c r="B958">
        <v>276.39999999999998</v>
      </c>
      <c r="C958">
        <v>279.39999999999998</v>
      </c>
      <c r="D958">
        <v>280.07</v>
      </c>
      <c r="E958">
        <v>274.97000000000003</v>
      </c>
      <c r="F958" s="2">
        <v>-1.44E-2</v>
      </c>
      <c r="G958">
        <f>Tabella8[[#This Row],[MAX]]-Tabella8[[#This Row],[MIN]]</f>
        <v>5.0999999999999659</v>
      </c>
      <c r="H958">
        <f>H957*Tabella8[[#This Row],[CHIUSURA]]/B957</f>
        <v>134.54704765613553</v>
      </c>
    </row>
    <row r="959" spans="1:8" x14ac:dyDescent="0.3">
      <c r="A959" s="3">
        <v>43392</v>
      </c>
      <c r="B959">
        <v>276.25</v>
      </c>
      <c r="C959">
        <v>277.13</v>
      </c>
      <c r="D959">
        <v>279.3</v>
      </c>
      <c r="E959">
        <v>275.47000000000003</v>
      </c>
      <c r="F959" s="2">
        <v>-5.0000000000000001E-4</v>
      </c>
      <c r="G959">
        <f>Tabella8[[#This Row],[MAX]]-Tabella8[[#This Row],[MIN]]</f>
        <v>3.8299999999999841</v>
      </c>
      <c r="H959">
        <f>H958*Tabella8[[#This Row],[CHIUSURA]]/B958</f>
        <v>134.47403008323965</v>
      </c>
    </row>
    <row r="960" spans="1:8" x14ac:dyDescent="0.3">
      <c r="A960" s="3">
        <v>43395</v>
      </c>
      <c r="B960">
        <v>275.01</v>
      </c>
      <c r="C960">
        <v>277</v>
      </c>
      <c r="D960">
        <v>277.36</v>
      </c>
      <c r="E960">
        <v>274.41000000000003</v>
      </c>
      <c r="F960" s="2">
        <v>-4.4999999999999997E-3</v>
      </c>
      <c r="G960">
        <f>Tabella8[[#This Row],[MAX]]-Tabella8[[#This Row],[MIN]]</f>
        <v>2.9499999999999886</v>
      </c>
      <c r="H960">
        <f>H959*Tabella8[[#This Row],[CHIUSURA]]/B959</f>
        <v>133.8704181473004</v>
      </c>
    </row>
    <row r="961" spans="1:8" x14ac:dyDescent="0.3">
      <c r="A961" s="3">
        <v>43396</v>
      </c>
      <c r="B961">
        <v>273.61</v>
      </c>
      <c r="C961">
        <v>270.95</v>
      </c>
      <c r="D961">
        <v>274.87</v>
      </c>
      <c r="E961">
        <v>268.61</v>
      </c>
      <c r="F961" s="2">
        <v>-5.1000000000000004E-3</v>
      </c>
      <c r="G961">
        <f>Tabella8[[#This Row],[MAX]]-Tabella8[[#This Row],[MIN]]</f>
        <v>6.2599999999999909</v>
      </c>
      <c r="H961">
        <f>H960*Tabella8[[#This Row],[CHIUSURA]]/B960</f>
        <v>133.18892080027223</v>
      </c>
    </row>
    <row r="962" spans="1:8" x14ac:dyDescent="0.3">
      <c r="A962" s="3">
        <v>43397</v>
      </c>
      <c r="B962">
        <v>265.32</v>
      </c>
      <c r="C962">
        <v>273.33</v>
      </c>
      <c r="D962">
        <v>273.76</v>
      </c>
      <c r="E962">
        <v>264.7</v>
      </c>
      <c r="F962" s="2">
        <v>-3.0300000000000001E-2</v>
      </c>
      <c r="G962">
        <f>Tabella8[[#This Row],[MAX]]-Tabella8[[#This Row],[MIN]]</f>
        <v>9.0600000000000023</v>
      </c>
      <c r="H962">
        <f>H961*Tabella8[[#This Row],[CHIUSURA]]/B961</f>
        <v>129.15348293822677</v>
      </c>
    </row>
    <row r="963" spans="1:8" x14ac:dyDescent="0.3">
      <c r="A963" s="3">
        <v>43398</v>
      </c>
      <c r="B963">
        <v>270.08</v>
      </c>
      <c r="C963">
        <v>267.38</v>
      </c>
      <c r="D963">
        <v>271.81</v>
      </c>
      <c r="E963">
        <v>266.23</v>
      </c>
      <c r="F963" s="2">
        <v>1.7899999999999999E-2</v>
      </c>
      <c r="G963">
        <f>Tabella8[[#This Row],[MAX]]-Tabella8[[#This Row],[MIN]]</f>
        <v>5.5799999999999841</v>
      </c>
      <c r="H963">
        <f>H962*Tabella8[[#This Row],[CHIUSURA]]/B962</f>
        <v>131.4705739181226</v>
      </c>
    </row>
    <row r="964" spans="1:8" x14ac:dyDescent="0.3">
      <c r="A964" s="3">
        <v>43399</v>
      </c>
      <c r="B964">
        <v>265.33</v>
      </c>
      <c r="C964">
        <v>265.92</v>
      </c>
      <c r="D964">
        <v>271</v>
      </c>
      <c r="E964">
        <v>262.29000000000002</v>
      </c>
      <c r="F964" s="2">
        <v>-1.7600000000000001E-2</v>
      </c>
      <c r="G964">
        <f>Tabella8[[#This Row],[MAX]]-Tabella8[[#This Row],[MIN]]</f>
        <v>8.7099999999999795</v>
      </c>
      <c r="H964">
        <f>H963*Tabella8[[#This Row],[CHIUSURA]]/B963</f>
        <v>129.15835077641984</v>
      </c>
    </row>
    <row r="965" spans="1:8" x14ac:dyDescent="0.3">
      <c r="A965" s="3">
        <v>43402</v>
      </c>
      <c r="B965">
        <v>263.86</v>
      </c>
      <c r="C965">
        <v>268.8</v>
      </c>
      <c r="D965">
        <v>270.25</v>
      </c>
      <c r="E965">
        <v>259.85000000000002</v>
      </c>
      <c r="F965" s="2">
        <v>-5.4999999999999997E-3</v>
      </c>
      <c r="G965">
        <f>Tabella8[[#This Row],[MAX]]-Tabella8[[#This Row],[MIN]]</f>
        <v>10.399999999999977</v>
      </c>
      <c r="H965">
        <f>H964*Tabella8[[#This Row],[CHIUSURA]]/B964</f>
        <v>128.44277856204027</v>
      </c>
    </row>
    <row r="966" spans="1:8" x14ac:dyDescent="0.3">
      <c r="A966" s="3">
        <v>43403</v>
      </c>
      <c r="B966">
        <v>267.77</v>
      </c>
      <c r="C966">
        <v>263.67</v>
      </c>
      <c r="D966">
        <v>268.12</v>
      </c>
      <c r="E966">
        <v>263.12</v>
      </c>
      <c r="F966" s="2">
        <v>1.4800000000000001E-2</v>
      </c>
      <c r="G966">
        <f>Tabella8[[#This Row],[MAX]]-Tabella8[[#This Row],[MIN]]</f>
        <v>5</v>
      </c>
      <c r="H966">
        <f>H965*Tabella8[[#This Row],[CHIUSURA]]/B965</f>
        <v>130.34610329552612</v>
      </c>
    </row>
    <row r="967" spans="1:8" x14ac:dyDescent="0.3">
      <c r="A967" s="3">
        <v>43404</v>
      </c>
      <c r="B967">
        <v>270.63</v>
      </c>
      <c r="C967">
        <v>270.64999999999998</v>
      </c>
      <c r="D967">
        <v>273.23</v>
      </c>
      <c r="E967">
        <v>270.12</v>
      </c>
      <c r="F967" s="2">
        <v>1.0699999999999999E-2</v>
      </c>
      <c r="G967">
        <f>Tabella8[[#This Row],[MAX]]-Tabella8[[#This Row],[MIN]]</f>
        <v>3.1100000000000136</v>
      </c>
      <c r="H967">
        <f>H966*Tabella8[[#This Row],[CHIUSURA]]/B966</f>
        <v>131.73830501874085</v>
      </c>
    </row>
    <row r="968" spans="1:8" x14ac:dyDescent="0.3">
      <c r="A968" s="3">
        <v>43405</v>
      </c>
      <c r="B968">
        <v>273.51</v>
      </c>
      <c r="C968">
        <v>271.60000000000002</v>
      </c>
      <c r="D968">
        <v>273.73</v>
      </c>
      <c r="E968">
        <v>270.38</v>
      </c>
      <c r="F968" s="2">
        <v>1.06E-2</v>
      </c>
      <c r="G968">
        <f>Tabella8[[#This Row],[MAX]]-Tabella8[[#This Row],[MIN]]</f>
        <v>3.3500000000000227</v>
      </c>
      <c r="H968">
        <f>H967*Tabella8[[#This Row],[CHIUSURA]]/B967</f>
        <v>133.1402424183417</v>
      </c>
    </row>
    <row r="969" spans="1:8" x14ac:dyDescent="0.3">
      <c r="A969" s="3">
        <v>43406</v>
      </c>
      <c r="B969">
        <v>271.89</v>
      </c>
      <c r="C969">
        <v>274.75</v>
      </c>
      <c r="D969">
        <v>275.23</v>
      </c>
      <c r="E969">
        <v>269.58999999999997</v>
      </c>
      <c r="F969" s="2">
        <v>-5.8999999999999999E-3</v>
      </c>
      <c r="G969">
        <f>Tabella8[[#This Row],[MAX]]-Tabella8[[#This Row],[MIN]]</f>
        <v>5.6400000000000432</v>
      </c>
      <c r="H969">
        <f>H968*Tabella8[[#This Row],[CHIUSURA]]/B968</f>
        <v>132.35165263106623</v>
      </c>
    </row>
    <row r="970" spans="1:8" x14ac:dyDescent="0.3">
      <c r="A970" s="3">
        <v>43409</v>
      </c>
      <c r="B970">
        <v>273.39</v>
      </c>
      <c r="C970">
        <v>272.44</v>
      </c>
      <c r="D970">
        <v>274.01</v>
      </c>
      <c r="E970">
        <v>271.35000000000002</v>
      </c>
      <c r="F970" s="2">
        <v>5.4999999999999997E-3</v>
      </c>
      <c r="G970">
        <f>Tabella8[[#This Row],[MAX]]-Tabella8[[#This Row],[MIN]]</f>
        <v>2.6599999999999682</v>
      </c>
      <c r="H970">
        <f>H969*Tabella8[[#This Row],[CHIUSURA]]/B969</f>
        <v>133.08182836002499</v>
      </c>
    </row>
    <row r="971" spans="1:8" x14ac:dyDescent="0.3">
      <c r="A971" s="3">
        <v>43410</v>
      </c>
      <c r="B971">
        <v>275.12</v>
      </c>
      <c r="C971">
        <v>273.32</v>
      </c>
      <c r="D971">
        <v>275.3</v>
      </c>
      <c r="E971">
        <v>273.25</v>
      </c>
      <c r="F971" s="2">
        <v>6.3E-3</v>
      </c>
      <c r="G971">
        <f>Tabella8[[#This Row],[MAX]]-Tabella8[[#This Row],[MIN]]</f>
        <v>2.0500000000000114</v>
      </c>
      <c r="H971">
        <f>H970*Tabella8[[#This Row],[CHIUSURA]]/B970</f>
        <v>133.92396436742411</v>
      </c>
    </row>
    <row r="972" spans="1:8" x14ac:dyDescent="0.3">
      <c r="A972" s="3">
        <v>43411</v>
      </c>
      <c r="B972">
        <v>281.01</v>
      </c>
      <c r="C972">
        <v>277.56</v>
      </c>
      <c r="D972">
        <v>281.10000000000002</v>
      </c>
      <c r="E972">
        <v>277.08</v>
      </c>
      <c r="F972" s="2">
        <v>2.1399999999999999E-2</v>
      </c>
      <c r="G972">
        <f>Tabella8[[#This Row],[MAX]]-Tabella8[[#This Row],[MIN]]</f>
        <v>4.0200000000000387</v>
      </c>
      <c r="H972">
        <f>H971*Tabella8[[#This Row],[CHIUSURA]]/B971</f>
        <v>136.79112106313551</v>
      </c>
    </row>
    <row r="973" spans="1:8" x14ac:dyDescent="0.3">
      <c r="A973" s="3">
        <v>43412</v>
      </c>
      <c r="B973">
        <v>280.5</v>
      </c>
      <c r="C973">
        <v>280.11</v>
      </c>
      <c r="D973">
        <v>281.22000000000003</v>
      </c>
      <c r="E973">
        <v>279.22000000000003</v>
      </c>
      <c r="F973" s="2">
        <v>-1.8E-3</v>
      </c>
      <c r="G973">
        <f>Tabella8[[#This Row],[MAX]]-Tabella8[[#This Row],[MIN]]</f>
        <v>2</v>
      </c>
      <c r="H973">
        <f>H972*Tabella8[[#This Row],[CHIUSURA]]/B972</f>
        <v>136.54286131528954</v>
      </c>
    </row>
    <row r="974" spans="1:8" x14ac:dyDescent="0.3">
      <c r="A974" s="3">
        <v>43413</v>
      </c>
      <c r="B974">
        <v>277.76</v>
      </c>
      <c r="C974">
        <v>279.02999999999997</v>
      </c>
      <c r="D974">
        <v>279.24</v>
      </c>
      <c r="E974">
        <v>276.18</v>
      </c>
      <c r="F974" s="2">
        <v>-9.7999999999999997E-3</v>
      </c>
      <c r="G974">
        <f>Tabella8[[#This Row],[MAX]]-Tabella8[[#This Row],[MIN]]</f>
        <v>3.0600000000000023</v>
      </c>
      <c r="H974">
        <f>H973*Tabella8[[#This Row],[CHIUSURA]]/B973</f>
        <v>135.20907365039153</v>
      </c>
    </row>
    <row r="975" spans="1:8" x14ac:dyDescent="0.3">
      <c r="A975" s="3">
        <v>43416</v>
      </c>
      <c r="B975">
        <v>272.57</v>
      </c>
      <c r="C975">
        <v>277.19</v>
      </c>
      <c r="D975">
        <v>277.45999999999998</v>
      </c>
      <c r="E975">
        <v>271.99</v>
      </c>
      <c r="F975" s="2">
        <v>-1.8700000000000001E-2</v>
      </c>
      <c r="G975">
        <f>Tabella8[[#This Row],[MAX]]-Tabella8[[#This Row],[MIN]]</f>
        <v>5.4699999999999704</v>
      </c>
      <c r="H975">
        <f>H974*Tabella8[[#This Row],[CHIUSURA]]/B974</f>
        <v>132.6826656281942</v>
      </c>
    </row>
    <row r="976" spans="1:8" x14ac:dyDescent="0.3">
      <c r="A976" s="3">
        <v>43417</v>
      </c>
      <c r="B976">
        <v>272.06</v>
      </c>
      <c r="C976">
        <v>273.08999999999997</v>
      </c>
      <c r="D976">
        <v>275.32</v>
      </c>
      <c r="E976">
        <v>271.25</v>
      </c>
      <c r="F976" s="2">
        <v>-1.9E-3</v>
      </c>
      <c r="G976">
        <f>Tabella8[[#This Row],[MAX]]-Tabella8[[#This Row],[MIN]]</f>
        <v>4.0699999999999932</v>
      </c>
      <c r="H976">
        <f>H975*Tabella8[[#This Row],[CHIUSURA]]/B975</f>
        <v>132.43440588034824</v>
      </c>
    </row>
    <row r="977" spans="1:8" x14ac:dyDescent="0.3">
      <c r="A977" s="3">
        <v>43418</v>
      </c>
      <c r="B977">
        <v>270.2</v>
      </c>
      <c r="C977">
        <v>274.16000000000003</v>
      </c>
      <c r="D977">
        <v>274.61</v>
      </c>
      <c r="E977">
        <v>268.45</v>
      </c>
      <c r="F977" s="2">
        <v>-6.7999999999999996E-3</v>
      </c>
      <c r="G977">
        <f>Tabella8[[#This Row],[MAX]]-Tabella8[[#This Row],[MIN]]</f>
        <v>6.160000000000025</v>
      </c>
      <c r="H977">
        <f>H976*Tabella8[[#This Row],[CHIUSURA]]/B976</f>
        <v>131.52898797643937</v>
      </c>
    </row>
    <row r="978" spans="1:8" x14ac:dyDescent="0.3">
      <c r="A978" s="3">
        <v>43419</v>
      </c>
      <c r="B978">
        <v>273.02</v>
      </c>
      <c r="C978">
        <v>268.77999999999997</v>
      </c>
      <c r="D978">
        <v>273.54000000000002</v>
      </c>
      <c r="E978">
        <v>267.01</v>
      </c>
      <c r="F978" s="2">
        <v>1.04E-2</v>
      </c>
      <c r="G978">
        <f>Tabella8[[#This Row],[MAX]]-Tabella8[[#This Row],[MIN]]</f>
        <v>6.5300000000000296</v>
      </c>
      <c r="H978">
        <f>H977*Tabella8[[#This Row],[CHIUSURA]]/B977</f>
        <v>132.90171834688186</v>
      </c>
    </row>
    <row r="979" spans="1:8" x14ac:dyDescent="0.3">
      <c r="A979" s="3">
        <v>43420</v>
      </c>
      <c r="B979">
        <v>273.73</v>
      </c>
      <c r="C979">
        <v>271.79000000000002</v>
      </c>
      <c r="D979">
        <v>274.75</v>
      </c>
      <c r="E979">
        <v>271.20999999999998</v>
      </c>
      <c r="F979" s="2">
        <v>2.5999999999999999E-3</v>
      </c>
      <c r="G979">
        <f>Tabella8[[#This Row],[MAX]]-Tabella8[[#This Row],[MIN]]</f>
        <v>3.5400000000000205</v>
      </c>
      <c r="H979">
        <f>H978*Tabella8[[#This Row],[CHIUSURA]]/B978</f>
        <v>133.24733485858903</v>
      </c>
    </row>
    <row r="980" spans="1:8" x14ac:dyDescent="0.3">
      <c r="A980" s="3">
        <v>43423</v>
      </c>
      <c r="B980">
        <v>269.10000000000002</v>
      </c>
      <c r="C980">
        <v>273.05</v>
      </c>
      <c r="D980">
        <v>273.38</v>
      </c>
      <c r="E980">
        <v>268.07</v>
      </c>
      <c r="F980" s="2">
        <v>-1.6899999999999998E-2</v>
      </c>
      <c r="G980">
        <f>Tabella8[[#This Row],[MAX]]-Tabella8[[#This Row],[MIN]]</f>
        <v>5.3100000000000023</v>
      </c>
      <c r="H980">
        <f>H979*Tabella8[[#This Row],[CHIUSURA]]/B979</f>
        <v>130.99352577520295</v>
      </c>
    </row>
    <row r="981" spans="1:8" x14ac:dyDescent="0.3">
      <c r="A981" s="3">
        <v>43424</v>
      </c>
      <c r="B981">
        <v>264.12</v>
      </c>
      <c r="C981">
        <v>265.36</v>
      </c>
      <c r="D981">
        <v>267</v>
      </c>
      <c r="E981">
        <v>263.14999999999998</v>
      </c>
      <c r="F981" s="2">
        <v>-1.8499999999999999E-2</v>
      </c>
      <c r="G981">
        <f>Tabella8[[#This Row],[MAX]]-Tabella8[[#This Row],[MIN]]</f>
        <v>3.8500000000000227</v>
      </c>
      <c r="H981">
        <f>H980*Tabella8[[#This Row],[CHIUSURA]]/B980</f>
        <v>128.56934235505983</v>
      </c>
    </row>
    <row r="982" spans="1:8" x14ac:dyDescent="0.3">
      <c r="A982" s="3">
        <v>43425</v>
      </c>
      <c r="B982">
        <v>265.02</v>
      </c>
      <c r="C982">
        <v>265.86</v>
      </c>
      <c r="D982">
        <v>267.14999999999998</v>
      </c>
      <c r="E982">
        <v>265.01</v>
      </c>
      <c r="F982" s="2">
        <v>3.3999999999999998E-3</v>
      </c>
      <c r="G982">
        <f>Tabella8[[#This Row],[MAX]]-Tabella8[[#This Row],[MIN]]</f>
        <v>2.1399999999999864</v>
      </c>
      <c r="H982">
        <f>H981*Tabella8[[#This Row],[CHIUSURA]]/B981</f>
        <v>129.00744779243507</v>
      </c>
    </row>
    <row r="983" spans="1:8" x14ac:dyDescent="0.3">
      <c r="A983" s="3">
        <v>43427</v>
      </c>
      <c r="B983">
        <v>263.25</v>
      </c>
      <c r="C983">
        <v>263.18</v>
      </c>
      <c r="D983">
        <v>264.82</v>
      </c>
      <c r="E983">
        <v>263.07</v>
      </c>
      <c r="F983" s="2">
        <v>-6.7000000000000002E-3</v>
      </c>
      <c r="G983">
        <f>Tabella8[[#This Row],[MAX]]-Tabella8[[#This Row],[MIN]]</f>
        <v>1.75</v>
      </c>
      <c r="H983">
        <f>H982*Tabella8[[#This Row],[CHIUSURA]]/B982</f>
        <v>128.14584043226373</v>
      </c>
    </row>
    <row r="984" spans="1:8" x14ac:dyDescent="0.3">
      <c r="A984" s="3">
        <v>43430</v>
      </c>
      <c r="B984">
        <v>267.5</v>
      </c>
      <c r="C984">
        <v>265.77999999999997</v>
      </c>
      <c r="D984">
        <v>267.75</v>
      </c>
      <c r="E984">
        <v>265.33999999999997</v>
      </c>
      <c r="F984" s="2">
        <v>1.61E-2</v>
      </c>
      <c r="G984">
        <f>Tabella8[[#This Row],[MAX]]-Tabella8[[#This Row],[MIN]]</f>
        <v>2.410000000000025</v>
      </c>
      <c r="H984">
        <f>H983*Tabella8[[#This Row],[CHIUSURA]]/B983</f>
        <v>130.21467166431358</v>
      </c>
    </row>
    <row r="985" spans="1:8" x14ac:dyDescent="0.3">
      <c r="A985" s="3">
        <v>43431</v>
      </c>
      <c r="B985">
        <v>268.39999999999998</v>
      </c>
      <c r="C985">
        <v>266.33999999999997</v>
      </c>
      <c r="D985">
        <v>268.39999999999998</v>
      </c>
      <c r="E985">
        <v>265.66000000000003</v>
      </c>
      <c r="F985" s="2">
        <v>3.3999999999999998E-3</v>
      </c>
      <c r="G985">
        <f>Tabella8[[#This Row],[MAX]]-Tabella8[[#This Row],[MIN]]</f>
        <v>2.7399999999999523</v>
      </c>
      <c r="H985">
        <f>H984*Tabella8[[#This Row],[CHIUSURA]]/B984</f>
        <v>130.65277710168883</v>
      </c>
    </row>
    <row r="986" spans="1:8" x14ac:dyDescent="0.3">
      <c r="A986" s="3">
        <v>43432</v>
      </c>
      <c r="B986">
        <v>274.58</v>
      </c>
      <c r="C986">
        <v>269.60000000000002</v>
      </c>
      <c r="D986">
        <v>274.58</v>
      </c>
      <c r="E986">
        <v>268.33</v>
      </c>
      <c r="F986" s="2">
        <v>2.3E-2</v>
      </c>
      <c r="G986">
        <f>Tabella8[[#This Row],[MAX]]-Tabella8[[#This Row],[MIN]]</f>
        <v>6.25</v>
      </c>
      <c r="H986">
        <f>H985*Tabella8[[#This Row],[CHIUSURA]]/B985</f>
        <v>133.66110110499895</v>
      </c>
    </row>
    <row r="987" spans="1:8" x14ac:dyDescent="0.3">
      <c r="A987" s="3">
        <v>43433</v>
      </c>
      <c r="B987">
        <v>273.98</v>
      </c>
      <c r="C987">
        <v>273.70999999999998</v>
      </c>
      <c r="D987">
        <v>275.55</v>
      </c>
      <c r="E987">
        <v>272.43</v>
      </c>
      <c r="F987" s="2">
        <v>-2.2000000000000001E-3</v>
      </c>
      <c r="G987">
        <f>Tabella8[[#This Row],[MAX]]-Tabella8[[#This Row],[MIN]]</f>
        <v>3.1200000000000045</v>
      </c>
      <c r="H987">
        <f>H986*Tabella8[[#This Row],[CHIUSURA]]/B986</f>
        <v>133.36903081341546</v>
      </c>
    </row>
    <row r="988" spans="1:8" x14ac:dyDescent="0.3">
      <c r="A988" s="3">
        <v>43434</v>
      </c>
      <c r="B988">
        <v>275.64999999999998</v>
      </c>
      <c r="C988">
        <v>273.81</v>
      </c>
      <c r="D988">
        <v>276.27999999999997</v>
      </c>
      <c r="E988">
        <v>273.45</v>
      </c>
      <c r="F988" s="2">
        <v>6.1000000000000004E-3</v>
      </c>
      <c r="G988">
        <f>Tabella8[[#This Row],[MAX]]-Tabella8[[#This Row],[MIN]]</f>
        <v>2.8299999999999841</v>
      </c>
      <c r="H988">
        <f>H987*Tabella8[[#This Row],[CHIUSURA]]/B987</f>
        <v>134.18195979165623</v>
      </c>
    </row>
    <row r="989" spans="1:8" x14ac:dyDescent="0.3">
      <c r="A989" s="3">
        <v>43437</v>
      </c>
      <c r="B989">
        <v>279.3</v>
      </c>
      <c r="C989">
        <v>280.27999999999997</v>
      </c>
      <c r="D989">
        <v>280.39999999999998</v>
      </c>
      <c r="E989">
        <v>277.5</v>
      </c>
      <c r="F989" s="2">
        <v>1.32E-2</v>
      </c>
      <c r="G989">
        <f>Tabella8[[#This Row],[MAX]]-Tabella8[[#This Row],[MIN]]</f>
        <v>2.8999999999999773</v>
      </c>
      <c r="H989">
        <f>H988*Tabella8[[#This Row],[CHIUSURA]]/B988</f>
        <v>135.95872073212257</v>
      </c>
    </row>
    <row r="990" spans="1:8" x14ac:dyDescent="0.3">
      <c r="A990" s="3">
        <v>43438</v>
      </c>
      <c r="B990">
        <v>270.25</v>
      </c>
      <c r="C990">
        <v>278.37</v>
      </c>
      <c r="D990">
        <v>278.85000000000002</v>
      </c>
      <c r="E990">
        <v>269.89999999999998</v>
      </c>
      <c r="F990" s="2">
        <v>-3.2399999999999998E-2</v>
      </c>
      <c r="G990">
        <f>Tabella8[[#This Row],[MAX]]-Tabella8[[#This Row],[MIN]]</f>
        <v>8.9500000000000455</v>
      </c>
      <c r="H990">
        <f>H989*Tabella8[[#This Row],[CHIUSURA]]/B989</f>
        <v>131.55332716740466</v>
      </c>
    </row>
    <row r="991" spans="1:8" x14ac:dyDescent="0.3">
      <c r="A991" s="3">
        <v>43440</v>
      </c>
      <c r="B991">
        <v>269.83999999999997</v>
      </c>
      <c r="C991">
        <v>265.92</v>
      </c>
      <c r="D991">
        <v>269.97000000000003</v>
      </c>
      <c r="E991">
        <v>262.44</v>
      </c>
      <c r="F991" s="2">
        <v>-1.5E-3</v>
      </c>
      <c r="G991">
        <f>Tabella8[[#This Row],[MAX]]-Tabella8[[#This Row],[MIN]]</f>
        <v>7.5300000000000296</v>
      </c>
      <c r="H991">
        <f>H990*Tabella8[[#This Row],[CHIUSURA]]/B990</f>
        <v>131.35374580148925</v>
      </c>
    </row>
    <row r="992" spans="1:8" x14ac:dyDescent="0.3">
      <c r="A992" s="3">
        <v>43441</v>
      </c>
      <c r="B992">
        <v>263.57</v>
      </c>
      <c r="C992">
        <v>269.45999999999998</v>
      </c>
      <c r="D992">
        <v>271.22000000000003</v>
      </c>
      <c r="E992">
        <v>262.63</v>
      </c>
      <c r="F992" s="2">
        <v>-2.3199999999999998E-2</v>
      </c>
      <c r="G992">
        <f>Tabella8[[#This Row],[MAX]]-Tabella8[[#This Row],[MIN]]</f>
        <v>8.5900000000000318</v>
      </c>
      <c r="H992">
        <f>H991*Tabella8[[#This Row],[CHIUSURA]]/B991</f>
        <v>128.30161125444161</v>
      </c>
    </row>
    <row r="993" spans="1:8" x14ac:dyDescent="0.3">
      <c r="A993" s="3">
        <v>43444</v>
      </c>
      <c r="B993">
        <v>264.07</v>
      </c>
      <c r="C993">
        <v>263.37</v>
      </c>
      <c r="D993">
        <v>265.16000000000003</v>
      </c>
      <c r="E993">
        <v>258.62</v>
      </c>
      <c r="F993" s="2">
        <v>1.9E-3</v>
      </c>
      <c r="G993">
        <f>Tabella8[[#This Row],[MAX]]-Tabella8[[#This Row],[MIN]]</f>
        <v>6.5400000000000205</v>
      </c>
      <c r="H993">
        <f>H992*Tabella8[[#This Row],[CHIUSURA]]/B992</f>
        <v>128.54500316409454</v>
      </c>
    </row>
    <row r="994" spans="1:8" x14ac:dyDescent="0.3">
      <c r="A994" s="3">
        <v>43445</v>
      </c>
      <c r="B994">
        <v>264.13</v>
      </c>
      <c r="C994">
        <v>267.66000000000003</v>
      </c>
      <c r="D994">
        <v>267.87</v>
      </c>
      <c r="E994">
        <v>262.48</v>
      </c>
      <c r="F994" s="2">
        <v>2.0000000000000001E-4</v>
      </c>
      <c r="G994">
        <f>Tabella8[[#This Row],[MAX]]-Tabella8[[#This Row],[MIN]]</f>
        <v>5.3899999999999864</v>
      </c>
      <c r="H994">
        <f>H993*Tabella8[[#This Row],[CHIUSURA]]/B993</f>
        <v>128.5742101932529</v>
      </c>
    </row>
    <row r="995" spans="1:8" x14ac:dyDescent="0.3">
      <c r="A995" s="3">
        <v>43446</v>
      </c>
      <c r="B995">
        <v>265.45999999999998</v>
      </c>
      <c r="C995">
        <v>267.47000000000003</v>
      </c>
      <c r="D995">
        <v>269</v>
      </c>
      <c r="E995">
        <v>265.37</v>
      </c>
      <c r="F995" s="2">
        <v>5.0000000000000001E-3</v>
      </c>
      <c r="G995">
        <f>Tabella8[[#This Row],[MAX]]-Tabella8[[#This Row],[MIN]]</f>
        <v>3.6299999999999955</v>
      </c>
      <c r="H995">
        <f>H994*Tabella8[[#This Row],[CHIUSURA]]/B994</f>
        <v>129.22163267292964</v>
      </c>
    </row>
    <row r="996" spans="1:8" x14ac:dyDescent="0.3">
      <c r="A996" s="3">
        <v>43447</v>
      </c>
      <c r="B996">
        <v>265.37</v>
      </c>
      <c r="C996">
        <v>266.52</v>
      </c>
      <c r="D996">
        <v>267.49</v>
      </c>
      <c r="E996">
        <v>264.12</v>
      </c>
      <c r="F996" s="2">
        <v>-2.9999999999999997E-4</v>
      </c>
      <c r="G996">
        <f>Tabella8[[#This Row],[MAX]]-Tabella8[[#This Row],[MIN]]</f>
        <v>3.3700000000000045</v>
      </c>
      <c r="H996">
        <f>H995*Tabella8[[#This Row],[CHIUSURA]]/B995</f>
        <v>129.17782212919212</v>
      </c>
    </row>
    <row r="997" spans="1:8" x14ac:dyDescent="0.3">
      <c r="A997" s="3">
        <v>43448</v>
      </c>
      <c r="B997">
        <v>260.47000000000003</v>
      </c>
      <c r="C997">
        <v>262.95999999999998</v>
      </c>
      <c r="D997">
        <v>264.02999999999997</v>
      </c>
      <c r="E997">
        <v>259.85000000000002</v>
      </c>
      <c r="F997" s="2">
        <v>-1.8499999999999999E-2</v>
      </c>
      <c r="G997">
        <f>Tabella8[[#This Row],[MAX]]-Tabella8[[#This Row],[MIN]]</f>
        <v>4.17999999999995</v>
      </c>
      <c r="H997">
        <f>H996*Tabella8[[#This Row],[CHIUSURA]]/B996</f>
        <v>126.79258141459349</v>
      </c>
    </row>
    <row r="998" spans="1:8" x14ac:dyDescent="0.3">
      <c r="A998" s="3">
        <v>43451</v>
      </c>
      <c r="B998">
        <v>255.36</v>
      </c>
      <c r="C998">
        <v>259.39999999999998</v>
      </c>
      <c r="D998">
        <v>260.64999999999998</v>
      </c>
      <c r="E998">
        <v>253.53</v>
      </c>
      <c r="F998" s="2">
        <v>-1.9599999999999999E-2</v>
      </c>
      <c r="G998">
        <f>Tabella8[[#This Row],[MAX]]-Tabella8[[#This Row],[MIN]]</f>
        <v>7.1199999999999761</v>
      </c>
      <c r="H998">
        <f>H997*Tabella8[[#This Row],[CHIUSURA]]/B997</f>
        <v>124.30511609794061</v>
      </c>
    </row>
    <row r="999" spans="1:8" x14ac:dyDescent="0.3">
      <c r="A999" s="3">
        <v>43452</v>
      </c>
      <c r="B999">
        <v>255.08</v>
      </c>
      <c r="C999">
        <v>257.2</v>
      </c>
      <c r="D999">
        <v>257.95</v>
      </c>
      <c r="E999">
        <v>253.28</v>
      </c>
      <c r="F999" s="2">
        <v>-1.1000000000000001E-3</v>
      </c>
      <c r="G999">
        <f>Tabella8[[#This Row],[MAX]]-Tabella8[[#This Row],[MIN]]</f>
        <v>4.6699999999999875</v>
      </c>
      <c r="H999">
        <f>H998*Tabella8[[#This Row],[CHIUSURA]]/B998</f>
        <v>124.16881662853497</v>
      </c>
    </row>
    <row r="1000" spans="1:8" x14ac:dyDescent="0.3">
      <c r="A1000" s="3">
        <v>43453</v>
      </c>
      <c r="B1000">
        <v>251.26</v>
      </c>
      <c r="C1000">
        <v>255.17</v>
      </c>
      <c r="D1000">
        <v>259.39999999999998</v>
      </c>
      <c r="E1000">
        <v>249.35</v>
      </c>
      <c r="F1000" s="2">
        <v>-1.4999999999999999E-2</v>
      </c>
      <c r="G1000">
        <f>Tabella8[[#This Row],[MAX]]-Tabella8[[#This Row],[MIN]]</f>
        <v>10.049999999999983</v>
      </c>
      <c r="H1000">
        <f>H999*Tabella8[[#This Row],[CHIUSURA]]/B999</f>
        <v>122.30930243878663</v>
      </c>
    </row>
    <row r="1001" spans="1:8" x14ac:dyDescent="0.3">
      <c r="A1001" s="3">
        <v>43454</v>
      </c>
      <c r="B1001">
        <v>247.17</v>
      </c>
      <c r="C1001">
        <v>249.86</v>
      </c>
      <c r="D1001">
        <v>251.62</v>
      </c>
      <c r="E1001">
        <v>244.65</v>
      </c>
      <c r="F1001" s="2">
        <v>-1.6299999999999999E-2</v>
      </c>
      <c r="G1001">
        <f>Tabella8[[#This Row],[MAX]]-Tabella8[[#This Row],[MIN]]</f>
        <v>6.9699999999999989</v>
      </c>
      <c r="H1001">
        <f>H1000*Tabella8[[#This Row],[CHIUSURA]]/B1000</f>
        <v>120.31835661782573</v>
      </c>
    </row>
    <row r="1002" spans="1:8" x14ac:dyDescent="0.3">
      <c r="A1002" s="3">
        <v>43455</v>
      </c>
      <c r="B1002">
        <v>240.7</v>
      </c>
      <c r="C1002">
        <v>246.74</v>
      </c>
      <c r="D1002">
        <v>249.71</v>
      </c>
      <c r="E1002">
        <v>239.98</v>
      </c>
      <c r="F1002" s="2">
        <v>-2.6200000000000001E-2</v>
      </c>
      <c r="G1002">
        <f>Tabella8[[#This Row],[MAX]]-Tabella8[[#This Row],[MIN]]</f>
        <v>9.7300000000000182</v>
      </c>
      <c r="H1002">
        <f>H1001*Tabella8[[#This Row],[CHIUSURA]]/B1001</f>
        <v>117.16886530691691</v>
      </c>
    </row>
    <row r="1003" spans="1:8" x14ac:dyDescent="0.3">
      <c r="A1003" s="3">
        <v>43458</v>
      </c>
      <c r="B1003">
        <v>234.34</v>
      </c>
      <c r="C1003">
        <v>239.04</v>
      </c>
      <c r="D1003">
        <v>240.84</v>
      </c>
      <c r="E1003">
        <v>234.27</v>
      </c>
      <c r="F1003" s="2">
        <v>-2.64E-2</v>
      </c>
      <c r="G1003">
        <f>Tabella8[[#This Row],[MAX]]-Tabella8[[#This Row],[MIN]]</f>
        <v>6.5699999999999932</v>
      </c>
      <c r="H1003">
        <f>H1002*Tabella8[[#This Row],[CHIUSURA]]/B1002</f>
        <v>114.07292021613173</v>
      </c>
    </row>
    <row r="1004" spans="1:8" x14ac:dyDescent="0.3">
      <c r="A1004" s="3">
        <v>43460</v>
      </c>
      <c r="B1004">
        <v>246.18</v>
      </c>
      <c r="C1004">
        <v>235.97</v>
      </c>
      <c r="D1004">
        <v>246.18</v>
      </c>
      <c r="E1004">
        <v>233.76</v>
      </c>
      <c r="F1004" s="2">
        <v>5.0500000000000003E-2</v>
      </c>
      <c r="G1004">
        <f>Tabella8[[#This Row],[MAX]]-Tabella8[[#This Row],[MIN]]</f>
        <v>12.420000000000016</v>
      </c>
      <c r="H1004">
        <f>H1003*Tabella8[[#This Row],[CHIUSURA]]/B1003</f>
        <v>119.83644063671294</v>
      </c>
    </row>
    <row r="1005" spans="1:8" x14ac:dyDescent="0.3">
      <c r="A1005" s="3">
        <v>43461</v>
      </c>
      <c r="B1005">
        <v>248.07</v>
      </c>
      <c r="C1005">
        <v>242.57</v>
      </c>
      <c r="D1005">
        <v>248.29</v>
      </c>
      <c r="E1005">
        <v>238.96</v>
      </c>
      <c r="F1005" s="2">
        <v>7.7000000000000002E-3</v>
      </c>
      <c r="G1005">
        <f>Tabella8[[#This Row],[MAX]]-Tabella8[[#This Row],[MIN]]</f>
        <v>9.3299999999999841</v>
      </c>
      <c r="H1005">
        <f>H1004*Tabella8[[#This Row],[CHIUSURA]]/B1004</f>
        <v>120.75646205520097</v>
      </c>
    </row>
    <row r="1006" spans="1:8" x14ac:dyDescent="0.3">
      <c r="A1006" s="3">
        <v>43462</v>
      </c>
      <c r="B1006">
        <v>247.75</v>
      </c>
      <c r="C1006">
        <v>249.58</v>
      </c>
      <c r="D1006">
        <v>251.4</v>
      </c>
      <c r="E1006">
        <v>246.45</v>
      </c>
      <c r="F1006" s="2">
        <v>-1.2999999999999999E-3</v>
      </c>
      <c r="G1006">
        <f>Tabella8[[#This Row],[MAX]]-Tabella8[[#This Row],[MIN]]</f>
        <v>4.9500000000000171</v>
      </c>
      <c r="H1006">
        <f>H1005*Tabella8[[#This Row],[CHIUSURA]]/B1005</f>
        <v>120.6006912330231</v>
      </c>
    </row>
    <row r="1007" spans="1:8" x14ac:dyDescent="0.3">
      <c r="A1007" s="3">
        <v>43465</v>
      </c>
      <c r="B1007">
        <v>249.92</v>
      </c>
      <c r="C1007">
        <v>249.56</v>
      </c>
      <c r="D1007">
        <v>250.19</v>
      </c>
      <c r="E1007">
        <v>247.47</v>
      </c>
      <c r="F1007" s="2">
        <v>8.8000000000000005E-3</v>
      </c>
      <c r="G1007">
        <f>Tabella8[[#This Row],[MAX]]-Tabella8[[#This Row],[MIN]]</f>
        <v>2.7199999999999989</v>
      </c>
      <c r="H1007">
        <f>H1006*Tabella8[[#This Row],[CHIUSURA]]/B1006</f>
        <v>121.65701212091678</v>
      </c>
    </row>
    <row r="1008" spans="1:8" x14ac:dyDescent="0.3">
      <c r="A1008" s="3">
        <v>43467</v>
      </c>
      <c r="B1008">
        <v>250.18</v>
      </c>
      <c r="C1008">
        <v>245.98</v>
      </c>
      <c r="D1008">
        <v>251.21</v>
      </c>
      <c r="E1008">
        <v>245.95</v>
      </c>
      <c r="F1008" s="2">
        <v>1E-3</v>
      </c>
      <c r="G1008">
        <f>Tabella8[[#This Row],[MAX]]-Tabella8[[#This Row],[MIN]]</f>
        <v>5.2600000000000193</v>
      </c>
      <c r="H1008">
        <f>H1007*Tabella8[[#This Row],[CHIUSURA]]/B1007</f>
        <v>121.7835759139363</v>
      </c>
    </row>
    <row r="1009" spans="1:8" x14ac:dyDescent="0.3">
      <c r="A1009" s="3">
        <v>43468</v>
      </c>
      <c r="B1009">
        <v>244.21</v>
      </c>
      <c r="C1009">
        <v>248.23</v>
      </c>
      <c r="D1009">
        <v>248.57</v>
      </c>
      <c r="E1009">
        <v>243.67</v>
      </c>
      <c r="F1009" s="2">
        <v>-2.3900000000000001E-2</v>
      </c>
      <c r="G1009">
        <f>Tabella8[[#This Row],[MAX]]-Tabella8[[#This Row],[MIN]]</f>
        <v>4.9000000000000057</v>
      </c>
      <c r="H1009">
        <f>H1008*Tabella8[[#This Row],[CHIUSURA]]/B1008</f>
        <v>118.8774765126804</v>
      </c>
    </row>
    <row r="1010" spans="1:8" x14ac:dyDescent="0.3">
      <c r="A1010" s="3">
        <v>43469</v>
      </c>
      <c r="B1010">
        <v>252.39</v>
      </c>
      <c r="C1010">
        <v>247.59</v>
      </c>
      <c r="D1010">
        <v>253.11</v>
      </c>
      <c r="E1010">
        <v>247.17</v>
      </c>
      <c r="F1010" s="2">
        <v>3.3500000000000002E-2</v>
      </c>
      <c r="G1010">
        <f>Tabella8[[#This Row],[MAX]]-Tabella8[[#This Row],[MIN]]</f>
        <v>5.9400000000000261</v>
      </c>
      <c r="H1010">
        <f>H1009*Tabella8[[#This Row],[CHIUSURA]]/B1009</f>
        <v>122.85936815460219</v>
      </c>
    </row>
    <row r="1011" spans="1:8" x14ac:dyDescent="0.3">
      <c r="A1011" s="3">
        <v>43472</v>
      </c>
      <c r="B1011">
        <v>254.38</v>
      </c>
      <c r="C1011">
        <v>252.69</v>
      </c>
      <c r="D1011">
        <v>255.95</v>
      </c>
      <c r="E1011">
        <v>251.69</v>
      </c>
      <c r="F1011" s="2">
        <v>7.9000000000000008E-3</v>
      </c>
      <c r="G1011">
        <f>Tabella8[[#This Row],[MAX]]-Tabella8[[#This Row],[MIN]]</f>
        <v>4.2599999999999909</v>
      </c>
      <c r="H1011">
        <f>H1010*Tabella8[[#This Row],[CHIUSURA]]/B1010</f>
        <v>123.82806795502083</v>
      </c>
    </row>
    <row r="1012" spans="1:8" x14ac:dyDescent="0.3">
      <c r="A1012" s="3">
        <v>43473</v>
      </c>
      <c r="B1012">
        <v>256.77</v>
      </c>
      <c r="C1012">
        <v>256.82</v>
      </c>
      <c r="D1012">
        <v>257.31</v>
      </c>
      <c r="E1012">
        <v>254</v>
      </c>
      <c r="F1012" s="2">
        <v>9.4000000000000004E-3</v>
      </c>
      <c r="G1012">
        <f>Tabella8[[#This Row],[MAX]]-Tabella8[[#This Row],[MIN]]</f>
        <v>3.3100000000000023</v>
      </c>
      <c r="H1012">
        <f>H1011*Tabella8[[#This Row],[CHIUSURA]]/B1011</f>
        <v>124.99148128316179</v>
      </c>
    </row>
    <row r="1013" spans="1:8" x14ac:dyDescent="0.3">
      <c r="A1013" s="3">
        <v>43474</v>
      </c>
      <c r="B1013">
        <v>257.97000000000003</v>
      </c>
      <c r="C1013">
        <v>257.56</v>
      </c>
      <c r="D1013">
        <v>258.91000000000003</v>
      </c>
      <c r="E1013">
        <v>256.19</v>
      </c>
      <c r="F1013" s="2">
        <v>4.7000000000000002E-3</v>
      </c>
      <c r="G1013">
        <f>Tabella8[[#This Row],[MAX]]-Tabella8[[#This Row],[MIN]]</f>
        <v>2.7200000000000273</v>
      </c>
      <c r="H1013">
        <f>H1012*Tabella8[[#This Row],[CHIUSURA]]/B1012</f>
        <v>125.57562186632883</v>
      </c>
    </row>
    <row r="1014" spans="1:8" x14ac:dyDescent="0.3">
      <c r="A1014" s="3">
        <v>43475</v>
      </c>
      <c r="B1014">
        <v>258.88</v>
      </c>
      <c r="C1014">
        <v>256.26</v>
      </c>
      <c r="D1014">
        <v>259.16000000000003</v>
      </c>
      <c r="E1014">
        <v>255.5</v>
      </c>
      <c r="F1014" s="2">
        <v>3.5000000000000001E-3</v>
      </c>
      <c r="G1014">
        <f>Tabella8[[#This Row],[MAX]]-Tabella8[[#This Row],[MIN]]</f>
        <v>3.660000000000025</v>
      </c>
      <c r="H1014">
        <f>H1013*Tabella8[[#This Row],[CHIUSURA]]/B1013</f>
        <v>126.01859514189714</v>
      </c>
    </row>
    <row r="1015" spans="1:8" x14ac:dyDescent="0.3">
      <c r="A1015" s="3">
        <v>43476</v>
      </c>
      <c r="B1015">
        <v>258.98</v>
      </c>
      <c r="C1015">
        <v>257.68</v>
      </c>
      <c r="D1015">
        <v>259.01</v>
      </c>
      <c r="E1015">
        <v>257.02999999999997</v>
      </c>
      <c r="F1015" s="2">
        <v>4.0000000000000002E-4</v>
      </c>
      <c r="G1015">
        <f>Tabella8[[#This Row],[MAX]]-Tabella8[[#This Row],[MIN]]</f>
        <v>1.9800000000000182</v>
      </c>
      <c r="H1015">
        <f>H1014*Tabella8[[#This Row],[CHIUSURA]]/B1014</f>
        <v>126.06727352382774</v>
      </c>
    </row>
    <row r="1016" spans="1:8" x14ac:dyDescent="0.3">
      <c r="A1016" s="3">
        <v>43479</v>
      </c>
      <c r="B1016">
        <v>257.39999999999998</v>
      </c>
      <c r="C1016">
        <v>256.86</v>
      </c>
      <c r="D1016">
        <v>258.3</v>
      </c>
      <c r="E1016">
        <v>256.41000000000003</v>
      </c>
      <c r="F1016" s="2">
        <v>-6.1000000000000004E-3</v>
      </c>
      <c r="G1016">
        <f>Tabella8[[#This Row],[MAX]]-Tabella8[[#This Row],[MIN]]</f>
        <v>1.8899999999999864</v>
      </c>
      <c r="H1016">
        <f>H1015*Tabella8[[#This Row],[CHIUSURA]]/B1015</f>
        <v>125.29815508932448</v>
      </c>
    </row>
    <row r="1017" spans="1:8" x14ac:dyDescent="0.3">
      <c r="A1017" s="3">
        <v>43480</v>
      </c>
      <c r="B1017">
        <v>260.35000000000002</v>
      </c>
      <c r="C1017">
        <v>257.82</v>
      </c>
      <c r="D1017">
        <v>260.7</v>
      </c>
      <c r="E1017">
        <v>257.81</v>
      </c>
      <c r="F1017" s="2">
        <v>1.15E-2</v>
      </c>
      <c r="G1017">
        <f>Tabella8[[#This Row],[MAX]]-Tabella8[[#This Row],[MIN]]</f>
        <v>2.8899999999999864</v>
      </c>
      <c r="H1017">
        <f>H1016*Tabella8[[#This Row],[CHIUSURA]]/B1016</f>
        <v>126.73416735627674</v>
      </c>
    </row>
    <row r="1018" spans="1:8" x14ac:dyDescent="0.3">
      <c r="A1018" s="3">
        <v>43481</v>
      </c>
      <c r="B1018">
        <v>260.98</v>
      </c>
      <c r="C1018">
        <v>260.83</v>
      </c>
      <c r="D1018">
        <v>261.97000000000003</v>
      </c>
      <c r="E1018">
        <v>260.60000000000002</v>
      </c>
      <c r="F1018" s="2">
        <v>2.3999999999999998E-3</v>
      </c>
      <c r="G1018">
        <f>Tabella8[[#This Row],[MAX]]-Tabella8[[#This Row],[MIN]]</f>
        <v>1.3700000000000045</v>
      </c>
      <c r="H1018">
        <f>H1017*Tabella8[[#This Row],[CHIUSURA]]/B1017</f>
        <v>127.04084116243941</v>
      </c>
    </row>
    <row r="1019" spans="1:8" x14ac:dyDescent="0.3">
      <c r="A1019" s="3">
        <v>43482</v>
      </c>
      <c r="B1019">
        <v>262.95999999999998</v>
      </c>
      <c r="C1019">
        <v>260.01</v>
      </c>
      <c r="D1019">
        <v>263.92</v>
      </c>
      <c r="E1019">
        <v>259.95999999999998</v>
      </c>
      <c r="F1019" s="2">
        <v>7.6E-3</v>
      </c>
      <c r="G1019">
        <f>Tabella8[[#This Row],[MAX]]-Tabella8[[#This Row],[MIN]]</f>
        <v>3.9600000000000364</v>
      </c>
      <c r="H1019">
        <f>H1018*Tabella8[[#This Row],[CHIUSURA]]/B1018</f>
        <v>128.00467312466495</v>
      </c>
    </row>
    <row r="1020" spans="1:8" x14ac:dyDescent="0.3">
      <c r="A1020" s="3">
        <v>43483</v>
      </c>
      <c r="B1020">
        <v>266.45999999999998</v>
      </c>
      <c r="C1020">
        <v>264.98</v>
      </c>
      <c r="D1020">
        <v>266.98</v>
      </c>
      <c r="E1020">
        <v>263</v>
      </c>
      <c r="F1020" s="2">
        <v>1.3299999999999999E-2</v>
      </c>
      <c r="G1020">
        <f>Tabella8[[#This Row],[MAX]]-Tabella8[[#This Row],[MIN]]</f>
        <v>3.9800000000000182</v>
      </c>
      <c r="H1020">
        <f>H1019*Tabella8[[#This Row],[CHIUSURA]]/B1019</f>
        <v>129.70841649223541</v>
      </c>
    </row>
    <row r="1021" spans="1:8" x14ac:dyDescent="0.3">
      <c r="A1021" s="3">
        <v>43487</v>
      </c>
      <c r="B1021">
        <v>262.86</v>
      </c>
      <c r="C1021">
        <v>264.82</v>
      </c>
      <c r="D1021">
        <v>265.06</v>
      </c>
      <c r="E1021">
        <v>261.06</v>
      </c>
      <c r="F1021" s="2">
        <v>-1.35E-2</v>
      </c>
      <c r="G1021">
        <f>Tabella8[[#This Row],[MAX]]-Tabella8[[#This Row],[MIN]]</f>
        <v>4</v>
      </c>
      <c r="H1021">
        <f>H1020*Tabella8[[#This Row],[CHIUSURA]]/B1020</f>
        <v>127.95599474273439</v>
      </c>
    </row>
    <row r="1022" spans="1:8" x14ac:dyDescent="0.3">
      <c r="A1022" s="3">
        <v>43488</v>
      </c>
      <c r="B1022">
        <v>263.41000000000003</v>
      </c>
      <c r="C1022">
        <v>264.01</v>
      </c>
      <c r="D1022">
        <v>264.79000000000002</v>
      </c>
      <c r="E1022">
        <v>260.66000000000003</v>
      </c>
      <c r="F1022" s="2">
        <v>2.0999999999999999E-3</v>
      </c>
      <c r="G1022">
        <f>Tabella8[[#This Row],[MAX]]-Tabella8[[#This Row],[MIN]]</f>
        <v>4.1299999999999955</v>
      </c>
      <c r="H1022">
        <f>H1021*Tabella8[[#This Row],[CHIUSURA]]/B1021</f>
        <v>128.22372584335261</v>
      </c>
    </row>
    <row r="1023" spans="1:8" x14ac:dyDescent="0.3">
      <c r="A1023" s="3">
        <v>43489</v>
      </c>
      <c r="B1023">
        <v>263.55</v>
      </c>
      <c r="C1023">
        <v>263.20999999999998</v>
      </c>
      <c r="D1023">
        <v>264.2</v>
      </c>
      <c r="E1023">
        <v>262.08</v>
      </c>
      <c r="F1023" s="2">
        <v>5.0000000000000001E-4</v>
      </c>
      <c r="G1023">
        <f>Tabella8[[#This Row],[MAX]]-Tabella8[[#This Row],[MIN]]</f>
        <v>2.1200000000000045</v>
      </c>
      <c r="H1023">
        <f>H1022*Tabella8[[#This Row],[CHIUSURA]]/B1022</f>
        <v>128.2918755780554</v>
      </c>
    </row>
    <row r="1024" spans="1:8" x14ac:dyDescent="0.3">
      <c r="A1024" s="3">
        <v>43490</v>
      </c>
      <c r="B1024">
        <v>265.77999999999997</v>
      </c>
      <c r="C1024">
        <v>265.61</v>
      </c>
      <c r="D1024">
        <v>266.7</v>
      </c>
      <c r="E1024">
        <v>263.66000000000003</v>
      </c>
      <c r="F1024" s="2">
        <v>8.5000000000000006E-3</v>
      </c>
      <c r="G1024">
        <f>Tabella8[[#This Row],[MAX]]-Tabella8[[#This Row],[MIN]]</f>
        <v>3.0399999999999636</v>
      </c>
      <c r="H1024">
        <f>H1023*Tabella8[[#This Row],[CHIUSURA]]/B1023</f>
        <v>129.37740349510739</v>
      </c>
    </row>
    <row r="1025" spans="1:8" x14ac:dyDescent="0.3">
      <c r="A1025" s="3">
        <v>43493</v>
      </c>
      <c r="B1025">
        <v>263.76</v>
      </c>
      <c r="C1025">
        <v>263.39</v>
      </c>
      <c r="D1025">
        <v>263.83</v>
      </c>
      <c r="E1025">
        <v>261.79000000000002</v>
      </c>
      <c r="F1025" s="2">
        <v>-7.6E-3</v>
      </c>
      <c r="G1025">
        <f>Tabella8[[#This Row],[MAX]]-Tabella8[[#This Row],[MIN]]</f>
        <v>2.0399999999999636</v>
      </c>
      <c r="H1025">
        <f>H1024*Tabella8[[#This Row],[CHIUSURA]]/B1024</f>
        <v>128.3941001801096</v>
      </c>
    </row>
    <row r="1026" spans="1:8" x14ac:dyDescent="0.3">
      <c r="A1026" s="3">
        <v>43494</v>
      </c>
      <c r="B1026">
        <v>263.41000000000003</v>
      </c>
      <c r="C1026">
        <v>263.92</v>
      </c>
      <c r="D1026">
        <v>264.55</v>
      </c>
      <c r="E1026">
        <v>262.48</v>
      </c>
      <c r="F1026" s="2">
        <v>-1.2999999999999999E-3</v>
      </c>
      <c r="G1026">
        <f>Tabella8[[#This Row],[MAX]]-Tabella8[[#This Row],[MIN]]</f>
        <v>2.0699999999999932</v>
      </c>
      <c r="H1026">
        <f>H1025*Tabella8[[#This Row],[CHIUSURA]]/B1025</f>
        <v>128.22372584335258</v>
      </c>
    </row>
    <row r="1027" spans="1:8" x14ac:dyDescent="0.3">
      <c r="A1027" s="3">
        <v>43495</v>
      </c>
      <c r="B1027">
        <v>267.58</v>
      </c>
      <c r="C1027">
        <v>265.10000000000002</v>
      </c>
      <c r="D1027">
        <v>268.52</v>
      </c>
      <c r="E1027">
        <v>264.25</v>
      </c>
      <c r="F1027" s="2">
        <v>1.5800000000000002E-2</v>
      </c>
      <c r="G1027">
        <f>Tabella8[[#This Row],[MAX]]-Tabella8[[#This Row],[MIN]]</f>
        <v>4.2699999999999818</v>
      </c>
      <c r="H1027">
        <f>H1026*Tabella8[[#This Row],[CHIUSURA]]/B1026</f>
        <v>130.25361436985796</v>
      </c>
    </row>
    <row r="1028" spans="1:8" x14ac:dyDescent="0.3">
      <c r="A1028" s="3">
        <v>43496</v>
      </c>
      <c r="B1028">
        <v>269.93</v>
      </c>
      <c r="C1028">
        <v>267.51</v>
      </c>
      <c r="D1028">
        <v>270.47000000000003</v>
      </c>
      <c r="E1028">
        <v>267.27</v>
      </c>
      <c r="F1028" s="2">
        <v>8.8000000000000005E-3</v>
      </c>
      <c r="G1028">
        <f>Tabella8[[#This Row],[MAX]]-Tabella8[[#This Row],[MIN]]</f>
        <v>3.2000000000000455</v>
      </c>
      <c r="H1028">
        <f>H1027*Tabella8[[#This Row],[CHIUSURA]]/B1027</f>
        <v>131.39755634522672</v>
      </c>
    </row>
    <row r="1029" spans="1:8" x14ac:dyDescent="0.3">
      <c r="A1029" s="3">
        <v>43497</v>
      </c>
      <c r="B1029">
        <v>270.06</v>
      </c>
      <c r="C1029">
        <v>270.14999999999998</v>
      </c>
      <c r="D1029">
        <v>271.2</v>
      </c>
      <c r="E1029">
        <v>269.18</v>
      </c>
      <c r="F1029" s="2">
        <v>5.0000000000000001E-4</v>
      </c>
      <c r="G1029">
        <f>Tabella8[[#This Row],[MAX]]-Tabella8[[#This Row],[MIN]]</f>
        <v>2.0199999999999818</v>
      </c>
      <c r="H1029">
        <f>H1028*Tabella8[[#This Row],[CHIUSURA]]/B1028</f>
        <v>131.4608382417365</v>
      </c>
    </row>
    <row r="1030" spans="1:8" x14ac:dyDescent="0.3">
      <c r="A1030" s="3">
        <v>43500</v>
      </c>
      <c r="B1030">
        <v>271.95999999999998</v>
      </c>
      <c r="C1030">
        <v>270.11</v>
      </c>
      <c r="D1030">
        <v>272.02999999999997</v>
      </c>
      <c r="E1030">
        <v>269.36</v>
      </c>
      <c r="F1030" s="2">
        <v>7.0000000000000001E-3</v>
      </c>
      <c r="G1030">
        <f>Tabella8[[#This Row],[MAX]]-Tabella8[[#This Row],[MIN]]</f>
        <v>2.6699999999999591</v>
      </c>
      <c r="H1030">
        <f>H1029*Tabella8[[#This Row],[CHIUSURA]]/B1029</f>
        <v>132.38572749841759</v>
      </c>
    </row>
    <row r="1031" spans="1:8" x14ac:dyDescent="0.3">
      <c r="A1031" s="3">
        <v>43501</v>
      </c>
      <c r="B1031">
        <v>273.10000000000002</v>
      </c>
      <c r="C1031">
        <v>272.44</v>
      </c>
      <c r="D1031">
        <v>273.44</v>
      </c>
      <c r="E1031">
        <v>271.88</v>
      </c>
      <c r="F1031" s="2">
        <v>4.1999999999999997E-3</v>
      </c>
      <c r="G1031">
        <f>Tabella8[[#This Row],[MAX]]-Tabella8[[#This Row],[MIN]]</f>
        <v>1.5600000000000023</v>
      </c>
      <c r="H1031">
        <f>H1030*Tabella8[[#This Row],[CHIUSURA]]/B1030</f>
        <v>132.94066105242629</v>
      </c>
    </row>
    <row r="1032" spans="1:8" x14ac:dyDescent="0.3">
      <c r="A1032" s="3">
        <v>43502</v>
      </c>
      <c r="B1032">
        <v>272.74</v>
      </c>
      <c r="C1032">
        <v>272.79000000000002</v>
      </c>
      <c r="D1032">
        <v>273.33999999999997</v>
      </c>
      <c r="E1032">
        <v>271.92</v>
      </c>
      <c r="F1032" s="2">
        <v>-1.2999999999999999E-3</v>
      </c>
      <c r="G1032">
        <f>Tabella8[[#This Row],[MAX]]-Tabella8[[#This Row],[MIN]]</f>
        <v>1.4199999999999591</v>
      </c>
      <c r="H1032">
        <f>H1031*Tabella8[[#This Row],[CHIUSURA]]/B1031</f>
        <v>132.76541887747618</v>
      </c>
    </row>
    <row r="1033" spans="1:8" x14ac:dyDescent="0.3">
      <c r="A1033" s="3">
        <v>43503</v>
      </c>
      <c r="B1033">
        <v>270.14</v>
      </c>
      <c r="C1033">
        <v>270.94</v>
      </c>
      <c r="D1033">
        <v>271.55</v>
      </c>
      <c r="E1033">
        <v>268.29000000000002</v>
      </c>
      <c r="F1033" s="2">
        <v>-9.4999999999999998E-3</v>
      </c>
      <c r="G1033">
        <f>Tabella8[[#This Row],[MAX]]-Tabella8[[#This Row],[MIN]]</f>
        <v>3.2599999999999909</v>
      </c>
      <c r="H1033">
        <f>H1032*Tabella8[[#This Row],[CHIUSURA]]/B1032</f>
        <v>131.49978094728095</v>
      </c>
    </row>
    <row r="1034" spans="1:8" x14ac:dyDescent="0.3">
      <c r="A1034" s="3">
        <v>43504</v>
      </c>
      <c r="B1034">
        <v>270.47000000000003</v>
      </c>
      <c r="C1034">
        <v>268.75</v>
      </c>
      <c r="D1034">
        <v>270.58</v>
      </c>
      <c r="E1034">
        <v>267.83</v>
      </c>
      <c r="F1034" s="2">
        <v>1.1999999999999999E-3</v>
      </c>
      <c r="G1034">
        <f>Tabella8[[#This Row],[MAX]]-Tabella8[[#This Row],[MIN]]</f>
        <v>2.75</v>
      </c>
      <c r="H1034">
        <f>H1033*Tabella8[[#This Row],[CHIUSURA]]/B1033</f>
        <v>131.6604196076519</v>
      </c>
    </row>
    <row r="1035" spans="1:8" x14ac:dyDescent="0.3">
      <c r="A1035" s="3">
        <v>43507</v>
      </c>
      <c r="B1035">
        <v>270.62</v>
      </c>
      <c r="C1035">
        <v>271.2</v>
      </c>
      <c r="D1035">
        <v>271.49</v>
      </c>
      <c r="E1035">
        <v>270.02999999999997</v>
      </c>
      <c r="F1035" s="2">
        <v>5.9999999999999995E-4</v>
      </c>
      <c r="G1035">
        <f>Tabella8[[#This Row],[MAX]]-Tabella8[[#This Row],[MIN]]</f>
        <v>1.4600000000000364</v>
      </c>
      <c r="H1035">
        <f>H1034*Tabella8[[#This Row],[CHIUSURA]]/B1034</f>
        <v>131.73343718054775</v>
      </c>
    </row>
    <row r="1036" spans="1:8" x14ac:dyDescent="0.3">
      <c r="A1036" s="3">
        <v>43508</v>
      </c>
      <c r="B1036">
        <v>274.10000000000002</v>
      </c>
      <c r="C1036">
        <v>272.42</v>
      </c>
      <c r="D1036">
        <v>274.52</v>
      </c>
      <c r="E1036">
        <v>272.33999999999997</v>
      </c>
      <c r="F1036" s="2">
        <v>1.29E-2</v>
      </c>
      <c r="G1036">
        <f>Tabella8[[#This Row],[MAX]]-Tabella8[[#This Row],[MIN]]</f>
        <v>2.1800000000000068</v>
      </c>
      <c r="H1036">
        <f>H1035*Tabella8[[#This Row],[CHIUSURA]]/B1035</f>
        <v>133.42744487173212</v>
      </c>
    </row>
    <row r="1037" spans="1:8" x14ac:dyDescent="0.3">
      <c r="A1037" s="3">
        <v>43509</v>
      </c>
      <c r="B1037">
        <v>274.99</v>
      </c>
      <c r="C1037">
        <v>275.02999999999997</v>
      </c>
      <c r="D1037">
        <v>275.93</v>
      </c>
      <c r="E1037">
        <v>274.56</v>
      </c>
      <c r="F1037" s="2">
        <v>3.2000000000000002E-3</v>
      </c>
      <c r="G1037">
        <f>Tabella8[[#This Row],[MAX]]-Tabella8[[#This Row],[MIN]]</f>
        <v>1.3700000000000045</v>
      </c>
      <c r="H1037">
        <f>H1036*Tabella8[[#This Row],[CHIUSURA]]/B1036</f>
        <v>133.86068247091433</v>
      </c>
    </row>
    <row r="1038" spans="1:8" x14ac:dyDescent="0.3">
      <c r="A1038" s="3">
        <v>43510</v>
      </c>
      <c r="B1038">
        <v>274.38</v>
      </c>
      <c r="C1038">
        <v>273.77999999999997</v>
      </c>
      <c r="D1038">
        <v>275.64</v>
      </c>
      <c r="E1038">
        <v>272.87</v>
      </c>
      <c r="F1038" s="2">
        <v>-2.2000000000000001E-3</v>
      </c>
      <c r="G1038">
        <f>Tabella8[[#This Row],[MAX]]-Tabella8[[#This Row],[MIN]]</f>
        <v>2.7699999999999818</v>
      </c>
      <c r="H1038">
        <f>H1037*Tabella8[[#This Row],[CHIUSURA]]/B1037</f>
        <v>133.56374434113775</v>
      </c>
    </row>
    <row r="1039" spans="1:8" x14ac:dyDescent="0.3">
      <c r="A1039" s="3">
        <v>43511</v>
      </c>
      <c r="B1039">
        <v>277.37</v>
      </c>
      <c r="C1039">
        <v>276.36</v>
      </c>
      <c r="D1039">
        <v>277.41000000000003</v>
      </c>
      <c r="E1039">
        <v>276.13</v>
      </c>
      <c r="F1039" s="2">
        <v>1.09E-2</v>
      </c>
      <c r="G1039">
        <f>Tabella8[[#This Row],[MAX]]-Tabella8[[#This Row],[MIN]]</f>
        <v>1.2800000000000296</v>
      </c>
      <c r="H1039">
        <f>H1038*Tabella8[[#This Row],[CHIUSURA]]/B1038</f>
        <v>135.01922796086222</v>
      </c>
    </row>
    <row r="1040" spans="1:8" x14ac:dyDescent="0.3">
      <c r="A1040" s="3">
        <v>43515</v>
      </c>
      <c r="B1040">
        <v>277.85000000000002</v>
      </c>
      <c r="C1040">
        <v>276.48</v>
      </c>
      <c r="D1040">
        <v>278.58</v>
      </c>
      <c r="E1040">
        <v>276.47000000000003</v>
      </c>
      <c r="F1040" s="2">
        <v>1.6999999999999999E-3</v>
      </c>
      <c r="G1040">
        <f>Tabella8[[#This Row],[MAX]]-Tabella8[[#This Row],[MIN]]</f>
        <v>2.1099999999999568</v>
      </c>
      <c r="H1040">
        <f>H1039*Tabella8[[#This Row],[CHIUSURA]]/B1039</f>
        <v>135.25288419412902</v>
      </c>
    </row>
    <row r="1041" spans="1:8" x14ac:dyDescent="0.3">
      <c r="A1041" s="3">
        <v>43516</v>
      </c>
      <c r="B1041">
        <v>278.41000000000003</v>
      </c>
      <c r="C1041">
        <v>277.81</v>
      </c>
      <c r="D1041">
        <v>278.92</v>
      </c>
      <c r="E1041">
        <v>277.25</v>
      </c>
      <c r="F1041" s="2">
        <v>2E-3</v>
      </c>
      <c r="G1041">
        <f>Tabella8[[#This Row],[MAX]]-Tabella8[[#This Row],[MIN]]</f>
        <v>1.6700000000000159</v>
      </c>
      <c r="H1041">
        <f>H1040*Tabella8[[#This Row],[CHIUSURA]]/B1040</f>
        <v>135.52548313294028</v>
      </c>
    </row>
    <row r="1042" spans="1:8" x14ac:dyDescent="0.3">
      <c r="A1042" s="3">
        <v>43517</v>
      </c>
      <c r="B1042">
        <v>277.42</v>
      </c>
      <c r="C1042">
        <v>277.7</v>
      </c>
      <c r="D1042">
        <v>278.10000000000002</v>
      </c>
      <c r="E1042">
        <v>276.35000000000002</v>
      </c>
      <c r="F1042" s="2">
        <v>-3.5999999999999999E-3</v>
      </c>
      <c r="G1042">
        <f>Tabella8[[#This Row],[MAX]]-Tabella8[[#This Row],[MIN]]</f>
        <v>1.75</v>
      </c>
      <c r="H1042">
        <f>H1041*Tabella8[[#This Row],[CHIUSURA]]/B1041</f>
        <v>135.04356715182749</v>
      </c>
    </row>
    <row r="1043" spans="1:8" x14ac:dyDescent="0.3">
      <c r="A1043" s="3">
        <v>43518</v>
      </c>
      <c r="B1043">
        <v>279.14</v>
      </c>
      <c r="C1043">
        <v>278.11</v>
      </c>
      <c r="D1043">
        <v>279.36</v>
      </c>
      <c r="E1043">
        <v>277.39999999999998</v>
      </c>
      <c r="F1043" s="2">
        <v>6.1999999999999998E-3</v>
      </c>
      <c r="G1043">
        <f>Tabella8[[#This Row],[MAX]]-Tabella8[[#This Row],[MIN]]</f>
        <v>1.9600000000000364</v>
      </c>
      <c r="H1043">
        <f>H1042*Tabella8[[#This Row],[CHIUSURA]]/B1042</f>
        <v>135.88083532103352</v>
      </c>
    </row>
    <row r="1044" spans="1:8" x14ac:dyDescent="0.3">
      <c r="A1044" s="3">
        <v>43521</v>
      </c>
      <c r="B1044">
        <v>279.52</v>
      </c>
      <c r="C1044">
        <v>280.73</v>
      </c>
      <c r="D1044">
        <v>281.31</v>
      </c>
      <c r="E1044">
        <v>279.43</v>
      </c>
      <c r="F1044" s="2">
        <v>1.4E-3</v>
      </c>
      <c r="G1044">
        <f>Tabella8[[#This Row],[MAX]]-Tabella8[[#This Row],[MIN]]</f>
        <v>1.8799999999999955</v>
      </c>
      <c r="H1044">
        <f>H1043*Tabella8[[#This Row],[CHIUSURA]]/B1043</f>
        <v>136.06581317236976</v>
      </c>
    </row>
    <row r="1045" spans="1:8" x14ac:dyDescent="0.3">
      <c r="A1045" s="3">
        <v>43522</v>
      </c>
      <c r="B1045">
        <v>279.32</v>
      </c>
      <c r="C1045">
        <v>279.13</v>
      </c>
      <c r="D1045">
        <v>280.3</v>
      </c>
      <c r="E1045">
        <v>278.89999999999998</v>
      </c>
      <c r="F1045" s="2">
        <v>-6.9999999999999999E-4</v>
      </c>
      <c r="G1045">
        <f>Tabella8[[#This Row],[MAX]]-Tabella8[[#This Row],[MIN]]</f>
        <v>1.4000000000000341</v>
      </c>
      <c r="H1045">
        <f>H1044*Tabella8[[#This Row],[CHIUSURA]]/B1044</f>
        <v>135.96845640850862</v>
      </c>
    </row>
    <row r="1046" spans="1:8" x14ac:dyDescent="0.3">
      <c r="A1046" s="3">
        <v>43523</v>
      </c>
      <c r="B1046">
        <v>279.2</v>
      </c>
      <c r="C1046">
        <v>278.52</v>
      </c>
      <c r="D1046">
        <v>279.58999999999997</v>
      </c>
      <c r="E1046">
        <v>277.48</v>
      </c>
      <c r="F1046" s="2">
        <v>-4.0000000000000002E-4</v>
      </c>
      <c r="G1046">
        <f>Tabella8[[#This Row],[MAX]]-Tabella8[[#This Row],[MIN]]</f>
        <v>2.1099999999999568</v>
      </c>
      <c r="H1046">
        <f>H1045*Tabella8[[#This Row],[CHIUSURA]]/B1045</f>
        <v>135.9100423501919</v>
      </c>
    </row>
    <row r="1047" spans="1:8" x14ac:dyDescent="0.3">
      <c r="A1047" s="3">
        <v>43524</v>
      </c>
      <c r="B1047">
        <v>278.68</v>
      </c>
      <c r="C1047">
        <v>278.95999999999998</v>
      </c>
      <c r="D1047">
        <v>279.45</v>
      </c>
      <c r="E1047">
        <v>278.32</v>
      </c>
      <c r="F1047" s="2">
        <v>-1.9E-3</v>
      </c>
      <c r="G1047">
        <f>Tabella8[[#This Row],[MAX]]-Tabella8[[#This Row],[MIN]]</f>
        <v>1.1299999999999955</v>
      </c>
      <c r="H1047">
        <f>H1046*Tabella8[[#This Row],[CHIUSURA]]/B1046</f>
        <v>135.65691476415287</v>
      </c>
    </row>
    <row r="1048" spans="1:8" x14ac:dyDescent="0.3">
      <c r="A1048" s="3">
        <v>43525</v>
      </c>
      <c r="B1048">
        <v>280.42</v>
      </c>
      <c r="C1048">
        <v>280.44</v>
      </c>
      <c r="D1048">
        <v>280.88</v>
      </c>
      <c r="E1048">
        <v>278.82</v>
      </c>
      <c r="F1048" s="2">
        <v>6.1999999999999998E-3</v>
      </c>
      <c r="G1048">
        <f>Tabella8[[#This Row],[MAX]]-Tabella8[[#This Row],[MIN]]</f>
        <v>2.0600000000000023</v>
      </c>
      <c r="H1048">
        <f>H1047*Tabella8[[#This Row],[CHIUSURA]]/B1047</f>
        <v>136.50391860974503</v>
      </c>
    </row>
    <row r="1049" spans="1:8" x14ac:dyDescent="0.3">
      <c r="A1049" s="3">
        <v>43528</v>
      </c>
      <c r="B1049">
        <v>279.39999999999998</v>
      </c>
      <c r="C1049">
        <v>281.60000000000002</v>
      </c>
      <c r="D1049">
        <v>281.87</v>
      </c>
      <c r="E1049">
        <v>276.83999999999997</v>
      </c>
      <c r="F1049" s="2">
        <v>-3.5999999999999999E-3</v>
      </c>
      <c r="G1049">
        <f>Tabella8[[#This Row],[MAX]]-Tabella8[[#This Row],[MIN]]</f>
        <v>5.0300000000000296</v>
      </c>
      <c r="H1049">
        <f>H1048*Tabella8[[#This Row],[CHIUSURA]]/B1048</f>
        <v>136.00739911405304</v>
      </c>
    </row>
    <row r="1050" spans="1:8" x14ac:dyDescent="0.3">
      <c r="A1050" s="3">
        <v>43529</v>
      </c>
      <c r="B1050">
        <v>279.02</v>
      </c>
      <c r="C1050">
        <v>279.54000000000002</v>
      </c>
      <c r="D1050">
        <v>279.76</v>
      </c>
      <c r="E1050">
        <v>278.41000000000003</v>
      </c>
      <c r="F1050" s="2">
        <v>-1.4E-3</v>
      </c>
      <c r="G1050">
        <f>Tabella8[[#This Row],[MAX]]-Tabella8[[#This Row],[MIN]]</f>
        <v>1.3499999999999659</v>
      </c>
      <c r="H1050">
        <f>H1049*Tabella8[[#This Row],[CHIUSURA]]/B1049</f>
        <v>135.82242126271683</v>
      </c>
    </row>
    <row r="1051" spans="1:8" x14ac:dyDescent="0.3">
      <c r="A1051" s="3">
        <v>43530</v>
      </c>
      <c r="B1051">
        <v>277.33</v>
      </c>
      <c r="C1051">
        <v>279.14999999999998</v>
      </c>
      <c r="D1051">
        <v>279.16000000000003</v>
      </c>
      <c r="E1051">
        <v>276.97000000000003</v>
      </c>
      <c r="F1051" s="2">
        <v>-6.1000000000000004E-3</v>
      </c>
      <c r="G1051">
        <f>Tabella8[[#This Row],[MAX]]-Tabella8[[#This Row],[MIN]]</f>
        <v>2.1899999999999977</v>
      </c>
      <c r="H1051">
        <f>H1050*Tabella8[[#This Row],[CHIUSURA]]/B1050</f>
        <v>134.99975660808997</v>
      </c>
    </row>
    <row r="1052" spans="1:8" x14ac:dyDescent="0.3">
      <c r="A1052" s="3">
        <v>43531</v>
      </c>
      <c r="B1052">
        <v>275.01</v>
      </c>
      <c r="C1052">
        <v>276.83</v>
      </c>
      <c r="D1052">
        <v>276.99</v>
      </c>
      <c r="E1052">
        <v>274.07</v>
      </c>
      <c r="F1052" s="2">
        <v>-8.3999999999999995E-3</v>
      </c>
      <c r="G1052">
        <f>Tabella8[[#This Row],[MAX]]-Tabella8[[#This Row],[MIN]]</f>
        <v>2.9200000000000159</v>
      </c>
      <c r="H1052">
        <f>H1051*Tabella8[[#This Row],[CHIUSURA]]/B1051</f>
        <v>133.8704181473004</v>
      </c>
    </row>
    <row r="1053" spans="1:8" x14ac:dyDescent="0.3">
      <c r="A1053" s="3">
        <v>43532</v>
      </c>
      <c r="B1053">
        <v>274.45999999999998</v>
      </c>
      <c r="C1053">
        <v>272.94</v>
      </c>
      <c r="D1053">
        <v>274.64999999999998</v>
      </c>
      <c r="E1053">
        <v>272.42</v>
      </c>
      <c r="F1053" s="2">
        <v>-2E-3</v>
      </c>
      <c r="G1053">
        <f>Tabella8[[#This Row],[MAX]]-Tabella8[[#This Row],[MIN]]</f>
        <v>2.2299999999999613</v>
      </c>
      <c r="H1053">
        <f>H1052*Tabella8[[#This Row],[CHIUSURA]]/B1052</f>
        <v>133.60268704668218</v>
      </c>
    </row>
    <row r="1054" spans="1:8" x14ac:dyDescent="0.3">
      <c r="A1054" s="3">
        <v>43535</v>
      </c>
      <c r="B1054">
        <v>278.44</v>
      </c>
      <c r="C1054">
        <v>275.26</v>
      </c>
      <c r="D1054">
        <v>278.62</v>
      </c>
      <c r="E1054">
        <v>275.23</v>
      </c>
      <c r="F1054" s="2">
        <v>1.4500000000000001E-2</v>
      </c>
      <c r="G1054">
        <f>Tabella8[[#This Row],[MAX]]-Tabella8[[#This Row],[MIN]]</f>
        <v>3.3899999999999864</v>
      </c>
      <c r="H1054">
        <f>H1053*Tabella8[[#This Row],[CHIUSURA]]/B1053</f>
        <v>135.54008664751944</v>
      </c>
    </row>
    <row r="1055" spans="1:8" x14ac:dyDescent="0.3">
      <c r="A1055" s="3">
        <v>43536</v>
      </c>
      <c r="B1055">
        <v>279.49</v>
      </c>
      <c r="C1055">
        <v>279.06</v>
      </c>
      <c r="D1055">
        <v>280.07</v>
      </c>
      <c r="E1055">
        <v>278.85000000000002</v>
      </c>
      <c r="F1055" s="2">
        <v>3.8E-3</v>
      </c>
      <c r="G1055">
        <f>Tabella8[[#This Row],[MAX]]-Tabella8[[#This Row],[MIN]]</f>
        <v>1.2199999999999704</v>
      </c>
      <c r="H1055">
        <f>H1054*Tabella8[[#This Row],[CHIUSURA]]/B1054</f>
        <v>136.05120965779059</v>
      </c>
    </row>
    <row r="1056" spans="1:8" x14ac:dyDescent="0.3">
      <c r="A1056" s="3">
        <v>43537</v>
      </c>
      <c r="B1056">
        <v>281.33999999999997</v>
      </c>
      <c r="C1056">
        <v>280.48</v>
      </c>
      <c r="D1056">
        <v>282.38</v>
      </c>
      <c r="E1056">
        <v>280.3</v>
      </c>
      <c r="F1056" s="2">
        <v>6.6E-3</v>
      </c>
      <c r="G1056">
        <f>Tabella8[[#This Row],[MAX]]-Tabella8[[#This Row],[MIN]]</f>
        <v>2.0799999999999841</v>
      </c>
      <c r="H1056">
        <f>H1055*Tabella8[[#This Row],[CHIUSURA]]/B1055</f>
        <v>136.9517597235064</v>
      </c>
    </row>
    <row r="1057" spans="1:8" x14ac:dyDescent="0.3">
      <c r="A1057" s="3">
        <v>43538</v>
      </c>
      <c r="B1057">
        <v>281.16000000000003</v>
      </c>
      <c r="C1057">
        <v>281.37</v>
      </c>
      <c r="D1057">
        <v>281.83999999999997</v>
      </c>
      <c r="E1057">
        <v>280.67</v>
      </c>
      <c r="F1057" s="2">
        <v>-5.9999999999999995E-4</v>
      </c>
      <c r="G1057">
        <f>Tabella8[[#This Row],[MAX]]-Tabella8[[#This Row],[MIN]]</f>
        <v>1.1699999999999591</v>
      </c>
      <c r="H1057">
        <f>H1056*Tabella8[[#This Row],[CHIUSURA]]/B1056</f>
        <v>136.86413863603136</v>
      </c>
    </row>
    <row r="1058" spans="1:8" x14ac:dyDescent="0.3">
      <c r="A1058" s="3">
        <v>43539</v>
      </c>
      <c r="B1058">
        <v>281.31</v>
      </c>
      <c r="C1058">
        <v>280.54000000000002</v>
      </c>
      <c r="D1058">
        <v>282.20999999999998</v>
      </c>
      <c r="E1058">
        <v>280.33</v>
      </c>
      <c r="F1058" s="2">
        <v>5.0000000000000001E-4</v>
      </c>
      <c r="G1058">
        <f>Tabella8[[#This Row],[MAX]]-Tabella8[[#This Row],[MIN]]</f>
        <v>1.8799999999999955</v>
      </c>
      <c r="H1058">
        <f>H1057*Tabella8[[#This Row],[CHIUSURA]]/B1057</f>
        <v>136.93715620892723</v>
      </c>
    </row>
    <row r="1059" spans="1:8" x14ac:dyDescent="0.3">
      <c r="A1059" s="3">
        <v>43542</v>
      </c>
      <c r="B1059">
        <v>282.33</v>
      </c>
      <c r="C1059">
        <v>281.55</v>
      </c>
      <c r="D1059">
        <v>282.66000000000003</v>
      </c>
      <c r="E1059">
        <v>281.3</v>
      </c>
      <c r="F1059" s="2">
        <v>3.5999999999999999E-3</v>
      </c>
      <c r="G1059">
        <f>Tabella8[[#This Row],[MAX]]-Tabella8[[#This Row],[MIN]]</f>
        <v>1.3600000000000136</v>
      </c>
      <c r="H1059">
        <f>H1058*Tabella8[[#This Row],[CHIUSURA]]/B1058</f>
        <v>137.43367570461919</v>
      </c>
    </row>
    <row r="1060" spans="1:8" x14ac:dyDescent="0.3">
      <c r="A1060" s="3">
        <v>43543</v>
      </c>
      <c r="B1060">
        <v>282.39999999999998</v>
      </c>
      <c r="C1060">
        <v>283.51</v>
      </c>
      <c r="D1060">
        <v>284.36</v>
      </c>
      <c r="E1060">
        <v>281.41000000000003</v>
      </c>
      <c r="F1060" s="2">
        <v>2.0000000000000001E-4</v>
      </c>
      <c r="G1060">
        <f>Tabella8[[#This Row],[MAX]]-Tabella8[[#This Row],[MIN]]</f>
        <v>2.9499999999999886</v>
      </c>
      <c r="H1060">
        <f>H1059*Tabella8[[#This Row],[CHIUSURA]]/B1059</f>
        <v>137.46775057197058</v>
      </c>
    </row>
    <row r="1061" spans="1:8" x14ac:dyDescent="0.3">
      <c r="A1061" s="3">
        <v>43544</v>
      </c>
      <c r="B1061">
        <v>281.55</v>
      </c>
      <c r="C1061">
        <v>282.16000000000003</v>
      </c>
      <c r="D1061">
        <v>283.5</v>
      </c>
      <c r="E1061">
        <v>280.32</v>
      </c>
      <c r="F1061" s="2">
        <v>-3.0000000000000001E-3</v>
      </c>
      <c r="G1061">
        <f>Tabella8[[#This Row],[MAX]]-Tabella8[[#This Row],[MIN]]</f>
        <v>3.1800000000000068</v>
      </c>
      <c r="H1061">
        <f>H1060*Tabella8[[#This Row],[CHIUSURA]]/B1060</f>
        <v>137.05398432556063</v>
      </c>
    </row>
    <row r="1062" spans="1:8" x14ac:dyDescent="0.3">
      <c r="A1062" s="3">
        <v>43545</v>
      </c>
      <c r="B1062">
        <v>284.73</v>
      </c>
      <c r="C1062">
        <v>280.64</v>
      </c>
      <c r="D1062">
        <v>285.18</v>
      </c>
      <c r="E1062">
        <v>280.58999999999997</v>
      </c>
      <c r="F1062" s="2">
        <v>1.1299999999999999E-2</v>
      </c>
      <c r="G1062">
        <f>Tabella8[[#This Row],[MAX]]-Tabella8[[#This Row],[MIN]]</f>
        <v>4.5900000000000318</v>
      </c>
      <c r="H1062">
        <f>H1061*Tabella8[[#This Row],[CHIUSURA]]/B1061</f>
        <v>138.60195687095322</v>
      </c>
    </row>
    <row r="1063" spans="1:8" x14ac:dyDescent="0.3">
      <c r="A1063" s="3">
        <v>43546</v>
      </c>
      <c r="B1063">
        <v>279.25</v>
      </c>
      <c r="C1063">
        <v>283.22000000000003</v>
      </c>
      <c r="D1063">
        <v>283.8</v>
      </c>
      <c r="E1063">
        <v>279.18</v>
      </c>
      <c r="F1063" s="2">
        <v>-1.9199999999999998E-2</v>
      </c>
      <c r="G1063">
        <f>Tabella8[[#This Row],[MAX]]-Tabella8[[#This Row],[MIN]]</f>
        <v>4.6200000000000045</v>
      </c>
      <c r="H1063">
        <f>H1062*Tabella8[[#This Row],[CHIUSURA]]/B1062</f>
        <v>135.93438154115719</v>
      </c>
    </row>
    <row r="1064" spans="1:8" x14ac:dyDescent="0.3">
      <c r="A1064" s="3">
        <v>43549</v>
      </c>
      <c r="B1064">
        <v>279.04000000000002</v>
      </c>
      <c r="C1064">
        <v>278.87</v>
      </c>
      <c r="D1064">
        <v>280.19</v>
      </c>
      <c r="E1064">
        <v>277.64</v>
      </c>
      <c r="F1064" s="2">
        <v>-8.0000000000000004E-4</v>
      </c>
      <c r="G1064">
        <f>Tabella8[[#This Row],[MAX]]-Tabella8[[#This Row],[MIN]]</f>
        <v>2.5500000000000114</v>
      </c>
      <c r="H1064">
        <f>H1063*Tabella8[[#This Row],[CHIUSURA]]/B1063</f>
        <v>135.83215693910296</v>
      </c>
    </row>
    <row r="1065" spans="1:8" x14ac:dyDescent="0.3">
      <c r="A1065" s="3">
        <v>43550</v>
      </c>
      <c r="B1065">
        <v>281.12</v>
      </c>
      <c r="C1065">
        <v>280.99</v>
      </c>
      <c r="D1065">
        <v>282.18</v>
      </c>
      <c r="E1065">
        <v>279.56</v>
      </c>
      <c r="F1065" s="2">
        <v>7.4999999999999997E-3</v>
      </c>
      <c r="G1065">
        <f>Tabella8[[#This Row],[MAX]]-Tabella8[[#This Row],[MIN]]</f>
        <v>2.6200000000000045</v>
      </c>
      <c r="H1065">
        <f>H1064*Tabella8[[#This Row],[CHIUSURA]]/B1064</f>
        <v>136.8446672832591</v>
      </c>
    </row>
    <row r="1066" spans="1:8" x14ac:dyDescent="0.3">
      <c r="A1066" s="3">
        <v>43551</v>
      </c>
      <c r="B1066">
        <v>279.64999999999998</v>
      </c>
      <c r="C1066">
        <v>281.11</v>
      </c>
      <c r="D1066">
        <v>281.76</v>
      </c>
      <c r="E1066">
        <v>277.93</v>
      </c>
      <c r="F1066" s="2">
        <v>-5.1999999999999998E-3</v>
      </c>
      <c r="G1066">
        <f>Tabella8[[#This Row],[MAX]]-Tabella8[[#This Row],[MIN]]</f>
        <v>3.8299999999999841</v>
      </c>
      <c r="H1066">
        <f>H1065*Tabella8[[#This Row],[CHIUSURA]]/B1065</f>
        <v>136.12909506887948</v>
      </c>
    </row>
    <row r="1067" spans="1:8" x14ac:dyDescent="0.3">
      <c r="A1067" s="3">
        <v>43552</v>
      </c>
      <c r="B1067">
        <v>280.70999999999998</v>
      </c>
      <c r="C1067">
        <v>280.35000000000002</v>
      </c>
      <c r="D1067">
        <v>281.20999999999998</v>
      </c>
      <c r="E1067">
        <v>279.07</v>
      </c>
      <c r="F1067" s="2">
        <v>3.8E-3</v>
      </c>
      <c r="G1067">
        <f>Tabella8[[#This Row],[MAX]]-Tabella8[[#This Row],[MIN]]</f>
        <v>2.1399999999999864</v>
      </c>
      <c r="H1067">
        <f>H1066*Tabella8[[#This Row],[CHIUSURA]]/B1066</f>
        <v>136.64508591734369</v>
      </c>
    </row>
    <row r="1068" spans="1:8" x14ac:dyDescent="0.3">
      <c r="A1068" s="3">
        <v>43553</v>
      </c>
      <c r="B1068">
        <v>282.48</v>
      </c>
      <c r="C1068">
        <v>282.39</v>
      </c>
      <c r="D1068">
        <v>282.83999999999997</v>
      </c>
      <c r="E1068">
        <v>281.14</v>
      </c>
      <c r="F1068" s="2">
        <v>6.3E-3</v>
      </c>
      <c r="G1068">
        <f>Tabella8[[#This Row],[MAX]]-Tabella8[[#This Row],[MIN]]</f>
        <v>1.6999999999999886</v>
      </c>
      <c r="H1068">
        <f>H1067*Tabella8[[#This Row],[CHIUSURA]]/B1067</f>
        <v>137.50669327751507</v>
      </c>
    </row>
    <row r="1069" spans="1:8" x14ac:dyDescent="0.3">
      <c r="A1069" s="3">
        <v>43556</v>
      </c>
      <c r="B1069">
        <v>285.83</v>
      </c>
      <c r="C1069">
        <v>284.7</v>
      </c>
      <c r="D1069">
        <v>286.16000000000003</v>
      </c>
      <c r="E1069">
        <v>284.39999999999998</v>
      </c>
      <c r="F1069" s="2">
        <v>1.1900000000000001E-2</v>
      </c>
      <c r="G1069">
        <f>Tabella8[[#This Row],[MAX]]-Tabella8[[#This Row],[MIN]]</f>
        <v>1.7600000000000477</v>
      </c>
      <c r="H1069">
        <f>H1068*Tabella8[[#This Row],[CHIUSURA]]/B1068</f>
        <v>139.13741907218963</v>
      </c>
    </row>
    <row r="1070" spans="1:8" x14ac:dyDescent="0.3">
      <c r="A1070" s="3">
        <v>43557</v>
      </c>
      <c r="B1070">
        <v>285.97000000000003</v>
      </c>
      <c r="C1070">
        <v>286.04000000000002</v>
      </c>
      <c r="D1070">
        <v>286.23</v>
      </c>
      <c r="E1070">
        <v>285.08999999999997</v>
      </c>
      <c r="F1070" s="2">
        <v>5.0000000000000001E-4</v>
      </c>
      <c r="G1070">
        <f>Tabella8[[#This Row],[MAX]]-Tabella8[[#This Row],[MIN]]</f>
        <v>1.1400000000000432</v>
      </c>
      <c r="H1070">
        <f>H1069*Tabella8[[#This Row],[CHIUSURA]]/B1069</f>
        <v>139.20556880689247</v>
      </c>
    </row>
    <row r="1071" spans="1:8" x14ac:dyDescent="0.3">
      <c r="A1071" s="3">
        <v>43558</v>
      </c>
      <c r="B1071">
        <v>286.42</v>
      </c>
      <c r="C1071">
        <v>287.32</v>
      </c>
      <c r="D1071">
        <v>287.76</v>
      </c>
      <c r="E1071">
        <v>285.75</v>
      </c>
      <c r="F1071" s="2">
        <v>1.6000000000000001E-3</v>
      </c>
      <c r="G1071">
        <f>Tabella8[[#This Row],[MAX]]-Tabella8[[#This Row],[MIN]]</f>
        <v>2.0099999999999909</v>
      </c>
      <c r="H1071">
        <f>H1070*Tabella8[[#This Row],[CHIUSURA]]/B1070</f>
        <v>139.42462152558008</v>
      </c>
    </row>
    <row r="1072" spans="1:8" x14ac:dyDescent="0.3">
      <c r="A1072" s="3">
        <v>43559</v>
      </c>
      <c r="B1072">
        <v>287.18</v>
      </c>
      <c r="C1072">
        <v>286.77999999999997</v>
      </c>
      <c r="D1072">
        <v>287.45999999999998</v>
      </c>
      <c r="E1072">
        <v>286.01</v>
      </c>
      <c r="F1072" s="2">
        <v>2.7000000000000001E-3</v>
      </c>
      <c r="G1072">
        <f>Tabella8[[#This Row],[MAX]]-Tabella8[[#This Row],[MIN]]</f>
        <v>1.4499999999999886</v>
      </c>
      <c r="H1072">
        <f>H1071*Tabella8[[#This Row],[CHIUSURA]]/B1071</f>
        <v>139.79457722825254</v>
      </c>
    </row>
    <row r="1073" spans="1:8" x14ac:dyDescent="0.3">
      <c r="A1073" s="3">
        <v>43560</v>
      </c>
      <c r="B1073">
        <v>288.57</v>
      </c>
      <c r="C1073">
        <v>287.92</v>
      </c>
      <c r="D1073">
        <v>288.63</v>
      </c>
      <c r="E1073">
        <v>287.60000000000002</v>
      </c>
      <c r="F1073" s="2">
        <v>4.7999999999999996E-3</v>
      </c>
      <c r="G1073">
        <f>Tabella8[[#This Row],[MAX]]-Tabella8[[#This Row],[MIN]]</f>
        <v>1.0299999999999727</v>
      </c>
      <c r="H1073">
        <f>H1072*Tabella8[[#This Row],[CHIUSURA]]/B1072</f>
        <v>140.47120673708764</v>
      </c>
    </row>
    <row r="1074" spans="1:8" x14ac:dyDescent="0.3">
      <c r="A1074" s="3">
        <v>43563</v>
      </c>
      <c r="B1074">
        <v>288.79000000000002</v>
      </c>
      <c r="C1074">
        <v>288.10000000000002</v>
      </c>
      <c r="D1074">
        <v>288.91000000000003</v>
      </c>
      <c r="E1074">
        <v>287.37</v>
      </c>
      <c r="F1074" s="2">
        <v>8.0000000000000004E-4</v>
      </c>
      <c r="G1074">
        <f>Tabella8[[#This Row],[MAX]]-Tabella8[[#This Row],[MIN]]</f>
        <v>1.5400000000000205</v>
      </c>
      <c r="H1074">
        <f>H1073*Tabella8[[#This Row],[CHIUSURA]]/B1073</f>
        <v>140.57829917733494</v>
      </c>
    </row>
    <row r="1075" spans="1:8" x14ac:dyDescent="0.3">
      <c r="A1075" s="3">
        <v>43564</v>
      </c>
      <c r="B1075">
        <v>287.31</v>
      </c>
      <c r="C1075">
        <v>287.72000000000003</v>
      </c>
      <c r="D1075">
        <v>288.08</v>
      </c>
      <c r="E1075">
        <v>286.7</v>
      </c>
      <c r="F1075" s="2">
        <v>-5.1000000000000004E-3</v>
      </c>
      <c r="G1075">
        <f>Tabella8[[#This Row],[MAX]]-Tabella8[[#This Row],[MIN]]</f>
        <v>1.3799999999999955</v>
      </c>
      <c r="H1075">
        <f>H1074*Tabella8[[#This Row],[CHIUSURA]]/B1074</f>
        <v>139.85785912476229</v>
      </c>
    </row>
    <row r="1076" spans="1:8" x14ac:dyDescent="0.3">
      <c r="A1076" s="3">
        <v>43565</v>
      </c>
      <c r="B1076">
        <v>288.29000000000002</v>
      </c>
      <c r="C1076">
        <v>287.77</v>
      </c>
      <c r="D1076">
        <v>288.39</v>
      </c>
      <c r="E1076">
        <v>287.31</v>
      </c>
      <c r="F1076" s="2">
        <v>3.3999999999999998E-3</v>
      </c>
      <c r="G1076">
        <f>Tabella8[[#This Row],[MAX]]-Tabella8[[#This Row],[MIN]]</f>
        <v>1.0799999999999841</v>
      </c>
      <c r="H1076">
        <f>H1075*Tabella8[[#This Row],[CHIUSURA]]/B1075</f>
        <v>140.33490726768201</v>
      </c>
    </row>
    <row r="1077" spans="1:8" x14ac:dyDescent="0.3">
      <c r="A1077" s="3">
        <v>43566</v>
      </c>
      <c r="B1077">
        <v>288.20999999999998</v>
      </c>
      <c r="C1077">
        <v>288.83</v>
      </c>
      <c r="D1077">
        <v>288.83999999999997</v>
      </c>
      <c r="E1077">
        <v>287.58</v>
      </c>
      <c r="F1077" s="2">
        <v>-2.9999999999999997E-4</v>
      </c>
      <c r="G1077">
        <f>Tabella8[[#This Row],[MAX]]-Tabella8[[#This Row],[MIN]]</f>
        <v>1.2599999999999909</v>
      </c>
      <c r="H1077">
        <f>H1076*Tabella8[[#This Row],[CHIUSURA]]/B1076</f>
        <v>140.29596456213753</v>
      </c>
    </row>
    <row r="1078" spans="1:8" x14ac:dyDescent="0.3">
      <c r="A1078" s="3">
        <v>43567</v>
      </c>
      <c r="B1078">
        <v>290.16000000000003</v>
      </c>
      <c r="C1078">
        <v>290</v>
      </c>
      <c r="D1078">
        <v>290.47000000000003</v>
      </c>
      <c r="E1078">
        <v>288.26</v>
      </c>
      <c r="F1078" s="2">
        <v>6.7999999999999996E-3</v>
      </c>
      <c r="G1078">
        <f>Tabella8[[#This Row],[MAX]]-Tabella8[[#This Row],[MIN]]</f>
        <v>2.2100000000000364</v>
      </c>
      <c r="H1078">
        <f>H1077*Tabella8[[#This Row],[CHIUSURA]]/B1077</f>
        <v>141.24519300978395</v>
      </c>
    </row>
    <row r="1079" spans="1:8" x14ac:dyDescent="0.3">
      <c r="A1079" s="3">
        <v>43570</v>
      </c>
      <c r="B1079">
        <v>289.97000000000003</v>
      </c>
      <c r="C1079">
        <v>290.24</v>
      </c>
      <c r="D1079">
        <v>290.35000000000002</v>
      </c>
      <c r="E1079">
        <v>289.07</v>
      </c>
      <c r="F1079" s="2">
        <v>-6.9999999999999999E-4</v>
      </c>
      <c r="G1079">
        <f>Tabella8[[#This Row],[MAX]]-Tabella8[[#This Row],[MIN]]</f>
        <v>1.2800000000000296</v>
      </c>
      <c r="H1079">
        <f>H1078*Tabella8[[#This Row],[CHIUSURA]]/B1078</f>
        <v>141.15270408411584</v>
      </c>
    </row>
    <row r="1080" spans="1:8" x14ac:dyDescent="0.3">
      <c r="A1080" s="3">
        <v>43571</v>
      </c>
      <c r="B1080">
        <v>290.16000000000003</v>
      </c>
      <c r="C1080">
        <v>290.95</v>
      </c>
      <c r="D1080">
        <v>291.01</v>
      </c>
      <c r="E1080">
        <v>289.5</v>
      </c>
      <c r="F1080" s="2">
        <v>6.9999999999999999E-4</v>
      </c>
      <c r="G1080">
        <f>Tabella8[[#This Row],[MAX]]-Tabella8[[#This Row],[MIN]]</f>
        <v>1.5099999999999909</v>
      </c>
      <c r="H1080">
        <f>H1079*Tabella8[[#This Row],[CHIUSURA]]/B1079</f>
        <v>141.24519300978395</v>
      </c>
    </row>
    <row r="1081" spans="1:8" x14ac:dyDescent="0.3">
      <c r="A1081" s="3">
        <v>43572</v>
      </c>
      <c r="B1081">
        <v>289.45</v>
      </c>
      <c r="C1081">
        <v>291.39999999999998</v>
      </c>
      <c r="D1081">
        <v>291.43</v>
      </c>
      <c r="E1081">
        <v>288.99</v>
      </c>
      <c r="F1081" s="2">
        <v>-2.3999999999999998E-3</v>
      </c>
      <c r="G1081">
        <f>Tabella8[[#This Row],[MAX]]-Tabella8[[#This Row],[MIN]]</f>
        <v>2.4399999999999977</v>
      </c>
      <c r="H1081">
        <f>H1080*Tabella8[[#This Row],[CHIUSURA]]/B1080</f>
        <v>140.89957649807675</v>
      </c>
    </row>
    <row r="1082" spans="1:8" x14ac:dyDescent="0.3">
      <c r="A1082" s="3">
        <v>43573</v>
      </c>
      <c r="B1082">
        <v>290.02</v>
      </c>
      <c r="C1082">
        <v>290.10000000000002</v>
      </c>
      <c r="D1082">
        <v>290.32</v>
      </c>
      <c r="E1082">
        <v>288.66000000000003</v>
      </c>
      <c r="F1082" s="2">
        <v>2E-3</v>
      </c>
      <c r="G1082">
        <f>Tabella8[[#This Row],[MAX]]-Tabella8[[#This Row],[MIN]]</f>
        <v>1.6599999999999682</v>
      </c>
      <c r="H1082">
        <f>H1081*Tabella8[[#This Row],[CHIUSURA]]/B1081</f>
        <v>141.17704327508108</v>
      </c>
    </row>
    <row r="1083" spans="1:8" x14ac:dyDescent="0.3">
      <c r="A1083" s="3">
        <v>43577</v>
      </c>
      <c r="B1083">
        <v>290.27</v>
      </c>
      <c r="C1083">
        <v>289.17</v>
      </c>
      <c r="D1083">
        <v>290.44</v>
      </c>
      <c r="E1083">
        <v>289.07</v>
      </c>
      <c r="F1083" s="2">
        <v>8.9999999999999998E-4</v>
      </c>
      <c r="G1083">
        <f>Tabella8[[#This Row],[MAX]]-Tabella8[[#This Row],[MIN]]</f>
        <v>1.3700000000000045</v>
      </c>
      <c r="H1083">
        <f>H1082*Tabella8[[#This Row],[CHIUSURA]]/B1082</f>
        <v>141.29873922990754</v>
      </c>
    </row>
    <row r="1084" spans="1:8" x14ac:dyDescent="0.3">
      <c r="A1084" s="3">
        <v>43578</v>
      </c>
      <c r="B1084">
        <v>292.88</v>
      </c>
      <c r="C1084">
        <v>290.68</v>
      </c>
      <c r="D1084">
        <v>293.14</v>
      </c>
      <c r="E1084">
        <v>290.42</v>
      </c>
      <c r="F1084" s="2">
        <v>8.9999999999999993E-3</v>
      </c>
      <c r="G1084">
        <f>Tabella8[[#This Row],[MAX]]-Tabella8[[#This Row],[MIN]]</f>
        <v>2.7199999999999704</v>
      </c>
      <c r="H1084">
        <f>H1083*Tabella8[[#This Row],[CHIUSURA]]/B1083</f>
        <v>142.5692449982958</v>
      </c>
    </row>
    <row r="1085" spans="1:8" x14ac:dyDescent="0.3">
      <c r="A1085" s="3">
        <v>43579</v>
      </c>
      <c r="B1085">
        <v>292.23</v>
      </c>
      <c r="C1085">
        <v>292.79000000000002</v>
      </c>
      <c r="D1085">
        <v>293.16000000000003</v>
      </c>
      <c r="E1085">
        <v>292.07</v>
      </c>
      <c r="F1085" s="2">
        <v>-2.2000000000000001E-3</v>
      </c>
      <c r="G1085">
        <f>Tabella8[[#This Row],[MAX]]-Tabella8[[#This Row],[MIN]]</f>
        <v>1.0900000000000318</v>
      </c>
      <c r="H1085">
        <f>H1084*Tabella8[[#This Row],[CHIUSURA]]/B1084</f>
        <v>142.25283551574702</v>
      </c>
    </row>
    <row r="1086" spans="1:8" x14ac:dyDescent="0.3">
      <c r="A1086" s="3">
        <v>43580</v>
      </c>
      <c r="B1086">
        <v>292.05</v>
      </c>
      <c r="C1086">
        <v>292.12</v>
      </c>
      <c r="D1086">
        <v>292.77999999999997</v>
      </c>
      <c r="E1086">
        <v>290.73</v>
      </c>
      <c r="F1086" s="2">
        <v>-5.9999999999999995E-4</v>
      </c>
      <c r="G1086">
        <f>Tabella8[[#This Row],[MAX]]-Tabella8[[#This Row],[MIN]]</f>
        <v>2.0499999999999545</v>
      </c>
      <c r="H1086">
        <f>H1085*Tabella8[[#This Row],[CHIUSURA]]/B1085</f>
        <v>142.16521442827195</v>
      </c>
    </row>
    <row r="1087" spans="1:8" x14ac:dyDescent="0.3">
      <c r="A1087" s="3">
        <v>43581</v>
      </c>
      <c r="B1087">
        <v>293.41000000000003</v>
      </c>
      <c r="C1087">
        <v>292.10000000000002</v>
      </c>
      <c r="D1087">
        <v>293.49</v>
      </c>
      <c r="E1087">
        <v>291.24</v>
      </c>
      <c r="F1087" s="2">
        <v>4.7000000000000002E-3</v>
      </c>
      <c r="G1087">
        <f>Tabella8[[#This Row],[MAX]]-Tabella8[[#This Row],[MIN]]</f>
        <v>2.25</v>
      </c>
      <c r="H1087">
        <f>H1086*Tabella8[[#This Row],[CHIUSURA]]/B1086</f>
        <v>142.82724042252792</v>
      </c>
    </row>
    <row r="1088" spans="1:8" x14ac:dyDescent="0.3">
      <c r="A1088" s="3">
        <v>43584</v>
      </c>
      <c r="B1088">
        <v>293.87</v>
      </c>
      <c r="C1088">
        <v>293.51</v>
      </c>
      <c r="D1088">
        <v>294.45</v>
      </c>
      <c r="E1088">
        <v>293.41000000000003</v>
      </c>
      <c r="F1088" s="2">
        <v>1.6000000000000001E-3</v>
      </c>
      <c r="G1088">
        <f>Tabella8[[#This Row],[MAX]]-Tabella8[[#This Row],[MIN]]</f>
        <v>1.0399999999999636</v>
      </c>
      <c r="H1088">
        <f>H1087*Tabella8[[#This Row],[CHIUSURA]]/B1087</f>
        <v>143.05116097940859</v>
      </c>
    </row>
    <row r="1089" spans="1:8" x14ac:dyDescent="0.3">
      <c r="A1089" s="3">
        <v>43585</v>
      </c>
      <c r="B1089">
        <v>294.02</v>
      </c>
      <c r="C1089">
        <v>293.49</v>
      </c>
      <c r="D1089">
        <v>294.33999999999997</v>
      </c>
      <c r="E1089">
        <v>291.92</v>
      </c>
      <c r="F1089" s="2">
        <v>5.0000000000000001E-4</v>
      </c>
      <c r="G1089">
        <f>Tabella8[[#This Row],[MAX]]-Tabella8[[#This Row],[MIN]]</f>
        <v>2.4199999999999591</v>
      </c>
      <c r="H1089">
        <f>H1088*Tabella8[[#This Row],[CHIUSURA]]/B1088</f>
        <v>143.12417855230447</v>
      </c>
    </row>
    <row r="1090" spans="1:8" x14ac:dyDescent="0.3">
      <c r="A1090" s="3">
        <v>43586</v>
      </c>
      <c r="B1090">
        <v>291.81</v>
      </c>
      <c r="C1090">
        <v>294.72000000000003</v>
      </c>
      <c r="D1090">
        <v>294.95</v>
      </c>
      <c r="E1090">
        <v>291.8</v>
      </c>
      <c r="F1090" s="2">
        <v>-7.4999999999999997E-3</v>
      </c>
      <c r="G1090">
        <f>Tabella8[[#This Row],[MAX]]-Tabella8[[#This Row],[MIN]]</f>
        <v>3.1499999999999773</v>
      </c>
      <c r="H1090">
        <f>H1089*Tabella8[[#This Row],[CHIUSURA]]/B1089</f>
        <v>142.04838631163855</v>
      </c>
    </row>
    <row r="1091" spans="1:8" x14ac:dyDescent="0.3">
      <c r="A1091" s="3">
        <v>43587</v>
      </c>
      <c r="B1091">
        <v>291.18</v>
      </c>
      <c r="C1091">
        <v>291.68</v>
      </c>
      <c r="D1091">
        <v>292.7</v>
      </c>
      <c r="E1091">
        <v>289.52</v>
      </c>
      <c r="F1091" s="2">
        <v>-2.2000000000000001E-3</v>
      </c>
      <c r="G1091">
        <f>Tabella8[[#This Row],[MAX]]-Tabella8[[#This Row],[MIN]]</f>
        <v>3.1800000000000068</v>
      </c>
      <c r="H1091">
        <f>H1090*Tabella8[[#This Row],[CHIUSURA]]/B1090</f>
        <v>141.74171250547587</v>
      </c>
    </row>
    <row r="1092" spans="1:8" x14ac:dyDescent="0.3">
      <c r="A1092" s="3">
        <v>43588</v>
      </c>
      <c r="B1092">
        <v>294.02999999999997</v>
      </c>
      <c r="C1092">
        <v>292.82</v>
      </c>
      <c r="D1092">
        <v>294.33999999999997</v>
      </c>
      <c r="E1092">
        <v>291.3</v>
      </c>
      <c r="F1092" s="2">
        <v>9.7999999999999997E-3</v>
      </c>
      <c r="G1092">
        <f>Tabella8[[#This Row],[MAX]]-Tabella8[[#This Row],[MIN]]</f>
        <v>3.0399999999999636</v>
      </c>
      <c r="H1092">
        <f>H1091*Tabella8[[#This Row],[CHIUSURA]]/B1091</f>
        <v>143.12904639049751</v>
      </c>
    </row>
    <row r="1093" spans="1:8" x14ac:dyDescent="0.3">
      <c r="A1093" s="3">
        <v>43591</v>
      </c>
      <c r="B1093">
        <v>292.82</v>
      </c>
      <c r="C1093">
        <v>289.25</v>
      </c>
      <c r="D1093">
        <v>293.31</v>
      </c>
      <c r="E1093">
        <v>288.89999999999998</v>
      </c>
      <c r="F1093" s="2">
        <v>-4.1000000000000003E-3</v>
      </c>
      <c r="G1093">
        <f>Tabella8[[#This Row],[MAX]]-Tabella8[[#This Row],[MIN]]</f>
        <v>4.410000000000025</v>
      </c>
      <c r="H1093">
        <f>H1092*Tabella8[[#This Row],[CHIUSURA]]/B1092</f>
        <v>142.54003796913744</v>
      </c>
    </row>
    <row r="1094" spans="1:8" x14ac:dyDescent="0.3">
      <c r="A1094" s="3">
        <v>43592</v>
      </c>
      <c r="B1094">
        <v>287.93</v>
      </c>
      <c r="C1094">
        <v>290.14999999999998</v>
      </c>
      <c r="D1094">
        <v>290.81</v>
      </c>
      <c r="E1094">
        <v>285.81</v>
      </c>
      <c r="F1094" s="2">
        <v>-1.67E-2</v>
      </c>
      <c r="G1094">
        <f>Tabella8[[#This Row],[MAX]]-Tabella8[[#This Row],[MIN]]</f>
        <v>5</v>
      </c>
      <c r="H1094">
        <f>H1093*Tabella8[[#This Row],[CHIUSURA]]/B1093</f>
        <v>140.15966509273187</v>
      </c>
    </row>
    <row r="1095" spans="1:8" x14ac:dyDescent="0.3">
      <c r="A1095" s="3">
        <v>43593</v>
      </c>
      <c r="B1095">
        <v>287.52999999999997</v>
      </c>
      <c r="C1095">
        <v>287.52999999999997</v>
      </c>
      <c r="D1095">
        <v>289.43</v>
      </c>
      <c r="E1095">
        <v>286.87</v>
      </c>
      <c r="F1095" s="2">
        <v>-1.4E-3</v>
      </c>
      <c r="G1095">
        <f>Tabella8[[#This Row],[MAX]]-Tabella8[[#This Row],[MIN]]</f>
        <v>2.5600000000000023</v>
      </c>
      <c r="H1095">
        <f>H1094*Tabella8[[#This Row],[CHIUSURA]]/B1094</f>
        <v>139.9649515650095</v>
      </c>
    </row>
    <row r="1096" spans="1:8" x14ac:dyDescent="0.3">
      <c r="A1096" s="3">
        <v>43594</v>
      </c>
      <c r="B1096">
        <v>286.66000000000003</v>
      </c>
      <c r="C1096">
        <v>285.23</v>
      </c>
      <c r="D1096">
        <v>287.33</v>
      </c>
      <c r="E1096">
        <v>283.3</v>
      </c>
      <c r="F1096" s="2">
        <v>-3.0000000000000001E-3</v>
      </c>
      <c r="G1096">
        <f>Tabella8[[#This Row],[MAX]]-Tabella8[[#This Row],[MIN]]</f>
        <v>4.0299999999999727</v>
      </c>
      <c r="H1096">
        <f>H1095*Tabella8[[#This Row],[CHIUSURA]]/B1095</f>
        <v>139.54144964221342</v>
      </c>
    </row>
    <row r="1097" spans="1:8" x14ac:dyDescent="0.3">
      <c r="A1097" s="3">
        <v>43595</v>
      </c>
      <c r="B1097">
        <v>288.10000000000002</v>
      </c>
      <c r="C1097">
        <v>285.62</v>
      </c>
      <c r="D1097">
        <v>288.94</v>
      </c>
      <c r="E1097">
        <v>282.3</v>
      </c>
      <c r="F1097" s="2">
        <v>5.0000000000000001E-3</v>
      </c>
      <c r="G1097">
        <f>Tabella8[[#This Row],[MAX]]-Tabella8[[#This Row],[MIN]]</f>
        <v>6.6399999999999864</v>
      </c>
      <c r="H1097">
        <f>H1096*Tabella8[[#This Row],[CHIUSURA]]/B1096</f>
        <v>140.24241834201385</v>
      </c>
    </row>
    <row r="1098" spans="1:8" x14ac:dyDescent="0.3">
      <c r="A1098" s="3">
        <v>43598</v>
      </c>
      <c r="B1098">
        <v>280.86</v>
      </c>
      <c r="C1098">
        <v>282.42</v>
      </c>
      <c r="D1098">
        <v>283.49</v>
      </c>
      <c r="E1098">
        <v>279.93</v>
      </c>
      <c r="F1098" s="2">
        <v>-2.5100000000000001E-2</v>
      </c>
      <c r="G1098">
        <f>Tabella8[[#This Row],[MAX]]-Tabella8[[#This Row],[MIN]]</f>
        <v>3.5600000000000023</v>
      </c>
      <c r="H1098">
        <f>H1097*Tabella8[[#This Row],[CHIUSURA]]/B1097</f>
        <v>136.71810349023951</v>
      </c>
    </row>
    <row r="1099" spans="1:8" x14ac:dyDescent="0.3">
      <c r="A1099" s="3">
        <v>43599</v>
      </c>
      <c r="B1099">
        <v>283.39999999999998</v>
      </c>
      <c r="C1099">
        <v>281.99</v>
      </c>
      <c r="D1099">
        <v>285.10000000000002</v>
      </c>
      <c r="E1099">
        <v>281.85000000000002</v>
      </c>
      <c r="F1099" s="2">
        <v>8.9999999999999993E-3</v>
      </c>
      <c r="G1099">
        <f>Tabella8[[#This Row],[MAX]]-Tabella8[[#This Row],[MIN]]</f>
        <v>3.25</v>
      </c>
      <c r="H1099">
        <f>H1098*Tabella8[[#This Row],[CHIUSURA]]/B1098</f>
        <v>137.95453439127635</v>
      </c>
    </row>
    <row r="1100" spans="1:8" x14ac:dyDescent="0.3">
      <c r="A1100" s="3">
        <v>43600</v>
      </c>
      <c r="B1100">
        <v>285.06</v>
      </c>
      <c r="C1100">
        <v>281.58999999999997</v>
      </c>
      <c r="D1100">
        <v>285.77</v>
      </c>
      <c r="E1100">
        <v>281.36</v>
      </c>
      <c r="F1100" s="2">
        <v>5.8999999999999999E-3</v>
      </c>
      <c r="G1100">
        <f>Tabella8[[#This Row],[MAX]]-Tabella8[[#This Row],[MIN]]</f>
        <v>4.4099999999999682</v>
      </c>
      <c r="H1100">
        <f>H1099*Tabella8[[#This Row],[CHIUSURA]]/B1099</f>
        <v>138.76259553132408</v>
      </c>
    </row>
    <row r="1101" spans="1:8" x14ac:dyDescent="0.3">
      <c r="A1101" s="3">
        <v>43601</v>
      </c>
      <c r="B1101">
        <v>287.7</v>
      </c>
      <c r="C1101">
        <v>285.83999999999997</v>
      </c>
      <c r="D1101">
        <v>289.20999999999998</v>
      </c>
      <c r="E1101">
        <v>285.76</v>
      </c>
      <c r="F1101" s="2">
        <v>9.2999999999999992E-3</v>
      </c>
      <c r="G1101">
        <f>Tabella8[[#This Row],[MAX]]-Tabella8[[#This Row],[MIN]]</f>
        <v>3.4499999999999886</v>
      </c>
      <c r="H1101">
        <f>H1100*Tabella8[[#This Row],[CHIUSURA]]/B1100</f>
        <v>140.04770481429151</v>
      </c>
    </row>
    <row r="1102" spans="1:8" x14ac:dyDescent="0.3">
      <c r="A1102" s="3">
        <v>43602</v>
      </c>
      <c r="B1102">
        <v>285.83999999999997</v>
      </c>
      <c r="C1102">
        <v>285.14</v>
      </c>
      <c r="D1102">
        <v>288.60000000000002</v>
      </c>
      <c r="E1102">
        <v>285.12</v>
      </c>
      <c r="F1102" s="2">
        <v>-6.4999999999999997E-3</v>
      </c>
      <c r="G1102">
        <f>Tabella8[[#This Row],[MAX]]-Tabella8[[#This Row],[MIN]]</f>
        <v>3.4800000000000182</v>
      </c>
      <c r="H1102">
        <f>H1101*Tabella8[[#This Row],[CHIUSURA]]/B1101</f>
        <v>139.14228691038261</v>
      </c>
    </row>
    <row r="1103" spans="1:8" x14ac:dyDescent="0.3">
      <c r="A1103" s="3">
        <v>43605</v>
      </c>
      <c r="B1103">
        <v>283.95</v>
      </c>
      <c r="C1103">
        <v>284.06</v>
      </c>
      <c r="D1103">
        <v>285.43</v>
      </c>
      <c r="E1103">
        <v>283.12</v>
      </c>
      <c r="F1103" s="2">
        <v>-6.6E-3</v>
      </c>
      <c r="G1103">
        <f>Tabella8[[#This Row],[MAX]]-Tabella8[[#This Row],[MIN]]</f>
        <v>2.3100000000000023</v>
      </c>
      <c r="H1103">
        <f>H1102*Tabella8[[#This Row],[CHIUSURA]]/B1102</f>
        <v>138.22226549189458</v>
      </c>
    </row>
    <row r="1104" spans="1:8" x14ac:dyDescent="0.3">
      <c r="A1104" s="3">
        <v>43606</v>
      </c>
      <c r="B1104">
        <v>286.51</v>
      </c>
      <c r="C1104">
        <v>285.83</v>
      </c>
      <c r="D1104">
        <v>286.93</v>
      </c>
      <c r="E1104">
        <v>285.55</v>
      </c>
      <c r="F1104" s="2">
        <v>8.9999999999999993E-3</v>
      </c>
      <c r="G1104">
        <f>Tabella8[[#This Row],[MAX]]-Tabella8[[#This Row],[MIN]]</f>
        <v>1.3799999999999955</v>
      </c>
      <c r="H1104">
        <f>H1103*Tabella8[[#This Row],[CHIUSURA]]/B1103</f>
        <v>139.46843206931754</v>
      </c>
    </row>
    <row r="1105" spans="1:8" x14ac:dyDescent="0.3">
      <c r="A1105" s="3">
        <v>43607</v>
      </c>
      <c r="B1105">
        <v>285.63</v>
      </c>
      <c r="C1105">
        <v>285.45</v>
      </c>
      <c r="D1105">
        <v>286.69</v>
      </c>
      <c r="E1105">
        <v>285.10000000000002</v>
      </c>
      <c r="F1105" s="2">
        <v>-3.0999999999999999E-3</v>
      </c>
      <c r="G1105">
        <f>Tabella8[[#This Row],[MAX]]-Tabella8[[#This Row],[MIN]]</f>
        <v>1.589999999999975</v>
      </c>
      <c r="H1105">
        <f>H1104*Tabella8[[#This Row],[CHIUSURA]]/B1104</f>
        <v>139.0400623083284</v>
      </c>
    </row>
    <row r="1106" spans="1:8" x14ac:dyDescent="0.3">
      <c r="A1106" s="3">
        <v>43608</v>
      </c>
      <c r="B1106">
        <v>282.14</v>
      </c>
      <c r="C1106">
        <v>283.16000000000003</v>
      </c>
      <c r="D1106">
        <v>283.20999999999998</v>
      </c>
      <c r="E1106">
        <v>280.57</v>
      </c>
      <c r="F1106" s="2">
        <v>-1.2200000000000001E-2</v>
      </c>
      <c r="G1106">
        <f>Tabella8[[#This Row],[MAX]]-Tabella8[[#This Row],[MIN]]</f>
        <v>2.6399999999999864</v>
      </c>
      <c r="H1106">
        <f>H1105*Tabella8[[#This Row],[CHIUSURA]]/B1105</f>
        <v>137.341186778951</v>
      </c>
    </row>
    <row r="1107" spans="1:8" x14ac:dyDescent="0.3">
      <c r="A1107" s="3">
        <v>43609</v>
      </c>
      <c r="B1107">
        <v>282.77999999999997</v>
      </c>
      <c r="C1107">
        <v>283.74</v>
      </c>
      <c r="D1107">
        <v>284.2</v>
      </c>
      <c r="E1107">
        <v>282.08999999999997</v>
      </c>
      <c r="F1107" s="2">
        <v>2.3E-3</v>
      </c>
      <c r="G1107">
        <f>Tabella8[[#This Row],[MAX]]-Tabella8[[#This Row],[MIN]]</f>
        <v>2.1100000000000136</v>
      </c>
      <c r="H1107">
        <f>H1106*Tabella8[[#This Row],[CHIUSURA]]/B1106</f>
        <v>137.65272842330674</v>
      </c>
    </row>
    <row r="1108" spans="1:8" x14ac:dyDescent="0.3">
      <c r="A1108" s="3">
        <v>43613</v>
      </c>
      <c r="B1108">
        <v>280.14999999999998</v>
      </c>
      <c r="C1108">
        <v>283.08999999999997</v>
      </c>
      <c r="D1108">
        <v>284.14999999999998</v>
      </c>
      <c r="E1108">
        <v>280.13</v>
      </c>
      <c r="F1108" s="2">
        <v>-9.2999999999999992E-3</v>
      </c>
      <c r="G1108">
        <f>Tabella8[[#This Row],[MAX]]-Tabella8[[#This Row],[MIN]]</f>
        <v>4.0199999999999818</v>
      </c>
      <c r="H1108">
        <f>H1107*Tabella8[[#This Row],[CHIUSURA]]/B1107</f>
        <v>136.37248697853238</v>
      </c>
    </row>
    <row r="1109" spans="1:8" x14ac:dyDescent="0.3">
      <c r="A1109" s="3">
        <v>43614</v>
      </c>
      <c r="B1109">
        <v>278.27</v>
      </c>
      <c r="C1109">
        <v>278.91000000000003</v>
      </c>
      <c r="D1109">
        <v>279.36</v>
      </c>
      <c r="E1109">
        <v>276.70999999999998</v>
      </c>
      <c r="F1109" s="2">
        <v>-6.7000000000000002E-3</v>
      </c>
      <c r="G1109">
        <f>Tabella8[[#This Row],[MAX]]-Tabella8[[#This Row],[MIN]]</f>
        <v>2.6500000000000341</v>
      </c>
      <c r="H1109">
        <f>H1108*Tabella8[[#This Row],[CHIUSURA]]/B1108</f>
        <v>135.45733339823738</v>
      </c>
    </row>
    <row r="1110" spans="1:8" x14ac:dyDescent="0.3">
      <c r="A1110" s="3">
        <v>43615</v>
      </c>
      <c r="B1110">
        <v>279.02999999999997</v>
      </c>
      <c r="C1110">
        <v>279.11</v>
      </c>
      <c r="D1110">
        <v>280.04000000000002</v>
      </c>
      <c r="E1110">
        <v>277.81</v>
      </c>
      <c r="F1110" s="2">
        <v>2.7000000000000001E-3</v>
      </c>
      <c r="G1110">
        <f>Tabella8[[#This Row],[MAX]]-Tabella8[[#This Row],[MIN]]</f>
        <v>2.2300000000000182</v>
      </c>
      <c r="H1110">
        <f>H1109*Tabella8[[#This Row],[CHIUSURA]]/B1109</f>
        <v>135.82728910090984</v>
      </c>
    </row>
    <row r="1111" spans="1:8" x14ac:dyDescent="0.3">
      <c r="A1111" s="3">
        <v>43616</v>
      </c>
      <c r="B1111">
        <v>275.27</v>
      </c>
      <c r="C1111">
        <v>276.2</v>
      </c>
      <c r="D1111">
        <v>277.12</v>
      </c>
      <c r="E1111">
        <v>275.24</v>
      </c>
      <c r="F1111" s="2">
        <v>-1.35E-2</v>
      </c>
      <c r="G1111">
        <f>Tabella8[[#This Row],[MAX]]-Tabella8[[#This Row],[MIN]]</f>
        <v>1.8799999999999955</v>
      </c>
      <c r="H1111">
        <f>H1110*Tabella8[[#This Row],[CHIUSURA]]/B1110</f>
        <v>133.99698194031987</v>
      </c>
    </row>
    <row r="1112" spans="1:8" x14ac:dyDescent="0.3">
      <c r="A1112" s="3">
        <v>43619</v>
      </c>
      <c r="B1112">
        <v>274.57</v>
      </c>
      <c r="C1112">
        <v>275.31</v>
      </c>
      <c r="D1112">
        <v>276.55</v>
      </c>
      <c r="E1112">
        <v>273.08999999999997</v>
      </c>
      <c r="F1112" s="2">
        <v>-2.5000000000000001E-3</v>
      </c>
      <c r="G1112">
        <f>Tabella8[[#This Row],[MAX]]-Tabella8[[#This Row],[MIN]]</f>
        <v>3.4600000000000364</v>
      </c>
      <c r="H1112">
        <f>H1111*Tabella8[[#This Row],[CHIUSURA]]/B1111</f>
        <v>133.6562332668058</v>
      </c>
    </row>
    <row r="1113" spans="1:8" x14ac:dyDescent="0.3">
      <c r="A1113" s="3">
        <v>43620</v>
      </c>
      <c r="B1113">
        <v>280.52999999999997</v>
      </c>
      <c r="C1113">
        <v>277.12</v>
      </c>
      <c r="D1113">
        <v>280.68</v>
      </c>
      <c r="E1113">
        <v>276.62</v>
      </c>
      <c r="F1113" s="2">
        <v>2.1700000000000001E-2</v>
      </c>
      <c r="G1113">
        <f>Tabella8[[#This Row],[MAX]]-Tabella8[[#This Row],[MIN]]</f>
        <v>4.0600000000000023</v>
      </c>
      <c r="H1113">
        <f>H1112*Tabella8[[#This Row],[CHIUSURA]]/B1112</f>
        <v>136.55746482986862</v>
      </c>
    </row>
    <row r="1114" spans="1:8" x14ac:dyDescent="0.3">
      <c r="A1114" s="3">
        <v>43621</v>
      </c>
      <c r="B1114">
        <v>282.95999999999998</v>
      </c>
      <c r="C1114">
        <v>282.33</v>
      </c>
      <c r="D1114">
        <v>282.99</v>
      </c>
      <c r="E1114">
        <v>280.32</v>
      </c>
      <c r="F1114" s="2">
        <v>8.6999999999999994E-3</v>
      </c>
      <c r="G1114">
        <f>Tabella8[[#This Row],[MAX]]-Tabella8[[#This Row],[MIN]]</f>
        <v>2.6700000000000159</v>
      </c>
      <c r="H1114">
        <f>H1113*Tabella8[[#This Row],[CHIUSURA]]/B1113</f>
        <v>137.74034951078181</v>
      </c>
    </row>
    <row r="1115" spans="1:8" x14ac:dyDescent="0.3">
      <c r="A1115" s="3">
        <v>43622</v>
      </c>
      <c r="B1115">
        <v>284.8</v>
      </c>
      <c r="C1115">
        <v>283.29000000000002</v>
      </c>
      <c r="D1115">
        <v>285.55</v>
      </c>
      <c r="E1115">
        <v>282.57</v>
      </c>
      <c r="F1115" s="2">
        <v>6.4999999999999997E-3</v>
      </c>
      <c r="G1115">
        <f>Tabella8[[#This Row],[MAX]]-Tabella8[[#This Row],[MIN]]</f>
        <v>2.9800000000000182</v>
      </c>
      <c r="H1115">
        <f>H1114*Tabella8[[#This Row],[CHIUSURA]]/B1114</f>
        <v>138.63603173830458</v>
      </c>
    </row>
    <row r="1116" spans="1:8" x14ac:dyDescent="0.3">
      <c r="A1116" s="3">
        <v>43623</v>
      </c>
      <c r="B1116">
        <v>287.64999999999998</v>
      </c>
      <c r="C1116">
        <v>285.93</v>
      </c>
      <c r="D1116">
        <v>288.85000000000002</v>
      </c>
      <c r="E1116">
        <v>285.74</v>
      </c>
      <c r="F1116" s="2">
        <v>0.01</v>
      </c>
      <c r="G1116">
        <f>Tabella8[[#This Row],[MAX]]-Tabella8[[#This Row],[MIN]]</f>
        <v>3.1100000000000136</v>
      </c>
      <c r="H1116">
        <f>H1115*Tabella8[[#This Row],[CHIUSURA]]/B1115</f>
        <v>140.02336562332621</v>
      </c>
    </row>
    <row r="1117" spans="1:8" x14ac:dyDescent="0.3">
      <c r="A1117" s="3">
        <v>43626</v>
      </c>
      <c r="B1117">
        <v>288.97000000000003</v>
      </c>
      <c r="C1117">
        <v>289.37</v>
      </c>
      <c r="D1117">
        <v>290.82</v>
      </c>
      <c r="E1117">
        <v>288.87</v>
      </c>
      <c r="F1117" s="2">
        <v>4.5999999999999999E-3</v>
      </c>
      <c r="G1117">
        <f>Tabella8[[#This Row],[MAX]]-Tabella8[[#This Row],[MIN]]</f>
        <v>1.9499999999999886</v>
      </c>
      <c r="H1117">
        <f>H1116*Tabella8[[#This Row],[CHIUSURA]]/B1116</f>
        <v>140.66592026480996</v>
      </c>
    </row>
    <row r="1118" spans="1:8" x14ac:dyDescent="0.3">
      <c r="A1118" s="3">
        <v>43627</v>
      </c>
      <c r="B1118">
        <v>288.89999999999998</v>
      </c>
      <c r="C1118">
        <v>290.99</v>
      </c>
      <c r="D1118">
        <v>291.39999999999998</v>
      </c>
      <c r="E1118">
        <v>288.18</v>
      </c>
      <c r="F1118" s="2">
        <v>-2.0000000000000001E-4</v>
      </c>
      <c r="G1118">
        <f>Tabella8[[#This Row],[MAX]]-Tabella8[[#This Row],[MIN]]</f>
        <v>3.2199999999999704</v>
      </c>
      <c r="H1118">
        <f>H1117*Tabella8[[#This Row],[CHIUSURA]]/B1117</f>
        <v>140.63184539745853</v>
      </c>
    </row>
    <row r="1119" spans="1:8" x14ac:dyDescent="0.3">
      <c r="A1119" s="3">
        <v>43628</v>
      </c>
      <c r="B1119">
        <v>288.39</v>
      </c>
      <c r="C1119">
        <v>288.64</v>
      </c>
      <c r="D1119">
        <v>289.26</v>
      </c>
      <c r="E1119">
        <v>287.81</v>
      </c>
      <c r="F1119" s="2">
        <v>-1.8E-3</v>
      </c>
      <c r="G1119">
        <f>Tabella8[[#This Row],[MAX]]-Tabella8[[#This Row],[MIN]]</f>
        <v>1.4499999999999886</v>
      </c>
      <c r="H1119">
        <f>H1118*Tabella8[[#This Row],[CHIUSURA]]/B1118</f>
        <v>140.38358564961257</v>
      </c>
    </row>
    <row r="1120" spans="1:8" x14ac:dyDescent="0.3">
      <c r="A1120" s="3">
        <v>43629</v>
      </c>
      <c r="B1120">
        <v>289.58</v>
      </c>
      <c r="C1120">
        <v>289.39999999999998</v>
      </c>
      <c r="D1120">
        <v>289.98</v>
      </c>
      <c r="E1120">
        <v>288.62</v>
      </c>
      <c r="F1120" s="2">
        <v>4.1000000000000003E-3</v>
      </c>
      <c r="G1120">
        <f>Tabella8[[#This Row],[MAX]]-Tabella8[[#This Row],[MIN]]</f>
        <v>1.3600000000000136</v>
      </c>
      <c r="H1120">
        <f>H1119*Tabella8[[#This Row],[CHIUSURA]]/B1119</f>
        <v>140.96285839458653</v>
      </c>
    </row>
    <row r="1121" spans="1:8" x14ac:dyDescent="0.3">
      <c r="A1121" s="3">
        <v>43630</v>
      </c>
      <c r="B1121">
        <v>289.26</v>
      </c>
      <c r="C1121">
        <v>289.26</v>
      </c>
      <c r="D1121">
        <v>289.93</v>
      </c>
      <c r="E1121">
        <v>288.41000000000003</v>
      </c>
      <c r="F1121" s="2">
        <v>-1.1000000000000001E-3</v>
      </c>
      <c r="G1121">
        <f>Tabella8[[#This Row],[MAX]]-Tabella8[[#This Row],[MIN]]</f>
        <v>1.5199999999999818</v>
      </c>
      <c r="H1121">
        <f>H1120*Tabella8[[#This Row],[CHIUSURA]]/B1120</f>
        <v>140.80708757240865</v>
      </c>
    </row>
    <row r="1122" spans="1:8" x14ac:dyDescent="0.3">
      <c r="A1122" s="3">
        <v>43633</v>
      </c>
      <c r="B1122">
        <v>289.37</v>
      </c>
      <c r="C1122">
        <v>289.52</v>
      </c>
      <c r="D1122">
        <v>290.22000000000003</v>
      </c>
      <c r="E1122">
        <v>289.18</v>
      </c>
      <c r="F1122" s="2">
        <v>4.0000000000000002E-4</v>
      </c>
      <c r="G1122">
        <f>Tabella8[[#This Row],[MAX]]-Tabella8[[#This Row],[MIN]]</f>
        <v>1.0400000000000205</v>
      </c>
      <c r="H1122">
        <f>H1121*Tabella8[[#This Row],[CHIUSURA]]/B1121</f>
        <v>140.8606337925323</v>
      </c>
    </row>
    <row r="1123" spans="1:8" x14ac:dyDescent="0.3">
      <c r="A1123" s="3">
        <v>43634</v>
      </c>
      <c r="B1123">
        <v>292.39999999999998</v>
      </c>
      <c r="C1123">
        <v>291.39</v>
      </c>
      <c r="D1123">
        <v>293.57</v>
      </c>
      <c r="E1123">
        <v>290.99</v>
      </c>
      <c r="F1123" s="2">
        <v>1.0500000000000001E-2</v>
      </c>
      <c r="G1123">
        <f>Tabella8[[#This Row],[MAX]]-Tabella8[[#This Row],[MIN]]</f>
        <v>2.5799999999999841</v>
      </c>
      <c r="H1123">
        <f>H1122*Tabella8[[#This Row],[CHIUSURA]]/B1122</f>
        <v>142.335588765029</v>
      </c>
    </row>
    <row r="1124" spans="1:8" x14ac:dyDescent="0.3">
      <c r="A1124" s="3">
        <v>43635</v>
      </c>
      <c r="B1124">
        <v>293.06</v>
      </c>
      <c r="C1124">
        <v>292.55</v>
      </c>
      <c r="D1124">
        <v>293.64999999999998</v>
      </c>
      <c r="E1124">
        <v>291.47000000000003</v>
      </c>
      <c r="F1124" s="2">
        <v>2.3E-3</v>
      </c>
      <c r="G1124">
        <f>Tabella8[[#This Row],[MAX]]-Tabella8[[#This Row],[MIN]]</f>
        <v>2.17999999999995</v>
      </c>
      <c r="H1124">
        <f>H1123*Tabella8[[#This Row],[CHIUSURA]]/B1123</f>
        <v>142.65686608577087</v>
      </c>
    </row>
    <row r="1125" spans="1:8" x14ac:dyDescent="0.3">
      <c r="A1125" s="3">
        <v>43636</v>
      </c>
      <c r="B1125">
        <v>295.86</v>
      </c>
      <c r="C1125">
        <v>296.04000000000002</v>
      </c>
      <c r="D1125">
        <v>296.31</v>
      </c>
      <c r="E1125">
        <v>293.13</v>
      </c>
      <c r="F1125" s="2">
        <v>9.5999999999999992E-3</v>
      </c>
      <c r="G1125">
        <f>Tabella8[[#This Row],[MAX]]-Tabella8[[#This Row],[MIN]]</f>
        <v>3.1800000000000068</v>
      </c>
      <c r="H1125">
        <f>H1124*Tabella8[[#This Row],[CHIUSURA]]/B1124</f>
        <v>144.01986077982724</v>
      </c>
    </row>
    <row r="1126" spans="1:8" x14ac:dyDescent="0.3">
      <c r="A1126" s="3">
        <v>43637</v>
      </c>
      <c r="B1126">
        <v>294</v>
      </c>
      <c r="C1126">
        <v>294.13</v>
      </c>
      <c r="D1126">
        <v>295.52</v>
      </c>
      <c r="E1126">
        <v>293.76</v>
      </c>
      <c r="F1126" s="2">
        <v>-6.3E-3</v>
      </c>
      <c r="G1126">
        <f>Tabella8[[#This Row],[MAX]]-Tabella8[[#This Row],[MIN]]</f>
        <v>1.7599999999999909</v>
      </c>
      <c r="H1126">
        <f>H1125*Tabella8[[#This Row],[CHIUSURA]]/B1125</f>
        <v>143.11444287591837</v>
      </c>
    </row>
    <row r="1127" spans="1:8" x14ac:dyDescent="0.3">
      <c r="A1127" s="3">
        <v>43640</v>
      </c>
      <c r="B1127">
        <v>293.64</v>
      </c>
      <c r="C1127">
        <v>294.23</v>
      </c>
      <c r="D1127">
        <v>294.58</v>
      </c>
      <c r="E1127">
        <v>293.47000000000003</v>
      </c>
      <c r="F1127" s="2">
        <v>-1.1999999999999999E-3</v>
      </c>
      <c r="G1127">
        <f>Tabella8[[#This Row],[MAX]]-Tabella8[[#This Row],[MIN]]</f>
        <v>1.1099999999999568</v>
      </c>
      <c r="H1127">
        <f>H1126*Tabella8[[#This Row],[CHIUSURA]]/B1126</f>
        <v>142.93920070096826</v>
      </c>
    </row>
    <row r="1128" spans="1:8" x14ac:dyDescent="0.3">
      <c r="A1128" s="3">
        <v>43641</v>
      </c>
      <c r="B1128">
        <v>290.76</v>
      </c>
      <c r="C1128">
        <v>293.7</v>
      </c>
      <c r="D1128">
        <v>293.73</v>
      </c>
      <c r="E1128">
        <v>290.64</v>
      </c>
      <c r="F1128" s="2">
        <v>-9.7999999999999997E-3</v>
      </c>
      <c r="G1128">
        <f>Tabella8[[#This Row],[MAX]]-Tabella8[[#This Row],[MIN]]</f>
        <v>3.0900000000000318</v>
      </c>
      <c r="H1128">
        <f>H1127*Tabella8[[#This Row],[CHIUSURA]]/B1127</f>
        <v>141.53726330136743</v>
      </c>
    </row>
    <row r="1129" spans="1:8" x14ac:dyDescent="0.3">
      <c r="A1129" s="3">
        <v>43642</v>
      </c>
      <c r="B1129">
        <v>290.47000000000003</v>
      </c>
      <c r="C1129">
        <v>291.75</v>
      </c>
      <c r="D1129">
        <v>292.31</v>
      </c>
      <c r="E1129">
        <v>290.35000000000002</v>
      </c>
      <c r="F1129" s="2">
        <v>-1E-3</v>
      </c>
      <c r="G1129">
        <f>Tabella8[[#This Row],[MAX]]-Tabella8[[#This Row],[MIN]]</f>
        <v>1.9599999999999795</v>
      </c>
      <c r="H1129">
        <f>H1128*Tabella8[[#This Row],[CHIUSURA]]/B1128</f>
        <v>141.39609599376877</v>
      </c>
    </row>
    <row r="1130" spans="1:8" x14ac:dyDescent="0.3">
      <c r="A1130" s="3">
        <v>43643</v>
      </c>
      <c r="B1130">
        <v>291.5</v>
      </c>
      <c r="C1130">
        <v>291.31</v>
      </c>
      <c r="D1130">
        <v>292.06</v>
      </c>
      <c r="E1130">
        <v>290.89</v>
      </c>
      <c r="F1130" s="2">
        <v>3.5000000000000001E-3</v>
      </c>
      <c r="G1130">
        <f>Tabella8[[#This Row],[MAX]]-Tabella8[[#This Row],[MIN]]</f>
        <v>1.1700000000000159</v>
      </c>
      <c r="H1130">
        <f>H1129*Tabella8[[#This Row],[CHIUSURA]]/B1129</f>
        <v>141.89748332765376</v>
      </c>
    </row>
    <row r="1131" spans="1:8" x14ac:dyDescent="0.3">
      <c r="A1131" s="3">
        <v>43644</v>
      </c>
      <c r="B1131">
        <v>293</v>
      </c>
      <c r="C1131">
        <v>292.58</v>
      </c>
      <c r="D1131">
        <v>293.55</v>
      </c>
      <c r="E1131">
        <v>292.01</v>
      </c>
      <c r="F1131" s="2">
        <v>5.1000000000000004E-3</v>
      </c>
      <c r="G1131">
        <f>Tabella8[[#This Row],[MAX]]-Tabella8[[#This Row],[MIN]]</f>
        <v>1.5400000000000205</v>
      </c>
      <c r="H1131">
        <f>H1130*Tabella8[[#This Row],[CHIUSURA]]/B1130</f>
        <v>142.62765905661252</v>
      </c>
    </row>
    <row r="1132" spans="1:8" x14ac:dyDescent="0.3">
      <c r="A1132" s="3">
        <v>43647</v>
      </c>
      <c r="B1132">
        <v>295.66000000000003</v>
      </c>
      <c r="C1132">
        <v>296.68</v>
      </c>
      <c r="D1132">
        <v>296.92</v>
      </c>
      <c r="E1132">
        <v>294.33</v>
      </c>
      <c r="F1132" s="2">
        <v>9.1000000000000004E-3</v>
      </c>
      <c r="G1132">
        <f>Tabella8[[#This Row],[MAX]]-Tabella8[[#This Row],[MIN]]</f>
        <v>2.5900000000000318</v>
      </c>
      <c r="H1132">
        <f>H1131*Tabella8[[#This Row],[CHIUSURA]]/B1131</f>
        <v>143.92250401596607</v>
      </c>
    </row>
    <row r="1133" spans="1:8" x14ac:dyDescent="0.3">
      <c r="A1133" s="3">
        <v>43648</v>
      </c>
      <c r="B1133">
        <v>296.43</v>
      </c>
      <c r="C1133">
        <v>295.61</v>
      </c>
      <c r="D1133">
        <v>296.49</v>
      </c>
      <c r="E1133">
        <v>294.68</v>
      </c>
      <c r="F1133" s="2">
        <v>2.5999999999999999E-3</v>
      </c>
      <c r="G1133">
        <f>Tabella8[[#This Row],[MAX]]-Tabella8[[#This Row],[MIN]]</f>
        <v>1.8100000000000023</v>
      </c>
      <c r="H1133">
        <f>H1132*Tabella8[[#This Row],[CHIUSURA]]/B1132</f>
        <v>144.29732755683156</v>
      </c>
    </row>
    <row r="1134" spans="1:8" x14ac:dyDescent="0.3">
      <c r="A1134" s="3">
        <v>43649</v>
      </c>
      <c r="B1134">
        <v>298.8</v>
      </c>
      <c r="C1134">
        <v>297.18</v>
      </c>
      <c r="D1134">
        <v>298.82</v>
      </c>
      <c r="E1134">
        <v>297.02</v>
      </c>
      <c r="F1134" s="2">
        <v>8.0000000000000002E-3</v>
      </c>
      <c r="G1134">
        <f>Tabella8[[#This Row],[MAX]]-Tabella8[[#This Row],[MIN]]</f>
        <v>1.8000000000000114</v>
      </c>
      <c r="H1134">
        <f>H1133*Tabella8[[#This Row],[CHIUSURA]]/B1133</f>
        <v>145.45100520858639</v>
      </c>
    </row>
    <row r="1135" spans="1:8" x14ac:dyDescent="0.3">
      <c r="A1135" s="3">
        <v>43651</v>
      </c>
      <c r="B1135">
        <v>298.45999999999998</v>
      </c>
      <c r="C1135">
        <v>297.44</v>
      </c>
      <c r="D1135">
        <v>298.64</v>
      </c>
      <c r="E1135">
        <v>296.01</v>
      </c>
      <c r="F1135" s="2">
        <v>-1.1000000000000001E-3</v>
      </c>
      <c r="G1135">
        <f>Tabella8[[#This Row],[MAX]]-Tabella8[[#This Row],[MIN]]</f>
        <v>2.6299999999999955</v>
      </c>
      <c r="H1135">
        <f>H1134*Tabella8[[#This Row],[CHIUSURA]]/B1134</f>
        <v>145.28549871002241</v>
      </c>
    </row>
    <row r="1136" spans="1:8" x14ac:dyDescent="0.3">
      <c r="A1136" s="3">
        <v>43654</v>
      </c>
      <c r="B1136">
        <v>296.82</v>
      </c>
      <c r="C1136">
        <v>297.01</v>
      </c>
      <c r="D1136">
        <v>298.26</v>
      </c>
      <c r="E1136">
        <v>296.22000000000003</v>
      </c>
      <c r="F1136" s="2">
        <v>-5.4999999999999997E-3</v>
      </c>
      <c r="G1136">
        <f>Tabella8[[#This Row],[MAX]]-Tabella8[[#This Row],[MIN]]</f>
        <v>2.0399999999999636</v>
      </c>
      <c r="H1136">
        <f>H1135*Tabella8[[#This Row],[CHIUSURA]]/B1135</f>
        <v>144.48717324636084</v>
      </c>
    </row>
    <row r="1137" spans="1:8" x14ac:dyDescent="0.3">
      <c r="A1137" s="3">
        <v>43655</v>
      </c>
      <c r="B1137">
        <v>297.19</v>
      </c>
      <c r="C1137">
        <v>295.54000000000002</v>
      </c>
      <c r="D1137">
        <v>297.52</v>
      </c>
      <c r="E1137">
        <v>295.48</v>
      </c>
      <c r="F1137" s="2">
        <v>1.1999999999999999E-3</v>
      </c>
      <c r="G1137">
        <f>Tabella8[[#This Row],[MAX]]-Tabella8[[#This Row],[MIN]]</f>
        <v>2.0399999999999636</v>
      </c>
      <c r="H1137">
        <f>H1136*Tabella8[[#This Row],[CHIUSURA]]/B1136</f>
        <v>144.66728325950399</v>
      </c>
    </row>
    <row r="1138" spans="1:8" x14ac:dyDescent="0.3">
      <c r="A1138" s="3">
        <v>43656</v>
      </c>
      <c r="B1138">
        <v>298.61</v>
      </c>
      <c r="C1138">
        <v>298.37</v>
      </c>
      <c r="D1138">
        <v>299.66000000000003</v>
      </c>
      <c r="E1138">
        <v>297.77999999999997</v>
      </c>
      <c r="F1138" s="2">
        <v>4.7999999999999996E-3</v>
      </c>
      <c r="G1138">
        <f>Tabella8[[#This Row],[MAX]]-Tabella8[[#This Row],[MIN]]</f>
        <v>1.8800000000000523</v>
      </c>
      <c r="H1138">
        <f>H1137*Tabella8[[#This Row],[CHIUSURA]]/B1137</f>
        <v>145.35851628291829</v>
      </c>
    </row>
    <row r="1139" spans="1:8" x14ac:dyDescent="0.3">
      <c r="A1139" s="3">
        <v>43657</v>
      </c>
      <c r="B1139">
        <v>299.31</v>
      </c>
      <c r="C1139">
        <v>299.32</v>
      </c>
      <c r="D1139">
        <v>299.58</v>
      </c>
      <c r="E1139">
        <v>298.2</v>
      </c>
      <c r="F1139" s="2">
        <v>2.3E-3</v>
      </c>
      <c r="G1139">
        <f>Tabella8[[#This Row],[MAX]]-Tabella8[[#This Row],[MIN]]</f>
        <v>1.3799999999999955</v>
      </c>
      <c r="H1139">
        <f>H1138*Tabella8[[#This Row],[CHIUSURA]]/B1138</f>
        <v>145.69926495643236</v>
      </c>
    </row>
    <row r="1140" spans="1:8" x14ac:dyDescent="0.3">
      <c r="A1140" s="3">
        <v>43658</v>
      </c>
      <c r="B1140">
        <v>300.64999999999998</v>
      </c>
      <c r="C1140">
        <v>299.85000000000002</v>
      </c>
      <c r="D1140">
        <v>300.73</v>
      </c>
      <c r="E1140">
        <v>299.51</v>
      </c>
      <c r="F1140" s="2">
        <v>4.4999999999999997E-3</v>
      </c>
      <c r="G1140">
        <f>Tabella8[[#This Row],[MAX]]-Tabella8[[#This Row],[MIN]]</f>
        <v>1.2200000000000273</v>
      </c>
      <c r="H1140">
        <f>H1139*Tabella8[[#This Row],[CHIUSURA]]/B1139</f>
        <v>146.35155527430217</v>
      </c>
    </row>
    <row r="1141" spans="1:8" x14ac:dyDescent="0.3">
      <c r="A1141" s="3">
        <v>43661</v>
      </c>
      <c r="B1141">
        <v>300.75</v>
      </c>
      <c r="C1141">
        <v>301.13</v>
      </c>
      <c r="D1141">
        <v>301.13</v>
      </c>
      <c r="E1141">
        <v>300.19</v>
      </c>
      <c r="F1141" s="2">
        <v>2.9999999999999997E-4</v>
      </c>
      <c r="G1141">
        <f>Tabella8[[#This Row],[MAX]]-Tabella8[[#This Row],[MIN]]</f>
        <v>0.93999999999999773</v>
      </c>
      <c r="H1141">
        <f>H1140*Tabella8[[#This Row],[CHIUSURA]]/B1140</f>
        <v>146.40023365623276</v>
      </c>
    </row>
    <row r="1142" spans="1:8" x14ac:dyDescent="0.3">
      <c r="A1142" s="3">
        <v>43662</v>
      </c>
      <c r="B1142">
        <v>299.70999999999998</v>
      </c>
      <c r="C1142">
        <v>300.64999999999998</v>
      </c>
      <c r="D1142">
        <v>300.88</v>
      </c>
      <c r="E1142">
        <v>299.44</v>
      </c>
      <c r="F1142" s="2">
        <v>-3.5000000000000001E-3</v>
      </c>
      <c r="G1142">
        <f>Tabella8[[#This Row],[MAX]]-Tabella8[[#This Row],[MIN]]</f>
        <v>1.4399999999999977</v>
      </c>
      <c r="H1142">
        <f>H1141*Tabella8[[#This Row],[CHIUSURA]]/B1141</f>
        <v>145.89397848415467</v>
      </c>
    </row>
    <row r="1143" spans="1:8" x14ac:dyDescent="0.3">
      <c r="A1143" s="3">
        <v>43663</v>
      </c>
      <c r="B1143">
        <v>297.74</v>
      </c>
      <c r="C1143">
        <v>299.75</v>
      </c>
      <c r="D1143">
        <v>299.93</v>
      </c>
      <c r="E1143">
        <v>297.74</v>
      </c>
      <c r="F1143" s="2">
        <v>-6.6E-3</v>
      </c>
      <c r="G1143">
        <f>Tabella8[[#This Row],[MAX]]-Tabella8[[#This Row],[MIN]]</f>
        <v>2.1899999999999977</v>
      </c>
      <c r="H1143">
        <f>H1142*Tabella8[[#This Row],[CHIUSURA]]/B1142</f>
        <v>144.93501436012215</v>
      </c>
    </row>
    <row r="1144" spans="1:8" x14ac:dyDescent="0.3">
      <c r="A1144" s="3">
        <v>43664</v>
      </c>
      <c r="B1144">
        <v>298.83</v>
      </c>
      <c r="C1144">
        <v>297.19</v>
      </c>
      <c r="D1144">
        <v>299.25</v>
      </c>
      <c r="E1144">
        <v>296.7</v>
      </c>
      <c r="F1144" s="2">
        <v>3.7000000000000002E-3</v>
      </c>
      <c r="G1144">
        <f>Tabella8[[#This Row],[MAX]]-Tabella8[[#This Row],[MIN]]</f>
        <v>2.5500000000000114</v>
      </c>
      <c r="H1144">
        <f>H1143*Tabella8[[#This Row],[CHIUSURA]]/B1143</f>
        <v>145.46560872316553</v>
      </c>
    </row>
    <row r="1145" spans="1:8" x14ac:dyDescent="0.3">
      <c r="A1145" s="3">
        <v>43665</v>
      </c>
      <c r="B1145">
        <v>297.17</v>
      </c>
      <c r="C1145">
        <v>300.04000000000002</v>
      </c>
      <c r="D1145">
        <v>300.07</v>
      </c>
      <c r="E1145">
        <v>296.95999999999998</v>
      </c>
      <c r="F1145" s="2">
        <v>-5.5999999999999999E-3</v>
      </c>
      <c r="G1145">
        <f>Tabella8[[#This Row],[MAX]]-Tabella8[[#This Row],[MIN]]</f>
        <v>3.1100000000000136</v>
      </c>
      <c r="H1145">
        <f>H1144*Tabella8[[#This Row],[CHIUSURA]]/B1144</f>
        <v>144.65754758311783</v>
      </c>
    </row>
    <row r="1146" spans="1:8" x14ac:dyDescent="0.3">
      <c r="A1146" s="3">
        <v>43668</v>
      </c>
      <c r="B1146">
        <v>297.89999999999998</v>
      </c>
      <c r="C1146">
        <v>297.61</v>
      </c>
      <c r="D1146">
        <v>298.5</v>
      </c>
      <c r="E1146">
        <v>297.04000000000002</v>
      </c>
      <c r="F1146" s="2">
        <v>2.5000000000000001E-3</v>
      </c>
      <c r="G1146">
        <f>Tabella8[[#This Row],[MAX]]-Tabella8[[#This Row],[MIN]]</f>
        <v>1.4599999999999795</v>
      </c>
      <c r="H1146">
        <f>H1145*Tabella8[[#This Row],[CHIUSURA]]/B1145</f>
        <v>145.01289977121107</v>
      </c>
    </row>
    <row r="1147" spans="1:8" x14ac:dyDescent="0.3">
      <c r="A1147" s="3">
        <v>43669</v>
      </c>
      <c r="B1147">
        <v>300.02999999999997</v>
      </c>
      <c r="C1147">
        <v>299.14</v>
      </c>
      <c r="D1147">
        <v>300.02999999999997</v>
      </c>
      <c r="E1147">
        <v>298.22000000000003</v>
      </c>
      <c r="F1147" s="2">
        <v>7.1999999999999998E-3</v>
      </c>
      <c r="G1147">
        <f>Tabella8[[#This Row],[MAX]]-Tabella8[[#This Row],[MIN]]</f>
        <v>1.8099999999999454</v>
      </c>
      <c r="H1147">
        <f>H1146*Tabella8[[#This Row],[CHIUSURA]]/B1146</f>
        <v>146.04974930633253</v>
      </c>
    </row>
    <row r="1148" spans="1:8" x14ac:dyDescent="0.3">
      <c r="A1148" s="3">
        <v>43670</v>
      </c>
      <c r="B1148">
        <v>301.44</v>
      </c>
      <c r="C1148">
        <v>299.19</v>
      </c>
      <c r="D1148">
        <v>301.44</v>
      </c>
      <c r="E1148">
        <v>299.08999999999997</v>
      </c>
      <c r="F1148" s="2">
        <v>4.7000000000000002E-3</v>
      </c>
      <c r="G1148">
        <f>Tabella8[[#This Row],[MAX]]-Tabella8[[#This Row],[MIN]]</f>
        <v>2.3500000000000227</v>
      </c>
      <c r="H1148">
        <f>H1147*Tabella8[[#This Row],[CHIUSURA]]/B1147</f>
        <v>146.73611449155379</v>
      </c>
    </row>
    <row r="1149" spans="1:8" x14ac:dyDescent="0.3">
      <c r="A1149" s="3">
        <v>43671</v>
      </c>
      <c r="B1149">
        <v>300</v>
      </c>
      <c r="C1149">
        <v>300.94</v>
      </c>
      <c r="D1149">
        <v>301</v>
      </c>
      <c r="E1149">
        <v>299.11</v>
      </c>
      <c r="F1149" s="2">
        <v>-4.7999999999999996E-3</v>
      </c>
      <c r="G1149">
        <f>Tabella8[[#This Row],[MAX]]-Tabella8[[#This Row],[MIN]]</f>
        <v>1.8899999999999864</v>
      </c>
      <c r="H1149">
        <f>H1148*Tabella8[[#This Row],[CHIUSURA]]/B1148</f>
        <v>146.03514579175337</v>
      </c>
    </row>
    <row r="1150" spans="1:8" x14ac:dyDescent="0.3">
      <c r="A1150" s="3">
        <v>43672</v>
      </c>
      <c r="B1150">
        <v>302.01</v>
      </c>
      <c r="C1150">
        <v>300.76</v>
      </c>
      <c r="D1150">
        <v>302.23</v>
      </c>
      <c r="E1150">
        <v>300.62</v>
      </c>
      <c r="F1150" s="2">
        <v>6.7000000000000002E-3</v>
      </c>
      <c r="G1150">
        <f>Tabella8[[#This Row],[MAX]]-Tabella8[[#This Row],[MIN]]</f>
        <v>1.6100000000000136</v>
      </c>
      <c r="H1150">
        <f>H1149*Tabella8[[#This Row],[CHIUSURA]]/B1149</f>
        <v>147.01358126855811</v>
      </c>
    </row>
    <row r="1151" spans="1:8" x14ac:dyDescent="0.3">
      <c r="A1151" s="3">
        <v>43675</v>
      </c>
      <c r="B1151">
        <v>301.45999999999998</v>
      </c>
      <c r="C1151">
        <v>301.88</v>
      </c>
      <c r="D1151">
        <v>301.93</v>
      </c>
      <c r="E1151">
        <v>300.85000000000002</v>
      </c>
      <c r="F1151" s="2">
        <v>-1.8E-3</v>
      </c>
      <c r="G1151">
        <f>Tabella8[[#This Row],[MAX]]-Tabella8[[#This Row],[MIN]]</f>
        <v>1.0799999999999841</v>
      </c>
      <c r="H1151">
        <f>H1150*Tabella8[[#This Row],[CHIUSURA]]/B1150</f>
        <v>146.74585016793989</v>
      </c>
    </row>
    <row r="1152" spans="1:8" x14ac:dyDescent="0.3">
      <c r="A1152" s="3">
        <v>43676</v>
      </c>
      <c r="B1152">
        <v>300.72000000000003</v>
      </c>
      <c r="C1152">
        <v>299.91000000000003</v>
      </c>
      <c r="D1152">
        <v>301.17</v>
      </c>
      <c r="E1152">
        <v>299.49</v>
      </c>
      <c r="F1152" s="2">
        <v>-2.5000000000000001E-3</v>
      </c>
      <c r="G1152">
        <f>Tabella8[[#This Row],[MAX]]-Tabella8[[#This Row],[MIN]]</f>
        <v>1.6800000000000068</v>
      </c>
      <c r="H1152">
        <f>H1151*Tabella8[[#This Row],[CHIUSURA]]/B1151</f>
        <v>146.38563014165359</v>
      </c>
    </row>
    <row r="1153" spans="1:8" x14ac:dyDescent="0.3">
      <c r="A1153" s="3">
        <v>43677</v>
      </c>
      <c r="B1153">
        <v>297.43</v>
      </c>
      <c r="C1153">
        <v>300.99</v>
      </c>
      <c r="D1153">
        <v>301.2</v>
      </c>
      <c r="E1153">
        <v>295.2</v>
      </c>
      <c r="F1153" s="2">
        <v>-1.09E-2</v>
      </c>
      <c r="G1153">
        <f>Tabella8[[#This Row],[MAX]]-Tabella8[[#This Row],[MIN]]</f>
        <v>6</v>
      </c>
      <c r="H1153">
        <f>H1152*Tabella8[[#This Row],[CHIUSURA]]/B1152</f>
        <v>144.78411137613736</v>
      </c>
    </row>
    <row r="1154" spans="1:8" x14ac:dyDescent="0.3">
      <c r="A1154" s="3">
        <v>43678</v>
      </c>
      <c r="B1154">
        <v>294.83999999999997</v>
      </c>
      <c r="C1154">
        <v>297.60000000000002</v>
      </c>
      <c r="D1154">
        <v>300.87</v>
      </c>
      <c r="E1154">
        <v>293.95999999999998</v>
      </c>
      <c r="F1154" s="2">
        <v>-8.6999999999999994E-3</v>
      </c>
      <c r="G1154">
        <f>Tabella8[[#This Row],[MAX]]-Tabella8[[#This Row],[MIN]]</f>
        <v>6.910000000000025</v>
      </c>
      <c r="H1154">
        <f>H1153*Tabella8[[#This Row],[CHIUSURA]]/B1153</f>
        <v>143.5233412841352</v>
      </c>
    </row>
    <row r="1155" spans="1:8" x14ac:dyDescent="0.3">
      <c r="A1155" s="3">
        <v>43679</v>
      </c>
      <c r="B1155">
        <v>292.62</v>
      </c>
      <c r="C1155">
        <v>293.85000000000002</v>
      </c>
      <c r="D1155">
        <v>294.12</v>
      </c>
      <c r="E1155">
        <v>290.89999999999998</v>
      </c>
      <c r="F1155" s="2">
        <v>-7.4999999999999997E-3</v>
      </c>
      <c r="G1155">
        <f>Tabella8[[#This Row],[MAX]]-Tabella8[[#This Row],[MIN]]</f>
        <v>3.2200000000000273</v>
      </c>
      <c r="H1155">
        <f>H1154*Tabella8[[#This Row],[CHIUSURA]]/B1154</f>
        <v>142.44268120527624</v>
      </c>
    </row>
    <row r="1156" spans="1:8" x14ac:dyDescent="0.3">
      <c r="A1156" s="3">
        <v>43682</v>
      </c>
      <c r="B1156">
        <v>283.82</v>
      </c>
      <c r="C1156">
        <v>288.08999999999997</v>
      </c>
      <c r="D1156">
        <v>288.20999999999998</v>
      </c>
      <c r="E1156">
        <v>281.72000000000003</v>
      </c>
      <c r="F1156" s="2">
        <v>-3.0099999999999998E-2</v>
      </c>
      <c r="G1156">
        <f>Tabella8[[#This Row],[MAX]]-Tabella8[[#This Row],[MIN]]</f>
        <v>6.4899999999999523</v>
      </c>
      <c r="H1156">
        <f>H1155*Tabella8[[#This Row],[CHIUSURA]]/B1155</f>
        <v>138.1589835953848</v>
      </c>
    </row>
    <row r="1157" spans="1:8" x14ac:dyDescent="0.3">
      <c r="A1157" s="3">
        <v>43683</v>
      </c>
      <c r="B1157">
        <v>287.8</v>
      </c>
      <c r="C1157">
        <v>285.91000000000003</v>
      </c>
      <c r="D1157">
        <v>288.04000000000002</v>
      </c>
      <c r="E1157">
        <v>284.27999999999997</v>
      </c>
      <c r="F1157" s="2">
        <v>1.4E-2</v>
      </c>
      <c r="G1157">
        <f>Tabella8[[#This Row],[MAX]]-Tabella8[[#This Row],[MIN]]</f>
        <v>3.7600000000000477</v>
      </c>
      <c r="H1157">
        <f>H1156*Tabella8[[#This Row],[CHIUSURA]]/B1156</f>
        <v>140.09638319622206</v>
      </c>
    </row>
    <row r="1158" spans="1:8" x14ac:dyDescent="0.3">
      <c r="A1158" s="3">
        <v>43684</v>
      </c>
      <c r="B1158">
        <v>287.97000000000003</v>
      </c>
      <c r="C1158">
        <v>284.39999999999998</v>
      </c>
      <c r="D1158">
        <v>288.82</v>
      </c>
      <c r="E1158">
        <v>282.04000000000002</v>
      </c>
      <c r="F1158" s="2">
        <v>5.9999999999999995E-4</v>
      </c>
      <c r="G1158">
        <f>Tabella8[[#This Row],[MAX]]-Tabella8[[#This Row],[MIN]]</f>
        <v>6.7799999999999727</v>
      </c>
      <c r="H1158">
        <f>H1157*Tabella8[[#This Row],[CHIUSURA]]/B1157</f>
        <v>140.17913644550407</v>
      </c>
    </row>
    <row r="1159" spans="1:8" x14ac:dyDescent="0.3">
      <c r="A1159" s="3">
        <v>43685</v>
      </c>
      <c r="B1159">
        <v>293.62</v>
      </c>
      <c r="C1159">
        <v>289.62</v>
      </c>
      <c r="D1159">
        <v>293.62</v>
      </c>
      <c r="E1159">
        <v>289.01</v>
      </c>
      <c r="F1159" s="2">
        <v>1.9599999999999999E-2</v>
      </c>
      <c r="G1159">
        <f>Tabella8[[#This Row],[MAX]]-Tabella8[[#This Row],[MIN]]</f>
        <v>4.6100000000000136</v>
      </c>
      <c r="H1159">
        <f>H1158*Tabella8[[#This Row],[CHIUSURA]]/B1158</f>
        <v>142.9294650245821</v>
      </c>
    </row>
    <row r="1160" spans="1:8" x14ac:dyDescent="0.3">
      <c r="A1160" s="3">
        <v>43686</v>
      </c>
      <c r="B1160">
        <v>291.62</v>
      </c>
      <c r="C1160">
        <v>292.58</v>
      </c>
      <c r="D1160">
        <v>293.24</v>
      </c>
      <c r="E1160">
        <v>289.64999999999998</v>
      </c>
      <c r="F1160" s="2">
        <v>-6.7999999999999996E-3</v>
      </c>
      <c r="G1160">
        <f>Tabella8[[#This Row],[MAX]]-Tabella8[[#This Row],[MIN]]</f>
        <v>3.5900000000000318</v>
      </c>
      <c r="H1160">
        <f>H1159*Tabella8[[#This Row],[CHIUSURA]]/B1159</f>
        <v>141.95589738597039</v>
      </c>
    </row>
    <row r="1161" spans="1:8" x14ac:dyDescent="0.3">
      <c r="A1161" s="3">
        <v>43689</v>
      </c>
      <c r="B1161">
        <v>288.07</v>
      </c>
      <c r="C1161">
        <v>289.95999999999998</v>
      </c>
      <c r="D1161">
        <v>291.61</v>
      </c>
      <c r="E1161">
        <v>287.02</v>
      </c>
      <c r="F1161" s="2">
        <v>-1.2200000000000001E-2</v>
      </c>
      <c r="G1161">
        <f>Tabella8[[#This Row],[MAX]]-Tabella8[[#This Row],[MIN]]</f>
        <v>4.5900000000000318</v>
      </c>
      <c r="H1161">
        <f>H1160*Tabella8[[#This Row],[CHIUSURA]]/B1160</f>
        <v>140.22781482743463</v>
      </c>
    </row>
    <row r="1162" spans="1:8" x14ac:dyDescent="0.3">
      <c r="A1162" s="3">
        <v>43690</v>
      </c>
      <c r="B1162">
        <v>292.55</v>
      </c>
      <c r="C1162">
        <v>287.74</v>
      </c>
      <c r="D1162">
        <v>294.14999999999998</v>
      </c>
      <c r="E1162">
        <v>287.36</v>
      </c>
      <c r="F1162" s="2">
        <v>1.5599999999999999E-2</v>
      </c>
      <c r="G1162">
        <f>Tabella8[[#This Row],[MAX]]-Tabella8[[#This Row],[MIN]]</f>
        <v>6.7899999999999636</v>
      </c>
      <c r="H1162">
        <f>H1161*Tabella8[[#This Row],[CHIUSURA]]/B1161</f>
        <v>142.40860633792482</v>
      </c>
    </row>
    <row r="1163" spans="1:8" x14ac:dyDescent="0.3">
      <c r="A1163" s="3">
        <v>43691</v>
      </c>
      <c r="B1163">
        <v>283.89999999999998</v>
      </c>
      <c r="C1163">
        <v>288.07</v>
      </c>
      <c r="D1163">
        <v>292.45999999999998</v>
      </c>
      <c r="E1163">
        <v>283.76</v>
      </c>
      <c r="F1163" s="2">
        <v>-2.9600000000000001E-2</v>
      </c>
      <c r="G1163">
        <f>Tabella8[[#This Row],[MAX]]-Tabella8[[#This Row],[MIN]]</f>
        <v>8.6999999999999886</v>
      </c>
      <c r="H1163">
        <f>H1162*Tabella8[[#This Row],[CHIUSURA]]/B1162</f>
        <v>138.19792630092925</v>
      </c>
    </row>
    <row r="1164" spans="1:8" x14ac:dyDescent="0.3">
      <c r="A1164" s="3">
        <v>43692</v>
      </c>
      <c r="B1164">
        <v>284.64999999999998</v>
      </c>
      <c r="C1164">
        <v>284.88</v>
      </c>
      <c r="D1164">
        <v>285.64</v>
      </c>
      <c r="E1164">
        <v>282.39</v>
      </c>
      <c r="F1164" s="2">
        <v>2.5999999999999999E-3</v>
      </c>
      <c r="G1164">
        <f>Tabella8[[#This Row],[MAX]]-Tabella8[[#This Row],[MIN]]</f>
        <v>3.25</v>
      </c>
      <c r="H1164">
        <f>H1163*Tabella8[[#This Row],[CHIUSURA]]/B1163</f>
        <v>138.56301416540865</v>
      </c>
    </row>
    <row r="1165" spans="1:8" x14ac:dyDescent="0.3">
      <c r="A1165" s="3">
        <v>43693</v>
      </c>
      <c r="B1165">
        <v>288.85000000000002</v>
      </c>
      <c r="C1165">
        <v>286.48</v>
      </c>
      <c r="D1165">
        <v>289.33</v>
      </c>
      <c r="E1165">
        <v>284.70999999999998</v>
      </c>
      <c r="F1165" s="2">
        <v>1.4800000000000001E-2</v>
      </c>
      <c r="G1165">
        <f>Tabella8[[#This Row],[MAX]]-Tabella8[[#This Row],[MIN]]</f>
        <v>4.6200000000000045</v>
      </c>
      <c r="H1165">
        <f>H1164*Tabella8[[#This Row],[CHIUSURA]]/B1164</f>
        <v>140.60750620649321</v>
      </c>
    </row>
    <row r="1166" spans="1:8" x14ac:dyDescent="0.3">
      <c r="A1166" s="3">
        <v>43696</v>
      </c>
      <c r="B1166">
        <v>292.33</v>
      </c>
      <c r="C1166">
        <v>292.19</v>
      </c>
      <c r="D1166">
        <v>293.08</v>
      </c>
      <c r="E1166">
        <v>291.44</v>
      </c>
      <c r="F1166" s="2">
        <v>1.2E-2</v>
      </c>
      <c r="G1166">
        <f>Tabella8[[#This Row],[MAX]]-Tabella8[[#This Row],[MIN]]</f>
        <v>1.6399999999999864</v>
      </c>
      <c r="H1166">
        <f>H1165*Tabella8[[#This Row],[CHIUSURA]]/B1165</f>
        <v>142.30151389767752</v>
      </c>
    </row>
    <row r="1167" spans="1:8" x14ac:dyDescent="0.3">
      <c r="A1167" s="3">
        <v>43697</v>
      </c>
      <c r="B1167">
        <v>290.08999999999997</v>
      </c>
      <c r="C1167">
        <v>291.77</v>
      </c>
      <c r="D1167">
        <v>292.36</v>
      </c>
      <c r="E1167">
        <v>289.95</v>
      </c>
      <c r="F1167" s="2">
        <v>-7.7000000000000002E-3</v>
      </c>
      <c r="G1167">
        <f>Tabella8[[#This Row],[MAX]]-Tabella8[[#This Row],[MIN]]</f>
        <v>2.410000000000025</v>
      </c>
      <c r="H1167">
        <f>H1166*Tabella8[[#This Row],[CHIUSURA]]/B1166</f>
        <v>141.21111814243244</v>
      </c>
    </row>
    <row r="1168" spans="1:8" x14ac:dyDescent="0.3">
      <c r="A1168" s="3">
        <v>43698</v>
      </c>
      <c r="B1168">
        <v>292.45</v>
      </c>
      <c r="C1168">
        <v>292.48</v>
      </c>
      <c r="D1168">
        <v>292.86</v>
      </c>
      <c r="E1168">
        <v>291.72000000000003</v>
      </c>
      <c r="F1168" s="2">
        <v>8.0999999999999996E-3</v>
      </c>
      <c r="G1168">
        <f>Tabella8[[#This Row],[MAX]]-Tabella8[[#This Row],[MIN]]</f>
        <v>1.1399999999999864</v>
      </c>
      <c r="H1168">
        <f>H1167*Tabella8[[#This Row],[CHIUSURA]]/B1167</f>
        <v>142.35992795599424</v>
      </c>
    </row>
    <row r="1169" spans="1:8" x14ac:dyDescent="0.3">
      <c r="A1169" s="3">
        <v>43699</v>
      </c>
      <c r="B1169">
        <v>292.36</v>
      </c>
      <c r="C1169">
        <v>293.23</v>
      </c>
      <c r="D1169">
        <v>293.93</v>
      </c>
      <c r="E1169">
        <v>290.39999999999998</v>
      </c>
      <c r="F1169" s="2">
        <v>-2.9999999999999997E-4</v>
      </c>
      <c r="G1169">
        <f>Tabella8[[#This Row],[MAX]]-Tabella8[[#This Row],[MIN]]</f>
        <v>3.5300000000000296</v>
      </c>
      <c r="H1169">
        <f>H1168*Tabella8[[#This Row],[CHIUSURA]]/B1168</f>
        <v>142.31611741225672</v>
      </c>
    </row>
    <row r="1170" spans="1:8" x14ac:dyDescent="0.3">
      <c r="A1170" s="3">
        <v>43700</v>
      </c>
      <c r="B1170">
        <v>284.85000000000002</v>
      </c>
      <c r="C1170">
        <v>290.92</v>
      </c>
      <c r="D1170">
        <v>292.76</v>
      </c>
      <c r="E1170">
        <v>283.47000000000003</v>
      </c>
      <c r="F1170" s="2">
        <v>-2.5700000000000001E-2</v>
      </c>
      <c r="G1170">
        <f>Tabella8[[#This Row],[MAX]]-Tabella8[[#This Row],[MIN]]</f>
        <v>9.2899999999999636</v>
      </c>
      <c r="H1170">
        <f>H1169*Tabella8[[#This Row],[CHIUSURA]]/B1169</f>
        <v>138.66037092926982</v>
      </c>
    </row>
    <row r="1171" spans="1:8" x14ac:dyDescent="0.3">
      <c r="A1171" s="3">
        <v>43703</v>
      </c>
      <c r="B1171">
        <v>288</v>
      </c>
      <c r="C1171">
        <v>287.27</v>
      </c>
      <c r="D1171">
        <v>288</v>
      </c>
      <c r="E1171">
        <v>285.58</v>
      </c>
      <c r="F1171" s="2">
        <v>1.11E-2</v>
      </c>
      <c r="G1171">
        <f>Tabella8[[#This Row],[MAX]]-Tabella8[[#This Row],[MIN]]</f>
        <v>2.4200000000000159</v>
      </c>
      <c r="H1171">
        <f>H1170*Tabella8[[#This Row],[CHIUSURA]]/B1170</f>
        <v>140.19373996008324</v>
      </c>
    </row>
    <row r="1172" spans="1:8" x14ac:dyDescent="0.3">
      <c r="A1172" s="3">
        <v>43704</v>
      </c>
      <c r="B1172">
        <v>286.87</v>
      </c>
      <c r="C1172">
        <v>289.54000000000002</v>
      </c>
      <c r="D1172">
        <v>289.95</v>
      </c>
      <c r="E1172">
        <v>286.02999999999997</v>
      </c>
      <c r="F1172" s="2">
        <v>-3.8999999999999998E-3</v>
      </c>
      <c r="G1172">
        <f>Tabella8[[#This Row],[MAX]]-Tabella8[[#This Row],[MIN]]</f>
        <v>3.9200000000000159</v>
      </c>
      <c r="H1172">
        <f>H1171*Tabella8[[#This Row],[CHIUSURA]]/B1171</f>
        <v>139.64367424426763</v>
      </c>
    </row>
    <row r="1173" spans="1:8" x14ac:dyDescent="0.3">
      <c r="A1173" s="3">
        <v>43705</v>
      </c>
      <c r="B1173">
        <v>288.89</v>
      </c>
      <c r="C1173">
        <v>286.14</v>
      </c>
      <c r="D1173">
        <v>289.07</v>
      </c>
      <c r="E1173">
        <v>285.25</v>
      </c>
      <c r="F1173" s="2">
        <v>7.0000000000000001E-3</v>
      </c>
      <c r="G1173">
        <f>Tabella8[[#This Row],[MAX]]-Tabella8[[#This Row],[MIN]]</f>
        <v>3.8199999999999932</v>
      </c>
      <c r="H1173">
        <f>H1172*Tabella8[[#This Row],[CHIUSURA]]/B1172</f>
        <v>140.62697755926544</v>
      </c>
    </row>
    <row r="1174" spans="1:8" x14ac:dyDescent="0.3">
      <c r="A1174" s="3">
        <v>43706</v>
      </c>
      <c r="B1174">
        <v>292.58</v>
      </c>
      <c r="C1174">
        <v>291.72000000000003</v>
      </c>
      <c r="D1174">
        <v>293.16000000000003</v>
      </c>
      <c r="E1174">
        <v>290.61</v>
      </c>
      <c r="F1174" s="2">
        <v>1.2800000000000001E-2</v>
      </c>
      <c r="G1174">
        <f>Tabella8[[#This Row],[MAX]]-Tabella8[[#This Row],[MIN]]</f>
        <v>2.5500000000000114</v>
      </c>
      <c r="H1174">
        <f>H1173*Tabella8[[#This Row],[CHIUSURA]]/B1173</f>
        <v>142.42320985250402</v>
      </c>
    </row>
    <row r="1175" spans="1:8" x14ac:dyDescent="0.3">
      <c r="A1175" s="3">
        <v>43707</v>
      </c>
      <c r="B1175">
        <v>292.45</v>
      </c>
      <c r="C1175">
        <v>294.22000000000003</v>
      </c>
      <c r="D1175">
        <v>294.24</v>
      </c>
      <c r="E1175">
        <v>291.42</v>
      </c>
      <c r="F1175" s="2">
        <v>-4.0000000000000002E-4</v>
      </c>
      <c r="G1175">
        <f>Tabella8[[#This Row],[MAX]]-Tabella8[[#This Row],[MIN]]</f>
        <v>2.8199999999999932</v>
      </c>
      <c r="H1175">
        <f>H1174*Tabella8[[#This Row],[CHIUSURA]]/B1174</f>
        <v>142.35992795599427</v>
      </c>
    </row>
    <row r="1176" spans="1:8" x14ac:dyDescent="0.3">
      <c r="A1176" s="3">
        <v>43711</v>
      </c>
      <c r="B1176">
        <v>290.74</v>
      </c>
      <c r="C1176">
        <v>290.57</v>
      </c>
      <c r="D1176">
        <v>291.58</v>
      </c>
      <c r="E1176">
        <v>289.27</v>
      </c>
      <c r="F1176" s="2">
        <v>-5.7999999999999996E-3</v>
      </c>
      <c r="G1176">
        <f>Tabella8[[#This Row],[MAX]]-Tabella8[[#This Row],[MIN]]</f>
        <v>2.3100000000000023</v>
      </c>
      <c r="H1176">
        <f>H1175*Tabella8[[#This Row],[CHIUSURA]]/B1175</f>
        <v>141.5275276249813</v>
      </c>
    </row>
    <row r="1177" spans="1:8" x14ac:dyDescent="0.3">
      <c r="A1177" s="3">
        <v>43712</v>
      </c>
      <c r="B1177">
        <v>294.04000000000002</v>
      </c>
      <c r="C1177">
        <v>293.14</v>
      </c>
      <c r="D1177">
        <v>294.06</v>
      </c>
      <c r="E1177">
        <v>292.31</v>
      </c>
      <c r="F1177" s="2">
        <v>1.14E-2</v>
      </c>
      <c r="G1177">
        <f>Tabella8[[#This Row],[MAX]]-Tabella8[[#This Row],[MIN]]</f>
        <v>1.75</v>
      </c>
      <c r="H1177">
        <f>H1176*Tabella8[[#This Row],[CHIUSURA]]/B1176</f>
        <v>143.1339142286906</v>
      </c>
    </row>
    <row r="1178" spans="1:8" x14ac:dyDescent="0.3">
      <c r="A1178" s="3">
        <v>43713</v>
      </c>
      <c r="B1178">
        <v>297.82</v>
      </c>
      <c r="C1178">
        <v>296.79000000000002</v>
      </c>
      <c r="D1178">
        <v>298.83</v>
      </c>
      <c r="E1178">
        <v>294</v>
      </c>
      <c r="F1178" s="2">
        <v>1.29E-2</v>
      </c>
      <c r="G1178">
        <f>Tabella8[[#This Row],[MAX]]-Tabella8[[#This Row],[MIN]]</f>
        <v>4.8299999999999841</v>
      </c>
      <c r="H1178">
        <f>H1177*Tabella8[[#This Row],[CHIUSURA]]/B1177</f>
        <v>144.9739570656667</v>
      </c>
    </row>
    <row r="1179" spans="1:8" x14ac:dyDescent="0.3">
      <c r="A1179" s="3">
        <v>43714</v>
      </c>
      <c r="B1179">
        <v>298.05</v>
      </c>
      <c r="C1179">
        <v>298.17</v>
      </c>
      <c r="D1179">
        <v>298.76</v>
      </c>
      <c r="E1179">
        <v>297.42</v>
      </c>
      <c r="F1179" s="2">
        <v>8.0000000000000004E-4</v>
      </c>
      <c r="G1179">
        <f>Tabella8[[#This Row],[MAX]]-Tabella8[[#This Row],[MIN]]</f>
        <v>1.339999999999975</v>
      </c>
      <c r="H1179">
        <f>H1178*Tabella8[[#This Row],[CHIUSURA]]/B1178</f>
        <v>145.08591734410706</v>
      </c>
    </row>
    <row r="1180" spans="1:8" x14ac:dyDescent="0.3">
      <c r="A1180" s="3">
        <v>43717</v>
      </c>
      <c r="B1180">
        <v>298.2</v>
      </c>
      <c r="C1180">
        <v>299.14</v>
      </c>
      <c r="D1180">
        <v>299.24</v>
      </c>
      <c r="E1180">
        <v>297.16000000000003</v>
      </c>
      <c r="F1180" s="2">
        <v>5.0000000000000001E-4</v>
      </c>
      <c r="G1180">
        <f>Tabella8[[#This Row],[MAX]]-Tabella8[[#This Row],[MIN]]</f>
        <v>2.0799999999999841</v>
      </c>
      <c r="H1180">
        <f>H1179*Tabella8[[#This Row],[CHIUSURA]]/B1179</f>
        <v>145.15893491700294</v>
      </c>
    </row>
    <row r="1181" spans="1:8" x14ac:dyDescent="0.3">
      <c r="A1181" s="3">
        <v>43718</v>
      </c>
      <c r="B1181">
        <v>298.13</v>
      </c>
      <c r="C1181">
        <v>297.36</v>
      </c>
      <c r="D1181">
        <v>298.2</v>
      </c>
      <c r="E1181">
        <v>295.97000000000003</v>
      </c>
      <c r="F1181" s="2">
        <v>-2.0000000000000001E-4</v>
      </c>
      <c r="G1181">
        <f>Tabella8[[#This Row],[MAX]]-Tabella8[[#This Row],[MIN]]</f>
        <v>2.2299999999999613</v>
      </c>
      <c r="H1181">
        <f>H1180*Tabella8[[#This Row],[CHIUSURA]]/B1180</f>
        <v>145.12486004965152</v>
      </c>
    </row>
    <row r="1182" spans="1:8" x14ac:dyDescent="0.3">
      <c r="A1182" s="3">
        <v>43719</v>
      </c>
      <c r="B1182">
        <v>300.25</v>
      </c>
      <c r="C1182">
        <v>298.47000000000003</v>
      </c>
      <c r="D1182">
        <v>300.33999999999997</v>
      </c>
      <c r="E1182">
        <v>297.75</v>
      </c>
      <c r="F1182" s="2">
        <v>7.1000000000000004E-3</v>
      </c>
      <c r="G1182">
        <f>Tabella8[[#This Row],[MAX]]-Tabella8[[#This Row],[MIN]]</f>
        <v>2.589999999999975</v>
      </c>
      <c r="H1182">
        <f>H1181*Tabella8[[#This Row],[CHIUSURA]]/B1181</f>
        <v>146.15684174657991</v>
      </c>
    </row>
    <row r="1183" spans="1:8" x14ac:dyDescent="0.3">
      <c r="A1183" s="3">
        <v>43720</v>
      </c>
      <c r="B1183">
        <v>301.29000000000002</v>
      </c>
      <c r="C1183">
        <v>301.25</v>
      </c>
      <c r="D1183">
        <v>302.45999999999998</v>
      </c>
      <c r="E1183">
        <v>300.41000000000003</v>
      </c>
      <c r="F1183" s="2">
        <v>3.5000000000000001E-3</v>
      </c>
      <c r="G1183">
        <f>Tabella8[[#This Row],[MAX]]-Tabella8[[#This Row],[MIN]]</f>
        <v>2.0499999999999545</v>
      </c>
      <c r="H1183">
        <f>H1182*Tabella8[[#This Row],[CHIUSURA]]/B1182</f>
        <v>146.663096918658</v>
      </c>
    </row>
    <row r="1184" spans="1:8" x14ac:dyDescent="0.3">
      <c r="A1184" s="3">
        <v>43721</v>
      </c>
      <c r="B1184">
        <v>301.08999999999997</v>
      </c>
      <c r="C1184">
        <v>301.77999999999997</v>
      </c>
      <c r="D1184">
        <v>302.17</v>
      </c>
      <c r="E1184">
        <v>300.68</v>
      </c>
      <c r="F1184" s="2">
        <v>-6.9999999999999999E-4</v>
      </c>
      <c r="G1184">
        <f>Tabella8[[#This Row],[MAX]]-Tabella8[[#This Row],[MIN]]</f>
        <v>1.4900000000000091</v>
      </c>
      <c r="H1184">
        <f>H1183*Tabella8[[#This Row],[CHIUSURA]]/B1183</f>
        <v>146.5657401547968</v>
      </c>
    </row>
    <row r="1185" spans="1:8" x14ac:dyDescent="0.3">
      <c r="A1185" s="3">
        <v>43724</v>
      </c>
      <c r="B1185">
        <v>300.16000000000003</v>
      </c>
      <c r="C1185">
        <v>299.83999999999997</v>
      </c>
      <c r="D1185">
        <v>301.14</v>
      </c>
      <c r="E1185">
        <v>299.45</v>
      </c>
      <c r="F1185" s="2">
        <v>-3.0999999999999999E-3</v>
      </c>
      <c r="G1185">
        <f>Tabella8[[#This Row],[MAX]]-Tabella8[[#This Row],[MIN]]</f>
        <v>1.6899999999999977</v>
      </c>
      <c r="H1185">
        <f>H1184*Tabella8[[#This Row],[CHIUSURA]]/B1184</f>
        <v>146.11303120284239</v>
      </c>
    </row>
    <row r="1186" spans="1:8" x14ac:dyDescent="0.3">
      <c r="A1186" s="3">
        <v>43725</v>
      </c>
      <c r="B1186">
        <v>300.92</v>
      </c>
      <c r="C1186">
        <v>299.94</v>
      </c>
      <c r="D1186">
        <v>301.02</v>
      </c>
      <c r="E1186">
        <v>299.75</v>
      </c>
      <c r="F1186" s="2">
        <v>2.5000000000000001E-3</v>
      </c>
      <c r="G1186">
        <f>Tabella8[[#This Row],[MAX]]-Tabella8[[#This Row],[MIN]]</f>
        <v>1.2699999999999818</v>
      </c>
      <c r="H1186">
        <f>H1185*Tabella8[[#This Row],[CHIUSURA]]/B1185</f>
        <v>146.48298690551482</v>
      </c>
    </row>
    <row r="1187" spans="1:8" x14ac:dyDescent="0.3">
      <c r="A1187" s="3">
        <v>43726</v>
      </c>
      <c r="B1187">
        <v>301.10000000000002</v>
      </c>
      <c r="C1187">
        <v>300.49</v>
      </c>
      <c r="D1187">
        <v>301.22000000000003</v>
      </c>
      <c r="E1187">
        <v>298.24</v>
      </c>
      <c r="F1187" s="2">
        <v>5.9999999999999995E-4</v>
      </c>
      <c r="G1187">
        <f>Tabella8[[#This Row],[MAX]]-Tabella8[[#This Row],[MIN]]</f>
        <v>2.9800000000000182</v>
      </c>
      <c r="H1187">
        <f>H1186*Tabella8[[#This Row],[CHIUSURA]]/B1186</f>
        <v>146.57060799298989</v>
      </c>
    </row>
    <row r="1188" spans="1:8" x14ac:dyDescent="0.3">
      <c r="A1188" s="3">
        <v>43727</v>
      </c>
      <c r="B1188">
        <v>301.08</v>
      </c>
      <c r="C1188">
        <v>301.52999999999997</v>
      </c>
      <c r="D1188">
        <v>302.63</v>
      </c>
      <c r="E1188">
        <v>300.70999999999998</v>
      </c>
      <c r="F1188" s="2">
        <v>-1E-4</v>
      </c>
      <c r="G1188">
        <f>Tabella8[[#This Row],[MAX]]-Tabella8[[#This Row],[MIN]]</f>
        <v>1.9200000000000159</v>
      </c>
      <c r="H1188">
        <f>H1187*Tabella8[[#This Row],[CHIUSURA]]/B1187</f>
        <v>146.56087231660376</v>
      </c>
    </row>
    <row r="1189" spans="1:8" x14ac:dyDescent="0.3">
      <c r="A1189" s="3">
        <v>43728</v>
      </c>
      <c r="B1189">
        <v>298.27999999999997</v>
      </c>
      <c r="C1189">
        <v>300.36</v>
      </c>
      <c r="D1189">
        <v>300.67</v>
      </c>
      <c r="E1189">
        <v>297.41000000000003</v>
      </c>
      <c r="F1189" s="2">
        <v>-9.2999999999999992E-3</v>
      </c>
      <c r="G1189">
        <f>Tabella8[[#This Row],[MAX]]-Tabella8[[#This Row],[MIN]]</f>
        <v>3.2599999999999909</v>
      </c>
      <c r="H1189">
        <f>H1188*Tabella8[[#This Row],[CHIUSURA]]/B1188</f>
        <v>145.1978776225474</v>
      </c>
    </row>
    <row r="1190" spans="1:8" x14ac:dyDescent="0.3">
      <c r="A1190" s="3">
        <v>43731</v>
      </c>
      <c r="B1190">
        <v>298.20999999999998</v>
      </c>
      <c r="C1190">
        <v>297.55</v>
      </c>
      <c r="D1190">
        <v>299</v>
      </c>
      <c r="E1190">
        <v>297.27</v>
      </c>
      <c r="F1190" s="2">
        <v>-2.0000000000000001E-4</v>
      </c>
      <c r="G1190">
        <f>Tabella8[[#This Row],[MAX]]-Tabella8[[#This Row],[MIN]]</f>
        <v>1.7300000000000182</v>
      </c>
      <c r="H1190">
        <f>H1189*Tabella8[[#This Row],[CHIUSURA]]/B1189</f>
        <v>145.163802755196</v>
      </c>
    </row>
    <row r="1191" spans="1:8" x14ac:dyDescent="0.3">
      <c r="A1191" s="3">
        <v>43732</v>
      </c>
      <c r="B1191">
        <v>295.87</v>
      </c>
      <c r="C1191">
        <v>299.41000000000003</v>
      </c>
      <c r="D1191">
        <v>299.83999999999997</v>
      </c>
      <c r="E1191">
        <v>294.81</v>
      </c>
      <c r="F1191" s="2">
        <v>-7.7999999999999996E-3</v>
      </c>
      <c r="G1191">
        <f>Tabella8[[#This Row],[MAX]]-Tabella8[[#This Row],[MIN]]</f>
        <v>5.0299999999999727</v>
      </c>
      <c r="H1191">
        <f>H1190*Tabella8[[#This Row],[CHIUSURA]]/B1190</f>
        <v>144.02472861802033</v>
      </c>
    </row>
    <row r="1192" spans="1:8" x14ac:dyDescent="0.3">
      <c r="A1192" s="3">
        <v>43733</v>
      </c>
      <c r="B1192">
        <v>297.62</v>
      </c>
      <c r="C1192">
        <v>295.95999999999998</v>
      </c>
      <c r="D1192">
        <v>298.11</v>
      </c>
      <c r="E1192">
        <v>294.33</v>
      </c>
      <c r="F1192" s="2">
        <v>5.8999999999999999E-3</v>
      </c>
      <c r="G1192">
        <f>Tabella8[[#This Row],[MAX]]-Tabella8[[#This Row],[MIN]]</f>
        <v>3.7800000000000296</v>
      </c>
      <c r="H1192">
        <f>H1191*Tabella8[[#This Row],[CHIUSURA]]/B1191</f>
        <v>144.87660030180555</v>
      </c>
    </row>
    <row r="1193" spans="1:8" x14ac:dyDescent="0.3">
      <c r="A1193" s="3">
        <v>43734</v>
      </c>
      <c r="B1193">
        <v>297</v>
      </c>
      <c r="C1193">
        <v>297.63</v>
      </c>
      <c r="D1193">
        <v>297.86</v>
      </c>
      <c r="E1193">
        <v>295.45</v>
      </c>
      <c r="F1193" s="2">
        <v>-2.0999999999999999E-3</v>
      </c>
      <c r="G1193">
        <f>Tabella8[[#This Row],[MAX]]-Tabella8[[#This Row],[MIN]]</f>
        <v>2.410000000000025</v>
      </c>
      <c r="H1193">
        <f>H1192*Tabella8[[#This Row],[CHIUSURA]]/B1192</f>
        <v>144.57479433383591</v>
      </c>
    </row>
    <row r="1194" spans="1:8" x14ac:dyDescent="0.3">
      <c r="A1194" s="3">
        <v>43735</v>
      </c>
      <c r="B1194">
        <v>295.39999999999998</v>
      </c>
      <c r="C1194">
        <v>297.83</v>
      </c>
      <c r="D1194">
        <v>297.95</v>
      </c>
      <c r="E1194">
        <v>293.69</v>
      </c>
      <c r="F1194" s="2">
        <v>-5.4000000000000003E-3</v>
      </c>
      <c r="G1194">
        <f>Tabella8[[#This Row],[MAX]]-Tabella8[[#This Row],[MIN]]</f>
        <v>4.2599999999999909</v>
      </c>
      <c r="H1194">
        <f>H1193*Tabella8[[#This Row],[CHIUSURA]]/B1193</f>
        <v>143.79594022294654</v>
      </c>
    </row>
    <row r="1195" spans="1:8" x14ac:dyDescent="0.3">
      <c r="A1195" s="3">
        <v>43738</v>
      </c>
      <c r="B1195">
        <v>296.77</v>
      </c>
      <c r="C1195">
        <v>295.97000000000003</v>
      </c>
      <c r="D1195">
        <v>297.55</v>
      </c>
      <c r="E1195">
        <v>295.92</v>
      </c>
      <c r="F1195" s="2">
        <v>4.5999999999999999E-3</v>
      </c>
      <c r="G1195">
        <f>Tabella8[[#This Row],[MAX]]-Tabella8[[#This Row],[MIN]]</f>
        <v>1.6299999999999955</v>
      </c>
      <c r="H1195">
        <f>H1194*Tabella8[[#This Row],[CHIUSURA]]/B1194</f>
        <v>144.46283405539555</v>
      </c>
    </row>
    <row r="1196" spans="1:8" x14ac:dyDescent="0.3">
      <c r="A1196" s="3">
        <v>43739</v>
      </c>
      <c r="B1196">
        <v>293.24</v>
      </c>
      <c r="C1196">
        <v>297.74</v>
      </c>
      <c r="D1196">
        <v>298.45</v>
      </c>
      <c r="E1196">
        <v>293</v>
      </c>
      <c r="F1196" s="2">
        <v>-1.1900000000000001E-2</v>
      </c>
      <c r="G1196">
        <f>Tabella8[[#This Row],[MAX]]-Tabella8[[#This Row],[MIN]]</f>
        <v>5.4499999999999886</v>
      </c>
      <c r="H1196">
        <f>H1195*Tabella8[[#This Row],[CHIUSURA]]/B1195</f>
        <v>142.74448717324591</v>
      </c>
    </row>
    <row r="1197" spans="1:8" x14ac:dyDescent="0.3">
      <c r="A1197" s="3">
        <v>43740</v>
      </c>
      <c r="B1197">
        <v>288.06</v>
      </c>
      <c r="C1197">
        <v>291.5</v>
      </c>
      <c r="D1197">
        <v>291.51</v>
      </c>
      <c r="E1197">
        <v>286.64</v>
      </c>
      <c r="F1197" s="2">
        <v>-1.77E-2</v>
      </c>
      <c r="G1197">
        <f>Tabella8[[#This Row],[MAX]]-Tabella8[[#This Row],[MIN]]</f>
        <v>4.8700000000000045</v>
      </c>
      <c r="H1197">
        <f>H1196*Tabella8[[#This Row],[CHIUSURA]]/B1196</f>
        <v>140.22294698924162</v>
      </c>
    </row>
    <row r="1198" spans="1:8" x14ac:dyDescent="0.3">
      <c r="A1198" s="3">
        <v>43741</v>
      </c>
      <c r="B1198">
        <v>290.42</v>
      </c>
      <c r="C1198">
        <v>287.81</v>
      </c>
      <c r="D1198">
        <v>290.45</v>
      </c>
      <c r="E1198">
        <v>284.82</v>
      </c>
      <c r="F1198" s="2">
        <v>8.2000000000000007E-3</v>
      </c>
      <c r="G1198">
        <f>Tabella8[[#This Row],[MAX]]-Tabella8[[#This Row],[MIN]]</f>
        <v>5.6299999999999955</v>
      </c>
      <c r="H1198">
        <f>H1197*Tabella8[[#This Row],[CHIUSURA]]/B1197</f>
        <v>141.37175680280342</v>
      </c>
    </row>
    <row r="1199" spans="1:8" x14ac:dyDescent="0.3">
      <c r="A1199" s="3">
        <v>43742</v>
      </c>
      <c r="B1199">
        <v>294.35000000000002</v>
      </c>
      <c r="C1199">
        <v>291.14</v>
      </c>
      <c r="D1199">
        <v>294.63</v>
      </c>
      <c r="E1199">
        <v>290.82</v>
      </c>
      <c r="F1199" s="2">
        <v>1.35E-2</v>
      </c>
      <c r="G1199">
        <f>Tabella8[[#This Row],[MAX]]-Tabella8[[#This Row],[MIN]]</f>
        <v>3.8100000000000023</v>
      </c>
      <c r="H1199">
        <f>H1198*Tabella8[[#This Row],[CHIUSURA]]/B1198</f>
        <v>143.28481721267539</v>
      </c>
    </row>
    <row r="1200" spans="1:8" x14ac:dyDescent="0.3">
      <c r="A1200" s="3">
        <v>43745</v>
      </c>
      <c r="B1200">
        <v>293.08</v>
      </c>
      <c r="C1200">
        <v>293.47000000000003</v>
      </c>
      <c r="D1200">
        <v>295.26</v>
      </c>
      <c r="E1200">
        <v>292.77</v>
      </c>
      <c r="F1200" s="2">
        <v>-4.3E-3</v>
      </c>
      <c r="G1200">
        <f>Tabella8[[#This Row],[MAX]]-Tabella8[[#This Row],[MIN]]</f>
        <v>2.4900000000000091</v>
      </c>
      <c r="H1200">
        <f>H1199*Tabella8[[#This Row],[CHIUSURA]]/B1199</f>
        <v>142.66660176215697</v>
      </c>
    </row>
    <row r="1201" spans="1:8" x14ac:dyDescent="0.3">
      <c r="A1201" s="3">
        <v>43746</v>
      </c>
      <c r="B1201">
        <v>288.52999999999997</v>
      </c>
      <c r="C1201">
        <v>291.04000000000002</v>
      </c>
      <c r="D1201">
        <v>291.85000000000002</v>
      </c>
      <c r="E1201">
        <v>288.49</v>
      </c>
      <c r="F1201" s="2">
        <v>-1.55E-2</v>
      </c>
      <c r="G1201">
        <f>Tabella8[[#This Row],[MAX]]-Tabella8[[#This Row],[MIN]]</f>
        <v>3.3600000000000136</v>
      </c>
      <c r="H1201">
        <f>H1200*Tabella8[[#This Row],[CHIUSURA]]/B1200</f>
        <v>140.45173538431536</v>
      </c>
    </row>
    <row r="1202" spans="1:8" x14ac:dyDescent="0.3">
      <c r="A1202" s="3">
        <v>43747</v>
      </c>
      <c r="B1202">
        <v>291.27</v>
      </c>
      <c r="C1202">
        <v>290.75</v>
      </c>
      <c r="D1202">
        <v>292.3</v>
      </c>
      <c r="E1202">
        <v>288.66000000000003</v>
      </c>
      <c r="F1202" s="2">
        <v>9.4999999999999998E-3</v>
      </c>
      <c r="G1202">
        <f>Tabella8[[#This Row],[MAX]]-Tabella8[[#This Row],[MIN]]</f>
        <v>3.6399999999999864</v>
      </c>
      <c r="H1202">
        <f>H1201*Tabella8[[#This Row],[CHIUSURA]]/B1201</f>
        <v>141.78552304921337</v>
      </c>
    </row>
    <row r="1203" spans="1:8" x14ac:dyDescent="0.3">
      <c r="A1203" s="3">
        <v>43748</v>
      </c>
      <c r="B1203">
        <v>293.24</v>
      </c>
      <c r="C1203">
        <v>291.18</v>
      </c>
      <c r="D1203">
        <v>294.20999999999998</v>
      </c>
      <c r="E1203">
        <v>291</v>
      </c>
      <c r="F1203" s="2">
        <v>6.7999999999999996E-3</v>
      </c>
      <c r="G1203">
        <f>Tabella8[[#This Row],[MAX]]-Tabella8[[#This Row],[MIN]]</f>
        <v>3.2099999999999795</v>
      </c>
      <c r="H1203">
        <f>H1202*Tabella8[[#This Row],[CHIUSURA]]/B1202</f>
        <v>142.74448717324589</v>
      </c>
    </row>
    <row r="1204" spans="1:8" x14ac:dyDescent="0.3">
      <c r="A1204" s="3">
        <v>43749</v>
      </c>
      <c r="B1204">
        <v>296.27999999999997</v>
      </c>
      <c r="C1204">
        <v>296.27</v>
      </c>
      <c r="D1204">
        <v>298.74</v>
      </c>
      <c r="E1204">
        <v>296.14</v>
      </c>
      <c r="F1204" s="2">
        <v>1.04E-2</v>
      </c>
      <c r="G1204">
        <f>Tabella8[[#This Row],[MAX]]-Tabella8[[#This Row],[MIN]]</f>
        <v>2.6000000000000227</v>
      </c>
      <c r="H1204">
        <f>H1203*Tabella8[[#This Row],[CHIUSURA]]/B1203</f>
        <v>144.22430998393563</v>
      </c>
    </row>
    <row r="1205" spans="1:8" x14ac:dyDescent="0.3">
      <c r="A1205" s="3">
        <v>43752</v>
      </c>
      <c r="B1205">
        <v>295.95</v>
      </c>
      <c r="C1205">
        <v>295.93</v>
      </c>
      <c r="D1205">
        <v>296.67</v>
      </c>
      <c r="E1205">
        <v>295.57</v>
      </c>
      <c r="F1205" s="2">
        <v>-1.1000000000000001E-3</v>
      </c>
      <c r="G1205">
        <f>Tabella8[[#This Row],[MAX]]-Tabella8[[#This Row],[MIN]]</f>
        <v>1.1000000000000227</v>
      </c>
      <c r="H1205">
        <f>H1204*Tabella8[[#This Row],[CHIUSURA]]/B1204</f>
        <v>144.06367132356471</v>
      </c>
    </row>
    <row r="1206" spans="1:8" x14ac:dyDescent="0.3">
      <c r="A1206" s="3">
        <v>43753</v>
      </c>
      <c r="B1206">
        <v>298.88</v>
      </c>
      <c r="C1206">
        <v>297.10000000000002</v>
      </c>
      <c r="D1206">
        <v>299.7</v>
      </c>
      <c r="E1206">
        <v>296.97000000000003</v>
      </c>
      <c r="F1206" s="2">
        <v>9.9000000000000008E-3</v>
      </c>
      <c r="G1206">
        <f>Tabella8[[#This Row],[MAX]]-Tabella8[[#This Row],[MIN]]</f>
        <v>2.7299999999999613</v>
      </c>
      <c r="H1206">
        <f>H1205*Tabella8[[#This Row],[CHIUSURA]]/B1205</f>
        <v>145.48994791413085</v>
      </c>
    </row>
    <row r="1207" spans="1:8" x14ac:dyDescent="0.3">
      <c r="A1207" s="3">
        <v>43754</v>
      </c>
      <c r="B1207">
        <v>298.39999999999998</v>
      </c>
      <c r="C1207">
        <v>298.37</v>
      </c>
      <c r="D1207">
        <v>299.16000000000003</v>
      </c>
      <c r="E1207">
        <v>297.92</v>
      </c>
      <c r="F1207" s="2">
        <v>-1.6000000000000001E-3</v>
      </c>
      <c r="G1207">
        <f>Tabella8[[#This Row],[MAX]]-Tabella8[[#This Row],[MIN]]</f>
        <v>1.2400000000000091</v>
      </c>
      <c r="H1207">
        <f>H1206*Tabella8[[#This Row],[CHIUSURA]]/B1206</f>
        <v>145.25629168086402</v>
      </c>
    </row>
    <row r="1208" spans="1:8" x14ac:dyDescent="0.3">
      <c r="A1208" s="3">
        <v>43755</v>
      </c>
      <c r="B1208">
        <v>299.27999999999997</v>
      </c>
      <c r="C1208">
        <v>299.68</v>
      </c>
      <c r="D1208">
        <v>300.24</v>
      </c>
      <c r="E1208">
        <v>298.51</v>
      </c>
      <c r="F1208" s="2">
        <v>2.8999999999999998E-3</v>
      </c>
      <c r="G1208">
        <f>Tabella8[[#This Row],[MAX]]-Tabella8[[#This Row],[MIN]]</f>
        <v>1.7300000000000182</v>
      </c>
      <c r="H1208">
        <f>H1207*Tabella8[[#This Row],[CHIUSURA]]/B1207</f>
        <v>145.68466144185317</v>
      </c>
    </row>
    <row r="1209" spans="1:8" x14ac:dyDescent="0.3">
      <c r="A1209" s="3">
        <v>43756</v>
      </c>
      <c r="B1209">
        <v>297.97000000000003</v>
      </c>
      <c r="C1209">
        <v>298.69</v>
      </c>
      <c r="D1209">
        <v>299.39</v>
      </c>
      <c r="E1209">
        <v>296.99</v>
      </c>
      <c r="F1209" s="2">
        <v>-4.4000000000000003E-3</v>
      </c>
      <c r="G1209">
        <f>Tabella8[[#This Row],[MAX]]-Tabella8[[#This Row],[MIN]]</f>
        <v>2.3999999999999773</v>
      </c>
      <c r="H1209">
        <f>H1208*Tabella8[[#This Row],[CHIUSURA]]/B1208</f>
        <v>145.04697463856255</v>
      </c>
    </row>
    <row r="1210" spans="1:8" x14ac:dyDescent="0.3">
      <c r="A1210" s="3">
        <v>43759</v>
      </c>
      <c r="B1210">
        <v>299.99</v>
      </c>
      <c r="C1210">
        <v>299.42</v>
      </c>
      <c r="D1210">
        <v>300.20999999999998</v>
      </c>
      <c r="E1210">
        <v>298.94</v>
      </c>
      <c r="F1210" s="2">
        <v>6.7999999999999996E-3</v>
      </c>
      <c r="G1210">
        <f>Tabella8[[#This Row],[MAX]]-Tabella8[[#This Row],[MIN]]</f>
        <v>1.2699999999999818</v>
      </c>
      <c r="H1210">
        <f>H1209*Tabella8[[#This Row],[CHIUSURA]]/B1209</f>
        <v>146.03027795356036</v>
      </c>
    </row>
    <row r="1211" spans="1:8" x14ac:dyDescent="0.3">
      <c r="A1211" s="3">
        <v>43760</v>
      </c>
      <c r="B1211">
        <v>299.01</v>
      </c>
      <c r="C1211">
        <v>300.58</v>
      </c>
      <c r="D1211">
        <v>300.89999999999998</v>
      </c>
      <c r="E1211">
        <v>298.91000000000003</v>
      </c>
      <c r="F1211" s="2">
        <v>-3.3E-3</v>
      </c>
      <c r="G1211">
        <f>Tabella8[[#This Row],[MAX]]-Tabella8[[#This Row],[MIN]]</f>
        <v>1.9899999999999523</v>
      </c>
      <c r="H1211">
        <f>H1210*Tabella8[[#This Row],[CHIUSURA]]/B1210</f>
        <v>145.55322981064063</v>
      </c>
    </row>
    <row r="1212" spans="1:8" x14ac:dyDescent="0.3">
      <c r="A1212" s="3">
        <v>43761</v>
      </c>
      <c r="B1212">
        <v>299.88</v>
      </c>
      <c r="C1212">
        <v>298.73</v>
      </c>
      <c r="D1212">
        <v>299.94</v>
      </c>
      <c r="E1212">
        <v>298.5</v>
      </c>
      <c r="F1212" s="2">
        <v>2.8999999999999998E-3</v>
      </c>
      <c r="G1212">
        <f>Tabella8[[#This Row],[MAX]]-Tabella8[[#This Row],[MIN]]</f>
        <v>1.4399999999999977</v>
      </c>
      <c r="H1212">
        <f>H1211*Tabella8[[#This Row],[CHIUSURA]]/B1211</f>
        <v>145.97673173343671</v>
      </c>
    </row>
    <row r="1213" spans="1:8" x14ac:dyDescent="0.3">
      <c r="A1213" s="3">
        <v>43762</v>
      </c>
      <c r="B1213">
        <v>300.37</v>
      </c>
      <c r="C1213">
        <v>300.91000000000003</v>
      </c>
      <c r="D1213">
        <v>301.07</v>
      </c>
      <c r="E1213">
        <v>299.45999999999998</v>
      </c>
      <c r="F1213" s="2">
        <v>1.6000000000000001E-3</v>
      </c>
      <c r="G1213">
        <f>Tabella8[[#This Row],[MAX]]-Tabella8[[#This Row],[MIN]]</f>
        <v>1.6100000000000136</v>
      </c>
      <c r="H1213">
        <f>H1212*Tabella8[[#This Row],[CHIUSURA]]/B1212</f>
        <v>146.2152558048966</v>
      </c>
    </row>
    <row r="1214" spans="1:8" x14ac:dyDescent="0.3">
      <c r="A1214" s="3">
        <v>43763</v>
      </c>
      <c r="B1214">
        <v>301.60000000000002</v>
      </c>
      <c r="C1214">
        <v>299.74</v>
      </c>
      <c r="D1214">
        <v>302.2</v>
      </c>
      <c r="E1214">
        <v>299.68</v>
      </c>
      <c r="F1214" s="2">
        <v>4.1000000000000003E-3</v>
      </c>
      <c r="G1214">
        <f>Tabella8[[#This Row],[MAX]]-Tabella8[[#This Row],[MIN]]</f>
        <v>2.5199999999999818</v>
      </c>
      <c r="H1214">
        <f>H1213*Tabella8[[#This Row],[CHIUSURA]]/B1213</f>
        <v>146.81399990264279</v>
      </c>
    </row>
    <row r="1215" spans="1:8" x14ac:dyDescent="0.3">
      <c r="A1215" s="3">
        <v>43766</v>
      </c>
      <c r="B1215">
        <v>303.3</v>
      </c>
      <c r="C1215">
        <v>302.94</v>
      </c>
      <c r="D1215">
        <v>303.85000000000002</v>
      </c>
      <c r="E1215">
        <v>302.91000000000003</v>
      </c>
      <c r="F1215" s="2">
        <v>5.5999999999999999E-3</v>
      </c>
      <c r="G1215">
        <f>Tabella8[[#This Row],[MAX]]-Tabella8[[#This Row],[MIN]]</f>
        <v>0.93999999999999773</v>
      </c>
      <c r="H1215">
        <f>H1214*Tabella8[[#This Row],[CHIUSURA]]/B1214</f>
        <v>147.64153239546272</v>
      </c>
    </row>
    <row r="1216" spans="1:8" x14ac:dyDescent="0.3">
      <c r="A1216" s="3">
        <v>43767</v>
      </c>
      <c r="B1216">
        <v>303.20999999999998</v>
      </c>
      <c r="C1216">
        <v>303</v>
      </c>
      <c r="D1216">
        <v>304.23</v>
      </c>
      <c r="E1216">
        <v>302.86</v>
      </c>
      <c r="F1216" s="2">
        <v>-2.9999999999999997E-4</v>
      </c>
      <c r="G1216">
        <f>Tabella8[[#This Row],[MAX]]-Tabella8[[#This Row],[MIN]]</f>
        <v>1.3700000000000045</v>
      </c>
      <c r="H1216">
        <f>H1215*Tabella8[[#This Row],[CHIUSURA]]/B1215</f>
        <v>147.5977218517252</v>
      </c>
    </row>
    <row r="1217" spans="1:8" x14ac:dyDescent="0.3">
      <c r="A1217" s="3">
        <v>43768</v>
      </c>
      <c r="B1217">
        <v>304.14</v>
      </c>
      <c r="C1217">
        <v>303.43</v>
      </c>
      <c r="D1217">
        <v>304.55</v>
      </c>
      <c r="E1217">
        <v>301.99</v>
      </c>
      <c r="F1217" s="2">
        <v>3.0999999999999999E-3</v>
      </c>
      <c r="G1217">
        <f>Tabella8[[#This Row],[MAX]]-Tabella8[[#This Row],[MIN]]</f>
        <v>2.5600000000000023</v>
      </c>
      <c r="H1217">
        <f>H1216*Tabella8[[#This Row],[CHIUSURA]]/B1216</f>
        <v>148.05043080367963</v>
      </c>
    </row>
    <row r="1218" spans="1:8" x14ac:dyDescent="0.3">
      <c r="A1218" s="3">
        <v>43769</v>
      </c>
      <c r="B1218">
        <v>303.33</v>
      </c>
      <c r="C1218">
        <v>304.13</v>
      </c>
      <c r="D1218">
        <v>304.13</v>
      </c>
      <c r="E1218">
        <v>301.73</v>
      </c>
      <c r="F1218" s="2">
        <v>-2.7000000000000001E-3</v>
      </c>
      <c r="G1218">
        <f>Tabella8[[#This Row],[MAX]]-Tabella8[[#This Row],[MIN]]</f>
        <v>2.3999999999999773</v>
      </c>
      <c r="H1218">
        <f>H1217*Tabella8[[#This Row],[CHIUSURA]]/B1217</f>
        <v>147.65613591004188</v>
      </c>
    </row>
    <row r="1219" spans="1:8" x14ac:dyDescent="0.3">
      <c r="A1219" s="3">
        <v>43770</v>
      </c>
      <c r="B1219">
        <v>306.14</v>
      </c>
      <c r="C1219">
        <v>304.92</v>
      </c>
      <c r="D1219">
        <v>306.19</v>
      </c>
      <c r="E1219">
        <v>304.74</v>
      </c>
      <c r="F1219" s="2">
        <v>9.2999999999999992E-3</v>
      </c>
      <c r="G1219">
        <f>Tabella8[[#This Row],[MAX]]-Tabella8[[#This Row],[MIN]]</f>
        <v>1.4499999999999886</v>
      </c>
      <c r="H1219">
        <f>H1218*Tabella8[[#This Row],[CHIUSURA]]/B1218</f>
        <v>149.02399844229132</v>
      </c>
    </row>
    <row r="1220" spans="1:8" x14ac:dyDescent="0.3">
      <c r="A1220" s="3">
        <v>43773</v>
      </c>
      <c r="B1220">
        <v>307.37</v>
      </c>
      <c r="C1220">
        <v>307.85000000000002</v>
      </c>
      <c r="D1220">
        <v>308</v>
      </c>
      <c r="E1220">
        <v>306.95999999999998</v>
      </c>
      <c r="F1220" s="2">
        <v>4.0000000000000001E-3</v>
      </c>
      <c r="G1220">
        <f>Tabella8[[#This Row],[MAX]]-Tabella8[[#This Row],[MIN]]</f>
        <v>1.0400000000000205</v>
      </c>
      <c r="H1220">
        <f>H1219*Tabella8[[#This Row],[CHIUSURA]]/B1219</f>
        <v>149.62274254003751</v>
      </c>
    </row>
    <row r="1221" spans="1:8" x14ac:dyDescent="0.3">
      <c r="A1221" s="3">
        <v>43774</v>
      </c>
      <c r="B1221">
        <v>307.02999999999997</v>
      </c>
      <c r="C1221">
        <v>307.58999999999997</v>
      </c>
      <c r="D1221">
        <v>307.92</v>
      </c>
      <c r="E1221">
        <v>306.70999999999998</v>
      </c>
      <c r="F1221" s="2">
        <v>-1.1000000000000001E-3</v>
      </c>
      <c r="G1221">
        <f>Tabella8[[#This Row],[MAX]]-Tabella8[[#This Row],[MIN]]</f>
        <v>1.2100000000000364</v>
      </c>
      <c r="H1221">
        <f>H1220*Tabella8[[#This Row],[CHIUSURA]]/B1220</f>
        <v>149.45723604147352</v>
      </c>
    </row>
    <row r="1222" spans="1:8" x14ac:dyDescent="0.3">
      <c r="A1222" s="3">
        <v>43775</v>
      </c>
      <c r="B1222">
        <v>307.10000000000002</v>
      </c>
      <c r="C1222">
        <v>307.02999999999997</v>
      </c>
      <c r="D1222">
        <v>307.39999999999998</v>
      </c>
      <c r="E1222">
        <v>306.06</v>
      </c>
      <c r="F1222" s="2">
        <v>2.0000000000000001E-4</v>
      </c>
      <c r="G1222">
        <f>Tabella8[[#This Row],[MAX]]-Tabella8[[#This Row],[MIN]]</f>
        <v>1.339999999999975</v>
      </c>
      <c r="H1222">
        <f>H1221*Tabella8[[#This Row],[CHIUSURA]]/B1221</f>
        <v>149.49131090882494</v>
      </c>
    </row>
    <row r="1223" spans="1:8" x14ac:dyDescent="0.3">
      <c r="A1223" s="3">
        <v>43776</v>
      </c>
      <c r="B1223">
        <v>308.18</v>
      </c>
      <c r="C1223">
        <v>308.57</v>
      </c>
      <c r="D1223">
        <v>309.64999999999998</v>
      </c>
      <c r="E1223">
        <v>307.66000000000003</v>
      </c>
      <c r="F1223" s="2">
        <v>3.5000000000000001E-3</v>
      </c>
      <c r="G1223">
        <f>Tabella8[[#This Row],[MAX]]-Tabella8[[#This Row],[MIN]]</f>
        <v>1.9899999999999523</v>
      </c>
      <c r="H1223">
        <f>H1222*Tabella8[[#This Row],[CHIUSURA]]/B1222</f>
        <v>150.01703743367523</v>
      </c>
    </row>
    <row r="1224" spans="1:8" x14ac:dyDescent="0.3">
      <c r="A1224" s="3">
        <v>43777</v>
      </c>
      <c r="B1224">
        <v>308.94</v>
      </c>
      <c r="C1224">
        <v>307.8</v>
      </c>
      <c r="D1224">
        <v>309</v>
      </c>
      <c r="E1224">
        <v>307.02999999999997</v>
      </c>
      <c r="F1224" s="2">
        <v>2.5000000000000001E-3</v>
      </c>
      <c r="G1224">
        <f>Tabella8[[#This Row],[MAX]]-Tabella8[[#This Row],[MIN]]</f>
        <v>1.9700000000000273</v>
      </c>
      <c r="H1224">
        <f>H1223*Tabella8[[#This Row],[CHIUSURA]]/B1223</f>
        <v>150.38699313634766</v>
      </c>
    </row>
    <row r="1225" spans="1:8" x14ac:dyDescent="0.3">
      <c r="A1225" s="3">
        <v>43780</v>
      </c>
      <c r="B1225">
        <v>308.35000000000002</v>
      </c>
      <c r="C1225">
        <v>307.42</v>
      </c>
      <c r="D1225">
        <v>308.54000000000002</v>
      </c>
      <c r="E1225">
        <v>307.27</v>
      </c>
      <c r="F1225" s="2">
        <v>-1.9E-3</v>
      </c>
      <c r="G1225">
        <f>Tabella8[[#This Row],[MAX]]-Tabella8[[#This Row],[MIN]]</f>
        <v>1.2700000000000387</v>
      </c>
      <c r="H1225">
        <f>H1224*Tabella8[[#This Row],[CHIUSURA]]/B1224</f>
        <v>150.09979068295721</v>
      </c>
    </row>
    <row r="1226" spans="1:8" x14ac:dyDescent="0.3">
      <c r="A1226" s="3">
        <v>43781</v>
      </c>
      <c r="B1226">
        <v>309</v>
      </c>
      <c r="C1226">
        <v>308.75</v>
      </c>
      <c r="D1226">
        <v>309.99</v>
      </c>
      <c r="E1226">
        <v>308.14999999999998</v>
      </c>
      <c r="F1226" s="2">
        <v>2.0999999999999999E-3</v>
      </c>
      <c r="G1226">
        <f>Tabella8[[#This Row],[MAX]]-Tabella8[[#This Row],[MIN]]</f>
        <v>1.8400000000000318</v>
      </c>
      <c r="H1226">
        <f>H1225*Tabella8[[#This Row],[CHIUSURA]]/B1225</f>
        <v>150.41620016550598</v>
      </c>
    </row>
    <row r="1227" spans="1:8" x14ac:dyDescent="0.3">
      <c r="A1227" s="3">
        <v>43782</v>
      </c>
      <c r="B1227">
        <v>309.10000000000002</v>
      </c>
      <c r="C1227">
        <v>307.91000000000003</v>
      </c>
      <c r="D1227">
        <v>309.54000000000002</v>
      </c>
      <c r="E1227">
        <v>307.66000000000003</v>
      </c>
      <c r="F1227" s="2">
        <v>2.9999999999999997E-4</v>
      </c>
      <c r="G1227">
        <f>Tabella8[[#This Row],[MAX]]-Tabella8[[#This Row],[MIN]]</f>
        <v>1.8799999999999955</v>
      </c>
      <c r="H1227">
        <f>H1226*Tabella8[[#This Row],[CHIUSURA]]/B1226</f>
        <v>150.46487854743657</v>
      </c>
    </row>
    <row r="1228" spans="1:8" x14ac:dyDescent="0.3">
      <c r="A1228" s="3">
        <v>43783</v>
      </c>
      <c r="B1228">
        <v>309.55</v>
      </c>
      <c r="C1228">
        <v>308.79000000000002</v>
      </c>
      <c r="D1228">
        <v>309.64</v>
      </c>
      <c r="E1228">
        <v>308.08999999999997</v>
      </c>
      <c r="F1228" s="2">
        <v>1.5E-3</v>
      </c>
      <c r="G1228">
        <f>Tabella8[[#This Row],[MAX]]-Tabella8[[#This Row],[MIN]]</f>
        <v>1.5500000000000114</v>
      </c>
      <c r="H1228">
        <f>H1227*Tabella8[[#This Row],[CHIUSURA]]/B1227</f>
        <v>150.6839312661242</v>
      </c>
    </row>
    <row r="1229" spans="1:8" x14ac:dyDescent="0.3">
      <c r="A1229" s="3">
        <v>43784</v>
      </c>
      <c r="B1229">
        <v>311.79000000000002</v>
      </c>
      <c r="C1229">
        <v>311.02</v>
      </c>
      <c r="D1229">
        <v>311.83999999999997</v>
      </c>
      <c r="E1229">
        <v>310.26</v>
      </c>
      <c r="F1229" s="2">
        <v>7.1999999999999998E-3</v>
      </c>
      <c r="G1229">
        <f>Tabella8[[#This Row],[MAX]]-Tabella8[[#This Row],[MIN]]</f>
        <v>1.5799999999999841</v>
      </c>
      <c r="H1229">
        <f>H1228*Tabella8[[#This Row],[CHIUSURA]]/B1228</f>
        <v>151.77432702136929</v>
      </c>
    </row>
    <row r="1230" spans="1:8" x14ac:dyDescent="0.3">
      <c r="A1230" s="3">
        <v>43787</v>
      </c>
      <c r="B1230">
        <v>312.02</v>
      </c>
      <c r="C1230">
        <v>311.52999999999997</v>
      </c>
      <c r="D1230">
        <v>312.27999999999997</v>
      </c>
      <c r="E1230">
        <v>311.02999999999997</v>
      </c>
      <c r="F1230" s="2">
        <v>6.9999999999999999E-4</v>
      </c>
      <c r="G1230">
        <f>Tabella8[[#This Row],[MAX]]-Tabella8[[#This Row],[MIN]]</f>
        <v>1.25</v>
      </c>
      <c r="H1230">
        <f>H1229*Tabella8[[#This Row],[CHIUSURA]]/B1229</f>
        <v>151.88628729980962</v>
      </c>
    </row>
    <row r="1231" spans="1:8" x14ac:dyDescent="0.3">
      <c r="A1231" s="3">
        <v>43788</v>
      </c>
      <c r="B1231">
        <v>311.93</v>
      </c>
      <c r="C1231">
        <v>312.68</v>
      </c>
      <c r="D1231">
        <v>312.69</v>
      </c>
      <c r="E1231">
        <v>311.22000000000003</v>
      </c>
      <c r="F1231" s="2">
        <v>-2.9999999999999997E-4</v>
      </c>
      <c r="G1231">
        <f>Tabella8[[#This Row],[MAX]]-Tabella8[[#This Row],[MIN]]</f>
        <v>1.4699999999999704</v>
      </c>
      <c r="H1231">
        <f>H1230*Tabella8[[#This Row],[CHIUSURA]]/B1230</f>
        <v>151.8424767560721</v>
      </c>
    </row>
    <row r="1232" spans="1:8" x14ac:dyDescent="0.3">
      <c r="A1232" s="3">
        <v>43789</v>
      </c>
      <c r="B1232">
        <v>310.77</v>
      </c>
      <c r="C1232">
        <v>311.27999999999997</v>
      </c>
      <c r="D1232">
        <v>311.85000000000002</v>
      </c>
      <c r="E1232">
        <v>309.06</v>
      </c>
      <c r="F1232" s="2">
        <v>-3.7000000000000002E-3</v>
      </c>
      <c r="G1232">
        <f>Tabella8[[#This Row],[MAX]]-Tabella8[[#This Row],[MIN]]</f>
        <v>2.7900000000000205</v>
      </c>
      <c r="H1232">
        <f>H1231*Tabella8[[#This Row],[CHIUSURA]]/B1231</f>
        <v>151.2778075256773</v>
      </c>
    </row>
    <row r="1233" spans="1:8" x14ac:dyDescent="0.3">
      <c r="A1233" s="3">
        <v>43790</v>
      </c>
      <c r="B1233">
        <v>310.27</v>
      </c>
      <c r="C1233">
        <v>310.89</v>
      </c>
      <c r="D1233">
        <v>311.01</v>
      </c>
      <c r="E1233">
        <v>309.39</v>
      </c>
      <c r="F1233" s="2">
        <v>-1.6000000000000001E-3</v>
      </c>
      <c r="G1233">
        <f>Tabella8[[#This Row],[MAX]]-Tabella8[[#This Row],[MIN]]</f>
        <v>1.6200000000000045</v>
      </c>
      <c r="H1233">
        <f>H1232*Tabella8[[#This Row],[CHIUSURA]]/B1232</f>
        <v>151.0344156160244</v>
      </c>
    </row>
    <row r="1234" spans="1:8" x14ac:dyDescent="0.3">
      <c r="A1234" s="3">
        <v>43791</v>
      </c>
      <c r="B1234">
        <v>310.95999999999998</v>
      </c>
      <c r="C1234">
        <v>311.08999999999997</v>
      </c>
      <c r="D1234">
        <v>311.24</v>
      </c>
      <c r="E1234">
        <v>309.85000000000002</v>
      </c>
      <c r="F1234" s="2">
        <v>2.2000000000000001E-3</v>
      </c>
      <c r="G1234">
        <f>Tabella8[[#This Row],[MAX]]-Tabella8[[#This Row],[MIN]]</f>
        <v>1.3899999999999864</v>
      </c>
      <c r="H1234">
        <f>H1233*Tabella8[[#This Row],[CHIUSURA]]/B1233</f>
        <v>151.37029645134544</v>
      </c>
    </row>
    <row r="1235" spans="1:8" x14ac:dyDescent="0.3">
      <c r="A1235" s="3">
        <v>43794</v>
      </c>
      <c r="B1235">
        <v>313.37</v>
      </c>
      <c r="C1235">
        <v>311.98</v>
      </c>
      <c r="D1235">
        <v>313.37</v>
      </c>
      <c r="E1235">
        <v>311.98</v>
      </c>
      <c r="F1235" s="2">
        <v>7.7999999999999996E-3</v>
      </c>
      <c r="G1235">
        <f>Tabella8[[#This Row],[MAX]]-Tabella8[[#This Row],[MIN]]</f>
        <v>1.3899999999999864</v>
      </c>
      <c r="H1235">
        <f>H1234*Tabella8[[#This Row],[CHIUSURA]]/B1234</f>
        <v>152.54344545587253</v>
      </c>
    </row>
    <row r="1236" spans="1:8" x14ac:dyDescent="0.3">
      <c r="A1236" s="3">
        <v>43795</v>
      </c>
      <c r="B1236">
        <v>314.08</v>
      </c>
      <c r="C1236">
        <v>313.41000000000003</v>
      </c>
      <c r="D1236">
        <v>314.27999999999997</v>
      </c>
      <c r="E1236">
        <v>313.06</v>
      </c>
      <c r="F1236" s="2">
        <v>2.3E-3</v>
      </c>
      <c r="G1236">
        <f>Tabella8[[#This Row],[MAX]]-Tabella8[[#This Row],[MIN]]</f>
        <v>1.2199999999999704</v>
      </c>
      <c r="H1236">
        <f>H1235*Tabella8[[#This Row],[CHIUSURA]]/B1235</f>
        <v>152.88906196757966</v>
      </c>
    </row>
    <row r="1237" spans="1:8" x14ac:dyDescent="0.3">
      <c r="A1237" s="3">
        <v>43796</v>
      </c>
      <c r="B1237">
        <v>315.48</v>
      </c>
      <c r="C1237">
        <v>314.61</v>
      </c>
      <c r="D1237">
        <v>315.48</v>
      </c>
      <c r="E1237">
        <v>314.37</v>
      </c>
      <c r="F1237" s="2">
        <v>4.4999999999999997E-3</v>
      </c>
      <c r="G1237">
        <f>Tabella8[[#This Row],[MAX]]-Tabella8[[#This Row],[MIN]]</f>
        <v>1.1100000000000136</v>
      </c>
      <c r="H1237">
        <f>H1236*Tabella8[[#This Row],[CHIUSURA]]/B1236</f>
        <v>153.57055931460786</v>
      </c>
    </row>
    <row r="1238" spans="1:8" x14ac:dyDescent="0.3">
      <c r="A1238" s="3">
        <v>43798</v>
      </c>
      <c r="B1238">
        <v>314.31</v>
      </c>
      <c r="C1238">
        <v>314.86</v>
      </c>
      <c r="D1238">
        <v>315.13</v>
      </c>
      <c r="E1238">
        <v>314.06</v>
      </c>
      <c r="F1238" s="2">
        <v>-3.7000000000000002E-3</v>
      </c>
      <c r="G1238">
        <f>Tabella8[[#This Row],[MAX]]-Tabella8[[#This Row],[MIN]]</f>
        <v>1.0699999999999932</v>
      </c>
      <c r="H1238">
        <f>H1237*Tabella8[[#This Row],[CHIUSURA]]/B1237</f>
        <v>153.00102224602003</v>
      </c>
    </row>
    <row r="1239" spans="1:8" x14ac:dyDescent="0.3">
      <c r="A1239" s="3">
        <v>43801</v>
      </c>
      <c r="B1239">
        <v>311.64</v>
      </c>
      <c r="C1239">
        <v>314.58999999999997</v>
      </c>
      <c r="D1239">
        <v>314.66000000000003</v>
      </c>
      <c r="E1239">
        <v>311.17</v>
      </c>
      <c r="F1239" s="2">
        <v>-8.5000000000000006E-3</v>
      </c>
      <c r="G1239">
        <f>Tabella8[[#This Row],[MAX]]-Tabella8[[#This Row],[MIN]]</f>
        <v>3.4900000000000091</v>
      </c>
      <c r="H1239">
        <f>H1238*Tabella8[[#This Row],[CHIUSURA]]/B1238</f>
        <v>151.70130944847341</v>
      </c>
    </row>
    <row r="1240" spans="1:8" x14ac:dyDescent="0.3">
      <c r="A1240" s="3">
        <v>43802</v>
      </c>
      <c r="B1240">
        <v>309.55</v>
      </c>
      <c r="C1240">
        <v>308.64999999999998</v>
      </c>
      <c r="D1240">
        <v>309.64</v>
      </c>
      <c r="E1240">
        <v>307.13</v>
      </c>
      <c r="F1240" s="2">
        <v>-6.7000000000000002E-3</v>
      </c>
      <c r="G1240">
        <f>Tabella8[[#This Row],[MAX]]-Tabella8[[#This Row],[MIN]]</f>
        <v>2.5099999999999909</v>
      </c>
      <c r="H1240">
        <f>H1239*Tabella8[[#This Row],[CHIUSURA]]/B1239</f>
        <v>150.6839312661242</v>
      </c>
    </row>
    <row r="1241" spans="1:8" x14ac:dyDescent="0.3">
      <c r="A1241" s="3">
        <v>43803</v>
      </c>
      <c r="B1241">
        <v>311.45999999999998</v>
      </c>
      <c r="C1241">
        <v>310.7</v>
      </c>
      <c r="D1241">
        <v>312.12</v>
      </c>
      <c r="E1241">
        <v>310.32</v>
      </c>
      <c r="F1241" s="2">
        <v>6.1999999999999998E-3</v>
      </c>
      <c r="G1241">
        <f>Tabella8[[#This Row],[MAX]]-Tabella8[[#This Row],[MIN]]</f>
        <v>1.8000000000000114</v>
      </c>
      <c r="H1241">
        <f>H1240*Tabella8[[#This Row],[CHIUSURA]]/B1240</f>
        <v>151.61368836099834</v>
      </c>
    </row>
    <row r="1242" spans="1:8" x14ac:dyDescent="0.3">
      <c r="A1242" s="3">
        <v>43804</v>
      </c>
      <c r="B1242">
        <v>312.02</v>
      </c>
      <c r="C1242">
        <v>312.23</v>
      </c>
      <c r="D1242">
        <v>312.25</v>
      </c>
      <c r="E1242">
        <v>310.58</v>
      </c>
      <c r="F1242" s="2">
        <v>1.8E-3</v>
      </c>
      <c r="G1242">
        <f>Tabella8[[#This Row],[MAX]]-Tabella8[[#This Row],[MIN]]</f>
        <v>1.6700000000000159</v>
      </c>
      <c r="H1242">
        <f>H1241*Tabella8[[#This Row],[CHIUSURA]]/B1241</f>
        <v>151.8862872998096</v>
      </c>
    </row>
    <row r="1243" spans="1:8" x14ac:dyDescent="0.3">
      <c r="A1243" s="3">
        <v>43805</v>
      </c>
      <c r="B1243">
        <v>314.87</v>
      </c>
      <c r="C1243">
        <v>314.12</v>
      </c>
      <c r="D1243">
        <v>315.31</v>
      </c>
      <c r="E1243">
        <v>314.11</v>
      </c>
      <c r="F1243" s="2">
        <v>9.1000000000000004E-3</v>
      </c>
      <c r="G1243">
        <f>Tabella8[[#This Row],[MAX]]-Tabella8[[#This Row],[MIN]]</f>
        <v>1.1999999999999886</v>
      </c>
      <c r="H1243">
        <f>H1242*Tabella8[[#This Row],[CHIUSURA]]/B1242</f>
        <v>153.27362118483126</v>
      </c>
    </row>
    <row r="1244" spans="1:8" x14ac:dyDescent="0.3">
      <c r="A1244" s="3">
        <v>43808</v>
      </c>
      <c r="B1244">
        <v>313.88</v>
      </c>
      <c r="C1244">
        <v>314.44</v>
      </c>
      <c r="D1244">
        <v>315.18</v>
      </c>
      <c r="E1244">
        <v>313.8</v>
      </c>
      <c r="F1244" s="2">
        <v>-3.0999999999999999E-3</v>
      </c>
      <c r="G1244">
        <f>Tabella8[[#This Row],[MAX]]-Tabella8[[#This Row],[MIN]]</f>
        <v>1.3799999999999955</v>
      </c>
      <c r="H1244">
        <f>H1243*Tabella8[[#This Row],[CHIUSURA]]/B1243</f>
        <v>152.79170520371846</v>
      </c>
    </row>
    <row r="1245" spans="1:8" x14ac:dyDescent="0.3">
      <c r="A1245" s="3">
        <v>43809</v>
      </c>
      <c r="B1245">
        <v>313.52999999999997</v>
      </c>
      <c r="C1245">
        <v>313.82</v>
      </c>
      <c r="D1245">
        <v>314.55</v>
      </c>
      <c r="E1245">
        <v>312.81</v>
      </c>
      <c r="F1245" s="2">
        <v>-1.1000000000000001E-3</v>
      </c>
      <c r="G1245">
        <f>Tabella8[[#This Row],[MAX]]-Tabella8[[#This Row],[MIN]]</f>
        <v>1.7400000000000091</v>
      </c>
      <c r="H1245">
        <f>H1244*Tabella8[[#This Row],[CHIUSURA]]/B1244</f>
        <v>152.62133086696142</v>
      </c>
    </row>
    <row r="1246" spans="1:8" x14ac:dyDescent="0.3">
      <c r="A1246" s="3">
        <v>43810</v>
      </c>
      <c r="B1246">
        <v>314.42</v>
      </c>
      <c r="C1246">
        <v>314.02999999999997</v>
      </c>
      <c r="D1246">
        <v>314.7</v>
      </c>
      <c r="E1246">
        <v>313.44</v>
      </c>
      <c r="F1246" s="2">
        <v>2.8E-3</v>
      </c>
      <c r="G1246">
        <f>Tabella8[[#This Row],[MAX]]-Tabella8[[#This Row],[MIN]]</f>
        <v>1.2599999999999909</v>
      </c>
      <c r="H1246">
        <f>H1245*Tabella8[[#This Row],[CHIUSURA]]/B1245</f>
        <v>153.05456846614365</v>
      </c>
    </row>
    <row r="1247" spans="1:8" x14ac:dyDescent="0.3">
      <c r="A1247" s="3">
        <v>43811</v>
      </c>
      <c r="B1247">
        <v>317.13</v>
      </c>
      <c r="C1247">
        <v>314.43</v>
      </c>
      <c r="D1247">
        <v>317.99</v>
      </c>
      <c r="E1247">
        <v>314.17</v>
      </c>
      <c r="F1247" s="2">
        <v>8.6E-3</v>
      </c>
      <c r="G1247">
        <f>Tabella8[[#This Row],[MAX]]-Tabella8[[#This Row],[MIN]]</f>
        <v>3.8199999999999932</v>
      </c>
      <c r="H1247">
        <f>H1246*Tabella8[[#This Row],[CHIUSURA]]/B1246</f>
        <v>154.37375261646247</v>
      </c>
    </row>
    <row r="1248" spans="1:8" x14ac:dyDescent="0.3">
      <c r="A1248" s="3">
        <v>43812</v>
      </c>
      <c r="B1248">
        <v>317.32</v>
      </c>
      <c r="C1248">
        <v>316.87</v>
      </c>
      <c r="D1248">
        <v>318.67</v>
      </c>
      <c r="E1248">
        <v>316.02</v>
      </c>
      <c r="F1248" s="2">
        <v>5.9999999999999995E-4</v>
      </c>
      <c r="G1248">
        <f>Tabella8[[#This Row],[MAX]]-Tabella8[[#This Row],[MIN]]</f>
        <v>2.6500000000000341</v>
      </c>
      <c r="H1248">
        <f>H1247*Tabella8[[#This Row],[CHIUSURA]]/B1247</f>
        <v>154.46624154213058</v>
      </c>
    </row>
    <row r="1249" spans="1:8" x14ac:dyDescent="0.3">
      <c r="A1249" s="3">
        <v>43815</v>
      </c>
      <c r="B1249">
        <v>319.5</v>
      </c>
      <c r="C1249">
        <v>319.22000000000003</v>
      </c>
      <c r="D1249">
        <v>320.14999999999998</v>
      </c>
      <c r="E1249">
        <v>317.25</v>
      </c>
      <c r="F1249" s="2">
        <v>6.8999999999999999E-3</v>
      </c>
      <c r="G1249">
        <f>Tabella8[[#This Row],[MAX]]-Tabella8[[#This Row],[MIN]]</f>
        <v>2.8999999999999773</v>
      </c>
      <c r="H1249">
        <f>H1248*Tabella8[[#This Row],[CHIUSURA]]/B1248</f>
        <v>155.5274302682173</v>
      </c>
    </row>
    <row r="1250" spans="1:8" x14ac:dyDescent="0.3">
      <c r="A1250" s="3">
        <v>43816</v>
      </c>
      <c r="B1250">
        <v>319.57</v>
      </c>
      <c r="C1250">
        <v>319.92</v>
      </c>
      <c r="D1250">
        <v>320.25</v>
      </c>
      <c r="E1250">
        <v>319.48</v>
      </c>
      <c r="F1250" s="2">
        <v>2.0000000000000001E-4</v>
      </c>
      <c r="G1250">
        <f>Tabella8[[#This Row],[MAX]]-Tabella8[[#This Row],[MIN]]</f>
        <v>0.76999999999998181</v>
      </c>
      <c r="H1250">
        <f>H1249*Tabella8[[#This Row],[CHIUSURA]]/B1249</f>
        <v>155.56150513556869</v>
      </c>
    </row>
    <row r="1251" spans="1:8" x14ac:dyDescent="0.3">
      <c r="A1251" s="3">
        <v>43817</v>
      </c>
      <c r="B1251">
        <v>319.58999999999997</v>
      </c>
      <c r="C1251">
        <v>320</v>
      </c>
      <c r="D1251">
        <v>320.25</v>
      </c>
      <c r="E1251">
        <v>319.52999999999997</v>
      </c>
      <c r="F1251" s="2">
        <v>1E-4</v>
      </c>
      <c r="G1251">
        <f>Tabella8[[#This Row],[MAX]]-Tabella8[[#This Row],[MIN]]</f>
        <v>0.72000000000002728</v>
      </c>
      <c r="H1251">
        <f>H1250*Tabella8[[#This Row],[CHIUSURA]]/B1250</f>
        <v>155.57124081195479</v>
      </c>
    </row>
    <row r="1252" spans="1:8" x14ac:dyDescent="0.3">
      <c r="A1252" s="3">
        <v>43818</v>
      </c>
      <c r="B1252">
        <v>320.89999999999998</v>
      </c>
      <c r="C1252">
        <v>319.8</v>
      </c>
      <c r="D1252">
        <v>320.98</v>
      </c>
      <c r="E1252">
        <v>319.52</v>
      </c>
      <c r="F1252" s="2">
        <v>4.1000000000000003E-3</v>
      </c>
      <c r="G1252">
        <f>Tabella8[[#This Row],[MAX]]-Tabella8[[#This Row],[MIN]]</f>
        <v>1.4600000000000364</v>
      </c>
      <c r="H1252">
        <f>H1251*Tabella8[[#This Row],[CHIUSURA]]/B1251</f>
        <v>156.20892761524547</v>
      </c>
    </row>
    <row r="1253" spans="1:8" x14ac:dyDescent="0.3">
      <c r="A1253" s="3">
        <v>43819</v>
      </c>
      <c r="B1253">
        <v>320.73</v>
      </c>
      <c r="C1253">
        <v>320.45999999999998</v>
      </c>
      <c r="D1253">
        <v>321.97000000000003</v>
      </c>
      <c r="E1253">
        <v>319.39</v>
      </c>
      <c r="F1253" s="2">
        <v>-5.0000000000000001E-4</v>
      </c>
      <c r="G1253">
        <f>Tabella8[[#This Row],[MAX]]-Tabella8[[#This Row],[MIN]]</f>
        <v>2.5800000000000409</v>
      </c>
      <c r="H1253">
        <f>H1252*Tabella8[[#This Row],[CHIUSURA]]/B1252</f>
        <v>156.12617436596349</v>
      </c>
    </row>
    <row r="1254" spans="1:8" x14ac:dyDescent="0.3">
      <c r="A1254" s="3">
        <v>43822</v>
      </c>
      <c r="B1254">
        <v>321.22000000000003</v>
      </c>
      <c r="C1254">
        <v>321.58999999999997</v>
      </c>
      <c r="D1254">
        <v>321.64999999999998</v>
      </c>
      <c r="E1254">
        <v>321.06</v>
      </c>
      <c r="F1254" s="2">
        <v>1.5E-3</v>
      </c>
      <c r="G1254">
        <f>Tabella8[[#This Row],[MAX]]-Tabella8[[#This Row],[MIN]]</f>
        <v>0.58999999999997499</v>
      </c>
      <c r="H1254">
        <f>H1253*Tabella8[[#This Row],[CHIUSURA]]/B1253</f>
        <v>156.36469843742339</v>
      </c>
    </row>
    <row r="1255" spans="1:8" x14ac:dyDescent="0.3">
      <c r="A1255" s="3">
        <v>43823</v>
      </c>
      <c r="B1255">
        <v>321.23</v>
      </c>
      <c r="C1255">
        <v>321.47000000000003</v>
      </c>
      <c r="D1255">
        <v>321.52</v>
      </c>
      <c r="E1255">
        <v>320.89999999999998</v>
      </c>
      <c r="F1255" s="2">
        <v>0</v>
      </c>
      <c r="G1255">
        <f>Tabella8[[#This Row],[MAX]]-Tabella8[[#This Row],[MIN]]</f>
        <v>0.62000000000000455</v>
      </c>
      <c r="H1255">
        <f>H1254*Tabella8[[#This Row],[CHIUSURA]]/B1254</f>
        <v>156.36956627561645</v>
      </c>
    </row>
    <row r="1256" spans="1:8" x14ac:dyDescent="0.3">
      <c r="A1256" s="3">
        <v>43825</v>
      </c>
      <c r="B1256">
        <v>322.94</v>
      </c>
      <c r="C1256">
        <v>321.64999999999998</v>
      </c>
      <c r="D1256">
        <v>322.95</v>
      </c>
      <c r="E1256">
        <v>321.64</v>
      </c>
      <c r="F1256" s="2">
        <v>5.3E-3</v>
      </c>
      <c r="G1256">
        <f>Tabella8[[#This Row],[MAX]]-Tabella8[[#This Row],[MIN]]</f>
        <v>1.3100000000000023</v>
      </c>
      <c r="H1256">
        <f>H1255*Tabella8[[#This Row],[CHIUSURA]]/B1255</f>
        <v>157.20196660662944</v>
      </c>
    </row>
    <row r="1257" spans="1:8" x14ac:dyDescent="0.3">
      <c r="A1257" s="3">
        <v>43826</v>
      </c>
      <c r="B1257">
        <v>322.86</v>
      </c>
      <c r="C1257">
        <v>323.74</v>
      </c>
      <c r="D1257">
        <v>323.8</v>
      </c>
      <c r="E1257">
        <v>322.27999999999997</v>
      </c>
      <c r="F1257" s="2">
        <v>-2.0000000000000001E-4</v>
      </c>
      <c r="G1257">
        <f>Tabella8[[#This Row],[MAX]]-Tabella8[[#This Row],[MIN]]</f>
        <v>1.5200000000000387</v>
      </c>
      <c r="H1257">
        <f>H1256*Tabella8[[#This Row],[CHIUSURA]]/B1256</f>
        <v>157.16302390108498</v>
      </c>
    </row>
    <row r="1258" spans="1:8" x14ac:dyDescent="0.3">
      <c r="A1258" s="3">
        <v>43829</v>
      </c>
      <c r="B1258">
        <v>321.08</v>
      </c>
      <c r="C1258">
        <v>322.95</v>
      </c>
      <c r="D1258">
        <v>323.10000000000002</v>
      </c>
      <c r="E1258">
        <v>320.55</v>
      </c>
      <c r="F1258" s="2">
        <v>-5.4999999999999997E-3</v>
      </c>
      <c r="G1258">
        <f>Tabella8[[#This Row],[MAX]]-Tabella8[[#This Row],[MIN]]</f>
        <v>2.5500000000000114</v>
      </c>
      <c r="H1258">
        <f>H1257*Tabella8[[#This Row],[CHIUSURA]]/B1257</f>
        <v>156.29654870272057</v>
      </c>
    </row>
    <row r="1259" spans="1:8" x14ac:dyDescent="0.3">
      <c r="A1259" s="3">
        <v>43830</v>
      </c>
      <c r="B1259">
        <v>321.86</v>
      </c>
      <c r="C1259">
        <v>320.52999999999997</v>
      </c>
      <c r="D1259">
        <v>322.13</v>
      </c>
      <c r="E1259">
        <v>320.14999999999998</v>
      </c>
      <c r="F1259" s="2">
        <v>2.3999999999999998E-3</v>
      </c>
      <c r="G1259">
        <f>Tabella8[[#This Row],[MAX]]-Tabella8[[#This Row],[MIN]]</f>
        <v>1.9800000000000182</v>
      </c>
      <c r="H1259">
        <f>H1258*Tabella8[[#This Row],[CHIUSURA]]/B1258</f>
        <v>156.67624008177916</v>
      </c>
    </row>
    <row r="1260" spans="1:8" x14ac:dyDescent="0.3">
      <c r="A1260" s="3">
        <v>43832</v>
      </c>
      <c r="B1260">
        <v>324.87</v>
      </c>
      <c r="C1260">
        <v>323.54000000000002</v>
      </c>
      <c r="D1260">
        <v>324.89</v>
      </c>
      <c r="E1260">
        <v>322.52999999999997</v>
      </c>
      <c r="F1260" s="2">
        <v>9.4000000000000004E-3</v>
      </c>
      <c r="G1260">
        <f>Tabella8[[#This Row],[MAX]]-Tabella8[[#This Row],[MIN]]</f>
        <v>2.3600000000000136</v>
      </c>
      <c r="H1260">
        <f>H1259*Tabella8[[#This Row],[CHIUSURA]]/B1259</f>
        <v>158.14145937788973</v>
      </c>
    </row>
    <row r="1261" spans="1:8" x14ac:dyDescent="0.3">
      <c r="A1261" s="3">
        <v>43833</v>
      </c>
      <c r="B1261">
        <v>322.41000000000003</v>
      </c>
      <c r="C1261">
        <v>321.16000000000003</v>
      </c>
      <c r="D1261">
        <v>323.64</v>
      </c>
      <c r="E1261">
        <v>321.10000000000002</v>
      </c>
      <c r="F1261" s="2">
        <v>-7.6E-3</v>
      </c>
      <c r="G1261">
        <f>Tabella8[[#This Row],[MAX]]-Tabella8[[#This Row],[MIN]]</f>
        <v>2.5399999999999636</v>
      </c>
      <c r="H1261">
        <f>H1260*Tabella8[[#This Row],[CHIUSURA]]/B1260</f>
        <v>156.94397118239735</v>
      </c>
    </row>
    <row r="1262" spans="1:8" x14ac:dyDescent="0.3">
      <c r="A1262" s="3">
        <v>43836</v>
      </c>
      <c r="B1262">
        <v>323.64</v>
      </c>
      <c r="C1262">
        <v>320.49</v>
      </c>
      <c r="D1262">
        <v>323.73</v>
      </c>
      <c r="E1262">
        <v>320.36</v>
      </c>
      <c r="F1262" s="2">
        <v>3.8E-3</v>
      </c>
      <c r="G1262">
        <f>Tabella8[[#This Row],[MAX]]-Tabella8[[#This Row],[MIN]]</f>
        <v>3.3700000000000045</v>
      </c>
      <c r="H1262">
        <f>H1261*Tabella8[[#This Row],[CHIUSURA]]/B1261</f>
        <v>157.54271528014351</v>
      </c>
    </row>
    <row r="1263" spans="1:8" x14ac:dyDescent="0.3">
      <c r="A1263" s="3">
        <v>43837</v>
      </c>
      <c r="B1263">
        <v>322.73</v>
      </c>
      <c r="C1263">
        <v>323.02</v>
      </c>
      <c r="D1263">
        <v>323.54000000000002</v>
      </c>
      <c r="E1263">
        <v>322.24</v>
      </c>
      <c r="F1263" s="2">
        <v>-2.8E-3</v>
      </c>
      <c r="G1263">
        <f>Tabella8[[#This Row],[MAX]]-Tabella8[[#This Row],[MIN]]</f>
        <v>1.3000000000000114</v>
      </c>
      <c r="H1263">
        <f>H1262*Tabella8[[#This Row],[CHIUSURA]]/B1262</f>
        <v>157.09974200457521</v>
      </c>
    </row>
    <row r="1264" spans="1:8" x14ac:dyDescent="0.3">
      <c r="A1264" s="3">
        <v>43838</v>
      </c>
      <c r="B1264">
        <v>324.45</v>
      </c>
      <c r="C1264">
        <v>322.94</v>
      </c>
      <c r="D1264">
        <v>325.77999999999997</v>
      </c>
      <c r="E1264">
        <v>322.67</v>
      </c>
      <c r="F1264" s="2">
        <v>5.3E-3</v>
      </c>
      <c r="G1264">
        <f>Tabella8[[#This Row],[MAX]]-Tabella8[[#This Row],[MIN]]</f>
        <v>3.1099999999999568</v>
      </c>
      <c r="H1264">
        <f>H1263*Tabella8[[#This Row],[CHIUSURA]]/B1263</f>
        <v>157.93701017378123</v>
      </c>
    </row>
    <row r="1265" spans="1:8" x14ac:dyDescent="0.3">
      <c r="A1265" s="3">
        <v>43839</v>
      </c>
      <c r="B1265">
        <v>326.64999999999998</v>
      </c>
      <c r="C1265">
        <v>326.16000000000003</v>
      </c>
      <c r="D1265">
        <v>326.73</v>
      </c>
      <c r="E1265">
        <v>325.52</v>
      </c>
      <c r="F1265" s="2">
        <v>6.7999999999999996E-3</v>
      </c>
      <c r="G1265">
        <f>Tabella8[[#This Row],[MAX]]-Tabella8[[#This Row],[MIN]]</f>
        <v>1.2100000000000364</v>
      </c>
      <c r="H1265">
        <f>H1264*Tabella8[[#This Row],[CHIUSURA]]/B1264</f>
        <v>159.00793457625409</v>
      </c>
    </row>
    <row r="1266" spans="1:8" x14ac:dyDescent="0.3">
      <c r="A1266" s="3">
        <v>43840</v>
      </c>
      <c r="B1266">
        <v>325.70999999999998</v>
      </c>
      <c r="C1266">
        <v>327.29000000000002</v>
      </c>
      <c r="D1266">
        <v>327.45999999999998</v>
      </c>
      <c r="E1266">
        <v>325.2</v>
      </c>
      <c r="F1266" s="2">
        <v>-2.8999999999999998E-3</v>
      </c>
      <c r="G1266">
        <f>Tabella8[[#This Row],[MAX]]-Tabella8[[#This Row],[MIN]]</f>
        <v>2.2599999999999909</v>
      </c>
      <c r="H1266">
        <f>H1265*Tabella8[[#This Row],[CHIUSURA]]/B1265</f>
        <v>158.55035778610662</v>
      </c>
    </row>
    <row r="1267" spans="1:8" x14ac:dyDescent="0.3">
      <c r="A1267" s="3">
        <v>43843</v>
      </c>
      <c r="B1267">
        <v>327.95</v>
      </c>
      <c r="C1267">
        <v>326.39</v>
      </c>
      <c r="D1267">
        <v>327.96</v>
      </c>
      <c r="E1267">
        <v>325.92</v>
      </c>
      <c r="F1267" s="2">
        <v>6.8999999999999999E-3</v>
      </c>
      <c r="G1267">
        <f>Tabella8[[#This Row],[MAX]]-Tabella8[[#This Row],[MIN]]</f>
        <v>2.0399999999999636</v>
      </c>
      <c r="H1267">
        <f>H1266*Tabella8[[#This Row],[CHIUSURA]]/B1266</f>
        <v>159.64075354135173</v>
      </c>
    </row>
    <row r="1268" spans="1:8" x14ac:dyDescent="0.3">
      <c r="A1268" s="3">
        <v>43844</v>
      </c>
      <c r="B1268">
        <v>327.45</v>
      </c>
      <c r="C1268">
        <v>327.47000000000003</v>
      </c>
      <c r="D1268">
        <v>328.62</v>
      </c>
      <c r="E1268">
        <v>326.83999999999997</v>
      </c>
      <c r="F1268" s="2">
        <v>-1.5E-3</v>
      </c>
      <c r="G1268">
        <f>Tabella8[[#This Row],[MAX]]-Tabella8[[#This Row],[MIN]]</f>
        <v>1.7800000000000296</v>
      </c>
      <c r="H1268">
        <f>H1267*Tabella8[[#This Row],[CHIUSURA]]/B1267</f>
        <v>159.3973616316988</v>
      </c>
    </row>
    <row r="1269" spans="1:8" x14ac:dyDescent="0.3">
      <c r="A1269" s="3">
        <v>43845</v>
      </c>
      <c r="B1269">
        <v>328.19</v>
      </c>
      <c r="C1269">
        <v>327.35000000000002</v>
      </c>
      <c r="D1269">
        <v>329.02</v>
      </c>
      <c r="E1269">
        <v>327.26</v>
      </c>
      <c r="F1269" s="2">
        <v>2.3E-3</v>
      </c>
      <c r="G1269">
        <f>Tabella8[[#This Row],[MAX]]-Tabella8[[#This Row],[MIN]]</f>
        <v>1.7599999999999909</v>
      </c>
      <c r="H1269">
        <f>H1268*Tabella8[[#This Row],[CHIUSURA]]/B1268</f>
        <v>159.75758165798513</v>
      </c>
    </row>
    <row r="1270" spans="1:8" x14ac:dyDescent="0.3">
      <c r="A1270" s="3">
        <v>43846</v>
      </c>
      <c r="B1270">
        <v>330.92</v>
      </c>
      <c r="C1270">
        <v>329.7</v>
      </c>
      <c r="D1270">
        <v>330.92</v>
      </c>
      <c r="E1270">
        <v>329.45</v>
      </c>
      <c r="F1270" s="2">
        <v>8.3000000000000001E-3</v>
      </c>
      <c r="G1270">
        <f>Tabella8[[#This Row],[MAX]]-Tabella8[[#This Row],[MIN]]</f>
        <v>1.4700000000000273</v>
      </c>
      <c r="H1270">
        <f>H1269*Tabella8[[#This Row],[CHIUSURA]]/B1269</f>
        <v>161.08650148469007</v>
      </c>
    </row>
    <row r="1271" spans="1:8" x14ac:dyDescent="0.3">
      <c r="A1271" s="3">
        <v>43847</v>
      </c>
      <c r="B1271">
        <v>331.95</v>
      </c>
      <c r="C1271">
        <v>331.7</v>
      </c>
      <c r="D1271">
        <v>332.18</v>
      </c>
      <c r="E1271">
        <v>330.85</v>
      </c>
      <c r="F1271" s="2">
        <v>3.0999999999999999E-3</v>
      </c>
      <c r="G1271">
        <f>Tabella8[[#This Row],[MAX]]-Tabella8[[#This Row],[MIN]]</f>
        <v>1.3299999999999841</v>
      </c>
      <c r="H1271">
        <f>H1270*Tabella8[[#This Row],[CHIUSURA]]/B1270</f>
        <v>161.5878888185751</v>
      </c>
    </row>
    <row r="1272" spans="1:8" x14ac:dyDescent="0.3">
      <c r="A1272" s="3">
        <v>43851</v>
      </c>
      <c r="B1272">
        <v>331.3</v>
      </c>
      <c r="C1272">
        <v>330.9</v>
      </c>
      <c r="D1272">
        <v>332.18</v>
      </c>
      <c r="E1272">
        <v>330.82</v>
      </c>
      <c r="F1272" s="2">
        <v>-2E-3</v>
      </c>
      <c r="G1272">
        <f>Tabella8[[#This Row],[MAX]]-Tabella8[[#This Row],[MIN]]</f>
        <v>1.3600000000000136</v>
      </c>
      <c r="H1272">
        <f>H1271*Tabella8[[#This Row],[CHIUSURA]]/B1271</f>
        <v>161.27147933602632</v>
      </c>
    </row>
    <row r="1273" spans="1:8" x14ac:dyDescent="0.3">
      <c r="A1273" s="3">
        <v>43852</v>
      </c>
      <c r="B1273">
        <v>331.34</v>
      </c>
      <c r="C1273">
        <v>332.24</v>
      </c>
      <c r="D1273">
        <v>332.95</v>
      </c>
      <c r="E1273">
        <v>331.17</v>
      </c>
      <c r="F1273" s="2">
        <v>1E-4</v>
      </c>
      <c r="G1273">
        <f>Tabella8[[#This Row],[MAX]]-Tabella8[[#This Row],[MIN]]</f>
        <v>1.7799999999999727</v>
      </c>
      <c r="H1273">
        <f>H1272*Tabella8[[#This Row],[CHIUSURA]]/B1272</f>
        <v>161.29095068879855</v>
      </c>
    </row>
    <row r="1274" spans="1:8" x14ac:dyDescent="0.3">
      <c r="A1274" s="3">
        <v>43853</v>
      </c>
      <c r="B1274">
        <v>331.72</v>
      </c>
      <c r="C1274">
        <v>330.63</v>
      </c>
      <c r="D1274">
        <v>332.17</v>
      </c>
      <c r="E1274">
        <v>329.41</v>
      </c>
      <c r="F1274" s="2">
        <v>1.1000000000000001E-3</v>
      </c>
      <c r="G1274">
        <f>Tabella8[[#This Row],[MAX]]-Tabella8[[#This Row],[MIN]]</f>
        <v>2.7599999999999909</v>
      </c>
      <c r="H1274">
        <f>H1273*Tabella8[[#This Row],[CHIUSURA]]/B1273</f>
        <v>161.47592854013479</v>
      </c>
    </row>
    <row r="1275" spans="1:8" x14ac:dyDescent="0.3">
      <c r="A1275" s="3">
        <v>43854</v>
      </c>
      <c r="B1275">
        <v>328.77</v>
      </c>
      <c r="C1275">
        <v>332.44</v>
      </c>
      <c r="D1275">
        <v>332.53</v>
      </c>
      <c r="E1275">
        <v>327.36</v>
      </c>
      <c r="F1275" s="2">
        <v>-8.8999999999999999E-3</v>
      </c>
      <c r="G1275">
        <f>Tabella8[[#This Row],[MAX]]-Tabella8[[#This Row],[MIN]]</f>
        <v>5.1699999999999591</v>
      </c>
      <c r="H1275">
        <f>H1274*Tabella8[[#This Row],[CHIUSURA]]/B1274</f>
        <v>160.03991627318254</v>
      </c>
    </row>
    <row r="1276" spans="1:8" x14ac:dyDescent="0.3">
      <c r="A1276" s="3">
        <v>43857</v>
      </c>
      <c r="B1276">
        <v>323.5</v>
      </c>
      <c r="C1276">
        <v>323.02999999999997</v>
      </c>
      <c r="D1276">
        <v>325.12</v>
      </c>
      <c r="E1276">
        <v>322.66000000000003</v>
      </c>
      <c r="F1276" s="2">
        <v>-1.6E-2</v>
      </c>
      <c r="G1276">
        <f>Tabella8[[#This Row],[MAX]]-Tabella8[[#This Row],[MIN]]</f>
        <v>2.4599999999999795</v>
      </c>
      <c r="H1276">
        <f>H1275*Tabella8[[#This Row],[CHIUSURA]]/B1275</f>
        <v>157.47456554544075</v>
      </c>
    </row>
    <row r="1277" spans="1:8" x14ac:dyDescent="0.3">
      <c r="A1277" s="3">
        <v>43858</v>
      </c>
      <c r="B1277">
        <v>326.89</v>
      </c>
      <c r="C1277">
        <v>325.06</v>
      </c>
      <c r="D1277">
        <v>327.85</v>
      </c>
      <c r="E1277">
        <v>323.60000000000002</v>
      </c>
      <c r="F1277" s="2">
        <v>1.0500000000000001E-2</v>
      </c>
      <c r="G1277">
        <f>Tabella8[[#This Row],[MAX]]-Tabella8[[#This Row],[MIN]]</f>
        <v>4.25</v>
      </c>
      <c r="H1277">
        <f>H1276*Tabella8[[#This Row],[CHIUSURA]]/B1276</f>
        <v>159.12476269288757</v>
      </c>
    </row>
    <row r="1278" spans="1:8" x14ac:dyDescent="0.3">
      <c r="A1278" s="3">
        <v>43859</v>
      </c>
      <c r="B1278">
        <v>326.62</v>
      </c>
      <c r="C1278">
        <v>328.38</v>
      </c>
      <c r="D1278">
        <v>328.63</v>
      </c>
      <c r="E1278">
        <v>326.39999999999998</v>
      </c>
      <c r="F1278" s="2">
        <v>-8.0000000000000004E-4</v>
      </c>
      <c r="G1278">
        <f>Tabella8[[#This Row],[MAX]]-Tabella8[[#This Row],[MIN]]</f>
        <v>2.2300000000000182</v>
      </c>
      <c r="H1278">
        <f>H1277*Tabella8[[#This Row],[CHIUSURA]]/B1277</f>
        <v>158.99333106167501</v>
      </c>
    </row>
    <row r="1279" spans="1:8" x14ac:dyDescent="0.3">
      <c r="A1279" s="3">
        <v>43860</v>
      </c>
      <c r="B1279">
        <v>327.68</v>
      </c>
      <c r="C1279">
        <v>324.36</v>
      </c>
      <c r="D1279">
        <v>327.91</v>
      </c>
      <c r="E1279">
        <v>323.54000000000002</v>
      </c>
      <c r="F1279" s="2">
        <v>3.2000000000000002E-3</v>
      </c>
      <c r="G1279">
        <f>Tabella8[[#This Row],[MAX]]-Tabella8[[#This Row],[MIN]]</f>
        <v>4.3700000000000045</v>
      </c>
      <c r="H1279">
        <f>H1278*Tabella8[[#This Row],[CHIUSURA]]/B1278</f>
        <v>159.50932191013922</v>
      </c>
    </row>
    <row r="1280" spans="1:8" x14ac:dyDescent="0.3">
      <c r="A1280" s="3">
        <v>43861</v>
      </c>
      <c r="B1280">
        <v>321.73</v>
      </c>
      <c r="C1280">
        <v>327</v>
      </c>
      <c r="D1280">
        <v>327.17</v>
      </c>
      <c r="E1280">
        <v>320.73</v>
      </c>
      <c r="F1280" s="2">
        <v>-1.8200000000000001E-2</v>
      </c>
      <c r="G1280">
        <f>Tabella8[[#This Row],[MAX]]-Tabella8[[#This Row],[MIN]]</f>
        <v>6.4399999999999977</v>
      </c>
      <c r="H1280">
        <f>H1279*Tabella8[[#This Row],[CHIUSURA]]/B1279</f>
        <v>156.61295818526946</v>
      </c>
    </row>
    <row r="1281" spans="1:8" x14ac:dyDescent="0.3">
      <c r="A1281" s="3">
        <v>43864</v>
      </c>
      <c r="B1281">
        <v>324.12</v>
      </c>
      <c r="C1281">
        <v>323.35000000000002</v>
      </c>
      <c r="D1281">
        <v>326.16000000000003</v>
      </c>
      <c r="E1281">
        <v>323.22000000000003</v>
      </c>
      <c r="F1281" s="2">
        <v>7.4000000000000003E-3</v>
      </c>
      <c r="G1281">
        <f>Tabella8[[#This Row],[MAX]]-Tabella8[[#This Row],[MIN]]</f>
        <v>2.9399999999999977</v>
      </c>
      <c r="H1281">
        <f>H1280*Tabella8[[#This Row],[CHIUSURA]]/B1280</f>
        <v>157.77637151341042</v>
      </c>
    </row>
    <row r="1282" spans="1:8" x14ac:dyDescent="0.3">
      <c r="A1282" s="3">
        <v>43865</v>
      </c>
      <c r="B1282">
        <v>329.06</v>
      </c>
      <c r="C1282">
        <v>328.07</v>
      </c>
      <c r="D1282">
        <v>330.01</v>
      </c>
      <c r="E1282">
        <v>327.72</v>
      </c>
      <c r="F1282" s="2">
        <v>1.52E-2</v>
      </c>
      <c r="G1282">
        <f>Tabella8[[#This Row],[MAX]]-Tabella8[[#This Row],[MIN]]</f>
        <v>2.2899999999999636</v>
      </c>
      <c r="H1282">
        <f>H1281*Tabella8[[#This Row],[CHIUSURA]]/B1281</f>
        <v>160.18108358078129</v>
      </c>
    </row>
    <row r="1283" spans="1:8" x14ac:dyDescent="0.3">
      <c r="A1283" s="3">
        <v>43866</v>
      </c>
      <c r="B1283">
        <v>332.86</v>
      </c>
      <c r="C1283">
        <v>332.27</v>
      </c>
      <c r="D1283">
        <v>333.09</v>
      </c>
      <c r="E1283">
        <v>330.67</v>
      </c>
      <c r="F1283" s="2">
        <v>1.15E-2</v>
      </c>
      <c r="G1283">
        <f>Tabella8[[#This Row],[MAX]]-Tabella8[[#This Row],[MIN]]</f>
        <v>2.4199999999999591</v>
      </c>
      <c r="H1283">
        <f>H1282*Tabella8[[#This Row],[CHIUSURA]]/B1282</f>
        <v>162.03086209414352</v>
      </c>
    </row>
    <row r="1284" spans="1:8" x14ac:dyDescent="0.3">
      <c r="A1284" s="3">
        <v>43867</v>
      </c>
      <c r="B1284">
        <v>333.98</v>
      </c>
      <c r="C1284">
        <v>333.91</v>
      </c>
      <c r="D1284">
        <v>334.19</v>
      </c>
      <c r="E1284">
        <v>332.8</v>
      </c>
      <c r="F1284" s="2">
        <v>3.3999999999999998E-3</v>
      </c>
      <c r="G1284">
        <f>Tabella8[[#This Row],[MAX]]-Tabella8[[#This Row],[MIN]]</f>
        <v>1.3899999999999864</v>
      </c>
      <c r="H1284">
        <f>H1283*Tabella8[[#This Row],[CHIUSURA]]/B1283</f>
        <v>162.57605997176606</v>
      </c>
    </row>
    <row r="1285" spans="1:8" x14ac:dyDescent="0.3">
      <c r="A1285" s="3">
        <v>43868</v>
      </c>
      <c r="B1285">
        <v>332.2</v>
      </c>
      <c r="C1285">
        <v>332.82</v>
      </c>
      <c r="D1285">
        <v>333.99</v>
      </c>
      <c r="E1285">
        <v>331.6</v>
      </c>
      <c r="F1285" s="2">
        <v>-5.3E-3</v>
      </c>
      <c r="G1285">
        <f>Tabella8[[#This Row],[MAX]]-Tabella8[[#This Row],[MIN]]</f>
        <v>2.3899999999999864</v>
      </c>
      <c r="H1285">
        <f>H1284*Tabella8[[#This Row],[CHIUSURA]]/B1284</f>
        <v>161.70958477340164</v>
      </c>
    </row>
    <row r="1286" spans="1:8" x14ac:dyDescent="0.3">
      <c r="A1286" s="3">
        <v>43871</v>
      </c>
      <c r="B1286">
        <v>334.68</v>
      </c>
      <c r="C1286">
        <v>331.23</v>
      </c>
      <c r="D1286">
        <v>334.75</v>
      </c>
      <c r="E1286">
        <v>331.19</v>
      </c>
      <c r="F1286" s="2">
        <v>7.4999999999999997E-3</v>
      </c>
      <c r="G1286">
        <f>Tabella8[[#This Row],[MAX]]-Tabella8[[#This Row],[MIN]]</f>
        <v>3.5600000000000023</v>
      </c>
      <c r="H1286">
        <f>H1285*Tabella8[[#This Row],[CHIUSURA]]/B1285</f>
        <v>162.91680864528016</v>
      </c>
    </row>
    <row r="1287" spans="1:8" x14ac:dyDescent="0.3">
      <c r="A1287" s="3">
        <v>43872</v>
      </c>
      <c r="B1287">
        <v>335.26</v>
      </c>
      <c r="C1287">
        <v>336.16</v>
      </c>
      <c r="D1287">
        <v>337.02</v>
      </c>
      <c r="E1287">
        <v>334.68</v>
      </c>
      <c r="F1287" s="2">
        <v>1.6999999999999999E-3</v>
      </c>
      <c r="G1287">
        <f>Tabella8[[#This Row],[MAX]]-Tabella8[[#This Row],[MIN]]</f>
        <v>2.339999999999975</v>
      </c>
      <c r="H1287">
        <f>H1286*Tabella8[[#This Row],[CHIUSURA]]/B1286</f>
        <v>163.19914326047754</v>
      </c>
    </row>
    <row r="1288" spans="1:8" x14ac:dyDescent="0.3">
      <c r="A1288" s="3">
        <v>43873</v>
      </c>
      <c r="B1288">
        <v>337.42</v>
      </c>
      <c r="C1288">
        <v>336.83</v>
      </c>
      <c r="D1288">
        <v>337.65</v>
      </c>
      <c r="E1288">
        <v>336.43</v>
      </c>
      <c r="F1288" s="2">
        <v>6.4000000000000003E-3</v>
      </c>
      <c r="G1288">
        <f>Tabella8[[#This Row],[MAX]]-Tabella8[[#This Row],[MIN]]</f>
        <v>1.2199999999999704</v>
      </c>
      <c r="H1288">
        <f>H1287*Tabella8[[#This Row],[CHIUSURA]]/B1287</f>
        <v>164.25059631017817</v>
      </c>
    </row>
    <row r="1289" spans="1:8" x14ac:dyDescent="0.3">
      <c r="A1289" s="3">
        <v>43874</v>
      </c>
      <c r="B1289">
        <v>337.06</v>
      </c>
      <c r="C1289">
        <v>335.86</v>
      </c>
      <c r="D1289">
        <v>338.12</v>
      </c>
      <c r="E1289">
        <v>335.56</v>
      </c>
      <c r="F1289" s="2">
        <v>-1.1000000000000001E-3</v>
      </c>
      <c r="G1289">
        <f>Tabella8[[#This Row],[MAX]]-Tabella8[[#This Row],[MIN]]</f>
        <v>2.5600000000000023</v>
      </c>
      <c r="H1289">
        <f>H1288*Tabella8[[#This Row],[CHIUSURA]]/B1288</f>
        <v>164.07535413522805</v>
      </c>
    </row>
    <row r="1290" spans="1:8" x14ac:dyDescent="0.3">
      <c r="A1290" s="3">
        <v>43875</v>
      </c>
      <c r="B1290">
        <v>337.6</v>
      </c>
      <c r="C1290">
        <v>337.51</v>
      </c>
      <c r="D1290">
        <v>337.73</v>
      </c>
      <c r="E1290">
        <v>336.2</v>
      </c>
      <c r="F1290" s="2">
        <v>1.6000000000000001E-3</v>
      </c>
      <c r="G1290">
        <f>Tabella8[[#This Row],[MAX]]-Tabella8[[#This Row],[MIN]]</f>
        <v>1.5300000000000296</v>
      </c>
      <c r="H1290">
        <f>H1289*Tabella8[[#This Row],[CHIUSURA]]/B1289</f>
        <v>164.33821739765324</v>
      </c>
    </row>
    <row r="1291" spans="1:8" x14ac:dyDescent="0.3">
      <c r="A1291" s="3">
        <v>43879</v>
      </c>
      <c r="B1291">
        <v>336.73</v>
      </c>
      <c r="C1291">
        <v>336.51</v>
      </c>
      <c r="D1291">
        <v>337.67</v>
      </c>
      <c r="E1291">
        <v>335.21</v>
      </c>
      <c r="F1291" s="2">
        <v>-2.5999999999999999E-3</v>
      </c>
      <c r="G1291">
        <f>Tabella8[[#This Row],[MAX]]-Tabella8[[#This Row],[MIN]]</f>
        <v>2.4600000000000364</v>
      </c>
      <c r="H1291">
        <f>H1290*Tabella8[[#This Row],[CHIUSURA]]/B1290</f>
        <v>163.91471547485716</v>
      </c>
    </row>
    <row r="1292" spans="1:8" x14ac:dyDescent="0.3">
      <c r="A1292" s="3">
        <v>43880</v>
      </c>
      <c r="B1292">
        <v>338.34</v>
      </c>
      <c r="C1292">
        <v>337.79</v>
      </c>
      <c r="D1292">
        <v>339.08</v>
      </c>
      <c r="E1292">
        <v>337.48</v>
      </c>
      <c r="F1292" s="2">
        <v>4.7999999999999996E-3</v>
      </c>
      <c r="G1292">
        <f>Tabella8[[#This Row],[MAX]]-Tabella8[[#This Row],[MIN]]</f>
        <v>1.5999999999999659</v>
      </c>
      <c r="H1292">
        <f>H1291*Tabella8[[#This Row],[CHIUSURA]]/B1291</f>
        <v>164.69843742393957</v>
      </c>
    </row>
    <row r="1293" spans="1:8" x14ac:dyDescent="0.3">
      <c r="A1293" s="3">
        <v>43881</v>
      </c>
      <c r="B1293">
        <v>336.95</v>
      </c>
      <c r="C1293">
        <v>337.74</v>
      </c>
      <c r="D1293">
        <v>338.64</v>
      </c>
      <c r="E1293">
        <v>333.68</v>
      </c>
      <c r="F1293" s="2">
        <v>-4.1000000000000003E-3</v>
      </c>
      <c r="G1293">
        <f>Tabella8[[#This Row],[MAX]]-Tabella8[[#This Row],[MIN]]</f>
        <v>4.9599999999999795</v>
      </c>
      <c r="H1293">
        <f>H1292*Tabella8[[#This Row],[CHIUSURA]]/B1292</f>
        <v>164.02180791510443</v>
      </c>
    </row>
    <row r="1294" spans="1:8" x14ac:dyDescent="0.3">
      <c r="A1294" s="3">
        <v>43882</v>
      </c>
      <c r="B1294">
        <v>333.48</v>
      </c>
      <c r="C1294">
        <v>335.47</v>
      </c>
      <c r="D1294">
        <v>335.81</v>
      </c>
      <c r="E1294">
        <v>332.58</v>
      </c>
      <c r="F1294" s="2">
        <v>-1.03E-2</v>
      </c>
      <c r="G1294">
        <f>Tabella8[[#This Row],[MAX]]-Tabella8[[#This Row],[MIN]]</f>
        <v>3.2300000000000182</v>
      </c>
      <c r="H1294">
        <f>H1293*Tabella8[[#This Row],[CHIUSURA]]/B1293</f>
        <v>162.33266806211316</v>
      </c>
    </row>
    <row r="1295" spans="1:8" x14ac:dyDescent="0.3">
      <c r="A1295" s="3">
        <v>43885</v>
      </c>
      <c r="B1295">
        <v>322.42</v>
      </c>
      <c r="C1295">
        <v>323.14</v>
      </c>
      <c r="D1295">
        <v>333.56</v>
      </c>
      <c r="E1295">
        <v>321.24</v>
      </c>
      <c r="F1295" s="2">
        <v>-3.32E-2</v>
      </c>
      <c r="G1295">
        <f>Tabella8[[#This Row],[MAX]]-Tabella8[[#This Row],[MIN]]</f>
        <v>12.319999999999993</v>
      </c>
      <c r="H1295">
        <f>H1294*Tabella8[[#This Row],[CHIUSURA]]/B1294</f>
        <v>156.9488390205905</v>
      </c>
    </row>
    <row r="1296" spans="1:8" x14ac:dyDescent="0.3">
      <c r="A1296" s="3">
        <v>43886</v>
      </c>
      <c r="B1296">
        <v>312.64999999999998</v>
      </c>
      <c r="C1296">
        <v>323.94</v>
      </c>
      <c r="D1296">
        <v>324.61</v>
      </c>
      <c r="E1296">
        <v>311.69</v>
      </c>
      <c r="F1296" s="2">
        <v>-3.0300000000000001E-2</v>
      </c>
      <c r="G1296">
        <f>Tabella8[[#This Row],[MAX]]-Tabella8[[#This Row],[MIN]]</f>
        <v>12.920000000000016</v>
      </c>
      <c r="H1296">
        <f>H1295*Tabella8[[#This Row],[CHIUSURA]]/B1295</f>
        <v>152.19296110597236</v>
      </c>
    </row>
    <row r="1297" spans="1:8" x14ac:dyDescent="0.3">
      <c r="A1297" s="3">
        <v>43887</v>
      </c>
      <c r="B1297">
        <v>311.5</v>
      </c>
      <c r="C1297">
        <v>314.18</v>
      </c>
      <c r="D1297">
        <v>318.11</v>
      </c>
      <c r="E1297">
        <v>310.7</v>
      </c>
      <c r="F1297" s="2">
        <v>-3.7000000000000002E-3</v>
      </c>
      <c r="G1297">
        <f>Tabella8[[#This Row],[MAX]]-Tabella8[[#This Row],[MIN]]</f>
        <v>7.410000000000025</v>
      </c>
      <c r="H1297">
        <f>H1296*Tabella8[[#This Row],[CHIUSURA]]/B1296</f>
        <v>151.63315971377065</v>
      </c>
    </row>
    <row r="1298" spans="1:8" x14ac:dyDescent="0.3">
      <c r="A1298" s="3">
        <v>43888</v>
      </c>
      <c r="B1298">
        <v>297.51</v>
      </c>
      <c r="C1298">
        <v>305.45999999999998</v>
      </c>
      <c r="D1298">
        <v>311.56</v>
      </c>
      <c r="E1298">
        <v>297.51</v>
      </c>
      <c r="F1298" s="2">
        <v>-4.4900000000000002E-2</v>
      </c>
      <c r="G1298">
        <f>Tabella8[[#This Row],[MAX]]-Tabella8[[#This Row],[MIN]]</f>
        <v>14.050000000000011</v>
      </c>
      <c r="H1298">
        <f>H1297*Tabella8[[#This Row],[CHIUSURA]]/B1297</f>
        <v>144.82305408168187</v>
      </c>
    </row>
    <row r="1299" spans="1:8" x14ac:dyDescent="0.3">
      <c r="A1299" s="3">
        <v>43889</v>
      </c>
      <c r="B1299">
        <v>296.26</v>
      </c>
      <c r="C1299">
        <v>288.7</v>
      </c>
      <c r="D1299">
        <v>297.89</v>
      </c>
      <c r="E1299">
        <v>285.54000000000002</v>
      </c>
      <c r="F1299" s="2">
        <v>-4.1999999999999997E-3</v>
      </c>
      <c r="G1299">
        <f>Tabella8[[#This Row],[MAX]]-Tabella8[[#This Row],[MIN]]</f>
        <v>12.349999999999966</v>
      </c>
      <c r="H1299">
        <f>H1298*Tabella8[[#This Row],[CHIUSURA]]/B1298</f>
        <v>144.21457430754958</v>
      </c>
    </row>
    <row r="1300" spans="1:8" x14ac:dyDescent="0.3">
      <c r="A1300" s="3">
        <v>43892</v>
      </c>
      <c r="B1300">
        <v>309.08999999999997</v>
      </c>
      <c r="C1300">
        <v>298.20999999999998</v>
      </c>
      <c r="D1300">
        <v>309.16000000000003</v>
      </c>
      <c r="E1300">
        <v>294.45999999999998</v>
      </c>
      <c r="F1300" s="2">
        <v>4.3299999999999998E-2</v>
      </c>
      <c r="G1300">
        <f>Tabella8[[#This Row],[MAX]]-Tabella8[[#This Row],[MIN]]</f>
        <v>14.700000000000045</v>
      </c>
      <c r="H1300">
        <f>H1299*Tabella8[[#This Row],[CHIUSURA]]/B1299</f>
        <v>150.46001070924356</v>
      </c>
    </row>
    <row r="1301" spans="1:8" x14ac:dyDescent="0.3">
      <c r="A1301" s="3">
        <v>43893</v>
      </c>
      <c r="B1301">
        <v>300.24</v>
      </c>
      <c r="C1301">
        <v>309.5</v>
      </c>
      <c r="D1301">
        <v>313.83999999999997</v>
      </c>
      <c r="E1301">
        <v>297.57</v>
      </c>
      <c r="F1301" s="2">
        <v>-2.86E-2</v>
      </c>
      <c r="G1301">
        <f>Tabella8[[#This Row],[MAX]]-Tabella8[[#This Row],[MIN]]</f>
        <v>16.269999999999982</v>
      </c>
      <c r="H1301">
        <f>H1300*Tabella8[[#This Row],[CHIUSURA]]/B1300</f>
        <v>146.15197390838685</v>
      </c>
    </row>
    <row r="1302" spans="1:8" x14ac:dyDescent="0.3">
      <c r="A1302" s="3">
        <v>43894</v>
      </c>
      <c r="B1302">
        <v>312.86</v>
      </c>
      <c r="C1302">
        <v>306.12</v>
      </c>
      <c r="D1302">
        <v>313.10000000000002</v>
      </c>
      <c r="E1302">
        <v>303.33</v>
      </c>
      <c r="F1302" s="2">
        <v>4.2000000000000003E-2</v>
      </c>
      <c r="G1302">
        <f>Tabella8[[#This Row],[MAX]]-Tabella8[[#This Row],[MIN]]</f>
        <v>9.7700000000000387</v>
      </c>
      <c r="H1302">
        <f>H1301*Tabella8[[#This Row],[CHIUSURA]]/B1301</f>
        <v>152.29518570802659</v>
      </c>
    </row>
    <row r="1303" spans="1:8" x14ac:dyDescent="0.3">
      <c r="A1303" s="3">
        <v>43895</v>
      </c>
      <c r="B1303">
        <v>302.45999999999998</v>
      </c>
      <c r="C1303">
        <v>304.98</v>
      </c>
      <c r="D1303">
        <v>308.47000000000003</v>
      </c>
      <c r="E1303">
        <v>300.01</v>
      </c>
      <c r="F1303" s="2">
        <v>-3.32E-2</v>
      </c>
      <c r="G1303">
        <f>Tabella8[[#This Row],[MAX]]-Tabella8[[#This Row],[MIN]]</f>
        <v>8.4600000000000364</v>
      </c>
      <c r="H1303">
        <f>H1302*Tabella8[[#This Row],[CHIUSURA]]/B1302</f>
        <v>147.2326339872458</v>
      </c>
    </row>
    <row r="1304" spans="1:8" x14ac:dyDescent="0.3">
      <c r="A1304" s="3">
        <v>43896</v>
      </c>
      <c r="B1304">
        <v>297.45999999999998</v>
      </c>
      <c r="C1304">
        <v>293.14999999999998</v>
      </c>
      <c r="D1304">
        <v>298.77999999999997</v>
      </c>
      <c r="E1304">
        <v>290.23</v>
      </c>
      <c r="F1304" s="2">
        <v>-1.6500000000000001E-2</v>
      </c>
      <c r="G1304">
        <f>Tabella8[[#This Row],[MAX]]-Tabella8[[#This Row],[MIN]]</f>
        <v>8.5499999999999545</v>
      </c>
      <c r="H1304">
        <f>H1303*Tabella8[[#This Row],[CHIUSURA]]/B1303</f>
        <v>144.79871489071658</v>
      </c>
    </row>
    <row r="1305" spans="1:8" x14ac:dyDescent="0.3">
      <c r="A1305" s="3">
        <v>43899</v>
      </c>
      <c r="B1305">
        <v>274.23</v>
      </c>
      <c r="C1305">
        <v>275.3</v>
      </c>
      <c r="D1305">
        <v>284.19</v>
      </c>
      <c r="E1305">
        <v>273.45</v>
      </c>
      <c r="F1305" s="2">
        <v>-7.8100000000000003E-2</v>
      </c>
      <c r="G1305">
        <f>Tabella8[[#This Row],[MAX]]-Tabella8[[#This Row],[MIN]]</f>
        <v>10.740000000000009</v>
      </c>
      <c r="H1305">
        <f>H1304*Tabella8[[#This Row],[CHIUSURA]]/B1304</f>
        <v>133.49072676824181</v>
      </c>
    </row>
    <row r="1306" spans="1:8" x14ac:dyDescent="0.3">
      <c r="A1306" s="3">
        <v>43900</v>
      </c>
      <c r="B1306">
        <v>288.42</v>
      </c>
      <c r="C1306">
        <v>284.64</v>
      </c>
      <c r="D1306">
        <v>288.52</v>
      </c>
      <c r="E1306">
        <v>273.5</v>
      </c>
      <c r="F1306" s="2">
        <v>5.1700000000000003E-2</v>
      </c>
      <c r="G1306">
        <f>Tabella8[[#This Row],[MAX]]-Tabella8[[#This Row],[MIN]]</f>
        <v>15.019999999999982</v>
      </c>
      <c r="H1306">
        <f>H1305*Tabella8[[#This Row],[CHIUSURA]]/B1305</f>
        <v>140.39818916419176</v>
      </c>
    </row>
    <row r="1307" spans="1:8" x14ac:dyDescent="0.3">
      <c r="A1307" s="3">
        <v>43901</v>
      </c>
      <c r="B1307">
        <v>274.36</v>
      </c>
      <c r="C1307">
        <v>280.7</v>
      </c>
      <c r="D1307">
        <v>281.94</v>
      </c>
      <c r="E1307">
        <v>270.88</v>
      </c>
      <c r="F1307" s="2">
        <v>-4.87E-2</v>
      </c>
      <c r="G1307">
        <f>Tabella8[[#This Row],[MAX]]-Tabella8[[#This Row],[MIN]]</f>
        <v>11.060000000000002</v>
      </c>
      <c r="H1307">
        <f>H1306*Tabella8[[#This Row],[CHIUSURA]]/B1306</f>
        <v>133.55400866475159</v>
      </c>
    </row>
    <row r="1308" spans="1:8" x14ac:dyDescent="0.3">
      <c r="A1308" s="3">
        <v>43902</v>
      </c>
      <c r="B1308">
        <v>248.11</v>
      </c>
      <c r="C1308">
        <v>256</v>
      </c>
      <c r="D1308">
        <v>266.66000000000003</v>
      </c>
      <c r="E1308">
        <v>247.68</v>
      </c>
      <c r="F1308" s="2">
        <v>-9.5699999999999993E-2</v>
      </c>
      <c r="G1308">
        <f>Tabella8[[#This Row],[MAX]]-Tabella8[[#This Row],[MIN]]</f>
        <v>18.980000000000018</v>
      </c>
      <c r="H1308">
        <f>H1307*Tabella8[[#This Row],[CHIUSURA]]/B1307</f>
        <v>120.77593340797316</v>
      </c>
    </row>
    <row r="1309" spans="1:8" x14ac:dyDescent="0.3">
      <c r="A1309" s="3">
        <v>43903</v>
      </c>
      <c r="B1309">
        <v>269.32</v>
      </c>
      <c r="C1309">
        <v>263.08999999999997</v>
      </c>
      <c r="D1309">
        <v>271.48</v>
      </c>
      <c r="E1309">
        <v>248.52</v>
      </c>
      <c r="F1309" s="2">
        <v>8.5500000000000007E-2</v>
      </c>
      <c r="G1309">
        <f>Tabella8[[#This Row],[MAX]]-Tabella8[[#This Row],[MIN]]</f>
        <v>22.960000000000008</v>
      </c>
      <c r="H1309">
        <f>H1308*Tabella8[[#This Row],[CHIUSURA]]/B1308</f>
        <v>131.10061821545011</v>
      </c>
    </row>
    <row r="1310" spans="1:8" x14ac:dyDescent="0.3">
      <c r="A1310" s="3">
        <v>43906</v>
      </c>
      <c r="B1310">
        <v>239.85</v>
      </c>
      <c r="C1310">
        <v>241.18</v>
      </c>
      <c r="D1310">
        <v>256.89999999999998</v>
      </c>
      <c r="E1310">
        <v>237.36</v>
      </c>
      <c r="F1310" s="2">
        <v>-0.1094</v>
      </c>
      <c r="G1310">
        <f>Tabella8[[#This Row],[MAX]]-Tabella8[[#This Row],[MIN]]</f>
        <v>19.539999999999964</v>
      </c>
      <c r="H1310">
        <f>H1309*Tabella8[[#This Row],[CHIUSURA]]/B1309</f>
        <v>116.75509906050686</v>
      </c>
    </row>
    <row r="1311" spans="1:8" x14ac:dyDescent="0.3">
      <c r="A1311" s="3">
        <v>43907</v>
      </c>
      <c r="B1311">
        <v>252.8</v>
      </c>
      <c r="C1311">
        <v>245.04</v>
      </c>
      <c r="D1311">
        <v>256.17</v>
      </c>
      <c r="E1311">
        <v>237.07</v>
      </c>
      <c r="F1311" s="2">
        <v>5.3999999999999999E-2</v>
      </c>
      <c r="G1311">
        <f>Tabella8[[#This Row],[MAX]]-Tabella8[[#This Row],[MIN]]</f>
        <v>19.100000000000023</v>
      </c>
      <c r="H1311">
        <f>H1310*Tabella8[[#This Row],[CHIUSURA]]/B1310</f>
        <v>123.05894952051757</v>
      </c>
    </row>
    <row r="1312" spans="1:8" x14ac:dyDescent="0.3">
      <c r="A1312" s="3">
        <v>43908</v>
      </c>
      <c r="B1312">
        <v>240</v>
      </c>
      <c r="C1312">
        <v>236.25</v>
      </c>
      <c r="D1312">
        <v>248.37</v>
      </c>
      <c r="E1312">
        <v>228.02</v>
      </c>
      <c r="F1312" s="2">
        <v>-5.0599999999999999E-2</v>
      </c>
      <c r="G1312">
        <f>Tabella8[[#This Row],[MAX]]-Tabella8[[#This Row],[MIN]]</f>
        <v>20.349999999999994</v>
      </c>
      <c r="H1312">
        <f>H1311*Tabella8[[#This Row],[CHIUSURA]]/B1311</f>
        <v>116.82811663340274</v>
      </c>
    </row>
    <row r="1313" spans="1:8" x14ac:dyDescent="0.3">
      <c r="A1313" s="3">
        <v>43909</v>
      </c>
      <c r="B1313">
        <v>240.51</v>
      </c>
      <c r="C1313">
        <v>239.25</v>
      </c>
      <c r="D1313">
        <v>247.38</v>
      </c>
      <c r="E1313">
        <v>232.22</v>
      </c>
      <c r="F1313" s="2">
        <v>2.0999999999999999E-3</v>
      </c>
      <c r="G1313">
        <f>Tabella8[[#This Row],[MAX]]-Tabella8[[#This Row],[MIN]]</f>
        <v>15.159999999999997</v>
      </c>
      <c r="H1313">
        <f>H1312*Tabella8[[#This Row],[CHIUSURA]]/B1312</f>
        <v>117.07637638124872</v>
      </c>
    </row>
    <row r="1314" spans="1:8" x14ac:dyDescent="0.3">
      <c r="A1314" s="3">
        <v>43910</v>
      </c>
      <c r="B1314">
        <v>228.8</v>
      </c>
      <c r="C1314">
        <v>242.53</v>
      </c>
      <c r="D1314">
        <v>244.47</v>
      </c>
      <c r="E1314">
        <v>228.5</v>
      </c>
      <c r="F1314" s="2">
        <v>-4.87E-2</v>
      </c>
      <c r="G1314">
        <f>Tabella8[[#This Row],[MAX]]-Tabella8[[#This Row],[MIN]]</f>
        <v>15.969999999999999</v>
      </c>
      <c r="H1314">
        <f>H1313*Tabella8[[#This Row],[CHIUSURA]]/B1313</f>
        <v>111.37613785717728</v>
      </c>
    </row>
    <row r="1315" spans="1:8" x14ac:dyDescent="0.3">
      <c r="A1315" s="3">
        <v>43913</v>
      </c>
      <c r="B1315">
        <v>222.95</v>
      </c>
      <c r="C1315">
        <v>228.19</v>
      </c>
      <c r="D1315">
        <v>229.68</v>
      </c>
      <c r="E1315">
        <v>218.26</v>
      </c>
      <c r="F1315" s="2">
        <v>-2.5600000000000001E-2</v>
      </c>
      <c r="G1315">
        <f>Tabella8[[#This Row],[MAX]]-Tabella8[[#This Row],[MIN]]</f>
        <v>11.420000000000016</v>
      </c>
      <c r="H1315">
        <f>H1314*Tabella8[[#This Row],[CHIUSURA]]/B1314</f>
        <v>108.52845251423808</v>
      </c>
    </row>
    <row r="1316" spans="1:8" x14ac:dyDescent="0.3">
      <c r="A1316" s="3">
        <v>43914</v>
      </c>
      <c r="B1316">
        <v>243.15</v>
      </c>
      <c r="C1316">
        <v>234.42</v>
      </c>
      <c r="D1316">
        <v>244.1</v>
      </c>
      <c r="E1316">
        <v>233.8</v>
      </c>
      <c r="F1316" s="2">
        <v>9.06E-2</v>
      </c>
      <c r="G1316">
        <f>Tabella8[[#This Row],[MAX]]-Tabella8[[#This Row],[MIN]]</f>
        <v>10.299999999999983</v>
      </c>
      <c r="H1316">
        <f>H1315*Tabella8[[#This Row],[CHIUSURA]]/B1315</f>
        <v>118.36148566421615</v>
      </c>
    </row>
    <row r="1317" spans="1:8" x14ac:dyDescent="0.3">
      <c r="A1317" s="3">
        <v>43915</v>
      </c>
      <c r="B1317">
        <v>246.79</v>
      </c>
      <c r="C1317">
        <v>244.87</v>
      </c>
      <c r="D1317">
        <v>256.35000000000002</v>
      </c>
      <c r="E1317">
        <v>239.75</v>
      </c>
      <c r="F1317" s="2">
        <v>1.4999999999999999E-2</v>
      </c>
      <c r="G1317">
        <f>Tabella8[[#This Row],[MAX]]-Tabella8[[#This Row],[MIN]]</f>
        <v>16.600000000000023</v>
      </c>
      <c r="H1317">
        <f>H1316*Tabella8[[#This Row],[CHIUSURA]]/B1316</f>
        <v>120.13337876648941</v>
      </c>
    </row>
    <row r="1318" spans="1:8" x14ac:dyDescent="0.3">
      <c r="A1318" s="3">
        <v>43916</v>
      </c>
      <c r="B1318">
        <v>261.2</v>
      </c>
      <c r="C1318">
        <v>249.52</v>
      </c>
      <c r="D1318">
        <v>262.8</v>
      </c>
      <c r="E1318">
        <v>249.05</v>
      </c>
      <c r="F1318" s="2">
        <v>5.8400000000000001E-2</v>
      </c>
      <c r="G1318">
        <f>Tabella8[[#This Row],[MAX]]-Tabella8[[#This Row],[MIN]]</f>
        <v>13.75</v>
      </c>
      <c r="H1318">
        <f>H1317*Tabella8[[#This Row],[CHIUSURA]]/B1317</f>
        <v>127.14793360268663</v>
      </c>
    </row>
    <row r="1319" spans="1:8" x14ac:dyDescent="0.3">
      <c r="A1319" s="3">
        <v>43917</v>
      </c>
      <c r="B1319">
        <v>253.42</v>
      </c>
      <c r="C1319">
        <v>253.27</v>
      </c>
      <c r="D1319">
        <v>260.81</v>
      </c>
      <c r="E1319">
        <v>251.05</v>
      </c>
      <c r="F1319" s="2">
        <v>-2.98E-2</v>
      </c>
      <c r="G1319">
        <f>Tabella8[[#This Row],[MAX]]-Tabella8[[#This Row],[MIN]]</f>
        <v>9.7599999999999909</v>
      </c>
      <c r="H1319">
        <f>H1318*Tabella8[[#This Row],[CHIUSURA]]/B1318</f>
        <v>123.36075548848717</v>
      </c>
    </row>
    <row r="1320" spans="1:8" x14ac:dyDescent="0.3">
      <c r="A1320" s="3">
        <v>43920</v>
      </c>
      <c r="B1320">
        <v>261.64999999999998</v>
      </c>
      <c r="C1320">
        <v>255.7</v>
      </c>
      <c r="D1320">
        <v>262.43</v>
      </c>
      <c r="E1320">
        <v>253.53</v>
      </c>
      <c r="F1320" s="2">
        <v>3.2500000000000001E-2</v>
      </c>
      <c r="G1320">
        <f>Tabella8[[#This Row],[MAX]]-Tabella8[[#This Row],[MIN]]</f>
        <v>8.9000000000000057</v>
      </c>
      <c r="H1320">
        <f>H1319*Tabella8[[#This Row],[CHIUSURA]]/B1319</f>
        <v>127.36698632137427</v>
      </c>
    </row>
    <row r="1321" spans="1:8" x14ac:dyDescent="0.3">
      <c r="A1321" s="3">
        <v>43921</v>
      </c>
      <c r="B1321">
        <v>257.75</v>
      </c>
      <c r="C1321">
        <v>260.56</v>
      </c>
      <c r="D1321">
        <v>263.33</v>
      </c>
      <c r="E1321">
        <v>256.22000000000003</v>
      </c>
      <c r="F1321" s="2">
        <v>-1.49E-2</v>
      </c>
      <c r="G1321">
        <f>Tabella8[[#This Row],[MAX]]-Tabella8[[#This Row],[MIN]]</f>
        <v>7.1099999999999568</v>
      </c>
      <c r="H1321">
        <f>H1320*Tabella8[[#This Row],[CHIUSURA]]/B1320</f>
        <v>125.46852942608147</v>
      </c>
    </row>
    <row r="1322" spans="1:8" x14ac:dyDescent="0.3">
      <c r="A1322" s="3">
        <v>43922</v>
      </c>
      <c r="B1322">
        <v>246.15</v>
      </c>
      <c r="C1322">
        <v>247.98</v>
      </c>
      <c r="D1322">
        <v>257.66000000000003</v>
      </c>
      <c r="E1322">
        <v>243.9</v>
      </c>
      <c r="F1322" s="2">
        <v>-4.4999999999999998E-2</v>
      </c>
      <c r="G1322">
        <f>Tabella8[[#This Row],[MAX]]-Tabella8[[#This Row],[MIN]]</f>
        <v>13.760000000000019</v>
      </c>
      <c r="H1322">
        <f>H1321*Tabella8[[#This Row],[CHIUSURA]]/B1321</f>
        <v>119.82183712213367</v>
      </c>
    </row>
    <row r="1323" spans="1:8" x14ac:dyDescent="0.3">
      <c r="A1323" s="3">
        <v>43923</v>
      </c>
      <c r="B1323">
        <v>251.83</v>
      </c>
      <c r="C1323">
        <v>245.19</v>
      </c>
      <c r="D1323">
        <v>252.68</v>
      </c>
      <c r="E1323">
        <v>244.59</v>
      </c>
      <c r="F1323" s="2">
        <v>2.3099999999999999E-2</v>
      </c>
      <c r="G1323">
        <f>Tabella8[[#This Row],[MAX]]-Tabella8[[#This Row],[MIN]]</f>
        <v>8.0900000000000034</v>
      </c>
      <c r="H1323">
        <f>H1322*Tabella8[[#This Row],[CHIUSURA]]/B1322</f>
        <v>122.58676921579088</v>
      </c>
    </row>
    <row r="1324" spans="1:8" x14ac:dyDescent="0.3">
      <c r="A1324" s="3">
        <v>43924</v>
      </c>
      <c r="B1324">
        <v>248.19</v>
      </c>
      <c r="C1324">
        <v>250.76</v>
      </c>
      <c r="D1324">
        <v>253.32</v>
      </c>
      <c r="E1324">
        <v>245.22</v>
      </c>
      <c r="F1324" s="2">
        <v>-1.4500000000000001E-2</v>
      </c>
      <c r="G1324">
        <f>Tabella8[[#This Row],[MAX]]-Tabella8[[#This Row],[MIN]]</f>
        <v>8.0999999999999943</v>
      </c>
      <c r="H1324">
        <f>H1323*Tabella8[[#This Row],[CHIUSURA]]/B1323</f>
        <v>120.8148761135176</v>
      </c>
    </row>
    <row r="1325" spans="1:8" x14ac:dyDescent="0.3">
      <c r="A1325" s="3">
        <v>43927</v>
      </c>
      <c r="B1325">
        <v>264.86</v>
      </c>
      <c r="C1325">
        <v>257.83999999999997</v>
      </c>
      <c r="D1325">
        <v>267</v>
      </c>
      <c r="E1325">
        <v>248.17</v>
      </c>
      <c r="F1325" s="2">
        <v>6.7199999999999996E-2</v>
      </c>
      <c r="G1325">
        <f>Tabella8[[#This Row],[MAX]]-Tabella8[[#This Row],[MIN]]</f>
        <v>18.830000000000013</v>
      </c>
      <c r="H1325">
        <f>H1324*Tabella8[[#This Row],[CHIUSURA]]/B1324</f>
        <v>128.92956238134605</v>
      </c>
    </row>
    <row r="1326" spans="1:8" x14ac:dyDescent="0.3">
      <c r="A1326" s="3">
        <v>43928</v>
      </c>
      <c r="B1326">
        <v>265.13</v>
      </c>
      <c r="C1326">
        <v>274.20999999999998</v>
      </c>
      <c r="D1326">
        <v>275.02999999999997</v>
      </c>
      <c r="E1326">
        <v>264.89</v>
      </c>
      <c r="F1326" s="2">
        <v>1E-3</v>
      </c>
      <c r="G1326">
        <f>Tabella8[[#This Row],[MAX]]-Tabella8[[#This Row],[MIN]]</f>
        <v>10.139999999999986</v>
      </c>
      <c r="H1326">
        <f>H1325*Tabella8[[#This Row],[CHIUSURA]]/B1325</f>
        <v>129.06099401255864</v>
      </c>
    </row>
    <row r="1327" spans="1:8" x14ac:dyDescent="0.3">
      <c r="A1327" s="3">
        <v>43929</v>
      </c>
      <c r="B1327">
        <v>274.02999999999997</v>
      </c>
      <c r="C1327">
        <v>267.95999999999998</v>
      </c>
      <c r="D1327">
        <v>276</v>
      </c>
      <c r="E1327">
        <v>265.25</v>
      </c>
      <c r="F1327" s="2">
        <v>3.3599999999999998E-2</v>
      </c>
      <c r="G1327">
        <f>Tabella8[[#This Row],[MAX]]-Tabella8[[#This Row],[MIN]]</f>
        <v>10.75</v>
      </c>
      <c r="H1327">
        <f>H1326*Tabella8[[#This Row],[CHIUSURA]]/B1326</f>
        <v>133.39337000438064</v>
      </c>
    </row>
    <row r="1328" spans="1:8" x14ac:dyDescent="0.3">
      <c r="A1328" s="3">
        <v>43930</v>
      </c>
      <c r="B1328">
        <v>278.2</v>
      </c>
      <c r="C1328">
        <v>277.58</v>
      </c>
      <c r="D1328">
        <v>281.2</v>
      </c>
      <c r="E1328">
        <v>275.47000000000003</v>
      </c>
      <c r="F1328" s="2">
        <v>1.52E-2</v>
      </c>
      <c r="G1328">
        <f>Tabella8[[#This Row],[MAX]]-Tabella8[[#This Row],[MIN]]</f>
        <v>5.7299999999999613</v>
      </c>
      <c r="H1328">
        <f>H1327*Tabella8[[#This Row],[CHIUSURA]]/B1327</f>
        <v>135.42325853088605</v>
      </c>
    </row>
    <row r="1329" spans="1:8" x14ac:dyDescent="0.3">
      <c r="A1329" s="3">
        <v>43934</v>
      </c>
      <c r="B1329">
        <v>275.66000000000003</v>
      </c>
      <c r="C1329">
        <v>277.14</v>
      </c>
      <c r="D1329">
        <v>277.51</v>
      </c>
      <c r="E1329">
        <v>271.41000000000003</v>
      </c>
      <c r="F1329" s="2">
        <v>-9.1000000000000004E-3</v>
      </c>
      <c r="G1329">
        <f>Tabella8[[#This Row],[MAX]]-Tabella8[[#This Row],[MIN]]</f>
        <v>6.0999999999999659</v>
      </c>
      <c r="H1329">
        <f>H1328*Tabella8[[#This Row],[CHIUSURA]]/B1328</f>
        <v>134.18682762984923</v>
      </c>
    </row>
    <row r="1330" spans="1:8" x14ac:dyDescent="0.3">
      <c r="A1330" s="3">
        <v>43935</v>
      </c>
      <c r="B1330">
        <v>283.79000000000002</v>
      </c>
      <c r="C1330">
        <v>280.98</v>
      </c>
      <c r="D1330">
        <v>284.89999999999998</v>
      </c>
      <c r="E1330">
        <v>275.51</v>
      </c>
      <c r="F1330" s="2">
        <v>2.9499999999999998E-2</v>
      </c>
      <c r="G1330">
        <f>Tabella8[[#This Row],[MAX]]-Tabella8[[#This Row],[MIN]]</f>
        <v>9.3899999999999864</v>
      </c>
      <c r="H1330">
        <f>H1329*Tabella8[[#This Row],[CHIUSURA]]/B1329</f>
        <v>138.14438008080577</v>
      </c>
    </row>
    <row r="1331" spans="1:8" x14ac:dyDescent="0.3">
      <c r="A1331" s="3">
        <v>43936</v>
      </c>
      <c r="B1331">
        <v>277.76</v>
      </c>
      <c r="C1331">
        <v>277.57</v>
      </c>
      <c r="D1331">
        <v>283.94</v>
      </c>
      <c r="E1331">
        <v>275.45999999999998</v>
      </c>
      <c r="F1331" s="2">
        <v>-2.12E-2</v>
      </c>
      <c r="G1331">
        <f>Tabella8[[#This Row],[MAX]]-Tabella8[[#This Row],[MIN]]</f>
        <v>8.4800000000000182</v>
      </c>
      <c r="H1331">
        <f>H1330*Tabella8[[#This Row],[CHIUSURA]]/B1330</f>
        <v>135.2090736503915</v>
      </c>
    </row>
    <row r="1332" spans="1:8" x14ac:dyDescent="0.3">
      <c r="A1332" s="3">
        <v>43937</v>
      </c>
      <c r="B1332">
        <v>279.10000000000002</v>
      </c>
      <c r="C1332">
        <v>279.14999999999998</v>
      </c>
      <c r="D1332">
        <v>280.02999999999997</v>
      </c>
      <c r="E1332">
        <v>275.76</v>
      </c>
      <c r="F1332" s="2">
        <v>4.7999999999999996E-3</v>
      </c>
      <c r="G1332">
        <f>Tabella8[[#This Row],[MAX]]-Tabella8[[#This Row],[MIN]]</f>
        <v>4.2699999999999818</v>
      </c>
      <c r="H1332">
        <f>H1331*Tabella8[[#This Row],[CHIUSURA]]/B1331</f>
        <v>135.86136396826134</v>
      </c>
    </row>
    <row r="1333" spans="1:8" x14ac:dyDescent="0.3">
      <c r="A1333" s="3">
        <v>43938</v>
      </c>
      <c r="B1333">
        <v>286.64</v>
      </c>
      <c r="C1333">
        <v>285.38</v>
      </c>
      <c r="D1333">
        <v>287.3</v>
      </c>
      <c r="E1333">
        <v>282.39999999999998</v>
      </c>
      <c r="F1333" s="2">
        <v>2.7E-2</v>
      </c>
      <c r="G1333">
        <f>Tabella8[[#This Row],[MAX]]-Tabella8[[#This Row],[MIN]]</f>
        <v>4.9000000000000341</v>
      </c>
      <c r="H1333">
        <f>H1332*Tabella8[[#This Row],[CHIUSURA]]/B1332</f>
        <v>139.53171396582738</v>
      </c>
    </row>
    <row r="1334" spans="1:8" x14ac:dyDescent="0.3">
      <c r="A1334" s="3">
        <v>43941</v>
      </c>
      <c r="B1334">
        <v>281.58999999999997</v>
      </c>
      <c r="C1334">
        <v>282.61</v>
      </c>
      <c r="D1334">
        <v>286.79000000000002</v>
      </c>
      <c r="E1334">
        <v>281.35000000000002</v>
      </c>
      <c r="F1334" s="2">
        <v>-1.7600000000000001E-2</v>
      </c>
      <c r="G1334">
        <f>Tabella8[[#This Row],[MAX]]-Tabella8[[#This Row],[MIN]]</f>
        <v>5.4399999999999977</v>
      </c>
      <c r="H1334">
        <f>H1333*Tabella8[[#This Row],[CHIUSURA]]/B1333</f>
        <v>137.07345567833286</v>
      </c>
    </row>
    <row r="1335" spans="1:8" x14ac:dyDescent="0.3">
      <c r="A1335" s="3">
        <v>43942</v>
      </c>
      <c r="B1335">
        <v>273.04000000000002</v>
      </c>
      <c r="C1335">
        <v>276.73</v>
      </c>
      <c r="D1335">
        <v>278.04000000000002</v>
      </c>
      <c r="E1335">
        <v>272.02</v>
      </c>
      <c r="F1335" s="2">
        <v>-3.04E-2</v>
      </c>
      <c r="G1335">
        <f>Tabella8[[#This Row],[MAX]]-Tabella8[[#This Row],[MIN]]</f>
        <v>6.0200000000000387</v>
      </c>
      <c r="H1335">
        <f>H1334*Tabella8[[#This Row],[CHIUSURA]]/B1334</f>
        <v>132.91145402326791</v>
      </c>
    </row>
    <row r="1336" spans="1:8" x14ac:dyDescent="0.3">
      <c r="A1336" s="3">
        <v>43943</v>
      </c>
      <c r="B1336">
        <v>279.10000000000002</v>
      </c>
      <c r="C1336">
        <v>278.35000000000002</v>
      </c>
      <c r="D1336">
        <v>281</v>
      </c>
      <c r="E1336">
        <v>276.91000000000003</v>
      </c>
      <c r="F1336" s="2">
        <v>2.2200000000000001E-2</v>
      </c>
      <c r="G1336">
        <f>Tabella8[[#This Row],[MAX]]-Tabella8[[#This Row],[MIN]]</f>
        <v>4.089999999999975</v>
      </c>
      <c r="H1336">
        <f>H1335*Tabella8[[#This Row],[CHIUSURA]]/B1335</f>
        <v>135.86136396826132</v>
      </c>
    </row>
    <row r="1337" spans="1:8" x14ac:dyDescent="0.3">
      <c r="A1337" s="3">
        <v>43944</v>
      </c>
      <c r="B1337">
        <v>279.08</v>
      </c>
      <c r="C1337">
        <v>280.49</v>
      </c>
      <c r="D1337">
        <v>283.94</v>
      </c>
      <c r="E1337">
        <v>278.75</v>
      </c>
      <c r="F1337" s="2">
        <v>-1E-4</v>
      </c>
      <c r="G1337">
        <f>Tabella8[[#This Row],[MAX]]-Tabella8[[#This Row],[MIN]]</f>
        <v>5.1899999999999977</v>
      </c>
      <c r="H1337">
        <f>H1336*Tabella8[[#This Row],[CHIUSURA]]/B1336</f>
        <v>135.85162829187519</v>
      </c>
    </row>
    <row r="1338" spans="1:8" x14ac:dyDescent="0.3">
      <c r="A1338" s="3">
        <v>43945</v>
      </c>
      <c r="B1338">
        <v>282.97000000000003</v>
      </c>
      <c r="C1338">
        <v>280.73</v>
      </c>
      <c r="D1338">
        <v>283.7</v>
      </c>
      <c r="E1338">
        <v>278.5</v>
      </c>
      <c r="F1338" s="2">
        <v>1.3899999999999999E-2</v>
      </c>
      <c r="G1338">
        <f>Tabella8[[#This Row],[MAX]]-Tabella8[[#This Row],[MIN]]</f>
        <v>5.1999999999999886</v>
      </c>
      <c r="H1338">
        <f>H1337*Tabella8[[#This Row],[CHIUSURA]]/B1337</f>
        <v>137.74521734897493</v>
      </c>
    </row>
    <row r="1339" spans="1:8" x14ac:dyDescent="0.3">
      <c r="A1339" s="3">
        <v>43948</v>
      </c>
      <c r="B1339">
        <v>287.05</v>
      </c>
      <c r="C1339">
        <v>285.12</v>
      </c>
      <c r="D1339">
        <v>288.27</v>
      </c>
      <c r="E1339">
        <v>284.62</v>
      </c>
      <c r="F1339" s="2">
        <v>1.44E-2</v>
      </c>
      <c r="G1339">
        <f>Tabella8[[#This Row],[MAX]]-Tabella8[[#This Row],[MIN]]</f>
        <v>3.6499999999999773</v>
      </c>
      <c r="H1339">
        <f>H1338*Tabella8[[#This Row],[CHIUSURA]]/B1338</f>
        <v>139.73129533174276</v>
      </c>
    </row>
    <row r="1340" spans="1:8" x14ac:dyDescent="0.3">
      <c r="A1340" s="3">
        <v>43949</v>
      </c>
      <c r="B1340">
        <v>285.73</v>
      </c>
      <c r="C1340">
        <v>291.02</v>
      </c>
      <c r="D1340">
        <v>291.39999999999998</v>
      </c>
      <c r="E1340">
        <v>285.39999999999998</v>
      </c>
      <c r="F1340" s="2">
        <v>-4.5999999999999999E-3</v>
      </c>
      <c r="G1340">
        <f>Tabella8[[#This Row],[MAX]]-Tabella8[[#This Row],[MIN]]</f>
        <v>6</v>
      </c>
      <c r="H1340">
        <f>H1339*Tabella8[[#This Row],[CHIUSURA]]/B1339</f>
        <v>139.08874069025904</v>
      </c>
    </row>
    <row r="1341" spans="1:8" x14ac:dyDescent="0.3">
      <c r="A1341" s="3">
        <v>43950</v>
      </c>
      <c r="B1341">
        <v>293.20999999999998</v>
      </c>
      <c r="C1341">
        <v>291.52999999999997</v>
      </c>
      <c r="D1341">
        <v>294.88</v>
      </c>
      <c r="E1341">
        <v>290.41000000000003</v>
      </c>
      <c r="F1341" s="2">
        <v>2.6200000000000001E-2</v>
      </c>
      <c r="G1341">
        <f>Tabella8[[#This Row],[MAX]]-Tabella8[[#This Row],[MIN]]</f>
        <v>4.4699999999999704</v>
      </c>
      <c r="H1341">
        <f>H1340*Tabella8[[#This Row],[CHIUSURA]]/B1340</f>
        <v>142.72988365866675</v>
      </c>
    </row>
    <row r="1342" spans="1:8" x14ac:dyDescent="0.3">
      <c r="A1342" s="3">
        <v>43951</v>
      </c>
      <c r="B1342">
        <v>290.48</v>
      </c>
      <c r="C1342">
        <v>291.70999999999998</v>
      </c>
      <c r="D1342">
        <v>293.32</v>
      </c>
      <c r="E1342">
        <v>288.58999999999997</v>
      </c>
      <c r="F1342" s="2">
        <v>-9.2999999999999992E-3</v>
      </c>
      <c r="G1342">
        <f>Tabella8[[#This Row],[MAX]]-Tabella8[[#This Row],[MIN]]</f>
        <v>4.7300000000000182</v>
      </c>
      <c r="H1342">
        <f>H1341*Tabella8[[#This Row],[CHIUSURA]]/B1341</f>
        <v>141.40096383196183</v>
      </c>
    </row>
    <row r="1343" spans="1:8" x14ac:dyDescent="0.3">
      <c r="A1343" s="3">
        <v>43952</v>
      </c>
      <c r="B1343">
        <v>282.79000000000002</v>
      </c>
      <c r="C1343">
        <v>285.31</v>
      </c>
      <c r="D1343">
        <v>290.66000000000003</v>
      </c>
      <c r="E1343">
        <v>281.52</v>
      </c>
      <c r="F1343" s="2">
        <v>-2.6499999999999999E-2</v>
      </c>
      <c r="G1343">
        <f>Tabella8[[#This Row],[MAX]]-Tabella8[[#This Row],[MIN]]</f>
        <v>9.1400000000000432</v>
      </c>
      <c r="H1343">
        <f>H1342*Tabella8[[#This Row],[CHIUSURA]]/B1342</f>
        <v>137.65759626149989</v>
      </c>
    </row>
    <row r="1344" spans="1:8" x14ac:dyDescent="0.3">
      <c r="A1344" s="3">
        <v>43955</v>
      </c>
      <c r="B1344">
        <v>283.57</v>
      </c>
      <c r="C1344">
        <v>280.74</v>
      </c>
      <c r="D1344">
        <v>283.89999999999998</v>
      </c>
      <c r="E1344">
        <v>279.13</v>
      </c>
      <c r="F1344" s="2">
        <v>2.8E-3</v>
      </c>
      <c r="G1344">
        <f>Tabella8[[#This Row],[MAX]]-Tabella8[[#This Row],[MIN]]</f>
        <v>4.7699999999999818</v>
      </c>
      <c r="H1344">
        <f>H1343*Tabella8[[#This Row],[CHIUSURA]]/B1343</f>
        <v>138.03728764055845</v>
      </c>
    </row>
    <row r="1345" spans="1:8" x14ac:dyDescent="0.3">
      <c r="A1345" s="3">
        <v>43956</v>
      </c>
      <c r="B1345">
        <v>286.19</v>
      </c>
      <c r="C1345">
        <v>286.64</v>
      </c>
      <c r="D1345">
        <v>289.25</v>
      </c>
      <c r="E1345">
        <v>283.70999999999998</v>
      </c>
      <c r="F1345" s="2">
        <v>9.1999999999999998E-3</v>
      </c>
      <c r="G1345">
        <f>Tabella8[[#This Row],[MAX]]-Tabella8[[#This Row],[MIN]]</f>
        <v>5.5400000000000205</v>
      </c>
      <c r="H1345">
        <f>H1344*Tabella8[[#This Row],[CHIUSURA]]/B1344</f>
        <v>139.31266124713977</v>
      </c>
    </row>
    <row r="1346" spans="1:8" x14ac:dyDescent="0.3">
      <c r="A1346" s="3">
        <v>43957</v>
      </c>
      <c r="B1346">
        <v>284.25</v>
      </c>
      <c r="C1346">
        <v>288.04000000000002</v>
      </c>
      <c r="D1346">
        <v>288.45999999999998</v>
      </c>
      <c r="E1346">
        <v>283.77999999999997</v>
      </c>
      <c r="F1346" s="2">
        <v>-6.7999999999999996E-3</v>
      </c>
      <c r="G1346">
        <f>Tabella8[[#This Row],[MAX]]-Tabella8[[#This Row],[MIN]]</f>
        <v>4.6800000000000068</v>
      </c>
      <c r="H1346">
        <f>H1345*Tabella8[[#This Row],[CHIUSURA]]/B1345</f>
        <v>138.36830063768642</v>
      </c>
    </row>
    <row r="1347" spans="1:8" x14ac:dyDescent="0.3">
      <c r="A1347" s="3">
        <v>43958</v>
      </c>
      <c r="B1347">
        <v>287.68</v>
      </c>
      <c r="C1347">
        <v>287.75</v>
      </c>
      <c r="D1347">
        <v>289.77999999999997</v>
      </c>
      <c r="E1347">
        <v>287.13</v>
      </c>
      <c r="F1347" s="2">
        <v>1.21E-2</v>
      </c>
      <c r="G1347">
        <f>Tabella8[[#This Row],[MAX]]-Tabella8[[#This Row],[MIN]]</f>
        <v>2.6499999999999773</v>
      </c>
      <c r="H1347">
        <f>H1346*Tabella8[[#This Row],[CHIUSURA]]/B1346</f>
        <v>140.03796913790549</v>
      </c>
    </row>
    <row r="1348" spans="1:8" x14ac:dyDescent="0.3">
      <c r="A1348" s="3">
        <v>43959</v>
      </c>
      <c r="B1348">
        <v>292.44</v>
      </c>
      <c r="C1348">
        <v>291.08999999999997</v>
      </c>
      <c r="D1348">
        <v>292.95</v>
      </c>
      <c r="E1348">
        <v>289.86</v>
      </c>
      <c r="F1348" s="2">
        <v>1.6500000000000001E-2</v>
      </c>
      <c r="G1348">
        <f>Tabella8[[#This Row],[MAX]]-Tabella8[[#This Row],[MIN]]</f>
        <v>3.089999999999975</v>
      </c>
      <c r="H1348">
        <f>H1347*Tabella8[[#This Row],[CHIUSURA]]/B1347</f>
        <v>142.35506011780132</v>
      </c>
    </row>
    <row r="1349" spans="1:8" x14ac:dyDescent="0.3">
      <c r="A1349" s="3">
        <v>43962</v>
      </c>
      <c r="B1349">
        <v>292.5</v>
      </c>
      <c r="C1349">
        <v>290.33999999999997</v>
      </c>
      <c r="D1349">
        <v>294</v>
      </c>
      <c r="E1349">
        <v>289.88</v>
      </c>
      <c r="F1349" s="2">
        <v>2.0000000000000001E-4</v>
      </c>
      <c r="G1349">
        <f>Tabella8[[#This Row],[MAX]]-Tabella8[[#This Row],[MIN]]</f>
        <v>4.1200000000000045</v>
      </c>
      <c r="H1349">
        <f>H1348*Tabella8[[#This Row],[CHIUSURA]]/B1348</f>
        <v>142.38426714695964</v>
      </c>
    </row>
    <row r="1350" spans="1:8" x14ac:dyDescent="0.3">
      <c r="A1350" s="3">
        <v>43963</v>
      </c>
      <c r="B1350">
        <v>286.67</v>
      </c>
      <c r="C1350">
        <v>293.79000000000002</v>
      </c>
      <c r="D1350">
        <v>294.24</v>
      </c>
      <c r="E1350">
        <v>286.52</v>
      </c>
      <c r="F1350" s="2">
        <v>-1.9900000000000001E-2</v>
      </c>
      <c r="G1350">
        <f>Tabella8[[#This Row],[MAX]]-Tabella8[[#This Row],[MIN]]</f>
        <v>7.7200000000000273</v>
      </c>
      <c r="H1350">
        <f>H1349*Tabella8[[#This Row],[CHIUSURA]]/B1349</f>
        <v>139.54631748040657</v>
      </c>
    </row>
    <row r="1351" spans="1:8" x14ac:dyDescent="0.3">
      <c r="A1351" s="3">
        <v>43964</v>
      </c>
      <c r="B1351">
        <v>281.60000000000002</v>
      </c>
      <c r="C1351">
        <v>286.02</v>
      </c>
      <c r="D1351">
        <v>287.17</v>
      </c>
      <c r="E1351">
        <v>279</v>
      </c>
      <c r="F1351" s="2">
        <v>-1.77E-2</v>
      </c>
      <c r="G1351">
        <f>Tabella8[[#This Row],[MAX]]-Tabella8[[#This Row],[MIN]]</f>
        <v>8.1700000000000159</v>
      </c>
      <c r="H1351">
        <f>H1350*Tabella8[[#This Row],[CHIUSURA]]/B1350</f>
        <v>137.07832351652593</v>
      </c>
    </row>
    <row r="1352" spans="1:8" x14ac:dyDescent="0.3">
      <c r="A1352" s="3">
        <v>43965</v>
      </c>
      <c r="B1352">
        <v>284.97000000000003</v>
      </c>
      <c r="C1352">
        <v>278.79000000000002</v>
      </c>
      <c r="D1352">
        <v>285.02999999999997</v>
      </c>
      <c r="E1352">
        <v>276.39</v>
      </c>
      <c r="F1352" s="2">
        <v>1.2E-2</v>
      </c>
      <c r="G1352">
        <f>Tabella8[[#This Row],[MAX]]-Tabella8[[#This Row],[MIN]]</f>
        <v>8.6399999999999864</v>
      </c>
      <c r="H1352">
        <f>H1351*Tabella8[[#This Row],[CHIUSURA]]/B1351</f>
        <v>138.71878498758664</v>
      </c>
    </row>
    <row r="1353" spans="1:8" x14ac:dyDescent="0.3">
      <c r="A1353" s="3">
        <v>43966</v>
      </c>
      <c r="B1353">
        <v>286.27999999999997</v>
      </c>
      <c r="C1353">
        <v>282.38</v>
      </c>
      <c r="D1353">
        <v>286.27999999999997</v>
      </c>
      <c r="E1353">
        <v>281.38</v>
      </c>
      <c r="F1353" s="2">
        <v>4.5999999999999999E-3</v>
      </c>
      <c r="G1353">
        <f>Tabella8[[#This Row],[MAX]]-Tabella8[[#This Row],[MIN]]</f>
        <v>4.8999999999999773</v>
      </c>
      <c r="H1353">
        <f>H1352*Tabella8[[#This Row],[CHIUSURA]]/B1352</f>
        <v>139.35647179087729</v>
      </c>
    </row>
    <row r="1354" spans="1:8" x14ac:dyDescent="0.3">
      <c r="A1354" s="3">
        <v>43969</v>
      </c>
      <c r="B1354">
        <v>295</v>
      </c>
      <c r="C1354">
        <v>292.87</v>
      </c>
      <c r="D1354">
        <v>296.60000000000002</v>
      </c>
      <c r="E1354">
        <v>292.75</v>
      </c>
      <c r="F1354" s="2">
        <v>3.0499999999999999E-2</v>
      </c>
      <c r="G1354">
        <f>Tabella8[[#This Row],[MAX]]-Tabella8[[#This Row],[MIN]]</f>
        <v>3.8500000000000227</v>
      </c>
      <c r="H1354">
        <f>H1353*Tabella8[[#This Row],[CHIUSURA]]/B1353</f>
        <v>143.60122669522428</v>
      </c>
    </row>
    <row r="1355" spans="1:8" x14ac:dyDescent="0.3">
      <c r="A1355" s="3">
        <v>43970</v>
      </c>
      <c r="B1355">
        <v>291.97000000000003</v>
      </c>
      <c r="C1355">
        <v>294.32</v>
      </c>
      <c r="D1355">
        <v>296.19</v>
      </c>
      <c r="E1355">
        <v>291.97000000000003</v>
      </c>
      <c r="F1355" s="2">
        <v>-1.03E-2</v>
      </c>
      <c r="G1355">
        <f>Tabella8[[#This Row],[MAX]]-Tabella8[[#This Row],[MIN]]</f>
        <v>4.2199999999999704</v>
      </c>
      <c r="H1355">
        <f>H1354*Tabella8[[#This Row],[CHIUSURA]]/B1354</f>
        <v>142.12627172272758</v>
      </c>
    </row>
    <row r="1356" spans="1:8" x14ac:dyDescent="0.3">
      <c r="A1356" s="3">
        <v>43971</v>
      </c>
      <c r="B1356">
        <v>296.93</v>
      </c>
      <c r="C1356">
        <v>295.86</v>
      </c>
      <c r="D1356">
        <v>297.86</v>
      </c>
      <c r="E1356">
        <v>295.58999999999997</v>
      </c>
      <c r="F1356" s="2">
        <v>1.7000000000000001E-2</v>
      </c>
      <c r="G1356">
        <f>Tabella8[[#This Row],[MAX]]-Tabella8[[#This Row],[MIN]]</f>
        <v>2.2700000000000387</v>
      </c>
      <c r="H1356">
        <f>H1355*Tabella8[[#This Row],[CHIUSURA]]/B1355</f>
        <v>144.54071946648457</v>
      </c>
    </row>
    <row r="1357" spans="1:8" x14ac:dyDescent="0.3">
      <c r="A1357" s="3">
        <v>43972</v>
      </c>
      <c r="B1357">
        <v>294.88</v>
      </c>
      <c r="C1357">
        <v>296.70999999999998</v>
      </c>
      <c r="D1357">
        <v>297.67</v>
      </c>
      <c r="E1357">
        <v>293.7</v>
      </c>
      <c r="F1357" s="2">
        <v>-6.8999999999999999E-3</v>
      </c>
      <c r="G1357">
        <f>Tabella8[[#This Row],[MAX]]-Tabella8[[#This Row],[MIN]]</f>
        <v>3.9700000000000273</v>
      </c>
      <c r="H1357">
        <f>H1356*Tabella8[[#This Row],[CHIUSURA]]/B1356</f>
        <v>143.5428126369076</v>
      </c>
    </row>
    <row r="1358" spans="1:8" x14ac:dyDescent="0.3">
      <c r="A1358" s="3">
        <v>43973</v>
      </c>
      <c r="B1358">
        <v>295.44</v>
      </c>
      <c r="C1358">
        <v>294.57</v>
      </c>
      <c r="D1358">
        <v>295.63</v>
      </c>
      <c r="E1358">
        <v>293.22000000000003</v>
      </c>
      <c r="F1358" s="2">
        <v>1.9E-3</v>
      </c>
      <c r="G1358">
        <f>Tabella8[[#This Row],[MAX]]-Tabella8[[#This Row],[MIN]]</f>
        <v>2.4099999999999682</v>
      </c>
      <c r="H1358">
        <f>H1357*Tabella8[[#This Row],[CHIUSURA]]/B1357</f>
        <v>143.81541157571888</v>
      </c>
    </row>
    <row r="1359" spans="1:8" x14ac:dyDescent="0.3">
      <c r="A1359" s="3">
        <v>43977</v>
      </c>
      <c r="B1359">
        <v>299.08</v>
      </c>
      <c r="C1359">
        <v>302.18</v>
      </c>
      <c r="D1359">
        <v>302.18</v>
      </c>
      <c r="E1359">
        <v>298.73</v>
      </c>
      <c r="F1359" s="2">
        <v>1.23E-2</v>
      </c>
      <c r="G1359">
        <f>Tabella8[[#This Row],[MAX]]-Tabella8[[#This Row],[MIN]]</f>
        <v>3.4499999999999886</v>
      </c>
      <c r="H1359">
        <f>H1358*Tabella8[[#This Row],[CHIUSURA]]/B1358</f>
        <v>145.58730467799214</v>
      </c>
    </row>
    <row r="1360" spans="1:8" x14ac:dyDescent="0.3">
      <c r="A1360" s="3">
        <v>43978</v>
      </c>
      <c r="B1360">
        <v>303.52999999999997</v>
      </c>
      <c r="C1360">
        <v>302.08</v>
      </c>
      <c r="D1360">
        <v>303.52999999999997</v>
      </c>
      <c r="E1360">
        <v>296.89999999999998</v>
      </c>
      <c r="F1360" s="2">
        <v>1.49E-2</v>
      </c>
      <c r="G1360">
        <f>Tabella8[[#This Row],[MAX]]-Tabella8[[#This Row],[MIN]]</f>
        <v>6.6299999999999955</v>
      </c>
      <c r="H1360">
        <f>H1359*Tabella8[[#This Row],[CHIUSURA]]/B1359</f>
        <v>147.75349267390314</v>
      </c>
    </row>
    <row r="1361" spans="1:8" x14ac:dyDescent="0.3">
      <c r="A1361" s="3">
        <v>43979</v>
      </c>
      <c r="B1361">
        <v>302.97000000000003</v>
      </c>
      <c r="C1361">
        <v>304.76</v>
      </c>
      <c r="D1361">
        <v>306.8</v>
      </c>
      <c r="E1361">
        <v>302.29000000000002</v>
      </c>
      <c r="F1361" s="2">
        <v>-1.8E-3</v>
      </c>
      <c r="G1361">
        <f>Tabella8[[#This Row],[MAX]]-Tabella8[[#This Row],[MIN]]</f>
        <v>4.5099999999999909</v>
      </c>
      <c r="H1361">
        <f>H1360*Tabella8[[#This Row],[CHIUSURA]]/B1360</f>
        <v>147.48089373509191</v>
      </c>
    </row>
    <row r="1362" spans="1:8" x14ac:dyDescent="0.3">
      <c r="A1362" s="3">
        <v>43980</v>
      </c>
      <c r="B1362">
        <v>304.32</v>
      </c>
      <c r="C1362">
        <v>302.45999999999998</v>
      </c>
      <c r="D1362">
        <v>304.95999999999998</v>
      </c>
      <c r="E1362">
        <v>299.47000000000003</v>
      </c>
      <c r="F1362" s="2">
        <v>4.4999999999999997E-3</v>
      </c>
      <c r="G1362">
        <f>Tabella8[[#This Row],[MAX]]-Tabella8[[#This Row],[MIN]]</f>
        <v>5.4899999999999523</v>
      </c>
      <c r="H1362">
        <f>H1361*Tabella8[[#This Row],[CHIUSURA]]/B1361</f>
        <v>148.13805189115479</v>
      </c>
    </row>
    <row r="1363" spans="1:8" x14ac:dyDescent="0.3">
      <c r="A1363" s="3">
        <v>43983</v>
      </c>
      <c r="B1363">
        <v>305.55</v>
      </c>
      <c r="C1363">
        <v>303.60000000000002</v>
      </c>
      <c r="D1363">
        <v>306.2</v>
      </c>
      <c r="E1363">
        <v>303.07</v>
      </c>
      <c r="F1363" s="2">
        <v>4.0000000000000001E-3</v>
      </c>
      <c r="G1363">
        <f>Tabella8[[#This Row],[MAX]]-Tabella8[[#This Row],[MIN]]</f>
        <v>3.1299999999999955</v>
      </c>
      <c r="H1363">
        <f>H1362*Tabella8[[#This Row],[CHIUSURA]]/B1362</f>
        <v>148.73679598890098</v>
      </c>
    </row>
    <row r="1364" spans="1:8" x14ac:dyDescent="0.3">
      <c r="A1364" s="3">
        <v>43984</v>
      </c>
      <c r="B1364">
        <v>308.08</v>
      </c>
      <c r="C1364">
        <v>306.54000000000002</v>
      </c>
      <c r="D1364">
        <v>308.10000000000002</v>
      </c>
      <c r="E1364">
        <v>305.14</v>
      </c>
      <c r="F1364" s="2">
        <v>8.3000000000000001E-3</v>
      </c>
      <c r="G1364">
        <f>Tabella8[[#This Row],[MAX]]-Tabella8[[#This Row],[MIN]]</f>
        <v>2.9600000000000364</v>
      </c>
      <c r="H1364">
        <f>H1363*Tabella8[[#This Row],[CHIUSURA]]/B1363</f>
        <v>149.96835905174476</v>
      </c>
    </row>
    <row r="1365" spans="1:8" x14ac:dyDescent="0.3">
      <c r="A1365" s="3">
        <v>43985</v>
      </c>
      <c r="B1365">
        <v>312.18</v>
      </c>
      <c r="C1365">
        <v>310.33</v>
      </c>
      <c r="D1365">
        <v>313.16000000000003</v>
      </c>
      <c r="E1365">
        <v>309.95999999999998</v>
      </c>
      <c r="F1365" s="2">
        <v>1.3299999999999999E-2</v>
      </c>
      <c r="G1365">
        <f>Tabella8[[#This Row],[MAX]]-Tabella8[[#This Row],[MIN]]</f>
        <v>3.2000000000000455</v>
      </c>
      <c r="H1365">
        <f>H1364*Tabella8[[#This Row],[CHIUSURA]]/B1364</f>
        <v>151.96417271089874</v>
      </c>
    </row>
    <row r="1366" spans="1:8" x14ac:dyDescent="0.3">
      <c r="A1366" s="3">
        <v>43986</v>
      </c>
      <c r="B1366">
        <v>311.36</v>
      </c>
      <c r="C1366">
        <v>311.06</v>
      </c>
      <c r="D1366">
        <v>313</v>
      </c>
      <c r="E1366">
        <v>309.10000000000002</v>
      </c>
      <c r="F1366" s="2">
        <v>-2.5999999999999999E-3</v>
      </c>
      <c r="G1366">
        <f>Tabella8[[#This Row],[MAX]]-Tabella8[[#This Row],[MIN]]</f>
        <v>3.8999999999999773</v>
      </c>
      <c r="H1366">
        <f>H1365*Tabella8[[#This Row],[CHIUSURA]]/B1365</f>
        <v>151.56500997906795</v>
      </c>
    </row>
    <row r="1367" spans="1:8" x14ac:dyDescent="0.3">
      <c r="A1367" s="3">
        <v>43987</v>
      </c>
      <c r="B1367">
        <v>319.33999999999997</v>
      </c>
      <c r="C1367">
        <v>317.23</v>
      </c>
      <c r="D1367">
        <v>321.27</v>
      </c>
      <c r="E1367">
        <v>317.16000000000003</v>
      </c>
      <c r="F1367" s="2">
        <v>2.5600000000000001E-2</v>
      </c>
      <c r="G1367">
        <f>Tabella8[[#This Row],[MAX]]-Tabella8[[#This Row],[MIN]]</f>
        <v>4.1099999999999568</v>
      </c>
      <c r="H1367">
        <f>H1366*Tabella8[[#This Row],[CHIUSURA]]/B1366</f>
        <v>155.44954485712856</v>
      </c>
    </row>
    <row r="1368" spans="1:8" x14ac:dyDescent="0.3">
      <c r="A1368" s="3">
        <v>43990</v>
      </c>
      <c r="B1368">
        <v>323.2</v>
      </c>
      <c r="C1368">
        <v>320.22000000000003</v>
      </c>
      <c r="D1368">
        <v>323.27</v>
      </c>
      <c r="E1368">
        <v>319.63</v>
      </c>
      <c r="F1368" s="2">
        <v>1.21E-2</v>
      </c>
      <c r="G1368">
        <f>Tabella8[[#This Row],[MAX]]-Tabella8[[#This Row],[MIN]]</f>
        <v>3.6399999999999864</v>
      </c>
      <c r="H1368">
        <f>H1367*Tabella8[[#This Row],[CHIUSURA]]/B1367</f>
        <v>157.32853039964914</v>
      </c>
    </row>
    <row r="1369" spans="1:8" x14ac:dyDescent="0.3">
      <c r="A1369" s="3">
        <v>43991</v>
      </c>
      <c r="B1369">
        <v>320.79000000000002</v>
      </c>
      <c r="C1369">
        <v>320.3</v>
      </c>
      <c r="D1369">
        <v>322.36</v>
      </c>
      <c r="E1369">
        <v>319.38</v>
      </c>
      <c r="F1369" s="2">
        <v>-7.4999999999999997E-3</v>
      </c>
      <c r="G1369">
        <f>Tabella8[[#This Row],[MAX]]-Tabella8[[#This Row],[MIN]]</f>
        <v>2.9800000000000182</v>
      </c>
      <c r="H1369">
        <f>H1368*Tabella8[[#This Row],[CHIUSURA]]/B1368</f>
        <v>156.15538139512208</v>
      </c>
    </row>
    <row r="1370" spans="1:8" x14ac:dyDescent="0.3">
      <c r="A1370" s="3">
        <v>43992</v>
      </c>
      <c r="B1370">
        <v>319</v>
      </c>
      <c r="C1370">
        <v>321.52999999999997</v>
      </c>
      <c r="D1370">
        <v>322.38</v>
      </c>
      <c r="E1370">
        <v>318.25</v>
      </c>
      <c r="F1370" s="2">
        <v>-5.5999999999999999E-3</v>
      </c>
      <c r="G1370">
        <f>Tabella8[[#This Row],[MAX]]-Tabella8[[#This Row],[MIN]]</f>
        <v>4.1299999999999955</v>
      </c>
      <c r="H1370">
        <f>H1369*Tabella8[[#This Row],[CHIUSURA]]/B1369</f>
        <v>155.2840383585646</v>
      </c>
    </row>
    <row r="1371" spans="1:8" x14ac:dyDescent="0.3">
      <c r="A1371" s="3">
        <v>43993</v>
      </c>
      <c r="B1371">
        <v>300.61</v>
      </c>
      <c r="C1371">
        <v>310.95</v>
      </c>
      <c r="D1371">
        <v>312.02999999999997</v>
      </c>
      <c r="E1371">
        <v>300.04000000000002</v>
      </c>
      <c r="F1371" s="2">
        <v>-5.7599999999999998E-2</v>
      </c>
      <c r="G1371">
        <f>Tabella8[[#This Row],[MAX]]-Tabella8[[#This Row],[MIN]]</f>
        <v>11.989999999999952</v>
      </c>
      <c r="H1371">
        <f>H1370*Tabella8[[#This Row],[CHIUSURA]]/B1370</f>
        <v>146.33208392153011</v>
      </c>
    </row>
    <row r="1372" spans="1:8" x14ac:dyDescent="0.3">
      <c r="A1372" s="3">
        <v>43994</v>
      </c>
      <c r="B1372">
        <v>304.20999999999998</v>
      </c>
      <c r="C1372">
        <v>308.24</v>
      </c>
      <c r="D1372">
        <v>309.08</v>
      </c>
      <c r="E1372">
        <v>298.60000000000002</v>
      </c>
      <c r="F1372" s="2">
        <v>1.2E-2</v>
      </c>
      <c r="G1372">
        <f>Tabella8[[#This Row],[MAX]]-Tabella8[[#This Row],[MIN]]</f>
        <v>10.479999999999961</v>
      </c>
      <c r="H1372">
        <f>H1371*Tabella8[[#This Row],[CHIUSURA]]/B1371</f>
        <v>148.08450567103114</v>
      </c>
    </row>
    <row r="1373" spans="1:8" x14ac:dyDescent="0.3">
      <c r="A1373" s="3">
        <v>43997</v>
      </c>
      <c r="B1373">
        <v>307.05</v>
      </c>
      <c r="C1373">
        <v>298.02999999999997</v>
      </c>
      <c r="D1373">
        <v>308.23</v>
      </c>
      <c r="E1373">
        <v>296.77</v>
      </c>
      <c r="F1373" s="2">
        <v>9.2999999999999992E-3</v>
      </c>
      <c r="G1373">
        <f>Tabella8[[#This Row],[MAX]]-Tabella8[[#This Row],[MIN]]</f>
        <v>11.460000000000036</v>
      </c>
      <c r="H1373">
        <f>H1372*Tabella8[[#This Row],[CHIUSURA]]/B1372</f>
        <v>149.46697171785976</v>
      </c>
    </row>
    <row r="1374" spans="1:8" x14ac:dyDescent="0.3">
      <c r="A1374" s="3">
        <v>43998</v>
      </c>
      <c r="B1374">
        <v>312.95999999999998</v>
      </c>
      <c r="C1374">
        <v>315.33999999999997</v>
      </c>
      <c r="D1374">
        <v>315.61</v>
      </c>
      <c r="E1374">
        <v>307.93</v>
      </c>
      <c r="F1374" s="2">
        <v>1.9199999999999998E-2</v>
      </c>
      <c r="G1374">
        <f>Tabella8[[#This Row],[MAX]]-Tabella8[[#This Row],[MIN]]</f>
        <v>7.6800000000000068</v>
      </c>
      <c r="H1374">
        <f>H1373*Tabella8[[#This Row],[CHIUSURA]]/B1373</f>
        <v>152.34386408995729</v>
      </c>
    </row>
    <row r="1375" spans="1:8" x14ac:dyDescent="0.3">
      <c r="A1375" s="3">
        <v>43999</v>
      </c>
      <c r="B1375">
        <v>311.66000000000003</v>
      </c>
      <c r="C1375">
        <v>314.04000000000002</v>
      </c>
      <c r="D1375">
        <v>314.37</v>
      </c>
      <c r="E1375">
        <v>311.04000000000002</v>
      </c>
      <c r="F1375" s="2">
        <v>-4.1999999999999997E-3</v>
      </c>
      <c r="G1375">
        <f>Tabella8[[#This Row],[MAX]]-Tabella8[[#This Row],[MIN]]</f>
        <v>3.3299999999999841</v>
      </c>
      <c r="H1375">
        <f>H1374*Tabella8[[#This Row],[CHIUSURA]]/B1374</f>
        <v>151.71104512485974</v>
      </c>
    </row>
    <row r="1376" spans="1:8" x14ac:dyDescent="0.3">
      <c r="A1376" s="3">
        <v>44000</v>
      </c>
      <c r="B1376">
        <v>311.77999999999997</v>
      </c>
      <c r="C1376">
        <v>309.93</v>
      </c>
      <c r="D1376">
        <v>312.27</v>
      </c>
      <c r="E1376">
        <v>309.61</v>
      </c>
      <c r="F1376" s="2">
        <v>4.0000000000000002E-4</v>
      </c>
      <c r="G1376">
        <f>Tabella8[[#This Row],[MAX]]-Tabella8[[#This Row],[MIN]]</f>
        <v>2.6599999999999682</v>
      </c>
      <c r="H1376">
        <f>H1375*Tabella8[[#This Row],[CHIUSURA]]/B1375</f>
        <v>151.76945918317642</v>
      </c>
    </row>
    <row r="1377" spans="1:8" x14ac:dyDescent="0.3">
      <c r="A1377" s="3">
        <v>44001</v>
      </c>
      <c r="B1377">
        <v>308.64</v>
      </c>
      <c r="C1377">
        <v>314.17</v>
      </c>
      <c r="D1377">
        <v>314.38</v>
      </c>
      <c r="E1377">
        <v>306.52999999999997</v>
      </c>
      <c r="F1377" s="2">
        <v>-1.01E-2</v>
      </c>
      <c r="G1377">
        <f>Tabella8[[#This Row],[MAX]]-Tabella8[[#This Row],[MIN]]</f>
        <v>7.8500000000000227</v>
      </c>
      <c r="H1377">
        <f>H1376*Tabella8[[#This Row],[CHIUSURA]]/B1376</f>
        <v>150.24095799055607</v>
      </c>
    </row>
    <row r="1378" spans="1:8" x14ac:dyDescent="0.3">
      <c r="A1378" s="3">
        <v>44004</v>
      </c>
      <c r="B1378">
        <v>310.62</v>
      </c>
      <c r="C1378">
        <v>307.95</v>
      </c>
      <c r="D1378">
        <v>311.04000000000002</v>
      </c>
      <c r="E1378">
        <v>306.81</v>
      </c>
      <c r="F1378" s="2">
        <v>6.4000000000000003E-3</v>
      </c>
      <c r="G1378">
        <f>Tabella8[[#This Row],[MAX]]-Tabella8[[#This Row],[MIN]]</f>
        <v>4.2300000000000182</v>
      </c>
      <c r="H1378">
        <f>H1377*Tabella8[[#This Row],[CHIUSURA]]/B1377</f>
        <v>151.20478995278165</v>
      </c>
    </row>
    <row r="1379" spans="1:8" x14ac:dyDescent="0.3">
      <c r="A1379" s="3">
        <v>44005</v>
      </c>
      <c r="B1379">
        <v>312.05</v>
      </c>
      <c r="C1379">
        <v>313.42</v>
      </c>
      <c r="D1379">
        <v>314.45999999999998</v>
      </c>
      <c r="E1379">
        <v>311.62</v>
      </c>
      <c r="F1379" s="2">
        <v>4.5999999999999999E-3</v>
      </c>
      <c r="G1379">
        <f>Tabella8[[#This Row],[MAX]]-Tabella8[[#This Row],[MIN]]</f>
        <v>2.839999999999975</v>
      </c>
      <c r="H1379">
        <f>H1378*Tabella8[[#This Row],[CHIUSURA]]/B1378</f>
        <v>151.90089081438902</v>
      </c>
    </row>
    <row r="1380" spans="1:8" x14ac:dyDescent="0.3">
      <c r="A1380" s="3">
        <v>44006</v>
      </c>
      <c r="B1380">
        <v>304.08999999999997</v>
      </c>
      <c r="C1380">
        <v>309.77999999999997</v>
      </c>
      <c r="D1380">
        <v>310.48</v>
      </c>
      <c r="E1380">
        <v>302.13</v>
      </c>
      <c r="F1380" s="2">
        <v>-2.5499999999999998E-2</v>
      </c>
      <c r="G1380">
        <f>Tabella8[[#This Row],[MAX]]-Tabella8[[#This Row],[MIN]]</f>
        <v>8.3500000000000227</v>
      </c>
      <c r="H1380">
        <f>H1379*Tabella8[[#This Row],[CHIUSURA]]/B1379</f>
        <v>148.02609161271448</v>
      </c>
    </row>
    <row r="1381" spans="1:8" x14ac:dyDescent="0.3">
      <c r="A1381" s="3">
        <v>44007</v>
      </c>
      <c r="B1381">
        <v>307.35000000000002</v>
      </c>
      <c r="C1381">
        <v>303.27999999999997</v>
      </c>
      <c r="D1381">
        <v>307.61</v>
      </c>
      <c r="E1381">
        <v>301.33999999999997</v>
      </c>
      <c r="F1381" s="2">
        <v>1.0699999999999999E-2</v>
      </c>
      <c r="G1381">
        <f>Tabella8[[#This Row],[MAX]]-Tabella8[[#This Row],[MIN]]</f>
        <v>6.2700000000000387</v>
      </c>
      <c r="H1381">
        <f>H1380*Tabella8[[#This Row],[CHIUSURA]]/B1380</f>
        <v>149.61300686365158</v>
      </c>
    </row>
    <row r="1382" spans="1:8" x14ac:dyDescent="0.3">
      <c r="A1382" s="3">
        <v>44008</v>
      </c>
      <c r="B1382">
        <v>300.05</v>
      </c>
      <c r="C1382">
        <v>306.16000000000003</v>
      </c>
      <c r="D1382">
        <v>306.39</v>
      </c>
      <c r="E1382">
        <v>299.42</v>
      </c>
      <c r="F1382" s="2">
        <v>-2.3800000000000002E-2</v>
      </c>
      <c r="G1382">
        <f>Tabella8[[#This Row],[MAX]]-Tabella8[[#This Row],[MIN]]</f>
        <v>6.9699999999999704</v>
      </c>
      <c r="H1382">
        <f>H1381*Tabella8[[#This Row],[CHIUSURA]]/B1381</f>
        <v>146.05948498271891</v>
      </c>
    </row>
    <row r="1383" spans="1:8" x14ac:dyDescent="0.3">
      <c r="A1383" s="3">
        <v>44011</v>
      </c>
      <c r="B1383">
        <v>304.45999999999998</v>
      </c>
      <c r="C1383">
        <v>301.41000000000003</v>
      </c>
      <c r="D1383">
        <v>304.45999999999998</v>
      </c>
      <c r="E1383">
        <v>299.04000000000002</v>
      </c>
      <c r="F1383" s="2">
        <v>1.47E-2</v>
      </c>
      <c r="G1383">
        <f>Tabella8[[#This Row],[MAX]]-Tabella8[[#This Row],[MIN]]</f>
        <v>5.4199999999999591</v>
      </c>
      <c r="H1383">
        <f>H1382*Tabella8[[#This Row],[CHIUSURA]]/B1382</f>
        <v>148.20620162585766</v>
      </c>
    </row>
    <row r="1384" spans="1:8" x14ac:dyDescent="0.3">
      <c r="A1384" s="3">
        <v>44012</v>
      </c>
      <c r="B1384">
        <v>308.36</v>
      </c>
      <c r="C1384">
        <v>303.95</v>
      </c>
      <c r="D1384">
        <v>310.16000000000003</v>
      </c>
      <c r="E1384">
        <v>303.85000000000002</v>
      </c>
      <c r="F1384" s="2">
        <v>1.2800000000000001E-2</v>
      </c>
      <c r="G1384">
        <f>Tabella8[[#This Row],[MAX]]-Tabella8[[#This Row],[MIN]]</f>
        <v>6.3100000000000023</v>
      </c>
      <c r="H1384">
        <f>H1383*Tabella8[[#This Row],[CHIUSURA]]/B1383</f>
        <v>150.10465852115047</v>
      </c>
    </row>
    <row r="1385" spans="1:8" x14ac:dyDescent="0.3">
      <c r="A1385" s="3">
        <v>44013</v>
      </c>
      <c r="B1385">
        <v>310.52</v>
      </c>
      <c r="C1385">
        <v>309.52999999999997</v>
      </c>
      <c r="D1385">
        <v>311.86</v>
      </c>
      <c r="E1385">
        <v>309.10000000000002</v>
      </c>
      <c r="F1385" s="2">
        <v>7.0000000000000001E-3</v>
      </c>
      <c r="G1385">
        <f>Tabella8[[#This Row],[MAX]]-Tabella8[[#This Row],[MIN]]</f>
        <v>2.7599999999999909</v>
      </c>
      <c r="H1385">
        <f>H1384*Tabella8[[#This Row],[CHIUSURA]]/B1384</f>
        <v>151.15611157085107</v>
      </c>
    </row>
    <row r="1386" spans="1:8" x14ac:dyDescent="0.3">
      <c r="A1386" s="3">
        <v>44014</v>
      </c>
      <c r="B1386">
        <v>312.23</v>
      </c>
      <c r="C1386">
        <v>314.29000000000002</v>
      </c>
      <c r="D1386">
        <v>315.58999999999997</v>
      </c>
      <c r="E1386">
        <v>311.52999999999997</v>
      </c>
      <c r="F1386" s="2">
        <v>5.4999999999999997E-3</v>
      </c>
      <c r="G1386">
        <f>Tabella8[[#This Row],[MAX]]-Tabella8[[#This Row],[MIN]]</f>
        <v>4.0600000000000023</v>
      </c>
      <c r="H1386">
        <f>H1385*Tabella8[[#This Row],[CHIUSURA]]/B1385</f>
        <v>151.98851190186409</v>
      </c>
    </row>
    <row r="1387" spans="1:8" x14ac:dyDescent="0.3">
      <c r="A1387" s="3">
        <v>44018</v>
      </c>
      <c r="B1387">
        <v>317.05</v>
      </c>
      <c r="C1387">
        <v>316.39999999999998</v>
      </c>
      <c r="D1387">
        <v>317.24</v>
      </c>
      <c r="E1387">
        <v>315.58999999999997</v>
      </c>
      <c r="F1387" s="2">
        <v>1.54E-2</v>
      </c>
      <c r="G1387">
        <f>Tabella8[[#This Row],[MAX]]-Tabella8[[#This Row],[MIN]]</f>
        <v>1.6500000000000341</v>
      </c>
      <c r="H1387">
        <f>H1386*Tabella8[[#This Row],[CHIUSURA]]/B1386</f>
        <v>154.33480991091827</v>
      </c>
    </row>
    <row r="1388" spans="1:8" x14ac:dyDescent="0.3">
      <c r="A1388" s="3">
        <v>44019</v>
      </c>
      <c r="B1388">
        <v>313.77999999999997</v>
      </c>
      <c r="C1388">
        <v>315.38</v>
      </c>
      <c r="D1388">
        <v>317.52</v>
      </c>
      <c r="E1388">
        <v>313.37</v>
      </c>
      <c r="F1388" s="2">
        <v>-1.03E-2</v>
      </c>
      <c r="G1388">
        <f>Tabella8[[#This Row],[MAX]]-Tabella8[[#This Row],[MIN]]</f>
        <v>4.1499999999999773</v>
      </c>
      <c r="H1388">
        <f>H1387*Tabella8[[#This Row],[CHIUSURA]]/B1387</f>
        <v>152.74302682178813</v>
      </c>
    </row>
    <row r="1389" spans="1:8" x14ac:dyDescent="0.3">
      <c r="A1389" s="3">
        <v>44020</v>
      </c>
      <c r="B1389">
        <v>316.18</v>
      </c>
      <c r="C1389">
        <v>314.62</v>
      </c>
      <c r="D1389">
        <v>316.27</v>
      </c>
      <c r="E1389">
        <v>312.7</v>
      </c>
      <c r="F1389" s="2">
        <v>7.6E-3</v>
      </c>
      <c r="G1389">
        <f>Tabella8[[#This Row],[MAX]]-Tabella8[[#This Row],[MIN]]</f>
        <v>3.5699999999999932</v>
      </c>
      <c r="H1389">
        <f>H1388*Tabella8[[#This Row],[CHIUSURA]]/B1388</f>
        <v>153.91130798812219</v>
      </c>
    </row>
    <row r="1390" spans="1:8" x14ac:dyDescent="0.3">
      <c r="A1390" s="3">
        <v>44021</v>
      </c>
      <c r="B1390">
        <v>314.38</v>
      </c>
      <c r="C1390">
        <v>316.87</v>
      </c>
      <c r="D1390">
        <v>317.08999999999997</v>
      </c>
      <c r="E1390">
        <v>310.73</v>
      </c>
      <c r="F1390" s="2">
        <v>-5.7000000000000002E-3</v>
      </c>
      <c r="G1390">
        <f>Tabella8[[#This Row],[MAX]]-Tabella8[[#This Row],[MIN]]</f>
        <v>6.3599999999999568</v>
      </c>
      <c r="H1390">
        <f>H1389*Tabella8[[#This Row],[CHIUSURA]]/B1389</f>
        <v>153.03509711337168</v>
      </c>
    </row>
    <row r="1391" spans="1:8" x14ac:dyDescent="0.3">
      <c r="A1391" s="3">
        <v>44022</v>
      </c>
      <c r="B1391">
        <v>317.58999999999997</v>
      </c>
      <c r="C1391">
        <v>314.39999999999998</v>
      </c>
      <c r="D1391">
        <v>317.85000000000002</v>
      </c>
      <c r="E1391">
        <v>312.81</v>
      </c>
      <c r="F1391" s="2">
        <v>1.0200000000000001E-2</v>
      </c>
      <c r="G1391">
        <f>Tabella8[[#This Row],[MAX]]-Tabella8[[#This Row],[MIN]]</f>
        <v>5.0400000000000205</v>
      </c>
      <c r="H1391">
        <f>H1390*Tabella8[[#This Row],[CHIUSURA]]/B1390</f>
        <v>154.59767317334342</v>
      </c>
    </row>
    <row r="1392" spans="1:8" x14ac:dyDescent="0.3">
      <c r="A1392" s="3">
        <v>44025</v>
      </c>
      <c r="B1392">
        <v>314.83999999999997</v>
      </c>
      <c r="C1392">
        <v>320.24</v>
      </c>
      <c r="D1392">
        <v>322.69</v>
      </c>
      <c r="E1392">
        <v>314.19</v>
      </c>
      <c r="F1392" s="2">
        <v>-8.6999999999999994E-3</v>
      </c>
      <c r="G1392">
        <f>Tabella8[[#This Row],[MAX]]-Tabella8[[#This Row],[MIN]]</f>
        <v>8.5</v>
      </c>
      <c r="H1392">
        <f>H1391*Tabella8[[#This Row],[CHIUSURA]]/B1391</f>
        <v>153.25901767025235</v>
      </c>
    </row>
    <row r="1393" spans="1:8" x14ac:dyDescent="0.3">
      <c r="A1393" s="3">
        <v>44026</v>
      </c>
      <c r="B1393">
        <v>318.92</v>
      </c>
      <c r="C1393">
        <v>313.29000000000002</v>
      </c>
      <c r="D1393">
        <v>319.27999999999997</v>
      </c>
      <c r="E1393">
        <v>312.05</v>
      </c>
      <c r="F1393" s="2">
        <v>1.2999999999999999E-2</v>
      </c>
      <c r="G1393">
        <f>Tabella8[[#This Row],[MAX]]-Tabella8[[#This Row],[MIN]]</f>
        <v>7.2299999999999613</v>
      </c>
      <c r="H1393">
        <f>H1392*Tabella8[[#This Row],[CHIUSURA]]/B1392</f>
        <v>155.24509565302023</v>
      </c>
    </row>
    <row r="1394" spans="1:8" x14ac:dyDescent="0.3">
      <c r="A1394" s="3">
        <v>44027</v>
      </c>
      <c r="B1394">
        <v>321.85000000000002</v>
      </c>
      <c r="C1394">
        <v>322.61</v>
      </c>
      <c r="D1394">
        <v>323.01</v>
      </c>
      <c r="E1394">
        <v>319.29000000000002</v>
      </c>
      <c r="F1394" s="2">
        <v>9.1999999999999998E-3</v>
      </c>
      <c r="G1394">
        <f>Tabella8[[#This Row],[MAX]]-Tabella8[[#This Row],[MIN]]</f>
        <v>3.7199999999999704</v>
      </c>
      <c r="H1394">
        <f>H1393*Tabella8[[#This Row],[CHIUSURA]]/B1393</f>
        <v>156.67137224358638</v>
      </c>
    </row>
    <row r="1395" spans="1:8" x14ac:dyDescent="0.3">
      <c r="A1395" s="3">
        <v>44028</v>
      </c>
      <c r="B1395">
        <v>320.79000000000002</v>
      </c>
      <c r="C1395">
        <v>319.75</v>
      </c>
      <c r="D1395">
        <v>321.26</v>
      </c>
      <c r="E1395">
        <v>319.08999999999997</v>
      </c>
      <c r="F1395" s="2">
        <v>-3.3E-3</v>
      </c>
      <c r="G1395">
        <f>Tabella8[[#This Row],[MAX]]-Tabella8[[#This Row],[MIN]]</f>
        <v>2.1700000000000159</v>
      </c>
      <c r="H1395">
        <f>H1394*Tabella8[[#This Row],[CHIUSURA]]/B1394</f>
        <v>156.15538139512216</v>
      </c>
    </row>
    <row r="1396" spans="1:8" x14ac:dyDescent="0.3">
      <c r="A1396" s="3">
        <v>44029</v>
      </c>
      <c r="B1396">
        <v>321.72000000000003</v>
      </c>
      <c r="C1396">
        <v>321.88</v>
      </c>
      <c r="D1396">
        <v>322.57</v>
      </c>
      <c r="E1396">
        <v>319.73</v>
      </c>
      <c r="F1396" s="2">
        <v>2.8999999999999998E-3</v>
      </c>
      <c r="G1396">
        <f>Tabella8[[#This Row],[MAX]]-Tabella8[[#This Row],[MIN]]</f>
        <v>2.839999999999975</v>
      </c>
      <c r="H1396">
        <f>H1395*Tabella8[[#This Row],[CHIUSURA]]/B1395</f>
        <v>156.6080903470766</v>
      </c>
    </row>
    <row r="1397" spans="1:8" x14ac:dyDescent="0.3">
      <c r="A1397" s="3">
        <v>44032</v>
      </c>
      <c r="B1397">
        <v>324.32</v>
      </c>
      <c r="C1397">
        <v>321.36</v>
      </c>
      <c r="D1397">
        <v>325</v>
      </c>
      <c r="E1397">
        <v>320.81</v>
      </c>
      <c r="F1397" s="2">
        <v>8.0999999999999996E-3</v>
      </c>
      <c r="G1397">
        <f>Tabella8[[#This Row],[MAX]]-Tabella8[[#This Row],[MIN]]</f>
        <v>4.1899999999999977</v>
      </c>
      <c r="H1397">
        <f>H1396*Tabella8[[#This Row],[CHIUSURA]]/B1396</f>
        <v>157.87372827727177</v>
      </c>
    </row>
    <row r="1398" spans="1:8" x14ac:dyDescent="0.3">
      <c r="A1398" s="3">
        <v>44033</v>
      </c>
      <c r="B1398">
        <v>325.01</v>
      </c>
      <c r="C1398">
        <v>326.32</v>
      </c>
      <c r="D1398">
        <v>326.91000000000003</v>
      </c>
      <c r="E1398">
        <v>323.97000000000003</v>
      </c>
      <c r="F1398" s="2">
        <v>2.0999999999999999E-3</v>
      </c>
      <c r="G1398">
        <f>Tabella8[[#This Row],[MAX]]-Tabella8[[#This Row],[MIN]]</f>
        <v>2.9399999999999977</v>
      </c>
      <c r="H1398">
        <f>H1397*Tabella8[[#This Row],[CHIUSURA]]/B1397</f>
        <v>158.2096091125928</v>
      </c>
    </row>
    <row r="1399" spans="1:8" x14ac:dyDescent="0.3">
      <c r="A1399" s="3">
        <v>44034</v>
      </c>
      <c r="B1399">
        <v>326.86</v>
      </c>
      <c r="C1399">
        <v>325.01</v>
      </c>
      <c r="D1399">
        <v>327.12</v>
      </c>
      <c r="E1399">
        <v>324.55</v>
      </c>
      <c r="F1399" s="2">
        <v>5.7000000000000002E-3</v>
      </c>
      <c r="G1399">
        <f>Tabella8[[#This Row],[MAX]]-Tabella8[[#This Row],[MIN]]</f>
        <v>2.5699999999999932</v>
      </c>
      <c r="H1399">
        <f>H1398*Tabella8[[#This Row],[CHIUSURA]]/B1398</f>
        <v>159.11015917830863</v>
      </c>
    </row>
    <row r="1400" spans="1:8" x14ac:dyDescent="0.3">
      <c r="A1400" s="3">
        <v>44035</v>
      </c>
      <c r="B1400">
        <v>322.95999999999998</v>
      </c>
      <c r="C1400">
        <v>326.42</v>
      </c>
      <c r="D1400">
        <v>327.22000000000003</v>
      </c>
      <c r="E1400">
        <v>321.52</v>
      </c>
      <c r="F1400" s="2">
        <v>-1.1900000000000001E-2</v>
      </c>
      <c r="G1400">
        <f>Tabella8[[#This Row],[MAX]]-Tabella8[[#This Row],[MIN]]</f>
        <v>5.7000000000000455</v>
      </c>
      <c r="H1400">
        <f>H1399*Tabella8[[#This Row],[CHIUSURA]]/B1399</f>
        <v>157.21170228301582</v>
      </c>
    </row>
    <row r="1401" spans="1:8" x14ac:dyDescent="0.3">
      <c r="A1401" s="3">
        <v>44036</v>
      </c>
      <c r="B1401">
        <v>320.88</v>
      </c>
      <c r="C1401">
        <v>320.73</v>
      </c>
      <c r="D1401">
        <v>321.99</v>
      </c>
      <c r="E1401">
        <v>319.27999999999997</v>
      </c>
      <c r="F1401" s="2">
        <v>-6.4000000000000003E-3</v>
      </c>
      <c r="G1401">
        <f>Tabella8[[#This Row],[MAX]]-Tabella8[[#This Row],[MIN]]</f>
        <v>2.7100000000000364</v>
      </c>
      <c r="H1401">
        <f>H1400*Tabella8[[#This Row],[CHIUSURA]]/B1400</f>
        <v>156.19919193885968</v>
      </c>
    </row>
    <row r="1402" spans="1:8" x14ac:dyDescent="0.3">
      <c r="A1402" s="3">
        <v>44039</v>
      </c>
      <c r="B1402">
        <v>323.22000000000003</v>
      </c>
      <c r="C1402">
        <v>321.45</v>
      </c>
      <c r="D1402">
        <v>323.39</v>
      </c>
      <c r="E1402">
        <v>320.8</v>
      </c>
      <c r="F1402" s="2">
        <v>7.3000000000000001E-3</v>
      </c>
      <c r="G1402">
        <f>Tabella8[[#This Row],[MAX]]-Tabella8[[#This Row],[MIN]]</f>
        <v>2.589999999999975</v>
      </c>
      <c r="H1402">
        <f>H1401*Tabella8[[#This Row],[CHIUSURA]]/B1401</f>
        <v>157.33826607603538</v>
      </c>
    </row>
    <row r="1403" spans="1:8" x14ac:dyDescent="0.3">
      <c r="A1403" s="3">
        <v>44040</v>
      </c>
      <c r="B1403">
        <v>321.17</v>
      </c>
      <c r="C1403">
        <v>323.22000000000003</v>
      </c>
      <c r="D1403">
        <v>323.64</v>
      </c>
      <c r="E1403">
        <v>320.87</v>
      </c>
      <c r="F1403" s="2">
        <v>-6.3E-3</v>
      </c>
      <c r="G1403">
        <f>Tabella8[[#This Row],[MAX]]-Tabella8[[#This Row],[MIN]]</f>
        <v>2.7699999999999818</v>
      </c>
      <c r="H1403">
        <f>H1402*Tabella8[[#This Row],[CHIUSURA]]/B1402</f>
        <v>156.34035924645838</v>
      </c>
    </row>
    <row r="1404" spans="1:8" x14ac:dyDescent="0.3">
      <c r="A1404" s="3">
        <v>44041</v>
      </c>
      <c r="B1404">
        <v>325.12</v>
      </c>
      <c r="C1404">
        <v>322.12</v>
      </c>
      <c r="D1404">
        <v>325.73</v>
      </c>
      <c r="E1404">
        <v>322.08</v>
      </c>
      <c r="F1404" s="2">
        <v>1.23E-2</v>
      </c>
      <c r="G1404">
        <f>Tabella8[[#This Row],[MAX]]-Tabella8[[#This Row],[MIN]]</f>
        <v>3.6500000000000341</v>
      </c>
      <c r="H1404">
        <f>H1403*Tabella8[[#This Row],[CHIUSURA]]/B1403</f>
        <v>158.26315533271648</v>
      </c>
    </row>
    <row r="1405" spans="1:8" x14ac:dyDescent="0.3">
      <c r="A1405" s="3">
        <v>44042</v>
      </c>
      <c r="B1405">
        <v>323.95999999999998</v>
      </c>
      <c r="C1405">
        <v>321.8</v>
      </c>
      <c r="D1405">
        <v>324.39999999999998</v>
      </c>
      <c r="E1405">
        <v>319.69</v>
      </c>
      <c r="F1405" s="2">
        <v>-3.5999999999999999E-3</v>
      </c>
      <c r="G1405">
        <f>Tabella8[[#This Row],[MAX]]-Tabella8[[#This Row],[MIN]]</f>
        <v>4.7099999999999795</v>
      </c>
      <c r="H1405">
        <f>H1404*Tabella8[[#This Row],[CHIUSURA]]/B1404</f>
        <v>157.69848610232168</v>
      </c>
    </row>
    <row r="1406" spans="1:8" x14ac:dyDescent="0.3">
      <c r="A1406" s="3">
        <v>44043</v>
      </c>
      <c r="B1406">
        <v>326.52</v>
      </c>
      <c r="C1406">
        <v>325.89999999999998</v>
      </c>
      <c r="D1406">
        <v>326.63</v>
      </c>
      <c r="E1406">
        <v>321.33</v>
      </c>
      <c r="F1406" s="2">
        <v>7.9000000000000008E-3</v>
      </c>
      <c r="G1406">
        <f>Tabella8[[#This Row],[MAX]]-Tabella8[[#This Row],[MIN]]</f>
        <v>5.3000000000000114</v>
      </c>
      <c r="H1406">
        <f>H1405*Tabella8[[#This Row],[CHIUSURA]]/B1405</f>
        <v>158.94465267974465</v>
      </c>
    </row>
    <row r="1407" spans="1:8" x14ac:dyDescent="0.3">
      <c r="A1407" s="3">
        <v>44046</v>
      </c>
      <c r="B1407">
        <v>328.79</v>
      </c>
      <c r="C1407">
        <v>328.36</v>
      </c>
      <c r="D1407">
        <v>329.61</v>
      </c>
      <c r="E1407">
        <v>327.74</v>
      </c>
      <c r="F1407" s="2">
        <v>7.0000000000000001E-3</v>
      </c>
      <c r="G1407">
        <f>Tabella8[[#This Row],[MAX]]-Tabella8[[#This Row],[MIN]]</f>
        <v>1.8700000000000045</v>
      </c>
      <c r="H1407">
        <f>H1406*Tabella8[[#This Row],[CHIUSURA]]/B1406</f>
        <v>160.04965194956893</v>
      </c>
    </row>
    <row r="1408" spans="1:8" x14ac:dyDescent="0.3">
      <c r="A1408" s="3">
        <v>44047</v>
      </c>
      <c r="B1408">
        <v>330.06</v>
      </c>
      <c r="C1408">
        <v>328.06</v>
      </c>
      <c r="D1408">
        <v>330.06</v>
      </c>
      <c r="E1408">
        <v>327.96</v>
      </c>
      <c r="F1408" s="2">
        <v>3.8999999999999998E-3</v>
      </c>
      <c r="G1408">
        <f>Tabella8[[#This Row],[MAX]]-Tabella8[[#This Row],[MIN]]</f>
        <v>2.1000000000000227</v>
      </c>
      <c r="H1408">
        <f>H1407*Tabella8[[#This Row],[CHIUSURA]]/B1407</f>
        <v>160.66786740008735</v>
      </c>
    </row>
    <row r="1409" spans="1:8" x14ac:dyDescent="0.3">
      <c r="A1409" s="3">
        <v>44048</v>
      </c>
      <c r="B1409">
        <v>332.11</v>
      </c>
      <c r="C1409">
        <v>331.47</v>
      </c>
      <c r="D1409">
        <v>332.39</v>
      </c>
      <c r="E1409">
        <v>331.19</v>
      </c>
      <c r="F1409" s="2">
        <v>6.1999999999999998E-3</v>
      </c>
      <c r="G1409">
        <f>Tabella8[[#This Row],[MAX]]-Tabella8[[#This Row],[MIN]]</f>
        <v>1.1999999999999886</v>
      </c>
      <c r="H1409">
        <f>H1408*Tabella8[[#This Row],[CHIUSURA]]/B1408</f>
        <v>161.66577422966435</v>
      </c>
    </row>
    <row r="1410" spans="1:8" x14ac:dyDescent="0.3">
      <c r="A1410" s="3">
        <v>44049</v>
      </c>
      <c r="B1410">
        <v>334.33</v>
      </c>
      <c r="C1410">
        <v>331.47</v>
      </c>
      <c r="D1410">
        <v>334.46</v>
      </c>
      <c r="E1410">
        <v>331.15</v>
      </c>
      <c r="F1410" s="2">
        <v>6.7000000000000002E-3</v>
      </c>
      <c r="G1410">
        <f>Tabella8[[#This Row],[MAX]]-Tabella8[[#This Row],[MIN]]</f>
        <v>3.3100000000000023</v>
      </c>
      <c r="H1410">
        <f>H1409*Tabella8[[#This Row],[CHIUSURA]]/B1409</f>
        <v>162.74643430852333</v>
      </c>
    </row>
    <row r="1411" spans="1:8" x14ac:dyDescent="0.3">
      <c r="A1411" s="3">
        <v>44050</v>
      </c>
      <c r="B1411">
        <v>334.57</v>
      </c>
      <c r="C1411">
        <v>333.28</v>
      </c>
      <c r="D1411">
        <v>334.68</v>
      </c>
      <c r="E1411">
        <v>332.3</v>
      </c>
      <c r="F1411" s="2">
        <v>6.9999999999999999E-4</v>
      </c>
      <c r="G1411">
        <f>Tabella8[[#This Row],[MAX]]-Tabella8[[#This Row],[MIN]]</f>
        <v>2.3799999999999955</v>
      </c>
      <c r="H1411">
        <f>H1410*Tabella8[[#This Row],[CHIUSURA]]/B1410</f>
        <v>162.86326242515673</v>
      </c>
    </row>
    <row r="1412" spans="1:8" x14ac:dyDescent="0.3">
      <c r="A1412" s="3">
        <v>44053</v>
      </c>
      <c r="B1412">
        <v>335.57</v>
      </c>
      <c r="C1412">
        <v>335.05</v>
      </c>
      <c r="D1412">
        <v>335.76</v>
      </c>
      <c r="E1412">
        <v>332.98</v>
      </c>
      <c r="F1412" s="2">
        <v>3.0000000000000001E-3</v>
      </c>
      <c r="G1412">
        <f>Tabella8[[#This Row],[MAX]]-Tabella8[[#This Row],[MIN]]</f>
        <v>2.7799999999999727</v>
      </c>
      <c r="H1412">
        <f>H1411*Tabella8[[#This Row],[CHIUSURA]]/B1411</f>
        <v>163.35004624446259</v>
      </c>
    </row>
    <row r="1413" spans="1:8" x14ac:dyDescent="0.3">
      <c r="A1413" s="3">
        <v>44054</v>
      </c>
      <c r="B1413">
        <v>332.8</v>
      </c>
      <c r="C1413">
        <v>336.95</v>
      </c>
      <c r="D1413">
        <v>337.52</v>
      </c>
      <c r="E1413">
        <v>332.05</v>
      </c>
      <c r="F1413" s="2">
        <v>-8.3000000000000001E-3</v>
      </c>
      <c r="G1413">
        <f>Tabella8[[#This Row],[MAX]]-Tabella8[[#This Row],[MIN]]</f>
        <v>5.4699999999999704</v>
      </c>
      <c r="H1413">
        <f>H1412*Tabella8[[#This Row],[CHIUSURA]]/B1412</f>
        <v>162.00165506498541</v>
      </c>
    </row>
    <row r="1414" spans="1:8" x14ac:dyDescent="0.3">
      <c r="A1414" s="3">
        <v>44055</v>
      </c>
      <c r="B1414">
        <v>337.44</v>
      </c>
      <c r="C1414">
        <v>335.56</v>
      </c>
      <c r="D1414">
        <v>338.28</v>
      </c>
      <c r="E1414">
        <v>335.56</v>
      </c>
      <c r="F1414" s="2">
        <v>1.3899999999999999E-2</v>
      </c>
      <c r="G1414">
        <f>Tabella8[[#This Row],[MAX]]-Tabella8[[#This Row],[MIN]]</f>
        <v>2.7199999999999704</v>
      </c>
      <c r="H1414">
        <f>H1413*Tabella8[[#This Row],[CHIUSURA]]/B1413</f>
        <v>164.26033198656452</v>
      </c>
    </row>
    <row r="1415" spans="1:8" x14ac:dyDescent="0.3">
      <c r="A1415" s="3">
        <v>44056</v>
      </c>
      <c r="B1415">
        <v>336.83</v>
      </c>
      <c r="C1415">
        <v>337.02</v>
      </c>
      <c r="D1415">
        <v>338.25</v>
      </c>
      <c r="E1415">
        <v>335.85</v>
      </c>
      <c r="F1415" s="2">
        <v>-1.8E-3</v>
      </c>
      <c r="G1415">
        <f>Tabella8[[#This Row],[MAX]]-Tabella8[[#This Row],[MIN]]</f>
        <v>2.3999999999999773</v>
      </c>
      <c r="H1415">
        <f>H1414*Tabella8[[#This Row],[CHIUSURA]]/B1414</f>
        <v>163.96339385678795</v>
      </c>
    </row>
    <row r="1416" spans="1:8" x14ac:dyDescent="0.3">
      <c r="A1416" s="3">
        <v>44057</v>
      </c>
      <c r="B1416">
        <v>336.84</v>
      </c>
      <c r="C1416">
        <v>336.41</v>
      </c>
      <c r="D1416">
        <v>337.42</v>
      </c>
      <c r="E1416">
        <v>335.62</v>
      </c>
      <c r="F1416" s="2">
        <v>0</v>
      </c>
      <c r="G1416">
        <f>Tabella8[[#This Row],[MAX]]-Tabella8[[#This Row],[MIN]]</f>
        <v>1.8000000000000114</v>
      </c>
      <c r="H1416">
        <f>H1415*Tabella8[[#This Row],[CHIUSURA]]/B1415</f>
        <v>163.96826169498101</v>
      </c>
    </row>
    <row r="1417" spans="1:8" x14ac:dyDescent="0.3">
      <c r="A1417" s="3">
        <v>44060</v>
      </c>
      <c r="B1417">
        <v>337.91</v>
      </c>
      <c r="C1417">
        <v>337.92</v>
      </c>
      <c r="D1417">
        <v>338.34</v>
      </c>
      <c r="E1417">
        <v>337.5</v>
      </c>
      <c r="F1417" s="2">
        <v>3.2000000000000002E-3</v>
      </c>
      <c r="G1417">
        <f>Tabella8[[#This Row],[MAX]]-Tabella8[[#This Row],[MIN]]</f>
        <v>0.83999999999997499</v>
      </c>
      <c r="H1417">
        <f>H1416*Tabella8[[#This Row],[CHIUSURA]]/B1416</f>
        <v>164.48912038163829</v>
      </c>
    </row>
    <row r="1418" spans="1:8" x14ac:dyDescent="0.3">
      <c r="A1418" s="3">
        <v>44061</v>
      </c>
      <c r="B1418">
        <v>338.64</v>
      </c>
      <c r="C1418">
        <v>338.36</v>
      </c>
      <c r="D1418">
        <v>339.09</v>
      </c>
      <c r="E1418">
        <v>336.64</v>
      </c>
      <c r="F1418" s="2">
        <v>2.2000000000000001E-3</v>
      </c>
      <c r="G1418">
        <f>Tabella8[[#This Row],[MAX]]-Tabella8[[#This Row],[MIN]]</f>
        <v>2.4499999999999886</v>
      </c>
      <c r="H1418">
        <f>H1417*Tabella8[[#This Row],[CHIUSURA]]/B1417</f>
        <v>164.84447256973152</v>
      </c>
    </row>
    <row r="1419" spans="1:8" x14ac:dyDescent="0.3">
      <c r="A1419" s="3">
        <v>44062</v>
      </c>
      <c r="B1419">
        <v>337.23</v>
      </c>
      <c r="C1419">
        <v>339.07</v>
      </c>
      <c r="D1419">
        <v>339.6</v>
      </c>
      <c r="E1419">
        <v>336.64</v>
      </c>
      <c r="F1419" s="2">
        <v>-4.1999999999999997E-3</v>
      </c>
      <c r="G1419">
        <f>Tabella8[[#This Row],[MAX]]-Tabella8[[#This Row],[MIN]]</f>
        <v>2.9600000000000364</v>
      </c>
      <c r="H1419">
        <f>H1418*Tabella8[[#This Row],[CHIUSURA]]/B1418</f>
        <v>164.15810738451029</v>
      </c>
    </row>
    <row r="1420" spans="1:8" x14ac:dyDescent="0.3">
      <c r="A1420" s="3">
        <v>44063</v>
      </c>
      <c r="B1420">
        <v>338.28</v>
      </c>
      <c r="C1420">
        <v>335.38</v>
      </c>
      <c r="D1420">
        <v>338.77</v>
      </c>
      <c r="E1420">
        <v>335.25</v>
      </c>
      <c r="F1420" s="2">
        <v>3.0999999999999999E-3</v>
      </c>
      <c r="G1420">
        <f>Tabella8[[#This Row],[MAX]]-Tabella8[[#This Row],[MIN]]</f>
        <v>3.5199999999999818</v>
      </c>
      <c r="H1420">
        <f>H1419*Tabella8[[#This Row],[CHIUSURA]]/B1419</f>
        <v>164.66923039478141</v>
      </c>
    </row>
    <row r="1421" spans="1:8" x14ac:dyDescent="0.3">
      <c r="A1421" s="3">
        <v>44064</v>
      </c>
      <c r="B1421">
        <v>339.48</v>
      </c>
      <c r="C1421">
        <v>337.99</v>
      </c>
      <c r="D1421">
        <v>339.67</v>
      </c>
      <c r="E1421">
        <v>337.57</v>
      </c>
      <c r="F1421" s="2">
        <v>3.5000000000000001E-3</v>
      </c>
      <c r="G1421">
        <f>Tabella8[[#This Row],[MAX]]-Tabella8[[#This Row],[MIN]]</f>
        <v>2.1000000000000227</v>
      </c>
      <c r="H1421">
        <f>H1420*Tabella8[[#This Row],[CHIUSURA]]/B1420</f>
        <v>165.25337097794846</v>
      </c>
    </row>
    <row r="1422" spans="1:8" x14ac:dyDescent="0.3">
      <c r="A1422" s="3">
        <v>44067</v>
      </c>
      <c r="B1422">
        <v>342.92</v>
      </c>
      <c r="C1422">
        <v>342.12</v>
      </c>
      <c r="D1422">
        <v>342.96</v>
      </c>
      <c r="E1422">
        <v>341.1</v>
      </c>
      <c r="F1422" s="2">
        <v>1.01E-2</v>
      </c>
      <c r="G1422">
        <f>Tabella8[[#This Row],[MAX]]-Tabella8[[#This Row],[MIN]]</f>
        <v>1.8599999999999568</v>
      </c>
      <c r="H1422">
        <f>H1421*Tabella8[[#This Row],[CHIUSURA]]/B1421</f>
        <v>166.92790731636057</v>
      </c>
    </row>
    <row r="1423" spans="1:8" x14ac:dyDescent="0.3">
      <c r="A1423" s="3">
        <v>44068</v>
      </c>
      <c r="B1423">
        <v>344.12</v>
      </c>
      <c r="C1423">
        <v>343.53</v>
      </c>
      <c r="D1423">
        <v>344.14</v>
      </c>
      <c r="E1423">
        <v>342.27</v>
      </c>
      <c r="F1423" s="2">
        <v>3.5000000000000001E-3</v>
      </c>
      <c r="G1423">
        <f>Tabella8[[#This Row],[MAX]]-Tabella8[[#This Row],[MIN]]</f>
        <v>1.8700000000000045</v>
      </c>
      <c r="H1423">
        <f>H1422*Tabella8[[#This Row],[CHIUSURA]]/B1422</f>
        <v>167.5120478995276</v>
      </c>
    </row>
    <row r="1424" spans="1:8" x14ac:dyDescent="0.3">
      <c r="A1424" s="3">
        <v>44069</v>
      </c>
      <c r="B1424">
        <v>347.57</v>
      </c>
      <c r="C1424">
        <v>344.73</v>
      </c>
      <c r="D1424">
        <v>347.85</v>
      </c>
      <c r="E1424">
        <v>344.17</v>
      </c>
      <c r="F1424" s="2">
        <v>0.01</v>
      </c>
      <c r="G1424">
        <f>Tabella8[[#This Row],[MAX]]-Tabella8[[#This Row],[MIN]]</f>
        <v>3.6800000000000068</v>
      </c>
      <c r="H1424">
        <f>H1423*Tabella8[[#This Row],[CHIUSURA]]/B1423</f>
        <v>169.19145207613278</v>
      </c>
    </row>
    <row r="1425" spans="1:8" x14ac:dyDescent="0.3">
      <c r="A1425" s="3">
        <v>44070</v>
      </c>
      <c r="B1425">
        <v>348.33</v>
      </c>
      <c r="C1425">
        <v>348.36</v>
      </c>
      <c r="D1425">
        <v>349.89</v>
      </c>
      <c r="E1425">
        <v>346.54</v>
      </c>
      <c r="F1425" s="2">
        <v>2.2000000000000001E-3</v>
      </c>
      <c r="G1425">
        <f>Tabella8[[#This Row],[MAX]]-Tabella8[[#This Row],[MIN]]</f>
        <v>3.3499999999999659</v>
      </c>
      <c r="H1425">
        <f>H1424*Tabella8[[#This Row],[CHIUSURA]]/B1424</f>
        <v>169.5614077788052</v>
      </c>
    </row>
    <row r="1426" spans="1:8" x14ac:dyDescent="0.3">
      <c r="A1426" s="3">
        <v>44071</v>
      </c>
      <c r="B1426">
        <v>350.58</v>
      </c>
      <c r="C1426">
        <v>349.44</v>
      </c>
      <c r="D1426">
        <v>350.72</v>
      </c>
      <c r="E1426">
        <v>348.15</v>
      </c>
      <c r="F1426" s="2">
        <v>6.4999999999999997E-3</v>
      </c>
      <c r="G1426">
        <f>Tabella8[[#This Row],[MAX]]-Tabella8[[#This Row],[MIN]]</f>
        <v>2.57000000000005</v>
      </c>
      <c r="H1426">
        <f>H1425*Tabella8[[#This Row],[CHIUSURA]]/B1425</f>
        <v>170.65667137224335</v>
      </c>
    </row>
    <row r="1427" spans="1:8" x14ac:dyDescent="0.3">
      <c r="A1427" s="3">
        <v>44074</v>
      </c>
      <c r="B1427">
        <v>349.31</v>
      </c>
      <c r="C1427">
        <v>350.29</v>
      </c>
      <c r="D1427">
        <v>351.26</v>
      </c>
      <c r="E1427">
        <v>349.11</v>
      </c>
      <c r="F1427" s="2">
        <v>-3.5999999999999999E-3</v>
      </c>
      <c r="G1427">
        <f>Tabella8[[#This Row],[MAX]]-Tabella8[[#This Row],[MIN]]</f>
        <v>2.1499999999999773</v>
      </c>
      <c r="H1427">
        <f>H1426*Tabella8[[#This Row],[CHIUSURA]]/B1426</f>
        <v>170.03845592172493</v>
      </c>
    </row>
    <row r="1428" spans="1:8" x14ac:dyDescent="0.3">
      <c r="A1428" s="3">
        <v>44075</v>
      </c>
      <c r="B1428">
        <v>352.6</v>
      </c>
      <c r="C1428">
        <v>350.22</v>
      </c>
      <c r="D1428">
        <v>352.64</v>
      </c>
      <c r="E1428">
        <v>349.26</v>
      </c>
      <c r="F1428" s="2">
        <v>9.4000000000000004E-3</v>
      </c>
      <c r="G1428">
        <f>Tabella8[[#This Row],[MAX]]-Tabella8[[#This Row],[MIN]]</f>
        <v>3.3799999999999955</v>
      </c>
      <c r="H1428">
        <f>H1427*Tabella8[[#This Row],[CHIUSURA]]/B1427</f>
        <v>171.63997468724116</v>
      </c>
    </row>
    <row r="1429" spans="1:8" x14ac:dyDescent="0.3">
      <c r="A1429" s="3">
        <v>44076</v>
      </c>
      <c r="B1429">
        <v>357.7</v>
      </c>
      <c r="C1429">
        <v>354.51</v>
      </c>
      <c r="D1429">
        <v>358.66</v>
      </c>
      <c r="E1429">
        <v>353.45</v>
      </c>
      <c r="F1429" s="2">
        <v>1.4500000000000001E-2</v>
      </c>
      <c r="G1429">
        <f>Tabella8[[#This Row],[MAX]]-Tabella8[[#This Row],[MIN]]</f>
        <v>5.2100000000000364</v>
      </c>
      <c r="H1429">
        <f>H1428*Tabella8[[#This Row],[CHIUSURA]]/B1428</f>
        <v>174.12257216570097</v>
      </c>
    </row>
    <row r="1430" spans="1:8" x14ac:dyDescent="0.3">
      <c r="A1430" s="3">
        <v>44077</v>
      </c>
      <c r="B1430">
        <v>345.39</v>
      </c>
      <c r="C1430">
        <v>355.87</v>
      </c>
      <c r="D1430">
        <v>356.35</v>
      </c>
      <c r="E1430">
        <v>342.62</v>
      </c>
      <c r="F1430" s="2">
        <v>-3.44E-2</v>
      </c>
      <c r="G1430">
        <f>Tabella8[[#This Row],[MAX]]-Tabella8[[#This Row],[MIN]]</f>
        <v>13.730000000000018</v>
      </c>
      <c r="H1430">
        <f>H1429*Tabella8[[#This Row],[CHIUSURA]]/B1429</f>
        <v>168.13026335004602</v>
      </c>
    </row>
    <row r="1431" spans="1:8" x14ac:dyDescent="0.3">
      <c r="A1431" s="3">
        <v>44078</v>
      </c>
      <c r="B1431">
        <v>342.57</v>
      </c>
      <c r="C1431">
        <v>346.13</v>
      </c>
      <c r="D1431">
        <v>347.83</v>
      </c>
      <c r="E1431">
        <v>334.87</v>
      </c>
      <c r="F1431" s="2">
        <v>-8.2000000000000007E-3</v>
      </c>
      <c r="G1431">
        <f>Tabella8[[#This Row],[MAX]]-Tabella8[[#This Row],[MIN]]</f>
        <v>12.95999999999998</v>
      </c>
      <c r="H1431">
        <f>H1430*Tabella8[[#This Row],[CHIUSURA]]/B1430</f>
        <v>166.75753297960352</v>
      </c>
    </row>
    <row r="1432" spans="1:8" x14ac:dyDescent="0.3">
      <c r="A1432" s="3">
        <v>44082</v>
      </c>
      <c r="B1432">
        <v>333.21</v>
      </c>
      <c r="C1432">
        <v>336.12</v>
      </c>
      <c r="D1432">
        <v>337.98</v>
      </c>
      <c r="E1432">
        <v>332.88</v>
      </c>
      <c r="F1432" s="2">
        <v>-2.7300000000000001E-2</v>
      </c>
      <c r="G1432">
        <f>Tabella8[[#This Row],[MAX]]-Tabella8[[#This Row],[MIN]]</f>
        <v>5.1000000000000227</v>
      </c>
      <c r="H1432">
        <f>H1431*Tabella8[[#This Row],[CHIUSURA]]/B1431</f>
        <v>162.20123643090079</v>
      </c>
    </row>
    <row r="1433" spans="1:8" x14ac:dyDescent="0.3">
      <c r="A1433" s="3">
        <v>44083</v>
      </c>
      <c r="B1433">
        <v>339.79</v>
      </c>
      <c r="C1433">
        <v>337.62</v>
      </c>
      <c r="D1433">
        <v>342.45</v>
      </c>
      <c r="E1433">
        <v>336.66</v>
      </c>
      <c r="F1433" s="2">
        <v>1.9699999999999999E-2</v>
      </c>
      <c r="G1433">
        <f>Tabella8[[#This Row],[MAX]]-Tabella8[[#This Row],[MIN]]</f>
        <v>5.7899999999999636</v>
      </c>
      <c r="H1433">
        <f>H1432*Tabella8[[#This Row],[CHIUSURA]]/B1432</f>
        <v>165.40427396193328</v>
      </c>
    </row>
    <row r="1434" spans="1:8" x14ac:dyDescent="0.3">
      <c r="A1434" s="3">
        <v>44084</v>
      </c>
      <c r="B1434">
        <v>333.89</v>
      </c>
      <c r="C1434">
        <v>341.74</v>
      </c>
      <c r="D1434">
        <v>342.51</v>
      </c>
      <c r="E1434">
        <v>332.92</v>
      </c>
      <c r="F1434" s="2">
        <v>-1.7399999999999999E-2</v>
      </c>
      <c r="G1434">
        <f>Tabella8[[#This Row],[MAX]]-Tabella8[[#This Row],[MIN]]</f>
        <v>9.589999999999975</v>
      </c>
      <c r="H1434">
        <f>H1433*Tabella8[[#This Row],[CHIUSURA]]/B1433</f>
        <v>162.53224942802879</v>
      </c>
    </row>
    <row r="1435" spans="1:8" x14ac:dyDescent="0.3">
      <c r="A1435" s="3">
        <v>44085</v>
      </c>
      <c r="B1435">
        <v>334.06</v>
      </c>
      <c r="C1435">
        <v>335.82</v>
      </c>
      <c r="D1435">
        <v>336.97</v>
      </c>
      <c r="E1435">
        <v>331</v>
      </c>
      <c r="F1435" s="2">
        <v>5.0000000000000001E-4</v>
      </c>
      <c r="G1435">
        <f>Tabella8[[#This Row],[MAX]]-Tabella8[[#This Row],[MIN]]</f>
        <v>5.9700000000000273</v>
      </c>
      <c r="H1435">
        <f>H1434*Tabella8[[#This Row],[CHIUSURA]]/B1434</f>
        <v>162.61500267731077</v>
      </c>
    </row>
    <row r="1436" spans="1:8" x14ac:dyDescent="0.3">
      <c r="A1436" s="3">
        <v>44088</v>
      </c>
      <c r="B1436">
        <v>338.46</v>
      </c>
      <c r="C1436">
        <v>337.55</v>
      </c>
      <c r="D1436">
        <v>340.36</v>
      </c>
      <c r="E1436">
        <v>336.95</v>
      </c>
      <c r="F1436" s="2">
        <v>1.32E-2</v>
      </c>
      <c r="G1436">
        <f>Tabella8[[#This Row],[MAX]]-Tabella8[[#This Row],[MIN]]</f>
        <v>3.410000000000025</v>
      </c>
      <c r="H1436">
        <f>H1435*Tabella8[[#This Row],[CHIUSURA]]/B1435</f>
        <v>164.75685148225648</v>
      </c>
    </row>
    <row r="1437" spans="1:8" x14ac:dyDescent="0.3">
      <c r="A1437" s="3">
        <v>44089</v>
      </c>
      <c r="B1437">
        <v>340.17</v>
      </c>
      <c r="C1437">
        <v>341.26</v>
      </c>
      <c r="D1437">
        <v>342</v>
      </c>
      <c r="E1437">
        <v>339.02</v>
      </c>
      <c r="F1437" s="2">
        <v>5.1000000000000004E-3</v>
      </c>
      <c r="G1437">
        <f>Tabella8[[#This Row],[MAX]]-Tabella8[[#This Row],[MIN]]</f>
        <v>2.9800000000000182</v>
      </c>
      <c r="H1437">
        <f>H1436*Tabella8[[#This Row],[CHIUSURA]]/B1436</f>
        <v>165.5892518132695</v>
      </c>
    </row>
    <row r="1438" spans="1:8" x14ac:dyDescent="0.3">
      <c r="A1438" s="3">
        <v>44090</v>
      </c>
      <c r="B1438">
        <v>338.82</v>
      </c>
      <c r="C1438">
        <v>341.66</v>
      </c>
      <c r="D1438">
        <v>343.03</v>
      </c>
      <c r="E1438">
        <v>338.59</v>
      </c>
      <c r="F1438" s="2">
        <v>-4.0000000000000001E-3</v>
      </c>
      <c r="G1438">
        <f>Tabella8[[#This Row],[MAX]]-Tabella8[[#This Row],[MIN]]</f>
        <v>4.4399999999999977</v>
      </c>
      <c r="H1438">
        <f>H1437*Tabella8[[#This Row],[CHIUSURA]]/B1437</f>
        <v>164.93209365720659</v>
      </c>
    </row>
    <row r="1439" spans="1:8" x14ac:dyDescent="0.3">
      <c r="A1439" s="3">
        <v>44091</v>
      </c>
      <c r="B1439">
        <v>335.84</v>
      </c>
      <c r="C1439">
        <v>333.55</v>
      </c>
      <c r="D1439">
        <v>337.66</v>
      </c>
      <c r="E1439">
        <v>333.01</v>
      </c>
      <c r="F1439" s="2">
        <v>-8.8000000000000005E-3</v>
      </c>
      <c r="G1439">
        <f>Tabella8[[#This Row],[MAX]]-Tabella8[[#This Row],[MIN]]</f>
        <v>4.6500000000000341</v>
      </c>
      <c r="H1439">
        <f>H1438*Tabella8[[#This Row],[CHIUSURA]]/B1438</f>
        <v>163.48147787567518</v>
      </c>
    </row>
    <row r="1440" spans="1:8" x14ac:dyDescent="0.3">
      <c r="A1440" s="3">
        <v>44092</v>
      </c>
      <c r="B1440">
        <v>330.65</v>
      </c>
      <c r="C1440">
        <v>335.37</v>
      </c>
      <c r="D1440">
        <v>335.49</v>
      </c>
      <c r="E1440">
        <v>327.97</v>
      </c>
      <c r="F1440" s="2">
        <v>-1.55E-2</v>
      </c>
      <c r="G1440">
        <f>Tabella8[[#This Row],[MAX]]-Tabella8[[#This Row],[MIN]]</f>
        <v>7.5199999999999818</v>
      </c>
      <c r="H1440">
        <f>H1439*Tabella8[[#This Row],[CHIUSURA]]/B1439</f>
        <v>160.95506985347782</v>
      </c>
    </row>
    <row r="1441" spans="1:8" x14ac:dyDescent="0.3">
      <c r="A1441" s="3">
        <v>44095</v>
      </c>
      <c r="B1441">
        <v>326.97000000000003</v>
      </c>
      <c r="C1441">
        <v>325.61</v>
      </c>
      <c r="D1441">
        <v>326.98</v>
      </c>
      <c r="E1441">
        <v>321.73</v>
      </c>
      <c r="F1441" s="2">
        <v>-1.11E-2</v>
      </c>
      <c r="G1441">
        <f>Tabella8[[#This Row],[MAX]]-Tabella8[[#This Row],[MIN]]</f>
        <v>5.25</v>
      </c>
      <c r="H1441">
        <f>H1440*Tabella8[[#This Row],[CHIUSURA]]/B1440</f>
        <v>159.16370539843231</v>
      </c>
    </row>
    <row r="1442" spans="1:8" x14ac:dyDescent="0.3">
      <c r="A1442" s="3">
        <v>44096</v>
      </c>
      <c r="B1442">
        <v>330.3</v>
      </c>
      <c r="C1442">
        <v>328.45</v>
      </c>
      <c r="D1442">
        <v>330.89</v>
      </c>
      <c r="E1442">
        <v>325.89999999999998</v>
      </c>
      <c r="F1442" s="2">
        <v>1.0200000000000001E-2</v>
      </c>
      <c r="G1442">
        <f>Tabella8[[#This Row],[MAX]]-Tabella8[[#This Row],[MIN]]</f>
        <v>4.9900000000000091</v>
      </c>
      <c r="H1442">
        <f>H1441*Tabella8[[#This Row],[CHIUSURA]]/B1441</f>
        <v>160.78469551672077</v>
      </c>
    </row>
    <row r="1443" spans="1:8" x14ac:dyDescent="0.3">
      <c r="A1443" s="3">
        <v>44097</v>
      </c>
      <c r="B1443">
        <v>322.64</v>
      </c>
      <c r="C1443">
        <v>330.86</v>
      </c>
      <c r="D1443">
        <v>331.16</v>
      </c>
      <c r="E1443">
        <v>322.10000000000002</v>
      </c>
      <c r="F1443" s="2">
        <v>-2.3199999999999998E-2</v>
      </c>
      <c r="G1443">
        <f>Tabella8[[#This Row],[MAX]]-Tabella8[[#This Row],[MIN]]</f>
        <v>9.0600000000000023</v>
      </c>
      <c r="H1443">
        <f>H1442*Tabella8[[#This Row],[CHIUSURA]]/B1442</f>
        <v>157.05593146083797</v>
      </c>
    </row>
    <row r="1444" spans="1:8" x14ac:dyDescent="0.3">
      <c r="A1444" s="3">
        <v>44098</v>
      </c>
      <c r="B1444">
        <v>323.5</v>
      </c>
      <c r="C1444">
        <v>321.08</v>
      </c>
      <c r="D1444">
        <v>326.75</v>
      </c>
      <c r="E1444">
        <v>319.82</v>
      </c>
      <c r="F1444" s="2">
        <v>2.7000000000000001E-3</v>
      </c>
      <c r="G1444">
        <f>Tabella8[[#This Row],[MAX]]-Tabella8[[#This Row],[MIN]]</f>
        <v>6.9300000000000068</v>
      </c>
      <c r="H1444">
        <f>H1443*Tabella8[[#This Row],[CHIUSURA]]/B1443</f>
        <v>157.47456554544101</v>
      </c>
    </row>
    <row r="1445" spans="1:8" x14ac:dyDescent="0.3">
      <c r="A1445" s="3">
        <v>44099</v>
      </c>
      <c r="B1445">
        <v>328.73</v>
      </c>
      <c r="C1445">
        <v>322.63</v>
      </c>
      <c r="D1445">
        <v>329.56</v>
      </c>
      <c r="E1445">
        <v>321.68</v>
      </c>
      <c r="F1445" s="2">
        <v>1.6199999999999999E-2</v>
      </c>
      <c r="G1445">
        <f>Tabella8[[#This Row],[MAX]]-Tabella8[[#This Row],[MIN]]</f>
        <v>7.8799999999999955</v>
      </c>
      <c r="H1445">
        <f>H1444*Tabella8[[#This Row],[CHIUSURA]]/B1444</f>
        <v>160.0204449204106</v>
      </c>
    </row>
    <row r="1446" spans="1:8" x14ac:dyDescent="0.3">
      <c r="A1446" s="3">
        <v>44102</v>
      </c>
      <c r="B1446">
        <v>334.19</v>
      </c>
      <c r="C1446">
        <v>333.38</v>
      </c>
      <c r="D1446">
        <v>334.89</v>
      </c>
      <c r="E1446">
        <v>332.17</v>
      </c>
      <c r="F1446" s="2">
        <v>1.66E-2</v>
      </c>
      <c r="G1446">
        <f>Tabella8[[#This Row],[MAX]]-Tabella8[[#This Row],[MIN]]</f>
        <v>2.7199999999999704</v>
      </c>
      <c r="H1446">
        <f>H1445*Tabella8[[#This Row],[CHIUSURA]]/B1445</f>
        <v>162.67828457382049</v>
      </c>
    </row>
    <row r="1447" spans="1:8" x14ac:dyDescent="0.3">
      <c r="A1447" s="3">
        <v>44103</v>
      </c>
      <c r="B1447">
        <v>332.37</v>
      </c>
      <c r="C1447">
        <v>333.87</v>
      </c>
      <c r="D1447">
        <v>334.73</v>
      </c>
      <c r="E1447">
        <v>331.63</v>
      </c>
      <c r="F1447" s="2">
        <v>-5.4000000000000003E-3</v>
      </c>
      <c r="G1447">
        <f>Tabella8[[#This Row],[MAX]]-Tabella8[[#This Row],[MIN]]</f>
        <v>3.1000000000000227</v>
      </c>
      <c r="H1447">
        <f>H1446*Tabella8[[#This Row],[CHIUSURA]]/B1446</f>
        <v>161.79233802268385</v>
      </c>
    </row>
    <row r="1448" spans="1:8" x14ac:dyDescent="0.3">
      <c r="A1448" s="3">
        <v>44104</v>
      </c>
      <c r="B1448">
        <v>334.89</v>
      </c>
      <c r="C1448">
        <v>333.2</v>
      </c>
      <c r="D1448">
        <v>338.28</v>
      </c>
      <c r="E1448">
        <v>332.9</v>
      </c>
      <c r="F1448" s="2">
        <v>7.6E-3</v>
      </c>
      <c r="G1448">
        <f>Tabella8[[#This Row],[MAX]]-Tabella8[[#This Row],[MIN]]</f>
        <v>5.3799999999999955</v>
      </c>
      <c r="H1448">
        <f>H1447*Tabella8[[#This Row],[CHIUSURA]]/B1447</f>
        <v>163.01903324733456</v>
      </c>
    </row>
    <row r="1449" spans="1:8" x14ac:dyDescent="0.3">
      <c r="A1449" s="3">
        <v>44105</v>
      </c>
      <c r="B1449">
        <v>337.04</v>
      </c>
      <c r="C1449">
        <v>337.63</v>
      </c>
      <c r="D1449">
        <v>338.68</v>
      </c>
      <c r="E1449">
        <v>335.05</v>
      </c>
      <c r="F1449" s="2">
        <v>6.4000000000000003E-3</v>
      </c>
      <c r="G1449">
        <f>Tabella8[[#This Row],[MAX]]-Tabella8[[#This Row],[MIN]]</f>
        <v>3.6299999999999955</v>
      </c>
      <c r="H1449">
        <f>H1448*Tabella8[[#This Row],[CHIUSURA]]/B1448</f>
        <v>164.06561845884212</v>
      </c>
    </row>
    <row r="1450" spans="1:8" x14ac:dyDescent="0.3">
      <c r="A1450" s="3">
        <v>44106</v>
      </c>
      <c r="B1450">
        <v>333.84</v>
      </c>
      <c r="C1450">
        <v>331.25</v>
      </c>
      <c r="D1450">
        <v>335.9</v>
      </c>
      <c r="E1450">
        <v>331.2</v>
      </c>
      <c r="F1450" s="2">
        <v>-9.4999999999999998E-3</v>
      </c>
      <c r="G1450">
        <f>Tabella8[[#This Row],[MAX]]-Tabella8[[#This Row],[MIN]]</f>
        <v>4.6999999999999886</v>
      </c>
      <c r="H1450">
        <f>H1449*Tabella8[[#This Row],[CHIUSURA]]/B1449</f>
        <v>162.50791023706338</v>
      </c>
    </row>
    <row r="1451" spans="1:8" x14ac:dyDescent="0.3">
      <c r="A1451" s="3">
        <v>44109</v>
      </c>
      <c r="B1451">
        <v>339.76</v>
      </c>
      <c r="C1451">
        <v>336.27</v>
      </c>
      <c r="D1451">
        <v>339.94</v>
      </c>
      <c r="E1451">
        <v>336.17</v>
      </c>
      <c r="F1451" s="2">
        <v>1.77E-2</v>
      </c>
      <c r="G1451">
        <f>Tabella8[[#This Row],[MAX]]-Tabella8[[#This Row],[MIN]]</f>
        <v>3.7699999999999818</v>
      </c>
      <c r="H1451">
        <f>H1450*Tabella8[[#This Row],[CHIUSURA]]/B1450</f>
        <v>165.38967044735398</v>
      </c>
    </row>
    <row r="1452" spans="1:8" x14ac:dyDescent="0.3">
      <c r="A1452" s="3">
        <v>44110</v>
      </c>
      <c r="B1452">
        <v>334.93</v>
      </c>
      <c r="C1452">
        <v>339.91</v>
      </c>
      <c r="D1452">
        <v>342.17</v>
      </c>
      <c r="E1452">
        <v>334.38</v>
      </c>
      <c r="F1452" s="2">
        <v>-1.4200000000000001E-2</v>
      </c>
      <c r="G1452">
        <f>Tabella8[[#This Row],[MAX]]-Tabella8[[#This Row],[MIN]]</f>
        <v>7.7900000000000205</v>
      </c>
      <c r="H1452">
        <f>H1451*Tabella8[[#This Row],[CHIUSURA]]/B1451</f>
        <v>163.03850460010676</v>
      </c>
    </row>
    <row r="1453" spans="1:8" x14ac:dyDescent="0.3">
      <c r="A1453" s="3">
        <v>44111</v>
      </c>
      <c r="B1453">
        <v>340.76</v>
      </c>
      <c r="C1453">
        <v>338.11</v>
      </c>
      <c r="D1453">
        <v>341.6</v>
      </c>
      <c r="E1453">
        <v>338.11</v>
      </c>
      <c r="F1453" s="2">
        <v>1.7399999999999999E-2</v>
      </c>
      <c r="G1453">
        <f>Tabella8[[#This Row],[MAX]]-Tabella8[[#This Row],[MIN]]</f>
        <v>3.4900000000000091</v>
      </c>
      <c r="H1453">
        <f>H1452*Tabella8[[#This Row],[CHIUSURA]]/B1452</f>
        <v>165.87645426665983</v>
      </c>
    </row>
    <row r="1454" spans="1:8" x14ac:dyDescent="0.3">
      <c r="A1454" s="3">
        <v>44112</v>
      </c>
      <c r="B1454">
        <v>343.78</v>
      </c>
      <c r="C1454">
        <v>342.84</v>
      </c>
      <c r="D1454">
        <v>343.84</v>
      </c>
      <c r="E1454">
        <v>341.89</v>
      </c>
      <c r="F1454" s="2">
        <v>8.8999999999999999E-3</v>
      </c>
      <c r="G1454">
        <f>Tabella8[[#This Row],[MAX]]-Tabella8[[#This Row],[MIN]]</f>
        <v>1.9499999999999886</v>
      </c>
      <c r="H1454">
        <f>H1453*Tabella8[[#This Row],[CHIUSURA]]/B1453</f>
        <v>167.34654140096347</v>
      </c>
    </row>
    <row r="1455" spans="1:8" x14ac:dyDescent="0.3">
      <c r="A1455" s="3">
        <v>44113</v>
      </c>
      <c r="B1455">
        <v>346.85</v>
      </c>
      <c r="C1455">
        <v>345.56</v>
      </c>
      <c r="D1455">
        <v>347.35</v>
      </c>
      <c r="E1455">
        <v>344.89</v>
      </c>
      <c r="F1455" s="2">
        <v>8.8999999999999999E-3</v>
      </c>
      <c r="G1455">
        <f>Tabella8[[#This Row],[MAX]]-Tabella8[[#This Row],[MIN]]</f>
        <v>2.4600000000000364</v>
      </c>
      <c r="H1455">
        <f>H1454*Tabella8[[#This Row],[CHIUSURA]]/B1454</f>
        <v>168.84096772623244</v>
      </c>
    </row>
    <row r="1456" spans="1:8" x14ac:dyDescent="0.3">
      <c r="A1456" s="3">
        <v>44116</v>
      </c>
      <c r="B1456">
        <v>352.43</v>
      </c>
      <c r="C1456">
        <v>349.53</v>
      </c>
      <c r="D1456">
        <v>354.01</v>
      </c>
      <c r="E1456">
        <v>349.08</v>
      </c>
      <c r="F1456" s="2">
        <v>1.61E-2</v>
      </c>
      <c r="G1456">
        <f>Tabella8[[#This Row],[MAX]]-Tabella8[[#This Row],[MIN]]</f>
        <v>4.9300000000000068</v>
      </c>
      <c r="H1456">
        <f>H1455*Tabella8[[#This Row],[CHIUSURA]]/B1455</f>
        <v>171.55722143795904</v>
      </c>
    </row>
    <row r="1457" spans="1:8" x14ac:dyDescent="0.3">
      <c r="A1457" s="3">
        <v>44117</v>
      </c>
      <c r="B1457">
        <v>350.13</v>
      </c>
      <c r="C1457">
        <v>352.34</v>
      </c>
      <c r="D1457">
        <v>352.34</v>
      </c>
      <c r="E1457">
        <v>349.1</v>
      </c>
      <c r="F1457" s="2">
        <v>-6.4999999999999997E-3</v>
      </c>
      <c r="G1457">
        <f>Tabella8[[#This Row],[MAX]]-Tabella8[[#This Row],[MIN]]</f>
        <v>3.2399999999999523</v>
      </c>
      <c r="H1457">
        <f>H1456*Tabella8[[#This Row],[CHIUSURA]]/B1456</f>
        <v>170.43761865355557</v>
      </c>
    </row>
    <row r="1458" spans="1:8" x14ac:dyDescent="0.3">
      <c r="A1458" s="3">
        <v>44118</v>
      </c>
      <c r="B1458">
        <v>347.93</v>
      </c>
      <c r="C1458">
        <v>350.72</v>
      </c>
      <c r="D1458">
        <v>351.91</v>
      </c>
      <c r="E1458">
        <v>347.16</v>
      </c>
      <c r="F1458" s="2">
        <v>-6.3E-3</v>
      </c>
      <c r="G1458">
        <f>Tabella8[[#This Row],[MAX]]-Tabella8[[#This Row],[MIN]]</f>
        <v>4.75</v>
      </c>
      <c r="H1458">
        <f>H1457*Tabella8[[#This Row],[CHIUSURA]]/B1457</f>
        <v>169.36669425108272</v>
      </c>
    </row>
    <row r="1459" spans="1:8" x14ac:dyDescent="0.3">
      <c r="A1459" s="3">
        <v>44119</v>
      </c>
      <c r="B1459">
        <v>347.5</v>
      </c>
      <c r="C1459">
        <v>343.54</v>
      </c>
      <c r="D1459">
        <v>348.01</v>
      </c>
      <c r="E1459">
        <v>343.54</v>
      </c>
      <c r="F1459" s="2">
        <v>-1.1999999999999999E-3</v>
      </c>
      <c r="G1459">
        <f>Tabella8[[#This Row],[MAX]]-Tabella8[[#This Row],[MIN]]</f>
        <v>4.4699999999999704</v>
      </c>
      <c r="H1459">
        <f>H1458*Tabella8[[#This Row],[CHIUSURA]]/B1458</f>
        <v>169.15737720878118</v>
      </c>
    </row>
    <row r="1460" spans="1:8" x14ac:dyDescent="0.3">
      <c r="A1460" s="3">
        <v>44120</v>
      </c>
      <c r="B1460">
        <v>347.29</v>
      </c>
      <c r="C1460">
        <v>348.96</v>
      </c>
      <c r="D1460">
        <v>350.75</v>
      </c>
      <c r="E1460">
        <v>347.1</v>
      </c>
      <c r="F1460" s="2">
        <v>-5.9999999999999995E-4</v>
      </c>
      <c r="G1460">
        <f>Tabella8[[#This Row],[MAX]]-Tabella8[[#This Row],[MIN]]</f>
        <v>3.6499999999999773</v>
      </c>
      <c r="H1460">
        <f>H1459*Tabella8[[#This Row],[CHIUSURA]]/B1459</f>
        <v>169.05515260672698</v>
      </c>
    </row>
    <row r="1461" spans="1:8" x14ac:dyDescent="0.3">
      <c r="A1461" s="3">
        <v>44123</v>
      </c>
      <c r="B1461">
        <v>342.01</v>
      </c>
      <c r="C1461">
        <v>348.65</v>
      </c>
      <c r="D1461">
        <v>349.33</v>
      </c>
      <c r="E1461">
        <v>341.04</v>
      </c>
      <c r="F1461" s="2">
        <v>-1.52E-2</v>
      </c>
      <c r="G1461">
        <f>Tabella8[[#This Row],[MAX]]-Tabella8[[#This Row],[MIN]]</f>
        <v>8.2899999999999636</v>
      </c>
      <c r="H1461">
        <f>H1460*Tabella8[[#This Row],[CHIUSURA]]/B1460</f>
        <v>166.4849340407921</v>
      </c>
    </row>
    <row r="1462" spans="1:8" x14ac:dyDescent="0.3">
      <c r="A1462" s="3">
        <v>44124</v>
      </c>
      <c r="B1462">
        <v>343.38</v>
      </c>
      <c r="C1462">
        <v>343.46</v>
      </c>
      <c r="D1462">
        <v>346.88</v>
      </c>
      <c r="E1462">
        <v>342.64</v>
      </c>
      <c r="F1462" s="2">
        <v>4.0000000000000001E-3</v>
      </c>
      <c r="G1462">
        <f>Tabella8[[#This Row],[MAX]]-Tabella8[[#This Row],[MIN]]</f>
        <v>4.2400000000000091</v>
      </c>
      <c r="H1462">
        <f>H1461*Tabella8[[#This Row],[CHIUSURA]]/B1461</f>
        <v>167.1518278732411</v>
      </c>
    </row>
    <row r="1463" spans="1:8" x14ac:dyDescent="0.3">
      <c r="A1463" s="3">
        <v>44125</v>
      </c>
      <c r="B1463">
        <v>342.73</v>
      </c>
      <c r="C1463">
        <v>343.33</v>
      </c>
      <c r="D1463">
        <v>348.68</v>
      </c>
      <c r="E1463">
        <v>342.4</v>
      </c>
      <c r="F1463" s="2">
        <v>-1.9E-3</v>
      </c>
      <c r="G1463">
        <f>Tabella8[[#This Row],[MAX]]-Tabella8[[#This Row],[MIN]]</f>
        <v>6.2800000000000296</v>
      </c>
      <c r="H1463">
        <f>H1462*Tabella8[[#This Row],[CHIUSURA]]/B1462</f>
        <v>166.83541839069233</v>
      </c>
    </row>
    <row r="1464" spans="1:8" x14ac:dyDescent="0.3">
      <c r="A1464" s="3">
        <v>44126</v>
      </c>
      <c r="B1464">
        <v>344.61</v>
      </c>
      <c r="C1464">
        <v>342.96</v>
      </c>
      <c r="D1464">
        <v>345.24</v>
      </c>
      <c r="E1464">
        <v>340.65</v>
      </c>
      <c r="F1464" s="2">
        <v>5.4999999999999997E-3</v>
      </c>
      <c r="G1464">
        <f>Tabella8[[#This Row],[MAX]]-Tabella8[[#This Row],[MIN]]</f>
        <v>4.5900000000000318</v>
      </c>
      <c r="H1464">
        <f>H1463*Tabella8[[#This Row],[CHIUSURA]]/B1463</f>
        <v>167.75057197098729</v>
      </c>
    </row>
    <row r="1465" spans="1:8" x14ac:dyDescent="0.3">
      <c r="A1465" s="3">
        <v>44127</v>
      </c>
      <c r="B1465">
        <v>345.78</v>
      </c>
      <c r="C1465">
        <v>345.93</v>
      </c>
      <c r="D1465">
        <v>345.99</v>
      </c>
      <c r="E1465">
        <v>343.13</v>
      </c>
      <c r="F1465" s="2">
        <v>3.3999999999999998E-3</v>
      </c>
      <c r="G1465">
        <f>Tabella8[[#This Row],[MAX]]-Tabella8[[#This Row],[MIN]]</f>
        <v>2.8600000000000136</v>
      </c>
      <c r="H1465">
        <f>H1464*Tabella8[[#This Row],[CHIUSURA]]/B1464</f>
        <v>168.3201090395751</v>
      </c>
    </row>
    <row r="1466" spans="1:8" x14ac:dyDescent="0.3">
      <c r="A1466" s="3">
        <v>44130</v>
      </c>
      <c r="B1466">
        <v>339.39</v>
      </c>
      <c r="C1466">
        <v>342.13</v>
      </c>
      <c r="D1466">
        <v>342.98</v>
      </c>
      <c r="E1466">
        <v>335.62</v>
      </c>
      <c r="F1466" s="2">
        <v>-1.8499999999999999E-2</v>
      </c>
      <c r="G1466">
        <f>Tabella8[[#This Row],[MAX]]-Tabella8[[#This Row],[MIN]]</f>
        <v>7.3600000000000136</v>
      </c>
      <c r="H1466">
        <f>H1465*Tabella8[[#This Row],[CHIUSURA]]/B1465</f>
        <v>165.20956043421074</v>
      </c>
    </row>
    <row r="1467" spans="1:8" x14ac:dyDescent="0.3">
      <c r="A1467" s="3">
        <v>44131</v>
      </c>
      <c r="B1467">
        <v>338.22</v>
      </c>
      <c r="C1467">
        <v>339.76</v>
      </c>
      <c r="D1467">
        <v>340.12</v>
      </c>
      <c r="E1467">
        <v>337.99</v>
      </c>
      <c r="F1467" s="2">
        <v>-3.3999999999999998E-3</v>
      </c>
      <c r="G1467">
        <f>Tabella8[[#This Row],[MAX]]-Tabella8[[#This Row],[MIN]]</f>
        <v>2.1299999999999955</v>
      </c>
      <c r="H1467">
        <f>H1466*Tabella8[[#This Row],[CHIUSURA]]/B1466</f>
        <v>164.64002336562291</v>
      </c>
    </row>
    <row r="1468" spans="1:8" x14ac:dyDescent="0.3">
      <c r="A1468" s="3">
        <v>44132</v>
      </c>
      <c r="B1468">
        <v>326.66000000000003</v>
      </c>
      <c r="C1468">
        <v>332.1</v>
      </c>
      <c r="D1468">
        <v>338.25</v>
      </c>
      <c r="E1468">
        <v>326.13</v>
      </c>
      <c r="F1468" s="2">
        <v>-3.4200000000000001E-2</v>
      </c>
      <c r="G1468">
        <f>Tabella8[[#This Row],[MAX]]-Tabella8[[#This Row],[MIN]]</f>
        <v>12.120000000000005</v>
      </c>
      <c r="H1468">
        <f>H1467*Tabella8[[#This Row],[CHIUSURA]]/B1467</f>
        <v>159.01280241444735</v>
      </c>
    </row>
    <row r="1469" spans="1:8" x14ac:dyDescent="0.3">
      <c r="A1469" s="3">
        <v>44133</v>
      </c>
      <c r="B1469">
        <v>329.98</v>
      </c>
      <c r="C1469">
        <v>326.91000000000003</v>
      </c>
      <c r="D1469">
        <v>333.39</v>
      </c>
      <c r="E1469">
        <v>325.08999999999997</v>
      </c>
      <c r="F1469" s="2">
        <v>1.0200000000000001E-2</v>
      </c>
      <c r="G1469">
        <f>Tabella8[[#This Row],[MAX]]-Tabella8[[#This Row],[MIN]]</f>
        <v>8.3000000000000114</v>
      </c>
      <c r="H1469">
        <f>H1468*Tabella8[[#This Row],[CHIUSURA]]/B1468</f>
        <v>160.62892469454275</v>
      </c>
    </row>
    <row r="1470" spans="1:8" x14ac:dyDescent="0.3">
      <c r="A1470" s="3">
        <v>44134</v>
      </c>
      <c r="B1470">
        <v>326.54000000000002</v>
      </c>
      <c r="C1470">
        <v>328.28</v>
      </c>
      <c r="D1470">
        <v>329.69</v>
      </c>
      <c r="E1470">
        <v>322.60000000000002</v>
      </c>
      <c r="F1470" s="2">
        <v>-1.04E-2</v>
      </c>
      <c r="G1470">
        <f>Tabella8[[#This Row],[MAX]]-Tabella8[[#This Row],[MIN]]</f>
        <v>7.089999999999975</v>
      </c>
      <c r="H1470">
        <f>H1469*Tabella8[[#This Row],[CHIUSURA]]/B1469</f>
        <v>158.95438835613064</v>
      </c>
    </row>
    <row r="1471" spans="1:8" x14ac:dyDescent="0.3">
      <c r="A1471" s="3">
        <v>44137</v>
      </c>
      <c r="B1471">
        <v>330.2</v>
      </c>
      <c r="C1471">
        <v>330.2</v>
      </c>
      <c r="D1471">
        <v>332.36</v>
      </c>
      <c r="E1471">
        <v>327.24</v>
      </c>
      <c r="F1471" s="2">
        <v>1.12E-2</v>
      </c>
      <c r="G1471">
        <f>Tabella8[[#This Row],[MAX]]-Tabella8[[#This Row],[MIN]]</f>
        <v>5.1200000000000045</v>
      </c>
      <c r="H1471">
        <f>H1470*Tabella8[[#This Row],[CHIUSURA]]/B1470</f>
        <v>160.73601713479002</v>
      </c>
    </row>
    <row r="1472" spans="1:8" x14ac:dyDescent="0.3">
      <c r="A1472" s="3">
        <v>44138</v>
      </c>
      <c r="B1472">
        <v>336.03</v>
      </c>
      <c r="C1472">
        <v>333.69</v>
      </c>
      <c r="D1472">
        <v>338.25</v>
      </c>
      <c r="E1472">
        <v>330.29</v>
      </c>
      <c r="F1472" s="2">
        <v>1.77E-2</v>
      </c>
      <c r="G1472">
        <f>Tabella8[[#This Row],[MAX]]-Tabella8[[#This Row],[MIN]]</f>
        <v>7.9599999999999795</v>
      </c>
      <c r="H1472">
        <f>H1471*Tabella8[[#This Row],[CHIUSURA]]/B1471</f>
        <v>163.57396680134309</v>
      </c>
    </row>
    <row r="1473" spans="1:8" x14ac:dyDescent="0.3">
      <c r="A1473" s="3">
        <v>44139</v>
      </c>
      <c r="B1473">
        <v>343.54</v>
      </c>
      <c r="C1473">
        <v>340.86</v>
      </c>
      <c r="D1473">
        <v>347.94</v>
      </c>
      <c r="E1473">
        <v>339.59</v>
      </c>
      <c r="F1473" s="2">
        <v>2.23E-2</v>
      </c>
      <c r="G1473">
        <f>Tabella8[[#This Row],[MAX]]-Tabella8[[#This Row],[MIN]]</f>
        <v>8.3500000000000227</v>
      </c>
      <c r="H1473">
        <f>H1472*Tabella8[[#This Row],[CHIUSURA]]/B1472</f>
        <v>167.22971328432999</v>
      </c>
    </row>
    <row r="1474" spans="1:8" x14ac:dyDescent="0.3">
      <c r="A1474" s="3">
        <v>44140</v>
      </c>
      <c r="B1474">
        <v>350.24</v>
      </c>
      <c r="C1474">
        <v>349.24</v>
      </c>
      <c r="D1474">
        <v>352.19</v>
      </c>
      <c r="E1474">
        <v>348.86</v>
      </c>
      <c r="F1474" s="2">
        <v>1.95E-2</v>
      </c>
      <c r="G1474">
        <f>Tabella8[[#This Row],[MAX]]-Tabella8[[#This Row],[MIN]]</f>
        <v>3.3299999999999841</v>
      </c>
      <c r="H1474">
        <f>H1473*Tabella8[[#This Row],[CHIUSURA]]/B1473</f>
        <v>170.49116487367914</v>
      </c>
    </row>
    <row r="1475" spans="1:8" x14ac:dyDescent="0.3">
      <c r="A1475" s="3">
        <v>44141</v>
      </c>
      <c r="B1475">
        <v>350.16</v>
      </c>
      <c r="C1475">
        <v>349.93</v>
      </c>
      <c r="D1475">
        <v>351.51</v>
      </c>
      <c r="E1475">
        <v>347.65</v>
      </c>
      <c r="F1475" s="2">
        <v>-2.0000000000000001E-4</v>
      </c>
      <c r="G1475">
        <f>Tabella8[[#This Row],[MAX]]-Tabella8[[#This Row],[MIN]]</f>
        <v>3.8600000000000136</v>
      </c>
      <c r="H1475">
        <f>H1474*Tabella8[[#This Row],[CHIUSURA]]/B1474</f>
        <v>170.45222216813468</v>
      </c>
    </row>
    <row r="1476" spans="1:8" x14ac:dyDescent="0.3">
      <c r="A1476" s="3">
        <v>44144</v>
      </c>
      <c r="B1476">
        <v>354.56</v>
      </c>
      <c r="C1476">
        <v>363.97</v>
      </c>
      <c r="D1476">
        <v>364.38</v>
      </c>
      <c r="E1476">
        <v>354.06</v>
      </c>
      <c r="F1476" s="2">
        <v>1.26E-2</v>
      </c>
      <c r="G1476">
        <f>Tabella8[[#This Row],[MAX]]-Tabella8[[#This Row],[MIN]]</f>
        <v>10.319999999999993</v>
      </c>
      <c r="H1476">
        <f>H1475*Tabella8[[#This Row],[CHIUSURA]]/B1475</f>
        <v>172.59407097308039</v>
      </c>
    </row>
    <row r="1477" spans="1:8" x14ac:dyDescent="0.3">
      <c r="A1477" s="3">
        <v>44145</v>
      </c>
      <c r="B1477">
        <v>354.04</v>
      </c>
      <c r="C1477">
        <v>353.49</v>
      </c>
      <c r="D1477">
        <v>355.18</v>
      </c>
      <c r="E1477">
        <v>350.51</v>
      </c>
      <c r="F1477" s="2">
        <v>-1.5E-3</v>
      </c>
      <c r="G1477">
        <f>Tabella8[[#This Row],[MAX]]-Tabella8[[#This Row],[MIN]]</f>
        <v>4.6700000000000159</v>
      </c>
      <c r="H1477">
        <f>H1476*Tabella8[[#This Row],[CHIUSURA]]/B1476</f>
        <v>172.34094338704136</v>
      </c>
    </row>
    <row r="1478" spans="1:8" x14ac:dyDescent="0.3">
      <c r="A1478" s="3">
        <v>44146</v>
      </c>
      <c r="B1478">
        <v>356.67</v>
      </c>
      <c r="C1478">
        <v>356.4</v>
      </c>
      <c r="D1478">
        <v>357.56</v>
      </c>
      <c r="E1478">
        <v>355.06</v>
      </c>
      <c r="F1478" s="2">
        <v>7.4000000000000003E-3</v>
      </c>
      <c r="G1478">
        <f>Tabella8[[#This Row],[MAX]]-Tabella8[[#This Row],[MIN]]</f>
        <v>2.5</v>
      </c>
      <c r="H1478">
        <f>H1477*Tabella8[[#This Row],[CHIUSURA]]/B1477</f>
        <v>173.62118483181575</v>
      </c>
    </row>
    <row r="1479" spans="1:8" x14ac:dyDescent="0.3">
      <c r="A1479" s="3">
        <v>44147</v>
      </c>
      <c r="B1479">
        <v>353.21</v>
      </c>
      <c r="C1479">
        <v>355.58</v>
      </c>
      <c r="D1479">
        <v>356.72</v>
      </c>
      <c r="E1479">
        <v>351.26</v>
      </c>
      <c r="F1479" s="2">
        <v>-9.7000000000000003E-3</v>
      </c>
      <c r="G1479">
        <f>Tabella8[[#This Row],[MAX]]-Tabella8[[#This Row],[MIN]]</f>
        <v>5.4600000000000364</v>
      </c>
      <c r="H1479">
        <f>H1478*Tabella8[[#This Row],[CHIUSURA]]/B1478</f>
        <v>171.93691281701751</v>
      </c>
    </row>
    <row r="1480" spans="1:8" x14ac:dyDescent="0.3">
      <c r="A1480" s="3">
        <v>44148</v>
      </c>
      <c r="B1480">
        <v>358.1</v>
      </c>
      <c r="C1480">
        <v>355.27</v>
      </c>
      <c r="D1480">
        <v>358.9</v>
      </c>
      <c r="E1480">
        <v>354.71</v>
      </c>
      <c r="F1480" s="2">
        <v>1.38E-2</v>
      </c>
      <c r="G1480">
        <f>Tabella8[[#This Row],[MAX]]-Tabella8[[#This Row],[MIN]]</f>
        <v>4.1899999999999977</v>
      </c>
      <c r="H1480">
        <f>H1479*Tabella8[[#This Row],[CHIUSURA]]/B1479</f>
        <v>174.31728569342312</v>
      </c>
    </row>
    <row r="1481" spans="1:8" x14ac:dyDescent="0.3">
      <c r="A1481" s="3">
        <v>44151</v>
      </c>
      <c r="B1481">
        <v>362.57</v>
      </c>
      <c r="C1481">
        <v>360.98</v>
      </c>
      <c r="D1481">
        <v>362.78</v>
      </c>
      <c r="E1481">
        <v>359.59</v>
      </c>
      <c r="F1481" s="2">
        <v>1.2500000000000001E-2</v>
      </c>
      <c r="G1481">
        <f>Tabella8[[#This Row],[MAX]]-Tabella8[[#This Row],[MIN]]</f>
        <v>3.1899999999999977</v>
      </c>
      <c r="H1481">
        <f>H1480*Tabella8[[#This Row],[CHIUSURA]]/B1480</f>
        <v>176.49320936572022</v>
      </c>
    </row>
    <row r="1482" spans="1:8" x14ac:dyDescent="0.3">
      <c r="A1482" s="3">
        <v>44152</v>
      </c>
      <c r="B1482">
        <v>360.62</v>
      </c>
      <c r="C1482">
        <v>359.97</v>
      </c>
      <c r="D1482">
        <v>361.92</v>
      </c>
      <c r="E1482">
        <v>358.34</v>
      </c>
      <c r="F1482" s="2">
        <v>-5.4000000000000003E-3</v>
      </c>
      <c r="G1482">
        <f>Tabella8[[#This Row],[MAX]]-Tabella8[[#This Row],[MIN]]</f>
        <v>3.5800000000000409</v>
      </c>
      <c r="H1482">
        <f>H1481*Tabella8[[#This Row],[CHIUSURA]]/B1481</f>
        <v>175.54398091807383</v>
      </c>
    </row>
    <row r="1483" spans="1:8" x14ac:dyDescent="0.3">
      <c r="A1483" s="3">
        <v>44153</v>
      </c>
      <c r="B1483">
        <v>356.28</v>
      </c>
      <c r="C1483">
        <v>360.91</v>
      </c>
      <c r="D1483">
        <v>361.5</v>
      </c>
      <c r="E1483">
        <v>356.24</v>
      </c>
      <c r="F1483" s="2">
        <v>-1.2E-2</v>
      </c>
      <c r="G1483">
        <f>Tabella8[[#This Row],[MAX]]-Tabella8[[#This Row],[MIN]]</f>
        <v>5.2599999999999909</v>
      </c>
      <c r="H1483">
        <f>H1482*Tabella8[[#This Row],[CHIUSURA]]/B1482</f>
        <v>173.43133914228645</v>
      </c>
    </row>
    <row r="1484" spans="1:8" x14ac:dyDescent="0.3">
      <c r="A1484" s="3">
        <v>44154</v>
      </c>
      <c r="B1484">
        <v>357.78</v>
      </c>
      <c r="C1484">
        <v>355.6</v>
      </c>
      <c r="D1484">
        <v>358.18</v>
      </c>
      <c r="E1484">
        <v>354.15</v>
      </c>
      <c r="F1484" s="2">
        <v>4.1999999999999997E-3</v>
      </c>
      <c r="G1484">
        <f>Tabella8[[#This Row],[MAX]]-Tabella8[[#This Row],[MIN]]</f>
        <v>4.0300000000000296</v>
      </c>
      <c r="H1484">
        <f>H1483*Tabella8[[#This Row],[CHIUSURA]]/B1483</f>
        <v>174.1615148712452</v>
      </c>
    </row>
    <row r="1485" spans="1:8" x14ac:dyDescent="0.3">
      <c r="A1485" s="3">
        <v>44155</v>
      </c>
      <c r="B1485">
        <v>355.33</v>
      </c>
      <c r="C1485">
        <v>357.5</v>
      </c>
      <c r="D1485">
        <v>357.72</v>
      </c>
      <c r="E1485">
        <v>355.25</v>
      </c>
      <c r="F1485" s="2">
        <v>-6.7999999999999996E-3</v>
      </c>
      <c r="G1485">
        <f>Tabella8[[#This Row],[MAX]]-Tabella8[[#This Row],[MIN]]</f>
        <v>2.4700000000000273</v>
      </c>
      <c r="H1485">
        <f>H1484*Tabella8[[#This Row],[CHIUSURA]]/B1484</f>
        <v>172.96889451394588</v>
      </c>
    </row>
    <row r="1486" spans="1:8" x14ac:dyDescent="0.3">
      <c r="A1486" s="3">
        <v>44158</v>
      </c>
      <c r="B1486">
        <v>357.46</v>
      </c>
      <c r="C1486">
        <v>357.28</v>
      </c>
      <c r="D1486">
        <v>358.82</v>
      </c>
      <c r="E1486">
        <v>354.86</v>
      </c>
      <c r="F1486" s="2">
        <v>6.0000000000000001E-3</v>
      </c>
      <c r="G1486">
        <f>Tabella8[[#This Row],[MAX]]-Tabella8[[#This Row],[MIN]]</f>
        <v>3.9599999999999795</v>
      </c>
      <c r="H1486">
        <f>H1485*Tabella8[[#This Row],[CHIUSURA]]/B1485</f>
        <v>174.00574404906735</v>
      </c>
    </row>
    <row r="1487" spans="1:8" x14ac:dyDescent="0.3">
      <c r="A1487" s="3">
        <v>44159</v>
      </c>
      <c r="B1487">
        <v>363.22</v>
      </c>
      <c r="C1487">
        <v>360.21</v>
      </c>
      <c r="D1487">
        <v>363.81</v>
      </c>
      <c r="E1487">
        <v>359.29</v>
      </c>
      <c r="F1487" s="2">
        <v>1.61E-2</v>
      </c>
      <c r="G1487">
        <f>Tabella8[[#This Row],[MAX]]-Tabella8[[#This Row],[MIN]]</f>
        <v>4.5199999999999818</v>
      </c>
      <c r="H1487">
        <f>H1486*Tabella8[[#This Row],[CHIUSURA]]/B1486</f>
        <v>176.80961884826905</v>
      </c>
    </row>
    <row r="1488" spans="1:8" x14ac:dyDescent="0.3">
      <c r="A1488" s="3">
        <v>44160</v>
      </c>
      <c r="B1488">
        <v>362.66</v>
      </c>
      <c r="C1488">
        <v>363.13</v>
      </c>
      <c r="D1488">
        <v>363.16</v>
      </c>
      <c r="E1488">
        <v>361.48</v>
      </c>
      <c r="F1488" s="2">
        <v>-1.5E-3</v>
      </c>
      <c r="G1488">
        <f>Tabella8[[#This Row],[MAX]]-Tabella8[[#This Row],[MIN]]</f>
        <v>1.6800000000000068</v>
      </c>
      <c r="H1488">
        <f>H1487*Tabella8[[#This Row],[CHIUSURA]]/B1487</f>
        <v>176.53701990945777</v>
      </c>
    </row>
    <row r="1489" spans="1:8" x14ac:dyDescent="0.3">
      <c r="A1489" s="3">
        <v>44162</v>
      </c>
      <c r="B1489">
        <v>363.67</v>
      </c>
      <c r="C1489">
        <v>363.84</v>
      </c>
      <c r="D1489">
        <v>364.18</v>
      </c>
      <c r="E1489">
        <v>362.58</v>
      </c>
      <c r="F1489" s="2">
        <v>2.8E-3</v>
      </c>
      <c r="G1489">
        <f>Tabella8[[#This Row],[MAX]]-Tabella8[[#This Row],[MIN]]</f>
        <v>1.6000000000000227</v>
      </c>
      <c r="H1489">
        <f>H1488*Tabella8[[#This Row],[CHIUSURA]]/B1488</f>
        <v>177.02867156695666</v>
      </c>
    </row>
    <row r="1490" spans="1:8" x14ac:dyDescent="0.3">
      <c r="A1490" s="3">
        <v>44165</v>
      </c>
      <c r="B1490">
        <v>362.06</v>
      </c>
      <c r="C1490">
        <v>362.83</v>
      </c>
      <c r="D1490">
        <v>363.12</v>
      </c>
      <c r="E1490">
        <v>359.17</v>
      </c>
      <c r="F1490" s="2">
        <v>-4.4000000000000003E-3</v>
      </c>
      <c r="G1490">
        <f>Tabella8[[#This Row],[MAX]]-Tabella8[[#This Row],[MIN]]</f>
        <v>3.9499999999999886</v>
      </c>
      <c r="H1490">
        <f>H1489*Tabella8[[#This Row],[CHIUSURA]]/B1489</f>
        <v>176.24494961787423</v>
      </c>
    </row>
    <row r="1491" spans="1:8" x14ac:dyDescent="0.3">
      <c r="A1491" s="3">
        <v>44166</v>
      </c>
      <c r="B1491">
        <v>366.02</v>
      </c>
      <c r="C1491">
        <v>365.57</v>
      </c>
      <c r="D1491">
        <v>367.68</v>
      </c>
      <c r="E1491">
        <v>364.93</v>
      </c>
      <c r="F1491" s="2">
        <v>1.09E-2</v>
      </c>
      <c r="G1491">
        <f>Tabella8[[#This Row],[MAX]]-Tabella8[[#This Row],[MIN]]</f>
        <v>2.75</v>
      </c>
      <c r="H1491">
        <f>H1490*Tabella8[[#This Row],[CHIUSURA]]/B1490</f>
        <v>178.17261354232537</v>
      </c>
    </row>
    <row r="1492" spans="1:8" x14ac:dyDescent="0.3">
      <c r="A1492" s="3">
        <v>44167</v>
      </c>
      <c r="B1492">
        <v>366.79</v>
      </c>
      <c r="C1492">
        <v>364.82</v>
      </c>
      <c r="D1492">
        <v>366.96</v>
      </c>
      <c r="E1492">
        <v>364.2</v>
      </c>
      <c r="F1492" s="2">
        <v>2.0999999999999999E-3</v>
      </c>
      <c r="G1492">
        <f>Tabella8[[#This Row],[MAX]]-Tabella8[[#This Row],[MIN]]</f>
        <v>2.7599999999999909</v>
      </c>
      <c r="H1492">
        <f>H1491*Tabella8[[#This Row],[CHIUSURA]]/B1491</f>
        <v>178.54743708319089</v>
      </c>
    </row>
    <row r="1493" spans="1:8" x14ac:dyDescent="0.3">
      <c r="A1493" s="3">
        <v>44168</v>
      </c>
      <c r="B1493">
        <v>366.69</v>
      </c>
      <c r="C1493">
        <v>366.68</v>
      </c>
      <c r="D1493">
        <v>368.19</v>
      </c>
      <c r="E1493">
        <v>365.5</v>
      </c>
      <c r="F1493" s="2">
        <v>-2.9999999999999997E-4</v>
      </c>
      <c r="G1493">
        <f>Tabella8[[#This Row],[MAX]]-Tabella8[[#This Row],[MIN]]</f>
        <v>2.6899999999999977</v>
      </c>
      <c r="H1493">
        <f>H1492*Tabella8[[#This Row],[CHIUSURA]]/B1492</f>
        <v>178.4987587012603</v>
      </c>
    </row>
    <row r="1494" spans="1:8" x14ac:dyDescent="0.3">
      <c r="A1494" s="3">
        <v>44169</v>
      </c>
      <c r="B1494">
        <v>369.85</v>
      </c>
      <c r="C1494">
        <v>367.32</v>
      </c>
      <c r="D1494">
        <v>369.85</v>
      </c>
      <c r="E1494">
        <v>367.22</v>
      </c>
      <c r="F1494" s="2">
        <v>8.6E-3</v>
      </c>
      <c r="G1494">
        <f>Tabella8[[#This Row],[MAX]]-Tabella8[[#This Row],[MIN]]</f>
        <v>2.6299999999999955</v>
      </c>
      <c r="H1494">
        <f>H1493*Tabella8[[#This Row],[CHIUSURA]]/B1493</f>
        <v>180.03699557026678</v>
      </c>
    </row>
    <row r="1495" spans="1:8" x14ac:dyDescent="0.3">
      <c r="A1495" s="3">
        <v>44172</v>
      </c>
      <c r="B1495">
        <v>369.09</v>
      </c>
      <c r="C1495">
        <v>369.02</v>
      </c>
      <c r="D1495">
        <v>369.62</v>
      </c>
      <c r="E1495">
        <v>367.72</v>
      </c>
      <c r="F1495" s="2">
        <v>-2.0999999999999999E-3</v>
      </c>
      <c r="G1495">
        <f>Tabella8[[#This Row],[MAX]]-Tabella8[[#This Row],[MIN]]</f>
        <v>1.8999999999999773</v>
      </c>
      <c r="H1495">
        <f>H1494*Tabella8[[#This Row],[CHIUSURA]]/B1494</f>
        <v>179.66703986759433</v>
      </c>
    </row>
    <row r="1496" spans="1:8" x14ac:dyDescent="0.3">
      <c r="A1496" s="3">
        <v>44173</v>
      </c>
      <c r="B1496">
        <v>370.17</v>
      </c>
      <c r="C1496">
        <v>367.72</v>
      </c>
      <c r="D1496">
        <v>370.78</v>
      </c>
      <c r="E1496">
        <v>367.67</v>
      </c>
      <c r="F1496" s="2">
        <v>2.8999999999999998E-3</v>
      </c>
      <c r="G1496">
        <f>Tabella8[[#This Row],[MAX]]-Tabella8[[#This Row],[MIN]]</f>
        <v>3.1099999999999568</v>
      </c>
      <c r="H1496">
        <f>H1495*Tabella8[[#This Row],[CHIUSURA]]/B1495</f>
        <v>180.19276639244467</v>
      </c>
    </row>
    <row r="1497" spans="1:8" x14ac:dyDescent="0.3">
      <c r="A1497" s="3">
        <v>44174</v>
      </c>
      <c r="B1497">
        <v>366.85</v>
      </c>
      <c r="C1497">
        <v>370.88</v>
      </c>
      <c r="D1497">
        <v>371.05</v>
      </c>
      <c r="E1497">
        <v>365.95</v>
      </c>
      <c r="F1497" s="2">
        <v>-8.9999999999999993E-3</v>
      </c>
      <c r="G1497">
        <f>Tabella8[[#This Row],[MAX]]-Tabella8[[#This Row],[MIN]]</f>
        <v>5.1000000000000227</v>
      </c>
      <c r="H1497">
        <f>H1496*Tabella8[[#This Row],[CHIUSURA]]/B1496</f>
        <v>178.57664411234927</v>
      </c>
    </row>
    <row r="1498" spans="1:8" x14ac:dyDescent="0.3">
      <c r="A1498" s="3">
        <v>44175</v>
      </c>
      <c r="B1498">
        <v>366.73</v>
      </c>
      <c r="C1498">
        <v>365.37</v>
      </c>
      <c r="D1498">
        <v>367.86</v>
      </c>
      <c r="E1498">
        <v>364.43</v>
      </c>
      <c r="F1498" s="2">
        <v>-2.9999999999999997E-4</v>
      </c>
      <c r="G1498">
        <f>Tabella8[[#This Row],[MAX]]-Tabella8[[#This Row],[MIN]]</f>
        <v>3.4300000000000068</v>
      </c>
      <c r="H1498">
        <f>H1497*Tabella8[[#This Row],[CHIUSURA]]/B1497</f>
        <v>178.51823005403256</v>
      </c>
    </row>
    <row r="1499" spans="1:8" x14ac:dyDescent="0.3">
      <c r="A1499" s="3">
        <v>44176</v>
      </c>
      <c r="B1499">
        <v>366.3</v>
      </c>
      <c r="C1499">
        <v>364.9</v>
      </c>
      <c r="D1499">
        <v>366.74</v>
      </c>
      <c r="E1499">
        <v>363.26</v>
      </c>
      <c r="F1499" s="2">
        <v>-1.1999999999999999E-3</v>
      </c>
      <c r="G1499">
        <f>Tabella8[[#This Row],[MAX]]-Tabella8[[#This Row],[MIN]]</f>
        <v>3.4800000000000182</v>
      </c>
      <c r="H1499">
        <f>H1498*Tabella8[[#This Row],[CHIUSURA]]/B1498</f>
        <v>178.30891301173102</v>
      </c>
    </row>
    <row r="1500" spans="1:8" x14ac:dyDescent="0.3">
      <c r="A1500" s="3">
        <v>44179</v>
      </c>
      <c r="B1500">
        <v>364.66</v>
      </c>
      <c r="C1500">
        <v>368.64</v>
      </c>
      <c r="D1500">
        <v>369.8</v>
      </c>
      <c r="E1500">
        <v>364.47</v>
      </c>
      <c r="F1500" s="2">
        <v>-4.4999999999999997E-3</v>
      </c>
      <c r="G1500">
        <f>Tabella8[[#This Row],[MAX]]-Tabella8[[#This Row],[MIN]]</f>
        <v>5.3299999999999841</v>
      </c>
      <c r="H1500">
        <f>H1499*Tabella8[[#This Row],[CHIUSURA]]/B1499</f>
        <v>177.51058754806945</v>
      </c>
    </row>
    <row r="1501" spans="1:8" x14ac:dyDescent="0.3">
      <c r="A1501" s="3">
        <v>44180</v>
      </c>
      <c r="B1501">
        <v>369.59</v>
      </c>
      <c r="C1501">
        <v>367.4</v>
      </c>
      <c r="D1501">
        <v>369.59</v>
      </c>
      <c r="E1501">
        <v>365.92</v>
      </c>
      <c r="F1501" s="2">
        <v>1.35E-2</v>
      </c>
      <c r="G1501">
        <f>Tabella8[[#This Row],[MAX]]-Tabella8[[#This Row],[MIN]]</f>
        <v>3.6699999999999591</v>
      </c>
      <c r="H1501">
        <f>H1500*Tabella8[[#This Row],[CHIUSURA]]/B1500</f>
        <v>179.91043177724725</v>
      </c>
    </row>
    <row r="1502" spans="1:8" x14ac:dyDescent="0.3">
      <c r="A1502" s="3">
        <v>44181</v>
      </c>
      <c r="B1502">
        <v>370.17</v>
      </c>
      <c r="C1502">
        <v>369.82</v>
      </c>
      <c r="D1502">
        <v>371.16</v>
      </c>
      <c r="E1502">
        <v>368.87</v>
      </c>
      <c r="F1502" s="2">
        <v>1.6000000000000001E-3</v>
      </c>
      <c r="G1502">
        <f>Tabella8[[#This Row],[MAX]]-Tabella8[[#This Row],[MIN]]</f>
        <v>2.2900000000000205</v>
      </c>
      <c r="H1502">
        <f>H1501*Tabella8[[#This Row],[CHIUSURA]]/B1501</f>
        <v>180.19276639244467</v>
      </c>
    </row>
    <row r="1503" spans="1:8" x14ac:dyDescent="0.3">
      <c r="A1503" s="3">
        <v>44182</v>
      </c>
      <c r="B1503">
        <v>372.24</v>
      </c>
      <c r="C1503">
        <v>371.94</v>
      </c>
      <c r="D1503">
        <v>372.46</v>
      </c>
      <c r="E1503">
        <v>371.05</v>
      </c>
      <c r="F1503" s="2">
        <v>5.5999999999999999E-3</v>
      </c>
      <c r="G1503">
        <f>Tabella8[[#This Row],[MAX]]-Tabella8[[#This Row],[MIN]]</f>
        <v>1.4099999999999682</v>
      </c>
      <c r="H1503">
        <f>H1502*Tabella8[[#This Row],[CHIUSURA]]/B1502</f>
        <v>181.20040889840777</v>
      </c>
    </row>
    <row r="1504" spans="1:8" x14ac:dyDescent="0.3">
      <c r="A1504" s="3">
        <v>44183</v>
      </c>
      <c r="B1504">
        <v>369.18</v>
      </c>
      <c r="C1504">
        <v>370.97</v>
      </c>
      <c r="D1504">
        <v>371.15</v>
      </c>
      <c r="E1504">
        <v>367.02</v>
      </c>
      <c r="F1504" s="2">
        <v>-8.2000000000000007E-3</v>
      </c>
      <c r="G1504">
        <f>Tabella8[[#This Row],[MAX]]-Tabella8[[#This Row],[MIN]]</f>
        <v>4.1299999999999955</v>
      </c>
      <c r="H1504">
        <f>H1503*Tabella8[[#This Row],[CHIUSURA]]/B1503</f>
        <v>179.71085041133188</v>
      </c>
    </row>
    <row r="1505" spans="1:8" x14ac:dyDescent="0.3">
      <c r="A1505" s="3">
        <v>44186</v>
      </c>
      <c r="B1505">
        <v>367.86</v>
      </c>
      <c r="C1505">
        <v>364.97</v>
      </c>
      <c r="D1505">
        <v>378.46</v>
      </c>
      <c r="E1505">
        <v>362.03</v>
      </c>
      <c r="F1505" s="2">
        <v>-3.5999999999999999E-3</v>
      </c>
      <c r="G1505">
        <f>Tabella8[[#This Row],[MAX]]-Tabella8[[#This Row],[MIN]]</f>
        <v>16.430000000000007</v>
      </c>
      <c r="H1505">
        <f>H1504*Tabella8[[#This Row],[CHIUSURA]]/B1504</f>
        <v>179.06829576984819</v>
      </c>
    </row>
    <row r="1506" spans="1:8" x14ac:dyDescent="0.3">
      <c r="A1506" s="3">
        <v>44187</v>
      </c>
      <c r="B1506">
        <v>367.24</v>
      </c>
      <c r="C1506">
        <v>368.21</v>
      </c>
      <c r="D1506">
        <v>368.33</v>
      </c>
      <c r="E1506">
        <v>366.03</v>
      </c>
      <c r="F1506" s="2">
        <v>-1.6999999999999999E-3</v>
      </c>
      <c r="G1506">
        <f>Tabella8[[#This Row],[MAX]]-Tabella8[[#This Row],[MIN]]</f>
        <v>2.3000000000000114</v>
      </c>
      <c r="H1506">
        <f>H1505*Tabella8[[#This Row],[CHIUSURA]]/B1505</f>
        <v>178.76648980187858</v>
      </c>
    </row>
    <row r="1507" spans="1:8" x14ac:dyDescent="0.3">
      <c r="A1507" s="3">
        <v>44188</v>
      </c>
      <c r="B1507">
        <v>367.57</v>
      </c>
      <c r="C1507">
        <v>368.28</v>
      </c>
      <c r="D1507">
        <v>369.62</v>
      </c>
      <c r="E1507">
        <v>367.22</v>
      </c>
      <c r="F1507" s="2">
        <v>8.9999999999999998E-4</v>
      </c>
      <c r="G1507">
        <f>Tabella8[[#This Row],[MAX]]-Tabella8[[#This Row],[MIN]]</f>
        <v>2.3999999999999773</v>
      </c>
      <c r="H1507">
        <f>H1506*Tabella8[[#This Row],[CHIUSURA]]/B1506</f>
        <v>178.9271284622495</v>
      </c>
    </row>
    <row r="1508" spans="1:8" x14ac:dyDescent="0.3">
      <c r="A1508" s="3">
        <v>44189</v>
      </c>
      <c r="B1508">
        <v>369</v>
      </c>
      <c r="C1508">
        <v>368.08</v>
      </c>
      <c r="D1508">
        <v>369.03</v>
      </c>
      <c r="E1508">
        <v>367.45</v>
      </c>
      <c r="F1508" s="2">
        <v>3.8999999999999998E-3</v>
      </c>
      <c r="G1508">
        <f>Tabella8[[#This Row],[MAX]]-Tabella8[[#This Row],[MIN]]</f>
        <v>1.5799999999999841</v>
      </c>
      <c r="H1508">
        <f>H1507*Tabella8[[#This Row],[CHIUSURA]]/B1507</f>
        <v>179.62322932385686</v>
      </c>
    </row>
    <row r="1509" spans="1:8" x14ac:dyDescent="0.3">
      <c r="A1509" s="3">
        <v>44193</v>
      </c>
      <c r="B1509">
        <v>372.17</v>
      </c>
      <c r="C1509">
        <v>371.74</v>
      </c>
      <c r="D1509">
        <v>372.59</v>
      </c>
      <c r="E1509">
        <v>371.07</v>
      </c>
      <c r="F1509" s="2">
        <v>8.6E-3</v>
      </c>
      <c r="G1509">
        <f>Tabella8[[#This Row],[MAX]]-Tabella8[[#This Row],[MIN]]</f>
        <v>1.5199999999999818</v>
      </c>
      <c r="H1509">
        <f>H1508*Tabella8[[#This Row],[CHIUSURA]]/B1508</f>
        <v>181.16633403105641</v>
      </c>
    </row>
    <row r="1510" spans="1:8" x14ac:dyDescent="0.3">
      <c r="A1510" s="3">
        <v>44194</v>
      </c>
      <c r="B1510">
        <v>371.46</v>
      </c>
      <c r="C1510">
        <v>373.81</v>
      </c>
      <c r="D1510">
        <v>374</v>
      </c>
      <c r="E1510">
        <v>370.83</v>
      </c>
      <c r="F1510" s="2">
        <v>-1.9E-3</v>
      </c>
      <c r="G1510">
        <f>Tabella8[[#This Row],[MAX]]-Tabella8[[#This Row],[MIN]]</f>
        <v>3.1700000000000159</v>
      </c>
      <c r="H1510">
        <f>H1509*Tabella8[[#This Row],[CHIUSURA]]/B1509</f>
        <v>180.82071751934924</v>
      </c>
    </row>
    <row r="1511" spans="1:8" x14ac:dyDescent="0.3">
      <c r="A1511" s="3">
        <v>44195</v>
      </c>
      <c r="B1511">
        <v>371.99</v>
      </c>
      <c r="C1511">
        <v>372.34</v>
      </c>
      <c r="D1511">
        <v>373.1</v>
      </c>
      <c r="E1511">
        <v>371.57</v>
      </c>
      <c r="F1511" s="2">
        <v>1.4E-3</v>
      </c>
      <c r="G1511">
        <f>Tabella8[[#This Row],[MAX]]-Tabella8[[#This Row],[MIN]]</f>
        <v>1.5300000000000296</v>
      </c>
      <c r="H1511">
        <f>H1510*Tabella8[[#This Row],[CHIUSURA]]/B1510</f>
        <v>181.07871294358137</v>
      </c>
    </row>
    <row r="1512" spans="1:8" x14ac:dyDescent="0.3">
      <c r="A1512" s="3">
        <v>44196</v>
      </c>
      <c r="B1512">
        <v>373.88</v>
      </c>
      <c r="C1512">
        <v>371.78</v>
      </c>
      <c r="D1512">
        <v>374.66</v>
      </c>
      <c r="E1512">
        <v>371.23</v>
      </c>
      <c r="F1512" s="2">
        <v>5.1000000000000004E-3</v>
      </c>
      <c r="G1512">
        <f>Tabella8[[#This Row],[MAX]]-Tabella8[[#This Row],[MIN]]</f>
        <v>3.4300000000000068</v>
      </c>
      <c r="H1512">
        <f>H1511*Tabella8[[#This Row],[CHIUSURA]]/B1511</f>
        <v>181.9987343620694</v>
      </c>
    </row>
  </sheetData>
  <sortState xmlns:xlrd2="http://schemas.microsoft.com/office/spreadsheetml/2017/richdata2" ref="A2:F1512">
    <sortCondition ref="A2:A1512"/>
  </sortState>
  <pageMargins left="0.7" right="0.7" top="0.75" bottom="0.75" header="0.3" footer="0.3"/>
  <drawing r:id="rId1"/>
  <tableParts count="1">
    <tablePart r:id="rId2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BEF696-AD05-4B71-B740-81EF634E5CB3}">
  <dimension ref="A1:G1463"/>
  <sheetViews>
    <sheetView topLeftCell="A1224" workbookViewId="0">
      <selection activeCell="G3" sqref="G3"/>
    </sheetView>
  </sheetViews>
  <sheetFormatPr defaultRowHeight="14.4" x14ac:dyDescent="0.3"/>
  <cols>
    <col min="1" max="1" width="11.44140625" bestFit="1" customWidth="1"/>
    <col min="2" max="2" width="16.6640625" bestFit="1" customWidth="1"/>
    <col min="3" max="3" width="16.88671875" bestFit="1" customWidth="1"/>
    <col min="4" max="4" width="10.6640625" bestFit="1" customWidth="1"/>
    <col min="5" max="5" width="10" bestFit="1" customWidth="1"/>
    <col min="6" max="6" width="12.44140625" bestFit="1" customWidth="1"/>
    <col min="7" max="7" width="19" bestFit="1" customWidth="1"/>
  </cols>
  <sheetData>
    <row r="1" spans="1:7" ht="18" x14ac:dyDescent="0.3">
      <c r="A1" s="5" t="s">
        <v>0</v>
      </c>
      <c r="B1" s="6" t="s">
        <v>1</v>
      </c>
      <c r="C1" s="6" t="s">
        <v>2</v>
      </c>
      <c r="D1" s="6" t="s">
        <v>4</v>
      </c>
      <c r="E1" s="6" t="s">
        <v>3</v>
      </c>
      <c r="F1" s="7" t="s">
        <v>5</v>
      </c>
      <c r="G1" s="6" t="s">
        <v>6</v>
      </c>
    </row>
    <row r="2" spans="1:7" x14ac:dyDescent="0.3">
      <c r="A2" s="3">
        <v>42009</v>
      </c>
      <c r="B2" s="1">
        <v>3350.52</v>
      </c>
      <c r="C2" s="1">
        <v>3258.63</v>
      </c>
      <c r="D2" s="1">
        <v>3369.28</v>
      </c>
      <c r="E2" s="1">
        <v>3253.88</v>
      </c>
      <c r="F2" s="2">
        <v>3.5799999999999998E-2</v>
      </c>
      <c r="G2" s="1">
        <f>Tabella10[[#This Row],[MAX]]-Tabella10[[#This Row],[MIN]]</f>
        <v>115.40000000000009</v>
      </c>
    </row>
    <row r="3" spans="1:7" x14ac:dyDescent="0.3">
      <c r="A3" s="3">
        <v>42010</v>
      </c>
      <c r="B3" s="1">
        <v>3351.45</v>
      </c>
      <c r="C3" s="1">
        <v>3330.8</v>
      </c>
      <c r="D3" s="1">
        <v>3394.22</v>
      </c>
      <c r="E3" s="1">
        <v>3303.18</v>
      </c>
      <c r="F3" s="2">
        <v>2.9999999999999997E-4</v>
      </c>
      <c r="G3" s="1">
        <f>Tabella10[[#This Row],[MAX]]-Tabella10[[#This Row],[MIN]]</f>
        <v>91.039999999999964</v>
      </c>
    </row>
    <row r="4" spans="1:7" x14ac:dyDescent="0.3">
      <c r="A4" s="3">
        <v>42011</v>
      </c>
      <c r="B4" s="1">
        <v>3373.95</v>
      </c>
      <c r="C4" s="1">
        <v>3326.65</v>
      </c>
      <c r="D4" s="1">
        <v>3374.9</v>
      </c>
      <c r="E4" s="1">
        <v>3312.21</v>
      </c>
      <c r="F4" s="2">
        <v>6.7000000000000002E-3</v>
      </c>
      <c r="G4" s="1">
        <f>Tabella10[[#This Row],[MAX]]-Tabella10[[#This Row],[MIN]]</f>
        <v>62.690000000000055</v>
      </c>
    </row>
    <row r="5" spans="1:7" x14ac:dyDescent="0.3">
      <c r="A5" s="3">
        <v>42012</v>
      </c>
      <c r="B5" s="1">
        <v>3293.46</v>
      </c>
      <c r="C5" s="1">
        <v>3371.96</v>
      </c>
      <c r="D5" s="1">
        <v>3381.57</v>
      </c>
      <c r="E5" s="1">
        <v>3285.1</v>
      </c>
      <c r="F5" s="2">
        <v>-2.3900000000000001E-2</v>
      </c>
      <c r="G5" s="1">
        <f>Tabella10[[#This Row],[MAX]]-Tabella10[[#This Row],[MIN]]</f>
        <v>96.470000000000255</v>
      </c>
    </row>
    <row r="6" spans="1:7" x14ac:dyDescent="0.3">
      <c r="A6" s="3">
        <v>42013</v>
      </c>
      <c r="B6" s="1">
        <v>3285.41</v>
      </c>
      <c r="C6" s="1">
        <v>3276.97</v>
      </c>
      <c r="D6" s="1">
        <v>3404.83</v>
      </c>
      <c r="E6" s="1">
        <v>3267.51</v>
      </c>
      <c r="F6" s="2">
        <v>-2.3999999999999998E-3</v>
      </c>
      <c r="G6" s="1">
        <f>Tabella10[[#This Row],[MAX]]-Tabella10[[#This Row],[MIN]]</f>
        <v>137.31999999999971</v>
      </c>
    </row>
    <row r="7" spans="1:7" x14ac:dyDescent="0.3">
      <c r="A7" s="3">
        <v>42016</v>
      </c>
      <c r="B7" s="1">
        <v>3229.32</v>
      </c>
      <c r="C7" s="1">
        <v>3258.21</v>
      </c>
      <c r="D7" s="1">
        <v>3275.19</v>
      </c>
      <c r="E7" s="1">
        <v>3191.58</v>
      </c>
      <c r="F7" s="2">
        <v>-1.7100000000000001E-2</v>
      </c>
      <c r="G7" s="1">
        <f>Tabella10[[#This Row],[MAX]]-Tabella10[[#This Row],[MIN]]</f>
        <v>83.610000000000127</v>
      </c>
    </row>
    <row r="8" spans="1:7" x14ac:dyDescent="0.3">
      <c r="A8" s="3">
        <v>42017</v>
      </c>
      <c r="B8" s="1">
        <v>3235.3</v>
      </c>
      <c r="C8" s="1">
        <v>3223.54</v>
      </c>
      <c r="D8" s="1">
        <v>3259.39</v>
      </c>
      <c r="E8" s="1">
        <v>3214.41</v>
      </c>
      <c r="F8" s="2">
        <v>1.9E-3</v>
      </c>
      <c r="G8" s="1">
        <f>Tabella10[[#This Row],[MAX]]-Tabella10[[#This Row],[MIN]]</f>
        <v>44.980000000000018</v>
      </c>
    </row>
    <row r="9" spans="1:7" x14ac:dyDescent="0.3">
      <c r="A9" s="3">
        <v>42018</v>
      </c>
      <c r="B9" s="1">
        <v>3222.44</v>
      </c>
      <c r="C9" s="1">
        <v>3242.34</v>
      </c>
      <c r="D9" s="1">
        <v>3268.48</v>
      </c>
      <c r="E9" s="1">
        <v>3193.98</v>
      </c>
      <c r="F9" s="2">
        <v>-4.0000000000000001E-3</v>
      </c>
      <c r="G9" s="1">
        <f>Tabella10[[#This Row],[MAX]]-Tabella10[[#This Row],[MIN]]</f>
        <v>74.5</v>
      </c>
    </row>
    <row r="10" spans="1:7" x14ac:dyDescent="0.3">
      <c r="A10" s="3">
        <v>42019</v>
      </c>
      <c r="B10" s="1">
        <v>3336.45</v>
      </c>
      <c r="C10" s="1">
        <v>3224.07</v>
      </c>
      <c r="D10" s="1">
        <v>3337.08</v>
      </c>
      <c r="E10" s="1">
        <v>3207.55</v>
      </c>
      <c r="F10" s="2">
        <v>3.5400000000000001E-2</v>
      </c>
      <c r="G10" s="1">
        <f>Tabella10[[#This Row],[MAX]]-Tabella10[[#This Row],[MIN]]</f>
        <v>129.52999999999975</v>
      </c>
    </row>
    <row r="11" spans="1:7" x14ac:dyDescent="0.3">
      <c r="A11" s="3">
        <v>42020</v>
      </c>
      <c r="B11" s="1">
        <v>3376.49</v>
      </c>
      <c r="C11" s="1">
        <v>3343.6</v>
      </c>
      <c r="D11" s="1">
        <v>3400.32</v>
      </c>
      <c r="E11" s="1">
        <v>3340.49</v>
      </c>
      <c r="F11" s="2">
        <v>1.2E-2</v>
      </c>
      <c r="G11" s="1">
        <f>Tabella10[[#This Row],[MAX]]-Tabella10[[#This Row],[MIN]]</f>
        <v>59.830000000000382</v>
      </c>
    </row>
    <row r="12" spans="1:7" x14ac:dyDescent="0.3">
      <c r="A12" s="3">
        <v>42023</v>
      </c>
      <c r="B12" s="1">
        <v>3116.35</v>
      </c>
      <c r="C12" s="1">
        <v>3189.73</v>
      </c>
      <c r="D12" s="1">
        <v>3262.21</v>
      </c>
      <c r="E12" s="1">
        <v>3095.07</v>
      </c>
      <c r="F12" s="2">
        <v>-7.6999999999999999E-2</v>
      </c>
      <c r="G12" s="1">
        <f>Tabella10[[#This Row],[MAX]]-Tabella10[[#This Row],[MIN]]</f>
        <v>167.13999999999987</v>
      </c>
    </row>
    <row r="13" spans="1:7" x14ac:dyDescent="0.3">
      <c r="A13" s="3">
        <v>42024</v>
      </c>
      <c r="B13" s="1">
        <v>3173.05</v>
      </c>
      <c r="C13" s="1">
        <v>3114.56</v>
      </c>
      <c r="D13" s="1">
        <v>3190.25</v>
      </c>
      <c r="E13" s="1">
        <v>3100.48</v>
      </c>
      <c r="F13" s="2">
        <v>1.8200000000000001E-2</v>
      </c>
      <c r="G13" s="1">
        <f>Tabella10[[#This Row],[MAX]]-Tabella10[[#This Row],[MIN]]</f>
        <v>89.769999999999982</v>
      </c>
    </row>
    <row r="14" spans="1:7" x14ac:dyDescent="0.3">
      <c r="A14" s="3">
        <v>42025</v>
      </c>
      <c r="B14" s="1">
        <v>3323.61</v>
      </c>
      <c r="C14" s="1">
        <v>3189.09</v>
      </c>
      <c r="D14" s="1">
        <v>3337</v>
      </c>
      <c r="E14" s="1">
        <v>3178.34</v>
      </c>
      <c r="F14" s="2">
        <v>4.7399999999999998E-2</v>
      </c>
      <c r="G14" s="1">
        <f>Tabella10[[#This Row],[MAX]]-Tabella10[[#This Row],[MIN]]</f>
        <v>158.65999999999985</v>
      </c>
    </row>
    <row r="15" spans="1:7" x14ac:dyDescent="0.3">
      <c r="A15" s="3">
        <v>42026</v>
      </c>
      <c r="B15" s="1">
        <v>3343.34</v>
      </c>
      <c r="C15" s="1">
        <v>3327.32</v>
      </c>
      <c r="D15" s="1">
        <v>3352.38</v>
      </c>
      <c r="E15" s="1">
        <v>3293.98</v>
      </c>
      <c r="F15" s="2">
        <v>5.8999999999999999E-3</v>
      </c>
      <c r="G15" s="1">
        <f>Tabella10[[#This Row],[MAX]]-Tabella10[[#This Row],[MIN]]</f>
        <v>58.400000000000091</v>
      </c>
    </row>
    <row r="16" spans="1:7" x14ac:dyDescent="0.3">
      <c r="A16" s="3">
        <v>42027</v>
      </c>
      <c r="B16" s="1">
        <v>3351.76</v>
      </c>
      <c r="C16" s="1">
        <v>3357.1</v>
      </c>
      <c r="D16" s="1">
        <v>3406.79</v>
      </c>
      <c r="E16" s="1">
        <v>3328.29</v>
      </c>
      <c r="F16" s="2">
        <v>2.5000000000000001E-3</v>
      </c>
      <c r="G16" s="1">
        <f>Tabella10[[#This Row],[MAX]]-Tabella10[[#This Row],[MIN]]</f>
        <v>78.5</v>
      </c>
    </row>
    <row r="17" spans="1:7" x14ac:dyDescent="0.3">
      <c r="A17" s="3">
        <v>42030</v>
      </c>
      <c r="B17" s="1">
        <v>3383.18</v>
      </c>
      <c r="C17" s="1">
        <v>3347.26</v>
      </c>
      <c r="D17" s="1">
        <v>3384.8</v>
      </c>
      <c r="E17" s="1">
        <v>3321.31</v>
      </c>
      <c r="F17" s="2">
        <v>9.4000000000000004E-3</v>
      </c>
      <c r="G17" s="1">
        <f>Tabella10[[#This Row],[MAX]]-Tabella10[[#This Row],[MIN]]</f>
        <v>63.490000000000236</v>
      </c>
    </row>
    <row r="18" spans="1:7" x14ac:dyDescent="0.3">
      <c r="A18" s="3">
        <v>42031</v>
      </c>
      <c r="B18" s="1">
        <v>3352.96</v>
      </c>
      <c r="C18" s="1">
        <v>3389.85</v>
      </c>
      <c r="D18" s="1">
        <v>3390.22</v>
      </c>
      <c r="E18" s="1">
        <v>3290.22</v>
      </c>
      <c r="F18" s="2">
        <v>-8.8999999999999999E-3</v>
      </c>
      <c r="G18" s="1">
        <f>Tabella10[[#This Row],[MAX]]-Tabella10[[#This Row],[MIN]]</f>
        <v>100</v>
      </c>
    </row>
    <row r="19" spans="1:7" x14ac:dyDescent="0.3">
      <c r="A19" s="3">
        <v>42032</v>
      </c>
      <c r="B19" s="1">
        <v>3305.74</v>
      </c>
      <c r="C19" s="1">
        <v>3325.72</v>
      </c>
      <c r="D19" s="1">
        <v>3354.8</v>
      </c>
      <c r="E19" s="1">
        <v>3294.65</v>
      </c>
      <c r="F19" s="2">
        <v>-1.41E-2</v>
      </c>
      <c r="G19" s="1">
        <f>Tabella10[[#This Row],[MAX]]-Tabella10[[#This Row],[MIN]]</f>
        <v>60.150000000000091</v>
      </c>
    </row>
    <row r="20" spans="1:7" x14ac:dyDescent="0.3">
      <c r="A20" s="3">
        <v>42033</v>
      </c>
      <c r="B20" s="1">
        <v>3262.3</v>
      </c>
      <c r="C20" s="1">
        <v>3259</v>
      </c>
      <c r="D20" s="1">
        <v>3286.79</v>
      </c>
      <c r="E20" s="1">
        <v>3234.24</v>
      </c>
      <c r="F20" s="2">
        <v>-1.3100000000000001E-2</v>
      </c>
      <c r="G20" s="1">
        <f>Tabella10[[#This Row],[MAX]]-Tabella10[[#This Row],[MIN]]</f>
        <v>52.550000000000182</v>
      </c>
    </row>
    <row r="21" spans="1:7" x14ac:dyDescent="0.3">
      <c r="A21" s="3">
        <v>42034</v>
      </c>
      <c r="B21" s="1">
        <v>3210.36</v>
      </c>
      <c r="C21" s="1">
        <v>3273.75</v>
      </c>
      <c r="D21" s="1">
        <v>3288.5</v>
      </c>
      <c r="E21" s="1">
        <v>3210.31</v>
      </c>
      <c r="F21" s="2">
        <v>-1.5900000000000001E-2</v>
      </c>
      <c r="G21" s="1">
        <f>Tabella10[[#This Row],[MAX]]-Tabella10[[#This Row],[MIN]]</f>
        <v>78.190000000000055</v>
      </c>
    </row>
    <row r="22" spans="1:7" x14ac:dyDescent="0.3">
      <c r="A22" s="3">
        <v>42037</v>
      </c>
      <c r="B22" s="1">
        <v>3128.3</v>
      </c>
      <c r="C22" s="1">
        <v>3148.14</v>
      </c>
      <c r="D22" s="1">
        <v>3175.13</v>
      </c>
      <c r="E22" s="1">
        <v>3122.57</v>
      </c>
      <c r="F22" s="2">
        <v>-2.5600000000000001E-2</v>
      </c>
      <c r="G22" s="1">
        <f>Tabella10[[#This Row],[MAX]]-Tabella10[[#This Row],[MIN]]</f>
        <v>52.559999999999945</v>
      </c>
    </row>
    <row r="23" spans="1:7" x14ac:dyDescent="0.3">
      <c r="A23" s="3">
        <v>42038</v>
      </c>
      <c r="B23" s="1">
        <v>3204.91</v>
      </c>
      <c r="C23" s="1">
        <v>3156.09</v>
      </c>
      <c r="D23" s="1">
        <v>3207.94</v>
      </c>
      <c r="E23" s="1">
        <v>3129.73</v>
      </c>
      <c r="F23" s="2">
        <v>2.4500000000000001E-2</v>
      </c>
      <c r="G23" s="1">
        <f>Tabella10[[#This Row],[MAX]]-Tabella10[[#This Row],[MIN]]</f>
        <v>78.210000000000036</v>
      </c>
    </row>
    <row r="24" spans="1:7" x14ac:dyDescent="0.3">
      <c r="A24" s="3">
        <v>42039</v>
      </c>
      <c r="B24" s="1">
        <v>3174.13</v>
      </c>
      <c r="C24" s="1">
        <v>3212.82</v>
      </c>
      <c r="D24" s="1">
        <v>3238.98</v>
      </c>
      <c r="E24" s="1">
        <v>3171.14</v>
      </c>
      <c r="F24" s="2">
        <v>-9.5999999999999992E-3</v>
      </c>
      <c r="G24" s="1">
        <f>Tabella10[[#This Row],[MAX]]-Tabella10[[#This Row],[MIN]]</f>
        <v>67.840000000000146</v>
      </c>
    </row>
    <row r="25" spans="1:7" x14ac:dyDescent="0.3">
      <c r="A25" s="3">
        <v>42040</v>
      </c>
      <c r="B25" s="1">
        <v>3136.53</v>
      </c>
      <c r="C25" s="1">
        <v>3251.21</v>
      </c>
      <c r="D25" s="1">
        <v>3251.21</v>
      </c>
      <c r="E25" s="1">
        <v>3135.82</v>
      </c>
      <c r="F25" s="2">
        <v>-1.18E-2</v>
      </c>
      <c r="G25" s="1">
        <f>Tabella10[[#This Row],[MAX]]-Tabella10[[#This Row],[MIN]]</f>
        <v>115.38999999999987</v>
      </c>
    </row>
    <row r="26" spans="1:7" x14ac:dyDescent="0.3">
      <c r="A26" s="3">
        <v>42041</v>
      </c>
      <c r="B26" s="1">
        <v>3075.91</v>
      </c>
      <c r="C26" s="1">
        <v>3120.09</v>
      </c>
      <c r="D26" s="1">
        <v>3129.54</v>
      </c>
      <c r="E26" s="1">
        <v>3052.94</v>
      </c>
      <c r="F26" s="2">
        <v>-1.9300000000000001E-2</v>
      </c>
      <c r="G26" s="1">
        <f>Tabella10[[#This Row],[MAX]]-Tabella10[[#This Row],[MIN]]</f>
        <v>76.599999999999909</v>
      </c>
    </row>
    <row r="27" spans="1:7" x14ac:dyDescent="0.3">
      <c r="A27" s="3">
        <v>42044</v>
      </c>
      <c r="B27" s="1">
        <v>3095.12</v>
      </c>
      <c r="C27" s="1">
        <v>3063.51</v>
      </c>
      <c r="D27" s="1">
        <v>3119.03</v>
      </c>
      <c r="E27" s="1">
        <v>3049.11</v>
      </c>
      <c r="F27" s="2">
        <v>6.1999999999999998E-3</v>
      </c>
      <c r="G27" s="1">
        <f>Tabella10[[#This Row],[MAX]]-Tabella10[[#This Row],[MIN]]</f>
        <v>69.920000000000073</v>
      </c>
    </row>
    <row r="28" spans="1:7" x14ac:dyDescent="0.3">
      <c r="A28" s="3">
        <v>42045</v>
      </c>
      <c r="B28" s="1">
        <v>3141.59</v>
      </c>
      <c r="C28" s="1">
        <v>3090.49</v>
      </c>
      <c r="D28" s="1">
        <v>3142.1</v>
      </c>
      <c r="E28" s="1">
        <v>3084.25</v>
      </c>
      <c r="F28" s="2">
        <v>1.4999999999999999E-2</v>
      </c>
      <c r="G28" s="1">
        <f>Tabella10[[#This Row],[MAX]]-Tabella10[[#This Row],[MIN]]</f>
        <v>57.849999999999909</v>
      </c>
    </row>
    <row r="29" spans="1:7" x14ac:dyDescent="0.3">
      <c r="A29" s="3">
        <v>42046</v>
      </c>
      <c r="B29" s="1">
        <v>3157.7</v>
      </c>
      <c r="C29" s="1">
        <v>3145.77</v>
      </c>
      <c r="D29" s="1">
        <v>3166.42</v>
      </c>
      <c r="E29" s="1">
        <v>3139.05</v>
      </c>
      <c r="F29" s="2">
        <v>5.1000000000000004E-3</v>
      </c>
      <c r="G29" s="1">
        <f>Tabella10[[#This Row],[MAX]]-Tabella10[[#This Row],[MIN]]</f>
        <v>27.369999999999891</v>
      </c>
    </row>
    <row r="30" spans="1:7" x14ac:dyDescent="0.3">
      <c r="A30" s="3">
        <v>42047</v>
      </c>
      <c r="B30" s="1">
        <v>3173.42</v>
      </c>
      <c r="C30" s="1">
        <v>3157.96</v>
      </c>
      <c r="D30" s="1">
        <v>3181.77</v>
      </c>
      <c r="E30" s="1">
        <v>3134.24</v>
      </c>
      <c r="F30" s="2">
        <v>5.0000000000000001E-3</v>
      </c>
      <c r="G30" s="1">
        <f>Tabella10[[#This Row],[MAX]]-Tabella10[[#This Row],[MIN]]</f>
        <v>47.5300000000002</v>
      </c>
    </row>
    <row r="31" spans="1:7" x14ac:dyDescent="0.3">
      <c r="A31" s="3">
        <v>42048</v>
      </c>
      <c r="B31" s="1">
        <v>3203.83</v>
      </c>
      <c r="C31" s="1">
        <v>3186.81</v>
      </c>
      <c r="D31" s="1">
        <v>3237.16</v>
      </c>
      <c r="E31" s="1">
        <v>3182.79</v>
      </c>
      <c r="F31" s="2">
        <v>9.5999999999999992E-3</v>
      </c>
      <c r="G31" s="1">
        <f>Tabella10[[#This Row],[MAX]]-Tabella10[[#This Row],[MIN]]</f>
        <v>54.369999999999891</v>
      </c>
    </row>
    <row r="32" spans="1:7" x14ac:dyDescent="0.3">
      <c r="A32" s="3">
        <v>42051</v>
      </c>
      <c r="B32" s="1">
        <v>3222.36</v>
      </c>
      <c r="C32" s="1">
        <v>3206.14</v>
      </c>
      <c r="D32" s="1">
        <v>3228.85</v>
      </c>
      <c r="E32" s="1">
        <v>3195.88</v>
      </c>
      <c r="F32" s="2">
        <v>5.7999999999999996E-3</v>
      </c>
      <c r="G32" s="1">
        <f>Tabella10[[#This Row],[MAX]]-Tabella10[[#This Row],[MIN]]</f>
        <v>32.9699999999998</v>
      </c>
    </row>
    <row r="33" spans="1:7" x14ac:dyDescent="0.3">
      <c r="A33" s="3">
        <v>42052</v>
      </c>
      <c r="B33" s="1">
        <v>3246.91</v>
      </c>
      <c r="C33" s="1">
        <v>3230.88</v>
      </c>
      <c r="D33" s="1">
        <v>3255.73</v>
      </c>
      <c r="E33" s="1">
        <v>3230.77</v>
      </c>
      <c r="F33" s="2">
        <v>7.6E-3</v>
      </c>
      <c r="G33" s="1">
        <f>Tabella10[[#This Row],[MAX]]-Tabella10[[#This Row],[MIN]]</f>
        <v>24.960000000000036</v>
      </c>
    </row>
    <row r="34" spans="1:7" x14ac:dyDescent="0.3">
      <c r="A34" s="3">
        <v>42060</v>
      </c>
      <c r="B34" s="1">
        <v>3228.84</v>
      </c>
      <c r="C34" s="1">
        <v>3256.48</v>
      </c>
      <c r="D34" s="1">
        <v>3257.22</v>
      </c>
      <c r="E34" s="1">
        <v>3215.55</v>
      </c>
      <c r="F34" s="2">
        <v>-5.5999999999999999E-3</v>
      </c>
      <c r="G34" s="1">
        <f>Tabella10[[#This Row],[MAX]]-Tabella10[[#This Row],[MIN]]</f>
        <v>41.669999999999618</v>
      </c>
    </row>
    <row r="35" spans="1:7" x14ac:dyDescent="0.3">
      <c r="A35" s="3">
        <v>42061</v>
      </c>
      <c r="B35" s="1">
        <v>3298.36</v>
      </c>
      <c r="C35" s="1">
        <v>3222.15</v>
      </c>
      <c r="D35" s="1">
        <v>3300.62</v>
      </c>
      <c r="E35" s="1">
        <v>3202.19</v>
      </c>
      <c r="F35" s="2">
        <v>2.1499999999999998E-2</v>
      </c>
      <c r="G35" s="1">
        <f>Tabella10[[#This Row],[MAX]]-Tabella10[[#This Row],[MIN]]</f>
        <v>98.429999999999836</v>
      </c>
    </row>
    <row r="36" spans="1:7" x14ac:dyDescent="0.3">
      <c r="A36" s="3">
        <v>42062</v>
      </c>
      <c r="B36" s="1">
        <v>3310.3</v>
      </c>
      <c r="C36" s="1">
        <v>3296.83</v>
      </c>
      <c r="D36" s="1">
        <v>3324.55</v>
      </c>
      <c r="E36" s="1">
        <v>3291.01</v>
      </c>
      <c r="F36" s="2">
        <v>3.5999999999999999E-3</v>
      </c>
      <c r="G36" s="1">
        <f>Tabella10[[#This Row],[MAX]]-Tabella10[[#This Row],[MIN]]</f>
        <v>33.539999999999964</v>
      </c>
    </row>
    <row r="37" spans="1:7" x14ac:dyDescent="0.3">
      <c r="A37" s="3">
        <v>42065</v>
      </c>
      <c r="B37" s="1">
        <v>3336.28</v>
      </c>
      <c r="C37" s="1">
        <v>3332.72</v>
      </c>
      <c r="D37" s="1">
        <v>3336.76</v>
      </c>
      <c r="E37" s="1">
        <v>3298.67</v>
      </c>
      <c r="F37" s="2">
        <v>7.7999999999999996E-3</v>
      </c>
      <c r="G37" s="1">
        <f>Tabella10[[#This Row],[MAX]]-Tabella10[[#This Row],[MIN]]</f>
        <v>38.090000000000146</v>
      </c>
    </row>
    <row r="38" spans="1:7" x14ac:dyDescent="0.3">
      <c r="A38" s="3">
        <v>42066</v>
      </c>
      <c r="B38" s="1">
        <v>3263.05</v>
      </c>
      <c r="C38" s="1">
        <v>3317.69</v>
      </c>
      <c r="D38" s="1">
        <v>3317.69</v>
      </c>
      <c r="E38" s="1">
        <v>3260.43</v>
      </c>
      <c r="F38" s="2">
        <v>-2.1899999999999999E-2</v>
      </c>
      <c r="G38" s="1">
        <f>Tabella10[[#This Row],[MAX]]-Tabella10[[#This Row],[MIN]]</f>
        <v>57.260000000000218</v>
      </c>
    </row>
    <row r="39" spans="1:7" x14ac:dyDescent="0.3">
      <c r="A39" s="3">
        <v>42067</v>
      </c>
      <c r="B39" s="1">
        <v>3279.53</v>
      </c>
      <c r="C39" s="1">
        <v>3264.18</v>
      </c>
      <c r="D39" s="1">
        <v>3286.59</v>
      </c>
      <c r="E39" s="1">
        <v>3250.48</v>
      </c>
      <c r="F39" s="2">
        <v>5.1000000000000004E-3</v>
      </c>
      <c r="G39" s="1">
        <f>Tabella10[[#This Row],[MAX]]-Tabella10[[#This Row],[MIN]]</f>
        <v>36.110000000000127</v>
      </c>
    </row>
    <row r="40" spans="1:7" x14ac:dyDescent="0.3">
      <c r="A40" s="3">
        <v>42068</v>
      </c>
      <c r="B40" s="1">
        <v>3248.48</v>
      </c>
      <c r="C40" s="1">
        <v>3264.08</v>
      </c>
      <c r="D40" s="1">
        <v>3266.64</v>
      </c>
      <c r="E40" s="1">
        <v>3221.67</v>
      </c>
      <c r="F40" s="2">
        <v>-9.4999999999999998E-3</v>
      </c>
      <c r="G40" s="1">
        <f>Tabella10[[#This Row],[MAX]]-Tabella10[[#This Row],[MIN]]</f>
        <v>44.9699999999998</v>
      </c>
    </row>
    <row r="41" spans="1:7" x14ac:dyDescent="0.3">
      <c r="A41" s="3">
        <v>42069</v>
      </c>
      <c r="B41" s="1">
        <v>3241.19</v>
      </c>
      <c r="C41" s="1">
        <v>3248.04</v>
      </c>
      <c r="D41" s="1">
        <v>3266.93</v>
      </c>
      <c r="E41" s="1">
        <v>3234.53</v>
      </c>
      <c r="F41" s="2">
        <v>-2.2000000000000001E-3</v>
      </c>
      <c r="G41" s="1">
        <f>Tabella10[[#This Row],[MAX]]-Tabella10[[#This Row],[MIN]]</f>
        <v>32.399999999999636</v>
      </c>
    </row>
    <row r="42" spans="1:7" x14ac:dyDescent="0.3">
      <c r="A42" s="3">
        <v>42072</v>
      </c>
      <c r="B42" s="1">
        <v>3302.41</v>
      </c>
      <c r="C42" s="1">
        <v>3224.31</v>
      </c>
      <c r="D42" s="1">
        <v>3307.7</v>
      </c>
      <c r="E42" s="1">
        <v>3198.37</v>
      </c>
      <c r="F42" s="2">
        <v>1.89E-2</v>
      </c>
      <c r="G42" s="1">
        <f>Tabella10[[#This Row],[MAX]]-Tabella10[[#This Row],[MIN]]</f>
        <v>109.32999999999993</v>
      </c>
    </row>
    <row r="43" spans="1:7" x14ac:dyDescent="0.3">
      <c r="A43" s="3">
        <v>42073</v>
      </c>
      <c r="B43" s="1">
        <v>3286.07</v>
      </c>
      <c r="C43" s="1">
        <v>3289.08</v>
      </c>
      <c r="D43" s="1">
        <v>3309.92</v>
      </c>
      <c r="E43" s="1">
        <v>3277.09</v>
      </c>
      <c r="F43" s="2">
        <v>-4.8999999999999998E-3</v>
      </c>
      <c r="G43" s="1">
        <f>Tabella10[[#This Row],[MAX]]-Tabella10[[#This Row],[MIN]]</f>
        <v>32.829999999999927</v>
      </c>
    </row>
    <row r="44" spans="1:7" x14ac:dyDescent="0.3">
      <c r="A44" s="3">
        <v>42074</v>
      </c>
      <c r="B44" s="1">
        <v>3290.9</v>
      </c>
      <c r="C44" s="1">
        <v>3289.59</v>
      </c>
      <c r="D44" s="1">
        <v>3325.05</v>
      </c>
      <c r="E44" s="1">
        <v>3278.47</v>
      </c>
      <c r="F44" s="2">
        <v>1.5E-3</v>
      </c>
      <c r="G44" s="1">
        <f>Tabella10[[#This Row],[MAX]]-Tabella10[[#This Row],[MIN]]</f>
        <v>46.580000000000382</v>
      </c>
    </row>
    <row r="45" spans="1:7" x14ac:dyDescent="0.3">
      <c r="A45" s="3">
        <v>42075</v>
      </c>
      <c r="B45" s="1">
        <v>3349.32</v>
      </c>
      <c r="C45" s="1">
        <v>3314.81</v>
      </c>
      <c r="D45" s="1">
        <v>3360.05</v>
      </c>
      <c r="E45" s="1">
        <v>3300.49</v>
      </c>
      <c r="F45" s="2">
        <v>1.78E-2</v>
      </c>
      <c r="G45" s="1">
        <f>Tabella10[[#This Row],[MAX]]-Tabella10[[#This Row],[MIN]]</f>
        <v>59.5600000000004</v>
      </c>
    </row>
    <row r="46" spans="1:7" x14ac:dyDescent="0.3">
      <c r="A46" s="3">
        <v>42076</v>
      </c>
      <c r="B46" s="1">
        <v>3372.91</v>
      </c>
      <c r="C46" s="1">
        <v>3359.49</v>
      </c>
      <c r="D46" s="1">
        <v>3391.26</v>
      </c>
      <c r="E46" s="1">
        <v>3352.15</v>
      </c>
      <c r="F46" s="2">
        <v>7.0000000000000001E-3</v>
      </c>
      <c r="G46" s="1">
        <f>Tabella10[[#This Row],[MAX]]-Tabella10[[#This Row],[MIN]]</f>
        <v>39.110000000000127</v>
      </c>
    </row>
    <row r="47" spans="1:7" x14ac:dyDescent="0.3">
      <c r="A47" s="3">
        <v>42079</v>
      </c>
      <c r="B47" s="1">
        <v>3449.3</v>
      </c>
      <c r="C47" s="1">
        <v>3391.16</v>
      </c>
      <c r="D47" s="1">
        <v>3449.3</v>
      </c>
      <c r="E47" s="1">
        <v>3377.09</v>
      </c>
      <c r="F47" s="2">
        <v>2.2599999999999999E-2</v>
      </c>
      <c r="G47" s="1">
        <f>Tabella10[[#This Row],[MAX]]-Tabella10[[#This Row],[MIN]]</f>
        <v>72.210000000000036</v>
      </c>
    </row>
    <row r="48" spans="1:7" x14ac:dyDescent="0.3">
      <c r="A48" s="3">
        <v>42080</v>
      </c>
      <c r="B48" s="1">
        <v>3502.85</v>
      </c>
      <c r="C48" s="1">
        <v>3469.6</v>
      </c>
      <c r="D48" s="1">
        <v>3504.12</v>
      </c>
      <c r="E48" s="1">
        <v>3459.69</v>
      </c>
      <c r="F48" s="2">
        <v>1.55E-2</v>
      </c>
      <c r="G48" s="1">
        <f>Tabella10[[#This Row],[MAX]]-Tabella10[[#This Row],[MIN]]</f>
        <v>44.429999999999836</v>
      </c>
    </row>
    <row r="49" spans="1:7" x14ac:dyDescent="0.3">
      <c r="A49" s="3">
        <v>42081</v>
      </c>
      <c r="B49" s="1">
        <v>3577.3</v>
      </c>
      <c r="C49" s="1">
        <v>3510.5</v>
      </c>
      <c r="D49" s="1">
        <v>3577.66</v>
      </c>
      <c r="E49" s="1">
        <v>3503.85</v>
      </c>
      <c r="F49" s="2">
        <v>2.1299999999999999E-2</v>
      </c>
      <c r="G49" s="1">
        <f>Tabella10[[#This Row],[MAX]]-Tabella10[[#This Row],[MIN]]</f>
        <v>73.809999999999945</v>
      </c>
    </row>
    <row r="50" spans="1:7" x14ac:dyDescent="0.3">
      <c r="A50" s="3">
        <v>42082</v>
      </c>
      <c r="B50" s="1">
        <v>3582.27</v>
      </c>
      <c r="C50" s="1">
        <v>3576.02</v>
      </c>
      <c r="D50" s="1">
        <v>3600.68</v>
      </c>
      <c r="E50" s="1">
        <v>3546.84</v>
      </c>
      <c r="F50" s="2">
        <v>1.4E-3</v>
      </c>
      <c r="G50" s="1">
        <f>Tabella10[[#This Row],[MAX]]-Tabella10[[#This Row],[MIN]]</f>
        <v>53.839999999999691</v>
      </c>
    </row>
    <row r="51" spans="1:7" x14ac:dyDescent="0.3">
      <c r="A51" s="3">
        <v>42083</v>
      </c>
      <c r="B51" s="1">
        <v>3617.32</v>
      </c>
      <c r="C51" s="1">
        <v>3587.08</v>
      </c>
      <c r="D51" s="1">
        <v>3632.34</v>
      </c>
      <c r="E51" s="1">
        <v>3569.38</v>
      </c>
      <c r="F51" s="2">
        <v>9.7999999999999997E-3</v>
      </c>
      <c r="G51" s="1">
        <f>Tabella10[[#This Row],[MAX]]-Tabella10[[#This Row],[MIN]]</f>
        <v>62.960000000000036</v>
      </c>
    </row>
    <row r="52" spans="1:7" x14ac:dyDescent="0.3">
      <c r="A52" s="3">
        <v>42086</v>
      </c>
      <c r="B52" s="1">
        <v>3687.73</v>
      </c>
      <c r="C52" s="1">
        <v>3640.1</v>
      </c>
      <c r="D52" s="1">
        <v>3688.25</v>
      </c>
      <c r="E52" s="1">
        <v>3635.48</v>
      </c>
      <c r="F52" s="2">
        <v>1.95E-2</v>
      </c>
      <c r="G52" s="1">
        <f>Tabella10[[#This Row],[MAX]]-Tabella10[[#This Row],[MIN]]</f>
        <v>52.769999999999982</v>
      </c>
    </row>
    <row r="53" spans="1:7" x14ac:dyDescent="0.3">
      <c r="A53" s="3">
        <v>42087</v>
      </c>
      <c r="B53" s="1">
        <v>3691.41</v>
      </c>
      <c r="C53" s="1">
        <v>3692.57</v>
      </c>
      <c r="D53" s="1">
        <v>3715.87</v>
      </c>
      <c r="E53" s="1">
        <v>3600.7</v>
      </c>
      <c r="F53" s="2">
        <v>1E-3</v>
      </c>
      <c r="G53" s="1">
        <f>Tabella10[[#This Row],[MAX]]-Tabella10[[#This Row],[MIN]]</f>
        <v>115.17000000000007</v>
      </c>
    </row>
    <row r="54" spans="1:7" x14ac:dyDescent="0.3">
      <c r="A54" s="3">
        <v>42088</v>
      </c>
      <c r="B54" s="1">
        <v>3660.73</v>
      </c>
      <c r="C54" s="1">
        <v>3680.95</v>
      </c>
      <c r="D54" s="1">
        <v>3693.15</v>
      </c>
      <c r="E54" s="1">
        <v>3634.56</v>
      </c>
      <c r="F54" s="2">
        <v>-8.3000000000000001E-3</v>
      </c>
      <c r="G54" s="1">
        <f>Tabella10[[#This Row],[MAX]]-Tabella10[[#This Row],[MIN]]</f>
        <v>58.590000000000146</v>
      </c>
    </row>
    <row r="55" spans="1:7" x14ac:dyDescent="0.3">
      <c r="A55" s="3">
        <v>42089</v>
      </c>
      <c r="B55" s="1">
        <v>3682.1</v>
      </c>
      <c r="C55" s="1">
        <v>3641.94</v>
      </c>
      <c r="D55" s="1">
        <v>3707.32</v>
      </c>
      <c r="E55" s="1">
        <v>3615.01</v>
      </c>
      <c r="F55" s="2">
        <v>5.7999999999999996E-3</v>
      </c>
      <c r="G55" s="1">
        <f>Tabella10[[#This Row],[MAX]]-Tabella10[[#This Row],[MIN]]</f>
        <v>92.309999999999945</v>
      </c>
    </row>
    <row r="56" spans="1:7" x14ac:dyDescent="0.3">
      <c r="A56" s="3">
        <v>42090</v>
      </c>
      <c r="B56" s="1">
        <v>3691.1</v>
      </c>
      <c r="C56" s="1">
        <v>3686.13</v>
      </c>
      <c r="D56" s="1">
        <v>3710.48</v>
      </c>
      <c r="E56" s="1">
        <v>3656.83</v>
      </c>
      <c r="F56" s="2">
        <v>2.3999999999999998E-3</v>
      </c>
      <c r="G56" s="1">
        <f>Tabella10[[#This Row],[MAX]]-Tabella10[[#This Row],[MIN]]</f>
        <v>53.650000000000091</v>
      </c>
    </row>
    <row r="57" spans="1:7" x14ac:dyDescent="0.3">
      <c r="A57" s="3">
        <v>42093</v>
      </c>
      <c r="B57" s="1">
        <v>3786.57</v>
      </c>
      <c r="C57" s="1">
        <v>3710.61</v>
      </c>
      <c r="D57" s="1">
        <v>3795.93</v>
      </c>
      <c r="E57" s="1">
        <v>3710.61</v>
      </c>
      <c r="F57" s="2">
        <v>2.5899999999999999E-2</v>
      </c>
      <c r="G57" s="1">
        <f>Tabella10[[#This Row],[MAX]]-Tabella10[[#This Row],[MIN]]</f>
        <v>85.319999999999709</v>
      </c>
    </row>
    <row r="58" spans="1:7" x14ac:dyDescent="0.3">
      <c r="A58" s="3">
        <v>42094</v>
      </c>
      <c r="B58" s="1">
        <v>3747.9</v>
      </c>
      <c r="C58" s="1">
        <v>3822.99</v>
      </c>
      <c r="D58" s="1">
        <v>3835.57</v>
      </c>
      <c r="E58" s="1">
        <v>3737.04</v>
      </c>
      <c r="F58" s="2">
        <v>-1.0200000000000001E-2</v>
      </c>
      <c r="G58" s="1">
        <f>Tabella10[[#This Row],[MAX]]-Tabella10[[#This Row],[MIN]]</f>
        <v>98.5300000000002</v>
      </c>
    </row>
    <row r="59" spans="1:7" x14ac:dyDescent="0.3">
      <c r="A59" s="3">
        <v>42095</v>
      </c>
      <c r="B59" s="1">
        <v>3810.29</v>
      </c>
      <c r="C59" s="1">
        <v>3748.34</v>
      </c>
      <c r="D59" s="1">
        <v>3817.08</v>
      </c>
      <c r="E59" s="1">
        <v>3742.21</v>
      </c>
      <c r="F59" s="2">
        <v>1.66E-2</v>
      </c>
      <c r="G59" s="1">
        <f>Tabella10[[#This Row],[MAX]]-Tabella10[[#This Row],[MIN]]</f>
        <v>74.869999999999891</v>
      </c>
    </row>
    <row r="60" spans="1:7" x14ac:dyDescent="0.3">
      <c r="A60" s="3">
        <v>42096</v>
      </c>
      <c r="B60" s="1">
        <v>3825.78</v>
      </c>
      <c r="C60" s="1">
        <v>3827.69</v>
      </c>
      <c r="D60" s="1">
        <v>3835.45</v>
      </c>
      <c r="E60" s="1">
        <v>3775.89</v>
      </c>
      <c r="F60" s="2">
        <v>4.1000000000000003E-3</v>
      </c>
      <c r="G60" s="1">
        <f>Tabella10[[#This Row],[MAX]]-Tabella10[[#This Row],[MIN]]</f>
        <v>59.559999999999945</v>
      </c>
    </row>
    <row r="61" spans="1:7" x14ac:dyDescent="0.3">
      <c r="A61" s="3">
        <v>42097</v>
      </c>
      <c r="B61" s="1">
        <v>3863.93</v>
      </c>
      <c r="C61" s="1">
        <v>3803.38</v>
      </c>
      <c r="D61" s="1">
        <v>3864.4</v>
      </c>
      <c r="E61" s="1">
        <v>3792.21</v>
      </c>
      <c r="F61" s="2">
        <v>0.01</v>
      </c>
      <c r="G61" s="1">
        <f>Tabella10[[#This Row],[MAX]]-Tabella10[[#This Row],[MIN]]</f>
        <v>72.190000000000055</v>
      </c>
    </row>
    <row r="62" spans="1:7" x14ac:dyDescent="0.3">
      <c r="A62" s="3">
        <v>42101</v>
      </c>
      <c r="B62" s="1">
        <v>3961.38</v>
      </c>
      <c r="C62" s="1">
        <v>3899.42</v>
      </c>
      <c r="D62" s="1">
        <v>3961.67</v>
      </c>
      <c r="E62" s="1">
        <v>3891.73</v>
      </c>
      <c r="F62" s="2">
        <v>2.52E-2</v>
      </c>
      <c r="G62" s="1">
        <f>Tabella10[[#This Row],[MAX]]-Tabella10[[#This Row],[MIN]]</f>
        <v>69.940000000000055</v>
      </c>
    </row>
    <row r="63" spans="1:7" x14ac:dyDescent="0.3">
      <c r="A63" s="3">
        <v>42102</v>
      </c>
      <c r="B63" s="1">
        <v>3994.81</v>
      </c>
      <c r="C63" s="1">
        <v>3976.53</v>
      </c>
      <c r="D63" s="1">
        <v>4000.22</v>
      </c>
      <c r="E63" s="1">
        <v>3903.65</v>
      </c>
      <c r="F63" s="2">
        <v>8.3999999999999995E-3</v>
      </c>
      <c r="G63" s="1">
        <f>Tabella10[[#This Row],[MAX]]-Tabella10[[#This Row],[MIN]]</f>
        <v>96.569999999999709</v>
      </c>
    </row>
    <row r="64" spans="1:7" x14ac:dyDescent="0.3">
      <c r="A64" s="3">
        <v>42103</v>
      </c>
      <c r="B64" s="1">
        <v>3957.53</v>
      </c>
      <c r="C64" s="1">
        <v>4006.13</v>
      </c>
      <c r="D64" s="1">
        <v>4016.4</v>
      </c>
      <c r="E64" s="1">
        <v>3900.03</v>
      </c>
      <c r="F64" s="2">
        <v>-9.2999999999999992E-3</v>
      </c>
      <c r="G64" s="1">
        <f>Tabella10[[#This Row],[MAX]]-Tabella10[[#This Row],[MIN]]</f>
        <v>116.36999999999989</v>
      </c>
    </row>
    <row r="65" spans="1:7" x14ac:dyDescent="0.3">
      <c r="A65" s="3">
        <v>42104</v>
      </c>
      <c r="B65" s="1">
        <v>4034.31</v>
      </c>
      <c r="C65" s="1">
        <v>3947.49</v>
      </c>
      <c r="D65" s="1">
        <v>4040.35</v>
      </c>
      <c r="E65" s="1">
        <v>3929.32</v>
      </c>
      <c r="F65" s="2">
        <v>1.9400000000000001E-2</v>
      </c>
      <c r="G65" s="1">
        <f>Tabella10[[#This Row],[MAX]]-Tabella10[[#This Row],[MIN]]</f>
        <v>111.02999999999975</v>
      </c>
    </row>
    <row r="66" spans="1:7" x14ac:dyDescent="0.3">
      <c r="A66" s="3">
        <v>42107</v>
      </c>
      <c r="B66" s="1">
        <v>4121.71</v>
      </c>
      <c r="C66" s="1">
        <v>4072.72</v>
      </c>
      <c r="D66" s="1">
        <v>4128.07</v>
      </c>
      <c r="E66" s="1">
        <v>4057.29</v>
      </c>
      <c r="F66" s="2">
        <v>2.1700000000000001E-2</v>
      </c>
      <c r="G66" s="1">
        <f>Tabella10[[#This Row],[MAX]]-Tabella10[[#This Row],[MIN]]</f>
        <v>70.779999999999745</v>
      </c>
    </row>
    <row r="67" spans="1:7" x14ac:dyDescent="0.3">
      <c r="A67" s="3">
        <v>42108</v>
      </c>
      <c r="B67" s="1">
        <v>4135.57</v>
      </c>
      <c r="C67" s="1">
        <v>4125.78</v>
      </c>
      <c r="D67" s="1">
        <v>4168.3500000000004</v>
      </c>
      <c r="E67" s="1">
        <v>4091.26</v>
      </c>
      <c r="F67" s="2">
        <v>3.3999999999999998E-3</v>
      </c>
      <c r="G67" s="1">
        <f>Tabella10[[#This Row],[MAX]]-Tabella10[[#This Row],[MIN]]</f>
        <v>77.090000000000146</v>
      </c>
    </row>
    <row r="68" spans="1:7" x14ac:dyDescent="0.3">
      <c r="A68" s="3">
        <v>42109</v>
      </c>
      <c r="B68" s="1">
        <v>4084.16</v>
      </c>
      <c r="C68" s="1">
        <v>4135.6499999999996</v>
      </c>
      <c r="D68" s="1">
        <v>4175.49</v>
      </c>
      <c r="E68" s="1">
        <v>4069.01</v>
      </c>
      <c r="F68" s="2">
        <v>-1.24E-2</v>
      </c>
      <c r="G68" s="1">
        <f>Tabella10[[#This Row],[MAX]]-Tabella10[[#This Row],[MIN]]</f>
        <v>106.47999999999956</v>
      </c>
    </row>
    <row r="69" spans="1:7" x14ac:dyDescent="0.3">
      <c r="A69" s="3">
        <v>42110</v>
      </c>
      <c r="B69" s="1">
        <v>4194.82</v>
      </c>
      <c r="C69" s="1">
        <v>4055.92</v>
      </c>
      <c r="D69" s="1">
        <v>4195.3100000000004</v>
      </c>
      <c r="E69" s="1">
        <v>4031.24</v>
      </c>
      <c r="F69" s="2">
        <v>2.7099999999999999E-2</v>
      </c>
      <c r="G69" s="1">
        <f>Tabella10[[#This Row],[MAX]]-Tabella10[[#This Row],[MIN]]</f>
        <v>164.07000000000062</v>
      </c>
    </row>
    <row r="70" spans="1:7" x14ac:dyDescent="0.3">
      <c r="A70" s="3">
        <v>42111</v>
      </c>
      <c r="B70" s="1">
        <v>4287.3</v>
      </c>
      <c r="C70" s="1">
        <v>4254.72</v>
      </c>
      <c r="D70" s="1">
        <v>4317.22</v>
      </c>
      <c r="E70" s="1">
        <v>4238.91</v>
      </c>
      <c r="F70" s="2">
        <v>2.1999999999999999E-2</v>
      </c>
      <c r="G70" s="1">
        <f>Tabella10[[#This Row],[MAX]]-Tabella10[[#This Row],[MIN]]</f>
        <v>78.3100000000004</v>
      </c>
    </row>
    <row r="71" spans="1:7" x14ac:dyDescent="0.3">
      <c r="A71" s="3">
        <v>42114</v>
      </c>
      <c r="B71" s="1">
        <v>4217.08</v>
      </c>
      <c r="C71" s="1">
        <v>4301.3500000000004</v>
      </c>
      <c r="D71" s="1">
        <v>4356</v>
      </c>
      <c r="E71" s="1">
        <v>4190.68</v>
      </c>
      <c r="F71" s="2">
        <v>-1.6400000000000001E-2</v>
      </c>
      <c r="G71" s="1">
        <f>Tabella10[[#This Row],[MAX]]-Tabella10[[#This Row],[MIN]]</f>
        <v>165.31999999999971</v>
      </c>
    </row>
    <row r="72" spans="1:7" x14ac:dyDescent="0.3">
      <c r="A72" s="3">
        <v>42115</v>
      </c>
      <c r="B72" s="1">
        <v>4293.62</v>
      </c>
      <c r="C72" s="1">
        <v>4212.1899999999996</v>
      </c>
      <c r="D72" s="1">
        <v>4294.37</v>
      </c>
      <c r="E72" s="1">
        <v>4188.57</v>
      </c>
      <c r="F72" s="2">
        <v>1.8200000000000001E-2</v>
      </c>
      <c r="G72" s="1">
        <f>Tabella10[[#This Row],[MAX]]-Tabella10[[#This Row],[MIN]]</f>
        <v>105.80000000000018</v>
      </c>
    </row>
    <row r="73" spans="1:7" x14ac:dyDescent="0.3">
      <c r="A73" s="3">
        <v>42116</v>
      </c>
      <c r="B73" s="1">
        <v>4398.49</v>
      </c>
      <c r="C73" s="1">
        <v>4304.6000000000004</v>
      </c>
      <c r="D73" s="1">
        <v>4400.1899999999996</v>
      </c>
      <c r="E73" s="1">
        <v>4297.95</v>
      </c>
      <c r="F73" s="2">
        <v>2.4400000000000002E-2</v>
      </c>
      <c r="G73" s="1">
        <f>Tabella10[[#This Row],[MAX]]-Tabella10[[#This Row],[MIN]]</f>
        <v>102.23999999999978</v>
      </c>
    </row>
    <row r="74" spans="1:7" x14ac:dyDescent="0.3">
      <c r="A74" s="3">
        <v>42117</v>
      </c>
      <c r="B74" s="1">
        <v>4414.51</v>
      </c>
      <c r="C74" s="1">
        <v>4414.4799999999996</v>
      </c>
      <c r="D74" s="1">
        <v>4444.41</v>
      </c>
      <c r="E74" s="1">
        <v>4358.84</v>
      </c>
      <c r="F74" s="2">
        <v>3.5999999999999999E-3</v>
      </c>
      <c r="G74" s="1">
        <f>Tabella10[[#This Row],[MAX]]-Tabella10[[#This Row],[MIN]]</f>
        <v>85.569999999999709</v>
      </c>
    </row>
    <row r="75" spans="1:7" x14ac:dyDescent="0.3">
      <c r="A75" s="3">
        <v>42118</v>
      </c>
      <c r="B75" s="1">
        <v>4393.6899999999996</v>
      </c>
      <c r="C75" s="1">
        <v>4355.95</v>
      </c>
      <c r="D75" s="1">
        <v>4416.38</v>
      </c>
      <c r="E75" s="1">
        <v>4318.12</v>
      </c>
      <c r="F75" s="2">
        <v>-4.7000000000000002E-3</v>
      </c>
      <c r="G75" s="1">
        <f>Tabella10[[#This Row],[MAX]]-Tabella10[[#This Row],[MIN]]</f>
        <v>98.260000000000218</v>
      </c>
    </row>
    <row r="76" spans="1:7" x14ac:dyDescent="0.3">
      <c r="A76" s="3">
        <v>42121</v>
      </c>
      <c r="B76" s="1">
        <v>4527.3999999999996</v>
      </c>
      <c r="C76" s="1">
        <v>4441.93</v>
      </c>
      <c r="D76" s="1">
        <v>4529.74</v>
      </c>
      <c r="E76" s="1">
        <v>4441.93</v>
      </c>
      <c r="F76" s="2">
        <v>3.04E-2</v>
      </c>
      <c r="G76" s="1">
        <f>Tabella10[[#This Row],[MAX]]-Tabella10[[#This Row],[MIN]]</f>
        <v>87.809999999999491</v>
      </c>
    </row>
    <row r="77" spans="1:7" x14ac:dyDescent="0.3">
      <c r="A77" s="3">
        <v>42122</v>
      </c>
      <c r="B77" s="1">
        <v>4476.21</v>
      </c>
      <c r="C77" s="1">
        <v>4527.6400000000003</v>
      </c>
      <c r="D77" s="1">
        <v>4572.3900000000003</v>
      </c>
      <c r="E77" s="1">
        <v>4432.8999999999996</v>
      </c>
      <c r="F77" s="2">
        <v>-1.1299999999999999E-2</v>
      </c>
      <c r="G77" s="1">
        <f>Tabella10[[#This Row],[MAX]]-Tabella10[[#This Row],[MIN]]</f>
        <v>139.49000000000069</v>
      </c>
    </row>
    <row r="78" spans="1:7" x14ac:dyDescent="0.3">
      <c r="A78" s="3">
        <v>42123</v>
      </c>
      <c r="B78" s="1">
        <v>4476.62</v>
      </c>
      <c r="C78" s="1">
        <v>4446.12</v>
      </c>
      <c r="D78" s="1">
        <v>4499.9399999999996</v>
      </c>
      <c r="E78" s="1">
        <v>4398.6400000000003</v>
      </c>
      <c r="F78" s="2">
        <v>1E-4</v>
      </c>
      <c r="G78" s="1">
        <f>Tabella10[[#This Row],[MAX]]-Tabella10[[#This Row],[MIN]]</f>
        <v>101.29999999999927</v>
      </c>
    </row>
    <row r="79" spans="1:7" x14ac:dyDescent="0.3">
      <c r="A79" s="3">
        <v>42124</v>
      </c>
      <c r="B79" s="1">
        <v>4441.66</v>
      </c>
      <c r="C79" s="1">
        <v>4483.01</v>
      </c>
      <c r="D79" s="1">
        <v>4507.34</v>
      </c>
      <c r="E79" s="1">
        <v>4441.05</v>
      </c>
      <c r="F79" s="2">
        <v>-7.7999999999999996E-3</v>
      </c>
      <c r="G79" s="1">
        <f>Tabella10[[#This Row],[MAX]]-Tabella10[[#This Row],[MIN]]</f>
        <v>66.289999999999964</v>
      </c>
    </row>
    <row r="80" spans="1:7" x14ac:dyDescent="0.3">
      <c r="A80" s="3">
        <v>42128</v>
      </c>
      <c r="B80" s="1">
        <v>4480.46</v>
      </c>
      <c r="C80" s="1">
        <v>4441.34</v>
      </c>
      <c r="D80" s="1">
        <v>4487.57</v>
      </c>
      <c r="E80" s="1">
        <v>4387.43</v>
      </c>
      <c r="F80" s="2">
        <v>8.6999999999999994E-3</v>
      </c>
      <c r="G80" s="1">
        <f>Tabella10[[#This Row],[MAX]]-Tabella10[[#This Row],[MIN]]</f>
        <v>100.13999999999942</v>
      </c>
    </row>
    <row r="81" spans="1:7" x14ac:dyDescent="0.3">
      <c r="A81" s="3">
        <v>42129</v>
      </c>
      <c r="B81" s="1">
        <v>4298.71</v>
      </c>
      <c r="C81" s="1">
        <v>4479.8500000000004</v>
      </c>
      <c r="D81" s="1">
        <v>4488.87</v>
      </c>
      <c r="E81" s="1">
        <v>4282.24</v>
      </c>
      <c r="F81" s="2">
        <v>-4.0599999999999997E-2</v>
      </c>
      <c r="G81" s="1">
        <f>Tabella10[[#This Row],[MAX]]-Tabella10[[#This Row],[MIN]]</f>
        <v>206.63000000000011</v>
      </c>
    </row>
    <row r="82" spans="1:7" x14ac:dyDescent="0.3">
      <c r="A82" s="3">
        <v>42130</v>
      </c>
      <c r="B82" s="1">
        <v>4229.2700000000004</v>
      </c>
      <c r="C82" s="1">
        <v>4311.6400000000003</v>
      </c>
      <c r="D82" s="1">
        <v>4376.3500000000004</v>
      </c>
      <c r="E82" s="1">
        <v>4187.37</v>
      </c>
      <c r="F82" s="2">
        <v>-1.6199999999999999E-2</v>
      </c>
      <c r="G82" s="1">
        <f>Tabella10[[#This Row],[MAX]]-Tabella10[[#This Row],[MIN]]</f>
        <v>188.98000000000047</v>
      </c>
    </row>
    <row r="83" spans="1:7" x14ac:dyDescent="0.3">
      <c r="A83" s="3">
        <v>42131</v>
      </c>
      <c r="B83" s="1">
        <v>4112.21</v>
      </c>
      <c r="C83" s="1">
        <v>4197.8999999999996</v>
      </c>
      <c r="D83" s="1">
        <v>4213.76</v>
      </c>
      <c r="E83" s="1">
        <v>4108.01</v>
      </c>
      <c r="F83" s="2">
        <v>-2.7699999999999999E-2</v>
      </c>
      <c r="G83" s="1">
        <f>Tabella10[[#This Row],[MAX]]-Tabella10[[#This Row],[MIN]]</f>
        <v>105.75</v>
      </c>
    </row>
    <row r="84" spans="1:7" x14ac:dyDescent="0.3">
      <c r="A84" s="3">
        <v>42132</v>
      </c>
      <c r="B84" s="1">
        <v>4205.92</v>
      </c>
      <c r="C84" s="1">
        <v>4152.9799999999996</v>
      </c>
      <c r="D84" s="1">
        <v>4206.8599999999997</v>
      </c>
      <c r="E84" s="1">
        <v>4099.04</v>
      </c>
      <c r="F84" s="2">
        <v>2.2800000000000001E-2</v>
      </c>
      <c r="G84" s="1">
        <f>Tabella10[[#This Row],[MAX]]-Tabella10[[#This Row],[MIN]]</f>
        <v>107.81999999999971</v>
      </c>
    </row>
    <row r="85" spans="1:7" x14ac:dyDescent="0.3">
      <c r="A85" s="3">
        <v>42135</v>
      </c>
      <c r="B85" s="1">
        <v>4333.58</v>
      </c>
      <c r="C85" s="1">
        <v>4231.2700000000004</v>
      </c>
      <c r="D85" s="1">
        <v>4334.88</v>
      </c>
      <c r="E85" s="1">
        <v>4187.82</v>
      </c>
      <c r="F85" s="2">
        <v>3.04E-2</v>
      </c>
      <c r="G85" s="1">
        <f>Tabella10[[#This Row],[MAX]]-Tabella10[[#This Row],[MIN]]</f>
        <v>147.0600000000004</v>
      </c>
    </row>
    <row r="86" spans="1:7" x14ac:dyDescent="0.3">
      <c r="A86" s="3">
        <v>42136</v>
      </c>
      <c r="B86" s="1">
        <v>4401.22</v>
      </c>
      <c r="C86" s="1">
        <v>4342.37</v>
      </c>
      <c r="D86" s="1">
        <v>4402.3100000000004</v>
      </c>
      <c r="E86" s="1">
        <v>4317.9799999999996</v>
      </c>
      <c r="F86" s="2">
        <v>1.5599999999999999E-2</v>
      </c>
      <c r="G86" s="1">
        <f>Tabella10[[#This Row],[MAX]]-Tabella10[[#This Row],[MIN]]</f>
        <v>84.330000000000837</v>
      </c>
    </row>
    <row r="87" spans="1:7" x14ac:dyDescent="0.3">
      <c r="A87" s="3">
        <v>42137</v>
      </c>
      <c r="B87" s="1">
        <v>4375.76</v>
      </c>
      <c r="C87" s="1">
        <v>4402.38</v>
      </c>
      <c r="D87" s="1">
        <v>4415.63</v>
      </c>
      <c r="E87" s="1">
        <v>4342.4799999999996</v>
      </c>
      <c r="F87" s="2">
        <v>-5.7999999999999996E-3</v>
      </c>
      <c r="G87" s="1">
        <f>Tabella10[[#This Row],[MAX]]-Tabella10[[#This Row],[MIN]]</f>
        <v>73.150000000000546</v>
      </c>
    </row>
    <row r="88" spans="1:7" x14ac:dyDescent="0.3">
      <c r="A88" s="3">
        <v>42138</v>
      </c>
      <c r="B88" s="1">
        <v>4378.3100000000004</v>
      </c>
      <c r="C88" s="1">
        <v>4372.82</v>
      </c>
      <c r="D88" s="1">
        <v>4397.74</v>
      </c>
      <c r="E88" s="1">
        <v>4329.04</v>
      </c>
      <c r="F88" s="2">
        <v>5.9999999999999995E-4</v>
      </c>
      <c r="G88" s="1">
        <f>Tabella10[[#This Row],[MAX]]-Tabella10[[#This Row],[MIN]]</f>
        <v>68.699999999999818</v>
      </c>
    </row>
    <row r="89" spans="1:7" x14ac:dyDescent="0.3">
      <c r="A89" s="3">
        <v>42139</v>
      </c>
      <c r="B89" s="1">
        <v>4308.6899999999996</v>
      </c>
      <c r="C89" s="1">
        <v>4366.82</v>
      </c>
      <c r="D89" s="1">
        <v>4366.82</v>
      </c>
      <c r="E89" s="1">
        <v>4278.55</v>
      </c>
      <c r="F89" s="2">
        <v>-1.5900000000000001E-2</v>
      </c>
      <c r="G89" s="1">
        <f>Tabella10[[#This Row],[MAX]]-Tabella10[[#This Row],[MIN]]</f>
        <v>88.269999999999527</v>
      </c>
    </row>
    <row r="90" spans="1:7" x14ac:dyDescent="0.3">
      <c r="A90" s="3">
        <v>42142</v>
      </c>
      <c r="B90" s="1">
        <v>4283.49</v>
      </c>
      <c r="C90" s="1">
        <v>4277.8900000000003</v>
      </c>
      <c r="D90" s="1">
        <v>4324.83</v>
      </c>
      <c r="E90" s="1">
        <v>4260.51</v>
      </c>
      <c r="F90" s="2">
        <v>-5.7999999999999996E-3</v>
      </c>
      <c r="G90" s="1">
        <f>Tabella10[[#This Row],[MAX]]-Tabella10[[#This Row],[MIN]]</f>
        <v>64.319999999999709</v>
      </c>
    </row>
    <row r="91" spans="1:7" x14ac:dyDescent="0.3">
      <c r="A91" s="3">
        <v>42143</v>
      </c>
      <c r="B91" s="1">
        <v>4417.55</v>
      </c>
      <c r="C91" s="1">
        <v>4285.78</v>
      </c>
      <c r="D91" s="1">
        <v>4418.3999999999996</v>
      </c>
      <c r="E91" s="1">
        <v>4285.78</v>
      </c>
      <c r="F91" s="2">
        <v>3.1300000000000001E-2</v>
      </c>
      <c r="G91" s="1">
        <f>Tabella10[[#This Row],[MAX]]-Tabella10[[#This Row],[MIN]]</f>
        <v>132.61999999999989</v>
      </c>
    </row>
    <row r="92" spans="1:7" x14ac:dyDescent="0.3">
      <c r="A92" s="3">
        <v>42144</v>
      </c>
      <c r="B92" s="1">
        <v>4446.29</v>
      </c>
      <c r="C92" s="1">
        <v>4434.9799999999996</v>
      </c>
      <c r="D92" s="1">
        <v>4520.54</v>
      </c>
      <c r="E92" s="1">
        <v>4432.28</v>
      </c>
      <c r="F92" s="2">
        <v>6.4999999999999997E-3</v>
      </c>
      <c r="G92" s="1">
        <f>Tabella10[[#This Row],[MAX]]-Tabella10[[#This Row],[MIN]]</f>
        <v>88.260000000000218</v>
      </c>
    </row>
    <row r="93" spans="1:7" x14ac:dyDescent="0.3">
      <c r="A93" s="3">
        <v>42145</v>
      </c>
      <c r="B93" s="1">
        <v>4529.42</v>
      </c>
      <c r="C93" s="1">
        <v>4456.43</v>
      </c>
      <c r="D93" s="1">
        <v>4530.4799999999996</v>
      </c>
      <c r="E93" s="1">
        <v>4438.26</v>
      </c>
      <c r="F93" s="2">
        <v>1.8700000000000001E-2</v>
      </c>
      <c r="G93" s="1">
        <f>Tabella10[[#This Row],[MAX]]-Tabella10[[#This Row],[MIN]]</f>
        <v>92.219999999999345</v>
      </c>
    </row>
    <row r="94" spans="1:7" x14ac:dyDescent="0.3">
      <c r="A94" s="3">
        <v>42146</v>
      </c>
      <c r="B94" s="1">
        <v>4657.6000000000004</v>
      </c>
      <c r="C94" s="1">
        <v>4584.9799999999996</v>
      </c>
      <c r="D94" s="1">
        <v>4658.2700000000004</v>
      </c>
      <c r="E94" s="1">
        <v>4562.99</v>
      </c>
      <c r="F94" s="2">
        <v>2.8299999999999999E-2</v>
      </c>
      <c r="G94" s="1">
        <f>Tabella10[[#This Row],[MAX]]-Tabella10[[#This Row],[MIN]]</f>
        <v>95.280000000000655</v>
      </c>
    </row>
    <row r="95" spans="1:7" x14ac:dyDescent="0.3">
      <c r="A95" s="3">
        <v>42149</v>
      </c>
      <c r="B95" s="1">
        <v>4813.8</v>
      </c>
      <c r="C95" s="1">
        <v>4660.07</v>
      </c>
      <c r="D95" s="1">
        <v>4814.67</v>
      </c>
      <c r="E95" s="1">
        <v>4656.82</v>
      </c>
      <c r="F95" s="2">
        <v>3.3500000000000002E-2</v>
      </c>
      <c r="G95" s="1">
        <f>Tabella10[[#This Row],[MAX]]-Tabella10[[#This Row],[MIN]]</f>
        <v>157.85000000000036</v>
      </c>
    </row>
    <row r="96" spans="1:7" x14ac:dyDescent="0.3">
      <c r="A96" s="3">
        <v>42150</v>
      </c>
      <c r="B96" s="1">
        <v>4910.8999999999996</v>
      </c>
      <c r="C96" s="1">
        <v>4854.8500000000004</v>
      </c>
      <c r="D96" s="1">
        <v>4911.68</v>
      </c>
      <c r="E96" s="1">
        <v>4779.08</v>
      </c>
      <c r="F96" s="2">
        <v>2.0199999999999999E-2</v>
      </c>
      <c r="G96" s="1">
        <f>Tabella10[[#This Row],[MAX]]-Tabella10[[#This Row],[MIN]]</f>
        <v>132.60000000000036</v>
      </c>
    </row>
    <row r="97" spans="1:7" x14ac:dyDescent="0.3">
      <c r="A97" s="3">
        <v>42151</v>
      </c>
      <c r="B97" s="1">
        <v>4941.71</v>
      </c>
      <c r="C97" s="1">
        <v>4932.8500000000004</v>
      </c>
      <c r="D97" s="1">
        <v>4958.16</v>
      </c>
      <c r="E97" s="1">
        <v>4857.0600000000004</v>
      </c>
      <c r="F97" s="2">
        <v>6.3E-3</v>
      </c>
      <c r="G97" s="1">
        <f>Tabella10[[#This Row],[MAX]]-Tabella10[[#This Row],[MIN]]</f>
        <v>101.09999999999945</v>
      </c>
    </row>
    <row r="98" spans="1:7" x14ac:dyDescent="0.3">
      <c r="A98" s="3">
        <v>42152</v>
      </c>
      <c r="B98" s="1">
        <v>4620.2700000000004</v>
      </c>
      <c r="C98" s="1">
        <v>4943.74</v>
      </c>
      <c r="D98" s="1">
        <v>4986.5</v>
      </c>
      <c r="E98" s="1">
        <v>4614.24</v>
      </c>
      <c r="F98" s="2">
        <v>-6.5000000000000002E-2</v>
      </c>
      <c r="G98" s="1">
        <f>Tabella10[[#This Row],[MAX]]-Tabella10[[#This Row],[MIN]]</f>
        <v>372.26000000000022</v>
      </c>
    </row>
    <row r="99" spans="1:7" x14ac:dyDescent="0.3">
      <c r="A99" s="3">
        <v>42153</v>
      </c>
      <c r="B99" s="1">
        <v>4611.74</v>
      </c>
      <c r="C99" s="1">
        <v>4603.47</v>
      </c>
      <c r="D99" s="1">
        <v>4698.1899999999996</v>
      </c>
      <c r="E99" s="1">
        <v>4431.5600000000004</v>
      </c>
      <c r="F99" s="2">
        <v>-1.8E-3</v>
      </c>
      <c r="G99" s="1">
        <f>Tabella10[[#This Row],[MAX]]-Tabella10[[#This Row],[MIN]]</f>
        <v>266.6299999999992</v>
      </c>
    </row>
    <row r="100" spans="1:7" x14ac:dyDescent="0.3">
      <c r="A100" s="3">
        <v>42156</v>
      </c>
      <c r="B100" s="1">
        <v>4828.74</v>
      </c>
      <c r="C100" s="1">
        <v>4633.1000000000004</v>
      </c>
      <c r="D100" s="1">
        <v>4829.5</v>
      </c>
      <c r="E100" s="1">
        <v>4615.2299999999996</v>
      </c>
      <c r="F100" s="2">
        <v>4.7100000000000003E-2</v>
      </c>
      <c r="G100" s="1">
        <f>Tabella10[[#This Row],[MAX]]-Tabella10[[#This Row],[MIN]]</f>
        <v>214.27000000000044</v>
      </c>
    </row>
    <row r="101" spans="1:7" x14ac:dyDescent="0.3">
      <c r="A101" s="3">
        <v>42157</v>
      </c>
      <c r="B101" s="1">
        <v>4910.53</v>
      </c>
      <c r="C101" s="1">
        <v>4844.7</v>
      </c>
      <c r="D101" s="1">
        <v>4911.57</v>
      </c>
      <c r="E101" s="1">
        <v>4797.55</v>
      </c>
      <c r="F101" s="2">
        <v>1.6899999999999998E-2</v>
      </c>
      <c r="G101" s="1">
        <f>Tabella10[[#This Row],[MAX]]-Tabella10[[#This Row],[MIN]]</f>
        <v>114.01999999999953</v>
      </c>
    </row>
    <row r="102" spans="1:7" x14ac:dyDescent="0.3">
      <c r="A102" s="3">
        <v>42158</v>
      </c>
      <c r="B102" s="1">
        <v>4909.9799999999996</v>
      </c>
      <c r="C102" s="1">
        <v>4924.38</v>
      </c>
      <c r="D102" s="1">
        <v>4942.0600000000004</v>
      </c>
      <c r="E102" s="1">
        <v>4822.4399999999996</v>
      </c>
      <c r="F102" s="2">
        <v>-1E-4</v>
      </c>
      <c r="G102" s="1">
        <f>Tabella10[[#This Row],[MAX]]-Tabella10[[#This Row],[MIN]]</f>
        <v>119.6200000000008</v>
      </c>
    </row>
    <row r="103" spans="1:7" x14ac:dyDescent="0.3">
      <c r="A103" s="3">
        <v>42159</v>
      </c>
      <c r="B103" s="1">
        <v>4947.1000000000004</v>
      </c>
      <c r="C103" s="1">
        <v>4912.95</v>
      </c>
      <c r="D103" s="1">
        <v>4947.96</v>
      </c>
      <c r="E103" s="1">
        <v>4647.41</v>
      </c>
      <c r="F103" s="2">
        <v>7.6E-3</v>
      </c>
      <c r="G103" s="1">
        <f>Tabella10[[#This Row],[MAX]]-Tabella10[[#This Row],[MIN]]</f>
        <v>300.55000000000018</v>
      </c>
    </row>
    <row r="104" spans="1:7" x14ac:dyDescent="0.3">
      <c r="A104" s="3">
        <v>42160</v>
      </c>
      <c r="B104" s="1">
        <v>5023.1000000000004</v>
      </c>
      <c r="C104" s="1">
        <v>5016.09</v>
      </c>
      <c r="D104" s="1">
        <v>5051.63</v>
      </c>
      <c r="E104" s="1">
        <v>4898.07</v>
      </c>
      <c r="F104" s="2">
        <v>1.54E-2</v>
      </c>
      <c r="G104" s="1">
        <f>Tabella10[[#This Row],[MAX]]-Tabella10[[#This Row],[MIN]]</f>
        <v>153.5600000000004</v>
      </c>
    </row>
    <row r="105" spans="1:7" x14ac:dyDescent="0.3">
      <c r="A105" s="3">
        <v>42163</v>
      </c>
      <c r="B105" s="1">
        <v>5131.88</v>
      </c>
      <c r="C105" s="1">
        <v>5045.6899999999996</v>
      </c>
      <c r="D105" s="1">
        <v>5146.95</v>
      </c>
      <c r="E105" s="1">
        <v>4997.4799999999996</v>
      </c>
      <c r="F105" s="2">
        <v>2.1700000000000001E-2</v>
      </c>
      <c r="G105" s="1">
        <f>Tabella10[[#This Row],[MAX]]-Tabella10[[#This Row],[MIN]]</f>
        <v>149.47000000000025</v>
      </c>
    </row>
    <row r="106" spans="1:7" x14ac:dyDescent="0.3">
      <c r="A106" s="3">
        <v>42164</v>
      </c>
      <c r="B106" s="1">
        <v>5113.53</v>
      </c>
      <c r="C106" s="1">
        <v>5145.9799999999996</v>
      </c>
      <c r="D106" s="1">
        <v>5147.45</v>
      </c>
      <c r="E106" s="1">
        <v>5042.96</v>
      </c>
      <c r="F106" s="2">
        <v>-3.5999999999999999E-3</v>
      </c>
      <c r="G106" s="1">
        <f>Tabella10[[#This Row],[MAX]]-Tabella10[[#This Row],[MIN]]</f>
        <v>104.48999999999978</v>
      </c>
    </row>
    <row r="107" spans="1:7" x14ac:dyDescent="0.3">
      <c r="A107" s="3">
        <v>42165</v>
      </c>
      <c r="B107" s="1">
        <v>5106.04</v>
      </c>
      <c r="C107" s="1">
        <v>5049.2</v>
      </c>
      <c r="D107" s="1">
        <v>5164.16</v>
      </c>
      <c r="E107" s="1">
        <v>5001.49</v>
      </c>
      <c r="F107" s="2">
        <v>-1.5E-3</v>
      </c>
      <c r="G107" s="1">
        <f>Tabella10[[#This Row],[MAX]]-Tabella10[[#This Row],[MIN]]</f>
        <v>162.67000000000007</v>
      </c>
    </row>
    <row r="108" spans="1:7" x14ac:dyDescent="0.3">
      <c r="A108" s="3">
        <v>42166</v>
      </c>
      <c r="B108" s="1">
        <v>5121.59</v>
      </c>
      <c r="C108" s="1">
        <v>5101.4399999999996</v>
      </c>
      <c r="D108" s="1">
        <v>5122.46</v>
      </c>
      <c r="E108" s="1">
        <v>5050.76</v>
      </c>
      <c r="F108" s="2">
        <v>3.0000000000000001E-3</v>
      </c>
      <c r="G108" s="1">
        <f>Tabella10[[#This Row],[MAX]]-Tabella10[[#This Row],[MIN]]</f>
        <v>71.699999999999818</v>
      </c>
    </row>
    <row r="109" spans="1:7" x14ac:dyDescent="0.3">
      <c r="A109" s="3">
        <v>42167</v>
      </c>
      <c r="B109" s="1">
        <v>5166.3500000000004</v>
      </c>
      <c r="C109" s="1">
        <v>5143.34</v>
      </c>
      <c r="D109" s="1">
        <v>5178.1899999999996</v>
      </c>
      <c r="E109" s="1">
        <v>5103.3999999999996</v>
      </c>
      <c r="F109" s="2">
        <v>8.6999999999999994E-3</v>
      </c>
      <c r="G109" s="1">
        <f>Tabella10[[#This Row],[MAX]]-Tabella10[[#This Row],[MIN]]</f>
        <v>74.789999999999964</v>
      </c>
    </row>
    <row r="110" spans="1:7" x14ac:dyDescent="0.3">
      <c r="A110" s="3">
        <v>42170</v>
      </c>
      <c r="B110" s="1">
        <v>5062.99</v>
      </c>
      <c r="C110" s="1">
        <v>5174.42</v>
      </c>
      <c r="D110" s="1">
        <v>5176.79</v>
      </c>
      <c r="E110" s="1">
        <v>5048.74</v>
      </c>
      <c r="F110" s="2">
        <v>-0.02</v>
      </c>
      <c r="G110" s="1">
        <f>Tabella10[[#This Row],[MAX]]-Tabella10[[#This Row],[MIN]]</f>
        <v>128.05000000000018</v>
      </c>
    </row>
    <row r="111" spans="1:7" x14ac:dyDescent="0.3">
      <c r="A111" s="3">
        <v>42171</v>
      </c>
      <c r="B111" s="1">
        <v>4887.43</v>
      </c>
      <c r="C111" s="1">
        <v>5004.41</v>
      </c>
      <c r="D111" s="1">
        <v>5029.68</v>
      </c>
      <c r="E111" s="1">
        <v>4842.1000000000004</v>
      </c>
      <c r="F111" s="2">
        <v>-3.4700000000000002E-2</v>
      </c>
      <c r="G111" s="1">
        <f>Tabella10[[#This Row],[MAX]]-Tabella10[[#This Row],[MIN]]</f>
        <v>187.57999999999993</v>
      </c>
    </row>
    <row r="112" spans="1:7" x14ac:dyDescent="0.3">
      <c r="A112" s="3">
        <v>42172</v>
      </c>
      <c r="B112" s="1">
        <v>4967.8999999999996</v>
      </c>
      <c r="C112" s="1">
        <v>4890.55</v>
      </c>
      <c r="D112" s="1">
        <v>4983.66</v>
      </c>
      <c r="E112" s="1">
        <v>4767.22</v>
      </c>
      <c r="F112" s="2">
        <v>1.6500000000000001E-2</v>
      </c>
      <c r="G112" s="1">
        <f>Tabella10[[#This Row],[MAX]]-Tabella10[[#This Row],[MIN]]</f>
        <v>216.4399999999996</v>
      </c>
    </row>
    <row r="113" spans="1:7" x14ac:dyDescent="0.3">
      <c r="A113" s="3">
        <v>42173</v>
      </c>
      <c r="B113" s="1">
        <v>4785.3599999999997</v>
      </c>
      <c r="C113" s="1">
        <v>4942.5200000000004</v>
      </c>
      <c r="D113" s="1">
        <v>4966.7700000000004</v>
      </c>
      <c r="E113" s="1">
        <v>4780.87</v>
      </c>
      <c r="F113" s="2">
        <v>-3.6700000000000003E-2</v>
      </c>
      <c r="G113" s="1">
        <f>Tabella10[[#This Row],[MAX]]-Tabella10[[#This Row],[MIN]]</f>
        <v>185.90000000000055</v>
      </c>
    </row>
    <row r="114" spans="1:7" x14ac:dyDescent="0.3">
      <c r="A114" s="3">
        <v>42174</v>
      </c>
      <c r="B114" s="1">
        <v>4478.3599999999997</v>
      </c>
      <c r="C114" s="1">
        <v>4689.93</v>
      </c>
      <c r="D114" s="1">
        <v>4744.08</v>
      </c>
      <c r="E114" s="1">
        <v>4476.5</v>
      </c>
      <c r="F114" s="2">
        <v>-6.4199999999999993E-2</v>
      </c>
      <c r="G114" s="1">
        <f>Tabella10[[#This Row],[MAX]]-Tabella10[[#This Row],[MIN]]</f>
        <v>267.57999999999993</v>
      </c>
    </row>
    <row r="115" spans="1:7" x14ac:dyDescent="0.3">
      <c r="A115" s="3">
        <v>42178</v>
      </c>
      <c r="B115" s="1">
        <v>4576.49</v>
      </c>
      <c r="C115" s="1">
        <v>4471.6099999999997</v>
      </c>
      <c r="D115" s="1">
        <v>4577.9399999999996</v>
      </c>
      <c r="E115" s="1">
        <v>4264.7700000000004</v>
      </c>
      <c r="F115" s="2">
        <v>2.1899999999999999E-2</v>
      </c>
      <c r="G115" s="1">
        <f>Tabella10[[#This Row],[MAX]]-Tabella10[[#This Row],[MIN]]</f>
        <v>313.16999999999916</v>
      </c>
    </row>
    <row r="116" spans="1:7" x14ac:dyDescent="0.3">
      <c r="A116" s="3">
        <v>42179</v>
      </c>
      <c r="B116" s="1">
        <v>4690.1499999999996</v>
      </c>
      <c r="C116" s="1">
        <v>4604.58</v>
      </c>
      <c r="D116" s="1">
        <v>4691.7700000000004</v>
      </c>
      <c r="E116" s="1">
        <v>4552.13</v>
      </c>
      <c r="F116" s="2">
        <v>2.4799999999999999E-2</v>
      </c>
      <c r="G116" s="1">
        <f>Tabella10[[#This Row],[MAX]]-Tabella10[[#This Row],[MIN]]</f>
        <v>139.64000000000033</v>
      </c>
    </row>
    <row r="117" spans="1:7" x14ac:dyDescent="0.3">
      <c r="A117" s="3">
        <v>42180</v>
      </c>
      <c r="B117" s="1">
        <v>4527.78</v>
      </c>
      <c r="C117" s="1">
        <v>4711.76</v>
      </c>
      <c r="D117" s="1">
        <v>4720.7</v>
      </c>
      <c r="E117" s="1">
        <v>4483.55</v>
      </c>
      <c r="F117" s="2">
        <v>-3.4599999999999999E-2</v>
      </c>
      <c r="G117" s="1">
        <f>Tabella10[[#This Row],[MAX]]-Tabella10[[#This Row],[MIN]]</f>
        <v>237.14999999999964</v>
      </c>
    </row>
    <row r="118" spans="1:7" x14ac:dyDescent="0.3">
      <c r="A118" s="3">
        <v>42181</v>
      </c>
      <c r="B118" s="1">
        <v>4192.87</v>
      </c>
      <c r="C118" s="1">
        <v>4399.93</v>
      </c>
      <c r="D118" s="1">
        <v>4456.8999999999996</v>
      </c>
      <c r="E118" s="1">
        <v>4139.53</v>
      </c>
      <c r="F118" s="2">
        <v>-7.3999999999999996E-2</v>
      </c>
      <c r="G118" s="1">
        <f>Tabella10[[#This Row],[MAX]]-Tabella10[[#This Row],[MIN]]</f>
        <v>317.36999999999989</v>
      </c>
    </row>
    <row r="119" spans="1:7" x14ac:dyDescent="0.3">
      <c r="A119" s="3">
        <v>42184</v>
      </c>
      <c r="B119" s="1">
        <v>4053.03</v>
      </c>
      <c r="C119" s="1">
        <v>4289.7700000000004</v>
      </c>
      <c r="D119" s="1">
        <v>4297.47</v>
      </c>
      <c r="E119" s="1">
        <v>3875.05</v>
      </c>
      <c r="F119" s="2">
        <v>-3.3399999999999999E-2</v>
      </c>
      <c r="G119" s="1">
        <f>Tabella10[[#This Row],[MAX]]-Tabella10[[#This Row],[MIN]]</f>
        <v>422.42000000000007</v>
      </c>
    </row>
    <row r="120" spans="1:7" x14ac:dyDescent="0.3">
      <c r="A120" s="3">
        <v>42185</v>
      </c>
      <c r="B120" s="1">
        <v>4277.22</v>
      </c>
      <c r="C120" s="1">
        <v>4006.75</v>
      </c>
      <c r="D120" s="1">
        <v>4279.97</v>
      </c>
      <c r="E120" s="1">
        <v>3847.88</v>
      </c>
      <c r="F120" s="2">
        <v>5.5300000000000002E-2</v>
      </c>
      <c r="G120" s="1">
        <f>Tabella10[[#This Row],[MAX]]-Tabella10[[#This Row],[MIN]]</f>
        <v>432.09000000000015</v>
      </c>
    </row>
    <row r="121" spans="1:7" x14ac:dyDescent="0.3">
      <c r="A121" s="3">
        <v>42186</v>
      </c>
      <c r="B121" s="1">
        <v>4053.7</v>
      </c>
      <c r="C121" s="1">
        <v>4214.1499999999996</v>
      </c>
      <c r="D121" s="1">
        <v>4317.05</v>
      </c>
      <c r="E121" s="1">
        <v>4043.37</v>
      </c>
      <c r="F121" s="2">
        <v>-5.2299999999999999E-2</v>
      </c>
      <c r="G121" s="1">
        <f>Tabella10[[#This Row],[MAX]]-Tabella10[[#This Row],[MIN]]</f>
        <v>273.68000000000029</v>
      </c>
    </row>
    <row r="122" spans="1:7" x14ac:dyDescent="0.3">
      <c r="A122" s="3">
        <v>42187</v>
      </c>
      <c r="B122" s="1">
        <v>3912.77</v>
      </c>
      <c r="C122" s="1">
        <v>4058.62</v>
      </c>
      <c r="D122" s="1">
        <v>4080.39</v>
      </c>
      <c r="E122" s="1">
        <v>3795.25</v>
      </c>
      <c r="F122" s="2">
        <v>-3.4799999999999998E-2</v>
      </c>
      <c r="G122" s="1">
        <f>Tabella10[[#This Row],[MAX]]-Tabella10[[#This Row],[MIN]]</f>
        <v>285.13999999999987</v>
      </c>
    </row>
    <row r="123" spans="1:7" x14ac:dyDescent="0.3">
      <c r="A123" s="3">
        <v>42188</v>
      </c>
      <c r="B123" s="1">
        <v>3686.92</v>
      </c>
      <c r="C123" s="1">
        <v>3793.71</v>
      </c>
      <c r="D123" s="1">
        <v>3927.13</v>
      </c>
      <c r="E123" s="1">
        <v>3629.56</v>
      </c>
      <c r="F123" s="2">
        <v>-5.7700000000000001E-2</v>
      </c>
      <c r="G123" s="1">
        <f>Tabella10[[#This Row],[MAX]]-Tabella10[[#This Row],[MIN]]</f>
        <v>297.57000000000016</v>
      </c>
    </row>
    <row r="124" spans="1:7" x14ac:dyDescent="0.3">
      <c r="A124" s="3">
        <v>42191</v>
      </c>
      <c r="B124" s="1">
        <v>3775.91</v>
      </c>
      <c r="C124" s="1">
        <v>3975.21</v>
      </c>
      <c r="D124" s="1">
        <v>3975.21</v>
      </c>
      <c r="E124" s="1">
        <v>3653.04</v>
      </c>
      <c r="F124" s="2">
        <v>2.41E-2</v>
      </c>
      <c r="G124" s="1">
        <f>Tabella10[[#This Row],[MAX]]-Tabella10[[#This Row],[MIN]]</f>
        <v>322.17000000000007</v>
      </c>
    </row>
    <row r="125" spans="1:7" x14ac:dyDescent="0.3">
      <c r="A125" s="3">
        <v>42192</v>
      </c>
      <c r="B125" s="1">
        <v>3727.12</v>
      </c>
      <c r="C125" s="1">
        <v>3654.78</v>
      </c>
      <c r="D125" s="1">
        <v>3750.57</v>
      </c>
      <c r="E125" s="1">
        <v>3585.4</v>
      </c>
      <c r="F125" s="2">
        <v>-1.29E-2</v>
      </c>
      <c r="G125" s="1">
        <f>Tabella10[[#This Row],[MAX]]-Tabella10[[#This Row],[MIN]]</f>
        <v>165.17000000000007</v>
      </c>
    </row>
    <row r="126" spans="1:7" x14ac:dyDescent="0.3">
      <c r="A126" s="3">
        <v>42193</v>
      </c>
      <c r="B126" s="1">
        <v>3507.19</v>
      </c>
      <c r="C126" s="1">
        <v>3467.4</v>
      </c>
      <c r="D126" s="1">
        <v>3599.25</v>
      </c>
      <c r="E126" s="1">
        <v>3421.53</v>
      </c>
      <c r="F126" s="2">
        <v>-5.8999999999999997E-2</v>
      </c>
      <c r="G126" s="1">
        <f>Tabella10[[#This Row],[MAX]]-Tabella10[[#This Row],[MIN]]</f>
        <v>177.7199999999998</v>
      </c>
    </row>
    <row r="127" spans="1:7" x14ac:dyDescent="0.3">
      <c r="A127" s="3">
        <v>42194</v>
      </c>
      <c r="B127" s="1">
        <v>3709.33</v>
      </c>
      <c r="C127" s="1">
        <v>3432.45</v>
      </c>
      <c r="D127" s="1">
        <v>3748.48</v>
      </c>
      <c r="E127" s="1">
        <v>3373.54</v>
      </c>
      <c r="F127" s="2">
        <v>5.7599999999999998E-2</v>
      </c>
      <c r="G127" s="1">
        <f>Tabella10[[#This Row],[MAX]]-Tabella10[[#This Row],[MIN]]</f>
        <v>374.94000000000005</v>
      </c>
    </row>
    <row r="128" spans="1:7" x14ac:dyDescent="0.3">
      <c r="A128" s="3">
        <v>42195</v>
      </c>
      <c r="B128" s="1">
        <v>3877.8</v>
      </c>
      <c r="C128" s="1">
        <v>3707.46</v>
      </c>
      <c r="D128" s="1">
        <v>3959.22</v>
      </c>
      <c r="E128" s="1">
        <v>3677.43</v>
      </c>
      <c r="F128" s="2">
        <v>4.5400000000000003E-2</v>
      </c>
      <c r="G128" s="1">
        <f>Tabella10[[#This Row],[MAX]]-Tabella10[[#This Row],[MIN]]</f>
        <v>281.78999999999996</v>
      </c>
    </row>
    <row r="129" spans="1:7" x14ac:dyDescent="0.3">
      <c r="A129" s="3">
        <v>42198</v>
      </c>
      <c r="B129" s="1">
        <v>3970.39</v>
      </c>
      <c r="C129" s="1">
        <v>3918.99</v>
      </c>
      <c r="D129" s="1">
        <v>4030.19</v>
      </c>
      <c r="E129" s="1">
        <v>3858.64</v>
      </c>
      <c r="F129" s="2">
        <v>2.3900000000000001E-2</v>
      </c>
      <c r="G129" s="1">
        <f>Tabella10[[#This Row],[MAX]]-Tabella10[[#This Row],[MIN]]</f>
        <v>171.55000000000018</v>
      </c>
    </row>
    <row r="130" spans="1:7" x14ac:dyDescent="0.3">
      <c r="A130" s="3">
        <v>42199</v>
      </c>
      <c r="B130" s="1">
        <v>3924.49</v>
      </c>
      <c r="C130" s="1">
        <v>3958.37</v>
      </c>
      <c r="D130" s="1">
        <v>4035.43</v>
      </c>
      <c r="E130" s="1">
        <v>3855.56</v>
      </c>
      <c r="F130" s="2">
        <v>-1.1599999999999999E-2</v>
      </c>
      <c r="G130" s="1">
        <f>Tabella10[[#This Row],[MAX]]-Tabella10[[#This Row],[MIN]]</f>
        <v>179.86999999999989</v>
      </c>
    </row>
    <row r="131" spans="1:7" x14ac:dyDescent="0.3">
      <c r="A131" s="3">
        <v>42200</v>
      </c>
      <c r="B131" s="1">
        <v>3805.7</v>
      </c>
      <c r="C131" s="1">
        <v>3874.97</v>
      </c>
      <c r="D131" s="1">
        <v>3914.27</v>
      </c>
      <c r="E131" s="1">
        <v>3741.25</v>
      </c>
      <c r="F131" s="2">
        <v>-3.0300000000000001E-2</v>
      </c>
      <c r="G131" s="1">
        <f>Tabella10[[#This Row],[MAX]]-Tabella10[[#This Row],[MIN]]</f>
        <v>173.01999999999998</v>
      </c>
    </row>
    <row r="132" spans="1:7" x14ac:dyDescent="0.3">
      <c r="A132" s="3">
        <v>42201</v>
      </c>
      <c r="B132" s="1">
        <v>3823.18</v>
      </c>
      <c r="C132" s="1">
        <v>3758.5</v>
      </c>
      <c r="D132" s="1">
        <v>3877.51</v>
      </c>
      <c r="E132" s="1">
        <v>3688.44</v>
      </c>
      <c r="F132" s="2">
        <v>4.5999999999999999E-3</v>
      </c>
      <c r="G132" s="1">
        <f>Tabella10[[#This Row],[MAX]]-Tabella10[[#This Row],[MIN]]</f>
        <v>189.07000000000016</v>
      </c>
    </row>
    <row r="133" spans="1:7" x14ac:dyDescent="0.3">
      <c r="A133" s="3">
        <v>42202</v>
      </c>
      <c r="B133" s="1">
        <v>3957.35</v>
      </c>
      <c r="C133" s="1">
        <v>3831.42</v>
      </c>
      <c r="D133" s="1">
        <v>3994.48</v>
      </c>
      <c r="E133" s="1">
        <v>3814.15</v>
      </c>
      <c r="F133" s="2">
        <v>3.5099999999999999E-2</v>
      </c>
      <c r="G133" s="1">
        <f>Tabella10[[#This Row],[MAX]]-Tabella10[[#This Row],[MIN]]</f>
        <v>180.32999999999993</v>
      </c>
    </row>
    <row r="134" spans="1:7" x14ac:dyDescent="0.3">
      <c r="A134" s="3">
        <v>42205</v>
      </c>
      <c r="B134" s="1">
        <v>3992.11</v>
      </c>
      <c r="C134" s="1">
        <v>3948.42</v>
      </c>
      <c r="D134" s="1">
        <v>4021.33</v>
      </c>
      <c r="E134" s="1">
        <v>3927.12</v>
      </c>
      <c r="F134" s="2">
        <v>8.8000000000000005E-3</v>
      </c>
      <c r="G134" s="1">
        <f>Tabella10[[#This Row],[MAX]]-Tabella10[[#This Row],[MIN]]</f>
        <v>94.210000000000036</v>
      </c>
    </row>
    <row r="135" spans="1:7" x14ac:dyDescent="0.3">
      <c r="A135" s="3">
        <v>42206</v>
      </c>
      <c r="B135" s="1">
        <v>4017.67</v>
      </c>
      <c r="C135" s="1">
        <v>3939.9</v>
      </c>
      <c r="D135" s="1">
        <v>4041.82</v>
      </c>
      <c r="E135" s="1">
        <v>3912.8</v>
      </c>
      <c r="F135" s="2">
        <v>6.4000000000000003E-3</v>
      </c>
      <c r="G135" s="1">
        <f>Tabella10[[#This Row],[MAX]]-Tabella10[[#This Row],[MIN]]</f>
        <v>129.01999999999998</v>
      </c>
    </row>
    <row r="136" spans="1:7" x14ac:dyDescent="0.3">
      <c r="A136" s="3">
        <v>42207</v>
      </c>
      <c r="B136" s="1">
        <v>4026.05</v>
      </c>
      <c r="C136" s="1">
        <v>3996.43</v>
      </c>
      <c r="D136" s="1">
        <v>4042.34</v>
      </c>
      <c r="E136" s="1">
        <v>3960.86</v>
      </c>
      <c r="F136" s="2">
        <v>2.0999999999999999E-3</v>
      </c>
      <c r="G136" s="1">
        <f>Tabella10[[#This Row],[MAX]]-Tabella10[[#This Row],[MIN]]</f>
        <v>81.480000000000018</v>
      </c>
    </row>
    <row r="137" spans="1:7" x14ac:dyDescent="0.3">
      <c r="A137" s="3">
        <v>42208</v>
      </c>
      <c r="B137" s="1">
        <v>4123.92</v>
      </c>
      <c r="C137" s="1">
        <v>4022.27</v>
      </c>
      <c r="D137" s="1">
        <v>4132.6099999999997</v>
      </c>
      <c r="E137" s="1">
        <v>4019.04</v>
      </c>
      <c r="F137" s="2">
        <v>2.4299999999999999E-2</v>
      </c>
      <c r="G137" s="1">
        <f>Tabella10[[#This Row],[MAX]]-Tabella10[[#This Row],[MIN]]</f>
        <v>113.56999999999971</v>
      </c>
    </row>
    <row r="138" spans="1:7" x14ac:dyDescent="0.3">
      <c r="A138" s="3">
        <v>42209</v>
      </c>
      <c r="B138" s="1">
        <v>4070.91</v>
      </c>
      <c r="C138" s="1">
        <v>4124.75</v>
      </c>
      <c r="D138" s="1">
        <v>4184.45</v>
      </c>
      <c r="E138" s="1">
        <v>4044.83</v>
      </c>
      <c r="F138" s="2">
        <v>-1.29E-2</v>
      </c>
      <c r="G138" s="1">
        <f>Tabella10[[#This Row],[MAX]]-Tabella10[[#This Row],[MIN]]</f>
        <v>139.61999999999989</v>
      </c>
    </row>
    <row r="139" spans="1:7" x14ac:dyDescent="0.3">
      <c r="A139" s="3">
        <v>42212</v>
      </c>
      <c r="B139" s="1">
        <v>3725.56</v>
      </c>
      <c r="C139" s="1">
        <v>3985.57</v>
      </c>
      <c r="D139" s="1">
        <v>4051.16</v>
      </c>
      <c r="E139" s="1">
        <v>3720.44</v>
      </c>
      <c r="F139" s="2">
        <v>-8.48E-2</v>
      </c>
      <c r="G139" s="1">
        <f>Tabella10[[#This Row],[MAX]]-Tabella10[[#This Row],[MIN]]</f>
        <v>330.7199999999998</v>
      </c>
    </row>
    <row r="140" spans="1:7" x14ac:dyDescent="0.3">
      <c r="A140" s="3">
        <v>42213</v>
      </c>
      <c r="B140" s="1">
        <v>3663</v>
      </c>
      <c r="C140" s="1">
        <v>3573.14</v>
      </c>
      <c r="D140" s="1">
        <v>3762.53</v>
      </c>
      <c r="E140" s="1">
        <v>3537.36</v>
      </c>
      <c r="F140" s="2">
        <v>-1.6799999999999999E-2</v>
      </c>
      <c r="G140" s="1">
        <f>Tabella10[[#This Row],[MAX]]-Tabella10[[#This Row],[MIN]]</f>
        <v>225.17000000000007</v>
      </c>
    </row>
    <row r="141" spans="1:7" x14ac:dyDescent="0.3">
      <c r="A141" s="3">
        <v>42214</v>
      </c>
      <c r="B141" s="1">
        <v>3789.17</v>
      </c>
      <c r="C141" s="1">
        <v>3689.82</v>
      </c>
      <c r="D141" s="1">
        <v>3792.07</v>
      </c>
      <c r="E141" s="1">
        <v>3612.06</v>
      </c>
      <c r="F141" s="2">
        <v>3.44E-2</v>
      </c>
      <c r="G141" s="1">
        <f>Tabella10[[#This Row],[MAX]]-Tabella10[[#This Row],[MIN]]</f>
        <v>180.01000000000022</v>
      </c>
    </row>
    <row r="142" spans="1:7" x14ac:dyDescent="0.3">
      <c r="A142" s="3">
        <v>42215</v>
      </c>
      <c r="B142" s="1">
        <v>3705.77</v>
      </c>
      <c r="C142" s="1">
        <v>3773.79</v>
      </c>
      <c r="D142" s="1">
        <v>3844.37</v>
      </c>
      <c r="E142" s="1">
        <v>3685.96</v>
      </c>
      <c r="F142" s="2">
        <v>-2.1999999999999999E-2</v>
      </c>
      <c r="G142" s="1">
        <f>Tabella10[[#This Row],[MAX]]-Tabella10[[#This Row],[MIN]]</f>
        <v>158.40999999999985</v>
      </c>
    </row>
    <row r="143" spans="1:7" x14ac:dyDescent="0.3">
      <c r="A143" s="3">
        <v>42216</v>
      </c>
      <c r="B143" s="1">
        <v>3663.73</v>
      </c>
      <c r="C143" s="1">
        <v>3655.67</v>
      </c>
      <c r="D143" s="1">
        <v>3729.51</v>
      </c>
      <c r="E143" s="1">
        <v>3620.17</v>
      </c>
      <c r="F143" s="2">
        <v>-1.1299999999999999E-2</v>
      </c>
      <c r="G143" s="1">
        <f>Tabella10[[#This Row],[MAX]]-Tabella10[[#This Row],[MIN]]</f>
        <v>109.34000000000015</v>
      </c>
    </row>
    <row r="144" spans="1:7" x14ac:dyDescent="0.3">
      <c r="A144" s="3">
        <v>42219</v>
      </c>
      <c r="B144" s="1">
        <v>3622.91</v>
      </c>
      <c r="C144" s="1">
        <v>3614.99</v>
      </c>
      <c r="D144" s="1">
        <v>3648.94</v>
      </c>
      <c r="E144" s="1">
        <v>3549.5</v>
      </c>
      <c r="F144" s="2">
        <v>-1.11E-2</v>
      </c>
      <c r="G144" s="1">
        <f>Tabella10[[#This Row],[MAX]]-Tabella10[[#This Row],[MIN]]</f>
        <v>99.440000000000055</v>
      </c>
    </row>
    <row r="145" spans="1:7" x14ac:dyDescent="0.3">
      <c r="A145" s="3">
        <v>42220</v>
      </c>
      <c r="B145" s="1">
        <v>3756.54</v>
      </c>
      <c r="C145" s="1">
        <v>3621.85</v>
      </c>
      <c r="D145" s="1">
        <v>3757.03</v>
      </c>
      <c r="E145" s="1">
        <v>3601.29</v>
      </c>
      <c r="F145" s="2">
        <v>3.6900000000000002E-2</v>
      </c>
      <c r="G145" s="1">
        <f>Tabella10[[#This Row],[MAX]]-Tabella10[[#This Row],[MIN]]</f>
        <v>155.74000000000024</v>
      </c>
    </row>
    <row r="146" spans="1:7" x14ac:dyDescent="0.3">
      <c r="A146" s="3">
        <v>42221</v>
      </c>
      <c r="B146" s="1">
        <v>3694.57</v>
      </c>
      <c r="C146" s="1">
        <v>3745.65</v>
      </c>
      <c r="D146" s="1">
        <v>3782.35</v>
      </c>
      <c r="E146" s="1">
        <v>3676.39</v>
      </c>
      <c r="F146" s="2">
        <v>-1.6500000000000001E-2</v>
      </c>
      <c r="G146" s="1">
        <f>Tabella10[[#This Row],[MAX]]-Tabella10[[#This Row],[MIN]]</f>
        <v>105.96000000000004</v>
      </c>
    </row>
    <row r="147" spans="1:7" x14ac:dyDescent="0.3">
      <c r="A147" s="3">
        <v>42222</v>
      </c>
      <c r="B147" s="1">
        <v>3661.54</v>
      </c>
      <c r="C147" s="1">
        <v>3625.5</v>
      </c>
      <c r="D147" s="1">
        <v>3710.57</v>
      </c>
      <c r="E147" s="1">
        <v>3614.74</v>
      </c>
      <c r="F147" s="2">
        <v>-8.8999999999999999E-3</v>
      </c>
      <c r="G147" s="1">
        <f>Tabella10[[#This Row],[MAX]]-Tabella10[[#This Row],[MIN]]</f>
        <v>95.830000000000382</v>
      </c>
    </row>
    <row r="148" spans="1:7" x14ac:dyDescent="0.3">
      <c r="A148" s="3">
        <v>42223</v>
      </c>
      <c r="B148" s="1">
        <v>3744.2</v>
      </c>
      <c r="C148" s="1">
        <v>3692.61</v>
      </c>
      <c r="D148" s="1">
        <v>3756.74</v>
      </c>
      <c r="E148" s="1">
        <v>3686.3</v>
      </c>
      <c r="F148" s="2">
        <v>2.2599999999999999E-2</v>
      </c>
      <c r="G148" s="1">
        <f>Tabella10[[#This Row],[MAX]]-Tabella10[[#This Row],[MIN]]</f>
        <v>70.4399999999996</v>
      </c>
    </row>
    <row r="149" spans="1:7" x14ac:dyDescent="0.3">
      <c r="A149" s="3">
        <v>42226</v>
      </c>
      <c r="B149" s="1">
        <v>3928.42</v>
      </c>
      <c r="C149" s="1">
        <v>3786.03</v>
      </c>
      <c r="D149" s="1">
        <v>3943.62</v>
      </c>
      <c r="E149" s="1">
        <v>3775.85</v>
      </c>
      <c r="F149" s="2">
        <v>4.9200000000000001E-2</v>
      </c>
      <c r="G149" s="1">
        <f>Tabella10[[#This Row],[MAX]]-Tabella10[[#This Row],[MIN]]</f>
        <v>167.76999999999998</v>
      </c>
    </row>
    <row r="150" spans="1:7" x14ac:dyDescent="0.3">
      <c r="A150" s="3">
        <v>42227</v>
      </c>
      <c r="B150" s="1">
        <v>3927.91</v>
      </c>
      <c r="C150" s="1">
        <v>3928.81</v>
      </c>
      <c r="D150" s="1">
        <v>3970.34</v>
      </c>
      <c r="E150" s="1">
        <v>3891.18</v>
      </c>
      <c r="F150" s="2">
        <v>-1E-4</v>
      </c>
      <c r="G150" s="1">
        <f>Tabella10[[#This Row],[MAX]]-Tabella10[[#This Row],[MIN]]</f>
        <v>79.160000000000309</v>
      </c>
    </row>
    <row r="151" spans="1:7" x14ac:dyDescent="0.3">
      <c r="A151" s="3">
        <v>42228</v>
      </c>
      <c r="B151" s="1">
        <v>3886.32</v>
      </c>
      <c r="C151" s="1">
        <v>3881.23</v>
      </c>
      <c r="D151" s="1">
        <v>3937.77</v>
      </c>
      <c r="E151" s="1">
        <v>3871.14</v>
      </c>
      <c r="F151" s="2">
        <v>-1.06E-2</v>
      </c>
      <c r="G151" s="1">
        <f>Tabella10[[#This Row],[MAX]]-Tabella10[[#This Row],[MIN]]</f>
        <v>66.630000000000109</v>
      </c>
    </row>
    <row r="152" spans="1:7" x14ac:dyDescent="0.3">
      <c r="A152" s="3">
        <v>42229</v>
      </c>
      <c r="B152" s="1">
        <v>3954.56</v>
      </c>
      <c r="C152" s="1">
        <v>3869.91</v>
      </c>
      <c r="D152" s="1">
        <v>3955.79</v>
      </c>
      <c r="E152" s="1">
        <v>3838.16</v>
      </c>
      <c r="F152" s="2">
        <v>1.7600000000000001E-2</v>
      </c>
      <c r="G152" s="1">
        <f>Tabella10[[#This Row],[MAX]]-Tabella10[[#This Row],[MIN]]</f>
        <v>117.63000000000011</v>
      </c>
    </row>
    <row r="153" spans="1:7" x14ac:dyDescent="0.3">
      <c r="A153" s="3">
        <v>42230</v>
      </c>
      <c r="B153" s="1">
        <v>3965.33</v>
      </c>
      <c r="C153" s="1">
        <v>3976.41</v>
      </c>
      <c r="D153" s="1">
        <v>4000.68</v>
      </c>
      <c r="E153" s="1">
        <v>3939.84</v>
      </c>
      <c r="F153" s="2">
        <v>2.7000000000000001E-3</v>
      </c>
      <c r="G153" s="1">
        <f>Tabella10[[#This Row],[MAX]]-Tabella10[[#This Row],[MIN]]</f>
        <v>60.839999999999691</v>
      </c>
    </row>
    <row r="154" spans="1:7" x14ac:dyDescent="0.3">
      <c r="A154" s="3">
        <v>42233</v>
      </c>
      <c r="B154" s="1">
        <v>3993.67</v>
      </c>
      <c r="C154" s="1">
        <v>3947.84</v>
      </c>
      <c r="D154" s="1">
        <v>3994.54</v>
      </c>
      <c r="E154" s="1">
        <v>3907.4</v>
      </c>
      <c r="F154" s="2">
        <v>7.1000000000000004E-3</v>
      </c>
      <c r="G154" s="1">
        <f>Tabella10[[#This Row],[MAX]]-Tabella10[[#This Row],[MIN]]</f>
        <v>87.139999999999873</v>
      </c>
    </row>
    <row r="155" spans="1:7" x14ac:dyDescent="0.3">
      <c r="A155" s="3">
        <v>42234</v>
      </c>
      <c r="B155" s="1">
        <v>3748.16</v>
      </c>
      <c r="C155" s="1">
        <v>3999.13</v>
      </c>
      <c r="D155" s="1">
        <v>4006.34</v>
      </c>
      <c r="E155" s="1">
        <v>3743.39</v>
      </c>
      <c r="F155" s="2">
        <v>-6.1499999999999999E-2</v>
      </c>
      <c r="G155" s="1">
        <f>Tabella10[[#This Row],[MAX]]-Tabella10[[#This Row],[MIN]]</f>
        <v>262.95000000000027</v>
      </c>
    </row>
    <row r="156" spans="1:7" x14ac:dyDescent="0.3">
      <c r="A156" s="3">
        <v>42235</v>
      </c>
      <c r="B156" s="1">
        <v>3794.11</v>
      </c>
      <c r="C156" s="1">
        <v>3646.8</v>
      </c>
      <c r="D156" s="1">
        <v>3811.43</v>
      </c>
      <c r="E156" s="1">
        <v>3558.38</v>
      </c>
      <c r="F156" s="2">
        <v>1.23E-2</v>
      </c>
      <c r="G156" s="1">
        <f>Tabella10[[#This Row],[MAX]]-Tabella10[[#This Row],[MIN]]</f>
        <v>253.04999999999973</v>
      </c>
    </row>
    <row r="157" spans="1:7" x14ac:dyDescent="0.3">
      <c r="A157" s="3">
        <v>42236</v>
      </c>
      <c r="B157" s="1">
        <v>3664.29</v>
      </c>
      <c r="C157" s="1">
        <v>3754.57</v>
      </c>
      <c r="D157" s="1">
        <v>3788.01</v>
      </c>
      <c r="E157" s="1">
        <v>3663.61</v>
      </c>
      <c r="F157" s="2">
        <v>-3.4200000000000001E-2</v>
      </c>
      <c r="G157" s="1">
        <f>Tabella10[[#This Row],[MAX]]-Tabella10[[#This Row],[MIN]]</f>
        <v>124.40000000000009</v>
      </c>
    </row>
    <row r="158" spans="1:7" x14ac:dyDescent="0.3">
      <c r="A158" s="3">
        <v>42237</v>
      </c>
      <c r="B158" s="1">
        <v>3507.74</v>
      </c>
      <c r="C158" s="1">
        <v>3609.96</v>
      </c>
      <c r="D158" s="1">
        <v>3652.84</v>
      </c>
      <c r="E158" s="1">
        <v>3490.54</v>
      </c>
      <c r="F158" s="2">
        <v>-4.2700000000000002E-2</v>
      </c>
      <c r="G158" s="1">
        <f>Tabella10[[#This Row],[MAX]]-Tabella10[[#This Row],[MIN]]</f>
        <v>162.30000000000018</v>
      </c>
    </row>
    <row r="159" spans="1:7" x14ac:dyDescent="0.3">
      <c r="A159" s="3">
        <v>42240</v>
      </c>
      <c r="B159" s="1">
        <v>3209.91</v>
      </c>
      <c r="C159" s="1">
        <v>3373.48</v>
      </c>
      <c r="D159" s="1">
        <v>3388.36</v>
      </c>
      <c r="E159" s="1">
        <v>3191.88</v>
      </c>
      <c r="F159" s="2">
        <v>-8.4900000000000003E-2</v>
      </c>
      <c r="G159" s="1">
        <f>Tabella10[[#This Row],[MAX]]-Tabella10[[#This Row],[MIN]]</f>
        <v>196.48000000000002</v>
      </c>
    </row>
    <row r="160" spans="1:7" x14ac:dyDescent="0.3">
      <c r="A160" s="3">
        <v>42241</v>
      </c>
      <c r="B160" s="1">
        <v>2964.97</v>
      </c>
      <c r="C160" s="1">
        <v>3004.13</v>
      </c>
      <c r="D160" s="1">
        <v>3123.03</v>
      </c>
      <c r="E160" s="1">
        <v>2947.94</v>
      </c>
      <c r="F160" s="2">
        <v>-7.6300000000000007E-2</v>
      </c>
      <c r="G160" s="1">
        <f>Tabella10[[#This Row],[MAX]]-Tabella10[[#This Row],[MIN]]</f>
        <v>175.09000000000015</v>
      </c>
    </row>
    <row r="161" spans="1:7" x14ac:dyDescent="0.3">
      <c r="A161" s="3">
        <v>42242</v>
      </c>
      <c r="B161" s="1">
        <v>2927.29</v>
      </c>
      <c r="C161" s="1">
        <v>2980.79</v>
      </c>
      <c r="D161" s="1">
        <v>3092.04</v>
      </c>
      <c r="E161" s="1">
        <v>2850.71</v>
      </c>
      <c r="F161" s="2">
        <v>-1.2699999999999999E-2</v>
      </c>
      <c r="G161" s="1">
        <f>Tabella10[[#This Row],[MAX]]-Tabella10[[#This Row],[MIN]]</f>
        <v>241.32999999999993</v>
      </c>
    </row>
    <row r="162" spans="1:7" x14ac:dyDescent="0.3">
      <c r="A162" s="3">
        <v>42243</v>
      </c>
      <c r="B162" s="1">
        <v>3083.59</v>
      </c>
      <c r="C162" s="1">
        <v>2978.03</v>
      </c>
      <c r="D162" s="1">
        <v>3085.42</v>
      </c>
      <c r="E162" s="1">
        <v>2906.49</v>
      </c>
      <c r="F162" s="2">
        <v>5.3400000000000003E-2</v>
      </c>
      <c r="G162" s="1">
        <f>Tabella10[[#This Row],[MAX]]-Tabella10[[#This Row],[MIN]]</f>
        <v>178.93000000000029</v>
      </c>
    </row>
    <row r="163" spans="1:7" x14ac:dyDescent="0.3">
      <c r="A163" s="3">
        <v>42244</v>
      </c>
      <c r="B163" s="1">
        <v>3232.35</v>
      </c>
      <c r="C163" s="1">
        <v>3125.26</v>
      </c>
      <c r="D163" s="1">
        <v>3235.84</v>
      </c>
      <c r="E163" s="1">
        <v>3102.95</v>
      </c>
      <c r="F163" s="2">
        <v>4.82E-2</v>
      </c>
      <c r="G163" s="1">
        <f>Tabella10[[#This Row],[MAX]]-Tabella10[[#This Row],[MIN]]</f>
        <v>132.89000000000033</v>
      </c>
    </row>
    <row r="164" spans="1:7" x14ac:dyDescent="0.3">
      <c r="A164" s="3">
        <v>42247</v>
      </c>
      <c r="B164" s="1">
        <v>3205.99</v>
      </c>
      <c r="C164" s="1">
        <v>3203.56</v>
      </c>
      <c r="D164" s="1">
        <v>3207.86</v>
      </c>
      <c r="E164" s="1">
        <v>3109.16</v>
      </c>
      <c r="F164" s="2">
        <v>-8.2000000000000007E-3</v>
      </c>
      <c r="G164" s="1">
        <f>Tabella10[[#This Row],[MAX]]-Tabella10[[#This Row],[MIN]]</f>
        <v>98.700000000000273</v>
      </c>
    </row>
    <row r="165" spans="1:7" x14ac:dyDescent="0.3">
      <c r="A165" s="3">
        <v>42248</v>
      </c>
      <c r="B165" s="1">
        <v>3166.62</v>
      </c>
      <c r="C165" s="1">
        <v>3157.83</v>
      </c>
      <c r="D165" s="1">
        <v>3180.33</v>
      </c>
      <c r="E165" s="1">
        <v>3053.74</v>
      </c>
      <c r="F165" s="2">
        <v>-1.23E-2</v>
      </c>
      <c r="G165" s="1">
        <f>Tabella10[[#This Row],[MAX]]-Tabella10[[#This Row],[MIN]]</f>
        <v>126.59000000000015</v>
      </c>
    </row>
    <row r="166" spans="1:7" x14ac:dyDescent="0.3">
      <c r="A166" s="3">
        <v>42249</v>
      </c>
      <c r="B166" s="1">
        <v>3160.17</v>
      </c>
      <c r="C166" s="1">
        <v>3027.68</v>
      </c>
      <c r="D166" s="1">
        <v>3194.48</v>
      </c>
      <c r="E166" s="1">
        <v>3019.09</v>
      </c>
      <c r="F166" s="2">
        <v>-2E-3</v>
      </c>
      <c r="G166" s="1">
        <f>Tabella10[[#This Row],[MAX]]-Tabella10[[#This Row],[MIN]]</f>
        <v>175.38999999999987</v>
      </c>
    </row>
    <row r="167" spans="1:7" x14ac:dyDescent="0.3">
      <c r="A167" s="3">
        <v>42254</v>
      </c>
      <c r="B167" s="1">
        <v>3080.42</v>
      </c>
      <c r="C167" s="1">
        <v>3149.38</v>
      </c>
      <c r="D167" s="1">
        <v>3217.58</v>
      </c>
      <c r="E167" s="1">
        <v>3066.3</v>
      </c>
      <c r="F167" s="2">
        <v>-2.52E-2</v>
      </c>
      <c r="G167" s="1">
        <f>Tabella10[[#This Row],[MAX]]-Tabella10[[#This Row],[MIN]]</f>
        <v>151.27999999999975</v>
      </c>
    </row>
    <row r="168" spans="1:7" x14ac:dyDescent="0.3">
      <c r="A168" s="3">
        <v>42255</v>
      </c>
      <c r="B168" s="1">
        <v>3170.45</v>
      </c>
      <c r="C168" s="1">
        <v>3054.44</v>
      </c>
      <c r="D168" s="1">
        <v>3174.71</v>
      </c>
      <c r="E168" s="1">
        <v>3011.12</v>
      </c>
      <c r="F168" s="2">
        <v>2.92E-2</v>
      </c>
      <c r="G168" s="1">
        <f>Tabella10[[#This Row],[MAX]]-Tabella10[[#This Row],[MIN]]</f>
        <v>163.59000000000015</v>
      </c>
    </row>
    <row r="169" spans="1:7" x14ac:dyDescent="0.3">
      <c r="A169" s="3">
        <v>42256</v>
      </c>
      <c r="B169" s="1">
        <v>3243.09</v>
      </c>
      <c r="C169" s="1">
        <v>3182.55</v>
      </c>
      <c r="D169" s="1">
        <v>3256.74</v>
      </c>
      <c r="E169" s="1">
        <v>3165.7</v>
      </c>
      <c r="F169" s="2">
        <v>2.29E-2</v>
      </c>
      <c r="G169" s="1">
        <f>Tabella10[[#This Row],[MAX]]-Tabella10[[#This Row],[MIN]]</f>
        <v>91.039999999999964</v>
      </c>
    </row>
    <row r="170" spans="1:7" x14ac:dyDescent="0.3">
      <c r="A170" s="3">
        <v>42257</v>
      </c>
      <c r="B170" s="1">
        <v>3197.89</v>
      </c>
      <c r="C170" s="1">
        <v>3190.55</v>
      </c>
      <c r="D170" s="1">
        <v>3243.28</v>
      </c>
      <c r="E170" s="1">
        <v>3178.9</v>
      </c>
      <c r="F170" s="2">
        <v>-1.3899999999999999E-2</v>
      </c>
      <c r="G170" s="1">
        <f>Tabella10[[#This Row],[MAX]]-Tabella10[[#This Row],[MIN]]</f>
        <v>64.380000000000109</v>
      </c>
    </row>
    <row r="171" spans="1:7" x14ac:dyDescent="0.3">
      <c r="A171" s="3">
        <v>42258</v>
      </c>
      <c r="B171" s="1">
        <v>3200.23</v>
      </c>
      <c r="C171" s="1">
        <v>3189.48</v>
      </c>
      <c r="D171" s="1">
        <v>3223.76</v>
      </c>
      <c r="E171" s="1">
        <v>3163.45</v>
      </c>
      <c r="F171" s="2">
        <v>6.9999999999999999E-4</v>
      </c>
      <c r="G171" s="1">
        <f>Tabella10[[#This Row],[MAX]]-Tabella10[[#This Row],[MIN]]</f>
        <v>60.3100000000004</v>
      </c>
    </row>
    <row r="172" spans="1:7" x14ac:dyDescent="0.3">
      <c r="A172" s="3">
        <v>42261</v>
      </c>
      <c r="B172" s="1">
        <v>3114.8</v>
      </c>
      <c r="C172" s="1">
        <v>3221.17</v>
      </c>
      <c r="D172" s="1">
        <v>3229.48</v>
      </c>
      <c r="E172" s="1">
        <v>3049.23</v>
      </c>
      <c r="F172" s="2">
        <v>-2.6700000000000002E-2</v>
      </c>
      <c r="G172" s="1">
        <f>Tabella10[[#This Row],[MAX]]-Tabella10[[#This Row],[MIN]]</f>
        <v>180.25</v>
      </c>
    </row>
    <row r="173" spans="1:7" x14ac:dyDescent="0.3">
      <c r="A173" s="3">
        <v>42262</v>
      </c>
      <c r="B173" s="1">
        <v>3005.17</v>
      </c>
      <c r="C173" s="1">
        <v>3043.8</v>
      </c>
      <c r="D173" s="1">
        <v>3081.7</v>
      </c>
      <c r="E173" s="1">
        <v>2983.92</v>
      </c>
      <c r="F173" s="2">
        <v>-3.5200000000000002E-2</v>
      </c>
      <c r="G173" s="1">
        <f>Tabella10[[#This Row],[MAX]]-Tabella10[[#This Row],[MIN]]</f>
        <v>97.779999999999745</v>
      </c>
    </row>
    <row r="174" spans="1:7" x14ac:dyDescent="0.3">
      <c r="A174" s="3">
        <v>42263</v>
      </c>
      <c r="B174" s="1">
        <v>3152.26</v>
      </c>
      <c r="C174" s="1">
        <v>2998.04</v>
      </c>
      <c r="D174" s="1">
        <v>3182.93</v>
      </c>
      <c r="E174" s="1">
        <v>2983.54</v>
      </c>
      <c r="F174" s="2">
        <v>4.8899999999999999E-2</v>
      </c>
      <c r="G174" s="1">
        <f>Tabella10[[#This Row],[MAX]]-Tabella10[[#This Row],[MIN]]</f>
        <v>199.38999999999987</v>
      </c>
    </row>
    <row r="175" spans="1:7" x14ac:dyDescent="0.3">
      <c r="A175" s="3">
        <v>42264</v>
      </c>
      <c r="B175" s="1">
        <v>3086.06</v>
      </c>
      <c r="C175" s="1">
        <v>3131.98</v>
      </c>
      <c r="D175" s="1">
        <v>3204.7</v>
      </c>
      <c r="E175" s="1">
        <v>3085.31</v>
      </c>
      <c r="F175" s="2">
        <v>-2.1000000000000001E-2</v>
      </c>
      <c r="G175" s="1">
        <f>Tabella10[[#This Row],[MAX]]-Tabella10[[#This Row],[MIN]]</f>
        <v>119.38999999999987</v>
      </c>
    </row>
    <row r="176" spans="1:7" x14ac:dyDescent="0.3">
      <c r="A176" s="3">
        <v>42265</v>
      </c>
      <c r="B176" s="1">
        <v>3097.92</v>
      </c>
      <c r="C176" s="1">
        <v>3100.28</v>
      </c>
      <c r="D176" s="1">
        <v>3122.05</v>
      </c>
      <c r="E176" s="1">
        <v>3070.34</v>
      </c>
      <c r="F176" s="2">
        <v>3.8E-3</v>
      </c>
      <c r="G176" s="1">
        <f>Tabella10[[#This Row],[MAX]]-Tabella10[[#This Row],[MIN]]</f>
        <v>51.710000000000036</v>
      </c>
    </row>
    <row r="177" spans="1:7" x14ac:dyDescent="0.3">
      <c r="A177" s="3">
        <v>42268</v>
      </c>
      <c r="B177" s="1">
        <v>3156.54</v>
      </c>
      <c r="C177" s="1">
        <v>3072.09</v>
      </c>
      <c r="D177" s="1">
        <v>3159.88</v>
      </c>
      <c r="E177" s="1">
        <v>3060.86</v>
      </c>
      <c r="F177" s="2">
        <v>1.89E-2</v>
      </c>
      <c r="G177" s="1">
        <f>Tabella10[[#This Row],[MAX]]-Tabella10[[#This Row],[MIN]]</f>
        <v>99.019999999999982</v>
      </c>
    </row>
    <row r="178" spans="1:7" x14ac:dyDescent="0.3">
      <c r="A178" s="3">
        <v>42269</v>
      </c>
      <c r="B178" s="1">
        <v>3185.62</v>
      </c>
      <c r="C178" s="1">
        <v>3161.32</v>
      </c>
      <c r="D178" s="1">
        <v>3213.48</v>
      </c>
      <c r="E178" s="1">
        <v>3152.48</v>
      </c>
      <c r="F178" s="2">
        <v>9.1999999999999998E-3</v>
      </c>
      <c r="G178" s="1">
        <f>Tabella10[[#This Row],[MAX]]-Tabella10[[#This Row],[MIN]]</f>
        <v>61</v>
      </c>
    </row>
    <row r="179" spans="1:7" x14ac:dyDescent="0.3">
      <c r="A179" s="3">
        <v>42270</v>
      </c>
      <c r="B179" s="1">
        <v>3115.89</v>
      </c>
      <c r="C179" s="1">
        <v>3137.72</v>
      </c>
      <c r="D179" s="1">
        <v>3164.04</v>
      </c>
      <c r="E179" s="1">
        <v>3104.74</v>
      </c>
      <c r="F179" s="2">
        <v>-2.1899999999999999E-2</v>
      </c>
      <c r="G179" s="1">
        <f>Tabella10[[#This Row],[MAX]]-Tabella10[[#This Row],[MIN]]</f>
        <v>59.300000000000182</v>
      </c>
    </row>
    <row r="180" spans="1:7" x14ac:dyDescent="0.3">
      <c r="A180" s="3">
        <v>42271</v>
      </c>
      <c r="B180" s="1">
        <v>3142.69</v>
      </c>
      <c r="C180" s="1">
        <v>3126.49</v>
      </c>
      <c r="D180" s="1">
        <v>3151.16</v>
      </c>
      <c r="E180" s="1">
        <v>3109.69</v>
      </c>
      <c r="F180" s="2">
        <v>8.6E-3</v>
      </c>
      <c r="G180" s="1">
        <f>Tabella10[[#This Row],[MAX]]-Tabella10[[#This Row],[MIN]]</f>
        <v>41.4699999999998</v>
      </c>
    </row>
    <row r="181" spans="1:7" x14ac:dyDescent="0.3">
      <c r="A181" s="3">
        <v>42272</v>
      </c>
      <c r="B181" s="1">
        <v>3092.35</v>
      </c>
      <c r="C181" s="1">
        <v>3130.85</v>
      </c>
      <c r="D181" s="1">
        <v>3149.95</v>
      </c>
      <c r="E181" s="1">
        <v>3063</v>
      </c>
      <c r="F181" s="2">
        <v>-1.6E-2</v>
      </c>
      <c r="G181" s="1">
        <f>Tabella10[[#This Row],[MAX]]-Tabella10[[#This Row],[MIN]]</f>
        <v>86.949999999999818</v>
      </c>
    </row>
    <row r="182" spans="1:7" x14ac:dyDescent="0.3">
      <c r="A182" s="3">
        <v>42275</v>
      </c>
      <c r="B182" s="1">
        <v>3100.76</v>
      </c>
      <c r="C182" s="1">
        <v>3085.57</v>
      </c>
      <c r="D182" s="1">
        <v>3103.07</v>
      </c>
      <c r="E182" s="1">
        <v>3042.31</v>
      </c>
      <c r="F182" s="2">
        <v>2.7000000000000001E-3</v>
      </c>
      <c r="G182" s="1">
        <f>Tabella10[[#This Row],[MAX]]-Tabella10[[#This Row],[MIN]]</f>
        <v>60.760000000000218</v>
      </c>
    </row>
    <row r="183" spans="1:7" x14ac:dyDescent="0.3">
      <c r="A183" s="3">
        <v>42276</v>
      </c>
      <c r="B183" s="1">
        <v>3038.14</v>
      </c>
      <c r="C183" s="1">
        <v>3055.22</v>
      </c>
      <c r="D183" s="1">
        <v>3068.3</v>
      </c>
      <c r="E183" s="1">
        <v>3021.16</v>
      </c>
      <c r="F183" s="2">
        <v>-2.0199999999999999E-2</v>
      </c>
      <c r="G183" s="1">
        <f>Tabella10[[#This Row],[MAX]]-Tabella10[[#This Row],[MIN]]</f>
        <v>47.140000000000327</v>
      </c>
    </row>
    <row r="184" spans="1:7" x14ac:dyDescent="0.3">
      <c r="A184" s="3">
        <v>42277</v>
      </c>
      <c r="B184" s="1">
        <v>3052.78</v>
      </c>
      <c r="C184" s="1">
        <v>3052.84</v>
      </c>
      <c r="D184" s="1">
        <v>3073.3</v>
      </c>
      <c r="E184" s="1">
        <v>3039.74</v>
      </c>
      <c r="F184" s="2">
        <v>4.7999999999999996E-3</v>
      </c>
      <c r="G184" s="1">
        <f>Tabella10[[#This Row],[MAX]]-Tabella10[[#This Row],[MIN]]</f>
        <v>33.5600000000004</v>
      </c>
    </row>
    <row r="185" spans="1:7" x14ac:dyDescent="0.3">
      <c r="A185" s="3">
        <v>42285</v>
      </c>
      <c r="B185" s="1">
        <v>3143.36</v>
      </c>
      <c r="C185" s="1">
        <v>3156.07</v>
      </c>
      <c r="D185" s="1">
        <v>3172.28</v>
      </c>
      <c r="E185" s="1">
        <v>3133.13</v>
      </c>
      <c r="F185" s="2">
        <v>2.9700000000000001E-2</v>
      </c>
      <c r="G185" s="1">
        <f>Tabella10[[#This Row],[MAX]]-Tabella10[[#This Row],[MIN]]</f>
        <v>39.150000000000091</v>
      </c>
    </row>
    <row r="186" spans="1:7" x14ac:dyDescent="0.3">
      <c r="A186" s="3">
        <v>42286</v>
      </c>
      <c r="B186" s="1">
        <v>3183.15</v>
      </c>
      <c r="C186" s="1">
        <v>3146.64</v>
      </c>
      <c r="D186" s="1">
        <v>3192.72</v>
      </c>
      <c r="E186" s="1">
        <v>3137.79</v>
      </c>
      <c r="F186" s="2">
        <v>1.2699999999999999E-2</v>
      </c>
      <c r="G186" s="1">
        <f>Tabella10[[#This Row],[MAX]]-Tabella10[[#This Row],[MIN]]</f>
        <v>54.929999999999836</v>
      </c>
    </row>
    <row r="187" spans="1:7" x14ac:dyDescent="0.3">
      <c r="A187" s="3">
        <v>42289</v>
      </c>
      <c r="B187" s="1">
        <v>3287.66</v>
      </c>
      <c r="C187" s="1">
        <v>3193.54</v>
      </c>
      <c r="D187" s="1">
        <v>3318.71</v>
      </c>
      <c r="E187" s="1">
        <v>3188.41</v>
      </c>
      <c r="F187" s="2">
        <v>3.2800000000000003E-2</v>
      </c>
      <c r="G187" s="1">
        <f>Tabella10[[#This Row],[MAX]]-Tabella10[[#This Row],[MIN]]</f>
        <v>130.30000000000018</v>
      </c>
    </row>
    <row r="188" spans="1:7" x14ac:dyDescent="0.3">
      <c r="A188" s="3">
        <v>42290</v>
      </c>
      <c r="B188" s="1">
        <v>3293.23</v>
      </c>
      <c r="C188" s="1">
        <v>3262.16</v>
      </c>
      <c r="D188" s="1">
        <v>3298.63</v>
      </c>
      <c r="E188" s="1">
        <v>3253.25</v>
      </c>
      <c r="F188" s="2">
        <v>1.6999999999999999E-3</v>
      </c>
      <c r="G188" s="1">
        <f>Tabella10[[#This Row],[MAX]]-Tabella10[[#This Row],[MIN]]</f>
        <v>45.380000000000109</v>
      </c>
    </row>
    <row r="189" spans="1:7" x14ac:dyDescent="0.3">
      <c r="A189" s="3">
        <v>42291</v>
      </c>
      <c r="B189" s="1">
        <v>3262.44</v>
      </c>
      <c r="C189" s="1">
        <v>3280.02</v>
      </c>
      <c r="D189" s="1">
        <v>3307.32</v>
      </c>
      <c r="E189" s="1">
        <v>3256.25</v>
      </c>
      <c r="F189" s="2">
        <v>-9.2999999999999992E-3</v>
      </c>
      <c r="G189" s="1">
        <f>Tabella10[[#This Row],[MAX]]-Tabella10[[#This Row],[MIN]]</f>
        <v>51.070000000000164</v>
      </c>
    </row>
    <row r="190" spans="1:7" x14ac:dyDescent="0.3">
      <c r="A190" s="3">
        <v>42292</v>
      </c>
      <c r="B190" s="1">
        <v>3338.07</v>
      </c>
      <c r="C190" s="1">
        <v>3255.03</v>
      </c>
      <c r="D190" s="1">
        <v>3338.3</v>
      </c>
      <c r="E190" s="1">
        <v>3254.39</v>
      </c>
      <c r="F190" s="2">
        <v>2.3199999999999998E-2</v>
      </c>
      <c r="G190" s="1">
        <f>Tabella10[[#This Row],[MAX]]-Tabella10[[#This Row],[MIN]]</f>
        <v>83.910000000000309</v>
      </c>
    </row>
    <row r="191" spans="1:7" x14ac:dyDescent="0.3">
      <c r="A191" s="3">
        <v>42293</v>
      </c>
      <c r="B191" s="1">
        <v>3391.35</v>
      </c>
      <c r="C191" s="1">
        <v>3358.3</v>
      </c>
      <c r="D191" s="1">
        <v>3393.02</v>
      </c>
      <c r="E191" s="1">
        <v>3334.85</v>
      </c>
      <c r="F191" s="2">
        <v>1.6E-2</v>
      </c>
      <c r="G191" s="1">
        <f>Tabella10[[#This Row],[MAX]]-Tabella10[[#This Row],[MIN]]</f>
        <v>58.170000000000073</v>
      </c>
    </row>
    <row r="192" spans="1:7" x14ac:dyDescent="0.3">
      <c r="A192" s="3">
        <v>42296</v>
      </c>
      <c r="B192" s="1">
        <v>3386.7</v>
      </c>
      <c r="C192" s="1">
        <v>3401.63</v>
      </c>
      <c r="D192" s="1">
        <v>3423.4</v>
      </c>
      <c r="E192" s="1">
        <v>3355.57</v>
      </c>
      <c r="F192" s="2">
        <v>-1.4E-3</v>
      </c>
      <c r="G192" s="1">
        <f>Tabella10[[#This Row],[MAX]]-Tabella10[[#This Row],[MIN]]</f>
        <v>67.829999999999927</v>
      </c>
    </row>
    <row r="193" spans="1:7" x14ac:dyDescent="0.3">
      <c r="A193" s="3">
        <v>42297</v>
      </c>
      <c r="B193" s="1">
        <v>3425.33</v>
      </c>
      <c r="C193" s="1">
        <v>3377.55</v>
      </c>
      <c r="D193" s="1">
        <v>3425.52</v>
      </c>
      <c r="E193" s="1">
        <v>3357.86</v>
      </c>
      <c r="F193" s="2">
        <v>1.14E-2</v>
      </c>
      <c r="G193" s="1">
        <f>Tabella10[[#This Row],[MAX]]-Tabella10[[#This Row],[MIN]]</f>
        <v>67.659999999999854</v>
      </c>
    </row>
    <row r="194" spans="1:7" x14ac:dyDescent="0.3">
      <c r="A194" s="3">
        <v>42298</v>
      </c>
      <c r="B194" s="1">
        <v>3320.68</v>
      </c>
      <c r="C194" s="1">
        <v>3428.56</v>
      </c>
      <c r="D194" s="1">
        <v>3447.26</v>
      </c>
      <c r="E194" s="1">
        <v>3265.44</v>
      </c>
      <c r="F194" s="2">
        <v>-3.0599999999999999E-2</v>
      </c>
      <c r="G194" s="1">
        <f>Tabella10[[#This Row],[MAX]]-Tabella10[[#This Row],[MIN]]</f>
        <v>181.82000000000016</v>
      </c>
    </row>
    <row r="195" spans="1:7" x14ac:dyDescent="0.3">
      <c r="A195" s="3">
        <v>42299</v>
      </c>
      <c r="B195" s="1">
        <v>3368.74</v>
      </c>
      <c r="C195" s="1">
        <v>3292.29</v>
      </c>
      <c r="D195" s="1">
        <v>3373.78</v>
      </c>
      <c r="E195" s="1">
        <v>3282.99</v>
      </c>
      <c r="F195" s="2">
        <v>1.4500000000000001E-2</v>
      </c>
      <c r="G195" s="1">
        <f>Tabella10[[#This Row],[MAX]]-Tabella10[[#This Row],[MIN]]</f>
        <v>90.790000000000418</v>
      </c>
    </row>
    <row r="196" spans="1:7" x14ac:dyDescent="0.3">
      <c r="A196" s="3">
        <v>42300</v>
      </c>
      <c r="B196" s="1">
        <v>3412.43</v>
      </c>
      <c r="C196" s="1">
        <v>3377.55</v>
      </c>
      <c r="D196" s="1">
        <v>3422.02</v>
      </c>
      <c r="E196" s="1">
        <v>3360.22</v>
      </c>
      <c r="F196" s="2">
        <v>1.2999999999999999E-2</v>
      </c>
      <c r="G196" s="1">
        <f>Tabella10[[#This Row],[MAX]]-Tabella10[[#This Row],[MIN]]</f>
        <v>61.800000000000182</v>
      </c>
    </row>
    <row r="197" spans="1:7" x14ac:dyDescent="0.3">
      <c r="A197" s="3">
        <v>42303</v>
      </c>
      <c r="B197" s="1">
        <v>3429.58</v>
      </c>
      <c r="C197" s="1">
        <v>3448.65</v>
      </c>
      <c r="D197" s="1">
        <v>3457.52</v>
      </c>
      <c r="E197" s="1">
        <v>3402</v>
      </c>
      <c r="F197" s="2">
        <v>5.0000000000000001E-3</v>
      </c>
      <c r="G197" s="1">
        <f>Tabella10[[#This Row],[MAX]]-Tabella10[[#This Row],[MIN]]</f>
        <v>55.519999999999982</v>
      </c>
    </row>
    <row r="198" spans="1:7" x14ac:dyDescent="0.3">
      <c r="A198" s="3">
        <v>42304</v>
      </c>
      <c r="B198" s="1">
        <v>3434.34</v>
      </c>
      <c r="C198" s="1">
        <v>3409.14</v>
      </c>
      <c r="D198" s="1">
        <v>3441.57</v>
      </c>
      <c r="E198" s="1">
        <v>3332.62</v>
      </c>
      <c r="F198" s="2">
        <v>1.4E-3</v>
      </c>
      <c r="G198" s="1">
        <f>Tabella10[[#This Row],[MAX]]-Tabella10[[#This Row],[MIN]]</f>
        <v>108.95000000000027</v>
      </c>
    </row>
    <row r="199" spans="1:7" x14ac:dyDescent="0.3">
      <c r="A199" s="3">
        <v>42305</v>
      </c>
      <c r="B199" s="1">
        <v>3375.2</v>
      </c>
      <c r="C199" s="1">
        <v>3417.01</v>
      </c>
      <c r="D199" s="1">
        <v>3439.76</v>
      </c>
      <c r="E199" s="1">
        <v>3367.23</v>
      </c>
      <c r="F199" s="2">
        <v>-1.72E-2</v>
      </c>
      <c r="G199" s="1">
        <f>Tabella10[[#This Row],[MAX]]-Tabella10[[#This Row],[MIN]]</f>
        <v>72.5300000000002</v>
      </c>
    </row>
    <row r="200" spans="1:7" x14ac:dyDescent="0.3">
      <c r="A200" s="3">
        <v>42306</v>
      </c>
      <c r="B200" s="1">
        <v>3387.32</v>
      </c>
      <c r="C200" s="1">
        <v>3387.77</v>
      </c>
      <c r="D200" s="1">
        <v>3411.71</v>
      </c>
      <c r="E200" s="1">
        <v>3362.51</v>
      </c>
      <c r="F200" s="2">
        <v>3.5999999999999999E-3</v>
      </c>
      <c r="G200" s="1">
        <f>Tabella10[[#This Row],[MAX]]-Tabella10[[#This Row],[MIN]]</f>
        <v>49.199999999999818</v>
      </c>
    </row>
    <row r="201" spans="1:7" x14ac:dyDescent="0.3">
      <c r="A201" s="3">
        <v>42307</v>
      </c>
      <c r="B201" s="1">
        <v>3382.56</v>
      </c>
      <c r="C201" s="1">
        <v>3380.28</v>
      </c>
      <c r="D201" s="1">
        <v>3417.2</v>
      </c>
      <c r="E201" s="1">
        <v>3346.59</v>
      </c>
      <c r="F201" s="2">
        <v>-1.4E-3</v>
      </c>
      <c r="G201" s="1">
        <f>Tabella10[[#This Row],[MAX]]-Tabella10[[#This Row],[MIN]]</f>
        <v>70.609999999999673</v>
      </c>
    </row>
    <row r="202" spans="1:7" x14ac:dyDescent="0.3">
      <c r="A202" s="3">
        <v>42310</v>
      </c>
      <c r="B202" s="1">
        <v>3325.08</v>
      </c>
      <c r="C202" s="1">
        <v>3337.58</v>
      </c>
      <c r="D202" s="1">
        <v>3391.06</v>
      </c>
      <c r="E202" s="1">
        <v>3322.31</v>
      </c>
      <c r="F202" s="2">
        <v>-1.7000000000000001E-2</v>
      </c>
      <c r="G202" s="1">
        <f>Tabella10[[#This Row],[MAX]]-Tabella10[[#This Row],[MIN]]</f>
        <v>68.75</v>
      </c>
    </row>
    <row r="203" spans="1:7" x14ac:dyDescent="0.3">
      <c r="A203" s="3">
        <v>42311</v>
      </c>
      <c r="B203" s="1">
        <v>3316.7</v>
      </c>
      <c r="C203" s="1">
        <v>3330.32</v>
      </c>
      <c r="D203" s="1">
        <v>3346.27</v>
      </c>
      <c r="E203" s="1">
        <v>3302.18</v>
      </c>
      <c r="F203" s="2">
        <v>-2.5000000000000001E-3</v>
      </c>
      <c r="G203" s="1">
        <f>Tabella10[[#This Row],[MAX]]-Tabella10[[#This Row],[MIN]]</f>
        <v>44.090000000000146</v>
      </c>
    </row>
    <row r="204" spans="1:7" x14ac:dyDescent="0.3">
      <c r="A204" s="3">
        <v>42312</v>
      </c>
      <c r="B204" s="1">
        <v>3459.64</v>
      </c>
      <c r="C204" s="1">
        <v>3325.62</v>
      </c>
      <c r="D204" s="1">
        <v>3459.65</v>
      </c>
      <c r="E204" s="1">
        <v>3325.62</v>
      </c>
      <c r="F204" s="2">
        <v>4.3099999999999999E-2</v>
      </c>
      <c r="G204" s="1">
        <f>Tabella10[[#This Row],[MAX]]-Tabella10[[#This Row],[MIN]]</f>
        <v>134.0300000000002</v>
      </c>
    </row>
    <row r="205" spans="1:7" x14ac:dyDescent="0.3">
      <c r="A205" s="3">
        <v>42313</v>
      </c>
      <c r="B205" s="1">
        <v>3522.82</v>
      </c>
      <c r="C205" s="1">
        <v>3459.22</v>
      </c>
      <c r="D205" s="1">
        <v>3585.66</v>
      </c>
      <c r="E205" s="1">
        <v>3455.53</v>
      </c>
      <c r="F205" s="2">
        <v>1.83E-2</v>
      </c>
      <c r="G205" s="1">
        <f>Tabella10[[#This Row],[MAX]]-Tabella10[[#This Row],[MIN]]</f>
        <v>130.12999999999965</v>
      </c>
    </row>
    <row r="206" spans="1:7" x14ac:dyDescent="0.3">
      <c r="A206" s="3">
        <v>42314</v>
      </c>
      <c r="B206" s="1">
        <v>3590.03</v>
      </c>
      <c r="C206" s="1">
        <v>3514.44</v>
      </c>
      <c r="D206" s="1">
        <v>3596.38</v>
      </c>
      <c r="E206" s="1">
        <v>3508.83</v>
      </c>
      <c r="F206" s="2">
        <v>1.9099999999999999E-2</v>
      </c>
      <c r="G206" s="1">
        <f>Tabella10[[#This Row],[MAX]]-Tabella10[[#This Row],[MIN]]</f>
        <v>87.550000000000182</v>
      </c>
    </row>
    <row r="207" spans="1:7" x14ac:dyDescent="0.3">
      <c r="A207" s="3">
        <v>42317</v>
      </c>
      <c r="B207" s="1">
        <v>3646.88</v>
      </c>
      <c r="C207" s="1">
        <v>3588.5</v>
      </c>
      <c r="D207" s="1">
        <v>3673.76</v>
      </c>
      <c r="E207" s="1">
        <v>3588.5</v>
      </c>
      <c r="F207" s="2">
        <v>1.5800000000000002E-2</v>
      </c>
      <c r="G207" s="1">
        <f>Tabella10[[#This Row],[MAX]]-Tabella10[[#This Row],[MIN]]</f>
        <v>85.260000000000218</v>
      </c>
    </row>
    <row r="208" spans="1:7" x14ac:dyDescent="0.3">
      <c r="A208" s="3">
        <v>42318</v>
      </c>
      <c r="B208" s="1">
        <v>3640.49</v>
      </c>
      <c r="C208" s="1">
        <v>3617.4</v>
      </c>
      <c r="D208" s="1">
        <v>3669.53</v>
      </c>
      <c r="E208" s="1">
        <v>3607.89</v>
      </c>
      <c r="F208" s="2">
        <v>-1.8E-3</v>
      </c>
      <c r="G208" s="1">
        <f>Tabella10[[#This Row],[MAX]]-Tabella10[[#This Row],[MIN]]</f>
        <v>61.640000000000327</v>
      </c>
    </row>
    <row r="209" spans="1:7" x14ac:dyDescent="0.3">
      <c r="A209" s="3">
        <v>42319</v>
      </c>
      <c r="B209" s="1">
        <v>3650.25</v>
      </c>
      <c r="C209" s="1">
        <v>3635</v>
      </c>
      <c r="D209" s="1">
        <v>3654.88</v>
      </c>
      <c r="E209" s="1">
        <v>3605.62</v>
      </c>
      <c r="F209" s="2">
        <v>2.7000000000000001E-3</v>
      </c>
      <c r="G209" s="1">
        <f>Tabella10[[#This Row],[MAX]]-Tabella10[[#This Row],[MIN]]</f>
        <v>49.260000000000218</v>
      </c>
    </row>
    <row r="210" spans="1:7" x14ac:dyDescent="0.3">
      <c r="A210" s="3">
        <v>42320</v>
      </c>
      <c r="B210" s="1">
        <v>3632.9</v>
      </c>
      <c r="C210" s="1">
        <v>3656.82</v>
      </c>
      <c r="D210" s="1">
        <v>3659.31</v>
      </c>
      <c r="E210" s="1">
        <v>3603.23</v>
      </c>
      <c r="F210" s="2">
        <v>-4.7999999999999996E-3</v>
      </c>
      <c r="G210" s="1">
        <f>Tabella10[[#This Row],[MAX]]-Tabella10[[#This Row],[MIN]]</f>
        <v>56.079999999999927</v>
      </c>
    </row>
    <row r="211" spans="1:7" x14ac:dyDescent="0.3">
      <c r="A211" s="3">
        <v>42321</v>
      </c>
      <c r="B211" s="1">
        <v>3580.84</v>
      </c>
      <c r="C211" s="1">
        <v>3600.76</v>
      </c>
      <c r="D211" s="1">
        <v>3632.56</v>
      </c>
      <c r="E211" s="1">
        <v>3564.81</v>
      </c>
      <c r="F211" s="2">
        <v>-1.43E-2</v>
      </c>
      <c r="G211" s="1">
        <f>Tabella10[[#This Row],[MAX]]-Tabella10[[#This Row],[MIN]]</f>
        <v>67.75</v>
      </c>
    </row>
    <row r="212" spans="1:7" x14ac:dyDescent="0.3">
      <c r="A212" s="3">
        <v>42324</v>
      </c>
      <c r="B212" s="1">
        <v>3606.96</v>
      </c>
      <c r="C212" s="1">
        <v>3522.46</v>
      </c>
      <c r="D212" s="1">
        <v>3607.61</v>
      </c>
      <c r="E212" s="1">
        <v>3519.42</v>
      </c>
      <c r="F212" s="2">
        <v>7.3000000000000001E-3</v>
      </c>
      <c r="G212" s="1">
        <f>Tabella10[[#This Row],[MAX]]-Tabella10[[#This Row],[MIN]]</f>
        <v>88.190000000000055</v>
      </c>
    </row>
    <row r="213" spans="1:7" x14ac:dyDescent="0.3">
      <c r="A213" s="3">
        <v>42325</v>
      </c>
      <c r="B213" s="1">
        <v>3604.8</v>
      </c>
      <c r="C213" s="1">
        <v>3629.98</v>
      </c>
      <c r="D213" s="1">
        <v>3678.27</v>
      </c>
      <c r="E213" s="1">
        <v>3598.07</v>
      </c>
      <c r="F213" s="2">
        <v>-5.9999999999999995E-4</v>
      </c>
      <c r="G213" s="1">
        <f>Tabella10[[#This Row],[MAX]]-Tabella10[[#This Row],[MIN]]</f>
        <v>80.199999999999818</v>
      </c>
    </row>
    <row r="214" spans="1:7" x14ac:dyDescent="0.3">
      <c r="A214" s="3">
        <v>42326</v>
      </c>
      <c r="B214" s="1">
        <v>3568.47</v>
      </c>
      <c r="C214" s="1">
        <v>3605.06</v>
      </c>
      <c r="D214" s="1">
        <v>3617.07</v>
      </c>
      <c r="E214" s="1">
        <v>3558.7</v>
      </c>
      <c r="F214" s="2">
        <v>-1.01E-2</v>
      </c>
      <c r="G214" s="1">
        <f>Tabella10[[#This Row],[MAX]]-Tabella10[[#This Row],[MIN]]</f>
        <v>58.370000000000346</v>
      </c>
    </row>
    <row r="215" spans="1:7" x14ac:dyDescent="0.3">
      <c r="A215" s="3">
        <v>42327</v>
      </c>
      <c r="B215" s="1">
        <v>3617.06</v>
      </c>
      <c r="C215" s="1">
        <v>3573.78</v>
      </c>
      <c r="D215" s="1">
        <v>3618.21</v>
      </c>
      <c r="E215" s="1">
        <v>3561.04</v>
      </c>
      <c r="F215" s="2">
        <v>1.3599999999999999E-2</v>
      </c>
      <c r="G215" s="1">
        <f>Tabella10[[#This Row],[MAX]]-Tabella10[[#This Row],[MIN]]</f>
        <v>57.170000000000073</v>
      </c>
    </row>
    <row r="216" spans="1:7" x14ac:dyDescent="0.3">
      <c r="A216" s="3">
        <v>42328</v>
      </c>
      <c r="B216" s="1">
        <v>3630.5</v>
      </c>
      <c r="C216" s="1">
        <v>3620.79</v>
      </c>
      <c r="D216" s="1">
        <v>3640.53</v>
      </c>
      <c r="E216" s="1">
        <v>3607.92</v>
      </c>
      <c r="F216" s="2">
        <v>3.7000000000000002E-3</v>
      </c>
      <c r="G216" s="1">
        <f>Tabella10[[#This Row],[MAX]]-Tabella10[[#This Row],[MIN]]</f>
        <v>32.610000000000127</v>
      </c>
    </row>
    <row r="217" spans="1:7" x14ac:dyDescent="0.3">
      <c r="A217" s="3">
        <v>42331</v>
      </c>
      <c r="B217" s="1">
        <v>3610.31</v>
      </c>
      <c r="C217" s="1">
        <v>3630.87</v>
      </c>
      <c r="D217" s="1">
        <v>3654.75</v>
      </c>
      <c r="E217" s="1">
        <v>3598.87</v>
      </c>
      <c r="F217" s="2">
        <v>-5.5999999999999999E-3</v>
      </c>
      <c r="G217" s="1">
        <f>Tabella10[[#This Row],[MAX]]-Tabella10[[#This Row],[MIN]]</f>
        <v>55.880000000000109</v>
      </c>
    </row>
    <row r="218" spans="1:7" x14ac:dyDescent="0.3">
      <c r="A218" s="3">
        <v>42332</v>
      </c>
      <c r="B218" s="1">
        <v>3616.11</v>
      </c>
      <c r="C218" s="1">
        <v>3602.89</v>
      </c>
      <c r="D218" s="1">
        <v>3616.48</v>
      </c>
      <c r="E218" s="1">
        <v>3563.1</v>
      </c>
      <c r="F218" s="2">
        <v>1.6000000000000001E-3</v>
      </c>
      <c r="G218" s="1">
        <f>Tabella10[[#This Row],[MAX]]-Tabella10[[#This Row],[MIN]]</f>
        <v>53.380000000000109</v>
      </c>
    </row>
    <row r="219" spans="1:7" x14ac:dyDescent="0.3">
      <c r="A219" s="3">
        <v>42333</v>
      </c>
      <c r="B219" s="1">
        <v>3647.93</v>
      </c>
      <c r="C219" s="1">
        <v>3614.07</v>
      </c>
      <c r="D219" s="1">
        <v>3648.37</v>
      </c>
      <c r="E219" s="1">
        <v>3607.52</v>
      </c>
      <c r="F219" s="2">
        <v>8.8000000000000005E-3</v>
      </c>
      <c r="G219" s="1">
        <f>Tabella10[[#This Row],[MAX]]-Tabella10[[#This Row],[MIN]]</f>
        <v>40.849999999999909</v>
      </c>
    </row>
    <row r="220" spans="1:7" x14ac:dyDescent="0.3">
      <c r="A220" s="3">
        <v>42334</v>
      </c>
      <c r="B220" s="1">
        <v>3635.55</v>
      </c>
      <c r="C220" s="1">
        <v>3659.57</v>
      </c>
      <c r="D220" s="1">
        <v>3668.38</v>
      </c>
      <c r="E220" s="1">
        <v>3629.86</v>
      </c>
      <c r="F220" s="2">
        <v>-3.3999999999999998E-3</v>
      </c>
      <c r="G220" s="1">
        <f>Tabella10[[#This Row],[MAX]]-Tabella10[[#This Row],[MIN]]</f>
        <v>38.519999999999982</v>
      </c>
    </row>
    <row r="221" spans="1:7" x14ac:dyDescent="0.3">
      <c r="A221" s="3">
        <v>42335</v>
      </c>
      <c r="B221" s="1">
        <v>3436.3</v>
      </c>
      <c r="C221" s="1">
        <v>3616.54</v>
      </c>
      <c r="D221" s="1">
        <v>3621.9</v>
      </c>
      <c r="E221" s="1">
        <v>3412.43</v>
      </c>
      <c r="F221" s="2">
        <v>-5.4800000000000001E-2</v>
      </c>
      <c r="G221" s="1">
        <f>Tabella10[[#This Row],[MAX]]-Tabella10[[#This Row],[MIN]]</f>
        <v>209.47000000000025</v>
      </c>
    </row>
    <row r="222" spans="1:7" x14ac:dyDescent="0.3">
      <c r="A222" s="3">
        <v>42338</v>
      </c>
      <c r="B222" s="1">
        <v>3445.4</v>
      </c>
      <c r="C222" s="1">
        <v>3433.86</v>
      </c>
      <c r="D222" s="1">
        <v>3470.37</v>
      </c>
      <c r="E222" s="1">
        <v>3327.81</v>
      </c>
      <c r="F222" s="2">
        <v>2.5999999999999999E-3</v>
      </c>
      <c r="G222" s="1">
        <f>Tabella10[[#This Row],[MAX]]-Tabella10[[#This Row],[MIN]]</f>
        <v>142.55999999999995</v>
      </c>
    </row>
    <row r="223" spans="1:7" x14ac:dyDescent="0.3">
      <c r="A223" s="3">
        <v>42339</v>
      </c>
      <c r="B223" s="1">
        <v>3456.31</v>
      </c>
      <c r="C223" s="1">
        <v>3442.44</v>
      </c>
      <c r="D223" s="1">
        <v>3483.41</v>
      </c>
      <c r="E223" s="1">
        <v>3417.55</v>
      </c>
      <c r="F223" s="2">
        <v>3.2000000000000002E-3</v>
      </c>
      <c r="G223" s="1">
        <f>Tabella10[[#This Row],[MAX]]-Tabella10[[#This Row],[MIN]]</f>
        <v>65.859999999999673</v>
      </c>
    </row>
    <row r="224" spans="1:7" x14ac:dyDescent="0.3">
      <c r="A224" s="3">
        <v>42340</v>
      </c>
      <c r="B224" s="1">
        <v>3536.91</v>
      </c>
      <c r="C224" s="1">
        <v>3450.28</v>
      </c>
      <c r="D224" s="1">
        <v>3538.85</v>
      </c>
      <c r="E224" s="1">
        <v>3427.66</v>
      </c>
      <c r="F224" s="2">
        <v>2.3300000000000001E-2</v>
      </c>
      <c r="G224" s="1">
        <f>Tabella10[[#This Row],[MAX]]-Tabella10[[#This Row],[MIN]]</f>
        <v>111.19000000000005</v>
      </c>
    </row>
    <row r="225" spans="1:7" x14ac:dyDescent="0.3">
      <c r="A225" s="3">
        <v>42341</v>
      </c>
      <c r="B225" s="1">
        <v>3584.82</v>
      </c>
      <c r="C225" s="1">
        <v>3525.73</v>
      </c>
      <c r="D225" s="1">
        <v>3591.73</v>
      </c>
      <c r="E225" s="1">
        <v>3517.23</v>
      </c>
      <c r="F225" s="2">
        <v>1.35E-2</v>
      </c>
      <c r="G225" s="1">
        <f>Tabella10[[#This Row],[MAX]]-Tabella10[[#This Row],[MIN]]</f>
        <v>74.5</v>
      </c>
    </row>
    <row r="226" spans="1:7" x14ac:dyDescent="0.3">
      <c r="A226" s="3">
        <v>42342</v>
      </c>
      <c r="B226" s="1">
        <v>3524.99</v>
      </c>
      <c r="C226" s="1">
        <v>3558.15</v>
      </c>
      <c r="D226" s="1">
        <v>3568.97</v>
      </c>
      <c r="E226" s="1">
        <v>3510.41</v>
      </c>
      <c r="F226" s="2">
        <v>-1.67E-2</v>
      </c>
      <c r="G226" s="1">
        <f>Tabella10[[#This Row],[MAX]]-Tabella10[[#This Row],[MIN]]</f>
        <v>58.559999999999945</v>
      </c>
    </row>
    <row r="227" spans="1:7" x14ac:dyDescent="0.3">
      <c r="A227" s="3">
        <v>42345</v>
      </c>
      <c r="B227" s="1">
        <v>3536.93</v>
      </c>
      <c r="C227" s="1">
        <v>3529.81</v>
      </c>
      <c r="D227" s="1">
        <v>3543.95</v>
      </c>
      <c r="E227" s="1">
        <v>3506.62</v>
      </c>
      <c r="F227" s="2">
        <v>3.3999999999999998E-3</v>
      </c>
      <c r="G227" s="1">
        <f>Tabella10[[#This Row],[MAX]]-Tabella10[[#This Row],[MIN]]</f>
        <v>37.329999999999927</v>
      </c>
    </row>
    <row r="228" spans="1:7" x14ac:dyDescent="0.3">
      <c r="A228" s="3">
        <v>42346</v>
      </c>
      <c r="B228" s="1">
        <v>3470.07</v>
      </c>
      <c r="C228" s="1">
        <v>3518.65</v>
      </c>
      <c r="D228" s="1">
        <v>3518.65</v>
      </c>
      <c r="E228" s="1">
        <v>3466.79</v>
      </c>
      <c r="F228" s="2">
        <v>-1.89E-2</v>
      </c>
      <c r="G228" s="1">
        <f>Tabella10[[#This Row],[MAX]]-Tabella10[[#This Row],[MIN]]</f>
        <v>51.860000000000127</v>
      </c>
    </row>
    <row r="229" spans="1:7" x14ac:dyDescent="0.3">
      <c r="A229" s="3">
        <v>42347</v>
      </c>
      <c r="B229" s="1">
        <v>3472.44</v>
      </c>
      <c r="C229" s="1">
        <v>3462.58</v>
      </c>
      <c r="D229" s="1">
        <v>3495.7</v>
      </c>
      <c r="E229" s="1">
        <v>3454.88</v>
      </c>
      <c r="F229" s="2">
        <v>6.9999999999999999E-4</v>
      </c>
      <c r="G229" s="1">
        <f>Tabella10[[#This Row],[MAX]]-Tabella10[[#This Row],[MIN]]</f>
        <v>40.819999999999709</v>
      </c>
    </row>
    <row r="230" spans="1:7" x14ac:dyDescent="0.3">
      <c r="A230" s="3">
        <v>42348</v>
      </c>
      <c r="B230" s="1">
        <v>3455.5</v>
      </c>
      <c r="C230" s="1">
        <v>3469.81</v>
      </c>
      <c r="D230" s="1">
        <v>3503.65</v>
      </c>
      <c r="E230" s="1">
        <v>3446.27</v>
      </c>
      <c r="F230" s="2">
        <v>-4.8999999999999998E-3</v>
      </c>
      <c r="G230" s="1">
        <f>Tabella10[[#This Row],[MAX]]-Tabella10[[#This Row],[MIN]]</f>
        <v>57.380000000000109</v>
      </c>
    </row>
    <row r="231" spans="1:7" x14ac:dyDescent="0.3">
      <c r="A231" s="3">
        <v>42349</v>
      </c>
      <c r="B231" s="1">
        <v>3434.58</v>
      </c>
      <c r="C231" s="1">
        <v>3441.6</v>
      </c>
      <c r="D231" s="1">
        <v>3455.55</v>
      </c>
      <c r="E231" s="1">
        <v>3410.92</v>
      </c>
      <c r="F231" s="2">
        <v>-6.1000000000000004E-3</v>
      </c>
      <c r="G231" s="1">
        <f>Tabella10[[#This Row],[MAX]]-Tabella10[[#This Row],[MIN]]</f>
        <v>44.630000000000109</v>
      </c>
    </row>
    <row r="232" spans="1:7" x14ac:dyDescent="0.3">
      <c r="A232" s="3">
        <v>42352</v>
      </c>
      <c r="B232" s="1">
        <v>3520.67</v>
      </c>
      <c r="C232" s="1">
        <v>3403.51</v>
      </c>
      <c r="D232" s="1">
        <v>3521.78</v>
      </c>
      <c r="E232" s="1">
        <v>3399.28</v>
      </c>
      <c r="F232" s="2">
        <v>2.5100000000000001E-2</v>
      </c>
      <c r="G232" s="1">
        <f>Tabella10[[#This Row],[MAX]]-Tabella10[[#This Row],[MIN]]</f>
        <v>122.5</v>
      </c>
    </row>
    <row r="233" spans="1:7" x14ac:dyDescent="0.3">
      <c r="A233" s="3">
        <v>42353</v>
      </c>
      <c r="B233" s="1">
        <v>3510.35</v>
      </c>
      <c r="C233" s="1">
        <v>3518.13</v>
      </c>
      <c r="D233" s="1">
        <v>3529.96</v>
      </c>
      <c r="E233" s="1">
        <v>3496.85</v>
      </c>
      <c r="F233" s="2">
        <v>-2.8999999999999998E-3</v>
      </c>
      <c r="G233" s="1">
        <f>Tabella10[[#This Row],[MAX]]-Tabella10[[#This Row],[MIN]]</f>
        <v>33.110000000000127</v>
      </c>
    </row>
    <row r="234" spans="1:7" x14ac:dyDescent="0.3">
      <c r="A234" s="3">
        <v>42354</v>
      </c>
      <c r="B234" s="1">
        <v>3516.19</v>
      </c>
      <c r="C234" s="1">
        <v>3522.09</v>
      </c>
      <c r="D234" s="1">
        <v>3538.69</v>
      </c>
      <c r="E234" s="1">
        <v>3506.29</v>
      </c>
      <c r="F234" s="2">
        <v>1.6999999999999999E-3</v>
      </c>
      <c r="G234" s="1">
        <f>Tabella10[[#This Row],[MAX]]-Tabella10[[#This Row],[MIN]]</f>
        <v>32.400000000000091</v>
      </c>
    </row>
    <row r="235" spans="1:7" x14ac:dyDescent="0.3">
      <c r="A235" s="3">
        <v>42355</v>
      </c>
      <c r="B235" s="1">
        <v>3580</v>
      </c>
      <c r="C235" s="1">
        <v>3533.63</v>
      </c>
      <c r="D235" s="1">
        <v>3583.41</v>
      </c>
      <c r="E235" s="1">
        <v>3533.63</v>
      </c>
      <c r="F235" s="2">
        <v>1.8100000000000002E-2</v>
      </c>
      <c r="G235" s="1">
        <f>Tabella10[[#This Row],[MAX]]-Tabella10[[#This Row],[MIN]]</f>
        <v>49.779999999999745</v>
      </c>
    </row>
    <row r="236" spans="1:7" x14ac:dyDescent="0.3">
      <c r="A236" s="3">
        <v>42356</v>
      </c>
      <c r="B236" s="1">
        <v>3578.96</v>
      </c>
      <c r="C236" s="1">
        <v>3574.94</v>
      </c>
      <c r="D236" s="1">
        <v>3614.7</v>
      </c>
      <c r="E236" s="1">
        <v>3568.16</v>
      </c>
      <c r="F236" s="2">
        <v>-2.9999999999999997E-4</v>
      </c>
      <c r="G236" s="1">
        <f>Tabella10[[#This Row],[MAX]]-Tabella10[[#This Row],[MIN]]</f>
        <v>46.539999999999964</v>
      </c>
    </row>
    <row r="237" spans="1:7" x14ac:dyDescent="0.3">
      <c r="A237" s="3">
        <v>42359</v>
      </c>
      <c r="B237" s="1">
        <v>3642.47</v>
      </c>
      <c r="C237" s="1">
        <v>3568.58</v>
      </c>
      <c r="D237" s="1">
        <v>3651.06</v>
      </c>
      <c r="E237" s="1">
        <v>3565.75</v>
      </c>
      <c r="F237" s="2">
        <v>1.77E-2</v>
      </c>
      <c r="G237" s="1">
        <f>Tabella10[[#This Row],[MAX]]-Tabella10[[#This Row],[MIN]]</f>
        <v>85.309999999999945</v>
      </c>
    </row>
    <row r="238" spans="1:7" x14ac:dyDescent="0.3">
      <c r="A238" s="3">
        <v>42360</v>
      </c>
      <c r="B238" s="1">
        <v>3651.77</v>
      </c>
      <c r="C238" s="1">
        <v>3645.99</v>
      </c>
      <c r="D238" s="1">
        <v>3652.63</v>
      </c>
      <c r="E238" s="1">
        <v>3616.87</v>
      </c>
      <c r="F238" s="2">
        <v>2.5999999999999999E-3</v>
      </c>
      <c r="G238" s="1">
        <f>Tabella10[[#This Row],[MAX]]-Tabella10[[#This Row],[MIN]]</f>
        <v>35.760000000000218</v>
      </c>
    </row>
    <row r="239" spans="1:7" x14ac:dyDescent="0.3">
      <c r="A239" s="3">
        <v>42361</v>
      </c>
      <c r="B239" s="1">
        <v>3636.09</v>
      </c>
      <c r="C239" s="1">
        <v>3653.28</v>
      </c>
      <c r="D239" s="1">
        <v>3684.57</v>
      </c>
      <c r="E239" s="1">
        <v>3633.03</v>
      </c>
      <c r="F239" s="2">
        <v>-4.3E-3</v>
      </c>
      <c r="G239" s="1">
        <f>Tabella10[[#This Row],[MAX]]-Tabella10[[#This Row],[MIN]]</f>
        <v>51.539999999999964</v>
      </c>
    </row>
    <row r="240" spans="1:7" x14ac:dyDescent="0.3">
      <c r="A240" s="3">
        <v>42362</v>
      </c>
      <c r="B240" s="1">
        <v>3612.49</v>
      </c>
      <c r="C240" s="1">
        <v>3631.31</v>
      </c>
      <c r="D240" s="1">
        <v>3640.22</v>
      </c>
      <c r="E240" s="1">
        <v>3572.28</v>
      </c>
      <c r="F240" s="2">
        <v>-6.4999999999999997E-3</v>
      </c>
      <c r="G240" s="1">
        <f>Tabella10[[#This Row],[MAX]]-Tabella10[[#This Row],[MIN]]</f>
        <v>67.9399999999996</v>
      </c>
    </row>
    <row r="241" spans="1:7" x14ac:dyDescent="0.3">
      <c r="A241" s="3">
        <v>42363</v>
      </c>
      <c r="B241" s="1">
        <v>3627.91</v>
      </c>
      <c r="C241" s="1">
        <v>3614.05</v>
      </c>
      <c r="D241" s="1">
        <v>3635.26</v>
      </c>
      <c r="E241" s="1">
        <v>3601.74</v>
      </c>
      <c r="F241" s="2">
        <v>4.3E-3</v>
      </c>
      <c r="G241" s="1">
        <f>Tabella10[[#This Row],[MAX]]-Tabella10[[#This Row],[MIN]]</f>
        <v>33.520000000000437</v>
      </c>
    </row>
    <row r="242" spans="1:7" x14ac:dyDescent="0.3">
      <c r="A242" s="3">
        <v>42366</v>
      </c>
      <c r="B242" s="1">
        <v>3533.78</v>
      </c>
      <c r="C242" s="1">
        <v>3635.77</v>
      </c>
      <c r="D242" s="1">
        <v>3641.59</v>
      </c>
      <c r="E242" s="1">
        <v>3533.78</v>
      </c>
      <c r="F242" s="2">
        <v>-2.5899999999999999E-2</v>
      </c>
      <c r="G242" s="1">
        <f>Tabella10[[#This Row],[MAX]]-Tabella10[[#This Row],[MIN]]</f>
        <v>107.80999999999995</v>
      </c>
    </row>
    <row r="243" spans="1:7" x14ac:dyDescent="0.3">
      <c r="A243" s="3">
        <v>42367</v>
      </c>
      <c r="B243" s="1">
        <v>3563.74</v>
      </c>
      <c r="C243" s="1">
        <v>3528.4</v>
      </c>
      <c r="D243" s="1">
        <v>3564.17</v>
      </c>
      <c r="E243" s="1">
        <v>3515.52</v>
      </c>
      <c r="F243" s="2">
        <v>8.5000000000000006E-3</v>
      </c>
      <c r="G243" s="1">
        <f>Tabella10[[#This Row],[MAX]]-Tabella10[[#This Row],[MIN]]</f>
        <v>48.650000000000091</v>
      </c>
    </row>
    <row r="244" spans="1:7" x14ac:dyDescent="0.3">
      <c r="A244" s="3">
        <v>42368</v>
      </c>
      <c r="B244" s="1">
        <v>3572.88</v>
      </c>
      <c r="C244" s="1">
        <v>3566.73</v>
      </c>
      <c r="D244" s="1">
        <v>3573.68</v>
      </c>
      <c r="E244" s="1">
        <v>3538.11</v>
      </c>
      <c r="F244" s="2">
        <v>2.5999999999999999E-3</v>
      </c>
      <c r="G244" s="1">
        <f>Tabella10[[#This Row],[MAX]]-Tabella10[[#This Row],[MIN]]</f>
        <v>35.569999999999709</v>
      </c>
    </row>
    <row r="245" spans="1:7" x14ac:dyDescent="0.3">
      <c r="A245" s="3">
        <v>42369</v>
      </c>
      <c r="B245" s="1">
        <v>3539.18</v>
      </c>
      <c r="C245" s="1">
        <v>3570.47</v>
      </c>
      <c r="D245" s="1">
        <v>3580.6</v>
      </c>
      <c r="E245" s="1">
        <v>3538.35</v>
      </c>
      <c r="F245" s="2">
        <v>-9.4000000000000004E-3</v>
      </c>
      <c r="G245" s="1">
        <f>Tabella10[[#This Row],[MAX]]-Tabella10[[#This Row],[MIN]]</f>
        <v>42.25</v>
      </c>
    </row>
    <row r="246" spans="1:7" x14ac:dyDescent="0.3">
      <c r="A246" s="3">
        <v>42373</v>
      </c>
      <c r="B246" s="1">
        <v>3296.26</v>
      </c>
      <c r="C246" s="1">
        <v>3536.59</v>
      </c>
      <c r="D246" s="1">
        <v>3538.69</v>
      </c>
      <c r="E246" s="1">
        <v>3295.74</v>
      </c>
      <c r="F246" s="2">
        <v>-6.8599999999999994E-2</v>
      </c>
      <c r="G246" s="1">
        <f>Tabella10[[#This Row],[MAX]]-Tabella10[[#This Row],[MIN]]</f>
        <v>242.95000000000027</v>
      </c>
    </row>
    <row r="247" spans="1:7" x14ac:dyDescent="0.3">
      <c r="A247" s="3">
        <v>42374</v>
      </c>
      <c r="B247" s="1">
        <v>3287.71</v>
      </c>
      <c r="C247" s="1">
        <v>3196.65</v>
      </c>
      <c r="D247" s="1">
        <v>3328.14</v>
      </c>
      <c r="E247" s="1">
        <v>3189.6</v>
      </c>
      <c r="F247" s="2">
        <v>-2.5999999999999999E-3</v>
      </c>
      <c r="G247" s="1">
        <f>Tabella10[[#This Row],[MAX]]-Tabella10[[#This Row],[MIN]]</f>
        <v>138.53999999999996</v>
      </c>
    </row>
    <row r="248" spans="1:7" x14ac:dyDescent="0.3">
      <c r="A248" s="3">
        <v>42375</v>
      </c>
      <c r="B248" s="1">
        <v>3361.84</v>
      </c>
      <c r="C248" s="1">
        <v>3291.19</v>
      </c>
      <c r="D248" s="1">
        <v>3362.97</v>
      </c>
      <c r="E248" s="1">
        <v>3288.93</v>
      </c>
      <c r="F248" s="2">
        <v>2.2499999999999999E-2</v>
      </c>
      <c r="G248" s="1">
        <f>Tabella10[[#This Row],[MAX]]-Tabella10[[#This Row],[MIN]]</f>
        <v>74.039999999999964</v>
      </c>
    </row>
    <row r="249" spans="1:7" x14ac:dyDescent="0.3">
      <c r="A249" s="3">
        <v>42376</v>
      </c>
      <c r="B249" s="1">
        <v>3125</v>
      </c>
      <c r="C249" s="1">
        <v>3309.66</v>
      </c>
      <c r="D249" s="1">
        <v>3309.66</v>
      </c>
      <c r="E249" s="1">
        <v>3115.89</v>
      </c>
      <c r="F249" s="2">
        <v>-7.0400000000000004E-2</v>
      </c>
      <c r="G249" s="1">
        <f>Tabella10[[#This Row],[MAX]]-Tabella10[[#This Row],[MIN]]</f>
        <v>193.76999999999998</v>
      </c>
    </row>
    <row r="250" spans="1:7" x14ac:dyDescent="0.3">
      <c r="A250" s="3">
        <v>42377</v>
      </c>
      <c r="B250" s="1">
        <v>3186.41</v>
      </c>
      <c r="C250" s="1">
        <v>3194.63</v>
      </c>
      <c r="D250" s="1">
        <v>3235.45</v>
      </c>
      <c r="E250" s="1">
        <v>3056.88</v>
      </c>
      <c r="F250" s="2">
        <v>1.9699999999999999E-2</v>
      </c>
      <c r="G250" s="1">
        <f>Tabella10[[#This Row],[MAX]]-Tabella10[[#This Row],[MIN]]</f>
        <v>178.56999999999971</v>
      </c>
    </row>
    <row r="251" spans="1:7" x14ac:dyDescent="0.3">
      <c r="A251" s="3">
        <v>42380</v>
      </c>
      <c r="B251" s="1">
        <v>3016.7</v>
      </c>
      <c r="C251" s="1">
        <v>3131.85</v>
      </c>
      <c r="D251" s="1">
        <v>3166.22</v>
      </c>
      <c r="E251" s="1">
        <v>3016.7</v>
      </c>
      <c r="F251" s="2">
        <v>-5.33E-2</v>
      </c>
      <c r="G251" s="1">
        <f>Tabella10[[#This Row],[MAX]]-Tabella10[[#This Row],[MIN]]</f>
        <v>149.51999999999998</v>
      </c>
    </row>
    <row r="252" spans="1:7" x14ac:dyDescent="0.3">
      <c r="A252" s="3">
        <v>42381</v>
      </c>
      <c r="B252" s="1">
        <v>3022.86</v>
      </c>
      <c r="C252" s="1">
        <v>3026.16</v>
      </c>
      <c r="D252" s="1">
        <v>3047.66</v>
      </c>
      <c r="E252" s="1">
        <v>2978.46</v>
      </c>
      <c r="F252" s="2">
        <v>2E-3</v>
      </c>
      <c r="G252" s="1">
        <f>Tabella10[[#This Row],[MAX]]-Tabella10[[#This Row],[MIN]]</f>
        <v>69.199999999999818</v>
      </c>
    </row>
    <row r="253" spans="1:7" x14ac:dyDescent="0.3">
      <c r="A253" s="3">
        <v>42382</v>
      </c>
      <c r="B253" s="1">
        <v>2949.6</v>
      </c>
      <c r="C253" s="1">
        <v>3041.11</v>
      </c>
      <c r="D253" s="1">
        <v>3059.01</v>
      </c>
      <c r="E253" s="1">
        <v>2949.29</v>
      </c>
      <c r="F253" s="2">
        <v>-2.4199999999999999E-2</v>
      </c>
      <c r="G253" s="1">
        <f>Tabella10[[#This Row],[MAX]]-Tabella10[[#This Row],[MIN]]</f>
        <v>109.72000000000025</v>
      </c>
    </row>
    <row r="254" spans="1:7" x14ac:dyDescent="0.3">
      <c r="A254" s="3">
        <v>42383</v>
      </c>
      <c r="B254" s="1">
        <v>3007.65</v>
      </c>
      <c r="C254" s="1">
        <v>2874.05</v>
      </c>
      <c r="D254" s="1">
        <v>3012.29</v>
      </c>
      <c r="E254" s="1">
        <v>2867.55</v>
      </c>
      <c r="F254" s="2">
        <v>1.9699999999999999E-2</v>
      </c>
      <c r="G254" s="1">
        <f>Tabella10[[#This Row],[MAX]]-Tabella10[[#This Row],[MIN]]</f>
        <v>144.73999999999978</v>
      </c>
    </row>
    <row r="255" spans="1:7" x14ac:dyDescent="0.3">
      <c r="A255" s="3">
        <v>42384</v>
      </c>
      <c r="B255" s="1">
        <v>2900.97</v>
      </c>
      <c r="C255" s="1">
        <v>2988.05</v>
      </c>
      <c r="D255" s="1">
        <v>3001.71</v>
      </c>
      <c r="E255" s="1">
        <v>2883.87</v>
      </c>
      <c r="F255" s="2">
        <v>-3.5499999999999997E-2</v>
      </c>
      <c r="G255" s="1">
        <f>Tabella10[[#This Row],[MAX]]-Tabella10[[#This Row],[MIN]]</f>
        <v>117.84000000000015</v>
      </c>
    </row>
    <row r="256" spans="1:7" x14ac:dyDescent="0.3">
      <c r="A256" s="3">
        <v>42387</v>
      </c>
      <c r="B256" s="1">
        <v>2913.84</v>
      </c>
      <c r="C256" s="1">
        <v>2847.54</v>
      </c>
      <c r="D256" s="1">
        <v>2945.45</v>
      </c>
      <c r="E256" s="1">
        <v>2844.7</v>
      </c>
      <c r="F256" s="2">
        <v>4.4000000000000003E-3</v>
      </c>
      <c r="G256" s="1">
        <f>Tabella10[[#This Row],[MAX]]-Tabella10[[#This Row],[MIN]]</f>
        <v>100.75</v>
      </c>
    </row>
    <row r="257" spans="1:7" x14ac:dyDescent="0.3">
      <c r="A257" s="3">
        <v>42388</v>
      </c>
      <c r="B257" s="1">
        <v>3007.74</v>
      </c>
      <c r="C257" s="1">
        <v>2914.41</v>
      </c>
      <c r="D257" s="1">
        <v>3012.07</v>
      </c>
      <c r="E257" s="1">
        <v>2906.4</v>
      </c>
      <c r="F257" s="2">
        <v>3.2199999999999999E-2</v>
      </c>
      <c r="G257" s="1">
        <f>Tabella10[[#This Row],[MAX]]-Tabella10[[#This Row],[MIN]]</f>
        <v>105.67000000000007</v>
      </c>
    </row>
    <row r="258" spans="1:7" x14ac:dyDescent="0.3">
      <c r="A258" s="3">
        <v>42389</v>
      </c>
      <c r="B258" s="1">
        <v>2976.69</v>
      </c>
      <c r="C258" s="1">
        <v>2993.01</v>
      </c>
      <c r="D258" s="1">
        <v>3016.28</v>
      </c>
      <c r="E258" s="1">
        <v>2951.92</v>
      </c>
      <c r="F258" s="2">
        <v>-1.03E-2</v>
      </c>
      <c r="G258" s="1">
        <f>Tabella10[[#This Row],[MAX]]-Tabella10[[#This Row],[MIN]]</f>
        <v>64.360000000000127</v>
      </c>
    </row>
    <row r="259" spans="1:7" x14ac:dyDescent="0.3">
      <c r="A259" s="3">
        <v>42390</v>
      </c>
      <c r="B259" s="1">
        <v>2880.48</v>
      </c>
      <c r="C259" s="1">
        <v>2934.39</v>
      </c>
      <c r="D259" s="1">
        <v>2998.79</v>
      </c>
      <c r="E259" s="1">
        <v>2880.08</v>
      </c>
      <c r="F259" s="2">
        <v>-3.2300000000000002E-2</v>
      </c>
      <c r="G259" s="1">
        <f>Tabella10[[#This Row],[MAX]]-Tabella10[[#This Row],[MIN]]</f>
        <v>118.71000000000004</v>
      </c>
    </row>
    <row r="260" spans="1:7" x14ac:dyDescent="0.3">
      <c r="A260" s="3">
        <v>42391</v>
      </c>
      <c r="B260" s="1">
        <v>2916.56</v>
      </c>
      <c r="C260" s="1">
        <v>2911.11</v>
      </c>
      <c r="D260" s="1">
        <v>2931.36</v>
      </c>
      <c r="E260" s="1">
        <v>2851.73</v>
      </c>
      <c r="F260" s="2">
        <v>1.2500000000000001E-2</v>
      </c>
      <c r="G260" s="1">
        <f>Tabella10[[#This Row],[MAX]]-Tabella10[[#This Row],[MIN]]</f>
        <v>79.630000000000109</v>
      </c>
    </row>
    <row r="261" spans="1:7" x14ac:dyDescent="0.3">
      <c r="A261" s="3">
        <v>42394</v>
      </c>
      <c r="B261" s="1">
        <v>2938.51</v>
      </c>
      <c r="C261" s="1">
        <v>2934.08</v>
      </c>
      <c r="D261" s="1">
        <v>2955.78</v>
      </c>
      <c r="E261" s="1">
        <v>2911.83</v>
      </c>
      <c r="F261" s="2">
        <v>7.4999999999999997E-3</v>
      </c>
      <c r="G261" s="1">
        <f>Tabella10[[#This Row],[MAX]]-Tabella10[[#This Row],[MIN]]</f>
        <v>43.950000000000273</v>
      </c>
    </row>
    <row r="262" spans="1:7" x14ac:dyDescent="0.3">
      <c r="A262" s="3">
        <v>42395</v>
      </c>
      <c r="B262" s="1">
        <v>2749.79</v>
      </c>
      <c r="C262" s="1">
        <v>2907.72</v>
      </c>
      <c r="D262" s="1">
        <v>2911.99</v>
      </c>
      <c r="E262" s="1">
        <v>2743.84</v>
      </c>
      <c r="F262" s="2">
        <v>-6.4199999999999993E-2</v>
      </c>
      <c r="G262" s="1">
        <f>Tabella10[[#This Row],[MAX]]-Tabella10[[#This Row],[MIN]]</f>
        <v>168.14999999999964</v>
      </c>
    </row>
    <row r="263" spans="1:7" x14ac:dyDescent="0.3">
      <c r="A263" s="3">
        <v>42396</v>
      </c>
      <c r="B263" s="1">
        <v>2735.56</v>
      </c>
      <c r="C263" s="1">
        <v>2756.08</v>
      </c>
      <c r="D263" s="1">
        <v>2768.77</v>
      </c>
      <c r="E263" s="1">
        <v>2638.3</v>
      </c>
      <c r="F263" s="2">
        <v>-5.1999999999999998E-3</v>
      </c>
      <c r="G263" s="1">
        <f>Tabella10[[#This Row],[MAX]]-Tabella10[[#This Row],[MIN]]</f>
        <v>130.4699999999998</v>
      </c>
    </row>
    <row r="264" spans="1:7" x14ac:dyDescent="0.3">
      <c r="A264" s="3">
        <v>42397</v>
      </c>
      <c r="B264" s="1">
        <v>2655.66</v>
      </c>
      <c r="C264" s="1">
        <v>2711.16</v>
      </c>
      <c r="D264" s="1">
        <v>2740.54</v>
      </c>
      <c r="E264" s="1">
        <v>2647.49</v>
      </c>
      <c r="F264" s="2">
        <v>-2.92E-2</v>
      </c>
      <c r="G264" s="1">
        <f>Tabella10[[#This Row],[MAX]]-Tabella10[[#This Row],[MIN]]</f>
        <v>93.050000000000182</v>
      </c>
    </row>
    <row r="265" spans="1:7" x14ac:dyDescent="0.3">
      <c r="A265" s="3">
        <v>42398</v>
      </c>
      <c r="B265" s="1">
        <v>2737.6</v>
      </c>
      <c r="C265" s="1">
        <v>2652.85</v>
      </c>
      <c r="D265" s="1">
        <v>2755.37</v>
      </c>
      <c r="E265" s="1">
        <v>2649.79</v>
      </c>
      <c r="F265" s="2">
        <v>3.09E-2</v>
      </c>
      <c r="G265" s="1">
        <f>Tabella10[[#This Row],[MAX]]-Tabella10[[#This Row],[MIN]]</f>
        <v>105.57999999999993</v>
      </c>
    </row>
    <row r="266" spans="1:7" x14ac:dyDescent="0.3">
      <c r="A266" s="3">
        <v>42401</v>
      </c>
      <c r="B266" s="1">
        <v>2688.85</v>
      </c>
      <c r="C266" s="1">
        <v>2730.98</v>
      </c>
      <c r="D266" s="1">
        <v>2735.26</v>
      </c>
      <c r="E266" s="1">
        <v>2655.62</v>
      </c>
      <c r="F266" s="2">
        <v>-1.78E-2</v>
      </c>
      <c r="G266" s="1">
        <f>Tabella10[[#This Row],[MAX]]-Tabella10[[#This Row],[MIN]]</f>
        <v>79.640000000000327</v>
      </c>
    </row>
    <row r="267" spans="1:7" x14ac:dyDescent="0.3">
      <c r="A267" s="3">
        <v>42402</v>
      </c>
      <c r="B267" s="1">
        <v>2749.57</v>
      </c>
      <c r="C267" s="1">
        <v>2687.98</v>
      </c>
      <c r="D267" s="1">
        <v>2755.16</v>
      </c>
      <c r="E267" s="1">
        <v>2687.98</v>
      </c>
      <c r="F267" s="2">
        <v>2.2599999999999999E-2</v>
      </c>
      <c r="G267" s="1">
        <f>Tabella10[[#This Row],[MAX]]-Tabella10[[#This Row],[MIN]]</f>
        <v>67.179999999999836</v>
      </c>
    </row>
    <row r="268" spans="1:7" x14ac:dyDescent="0.3">
      <c r="A268" s="3">
        <v>42403</v>
      </c>
      <c r="B268" s="1">
        <v>2739.25</v>
      </c>
      <c r="C268" s="1">
        <v>2719.57</v>
      </c>
      <c r="D268" s="1">
        <v>2746.07</v>
      </c>
      <c r="E268" s="1">
        <v>2696.88</v>
      </c>
      <c r="F268" s="2">
        <v>-3.8E-3</v>
      </c>
      <c r="G268" s="1">
        <f>Tabella10[[#This Row],[MAX]]-Tabella10[[#This Row],[MIN]]</f>
        <v>49.190000000000055</v>
      </c>
    </row>
    <row r="269" spans="1:7" x14ac:dyDescent="0.3">
      <c r="A269" s="3">
        <v>42404</v>
      </c>
      <c r="B269" s="1">
        <v>2781.02</v>
      </c>
      <c r="C269" s="1">
        <v>2751.43</v>
      </c>
      <c r="D269" s="1">
        <v>2793.3</v>
      </c>
      <c r="E269" s="1">
        <v>2751.31</v>
      </c>
      <c r="F269" s="2">
        <v>1.52E-2</v>
      </c>
      <c r="G269" s="1">
        <f>Tabella10[[#This Row],[MAX]]-Tabella10[[#This Row],[MIN]]</f>
        <v>41.990000000000236</v>
      </c>
    </row>
    <row r="270" spans="1:7" x14ac:dyDescent="0.3">
      <c r="A270" s="3">
        <v>42405</v>
      </c>
      <c r="B270" s="1">
        <v>2763.49</v>
      </c>
      <c r="C270" s="1">
        <v>2783.08</v>
      </c>
      <c r="D270" s="1">
        <v>2790.06</v>
      </c>
      <c r="E270" s="1">
        <v>2762.16</v>
      </c>
      <c r="F270" s="2">
        <v>-6.3E-3</v>
      </c>
      <c r="G270" s="1">
        <f>Tabella10[[#This Row],[MAX]]-Tabella10[[#This Row],[MIN]]</f>
        <v>27.900000000000091</v>
      </c>
    </row>
    <row r="271" spans="1:7" x14ac:dyDescent="0.3">
      <c r="A271" s="3">
        <v>42415</v>
      </c>
      <c r="B271" s="1">
        <v>2746.2</v>
      </c>
      <c r="C271" s="1">
        <v>2684.96</v>
      </c>
      <c r="D271" s="1">
        <v>2760.36</v>
      </c>
      <c r="E271" s="1">
        <v>2682.09</v>
      </c>
      <c r="F271" s="2">
        <v>-6.3E-3</v>
      </c>
      <c r="G271" s="1">
        <f>Tabella10[[#This Row],[MAX]]-Tabella10[[#This Row],[MIN]]</f>
        <v>78.269999999999982</v>
      </c>
    </row>
    <row r="272" spans="1:7" x14ac:dyDescent="0.3">
      <c r="A272" s="3">
        <v>42416</v>
      </c>
      <c r="B272" s="1">
        <v>2836.57</v>
      </c>
      <c r="C272" s="1">
        <v>2758.58</v>
      </c>
      <c r="D272" s="1">
        <v>2840.62</v>
      </c>
      <c r="E272" s="1">
        <v>2758.58</v>
      </c>
      <c r="F272" s="2">
        <v>3.2899999999999999E-2</v>
      </c>
      <c r="G272" s="1">
        <f>Tabella10[[#This Row],[MAX]]-Tabella10[[#This Row],[MIN]]</f>
        <v>82.039999999999964</v>
      </c>
    </row>
    <row r="273" spans="1:7" x14ac:dyDescent="0.3">
      <c r="A273" s="3">
        <v>42417</v>
      </c>
      <c r="B273" s="1">
        <v>2867.34</v>
      </c>
      <c r="C273" s="1">
        <v>2829.76</v>
      </c>
      <c r="D273" s="1">
        <v>2868.7</v>
      </c>
      <c r="E273" s="1">
        <v>2824.36</v>
      </c>
      <c r="F273" s="2">
        <v>1.0800000000000001E-2</v>
      </c>
      <c r="G273" s="1">
        <f>Tabella10[[#This Row],[MAX]]-Tabella10[[#This Row],[MIN]]</f>
        <v>44.339999999999691</v>
      </c>
    </row>
    <row r="274" spans="1:7" x14ac:dyDescent="0.3">
      <c r="A274" s="3">
        <v>42418</v>
      </c>
      <c r="B274" s="1">
        <v>2862.89</v>
      </c>
      <c r="C274" s="1">
        <v>2881.78</v>
      </c>
      <c r="D274" s="1">
        <v>2893.21</v>
      </c>
      <c r="E274" s="1">
        <v>2857.7</v>
      </c>
      <c r="F274" s="2">
        <v>-1.6000000000000001E-3</v>
      </c>
      <c r="G274" s="1">
        <f>Tabella10[[#This Row],[MAX]]-Tabella10[[#This Row],[MIN]]</f>
        <v>35.510000000000218</v>
      </c>
    </row>
    <row r="275" spans="1:7" x14ac:dyDescent="0.3">
      <c r="A275" s="3">
        <v>42419</v>
      </c>
      <c r="B275" s="1">
        <v>2860.02</v>
      </c>
      <c r="C275" s="1">
        <v>2854.9</v>
      </c>
      <c r="D275" s="1">
        <v>2872.72</v>
      </c>
      <c r="E275" s="1">
        <v>2840.49</v>
      </c>
      <c r="F275" s="2">
        <v>-1E-3</v>
      </c>
      <c r="G275" s="1">
        <f>Tabella10[[#This Row],[MAX]]-Tabella10[[#This Row],[MIN]]</f>
        <v>32.230000000000018</v>
      </c>
    </row>
    <row r="276" spans="1:7" x14ac:dyDescent="0.3">
      <c r="A276" s="3">
        <v>42422</v>
      </c>
      <c r="B276" s="1">
        <v>2927.18</v>
      </c>
      <c r="C276" s="1">
        <v>2888.6</v>
      </c>
      <c r="D276" s="1">
        <v>2933.96</v>
      </c>
      <c r="E276" s="1">
        <v>2880.35</v>
      </c>
      <c r="F276" s="2">
        <v>2.35E-2</v>
      </c>
      <c r="G276" s="1">
        <f>Tabella10[[#This Row],[MAX]]-Tabella10[[#This Row],[MIN]]</f>
        <v>53.610000000000127</v>
      </c>
    </row>
    <row r="277" spans="1:7" x14ac:dyDescent="0.3">
      <c r="A277" s="3">
        <v>42423</v>
      </c>
      <c r="B277" s="1">
        <v>2903.33</v>
      </c>
      <c r="C277" s="1">
        <v>2925.71</v>
      </c>
      <c r="D277" s="1">
        <v>2928.05</v>
      </c>
      <c r="E277" s="1">
        <v>2872.28</v>
      </c>
      <c r="F277" s="2">
        <v>-8.0999999999999996E-3</v>
      </c>
      <c r="G277" s="1">
        <f>Tabella10[[#This Row],[MAX]]-Tabella10[[#This Row],[MIN]]</f>
        <v>55.769999999999982</v>
      </c>
    </row>
    <row r="278" spans="1:7" x14ac:dyDescent="0.3">
      <c r="A278" s="3">
        <v>42424</v>
      </c>
      <c r="B278" s="1">
        <v>2928.9</v>
      </c>
      <c r="C278" s="1">
        <v>2889.88</v>
      </c>
      <c r="D278" s="1">
        <v>2929.87</v>
      </c>
      <c r="E278" s="1">
        <v>2872.27</v>
      </c>
      <c r="F278" s="2">
        <v>8.8000000000000005E-3</v>
      </c>
      <c r="G278" s="1">
        <f>Tabella10[[#This Row],[MAX]]-Tabella10[[#This Row],[MIN]]</f>
        <v>57.599999999999909</v>
      </c>
    </row>
    <row r="279" spans="1:7" x14ac:dyDescent="0.3">
      <c r="A279" s="3">
        <v>42425</v>
      </c>
      <c r="B279" s="1">
        <v>2741.25</v>
      </c>
      <c r="C279" s="1">
        <v>2922.24</v>
      </c>
      <c r="D279" s="1">
        <v>2922.24</v>
      </c>
      <c r="E279" s="1">
        <v>2729.85</v>
      </c>
      <c r="F279" s="2">
        <v>-6.4100000000000004E-2</v>
      </c>
      <c r="G279" s="1">
        <f>Tabella10[[#This Row],[MAX]]-Tabella10[[#This Row],[MIN]]</f>
        <v>192.38999999999987</v>
      </c>
    </row>
    <row r="280" spans="1:7" x14ac:dyDescent="0.3">
      <c r="A280" s="3">
        <v>42426</v>
      </c>
      <c r="B280" s="1">
        <v>2767.21</v>
      </c>
      <c r="C280" s="1">
        <v>2760.06</v>
      </c>
      <c r="D280" s="1">
        <v>2784.75</v>
      </c>
      <c r="E280" s="1">
        <v>2715.87</v>
      </c>
      <c r="F280" s="2">
        <v>9.4999999999999998E-3</v>
      </c>
      <c r="G280" s="1">
        <f>Tabella10[[#This Row],[MAX]]-Tabella10[[#This Row],[MIN]]</f>
        <v>68.880000000000109</v>
      </c>
    </row>
    <row r="281" spans="1:7" x14ac:dyDescent="0.3">
      <c r="A281" s="3">
        <v>42429</v>
      </c>
      <c r="B281" s="1">
        <v>2687.98</v>
      </c>
      <c r="C281" s="1">
        <v>2754.81</v>
      </c>
      <c r="D281" s="1">
        <v>2755.89</v>
      </c>
      <c r="E281" s="1">
        <v>2638.96</v>
      </c>
      <c r="F281" s="2">
        <v>-2.86E-2</v>
      </c>
      <c r="G281" s="1">
        <f>Tabella10[[#This Row],[MAX]]-Tabella10[[#This Row],[MIN]]</f>
        <v>116.92999999999984</v>
      </c>
    </row>
    <row r="282" spans="1:7" x14ac:dyDescent="0.3">
      <c r="A282" s="3">
        <v>42430</v>
      </c>
      <c r="B282" s="1">
        <v>2733.17</v>
      </c>
      <c r="C282" s="1">
        <v>2688.38</v>
      </c>
      <c r="D282" s="1">
        <v>2747.56</v>
      </c>
      <c r="E282" s="1">
        <v>2668.76</v>
      </c>
      <c r="F282" s="2">
        <v>1.6799999999999999E-2</v>
      </c>
      <c r="G282" s="1">
        <f>Tabella10[[#This Row],[MAX]]-Tabella10[[#This Row],[MIN]]</f>
        <v>78.799999999999727</v>
      </c>
    </row>
    <row r="283" spans="1:7" x14ac:dyDescent="0.3">
      <c r="A283" s="3">
        <v>42431</v>
      </c>
      <c r="B283" s="1">
        <v>2849.68</v>
      </c>
      <c r="C283" s="1">
        <v>2733.77</v>
      </c>
      <c r="D283" s="1">
        <v>2852.7</v>
      </c>
      <c r="E283" s="1">
        <v>2732.54</v>
      </c>
      <c r="F283" s="2">
        <v>4.2599999999999999E-2</v>
      </c>
      <c r="G283" s="1">
        <f>Tabella10[[#This Row],[MAX]]-Tabella10[[#This Row],[MIN]]</f>
        <v>120.15999999999985</v>
      </c>
    </row>
    <row r="284" spans="1:7" x14ac:dyDescent="0.3">
      <c r="A284" s="3">
        <v>42432</v>
      </c>
      <c r="B284" s="1">
        <v>2859.76</v>
      </c>
      <c r="C284" s="1">
        <v>2847.33</v>
      </c>
      <c r="D284" s="1">
        <v>2878.45</v>
      </c>
      <c r="E284" s="1">
        <v>2840.87</v>
      </c>
      <c r="F284" s="2">
        <v>3.5000000000000001E-3</v>
      </c>
      <c r="G284" s="1">
        <f>Tabella10[[#This Row],[MAX]]-Tabella10[[#This Row],[MIN]]</f>
        <v>37.579999999999927</v>
      </c>
    </row>
    <row r="285" spans="1:7" x14ac:dyDescent="0.3">
      <c r="A285" s="3">
        <v>42433</v>
      </c>
      <c r="B285" s="1">
        <v>2874.15</v>
      </c>
      <c r="C285" s="1">
        <v>2848.54</v>
      </c>
      <c r="D285" s="1">
        <v>2880.37</v>
      </c>
      <c r="E285" s="1">
        <v>2808.85</v>
      </c>
      <c r="F285" s="2">
        <v>5.0000000000000001E-3</v>
      </c>
      <c r="G285" s="1">
        <f>Tabella10[[#This Row],[MAX]]-Tabella10[[#This Row],[MIN]]</f>
        <v>71.519999999999982</v>
      </c>
    </row>
    <row r="286" spans="1:7" x14ac:dyDescent="0.3">
      <c r="A286" s="3">
        <v>42436</v>
      </c>
      <c r="B286" s="1">
        <v>2897.34</v>
      </c>
      <c r="C286" s="1">
        <v>2886.64</v>
      </c>
      <c r="D286" s="1">
        <v>2911.84</v>
      </c>
      <c r="E286" s="1">
        <v>2871.35</v>
      </c>
      <c r="F286" s="2">
        <v>8.0999999999999996E-3</v>
      </c>
      <c r="G286" s="1">
        <f>Tabella10[[#This Row],[MAX]]-Tabella10[[#This Row],[MIN]]</f>
        <v>40.490000000000236</v>
      </c>
    </row>
    <row r="287" spans="1:7" x14ac:dyDescent="0.3">
      <c r="A287" s="3">
        <v>42437</v>
      </c>
      <c r="B287" s="1">
        <v>2901.39</v>
      </c>
      <c r="C287" s="1">
        <v>2895.67</v>
      </c>
      <c r="D287" s="1">
        <v>2902.62</v>
      </c>
      <c r="E287" s="1">
        <v>2802.56</v>
      </c>
      <c r="F287" s="2">
        <v>1.4E-3</v>
      </c>
      <c r="G287" s="1">
        <f>Tabella10[[#This Row],[MAX]]-Tabella10[[#This Row],[MIN]]</f>
        <v>100.05999999999995</v>
      </c>
    </row>
    <row r="288" spans="1:7" x14ac:dyDescent="0.3">
      <c r="A288" s="3">
        <v>42438</v>
      </c>
      <c r="B288" s="1">
        <v>2862.56</v>
      </c>
      <c r="C288" s="1">
        <v>2839.41</v>
      </c>
      <c r="D288" s="1">
        <v>2863.01</v>
      </c>
      <c r="E288" s="1">
        <v>2811.72</v>
      </c>
      <c r="F288" s="2">
        <v>-1.34E-2</v>
      </c>
      <c r="G288" s="1">
        <f>Tabella10[[#This Row],[MAX]]-Tabella10[[#This Row],[MIN]]</f>
        <v>51.290000000000418</v>
      </c>
    </row>
    <row r="289" spans="1:7" x14ac:dyDescent="0.3">
      <c r="A289" s="3">
        <v>42439</v>
      </c>
      <c r="B289" s="1">
        <v>2804.73</v>
      </c>
      <c r="C289" s="1">
        <v>2847.57</v>
      </c>
      <c r="D289" s="1">
        <v>2863.18</v>
      </c>
      <c r="E289" s="1">
        <v>2803.48</v>
      </c>
      <c r="F289" s="2">
        <v>-2.0199999999999999E-2</v>
      </c>
      <c r="G289" s="1">
        <f>Tabella10[[#This Row],[MAX]]-Tabella10[[#This Row],[MIN]]</f>
        <v>59.699999999999818</v>
      </c>
    </row>
    <row r="290" spans="1:7" x14ac:dyDescent="0.3">
      <c r="A290" s="3">
        <v>42440</v>
      </c>
      <c r="B290" s="1">
        <v>2810.31</v>
      </c>
      <c r="C290" s="1">
        <v>2781.6</v>
      </c>
      <c r="D290" s="1">
        <v>2815.61</v>
      </c>
      <c r="E290" s="1">
        <v>2772.55</v>
      </c>
      <c r="F290" s="2">
        <v>2E-3</v>
      </c>
      <c r="G290" s="1">
        <f>Tabella10[[#This Row],[MAX]]-Tabella10[[#This Row],[MIN]]</f>
        <v>43.059999999999945</v>
      </c>
    </row>
    <row r="291" spans="1:7" x14ac:dyDescent="0.3">
      <c r="A291" s="3">
        <v>42443</v>
      </c>
      <c r="B291" s="1">
        <v>2859.5</v>
      </c>
      <c r="C291" s="1">
        <v>2830.08</v>
      </c>
      <c r="D291" s="1">
        <v>2889.82</v>
      </c>
      <c r="E291" s="1">
        <v>2823.03</v>
      </c>
      <c r="F291" s="2">
        <v>1.7500000000000002E-2</v>
      </c>
      <c r="G291" s="1">
        <f>Tabella10[[#This Row],[MAX]]-Tabella10[[#This Row],[MIN]]</f>
        <v>66.789999999999964</v>
      </c>
    </row>
    <row r="292" spans="1:7" x14ac:dyDescent="0.3">
      <c r="A292" s="3">
        <v>42444</v>
      </c>
      <c r="B292" s="1">
        <v>2864.37</v>
      </c>
      <c r="C292" s="1">
        <v>2853.98</v>
      </c>
      <c r="D292" s="1">
        <v>2865.79</v>
      </c>
      <c r="E292" s="1">
        <v>2819.79</v>
      </c>
      <c r="F292" s="2">
        <v>1.6999999999999999E-3</v>
      </c>
      <c r="G292" s="1">
        <f>Tabella10[[#This Row],[MAX]]-Tabella10[[#This Row],[MIN]]</f>
        <v>46</v>
      </c>
    </row>
    <row r="293" spans="1:7" x14ac:dyDescent="0.3">
      <c r="A293" s="3">
        <v>42445</v>
      </c>
      <c r="B293" s="1">
        <v>2870.43</v>
      </c>
      <c r="C293" s="1">
        <v>2858.71</v>
      </c>
      <c r="D293" s="1">
        <v>2881.53</v>
      </c>
      <c r="E293" s="1">
        <v>2854.19</v>
      </c>
      <c r="F293" s="2">
        <v>2.0999999999999999E-3</v>
      </c>
      <c r="G293" s="1">
        <f>Tabella10[[#This Row],[MAX]]-Tabella10[[#This Row],[MIN]]</f>
        <v>27.340000000000146</v>
      </c>
    </row>
    <row r="294" spans="1:7" x14ac:dyDescent="0.3">
      <c r="A294" s="3">
        <v>42446</v>
      </c>
      <c r="B294" s="1">
        <v>2904.83</v>
      </c>
      <c r="C294" s="1">
        <v>2875.41</v>
      </c>
      <c r="D294" s="1">
        <v>2921</v>
      </c>
      <c r="E294" s="1">
        <v>2857.19</v>
      </c>
      <c r="F294" s="2">
        <v>1.2E-2</v>
      </c>
      <c r="G294" s="1">
        <f>Tabella10[[#This Row],[MAX]]-Tabella10[[#This Row],[MIN]]</f>
        <v>63.809999999999945</v>
      </c>
    </row>
    <row r="295" spans="1:7" x14ac:dyDescent="0.3">
      <c r="A295" s="3">
        <v>42447</v>
      </c>
      <c r="B295" s="1">
        <v>2955.15</v>
      </c>
      <c r="C295" s="1">
        <v>2915.52</v>
      </c>
      <c r="D295" s="1">
        <v>2971.55</v>
      </c>
      <c r="E295" s="1">
        <v>2908.74</v>
      </c>
      <c r="F295" s="2">
        <v>1.7299999999999999E-2</v>
      </c>
      <c r="G295" s="1">
        <f>Tabella10[[#This Row],[MAX]]-Tabella10[[#This Row],[MIN]]</f>
        <v>62.8100000000004</v>
      </c>
    </row>
    <row r="296" spans="1:7" x14ac:dyDescent="0.3">
      <c r="A296" s="3">
        <v>42450</v>
      </c>
      <c r="B296" s="1">
        <v>3018.8</v>
      </c>
      <c r="C296" s="1">
        <v>2978.46</v>
      </c>
      <c r="D296" s="1">
        <v>3028.32</v>
      </c>
      <c r="E296" s="1">
        <v>2973.76</v>
      </c>
      <c r="F296" s="2">
        <v>2.1499999999999998E-2</v>
      </c>
      <c r="G296" s="1">
        <f>Tabella10[[#This Row],[MAX]]-Tabella10[[#This Row],[MIN]]</f>
        <v>54.559999999999945</v>
      </c>
    </row>
    <row r="297" spans="1:7" x14ac:dyDescent="0.3">
      <c r="A297" s="3">
        <v>42451</v>
      </c>
      <c r="B297" s="1">
        <v>2999.36</v>
      </c>
      <c r="C297" s="1">
        <v>3001.63</v>
      </c>
      <c r="D297" s="1">
        <v>3019.1</v>
      </c>
      <c r="E297" s="1">
        <v>2988.43</v>
      </c>
      <c r="F297" s="2">
        <v>-6.4000000000000003E-3</v>
      </c>
      <c r="G297" s="1">
        <f>Tabella10[[#This Row],[MAX]]-Tabella10[[#This Row],[MIN]]</f>
        <v>30.670000000000073</v>
      </c>
    </row>
    <row r="298" spans="1:7" x14ac:dyDescent="0.3">
      <c r="A298" s="3">
        <v>42452</v>
      </c>
      <c r="B298" s="1">
        <v>3009.96</v>
      </c>
      <c r="C298" s="1">
        <v>2991.17</v>
      </c>
      <c r="D298" s="1">
        <v>3012.56</v>
      </c>
      <c r="E298" s="1">
        <v>2980.86</v>
      </c>
      <c r="F298" s="2">
        <v>3.5000000000000001E-3</v>
      </c>
      <c r="G298" s="1">
        <f>Tabella10[[#This Row],[MAX]]-Tabella10[[#This Row],[MIN]]</f>
        <v>31.699999999999818</v>
      </c>
    </row>
    <row r="299" spans="1:7" x14ac:dyDescent="0.3">
      <c r="A299" s="3">
        <v>42453</v>
      </c>
      <c r="B299" s="1">
        <v>2960.97</v>
      </c>
      <c r="C299" s="1">
        <v>2986.8</v>
      </c>
      <c r="D299" s="1">
        <v>2998.15</v>
      </c>
      <c r="E299" s="1">
        <v>2960.54</v>
      </c>
      <c r="F299" s="2">
        <v>-1.6299999999999999E-2</v>
      </c>
      <c r="G299" s="1">
        <f>Tabella10[[#This Row],[MAX]]-Tabella10[[#This Row],[MIN]]</f>
        <v>37.610000000000127</v>
      </c>
    </row>
    <row r="300" spans="1:7" x14ac:dyDescent="0.3">
      <c r="A300" s="3">
        <v>42454</v>
      </c>
      <c r="B300" s="1">
        <v>2979.43</v>
      </c>
      <c r="C300" s="1">
        <v>2956.2</v>
      </c>
      <c r="D300" s="1">
        <v>2981.41</v>
      </c>
      <c r="E300" s="1">
        <v>2952.11</v>
      </c>
      <c r="F300" s="2">
        <v>6.1999999999999998E-3</v>
      </c>
      <c r="G300" s="1">
        <f>Tabella10[[#This Row],[MAX]]-Tabella10[[#This Row],[MIN]]</f>
        <v>29.299999999999727</v>
      </c>
    </row>
    <row r="301" spans="1:7" x14ac:dyDescent="0.3">
      <c r="A301" s="3">
        <v>42457</v>
      </c>
      <c r="B301" s="1">
        <v>2957.82</v>
      </c>
      <c r="C301" s="1">
        <v>2988.01</v>
      </c>
      <c r="D301" s="1">
        <v>3008.17</v>
      </c>
      <c r="E301" s="1">
        <v>2948.53</v>
      </c>
      <c r="F301" s="2">
        <v>-7.3000000000000001E-3</v>
      </c>
      <c r="G301" s="1">
        <f>Tabella10[[#This Row],[MAX]]-Tabella10[[#This Row],[MIN]]</f>
        <v>59.639999999999873</v>
      </c>
    </row>
    <row r="302" spans="1:7" x14ac:dyDescent="0.3">
      <c r="A302" s="3">
        <v>42458</v>
      </c>
      <c r="B302" s="1">
        <v>2919.83</v>
      </c>
      <c r="C302" s="1">
        <v>2956.71</v>
      </c>
      <c r="D302" s="1">
        <v>2962.2</v>
      </c>
      <c r="E302" s="1">
        <v>2905.25</v>
      </c>
      <c r="F302" s="2">
        <v>-1.2800000000000001E-2</v>
      </c>
      <c r="G302" s="1">
        <f>Tabella10[[#This Row],[MAX]]-Tabella10[[#This Row],[MIN]]</f>
        <v>56.949999999999818</v>
      </c>
    </row>
    <row r="303" spans="1:7" x14ac:dyDescent="0.3">
      <c r="A303" s="3">
        <v>42459</v>
      </c>
      <c r="B303" s="1">
        <v>3000.64</v>
      </c>
      <c r="C303" s="1">
        <v>2941.22</v>
      </c>
      <c r="D303" s="1">
        <v>3001.11</v>
      </c>
      <c r="E303" s="1">
        <v>2941.22</v>
      </c>
      <c r="F303" s="2">
        <v>2.7699999999999999E-2</v>
      </c>
      <c r="G303" s="1">
        <f>Tabella10[[#This Row],[MAX]]-Tabella10[[#This Row],[MIN]]</f>
        <v>59.890000000000327</v>
      </c>
    </row>
    <row r="304" spans="1:7" x14ac:dyDescent="0.3">
      <c r="A304" s="3">
        <v>42460</v>
      </c>
      <c r="B304" s="1">
        <v>3003.92</v>
      </c>
      <c r="C304" s="1">
        <v>3009.37</v>
      </c>
      <c r="D304" s="1">
        <v>3023.41</v>
      </c>
      <c r="E304" s="1">
        <v>2992.92</v>
      </c>
      <c r="F304" s="2">
        <v>1.1000000000000001E-3</v>
      </c>
      <c r="G304" s="1">
        <f>Tabella10[[#This Row],[MAX]]-Tabella10[[#This Row],[MIN]]</f>
        <v>30.489999999999782</v>
      </c>
    </row>
    <row r="305" spans="1:7" x14ac:dyDescent="0.3">
      <c r="A305" s="3">
        <v>42461</v>
      </c>
      <c r="B305" s="1">
        <v>3009.53</v>
      </c>
      <c r="C305" s="1">
        <v>2997.09</v>
      </c>
      <c r="D305" s="1">
        <v>3009.67</v>
      </c>
      <c r="E305" s="1">
        <v>2956.25</v>
      </c>
      <c r="F305" s="2">
        <v>1.9E-3</v>
      </c>
      <c r="G305" s="1">
        <f>Tabella10[[#This Row],[MAX]]-Tabella10[[#This Row],[MIN]]</f>
        <v>53.420000000000073</v>
      </c>
    </row>
    <row r="306" spans="1:7" x14ac:dyDescent="0.3">
      <c r="A306" s="3">
        <v>42465</v>
      </c>
      <c r="B306" s="1">
        <v>3053.07</v>
      </c>
      <c r="C306" s="1">
        <v>3000.94</v>
      </c>
      <c r="D306" s="1">
        <v>3057.33</v>
      </c>
      <c r="E306" s="1">
        <v>2993.15</v>
      </c>
      <c r="F306" s="2">
        <v>1.4500000000000001E-2</v>
      </c>
      <c r="G306" s="1">
        <f>Tabella10[[#This Row],[MAX]]-Tabella10[[#This Row],[MIN]]</f>
        <v>64.179999999999836</v>
      </c>
    </row>
    <row r="307" spans="1:7" x14ac:dyDescent="0.3">
      <c r="A307" s="3">
        <v>42466</v>
      </c>
      <c r="B307" s="1">
        <v>3050.59</v>
      </c>
      <c r="C307" s="1">
        <v>3039.74</v>
      </c>
      <c r="D307" s="1">
        <v>3059.79</v>
      </c>
      <c r="E307" s="1">
        <v>3029</v>
      </c>
      <c r="F307" s="2">
        <v>-8.0000000000000004E-4</v>
      </c>
      <c r="G307" s="1">
        <f>Tabella10[[#This Row],[MAX]]-Tabella10[[#This Row],[MIN]]</f>
        <v>30.789999999999964</v>
      </c>
    </row>
    <row r="308" spans="1:7" x14ac:dyDescent="0.3">
      <c r="A308" s="3">
        <v>42467</v>
      </c>
      <c r="B308" s="1">
        <v>3008.42</v>
      </c>
      <c r="C308" s="1">
        <v>3058.34</v>
      </c>
      <c r="D308" s="1">
        <v>3062.36</v>
      </c>
      <c r="E308" s="1">
        <v>3007.06</v>
      </c>
      <c r="F308" s="2">
        <v>-1.38E-2</v>
      </c>
      <c r="G308" s="1">
        <f>Tabella10[[#This Row],[MAX]]-Tabella10[[#This Row],[MIN]]</f>
        <v>55.300000000000182</v>
      </c>
    </row>
    <row r="309" spans="1:7" x14ac:dyDescent="0.3">
      <c r="A309" s="3">
        <v>42468</v>
      </c>
      <c r="B309" s="1">
        <v>2984.96</v>
      </c>
      <c r="C309" s="1">
        <v>2988.2</v>
      </c>
      <c r="D309" s="1">
        <v>2996.17</v>
      </c>
      <c r="E309" s="1">
        <v>2960.46</v>
      </c>
      <c r="F309" s="2">
        <v>-7.7999999999999996E-3</v>
      </c>
      <c r="G309" s="1">
        <f>Tabella10[[#This Row],[MAX]]-Tabella10[[#This Row],[MIN]]</f>
        <v>35.710000000000036</v>
      </c>
    </row>
    <row r="310" spans="1:7" x14ac:dyDescent="0.3">
      <c r="A310" s="3">
        <v>42471</v>
      </c>
      <c r="B310" s="1">
        <v>3033.96</v>
      </c>
      <c r="C310" s="1">
        <v>3006.91</v>
      </c>
      <c r="D310" s="1">
        <v>3048.98</v>
      </c>
      <c r="E310" s="1">
        <v>3006.91</v>
      </c>
      <c r="F310" s="2">
        <v>1.6400000000000001E-2</v>
      </c>
      <c r="G310" s="1">
        <f>Tabella10[[#This Row],[MAX]]-Tabella10[[#This Row],[MIN]]</f>
        <v>42.070000000000164</v>
      </c>
    </row>
    <row r="311" spans="1:7" x14ac:dyDescent="0.3">
      <c r="A311" s="3">
        <v>42472</v>
      </c>
      <c r="B311" s="1">
        <v>3023.65</v>
      </c>
      <c r="C311" s="1">
        <v>3031.3</v>
      </c>
      <c r="D311" s="1">
        <v>3036.82</v>
      </c>
      <c r="E311" s="1">
        <v>3001.32</v>
      </c>
      <c r="F311" s="2">
        <v>-3.3999999999999998E-3</v>
      </c>
      <c r="G311" s="1">
        <f>Tabella10[[#This Row],[MAX]]-Tabella10[[#This Row],[MIN]]</f>
        <v>35.5</v>
      </c>
    </row>
    <row r="312" spans="1:7" x14ac:dyDescent="0.3">
      <c r="A312" s="3">
        <v>42473</v>
      </c>
      <c r="B312" s="1">
        <v>3066.64</v>
      </c>
      <c r="C312" s="1">
        <v>3041.36</v>
      </c>
      <c r="D312" s="1">
        <v>3097.16</v>
      </c>
      <c r="E312" s="1">
        <v>3041.36</v>
      </c>
      <c r="F312" s="2">
        <v>1.4200000000000001E-2</v>
      </c>
      <c r="G312" s="1">
        <f>Tabella10[[#This Row],[MAX]]-Tabella10[[#This Row],[MIN]]</f>
        <v>55.799999999999727</v>
      </c>
    </row>
    <row r="313" spans="1:7" x14ac:dyDescent="0.3">
      <c r="A313" s="3">
        <v>42474</v>
      </c>
      <c r="B313" s="1">
        <v>3082.36</v>
      </c>
      <c r="C313" s="1">
        <v>3080.09</v>
      </c>
      <c r="D313" s="1">
        <v>3086.7</v>
      </c>
      <c r="E313" s="1">
        <v>3056.99</v>
      </c>
      <c r="F313" s="2">
        <v>5.1000000000000004E-3</v>
      </c>
      <c r="G313" s="1">
        <f>Tabella10[[#This Row],[MAX]]-Tabella10[[#This Row],[MIN]]</f>
        <v>29.710000000000036</v>
      </c>
    </row>
    <row r="314" spans="1:7" x14ac:dyDescent="0.3">
      <c r="A314" s="3">
        <v>42475</v>
      </c>
      <c r="B314" s="1">
        <v>3078.12</v>
      </c>
      <c r="C314" s="1">
        <v>3085.03</v>
      </c>
      <c r="D314" s="1">
        <v>3089.95</v>
      </c>
      <c r="E314" s="1">
        <v>3066.87</v>
      </c>
      <c r="F314" s="2">
        <v>-1.4E-3</v>
      </c>
      <c r="G314" s="1">
        <f>Tabella10[[#This Row],[MAX]]-Tabella10[[#This Row],[MIN]]</f>
        <v>23.079999999999927</v>
      </c>
    </row>
    <row r="315" spans="1:7" x14ac:dyDescent="0.3">
      <c r="A315" s="3">
        <v>42478</v>
      </c>
      <c r="B315" s="1">
        <v>3033.66</v>
      </c>
      <c r="C315" s="1">
        <v>3058.46</v>
      </c>
      <c r="D315" s="1">
        <v>3058.46</v>
      </c>
      <c r="E315" s="1">
        <v>3022.97</v>
      </c>
      <c r="F315" s="2">
        <v>-1.44E-2</v>
      </c>
      <c r="G315" s="1">
        <f>Tabella10[[#This Row],[MAX]]-Tabella10[[#This Row],[MIN]]</f>
        <v>35.490000000000236</v>
      </c>
    </row>
    <row r="316" spans="1:7" x14ac:dyDescent="0.3">
      <c r="A316" s="3">
        <v>42479</v>
      </c>
      <c r="B316" s="1">
        <v>3042.82</v>
      </c>
      <c r="C316" s="1">
        <v>3047.13</v>
      </c>
      <c r="D316" s="1">
        <v>3054.5</v>
      </c>
      <c r="E316" s="1">
        <v>3024.9</v>
      </c>
      <c r="F316" s="2">
        <v>3.0000000000000001E-3</v>
      </c>
      <c r="G316" s="1">
        <f>Tabella10[[#This Row],[MAX]]-Tabella10[[#This Row],[MIN]]</f>
        <v>29.599999999999909</v>
      </c>
    </row>
    <row r="317" spans="1:7" x14ac:dyDescent="0.3">
      <c r="A317" s="3">
        <v>42480</v>
      </c>
      <c r="B317" s="1">
        <v>2972.58</v>
      </c>
      <c r="C317" s="1">
        <v>3050.38</v>
      </c>
      <c r="D317" s="1">
        <v>3055.69</v>
      </c>
      <c r="E317" s="1">
        <v>2905.05</v>
      </c>
      <c r="F317" s="2">
        <v>-2.3099999999999999E-2</v>
      </c>
      <c r="G317" s="1">
        <f>Tabella10[[#This Row],[MAX]]-Tabella10[[#This Row],[MIN]]</f>
        <v>150.63999999999987</v>
      </c>
    </row>
    <row r="318" spans="1:7" x14ac:dyDescent="0.3">
      <c r="A318" s="3">
        <v>42481</v>
      </c>
      <c r="B318" s="1">
        <v>2952.89</v>
      </c>
      <c r="C318" s="1">
        <v>2954.37</v>
      </c>
      <c r="D318" s="1">
        <v>2990.67</v>
      </c>
      <c r="E318" s="1">
        <v>2943.46</v>
      </c>
      <c r="F318" s="2">
        <v>-6.6E-3</v>
      </c>
      <c r="G318" s="1">
        <f>Tabella10[[#This Row],[MAX]]-Tabella10[[#This Row],[MIN]]</f>
        <v>47.210000000000036</v>
      </c>
    </row>
    <row r="319" spans="1:7" x14ac:dyDescent="0.3">
      <c r="A319" s="3">
        <v>42482</v>
      </c>
      <c r="B319" s="1">
        <v>2959.24</v>
      </c>
      <c r="C319" s="1">
        <v>2933.03</v>
      </c>
      <c r="D319" s="1">
        <v>2960.21</v>
      </c>
      <c r="E319" s="1">
        <v>2926.78</v>
      </c>
      <c r="F319" s="2">
        <v>2.2000000000000001E-3</v>
      </c>
      <c r="G319" s="1">
        <f>Tabella10[[#This Row],[MAX]]-Tabella10[[#This Row],[MIN]]</f>
        <v>33.429999999999836</v>
      </c>
    </row>
    <row r="320" spans="1:7" x14ac:dyDescent="0.3">
      <c r="A320" s="3">
        <v>42485</v>
      </c>
      <c r="B320" s="1">
        <v>2946.67</v>
      </c>
      <c r="C320" s="1">
        <v>2949.97</v>
      </c>
      <c r="D320" s="1">
        <v>2954.09</v>
      </c>
      <c r="E320" s="1">
        <v>2917.02</v>
      </c>
      <c r="F320" s="2">
        <v>-4.1999999999999997E-3</v>
      </c>
      <c r="G320" s="1">
        <f>Tabella10[[#This Row],[MAX]]-Tabella10[[#This Row],[MIN]]</f>
        <v>37.070000000000164</v>
      </c>
    </row>
    <row r="321" spans="1:7" x14ac:dyDescent="0.3">
      <c r="A321" s="3">
        <v>42486</v>
      </c>
      <c r="B321" s="1">
        <v>2964.7</v>
      </c>
      <c r="C321" s="1">
        <v>2944.72</v>
      </c>
      <c r="D321" s="1">
        <v>2965.43</v>
      </c>
      <c r="E321" s="1">
        <v>2933.97</v>
      </c>
      <c r="F321" s="2">
        <v>6.1000000000000004E-3</v>
      </c>
      <c r="G321" s="1">
        <f>Tabella10[[#This Row],[MAX]]-Tabella10[[#This Row],[MIN]]</f>
        <v>31.460000000000036</v>
      </c>
    </row>
    <row r="322" spans="1:7" x14ac:dyDescent="0.3">
      <c r="A322" s="3">
        <v>42487</v>
      </c>
      <c r="B322" s="1">
        <v>2953.67</v>
      </c>
      <c r="C322" s="1">
        <v>2967.19</v>
      </c>
      <c r="D322" s="1">
        <v>2976.02</v>
      </c>
      <c r="E322" s="1">
        <v>2949.43</v>
      </c>
      <c r="F322" s="2">
        <v>-3.7000000000000002E-3</v>
      </c>
      <c r="G322" s="1">
        <f>Tabella10[[#This Row],[MAX]]-Tabella10[[#This Row],[MIN]]</f>
        <v>26.590000000000146</v>
      </c>
    </row>
    <row r="323" spans="1:7" x14ac:dyDescent="0.3">
      <c r="A323" s="3">
        <v>42488</v>
      </c>
      <c r="B323" s="1">
        <v>2945.59</v>
      </c>
      <c r="C323" s="1">
        <v>2955.74</v>
      </c>
      <c r="D323" s="1">
        <v>2959.51</v>
      </c>
      <c r="E323" s="1">
        <v>2916.37</v>
      </c>
      <c r="F323" s="2">
        <v>-2.7000000000000001E-3</v>
      </c>
      <c r="G323" s="1">
        <f>Tabella10[[#This Row],[MAX]]-Tabella10[[#This Row],[MIN]]</f>
        <v>43.140000000000327</v>
      </c>
    </row>
    <row r="324" spans="1:7" x14ac:dyDescent="0.3">
      <c r="A324" s="3">
        <v>42489</v>
      </c>
      <c r="B324" s="1">
        <v>2938.32</v>
      </c>
      <c r="C324" s="1">
        <v>2935.38</v>
      </c>
      <c r="D324" s="1">
        <v>2950.58</v>
      </c>
      <c r="E324" s="1">
        <v>2930.36</v>
      </c>
      <c r="F324" s="2">
        <v>-2.5000000000000001E-3</v>
      </c>
      <c r="G324" s="1">
        <f>Tabella10[[#This Row],[MAX]]-Tabella10[[#This Row],[MIN]]</f>
        <v>20.2199999999998</v>
      </c>
    </row>
    <row r="325" spans="1:7" x14ac:dyDescent="0.3">
      <c r="A325" s="3">
        <v>42493</v>
      </c>
      <c r="B325" s="1">
        <v>2992.64</v>
      </c>
      <c r="C325" s="1">
        <v>2940.39</v>
      </c>
      <c r="D325" s="1">
        <v>2993.53</v>
      </c>
      <c r="E325" s="1">
        <v>2929.81</v>
      </c>
      <c r="F325" s="2">
        <v>1.8499999999999999E-2</v>
      </c>
      <c r="G325" s="1">
        <f>Tabella10[[#This Row],[MAX]]-Tabella10[[#This Row],[MIN]]</f>
        <v>63.720000000000255</v>
      </c>
    </row>
    <row r="326" spans="1:7" x14ac:dyDescent="0.3">
      <c r="A326" s="3">
        <v>42494</v>
      </c>
      <c r="B326" s="1">
        <v>2991.27</v>
      </c>
      <c r="C326" s="1">
        <v>2983.03</v>
      </c>
      <c r="D326" s="1">
        <v>3004.42</v>
      </c>
      <c r="E326" s="1">
        <v>2978.33</v>
      </c>
      <c r="F326" s="2">
        <v>-5.0000000000000001E-4</v>
      </c>
      <c r="G326" s="1">
        <f>Tabella10[[#This Row],[MAX]]-Tabella10[[#This Row],[MIN]]</f>
        <v>26.090000000000146</v>
      </c>
    </row>
    <row r="327" spans="1:7" x14ac:dyDescent="0.3">
      <c r="A327" s="3">
        <v>42495</v>
      </c>
      <c r="B327" s="1">
        <v>2997.84</v>
      </c>
      <c r="C327" s="1">
        <v>2987.02</v>
      </c>
      <c r="D327" s="1">
        <v>2999.12</v>
      </c>
      <c r="E327" s="1">
        <v>2977.2</v>
      </c>
      <c r="F327" s="2">
        <v>2.2000000000000001E-3</v>
      </c>
      <c r="G327" s="1">
        <f>Tabella10[[#This Row],[MAX]]-Tabella10[[#This Row],[MIN]]</f>
        <v>21.920000000000073</v>
      </c>
    </row>
    <row r="328" spans="1:7" x14ac:dyDescent="0.3">
      <c r="A328" s="3">
        <v>42496</v>
      </c>
      <c r="B328" s="1">
        <v>2913.25</v>
      </c>
      <c r="C328" s="1">
        <v>2998.4</v>
      </c>
      <c r="D328" s="1">
        <v>3003.59</v>
      </c>
      <c r="E328" s="1">
        <v>2913.04</v>
      </c>
      <c r="F328" s="2">
        <v>-2.8199999999999999E-2</v>
      </c>
      <c r="G328" s="1">
        <f>Tabella10[[#This Row],[MAX]]-Tabella10[[#This Row],[MIN]]</f>
        <v>90.550000000000182</v>
      </c>
    </row>
    <row r="329" spans="1:7" x14ac:dyDescent="0.3">
      <c r="A329" s="3">
        <v>42499</v>
      </c>
      <c r="B329" s="1">
        <v>2832.11</v>
      </c>
      <c r="C329" s="1">
        <v>2896.16</v>
      </c>
      <c r="D329" s="1">
        <v>2896.16</v>
      </c>
      <c r="E329" s="1">
        <v>2821.83</v>
      </c>
      <c r="F329" s="2">
        <v>-2.7900000000000001E-2</v>
      </c>
      <c r="G329" s="1">
        <f>Tabella10[[#This Row],[MAX]]-Tabella10[[#This Row],[MIN]]</f>
        <v>74.329999999999927</v>
      </c>
    </row>
    <row r="330" spans="1:7" x14ac:dyDescent="0.3">
      <c r="A330" s="3">
        <v>42500</v>
      </c>
      <c r="B330" s="1">
        <v>2832.59</v>
      </c>
      <c r="C330" s="1">
        <v>2822.33</v>
      </c>
      <c r="D330" s="1">
        <v>2845.24</v>
      </c>
      <c r="E330" s="1">
        <v>2820.16</v>
      </c>
      <c r="F330" s="2">
        <v>2.0000000000000001E-4</v>
      </c>
      <c r="G330" s="1">
        <f>Tabella10[[#This Row],[MAX]]-Tabella10[[#This Row],[MIN]]</f>
        <v>25.079999999999927</v>
      </c>
    </row>
    <row r="331" spans="1:7" x14ac:dyDescent="0.3">
      <c r="A331" s="3">
        <v>42501</v>
      </c>
      <c r="B331" s="1">
        <v>2837.04</v>
      </c>
      <c r="C331" s="1">
        <v>2843.54</v>
      </c>
      <c r="D331" s="1">
        <v>2857.25</v>
      </c>
      <c r="E331" s="1">
        <v>2818.7</v>
      </c>
      <c r="F331" s="2">
        <v>1.6000000000000001E-3</v>
      </c>
      <c r="G331" s="1">
        <f>Tabella10[[#This Row],[MAX]]-Tabella10[[#This Row],[MIN]]</f>
        <v>38.550000000000182</v>
      </c>
    </row>
    <row r="332" spans="1:7" x14ac:dyDescent="0.3">
      <c r="A332" s="3">
        <v>42502</v>
      </c>
      <c r="B332" s="1">
        <v>2835.86</v>
      </c>
      <c r="C332" s="1">
        <v>2812.11</v>
      </c>
      <c r="D332" s="1">
        <v>2839.28</v>
      </c>
      <c r="E332" s="1">
        <v>2781.24</v>
      </c>
      <c r="F332" s="2">
        <v>-4.0000000000000002E-4</v>
      </c>
      <c r="G332" s="1">
        <f>Tabella10[[#This Row],[MAX]]-Tabella10[[#This Row],[MIN]]</f>
        <v>58.040000000000418</v>
      </c>
    </row>
    <row r="333" spans="1:7" x14ac:dyDescent="0.3">
      <c r="A333" s="3">
        <v>42503</v>
      </c>
      <c r="B333" s="1">
        <v>2827.11</v>
      </c>
      <c r="C333" s="1">
        <v>2828.46</v>
      </c>
      <c r="D333" s="1">
        <v>2850.09</v>
      </c>
      <c r="E333" s="1">
        <v>2814.11</v>
      </c>
      <c r="F333" s="2">
        <v>-3.0999999999999999E-3</v>
      </c>
      <c r="G333" s="1">
        <f>Tabella10[[#This Row],[MAX]]-Tabella10[[#This Row],[MIN]]</f>
        <v>35.980000000000018</v>
      </c>
    </row>
    <row r="334" spans="1:7" x14ac:dyDescent="0.3">
      <c r="A334" s="3">
        <v>42506</v>
      </c>
      <c r="B334" s="1">
        <v>2850.86</v>
      </c>
      <c r="C334" s="1">
        <v>2816.78</v>
      </c>
      <c r="D334" s="1">
        <v>2851.23</v>
      </c>
      <c r="E334" s="1">
        <v>2804.99</v>
      </c>
      <c r="F334" s="2">
        <v>8.3999999999999995E-3</v>
      </c>
      <c r="G334" s="1">
        <f>Tabella10[[#This Row],[MAX]]-Tabella10[[#This Row],[MIN]]</f>
        <v>46.240000000000236</v>
      </c>
    </row>
    <row r="335" spans="1:7" x14ac:dyDescent="0.3">
      <c r="A335" s="3">
        <v>42507</v>
      </c>
      <c r="B335" s="1">
        <v>2843.68</v>
      </c>
      <c r="C335" s="1">
        <v>2850.93</v>
      </c>
      <c r="D335" s="1">
        <v>2860.32</v>
      </c>
      <c r="E335" s="1">
        <v>2832.46</v>
      </c>
      <c r="F335" s="2">
        <v>-2.5000000000000001E-3</v>
      </c>
      <c r="G335" s="1">
        <f>Tabella10[[#This Row],[MAX]]-Tabella10[[#This Row],[MIN]]</f>
        <v>27.860000000000127</v>
      </c>
    </row>
    <row r="336" spans="1:7" x14ac:dyDescent="0.3">
      <c r="A336" s="3">
        <v>42508</v>
      </c>
      <c r="B336" s="1">
        <v>2807.51</v>
      </c>
      <c r="C336" s="1">
        <v>2828.18</v>
      </c>
      <c r="D336" s="1">
        <v>2828.26</v>
      </c>
      <c r="E336" s="1">
        <v>2781.42</v>
      </c>
      <c r="F336" s="2">
        <v>-1.2699999999999999E-2</v>
      </c>
      <c r="G336" s="1">
        <f>Tabella10[[#This Row],[MAX]]-Tabella10[[#This Row],[MIN]]</f>
        <v>46.840000000000146</v>
      </c>
    </row>
    <row r="337" spans="1:7" x14ac:dyDescent="0.3">
      <c r="A337" s="3">
        <v>42509</v>
      </c>
      <c r="B337" s="1">
        <v>2806.91</v>
      </c>
      <c r="C337" s="1">
        <v>2802.31</v>
      </c>
      <c r="D337" s="1">
        <v>2829.4</v>
      </c>
      <c r="E337" s="1">
        <v>2801.55</v>
      </c>
      <c r="F337" s="2">
        <v>-2.0000000000000001E-4</v>
      </c>
      <c r="G337" s="1">
        <f>Tabella10[[#This Row],[MAX]]-Tabella10[[#This Row],[MIN]]</f>
        <v>27.849999999999909</v>
      </c>
    </row>
    <row r="338" spans="1:7" x14ac:dyDescent="0.3">
      <c r="A338" s="3">
        <v>42510</v>
      </c>
      <c r="B338" s="1">
        <v>2825.48</v>
      </c>
      <c r="C338" s="1">
        <v>2792.89</v>
      </c>
      <c r="D338" s="1">
        <v>2825.95</v>
      </c>
      <c r="E338" s="1">
        <v>2785.08</v>
      </c>
      <c r="F338" s="2">
        <v>6.6E-3</v>
      </c>
      <c r="G338" s="1">
        <f>Tabella10[[#This Row],[MAX]]-Tabella10[[#This Row],[MIN]]</f>
        <v>40.869999999999891</v>
      </c>
    </row>
    <row r="339" spans="1:7" x14ac:dyDescent="0.3">
      <c r="A339" s="3">
        <v>42513</v>
      </c>
      <c r="B339" s="1">
        <v>2843.64</v>
      </c>
      <c r="C339" s="1">
        <v>2826.31</v>
      </c>
      <c r="D339" s="1">
        <v>2848.07</v>
      </c>
      <c r="E339" s="1">
        <v>2826.26</v>
      </c>
      <c r="F339" s="2">
        <v>6.4000000000000003E-3</v>
      </c>
      <c r="G339" s="1">
        <f>Tabella10[[#This Row],[MAX]]-Tabella10[[#This Row],[MIN]]</f>
        <v>21.809999999999945</v>
      </c>
    </row>
    <row r="340" spans="1:7" x14ac:dyDescent="0.3">
      <c r="A340" s="3">
        <v>42514</v>
      </c>
      <c r="B340" s="1">
        <v>2821.67</v>
      </c>
      <c r="C340" s="1">
        <v>2839.68</v>
      </c>
      <c r="D340" s="1">
        <v>2839.7</v>
      </c>
      <c r="E340" s="1">
        <v>2807.19</v>
      </c>
      <c r="F340" s="2">
        <v>-7.7000000000000002E-3</v>
      </c>
      <c r="G340" s="1">
        <f>Tabella10[[#This Row],[MAX]]-Tabella10[[#This Row],[MIN]]</f>
        <v>32.509999999999764</v>
      </c>
    </row>
    <row r="341" spans="1:7" x14ac:dyDescent="0.3">
      <c r="A341" s="3">
        <v>42515</v>
      </c>
      <c r="B341" s="1">
        <v>2815.09</v>
      </c>
      <c r="C341" s="1">
        <v>2835.03</v>
      </c>
      <c r="D341" s="1">
        <v>2843.16</v>
      </c>
      <c r="E341" s="1">
        <v>2807.75</v>
      </c>
      <c r="F341" s="2">
        <v>-2.3E-3</v>
      </c>
      <c r="G341" s="1">
        <f>Tabella10[[#This Row],[MAX]]-Tabella10[[#This Row],[MIN]]</f>
        <v>35.409999999999854</v>
      </c>
    </row>
    <row r="342" spans="1:7" x14ac:dyDescent="0.3">
      <c r="A342" s="3">
        <v>42516</v>
      </c>
      <c r="B342" s="1">
        <v>2822.44</v>
      </c>
      <c r="C342" s="1">
        <v>2813.54</v>
      </c>
      <c r="D342" s="1">
        <v>2827.09</v>
      </c>
      <c r="E342" s="1">
        <v>2780.76</v>
      </c>
      <c r="F342" s="2">
        <v>2.5999999999999999E-3</v>
      </c>
      <c r="G342" s="1">
        <f>Tabella10[[#This Row],[MAX]]-Tabella10[[#This Row],[MIN]]</f>
        <v>46.329999999999927</v>
      </c>
    </row>
    <row r="343" spans="1:7" x14ac:dyDescent="0.3">
      <c r="A343" s="3">
        <v>42517</v>
      </c>
      <c r="B343" s="1">
        <v>2821.05</v>
      </c>
      <c r="C343" s="1">
        <v>2817.97</v>
      </c>
      <c r="D343" s="1">
        <v>2832.8</v>
      </c>
      <c r="E343" s="1">
        <v>2809.8</v>
      </c>
      <c r="F343" s="2">
        <v>-5.0000000000000001E-4</v>
      </c>
      <c r="G343" s="1">
        <f>Tabella10[[#This Row],[MAX]]-Tabella10[[#This Row],[MIN]]</f>
        <v>23</v>
      </c>
    </row>
    <row r="344" spans="1:7" x14ac:dyDescent="0.3">
      <c r="A344" s="3">
        <v>42520</v>
      </c>
      <c r="B344" s="1">
        <v>2822.45</v>
      </c>
      <c r="C344" s="1">
        <v>2814.65</v>
      </c>
      <c r="D344" s="1">
        <v>2830.97</v>
      </c>
      <c r="E344" s="1">
        <v>2794.66</v>
      </c>
      <c r="F344" s="2">
        <v>5.0000000000000001E-4</v>
      </c>
      <c r="G344" s="1">
        <f>Tabella10[[#This Row],[MAX]]-Tabella10[[#This Row],[MIN]]</f>
        <v>36.309999999999945</v>
      </c>
    </row>
    <row r="345" spans="1:7" x14ac:dyDescent="0.3">
      <c r="A345" s="3">
        <v>42521</v>
      </c>
      <c r="B345" s="1">
        <v>2916.62</v>
      </c>
      <c r="C345" s="1">
        <v>2822.59</v>
      </c>
      <c r="D345" s="1">
        <v>2917.14</v>
      </c>
      <c r="E345" s="1">
        <v>2822.59</v>
      </c>
      <c r="F345" s="2">
        <v>3.3399999999999999E-2</v>
      </c>
      <c r="G345" s="1">
        <f>Tabella10[[#This Row],[MAX]]-Tabella10[[#This Row],[MIN]]</f>
        <v>94.549999999999727</v>
      </c>
    </row>
    <row r="346" spans="1:7" x14ac:dyDescent="0.3">
      <c r="A346" s="3">
        <v>42522</v>
      </c>
      <c r="B346" s="1">
        <v>2913.51</v>
      </c>
      <c r="C346" s="1">
        <v>2917.15</v>
      </c>
      <c r="D346" s="1">
        <v>2929.08</v>
      </c>
      <c r="E346" s="1">
        <v>2909.51</v>
      </c>
      <c r="F346" s="2">
        <v>-1.1000000000000001E-3</v>
      </c>
      <c r="G346" s="1">
        <f>Tabella10[[#This Row],[MAX]]-Tabella10[[#This Row],[MIN]]</f>
        <v>19.569999999999709</v>
      </c>
    </row>
    <row r="347" spans="1:7" x14ac:dyDescent="0.3">
      <c r="A347" s="3">
        <v>42523</v>
      </c>
      <c r="B347" s="1">
        <v>2925.23</v>
      </c>
      <c r="C347" s="1">
        <v>2911.22</v>
      </c>
      <c r="D347" s="1">
        <v>2925.67</v>
      </c>
      <c r="E347" s="1">
        <v>2906.52</v>
      </c>
      <c r="F347" s="2">
        <v>4.0000000000000001E-3</v>
      </c>
      <c r="G347" s="1">
        <f>Tabella10[[#This Row],[MAX]]-Tabella10[[#This Row],[MIN]]</f>
        <v>19.150000000000091</v>
      </c>
    </row>
    <row r="348" spans="1:7" x14ac:dyDescent="0.3">
      <c r="A348" s="3">
        <v>42524</v>
      </c>
      <c r="B348" s="1">
        <v>2938.68</v>
      </c>
      <c r="C348" s="1">
        <v>2929.79</v>
      </c>
      <c r="D348" s="1">
        <v>2945.52</v>
      </c>
      <c r="E348" s="1">
        <v>2915.18</v>
      </c>
      <c r="F348" s="2">
        <v>4.5999999999999999E-3</v>
      </c>
      <c r="G348" s="1">
        <f>Tabella10[[#This Row],[MAX]]-Tabella10[[#This Row],[MIN]]</f>
        <v>30.340000000000146</v>
      </c>
    </row>
    <row r="349" spans="1:7" x14ac:dyDescent="0.3">
      <c r="A349" s="3">
        <v>42527</v>
      </c>
      <c r="B349" s="1">
        <v>2934.1</v>
      </c>
      <c r="C349" s="1">
        <v>2940.99</v>
      </c>
      <c r="D349" s="1">
        <v>2945.94</v>
      </c>
      <c r="E349" s="1">
        <v>2922.28</v>
      </c>
      <c r="F349" s="2">
        <v>-1.6000000000000001E-3</v>
      </c>
      <c r="G349" s="1">
        <f>Tabella10[[#This Row],[MAX]]-Tabella10[[#This Row],[MIN]]</f>
        <v>23.659999999999854</v>
      </c>
    </row>
    <row r="350" spans="1:7" x14ac:dyDescent="0.3">
      <c r="A350" s="3">
        <v>42528</v>
      </c>
      <c r="B350" s="1">
        <v>2936.04</v>
      </c>
      <c r="C350" s="1">
        <v>2936.28</v>
      </c>
      <c r="D350" s="1">
        <v>2938.44</v>
      </c>
      <c r="E350" s="1">
        <v>2923.5</v>
      </c>
      <c r="F350" s="2">
        <v>6.9999999999999999E-4</v>
      </c>
      <c r="G350" s="1">
        <f>Tabella10[[#This Row],[MAX]]-Tabella10[[#This Row],[MIN]]</f>
        <v>14.940000000000055</v>
      </c>
    </row>
    <row r="351" spans="1:7" x14ac:dyDescent="0.3">
      <c r="A351" s="3">
        <v>42529</v>
      </c>
      <c r="B351" s="1">
        <v>2927.16</v>
      </c>
      <c r="C351" s="1">
        <v>2932.38</v>
      </c>
      <c r="D351" s="1">
        <v>2937.99</v>
      </c>
      <c r="E351" s="1">
        <v>2908.37</v>
      </c>
      <c r="F351" s="2">
        <v>-3.0000000000000001E-3</v>
      </c>
      <c r="G351" s="1">
        <f>Tabella10[[#This Row],[MAX]]-Tabella10[[#This Row],[MIN]]</f>
        <v>29.619999999999891</v>
      </c>
    </row>
    <row r="352" spans="1:7" x14ac:dyDescent="0.3">
      <c r="A352" s="3">
        <v>42534</v>
      </c>
      <c r="B352" s="1">
        <v>2833.07</v>
      </c>
      <c r="C352" s="1">
        <v>2897.27</v>
      </c>
      <c r="D352" s="1">
        <v>2911.16</v>
      </c>
      <c r="E352" s="1">
        <v>2832.51</v>
      </c>
      <c r="F352" s="2">
        <v>-3.2099999999999997E-2</v>
      </c>
      <c r="G352" s="1">
        <f>Tabella10[[#This Row],[MAX]]-Tabella10[[#This Row],[MIN]]</f>
        <v>78.649999999999636</v>
      </c>
    </row>
    <row r="353" spans="1:7" x14ac:dyDescent="0.3">
      <c r="A353" s="3">
        <v>42535</v>
      </c>
      <c r="B353" s="1">
        <v>2842.19</v>
      </c>
      <c r="C353" s="1">
        <v>2824.23</v>
      </c>
      <c r="D353" s="1">
        <v>2843.46</v>
      </c>
      <c r="E353" s="1">
        <v>2822.06</v>
      </c>
      <c r="F353" s="2">
        <v>3.2000000000000002E-3</v>
      </c>
      <c r="G353" s="1">
        <f>Tabella10[[#This Row],[MAX]]-Tabella10[[#This Row],[MIN]]</f>
        <v>21.400000000000091</v>
      </c>
    </row>
    <row r="354" spans="1:7" x14ac:dyDescent="0.3">
      <c r="A354" s="3">
        <v>42536</v>
      </c>
      <c r="B354" s="1">
        <v>2887.21</v>
      </c>
      <c r="C354" s="1">
        <v>2814.69</v>
      </c>
      <c r="D354" s="1">
        <v>2894.26</v>
      </c>
      <c r="E354" s="1">
        <v>2811.78</v>
      </c>
      <c r="F354" s="2">
        <v>1.5800000000000002E-2</v>
      </c>
      <c r="G354" s="1">
        <f>Tabella10[[#This Row],[MAX]]-Tabella10[[#This Row],[MIN]]</f>
        <v>82.480000000000018</v>
      </c>
    </row>
    <row r="355" spans="1:7" x14ac:dyDescent="0.3">
      <c r="A355" s="3">
        <v>42537</v>
      </c>
      <c r="B355" s="1">
        <v>2872.82</v>
      </c>
      <c r="C355" s="1">
        <v>2878.4</v>
      </c>
      <c r="D355" s="1">
        <v>2887.74</v>
      </c>
      <c r="E355" s="1">
        <v>2865.39</v>
      </c>
      <c r="F355" s="2">
        <v>-5.0000000000000001E-3</v>
      </c>
      <c r="G355" s="1">
        <f>Tabella10[[#This Row],[MAX]]-Tabella10[[#This Row],[MIN]]</f>
        <v>22.349999999999909</v>
      </c>
    </row>
    <row r="356" spans="1:7" x14ac:dyDescent="0.3">
      <c r="A356" s="3">
        <v>42538</v>
      </c>
      <c r="B356" s="1">
        <v>2885.11</v>
      </c>
      <c r="C356" s="1">
        <v>2873.01</v>
      </c>
      <c r="D356" s="1">
        <v>2900.3</v>
      </c>
      <c r="E356" s="1">
        <v>2872.18</v>
      </c>
      <c r="F356" s="2">
        <v>4.3E-3</v>
      </c>
      <c r="G356" s="1">
        <f>Tabella10[[#This Row],[MAX]]-Tabella10[[#This Row],[MIN]]</f>
        <v>28.120000000000346</v>
      </c>
    </row>
    <row r="357" spans="1:7" x14ac:dyDescent="0.3">
      <c r="A357" s="3">
        <v>42541</v>
      </c>
      <c r="B357" s="1">
        <v>2888.81</v>
      </c>
      <c r="C357" s="1">
        <v>2887.64</v>
      </c>
      <c r="D357" s="1">
        <v>2891.66</v>
      </c>
      <c r="E357" s="1">
        <v>2864.02</v>
      </c>
      <c r="F357" s="2">
        <v>1.2999999999999999E-3</v>
      </c>
      <c r="G357" s="1">
        <f>Tabella10[[#This Row],[MAX]]-Tabella10[[#This Row],[MIN]]</f>
        <v>27.639999999999873</v>
      </c>
    </row>
    <row r="358" spans="1:7" x14ac:dyDescent="0.3">
      <c r="A358" s="3">
        <v>42542</v>
      </c>
      <c r="B358" s="1">
        <v>2878.56</v>
      </c>
      <c r="C358" s="1">
        <v>2898.38</v>
      </c>
      <c r="D358" s="1">
        <v>2919.3</v>
      </c>
      <c r="E358" s="1">
        <v>2869.18</v>
      </c>
      <c r="F358" s="2">
        <v>-3.5000000000000001E-3</v>
      </c>
      <c r="G358" s="1">
        <f>Tabella10[[#This Row],[MAX]]-Tabella10[[#This Row],[MIN]]</f>
        <v>50.120000000000346</v>
      </c>
    </row>
    <row r="359" spans="1:7" x14ac:dyDescent="0.3">
      <c r="A359" s="3">
        <v>42543</v>
      </c>
      <c r="B359" s="1">
        <v>2905.55</v>
      </c>
      <c r="C359" s="1">
        <v>2872.73</v>
      </c>
      <c r="D359" s="1">
        <v>2905.98</v>
      </c>
      <c r="E359" s="1">
        <v>2869.51</v>
      </c>
      <c r="F359" s="2">
        <v>9.4000000000000004E-3</v>
      </c>
      <c r="G359" s="1">
        <f>Tabella10[[#This Row],[MAX]]-Tabella10[[#This Row],[MIN]]</f>
        <v>36.4699999999998</v>
      </c>
    </row>
    <row r="360" spans="1:7" x14ac:dyDescent="0.3">
      <c r="A360" s="3">
        <v>42544</v>
      </c>
      <c r="B360" s="1">
        <v>2891.96</v>
      </c>
      <c r="C360" s="1">
        <v>2902.4</v>
      </c>
      <c r="D360" s="1">
        <v>2904.11</v>
      </c>
      <c r="E360" s="1">
        <v>2878.66</v>
      </c>
      <c r="F360" s="2">
        <v>-4.7000000000000002E-3</v>
      </c>
      <c r="G360" s="1">
        <f>Tabella10[[#This Row],[MAX]]-Tabella10[[#This Row],[MIN]]</f>
        <v>25.450000000000273</v>
      </c>
    </row>
    <row r="361" spans="1:7" x14ac:dyDescent="0.3">
      <c r="A361" s="3">
        <v>42545</v>
      </c>
      <c r="B361" s="1">
        <v>2854.29</v>
      </c>
      <c r="C361" s="1">
        <v>2883.76</v>
      </c>
      <c r="D361" s="1">
        <v>2899.57</v>
      </c>
      <c r="E361" s="1">
        <v>2807.6</v>
      </c>
      <c r="F361" s="2">
        <v>-1.2999999999999999E-2</v>
      </c>
      <c r="G361" s="1">
        <f>Tabella10[[#This Row],[MAX]]-Tabella10[[#This Row],[MIN]]</f>
        <v>91.970000000000255</v>
      </c>
    </row>
    <row r="362" spans="1:7" x14ac:dyDescent="0.3">
      <c r="A362" s="3">
        <v>42548</v>
      </c>
      <c r="B362" s="1">
        <v>2895.7</v>
      </c>
      <c r="C362" s="1">
        <v>2840.56</v>
      </c>
      <c r="D362" s="1">
        <v>2895.73</v>
      </c>
      <c r="E362" s="1">
        <v>2840.28</v>
      </c>
      <c r="F362" s="2">
        <v>1.4500000000000001E-2</v>
      </c>
      <c r="G362" s="1">
        <f>Tabella10[[#This Row],[MAX]]-Tabella10[[#This Row],[MIN]]</f>
        <v>55.449999999999818</v>
      </c>
    </row>
    <row r="363" spans="1:7" x14ac:dyDescent="0.3">
      <c r="A363" s="3">
        <v>42549</v>
      </c>
      <c r="B363" s="1">
        <v>2912.56</v>
      </c>
      <c r="C363" s="1">
        <v>2885.01</v>
      </c>
      <c r="D363" s="1">
        <v>2913.58</v>
      </c>
      <c r="E363" s="1">
        <v>2878.82</v>
      </c>
      <c r="F363" s="2">
        <v>5.7999999999999996E-3</v>
      </c>
      <c r="G363" s="1">
        <f>Tabella10[[#This Row],[MAX]]-Tabella10[[#This Row],[MIN]]</f>
        <v>34.759999999999764</v>
      </c>
    </row>
    <row r="364" spans="1:7" x14ac:dyDescent="0.3">
      <c r="A364" s="3">
        <v>42550</v>
      </c>
      <c r="B364" s="1">
        <v>2931.59</v>
      </c>
      <c r="C364" s="1">
        <v>2918.53</v>
      </c>
      <c r="D364" s="1">
        <v>2934</v>
      </c>
      <c r="E364" s="1">
        <v>2915.06</v>
      </c>
      <c r="F364" s="2">
        <v>6.4999999999999997E-3</v>
      </c>
      <c r="G364" s="1">
        <f>Tabella10[[#This Row],[MAX]]-Tabella10[[#This Row],[MIN]]</f>
        <v>18.940000000000055</v>
      </c>
    </row>
    <row r="365" spans="1:7" x14ac:dyDescent="0.3">
      <c r="A365" s="3">
        <v>42551</v>
      </c>
      <c r="B365" s="1">
        <v>2929.61</v>
      </c>
      <c r="C365" s="1">
        <v>2931.48</v>
      </c>
      <c r="D365" s="1">
        <v>2938.14</v>
      </c>
      <c r="E365" s="1">
        <v>2922.31</v>
      </c>
      <c r="F365" s="2">
        <v>-6.9999999999999999E-4</v>
      </c>
      <c r="G365" s="1">
        <f>Tabella10[[#This Row],[MAX]]-Tabella10[[#This Row],[MIN]]</f>
        <v>15.829999999999927</v>
      </c>
    </row>
    <row r="366" spans="1:7" x14ac:dyDescent="0.3">
      <c r="A366" s="3">
        <v>42552</v>
      </c>
      <c r="B366" s="1">
        <v>2932.48</v>
      </c>
      <c r="C366" s="1">
        <v>2931.8</v>
      </c>
      <c r="D366" s="1">
        <v>2944.99</v>
      </c>
      <c r="E366" s="1">
        <v>2925.81</v>
      </c>
      <c r="F366" s="2">
        <v>1E-3</v>
      </c>
      <c r="G366" s="1">
        <f>Tabella10[[#This Row],[MAX]]-Tabella10[[#This Row],[MIN]]</f>
        <v>19.179999999999836</v>
      </c>
    </row>
    <row r="367" spans="1:7" x14ac:dyDescent="0.3">
      <c r="A367" s="3">
        <v>42555</v>
      </c>
      <c r="B367" s="1">
        <v>2988.6</v>
      </c>
      <c r="C367" s="1">
        <v>2924.29</v>
      </c>
      <c r="D367" s="1">
        <v>2992.5</v>
      </c>
      <c r="E367" s="1">
        <v>2922.52</v>
      </c>
      <c r="F367" s="2">
        <v>1.9099999999999999E-2</v>
      </c>
      <c r="G367" s="1">
        <f>Tabella10[[#This Row],[MAX]]-Tabella10[[#This Row],[MIN]]</f>
        <v>69.980000000000018</v>
      </c>
    </row>
    <row r="368" spans="1:7" x14ac:dyDescent="0.3">
      <c r="A368" s="3">
        <v>42556</v>
      </c>
      <c r="B368" s="1">
        <v>3006.39</v>
      </c>
      <c r="C368" s="1">
        <v>2991.75</v>
      </c>
      <c r="D368" s="1">
        <v>3010.28</v>
      </c>
      <c r="E368" s="1">
        <v>2990.64</v>
      </c>
      <c r="F368" s="2">
        <v>6.0000000000000001E-3</v>
      </c>
      <c r="G368" s="1">
        <f>Tabella10[[#This Row],[MAX]]-Tabella10[[#This Row],[MIN]]</f>
        <v>19.640000000000327</v>
      </c>
    </row>
    <row r="369" spans="1:7" x14ac:dyDescent="0.3">
      <c r="A369" s="3">
        <v>42557</v>
      </c>
      <c r="B369" s="1">
        <v>3017.29</v>
      </c>
      <c r="C369" s="1">
        <v>2998.52</v>
      </c>
      <c r="D369" s="1">
        <v>3017.65</v>
      </c>
      <c r="E369" s="1">
        <v>2984.83</v>
      </c>
      <c r="F369" s="2">
        <v>3.5999999999999999E-3</v>
      </c>
      <c r="G369" s="1">
        <f>Tabella10[[#This Row],[MAX]]-Tabella10[[#This Row],[MIN]]</f>
        <v>32.820000000000164</v>
      </c>
    </row>
    <row r="370" spans="1:7" x14ac:dyDescent="0.3">
      <c r="A370" s="3">
        <v>42558</v>
      </c>
      <c r="B370" s="1">
        <v>3016.85</v>
      </c>
      <c r="C370" s="1">
        <v>3009.35</v>
      </c>
      <c r="D370" s="1">
        <v>3024.11</v>
      </c>
      <c r="E370" s="1">
        <v>2994.64</v>
      </c>
      <c r="F370" s="2">
        <v>-1E-4</v>
      </c>
      <c r="G370" s="1">
        <f>Tabella10[[#This Row],[MAX]]-Tabella10[[#This Row],[MIN]]</f>
        <v>29.470000000000255</v>
      </c>
    </row>
    <row r="371" spans="1:7" x14ac:dyDescent="0.3">
      <c r="A371" s="3">
        <v>42559</v>
      </c>
      <c r="B371" s="1">
        <v>2988.09</v>
      </c>
      <c r="C371" s="1">
        <v>3000.33</v>
      </c>
      <c r="D371" s="1">
        <v>3001.55</v>
      </c>
      <c r="E371" s="1">
        <v>2983.88</v>
      </c>
      <c r="F371" s="2">
        <v>-9.4999999999999998E-3</v>
      </c>
      <c r="G371" s="1">
        <f>Tabella10[[#This Row],[MAX]]-Tabella10[[#This Row],[MIN]]</f>
        <v>17.670000000000073</v>
      </c>
    </row>
    <row r="372" spans="1:7" x14ac:dyDescent="0.3">
      <c r="A372" s="3">
        <v>42562</v>
      </c>
      <c r="B372" s="1">
        <v>2994.92</v>
      </c>
      <c r="C372" s="1">
        <v>2993.75</v>
      </c>
      <c r="D372" s="1">
        <v>3022.94</v>
      </c>
      <c r="E372" s="1">
        <v>2990.91</v>
      </c>
      <c r="F372" s="2">
        <v>2.3E-3</v>
      </c>
      <c r="G372" s="1">
        <f>Tabella10[[#This Row],[MAX]]-Tabella10[[#This Row],[MIN]]</f>
        <v>32.0300000000002</v>
      </c>
    </row>
    <row r="373" spans="1:7" x14ac:dyDescent="0.3">
      <c r="A373" s="3">
        <v>42563</v>
      </c>
      <c r="B373" s="1">
        <v>3049.38</v>
      </c>
      <c r="C373" s="1">
        <v>2992.52</v>
      </c>
      <c r="D373" s="1">
        <v>3049.68</v>
      </c>
      <c r="E373" s="1">
        <v>2984.42</v>
      </c>
      <c r="F373" s="2">
        <v>1.8200000000000001E-2</v>
      </c>
      <c r="G373" s="1">
        <f>Tabella10[[#This Row],[MAX]]-Tabella10[[#This Row],[MIN]]</f>
        <v>65.259999999999764</v>
      </c>
    </row>
    <row r="374" spans="1:7" x14ac:dyDescent="0.3">
      <c r="A374" s="3">
        <v>42564</v>
      </c>
      <c r="B374" s="1">
        <v>3060.69</v>
      </c>
      <c r="C374" s="1">
        <v>3049.51</v>
      </c>
      <c r="D374" s="1">
        <v>3069.05</v>
      </c>
      <c r="E374" s="1">
        <v>3048.2</v>
      </c>
      <c r="F374" s="2">
        <v>3.7000000000000002E-3</v>
      </c>
      <c r="G374" s="1">
        <f>Tabella10[[#This Row],[MAX]]-Tabella10[[#This Row],[MIN]]</f>
        <v>20.850000000000364</v>
      </c>
    </row>
    <row r="375" spans="1:7" x14ac:dyDescent="0.3">
      <c r="A375" s="3">
        <v>42565</v>
      </c>
      <c r="B375" s="1">
        <v>3054.02</v>
      </c>
      <c r="C375" s="1">
        <v>3054.97</v>
      </c>
      <c r="D375" s="1">
        <v>3057.05</v>
      </c>
      <c r="E375" s="1">
        <v>3036.52</v>
      </c>
      <c r="F375" s="2">
        <v>-2.2000000000000001E-3</v>
      </c>
      <c r="G375" s="1">
        <f>Tabella10[[#This Row],[MAX]]-Tabella10[[#This Row],[MIN]]</f>
        <v>20.5300000000002</v>
      </c>
    </row>
    <row r="376" spans="1:7" x14ac:dyDescent="0.3">
      <c r="A376" s="3">
        <v>42566</v>
      </c>
      <c r="B376" s="1">
        <v>3054.3</v>
      </c>
      <c r="C376" s="1">
        <v>3056.68</v>
      </c>
      <c r="D376" s="1">
        <v>3062.68</v>
      </c>
      <c r="E376" s="1">
        <v>3044.54</v>
      </c>
      <c r="F376" s="2">
        <v>1E-4</v>
      </c>
      <c r="G376" s="1">
        <f>Tabella10[[#This Row],[MAX]]-Tabella10[[#This Row],[MIN]]</f>
        <v>18.139999999999873</v>
      </c>
    </row>
    <row r="377" spans="1:7" x14ac:dyDescent="0.3">
      <c r="A377" s="3">
        <v>42569</v>
      </c>
      <c r="B377" s="1">
        <v>3043.56</v>
      </c>
      <c r="C377" s="1">
        <v>3047.64</v>
      </c>
      <c r="D377" s="1">
        <v>3058.32</v>
      </c>
      <c r="E377" s="1">
        <v>3031.64</v>
      </c>
      <c r="F377" s="2">
        <v>-3.5000000000000001E-3</v>
      </c>
      <c r="G377" s="1">
        <f>Tabella10[[#This Row],[MAX]]-Tabella10[[#This Row],[MIN]]</f>
        <v>26.680000000000291</v>
      </c>
    </row>
    <row r="378" spans="1:7" x14ac:dyDescent="0.3">
      <c r="A378" s="3">
        <v>42570</v>
      </c>
      <c r="B378" s="1">
        <v>3036.6</v>
      </c>
      <c r="C378" s="1">
        <v>3040.23</v>
      </c>
      <c r="D378" s="1">
        <v>3043.6</v>
      </c>
      <c r="E378" s="1">
        <v>3014.29</v>
      </c>
      <c r="F378" s="2">
        <v>-2.3E-3</v>
      </c>
      <c r="G378" s="1">
        <f>Tabella10[[#This Row],[MAX]]-Tabella10[[#This Row],[MIN]]</f>
        <v>29.309999999999945</v>
      </c>
    </row>
    <row r="379" spans="1:7" x14ac:dyDescent="0.3">
      <c r="A379" s="3">
        <v>42571</v>
      </c>
      <c r="B379" s="1">
        <v>3027.9</v>
      </c>
      <c r="C379" s="1">
        <v>3034.71</v>
      </c>
      <c r="D379" s="1">
        <v>3043</v>
      </c>
      <c r="E379" s="1">
        <v>3022.63</v>
      </c>
      <c r="F379" s="2">
        <v>-2.8999999999999998E-3</v>
      </c>
      <c r="G379" s="1">
        <f>Tabella10[[#This Row],[MAX]]-Tabella10[[#This Row],[MIN]]</f>
        <v>20.369999999999891</v>
      </c>
    </row>
    <row r="380" spans="1:7" x14ac:dyDescent="0.3">
      <c r="A380" s="3">
        <v>42572</v>
      </c>
      <c r="B380" s="1">
        <v>3039.01</v>
      </c>
      <c r="C380" s="1">
        <v>3027.6</v>
      </c>
      <c r="D380" s="1">
        <v>3053.33</v>
      </c>
      <c r="E380" s="1">
        <v>3027.37</v>
      </c>
      <c r="F380" s="2">
        <v>3.7000000000000002E-3</v>
      </c>
      <c r="G380" s="1">
        <f>Tabella10[[#This Row],[MAX]]-Tabella10[[#This Row],[MIN]]</f>
        <v>25.960000000000036</v>
      </c>
    </row>
    <row r="381" spans="1:7" x14ac:dyDescent="0.3">
      <c r="A381" s="3">
        <v>42573</v>
      </c>
      <c r="B381" s="1">
        <v>3012.82</v>
      </c>
      <c r="C381" s="1">
        <v>3038.12</v>
      </c>
      <c r="D381" s="1">
        <v>3039.27</v>
      </c>
      <c r="E381" s="1">
        <v>3007.46</v>
      </c>
      <c r="F381" s="2">
        <v>-8.6E-3</v>
      </c>
      <c r="G381" s="1">
        <f>Tabella10[[#This Row],[MAX]]-Tabella10[[#This Row],[MIN]]</f>
        <v>31.809999999999945</v>
      </c>
    </row>
    <row r="382" spans="1:7" x14ac:dyDescent="0.3">
      <c r="A382" s="3">
        <v>42576</v>
      </c>
      <c r="B382" s="1">
        <v>3015.83</v>
      </c>
      <c r="C382" s="1">
        <v>3008.09</v>
      </c>
      <c r="D382" s="1">
        <v>3027.12</v>
      </c>
      <c r="E382" s="1">
        <v>3003.29</v>
      </c>
      <c r="F382" s="2">
        <v>1E-3</v>
      </c>
      <c r="G382" s="1">
        <f>Tabella10[[#This Row],[MAX]]-Tabella10[[#This Row],[MIN]]</f>
        <v>23.829999999999927</v>
      </c>
    </row>
    <row r="383" spans="1:7" x14ac:dyDescent="0.3">
      <c r="A383" s="3">
        <v>42577</v>
      </c>
      <c r="B383" s="1">
        <v>3050.17</v>
      </c>
      <c r="C383" s="1">
        <v>3014.04</v>
      </c>
      <c r="D383" s="1">
        <v>3050.61</v>
      </c>
      <c r="E383" s="1">
        <v>3013.8</v>
      </c>
      <c r="F383" s="2">
        <v>1.14E-2</v>
      </c>
      <c r="G383" s="1">
        <f>Tabella10[[#This Row],[MAX]]-Tabella10[[#This Row],[MIN]]</f>
        <v>36.809999999999945</v>
      </c>
    </row>
    <row r="384" spans="1:7" x14ac:dyDescent="0.3">
      <c r="A384" s="3">
        <v>42578</v>
      </c>
      <c r="B384" s="1">
        <v>2992</v>
      </c>
      <c r="C384" s="1">
        <v>3050.37</v>
      </c>
      <c r="D384" s="1">
        <v>3057.42</v>
      </c>
      <c r="E384" s="1">
        <v>2939.23</v>
      </c>
      <c r="F384" s="2">
        <v>-1.9099999999999999E-2</v>
      </c>
      <c r="G384" s="1">
        <f>Tabella10[[#This Row],[MAX]]-Tabella10[[#This Row],[MIN]]</f>
        <v>118.19000000000005</v>
      </c>
    </row>
    <row r="385" spans="1:7" x14ac:dyDescent="0.3">
      <c r="A385" s="3">
        <v>42579</v>
      </c>
      <c r="B385" s="1">
        <v>2994.32</v>
      </c>
      <c r="C385" s="1">
        <v>2980.5</v>
      </c>
      <c r="D385" s="1">
        <v>3003.36</v>
      </c>
      <c r="E385" s="1">
        <v>2968.18</v>
      </c>
      <c r="F385" s="2">
        <v>8.0000000000000004E-4</v>
      </c>
      <c r="G385" s="1">
        <f>Tabella10[[#This Row],[MAX]]-Tabella10[[#This Row],[MIN]]</f>
        <v>35.180000000000291</v>
      </c>
    </row>
    <row r="386" spans="1:7" x14ac:dyDescent="0.3">
      <c r="A386" s="3">
        <v>42580</v>
      </c>
      <c r="B386" s="1">
        <v>2979.34</v>
      </c>
      <c r="C386" s="1">
        <v>2992.54</v>
      </c>
      <c r="D386" s="1">
        <v>3000.05</v>
      </c>
      <c r="E386" s="1">
        <v>2972.92</v>
      </c>
      <c r="F386" s="2">
        <v>-5.0000000000000001E-3</v>
      </c>
      <c r="G386" s="1">
        <f>Tabella10[[#This Row],[MAX]]-Tabella10[[#This Row],[MIN]]</f>
        <v>27.130000000000109</v>
      </c>
    </row>
    <row r="387" spans="1:7" x14ac:dyDescent="0.3">
      <c r="A387" s="3">
        <v>42583</v>
      </c>
      <c r="B387" s="1">
        <v>2953.39</v>
      </c>
      <c r="C387" s="1">
        <v>2971.95</v>
      </c>
      <c r="D387" s="1">
        <v>2972.88</v>
      </c>
      <c r="E387" s="1">
        <v>2931.96</v>
      </c>
      <c r="F387" s="2">
        <v>-8.6999999999999994E-3</v>
      </c>
      <c r="G387" s="1">
        <f>Tabella10[[#This Row],[MAX]]-Tabella10[[#This Row],[MIN]]</f>
        <v>40.920000000000073</v>
      </c>
    </row>
    <row r="388" spans="1:7" x14ac:dyDescent="0.3">
      <c r="A388" s="3">
        <v>42584</v>
      </c>
      <c r="B388" s="1">
        <v>2971.28</v>
      </c>
      <c r="C388" s="1">
        <v>2950.08</v>
      </c>
      <c r="D388" s="1">
        <v>2971.28</v>
      </c>
      <c r="E388" s="1">
        <v>2946.64</v>
      </c>
      <c r="F388" s="2">
        <v>6.1000000000000004E-3</v>
      </c>
      <c r="G388" s="1">
        <f>Tabella10[[#This Row],[MAX]]-Tabella10[[#This Row],[MIN]]</f>
        <v>24.640000000000327</v>
      </c>
    </row>
    <row r="389" spans="1:7" x14ac:dyDescent="0.3">
      <c r="A389" s="3">
        <v>42585</v>
      </c>
      <c r="B389" s="1">
        <v>2978.46</v>
      </c>
      <c r="C389" s="1">
        <v>2963.21</v>
      </c>
      <c r="D389" s="1">
        <v>2981.16</v>
      </c>
      <c r="E389" s="1">
        <v>2956.79</v>
      </c>
      <c r="F389" s="2">
        <v>2.3999999999999998E-3</v>
      </c>
      <c r="G389" s="1">
        <f>Tabella10[[#This Row],[MAX]]-Tabella10[[#This Row],[MIN]]</f>
        <v>24.369999999999891</v>
      </c>
    </row>
    <row r="390" spans="1:7" x14ac:dyDescent="0.3">
      <c r="A390" s="3">
        <v>42586</v>
      </c>
      <c r="B390" s="1">
        <v>2982.43</v>
      </c>
      <c r="C390" s="1">
        <v>2976.41</v>
      </c>
      <c r="D390" s="1">
        <v>2982.86</v>
      </c>
      <c r="E390" s="1">
        <v>2958.93</v>
      </c>
      <c r="F390" s="2">
        <v>1.2999999999999999E-3</v>
      </c>
      <c r="G390" s="1">
        <f>Tabella10[[#This Row],[MAX]]-Tabella10[[#This Row],[MIN]]</f>
        <v>23.930000000000291</v>
      </c>
    </row>
    <row r="391" spans="1:7" x14ac:dyDescent="0.3">
      <c r="A391" s="3">
        <v>42587</v>
      </c>
      <c r="B391" s="1">
        <v>2976.7</v>
      </c>
      <c r="C391" s="1">
        <v>2978.78</v>
      </c>
      <c r="D391" s="1">
        <v>2991.68</v>
      </c>
      <c r="E391" s="1">
        <v>2971.56</v>
      </c>
      <c r="F391" s="2">
        <v>-1.9E-3</v>
      </c>
      <c r="G391" s="1">
        <f>Tabella10[[#This Row],[MAX]]-Tabella10[[#This Row],[MIN]]</f>
        <v>20.119999999999891</v>
      </c>
    </row>
    <row r="392" spans="1:7" x14ac:dyDescent="0.3">
      <c r="A392" s="3">
        <v>42590</v>
      </c>
      <c r="B392" s="1">
        <v>3004.28</v>
      </c>
      <c r="C392" s="1">
        <v>2972.62</v>
      </c>
      <c r="D392" s="1">
        <v>3004.72</v>
      </c>
      <c r="E392" s="1">
        <v>2959.05</v>
      </c>
      <c r="F392" s="2">
        <v>9.2999999999999992E-3</v>
      </c>
      <c r="G392" s="1">
        <f>Tabella10[[#This Row],[MAX]]-Tabella10[[#This Row],[MIN]]</f>
        <v>45.669999999999618</v>
      </c>
    </row>
    <row r="393" spans="1:7" x14ac:dyDescent="0.3">
      <c r="A393" s="3">
        <v>42591</v>
      </c>
      <c r="B393" s="1">
        <v>3025.68</v>
      </c>
      <c r="C393" s="1">
        <v>3001.31</v>
      </c>
      <c r="D393" s="1">
        <v>3025.91</v>
      </c>
      <c r="E393" s="1">
        <v>2998.68</v>
      </c>
      <c r="F393" s="2">
        <v>7.1000000000000004E-3</v>
      </c>
      <c r="G393" s="1">
        <f>Tabella10[[#This Row],[MAX]]-Tabella10[[#This Row],[MIN]]</f>
        <v>27.230000000000018</v>
      </c>
    </row>
    <row r="394" spans="1:7" x14ac:dyDescent="0.3">
      <c r="A394" s="3">
        <v>42592</v>
      </c>
      <c r="B394" s="1">
        <v>3018.75</v>
      </c>
      <c r="C394" s="1">
        <v>3023.47</v>
      </c>
      <c r="D394" s="1">
        <v>3033.2</v>
      </c>
      <c r="E394" s="1">
        <v>3017.09</v>
      </c>
      <c r="F394" s="2">
        <v>-2.3E-3</v>
      </c>
      <c r="G394" s="1">
        <f>Tabella10[[#This Row],[MAX]]-Tabella10[[#This Row],[MIN]]</f>
        <v>16.109999999999673</v>
      </c>
    </row>
    <row r="395" spans="1:7" x14ac:dyDescent="0.3">
      <c r="A395" s="3">
        <v>42593</v>
      </c>
      <c r="B395" s="1">
        <v>3002.64</v>
      </c>
      <c r="C395" s="1">
        <v>3013.68</v>
      </c>
      <c r="D395" s="1">
        <v>3038.05</v>
      </c>
      <c r="E395" s="1">
        <v>3001.17</v>
      </c>
      <c r="F395" s="2">
        <v>-5.3E-3</v>
      </c>
      <c r="G395" s="1">
        <f>Tabella10[[#This Row],[MAX]]-Tabella10[[#This Row],[MIN]]</f>
        <v>36.880000000000109</v>
      </c>
    </row>
    <row r="396" spans="1:7" x14ac:dyDescent="0.3">
      <c r="A396" s="3">
        <v>42594</v>
      </c>
      <c r="B396" s="1">
        <v>3050.67</v>
      </c>
      <c r="C396" s="1">
        <v>3000.27</v>
      </c>
      <c r="D396" s="1">
        <v>3051.05</v>
      </c>
      <c r="E396" s="1">
        <v>2999.04</v>
      </c>
      <c r="F396" s="2">
        <v>1.6E-2</v>
      </c>
      <c r="G396" s="1">
        <f>Tabella10[[#This Row],[MAX]]-Tabella10[[#This Row],[MIN]]</f>
        <v>52.010000000000218</v>
      </c>
    </row>
    <row r="397" spans="1:7" x14ac:dyDescent="0.3">
      <c r="A397" s="3">
        <v>42597</v>
      </c>
      <c r="B397" s="1">
        <v>3125.2</v>
      </c>
      <c r="C397" s="1">
        <v>3056.48</v>
      </c>
      <c r="D397" s="1">
        <v>3137.48</v>
      </c>
      <c r="E397" s="1">
        <v>3053.87</v>
      </c>
      <c r="F397" s="2">
        <v>2.4400000000000002E-2</v>
      </c>
      <c r="G397" s="1">
        <f>Tabella10[[#This Row],[MAX]]-Tabella10[[#This Row],[MIN]]</f>
        <v>83.610000000000127</v>
      </c>
    </row>
    <row r="398" spans="1:7" x14ac:dyDescent="0.3">
      <c r="A398" s="3">
        <v>42598</v>
      </c>
      <c r="B398" s="1">
        <v>3110.04</v>
      </c>
      <c r="C398" s="1">
        <v>3130.53</v>
      </c>
      <c r="D398" s="1">
        <v>3140.44</v>
      </c>
      <c r="E398" s="1">
        <v>3102.07</v>
      </c>
      <c r="F398" s="2">
        <v>-4.8999999999999998E-3</v>
      </c>
      <c r="G398" s="1">
        <f>Tabella10[[#This Row],[MAX]]-Tabella10[[#This Row],[MIN]]</f>
        <v>38.369999999999891</v>
      </c>
    </row>
    <row r="399" spans="1:7" x14ac:dyDescent="0.3">
      <c r="A399" s="3">
        <v>42599</v>
      </c>
      <c r="B399" s="1">
        <v>3109.55</v>
      </c>
      <c r="C399" s="1">
        <v>3106.99</v>
      </c>
      <c r="D399" s="1">
        <v>3114.25</v>
      </c>
      <c r="E399" s="1">
        <v>3090.28</v>
      </c>
      <c r="F399" s="2">
        <v>-2.0000000000000001E-4</v>
      </c>
      <c r="G399" s="1">
        <f>Tabella10[[#This Row],[MAX]]-Tabella10[[#This Row],[MIN]]</f>
        <v>23.9699999999998</v>
      </c>
    </row>
    <row r="400" spans="1:7" x14ac:dyDescent="0.3">
      <c r="A400" s="3">
        <v>42600</v>
      </c>
      <c r="B400" s="1">
        <v>3104.11</v>
      </c>
      <c r="C400" s="1">
        <v>3107.75</v>
      </c>
      <c r="D400" s="1">
        <v>3125.58</v>
      </c>
      <c r="E400" s="1">
        <v>3093.32</v>
      </c>
      <c r="F400" s="2">
        <v>-1.6999999999999999E-3</v>
      </c>
      <c r="G400" s="1">
        <f>Tabella10[[#This Row],[MAX]]-Tabella10[[#This Row],[MIN]]</f>
        <v>32.259999999999764</v>
      </c>
    </row>
    <row r="401" spans="1:7" x14ac:dyDescent="0.3">
      <c r="A401" s="3">
        <v>42601</v>
      </c>
      <c r="B401" s="1">
        <v>3108.1</v>
      </c>
      <c r="C401" s="1">
        <v>3100.39</v>
      </c>
      <c r="D401" s="1">
        <v>3113.34</v>
      </c>
      <c r="E401" s="1">
        <v>3082.77</v>
      </c>
      <c r="F401" s="2">
        <v>1.2999999999999999E-3</v>
      </c>
      <c r="G401" s="1">
        <f>Tabella10[[#This Row],[MAX]]-Tabella10[[#This Row],[MIN]]</f>
        <v>30.570000000000164</v>
      </c>
    </row>
    <row r="402" spans="1:7" x14ac:dyDescent="0.3">
      <c r="A402" s="3">
        <v>42604</v>
      </c>
      <c r="B402" s="1">
        <v>3084.81</v>
      </c>
      <c r="C402" s="1">
        <v>3107.38</v>
      </c>
      <c r="D402" s="1">
        <v>3112.74</v>
      </c>
      <c r="E402" s="1">
        <v>3083.59</v>
      </c>
      <c r="F402" s="2">
        <v>-7.4999999999999997E-3</v>
      </c>
      <c r="G402" s="1">
        <f>Tabella10[[#This Row],[MAX]]-Tabella10[[#This Row],[MIN]]</f>
        <v>29.149999999999636</v>
      </c>
    </row>
    <row r="403" spans="1:7" x14ac:dyDescent="0.3">
      <c r="A403" s="3">
        <v>42605</v>
      </c>
      <c r="B403" s="1">
        <v>3089.71</v>
      </c>
      <c r="C403" s="1">
        <v>3081.57</v>
      </c>
      <c r="D403" s="1">
        <v>3101.11</v>
      </c>
      <c r="E403" s="1">
        <v>3073.53</v>
      </c>
      <c r="F403" s="2">
        <v>1.6000000000000001E-3</v>
      </c>
      <c r="G403" s="1">
        <f>Tabella10[[#This Row],[MAX]]-Tabella10[[#This Row],[MIN]]</f>
        <v>27.579999999999927</v>
      </c>
    </row>
    <row r="404" spans="1:7" x14ac:dyDescent="0.3">
      <c r="A404" s="3">
        <v>42606</v>
      </c>
      <c r="B404" s="1">
        <v>3085.88</v>
      </c>
      <c r="C404" s="1">
        <v>3092.02</v>
      </c>
      <c r="D404" s="1">
        <v>3097.15</v>
      </c>
      <c r="E404" s="1">
        <v>3079.55</v>
      </c>
      <c r="F404" s="2">
        <v>-1.1999999999999999E-3</v>
      </c>
      <c r="G404" s="1">
        <f>Tabella10[[#This Row],[MAX]]-Tabella10[[#This Row],[MIN]]</f>
        <v>17.599999999999909</v>
      </c>
    </row>
    <row r="405" spans="1:7" x14ac:dyDescent="0.3">
      <c r="A405" s="3">
        <v>42607</v>
      </c>
      <c r="B405" s="1">
        <v>3068.33</v>
      </c>
      <c r="C405" s="1">
        <v>3073.44</v>
      </c>
      <c r="D405" s="1">
        <v>3073.44</v>
      </c>
      <c r="E405" s="1">
        <v>3041.51</v>
      </c>
      <c r="F405" s="2">
        <v>-5.7000000000000002E-3</v>
      </c>
      <c r="G405" s="1">
        <f>Tabella10[[#This Row],[MAX]]-Tabella10[[#This Row],[MIN]]</f>
        <v>31.929999999999836</v>
      </c>
    </row>
    <row r="406" spans="1:7" x14ac:dyDescent="0.3">
      <c r="A406" s="3">
        <v>42608</v>
      </c>
      <c r="B406" s="1">
        <v>3070.31</v>
      </c>
      <c r="C406" s="1">
        <v>3069.85</v>
      </c>
      <c r="D406" s="1">
        <v>3087.65</v>
      </c>
      <c r="E406" s="1">
        <v>3063.89</v>
      </c>
      <c r="F406" s="2">
        <v>5.9999999999999995E-4</v>
      </c>
      <c r="G406" s="1">
        <f>Tabella10[[#This Row],[MAX]]-Tabella10[[#This Row],[MIN]]</f>
        <v>23.760000000000218</v>
      </c>
    </row>
    <row r="407" spans="1:7" x14ac:dyDescent="0.3">
      <c r="A407" s="3">
        <v>42611</v>
      </c>
      <c r="B407" s="1">
        <v>3070.03</v>
      </c>
      <c r="C407" s="1">
        <v>3068.46</v>
      </c>
      <c r="D407" s="1">
        <v>3074.94</v>
      </c>
      <c r="E407" s="1">
        <v>3058.79</v>
      </c>
      <c r="F407" s="2">
        <v>-1E-4</v>
      </c>
      <c r="G407" s="1">
        <f>Tabella10[[#This Row],[MAX]]-Tabella10[[#This Row],[MIN]]</f>
        <v>16.150000000000091</v>
      </c>
    </row>
    <row r="408" spans="1:7" x14ac:dyDescent="0.3">
      <c r="A408" s="3">
        <v>42612</v>
      </c>
      <c r="B408" s="1">
        <v>3074.68</v>
      </c>
      <c r="C408" s="1">
        <v>3071.44</v>
      </c>
      <c r="D408" s="1">
        <v>3082.99</v>
      </c>
      <c r="E408" s="1">
        <v>3065.97</v>
      </c>
      <c r="F408" s="2">
        <v>1.5E-3</v>
      </c>
      <c r="G408" s="1">
        <f>Tabella10[[#This Row],[MAX]]-Tabella10[[#This Row],[MIN]]</f>
        <v>17.019999999999982</v>
      </c>
    </row>
    <row r="409" spans="1:7" x14ac:dyDescent="0.3">
      <c r="A409" s="3">
        <v>42613</v>
      </c>
      <c r="B409" s="1">
        <v>3085.49</v>
      </c>
      <c r="C409" s="1">
        <v>3072.92</v>
      </c>
      <c r="D409" s="1">
        <v>3087.7</v>
      </c>
      <c r="E409" s="1">
        <v>3063.4</v>
      </c>
      <c r="F409" s="2">
        <v>3.5000000000000001E-3</v>
      </c>
      <c r="G409" s="1">
        <f>Tabella10[[#This Row],[MAX]]-Tabella10[[#This Row],[MIN]]</f>
        <v>24.299999999999727</v>
      </c>
    </row>
    <row r="410" spans="1:7" x14ac:dyDescent="0.3">
      <c r="A410" s="3">
        <v>42614</v>
      </c>
      <c r="B410" s="1">
        <v>3063.31</v>
      </c>
      <c r="C410" s="1">
        <v>3083.96</v>
      </c>
      <c r="D410" s="1">
        <v>3088.7</v>
      </c>
      <c r="E410" s="1">
        <v>3062.88</v>
      </c>
      <c r="F410" s="2">
        <v>-7.1999999999999998E-3</v>
      </c>
      <c r="G410" s="1">
        <f>Tabella10[[#This Row],[MAX]]-Tabella10[[#This Row],[MIN]]</f>
        <v>25.819999999999709</v>
      </c>
    </row>
    <row r="411" spans="1:7" x14ac:dyDescent="0.3">
      <c r="A411" s="3">
        <v>42615</v>
      </c>
      <c r="B411" s="1">
        <v>3067.35</v>
      </c>
      <c r="C411" s="1">
        <v>3057.49</v>
      </c>
      <c r="D411" s="1">
        <v>3072.53</v>
      </c>
      <c r="E411" s="1">
        <v>3050.49</v>
      </c>
      <c r="F411" s="2">
        <v>1.2999999999999999E-3</v>
      </c>
      <c r="G411" s="1">
        <f>Tabella10[[#This Row],[MAX]]-Tabella10[[#This Row],[MIN]]</f>
        <v>22.040000000000418</v>
      </c>
    </row>
    <row r="412" spans="1:7" x14ac:dyDescent="0.3">
      <c r="A412" s="3">
        <v>42618</v>
      </c>
      <c r="B412" s="1">
        <v>3072.1</v>
      </c>
      <c r="C412" s="1">
        <v>3070.71</v>
      </c>
      <c r="D412" s="1">
        <v>3085.49</v>
      </c>
      <c r="E412" s="1">
        <v>3065.33</v>
      </c>
      <c r="F412" s="2">
        <v>1.5E-3</v>
      </c>
      <c r="G412" s="1">
        <f>Tabella10[[#This Row],[MAX]]-Tabella10[[#This Row],[MIN]]</f>
        <v>20.159999999999854</v>
      </c>
    </row>
    <row r="413" spans="1:7" x14ac:dyDescent="0.3">
      <c r="A413" s="3">
        <v>42619</v>
      </c>
      <c r="B413" s="1">
        <v>3090.71</v>
      </c>
      <c r="C413" s="1">
        <v>3071.06</v>
      </c>
      <c r="D413" s="1">
        <v>3095.51</v>
      </c>
      <c r="E413" s="1">
        <v>3053.19</v>
      </c>
      <c r="F413" s="2">
        <v>6.1000000000000004E-3</v>
      </c>
      <c r="G413" s="1">
        <f>Tabella10[[#This Row],[MAX]]-Tabella10[[#This Row],[MIN]]</f>
        <v>42.320000000000164</v>
      </c>
    </row>
    <row r="414" spans="1:7" x14ac:dyDescent="0.3">
      <c r="A414" s="3">
        <v>42620</v>
      </c>
      <c r="B414" s="1">
        <v>3091.93</v>
      </c>
      <c r="C414" s="1">
        <v>3091.33</v>
      </c>
      <c r="D414" s="1">
        <v>3105.68</v>
      </c>
      <c r="E414" s="1">
        <v>3087.88</v>
      </c>
      <c r="F414" s="2">
        <v>4.0000000000000002E-4</v>
      </c>
      <c r="G414" s="1">
        <f>Tabella10[[#This Row],[MAX]]-Tabella10[[#This Row],[MIN]]</f>
        <v>17.799999999999727</v>
      </c>
    </row>
    <row r="415" spans="1:7" x14ac:dyDescent="0.3">
      <c r="A415" s="3">
        <v>42621</v>
      </c>
      <c r="B415" s="1">
        <v>3095.95</v>
      </c>
      <c r="C415" s="1">
        <v>3089.95</v>
      </c>
      <c r="D415" s="1">
        <v>3096.78</v>
      </c>
      <c r="E415" s="1">
        <v>3083.9</v>
      </c>
      <c r="F415" s="2">
        <v>1.2999999999999999E-3</v>
      </c>
      <c r="G415" s="1">
        <f>Tabella10[[#This Row],[MAX]]-Tabella10[[#This Row],[MIN]]</f>
        <v>12.880000000000109</v>
      </c>
    </row>
    <row r="416" spans="1:7" x14ac:dyDescent="0.3">
      <c r="A416" s="3">
        <v>42622</v>
      </c>
      <c r="B416" s="1">
        <v>3078.85</v>
      </c>
      <c r="C416" s="1">
        <v>3095.43</v>
      </c>
      <c r="D416" s="1">
        <v>3101.79</v>
      </c>
      <c r="E416" s="1">
        <v>3078.22</v>
      </c>
      <c r="F416" s="2">
        <v>-5.4999999999999997E-3</v>
      </c>
      <c r="G416" s="1">
        <f>Tabella10[[#This Row],[MAX]]-Tabella10[[#This Row],[MIN]]</f>
        <v>23.570000000000164</v>
      </c>
    </row>
    <row r="417" spans="1:7" x14ac:dyDescent="0.3">
      <c r="A417" s="3">
        <v>42625</v>
      </c>
      <c r="B417" s="1">
        <v>3021.98</v>
      </c>
      <c r="C417" s="1">
        <v>3037.51</v>
      </c>
      <c r="D417" s="1">
        <v>3040.95</v>
      </c>
      <c r="E417" s="1">
        <v>2999.93</v>
      </c>
      <c r="F417" s="2">
        <v>-1.8499999999999999E-2</v>
      </c>
      <c r="G417" s="1">
        <f>Tabella10[[#This Row],[MAX]]-Tabella10[[#This Row],[MIN]]</f>
        <v>41.019999999999982</v>
      </c>
    </row>
    <row r="418" spans="1:7" x14ac:dyDescent="0.3">
      <c r="A418" s="3">
        <v>42626</v>
      </c>
      <c r="B418" s="1">
        <v>3023.51</v>
      </c>
      <c r="C418" s="1">
        <v>3025.03</v>
      </c>
      <c r="D418" s="1">
        <v>3029.72</v>
      </c>
      <c r="E418" s="1">
        <v>3008.74</v>
      </c>
      <c r="F418" s="2">
        <v>5.0000000000000001E-4</v>
      </c>
      <c r="G418" s="1">
        <f>Tabella10[[#This Row],[MAX]]-Tabella10[[#This Row],[MIN]]</f>
        <v>20.980000000000018</v>
      </c>
    </row>
    <row r="419" spans="1:7" x14ac:dyDescent="0.3">
      <c r="A419" s="3">
        <v>42627</v>
      </c>
      <c r="B419" s="1">
        <v>3002.85</v>
      </c>
      <c r="C419" s="1">
        <v>3008.9</v>
      </c>
      <c r="D419" s="1">
        <v>3017.94</v>
      </c>
      <c r="E419" s="1">
        <v>2995.42</v>
      </c>
      <c r="F419" s="2">
        <v>-6.7999999999999996E-3</v>
      </c>
      <c r="G419" s="1">
        <f>Tabella10[[#This Row],[MAX]]-Tabella10[[#This Row],[MIN]]</f>
        <v>22.519999999999982</v>
      </c>
    </row>
    <row r="420" spans="1:7" x14ac:dyDescent="0.3">
      <c r="A420" s="3">
        <v>42632</v>
      </c>
      <c r="B420" s="1">
        <v>3026.05</v>
      </c>
      <c r="C420" s="1">
        <v>3005.32</v>
      </c>
      <c r="D420" s="1">
        <v>3026.65</v>
      </c>
      <c r="E420" s="1">
        <v>3005.32</v>
      </c>
      <c r="F420" s="2">
        <v>7.7000000000000002E-3</v>
      </c>
      <c r="G420" s="1">
        <f>Tabella10[[#This Row],[MAX]]-Tabella10[[#This Row],[MIN]]</f>
        <v>21.329999999999927</v>
      </c>
    </row>
    <row r="421" spans="1:7" x14ac:dyDescent="0.3">
      <c r="A421" s="3">
        <v>42633</v>
      </c>
      <c r="B421" s="1">
        <v>3023</v>
      </c>
      <c r="C421" s="1">
        <v>3027.17</v>
      </c>
      <c r="D421" s="1">
        <v>3027.82</v>
      </c>
      <c r="E421" s="1">
        <v>3015.88</v>
      </c>
      <c r="F421" s="2">
        <v>-1E-3</v>
      </c>
      <c r="G421" s="1">
        <f>Tabella10[[#This Row],[MAX]]-Tabella10[[#This Row],[MIN]]</f>
        <v>11.940000000000055</v>
      </c>
    </row>
    <row r="422" spans="1:7" x14ac:dyDescent="0.3">
      <c r="A422" s="3">
        <v>42634</v>
      </c>
      <c r="B422" s="1">
        <v>3025.87</v>
      </c>
      <c r="C422" s="1">
        <v>3021.58</v>
      </c>
      <c r="D422" s="1">
        <v>3032.45</v>
      </c>
      <c r="E422" s="1">
        <v>3017.54</v>
      </c>
      <c r="F422" s="2">
        <v>8.9999999999999998E-4</v>
      </c>
      <c r="G422" s="1">
        <f>Tabella10[[#This Row],[MAX]]-Tabella10[[#This Row],[MIN]]</f>
        <v>14.909999999999854</v>
      </c>
    </row>
    <row r="423" spans="1:7" x14ac:dyDescent="0.3">
      <c r="A423" s="3">
        <v>42635</v>
      </c>
      <c r="B423" s="1">
        <v>3042.31</v>
      </c>
      <c r="C423" s="1">
        <v>3038.42</v>
      </c>
      <c r="D423" s="1">
        <v>3054.44</v>
      </c>
      <c r="E423" s="1">
        <v>3035.07</v>
      </c>
      <c r="F423" s="2">
        <v>5.4000000000000003E-3</v>
      </c>
      <c r="G423" s="1">
        <f>Tabella10[[#This Row],[MAX]]-Tabella10[[#This Row],[MIN]]</f>
        <v>19.369999999999891</v>
      </c>
    </row>
    <row r="424" spans="1:7" x14ac:dyDescent="0.3">
      <c r="A424" s="3">
        <v>42636</v>
      </c>
      <c r="B424" s="1">
        <v>3033.9</v>
      </c>
      <c r="C424" s="1">
        <v>3044.79</v>
      </c>
      <c r="D424" s="1">
        <v>3046.8</v>
      </c>
      <c r="E424" s="1">
        <v>3032.8</v>
      </c>
      <c r="F424" s="2">
        <v>-2.8E-3</v>
      </c>
      <c r="G424" s="1">
        <f>Tabella10[[#This Row],[MAX]]-Tabella10[[#This Row],[MIN]]</f>
        <v>14</v>
      </c>
    </row>
    <row r="425" spans="1:7" x14ac:dyDescent="0.3">
      <c r="A425" s="3">
        <v>42639</v>
      </c>
      <c r="B425" s="1">
        <v>2980.43</v>
      </c>
      <c r="C425" s="1">
        <v>3028.24</v>
      </c>
      <c r="D425" s="1">
        <v>3028.24</v>
      </c>
      <c r="E425" s="1">
        <v>2980.12</v>
      </c>
      <c r="F425" s="2">
        <v>-1.7600000000000001E-2</v>
      </c>
      <c r="G425" s="1">
        <f>Tabella10[[#This Row],[MAX]]-Tabella10[[#This Row],[MIN]]</f>
        <v>48.119999999999891</v>
      </c>
    </row>
    <row r="426" spans="1:7" x14ac:dyDescent="0.3">
      <c r="A426" s="3">
        <v>42640</v>
      </c>
      <c r="B426" s="1">
        <v>2998.17</v>
      </c>
      <c r="C426" s="1">
        <v>2974.59</v>
      </c>
      <c r="D426" s="1">
        <v>2998.23</v>
      </c>
      <c r="E426" s="1">
        <v>2969.13</v>
      </c>
      <c r="F426" s="2">
        <v>6.0000000000000001E-3</v>
      </c>
      <c r="G426" s="1">
        <f>Tabella10[[#This Row],[MAX]]-Tabella10[[#This Row],[MIN]]</f>
        <v>29.099999999999909</v>
      </c>
    </row>
    <row r="427" spans="1:7" x14ac:dyDescent="0.3">
      <c r="A427" s="3">
        <v>42641</v>
      </c>
      <c r="B427" s="1">
        <v>2987.86</v>
      </c>
      <c r="C427" s="1">
        <v>3000.7</v>
      </c>
      <c r="D427" s="1">
        <v>3000.7</v>
      </c>
      <c r="E427" s="1">
        <v>2984.32</v>
      </c>
      <c r="F427" s="2">
        <v>-3.3999999999999998E-3</v>
      </c>
      <c r="G427" s="1">
        <f>Tabella10[[#This Row],[MAX]]-Tabella10[[#This Row],[MIN]]</f>
        <v>16.379999999999654</v>
      </c>
    </row>
    <row r="428" spans="1:7" x14ac:dyDescent="0.3">
      <c r="A428" s="3">
        <v>42642</v>
      </c>
      <c r="B428" s="1">
        <v>2998.48</v>
      </c>
      <c r="C428" s="1">
        <v>2992.17</v>
      </c>
      <c r="D428" s="1">
        <v>3009.2</v>
      </c>
      <c r="E428" s="1">
        <v>2991.91</v>
      </c>
      <c r="F428" s="2">
        <v>3.5999999999999999E-3</v>
      </c>
      <c r="G428" s="1">
        <f>Tabella10[[#This Row],[MAX]]-Tabella10[[#This Row],[MIN]]</f>
        <v>17.289999999999964</v>
      </c>
    </row>
    <row r="429" spans="1:7" x14ac:dyDescent="0.3">
      <c r="A429" s="3">
        <v>42643</v>
      </c>
      <c r="B429" s="1">
        <v>3004.7</v>
      </c>
      <c r="C429" s="1">
        <v>2994.25</v>
      </c>
      <c r="D429" s="1">
        <v>3009.2</v>
      </c>
      <c r="E429" s="1">
        <v>2993.06</v>
      </c>
      <c r="F429" s="2">
        <v>2.0999999999999999E-3</v>
      </c>
      <c r="G429" s="1">
        <f>Tabella10[[#This Row],[MAX]]-Tabella10[[#This Row],[MIN]]</f>
        <v>16.139999999999873</v>
      </c>
    </row>
    <row r="430" spans="1:7" x14ac:dyDescent="0.3">
      <c r="A430" s="3">
        <v>42653</v>
      </c>
      <c r="B430" s="1">
        <v>3048.14</v>
      </c>
      <c r="C430" s="1">
        <v>3020.46</v>
      </c>
      <c r="D430" s="1">
        <v>3048.24</v>
      </c>
      <c r="E430" s="1">
        <v>3014.62</v>
      </c>
      <c r="F430" s="2">
        <v>1.4500000000000001E-2</v>
      </c>
      <c r="G430" s="1">
        <f>Tabella10[[#This Row],[MAX]]-Tabella10[[#This Row],[MIN]]</f>
        <v>33.619999999999891</v>
      </c>
    </row>
    <row r="431" spans="1:7" x14ac:dyDescent="0.3">
      <c r="A431" s="3">
        <v>42654</v>
      </c>
      <c r="B431" s="1">
        <v>3065.25</v>
      </c>
      <c r="C431" s="1">
        <v>3051.62</v>
      </c>
      <c r="D431" s="1">
        <v>3066.1</v>
      </c>
      <c r="E431" s="1">
        <v>3048.02</v>
      </c>
      <c r="F431" s="2">
        <v>5.5999999999999999E-3</v>
      </c>
      <c r="G431" s="1">
        <f>Tabella10[[#This Row],[MAX]]-Tabella10[[#This Row],[MIN]]</f>
        <v>18.079999999999927</v>
      </c>
    </row>
    <row r="432" spans="1:7" x14ac:dyDescent="0.3">
      <c r="A432" s="3">
        <v>42655</v>
      </c>
      <c r="B432" s="1">
        <v>3058.5</v>
      </c>
      <c r="C432" s="1">
        <v>3057.32</v>
      </c>
      <c r="D432" s="1">
        <v>3060.51</v>
      </c>
      <c r="E432" s="1">
        <v>3048.89</v>
      </c>
      <c r="F432" s="2">
        <v>-2.2000000000000001E-3</v>
      </c>
      <c r="G432" s="1">
        <f>Tabella10[[#This Row],[MAX]]-Tabella10[[#This Row],[MIN]]</f>
        <v>11.620000000000346</v>
      </c>
    </row>
    <row r="433" spans="1:7" x14ac:dyDescent="0.3">
      <c r="A433" s="3">
        <v>42656</v>
      </c>
      <c r="B433" s="1">
        <v>3061.35</v>
      </c>
      <c r="C433" s="1">
        <v>3057.97</v>
      </c>
      <c r="D433" s="1">
        <v>3065</v>
      </c>
      <c r="E433" s="1">
        <v>3052.64</v>
      </c>
      <c r="F433" s="2">
        <v>8.9999999999999998E-4</v>
      </c>
      <c r="G433" s="1">
        <f>Tabella10[[#This Row],[MAX]]-Tabella10[[#This Row],[MIN]]</f>
        <v>12.360000000000127</v>
      </c>
    </row>
    <row r="434" spans="1:7" x14ac:dyDescent="0.3">
      <c r="A434" s="3">
        <v>42657</v>
      </c>
      <c r="B434" s="1">
        <v>3063.81</v>
      </c>
      <c r="C434" s="1">
        <v>3056.99</v>
      </c>
      <c r="D434" s="1">
        <v>3064.79</v>
      </c>
      <c r="E434" s="1">
        <v>3043.18</v>
      </c>
      <c r="F434" s="2">
        <v>8.0000000000000004E-4</v>
      </c>
      <c r="G434" s="1">
        <f>Tabella10[[#This Row],[MAX]]-Tabella10[[#This Row],[MIN]]</f>
        <v>21.610000000000127</v>
      </c>
    </row>
    <row r="435" spans="1:7" x14ac:dyDescent="0.3">
      <c r="A435" s="3">
        <v>42660</v>
      </c>
      <c r="B435" s="1">
        <v>3041.17</v>
      </c>
      <c r="C435" s="1">
        <v>3064.69</v>
      </c>
      <c r="D435" s="1">
        <v>3068.81</v>
      </c>
      <c r="E435" s="1">
        <v>3033.75</v>
      </c>
      <c r="F435" s="2">
        <v>-7.4000000000000003E-3</v>
      </c>
      <c r="G435" s="1">
        <f>Tabella10[[#This Row],[MAX]]-Tabella10[[#This Row],[MIN]]</f>
        <v>35.059999999999945</v>
      </c>
    </row>
    <row r="436" spans="1:7" x14ac:dyDescent="0.3">
      <c r="A436" s="3">
        <v>42661</v>
      </c>
      <c r="B436" s="1">
        <v>3083.88</v>
      </c>
      <c r="C436" s="1">
        <v>3037.4</v>
      </c>
      <c r="D436" s="1">
        <v>3084.19</v>
      </c>
      <c r="E436" s="1">
        <v>3037.4</v>
      </c>
      <c r="F436" s="2">
        <v>1.4E-2</v>
      </c>
      <c r="G436" s="1">
        <f>Tabella10[[#This Row],[MAX]]-Tabella10[[#This Row],[MIN]]</f>
        <v>46.789999999999964</v>
      </c>
    </row>
    <row r="437" spans="1:7" x14ac:dyDescent="0.3">
      <c r="A437" s="3">
        <v>42662</v>
      </c>
      <c r="B437" s="1">
        <v>3084.72</v>
      </c>
      <c r="C437" s="1">
        <v>3085.75</v>
      </c>
      <c r="D437" s="1">
        <v>3096.22</v>
      </c>
      <c r="E437" s="1">
        <v>3076.77</v>
      </c>
      <c r="F437" s="2">
        <v>2.9999999999999997E-4</v>
      </c>
      <c r="G437" s="1">
        <f>Tabella10[[#This Row],[MAX]]-Tabella10[[#This Row],[MIN]]</f>
        <v>19.449999999999818</v>
      </c>
    </row>
    <row r="438" spans="1:7" x14ac:dyDescent="0.3">
      <c r="A438" s="3">
        <v>42663</v>
      </c>
      <c r="B438" s="1">
        <v>3084.46</v>
      </c>
      <c r="C438" s="1">
        <v>3084.91</v>
      </c>
      <c r="D438" s="1">
        <v>3089.68</v>
      </c>
      <c r="E438" s="1">
        <v>3076.29</v>
      </c>
      <c r="F438" s="2">
        <v>-1E-4</v>
      </c>
      <c r="G438" s="1">
        <f>Tabella10[[#This Row],[MAX]]-Tabella10[[#This Row],[MIN]]</f>
        <v>13.389999999999873</v>
      </c>
    </row>
    <row r="439" spans="1:7" x14ac:dyDescent="0.3">
      <c r="A439" s="3">
        <v>42664</v>
      </c>
      <c r="B439" s="1">
        <v>3090.94</v>
      </c>
      <c r="C439" s="1">
        <v>3081.39</v>
      </c>
      <c r="D439" s="1">
        <v>3101.85</v>
      </c>
      <c r="E439" s="1">
        <v>3069.27</v>
      </c>
      <c r="F439" s="2">
        <v>2.0999999999999999E-3</v>
      </c>
      <c r="G439" s="1">
        <f>Tabella10[[#This Row],[MAX]]-Tabella10[[#This Row],[MIN]]</f>
        <v>32.579999999999927</v>
      </c>
    </row>
    <row r="440" spans="1:7" x14ac:dyDescent="0.3">
      <c r="A440" s="3">
        <v>42667</v>
      </c>
      <c r="B440" s="1">
        <v>3128.25</v>
      </c>
      <c r="C440" s="1">
        <v>3092.05</v>
      </c>
      <c r="D440" s="1">
        <v>3137.03</v>
      </c>
      <c r="E440" s="1">
        <v>3090.79</v>
      </c>
      <c r="F440" s="2">
        <v>1.21E-2</v>
      </c>
      <c r="G440" s="1">
        <f>Tabella10[[#This Row],[MAX]]-Tabella10[[#This Row],[MIN]]</f>
        <v>46.240000000000236</v>
      </c>
    </row>
    <row r="441" spans="1:7" x14ac:dyDescent="0.3">
      <c r="A441" s="3">
        <v>42668</v>
      </c>
      <c r="B441" s="1">
        <v>3131.94</v>
      </c>
      <c r="C441" s="1">
        <v>3127.97</v>
      </c>
      <c r="D441" s="1">
        <v>3132.5</v>
      </c>
      <c r="E441" s="1">
        <v>3121.05</v>
      </c>
      <c r="F441" s="2">
        <v>1.1999999999999999E-3</v>
      </c>
      <c r="G441" s="1">
        <f>Tabella10[[#This Row],[MAX]]-Tabella10[[#This Row],[MIN]]</f>
        <v>11.449999999999818</v>
      </c>
    </row>
    <row r="442" spans="1:7" x14ac:dyDescent="0.3">
      <c r="A442" s="3">
        <v>42669</v>
      </c>
      <c r="B442" s="1">
        <v>3116.31</v>
      </c>
      <c r="C442" s="1">
        <v>3129.84</v>
      </c>
      <c r="D442" s="1">
        <v>3129.84</v>
      </c>
      <c r="E442" s="1">
        <v>3110.39</v>
      </c>
      <c r="F442" s="2">
        <v>-5.0000000000000001E-3</v>
      </c>
      <c r="G442" s="1">
        <f>Tabella10[[#This Row],[MAX]]-Tabella10[[#This Row],[MIN]]</f>
        <v>19.450000000000273</v>
      </c>
    </row>
    <row r="443" spans="1:7" x14ac:dyDescent="0.3">
      <c r="A443" s="3">
        <v>42670</v>
      </c>
      <c r="B443" s="1">
        <v>3112.35</v>
      </c>
      <c r="C443" s="1">
        <v>3112.6</v>
      </c>
      <c r="D443" s="1">
        <v>3114.76</v>
      </c>
      <c r="E443" s="1">
        <v>3100.39</v>
      </c>
      <c r="F443" s="2">
        <v>-1.2999999999999999E-3</v>
      </c>
      <c r="G443" s="1">
        <f>Tabella10[[#This Row],[MAX]]-Tabella10[[#This Row],[MIN]]</f>
        <v>14.370000000000346</v>
      </c>
    </row>
    <row r="444" spans="1:7" x14ac:dyDescent="0.3">
      <c r="A444" s="3">
        <v>42671</v>
      </c>
      <c r="B444" s="1">
        <v>3104.27</v>
      </c>
      <c r="C444" s="1">
        <v>3111.7</v>
      </c>
      <c r="D444" s="1">
        <v>3128.64</v>
      </c>
      <c r="E444" s="1">
        <v>3101.24</v>
      </c>
      <c r="F444" s="2">
        <v>-2.5999999999999999E-3</v>
      </c>
      <c r="G444" s="1">
        <f>Tabella10[[#This Row],[MAX]]-Tabella10[[#This Row],[MIN]]</f>
        <v>27.400000000000091</v>
      </c>
    </row>
    <row r="445" spans="1:7" x14ac:dyDescent="0.3">
      <c r="A445" s="3">
        <v>42674</v>
      </c>
      <c r="B445" s="1">
        <v>3100.49</v>
      </c>
      <c r="C445" s="1">
        <v>3097.19</v>
      </c>
      <c r="D445" s="1">
        <v>3102.3</v>
      </c>
      <c r="E445" s="1">
        <v>3081.07</v>
      </c>
      <c r="F445" s="2">
        <v>-1.1999999999999999E-3</v>
      </c>
      <c r="G445" s="1">
        <f>Tabella10[[#This Row],[MAX]]-Tabella10[[#This Row],[MIN]]</f>
        <v>21.230000000000018</v>
      </c>
    </row>
    <row r="446" spans="1:7" x14ac:dyDescent="0.3">
      <c r="A446" s="3">
        <v>42675</v>
      </c>
      <c r="B446" s="1">
        <v>3122.44</v>
      </c>
      <c r="C446" s="1">
        <v>3101.66</v>
      </c>
      <c r="D446" s="1">
        <v>3122.61</v>
      </c>
      <c r="E446" s="1">
        <v>3097.04</v>
      </c>
      <c r="F446" s="2">
        <v>7.1000000000000004E-3</v>
      </c>
      <c r="G446" s="1">
        <f>Tabella10[[#This Row],[MAX]]-Tabella10[[#This Row],[MIN]]</f>
        <v>25.570000000000164</v>
      </c>
    </row>
    <row r="447" spans="1:7" x14ac:dyDescent="0.3">
      <c r="A447" s="3">
        <v>42676</v>
      </c>
      <c r="B447" s="1">
        <v>3102.73</v>
      </c>
      <c r="C447" s="1">
        <v>3115.73</v>
      </c>
      <c r="D447" s="1">
        <v>3118.98</v>
      </c>
      <c r="E447" s="1">
        <v>3099.82</v>
      </c>
      <c r="F447" s="2">
        <v>-6.3E-3</v>
      </c>
      <c r="G447" s="1">
        <f>Tabella10[[#This Row],[MAX]]-Tabella10[[#This Row],[MIN]]</f>
        <v>19.159999999999854</v>
      </c>
    </row>
    <row r="448" spans="1:7" x14ac:dyDescent="0.3">
      <c r="A448" s="3">
        <v>42677</v>
      </c>
      <c r="B448" s="1">
        <v>3128.94</v>
      </c>
      <c r="C448" s="1">
        <v>3096.76</v>
      </c>
      <c r="D448" s="1">
        <v>3140.93</v>
      </c>
      <c r="E448" s="1">
        <v>3094.1</v>
      </c>
      <c r="F448" s="2">
        <v>8.3999999999999995E-3</v>
      </c>
      <c r="G448" s="1">
        <f>Tabella10[[#This Row],[MAX]]-Tabella10[[#This Row],[MIN]]</f>
        <v>46.829999999999927</v>
      </c>
    </row>
    <row r="449" spans="1:7" x14ac:dyDescent="0.3">
      <c r="A449" s="3">
        <v>42678</v>
      </c>
      <c r="B449" s="1">
        <v>3125.32</v>
      </c>
      <c r="C449" s="1">
        <v>3126.35</v>
      </c>
      <c r="D449" s="1">
        <v>3141.33</v>
      </c>
      <c r="E449" s="1">
        <v>3119.54</v>
      </c>
      <c r="F449" s="2">
        <v>-1.1999999999999999E-3</v>
      </c>
      <c r="G449" s="1">
        <f>Tabella10[[#This Row],[MAX]]-Tabella10[[#This Row],[MIN]]</f>
        <v>21.789999999999964</v>
      </c>
    </row>
    <row r="450" spans="1:7" x14ac:dyDescent="0.3">
      <c r="A450" s="3">
        <v>42681</v>
      </c>
      <c r="B450" s="1">
        <v>3133.33</v>
      </c>
      <c r="C450" s="1">
        <v>3124.89</v>
      </c>
      <c r="D450" s="1">
        <v>3139.2</v>
      </c>
      <c r="E450" s="1">
        <v>3117.1</v>
      </c>
      <c r="F450" s="2">
        <v>2.5999999999999999E-3</v>
      </c>
      <c r="G450" s="1">
        <f>Tabella10[[#This Row],[MAX]]-Tabella10[[#This Row],[MIN]]</f>
        <v>22.099999999999909</v>
      </c>
    </row>
    <row r="451" spans="1:7" x14ac:dyDescent="0.3">
      <c r="A451" s="3">
        <v>42682</v>
      </c>
      <c r="B451" s="1">
        <v>3147.89</v>
      </c>
      <c r="C451" s="1">
        <v>3140.94</v>
      </c>
      <c r="D451" s="1">
        <v>3156.88</v>
      </c>
      <c r="E451" s="1">
        <v>3134.95</v>
      </c>
      <c r="F451" s="2">
        <v>4.5999999999999999E-3</v>
      </c>
      <c r="G451" s="1">
        <f>Tabella10[[#This Row],[MAX]]-Tabella10[[#This Row],[MIN]]</f>
        <v>21.930000000000291</v>
      </c>
    </row>
    <row r="452" spans="1:7" x14ac:dyDescent="0.3">
      <c r="A452" s="3">
        <v>42683</v>
      </c>
      <c r="B452" s="1">
        <v>3128.37</v>
      </c>
      <c r="C452" s="1">
        <v>3146.08</v>
      </c>
      <c r="D452" s="1">
        <v>3146.95</v>
      </c>
      <c r="E452" s="1">
        <v>3096.95</v>
      </c>
      <c r="F452" s="2">
        <v>-6.1999999999999998E-3</v>
      </c>
      <c r="G452" s="1">
        <f>Tabella10[[#This Row],[MAX]]-Tabella10[[#This Row],[MIN]]</f>
        <v>50</v>
      </c>
    </row>
    <row r="453" spans="1:7" x14ac:dyDescent="0.3">
      <c r="A453" s="3">
        <v>42684</v>
      </c>
      <c r="B453" s="1">
        <v>3171.28</v>
      </c>
      <c r="C453" s="1">
        <v>3148.54</v>
      </c>
      <c r="D453" s="1">
        <v>3172.31</v>
      </c>
      <c r="E453" s="1">
        <v>3148.54</v>
      </c>
      <c r="F453" s="2">
        <v>1.37E-2</v>
      </c>
      <c r="G453" s="1">
        <f>Tabella10[[#This Row],[MAX]]-Tabella10[[#This Row],[MIN]]</f>
        <v>23.769999999999982</v>
      </c>
    </row>
    <row r="454" spans="1:7" x14ac:dyDescent="0.3">
      <c r="A454" s="3">
        <v>42685</v>
      </c>
      <c r="B454" s="1">
        <v>3196.04</v>
      </c>
      <c r="C454" s="1">
        <v>3169.4</v>
      </c>
      <c r="D454" s="1">
        <v>3202.74</v>
      </c>
      <c r="E454" s="1">
        <v>3166.07</v>
      </c>
      <c r="F454" s="2">
        <v>7.7999999999999996E-3</v>
      </c>
      <c r="G454" s="1">
        <f>Tabella10[[#This Row],[MAX]]-Tabella10[[#This Row],[MIN]]</f>
        <v>36.669999999999618</v>
      </c>
    </row>
    <row r="455" spans="1:7" x14ac:dyDescent="0.3">
      <c r="A455" s="3">
        <v>42688</v>
      </c>
      <c r="B455" s="1">
        <v>3210.37</v>
      </c>
      <c r="C455" s="1">
        <v>3187.71</v>
      </c>
      <c r="D455" s="1">
        <v>3221.46</v>
      </c>
      <c r="E455" s="1">
        <v>3186.8</v>
      </c>
      <c r="F455" s="2">
        <v>4.4999999999999997E-3</v>
      </c>
      <c r="G455" s="1">
        <f>Tabella10[[#This Row],[MAX]]-Tabella10[[#This Row],[MIN]]</f>
        <v>34.659999999999854</v>
      </c>
    </row>
    <row r="456" spans="1:7" x14ac:dyDescent="0.3">
      <c r="A456" s="3">
        <v>42689</v>
      </c>
      <c r="B456" s="1">
        <v>3206.99</v>
      </c>
      <c r="C456" s="1">
        <v>3209.95</v>
      </c>
      <c r="D456" s="1">
        <v>3214.29</v>
      </c>
      <c r="E456" s="1">
        <v>3195.04</v>
      </c>
      <c r="F456" s="2">
        <v>-1.1000000000000001E-3</v>
      </c>
      <c r="G456" s="1">
        <f>Tabella10[[#This Row],[MAX]]-Tabella10[[#This Row],[MIN]]</f>
        <v>19.25</v>
      </c>
    </row>
    <row r="457" spans="1:7" x14ac:dyDescent="0.3">
      <c r="A457" s="3">
        <v>42690</v>
      </c>
      <c r="B457" s="1">
        <v>3205.06</v>
      </c>
      <c r="C457" s="1">
        <v>3208.5</v>
      </c>
      <c r="D457" s="1">
        <v>3210.89</v>
      </c>
      <c r="E457" s="1">
        <v>3195.41</v>
      </c>
      <c r="F457" s="2">
        <v>-5.9999999999999995E-4</v>
      </c>
      <c r="G457" s="1">
        <f>Tabella10[[#This Row],[MAX]]-Tabella10[[#This Row],[MIN]]</f>
        <v>15.480000000000018</v>
      </c>
    </row>
    <row r="458" spans="1:7" x14ac:dyDescent="0.3">
      <c r="A458" s="3">
        <v>42691</v>
      </c>
      <c r="B458" s="1">
        <v>3208.45</v>
      </c>
      <c r="C458" s="1">
        <v>3198.5</v>
      </c>
      <c r="D458" s="1">
        <v>3211.05</v>
      </c>
      <c r="E458" s="1">
        <v>3187.21</v>
      </c>
      <c r="F458" s="2">
        <v>1.1000000000000001E-3</v>
      </c>
      <c r="G458" s="1">
        <f>Tabella10[[#This Row],[MAX]]-Tabella10[[#This Row],[MIN]]</f>
        <v>23.840000000000146</v>
      </c>
    </row>
    <row r="459" spans="1:7" x14ac:dyDescent="0.3">
      <c r="A459" s="3">
        <v>42692</v>
      </c>
      <c r="B459" s="1">
        <v>3192.86</v>
      </c>
      <c r="C459" s="1">
        <v>3207.19</v>
      </c>
      <c r="D459" s="1">
        <v>3212.39</v>
      </c>
      <c r="E459" s="1">
        <v>3187.5</v>
      </c>
      <c r="F459" s="2">
        <v>-4.8999999999999998E-3</v>
      </c>
      <c r="G459" s="1">
        <f>Tabella10[[#This Row],[MAX]]-Tabella10[[#This Row],[MIN]]</f>
        <v>24.889999999999873</v>
      </c>
    </row>
    <row r="460" spans="1:7" x14ac:dyDescent="0.3">
      <c r="A460" s="3">
        <v>42695</v>
      </c>
      <c r="B460" s="1">
        <v>3218.15</v>
      </c>
      <c r="C460" s="1">
        <v>3188.5</v>
      </c>
      <c r="D460" s="1">
        <v>3229.76</v>
      </c>
      <c r="E460" s="1">
        <v>3188.28</v>
      </c>
      <c r="F460" s="2">
        <v>7.9000000000000008E-3</v>
      </c>
      <c r="G460" s="1">
        <f>Tabella10[[#This Row],[MAX]]-Tabella10[[#This Row],[MIN]]</f>
        <v>41.480000000000018</v>
      </c>
    </row>
    <row r="461" spans="1:7" x14ac:dyDescent="0.3">
      <c r="A461" s="3">
        <v>42696</v>
      </c>
      <c r="B461" s="1">
        <v>3248.35</v>
      </c>
      <c r="C461" s="1">
        <v>3220.98</v>
      </c>
      <c r="D461" s="1">
        <v>3249.68</v>
      </c>
      <c r="E461" s="1">
        <v>3220.98</v>
      </c>
      <c r="F461" s="2">
        <v>9.4000000000000004E-3</v>
      </c>
      <c r="G461" s="1">
        <f>Tabella10[[#This Row],[MAX]]-Tabella10[[#This Row],[MIN]]</f>
        <v>28.699999999999818</v>
      </c>
    </row>
    <row r="462" spans="1:7" x14ac:dyDescent="0.3">
      <c r="A462" s="3">
        <v>42697</v>
      </c>
      <c r="B462" s="1">
        <v>3241.14</v>
      </c>
      <c r="C462" s="1">
        <v>3247.94</v>
      </c>
      <c r="D462" s="1">
        <v>3262.88</v>
      </c>
      <c r="E462" s="1">
        <v>3231.59</v>
      </c>
      <c r="F462" s="2">
        <v>-2.2000000000000001E-3</v>
      </c>
      <c r="G462" s="1">
        <f>Tabella10[[#This Row],[MAX]]-Tabella10[[#This Row],[MIN]]</f>
        <v>31.289999999999964</v>
      </c>
    </row>
    <row r="463" spans="1:7" x14ac:dyDescent="0.3">
      <c r="A463" s="3">
        <v>42698</v>
      </c>
      <c r="B463" s="1">
        <v>3241.74</v>
      </c>
      <c r="C463" s="1">
        <v>3237.43</v>
      </c>
      <c r="D463" s="1">
        <v>3257.86</v>
      </c>
      <c r="E463" s="1">
        <v>3232.87</v>
      </c>
      <c r="F463" s="2">
        <v>2.0000000000000001E-4</v>
      </c>
      <c r="G463" s="1">
        <f>Tabella10[[#This Row],[MAX]]-Tabella10[[#This Row],[MIN]]</f>
        <v>24.990000000000236</v>
      </c>
    </row>
    <row r="464" spans="1:7" x14ac:dyDescent="0.3">
      <c r="A464" s="3">
        <v>42699</v>
      </c>
      <c r="B464" s="1">
        <v>3261.94</v>
      </c>
      <c r="C464" s="1">
        <v>3241.24</v>
      </c>
      <c r="D464" s="1">
        <v>3262.44</v>
      </c>
      <c r="E464" s="1">
        <v>3209.6</v>
      </c>
      <c r="F464" s="2">
        <v>6.1999999999999998E-3</v>
      </c>
      <c r="G464" s="1">
        <f>Tabella10[[#This Row],[MAX]]-Tabella10[[#This Row],[MIN]]</f>
        <v>52.840000000000146</v>
      </c>
    </row>
    <row r="465" spans="1:7" x14ac:dyDescent="0.3">
      <c r="A465" s="3">
        <v>42702</v>
      </c>
      <c r="B465" s="1">
        <v>3277</v>
      </c>
      <c r="C465" s="1">
        <v>3270.05</v>
      </c>
      <c r="D465" s="1">
        <v>3288.34</v>
      </c>
      <c r="E465" s="1">
        <v>3267.67</v>
      </c>
      <c r="F465" s="2">
        <v>4.5999999999999999E-3</v>
      </c>
      <c r="G465" s="1">
        <f>Tabella10[[#This Row],[MAX]]-Tabella10[[#This Row],[MIN]]</f>
        <v>20.670000000000073</v>
      </c>
    </row>
    <row r="466" spans="1:7" x14ac:dyDescent="0.3">
      <c r="A466" s="3">
        <v>42703</v>
      </c>
      <c r="B466" s="1">
        <v>3282.92</v>
      </c>
      <c r="C466" s="1">
        <v>3269.23</v>
      </c>
      <c r="D466" s="1">
        <v>3301.21</v>
      </c>
      <c r="E466" s="1">
        <v>3263.4</v>
      </c>
      <c r="F466" s="2">
        <v>1.8E-3</v>
      </c>
      <c r="G466" s="1">
        <f>Tabella10[[#This Row],[MAX]]-Tabella10[[#This Row],[MIN]]</f>
        <v>37.809999999999945</v>
      </c>
    </row>
    <row r="467" spans="1:7" x14ac:dyDescent="0.3">
      <c r="A467" s="3">
        <v>42704</v>
      </c>
      <c r="B467" s="1">
        <v>3250.03</v>
      </c>
      <c r="C467" s="1">
        <v>3272.14</v>
      </c>
      <c r="D467" s="1">
        <v>3277.27</v>
      </c>
      <c r="E467" s="1">
        <v>3239.52</v>
      </c>
      <c r="F467" s="2">
        <v>-0.01</v>
      </c>
      <c r="G467" s="1">
        <f>Tabella10[[#This Row],[MAX]]-Tabella10[[#This Row],[MIN]]</f>
        <v>37.75</v>
      </c>
    </row>
    <row r="468" spans="1:7" x14ac:dyDescent="0.3">
      <c r="A468" s="3">
        <v>42705</v>
      </c>
      <c r="B468" s="1">
        <v>3273.31</v>
      </c>
      <c r="C468" s="1">
        <v>3257.03</v>
      </c>
      <c r="D468" s="1">
        <v>3279.67</v>
      </c>
      <c r="E468" s="1">
        <v>3256.26</v>
      </c>
      <c r="F468" s="2">
        <v>7.1999999999999998E-3</v>
      </c>
      <c r="G468" s="1">
        <f>Tabella10[[#This Row],[MAX]]-Tabella10[[#This Row],[MIN]]</f>
        <v>23.409999999999854</v>
      </c>
    </row>
    <row r="469" spans="1:7" x14ac:dyDescent="0.3">
      <c r="A469" s="3">
        <v>42706</v>
      </c>
      <c r="B469" s="1">
        <v>3243.84</v>
      </c>
      <c r="C469" s="1">
        <v>3270.12</v>
      </c>
      <c r="D469" s="1">
        <v>3279.71</v>
      </c>
      <c r="E469" s="1">
        <v>3235.28</v>
      </c>
      <c r="F469" s="2">
        <v>-8.9999999999999993E-3</v>
      </c>
      <c r="G469" s="1">
        <f>Tabella10[[#This Row],[MAX]]-Tabella10[[#This Row],[MIN]]</f>
        <v>44.429999999999836</v>
      </c>
    </row>
    <row r="470" spans="1:7" x14ac:dyDescent="0.3">
      <c r="A470" s="3">
        <v>42709</v>
      </c>
      <c r="B470" s="1">
        <v>3204.71</v>
      </c>
      <c r="C470" s="1">
        <v>3203.78</v>
      </c>
      <c r="D470" s="1">
        <v>3219.52</v>
      </c>
      <c r="E470" s="1">
        <v>3194.88</v>
      </c>
      <c r="F470" s="2">
        <v>-1.21E-2</v>
      </c>
      <c r="G470" s="1">
        <f>Tabella10[[#This Row],[MAX]]-Tabella10[[#This Row],[MIN]]</f>
        <v>24.639999999999873</v>
      </c>
    </row>
    <row r="471" spans="1:7" x14ac:dyDescent="0.3">
      <c r="A471" s="3">
        <v>42710</v>
      </c>
      <c r="B471" s="1">
        <v>3199.65</v>
      </c>
      <c r="C471" s="1">
        <v>3202.03</v>
      </c>
      <c r="D471" s="1">
        <v>3215.31</v>
      </c>
      <c r="E471" s="1">
        <v>3196.52</v>
      </c>
      <c r="F471" s="2">
        <v>-1.6000000000000001E-3</v>
      </c>
      <c r="G471" s="1">
        <f>Tabella10[[#This Row],[MAX]]-Tabella10[[#This Row],[MIN]]</f>
        <v>18.789999999999964</v>
      </c>
    </row>
    <row r="472" spans="1:7" x14ac:dyDescent="0.3">
      <c r="A472" s="3">
        <v>42711</v>
      </c>
      <c r="B472" s="1">
        <v>3222.24</v>
      </c>
      <c r="C472" s="1">
        <v>3198.47</v>
      </c>
      <c r="D472" s="1">
        <v>3222.43</v>
      </c>
      <c r="E472" s="1">
        <v>3189.49</v>
      </c>
      <c r="F472" s="2">
        <v>7.1000000000000004E-3</v>
      </c>
      <c r="G472" s="1">
        <f>Tabella10[[#This Row],[MAX]]-Tabella10[[#This Row],[MIN]]</f>
        <v>32.940000000000055</v>
      </c>
    </row>
    <row r="473" spans="1:7" x14ac:dyDescent="0.3">
      <c r="A473" s="3">
        <v>42712</v>
      </c>
      <c r="B473" s="1">
        <v>3215.37</v>
      </c>
      <c r="C473" s="1">
        <v>3225.55</v>
      </c>
      <c r="D473" s="1">
        <v>3228.12</v>
      </c>
      <c r="E473" s="1">
        <v>3211.47</v>
      </c>
      <c r="F473" s="2">
        <v>-2.0999999999999999E-3</v>
      </c>
      <c r="G473" s="1">
        <f>Tabella10[[#This Row],[MAX]]-Tabella10[[#This Row],[MIN]]</f>
        <v>16.650000000000091</v>
      </c>
    </row>
    <row r="474" spans="1:7" x14ac:dyDescent="0.3">
      <c r="A474" s="3">
        <v>42713</v>
      </c>
      <c r="B474" s="1">
        <v>3232.88</v>
      </c>
      <c r="C474" s="1">
        <v>3209.34</v>
      </c>
      <c r="D474" s="1">
        <v>3244.8</v>
      </c>
      <c r="E474" s="1">
        <v>3207.04</v>
      </c>
      <c r="F474" s="2">
        <v>5.4000000000000003E-3</v>
      </c>
      <c r="G474" s="1">
        <f>Tabella10[[#This Row],[MAX]]-Tabella10[[#This Row],[MIN]]</f>
        <v>37.760000000000218</v>
      </c>
    </row>
    <row r="475" spans="1:7" x14ac:dyDescent="0.3">
      <c r="A475" s="3">
        <v>42716</v>
      </c>
      <c r="B475" s="1">
        <v>3152.97</v>
      </c>
      <c r="C475" s="1">
        <v>3233.67</v>
      </c>
      <c r="D475" s="1">
        <v>3245.09</v>
      </c>
      <c r="E475" s="1">
        <v>3149.9</v>
      </c>
      <c r="F475" s="2">
        <v>-2.47E-2</v>
      </c>
      <c r="G475" s="1">
        <f>Tabella10[[#This Row],[MAX]]-Tabella10[[#This Row],[MIN]]</f>
        <v>95.190000000000055</v>
      </c>
    </row>
    <row r="476" spans="1:7" x14ac:dyDescent="0.3">
      <c r="A476" s="3">
        <v>42717</v>
      </c>
      <c r="B476" s="1">
        <v>3155.04</v>
      </c>
      <c r="C476" s="1">
        <v>3138.99</v>
      </c>
      <c r="D476" s="1">
        <v>3162.5</v>
      </c>
      <c r="E476" s="1">
        <v>3118.71</v>
      </c>
      <c r="F476" s="2">
        <v>6.9999999999999999E-4</v>
      </c>
      <c r="G476" s="1">
        <f>Tabella10[[#This Row],[MAX]]-Tabella10[[#This Row],[MIN]]</f>
        <v>43.789999999999964</v>
      </c>
    </row>
    <row r="477" spans="1:7" x14ac:dyDescent="0.3">
      <c r="A477" s="3">
        <v>42718</v>
      </c>
      <c r="B477" s="1">
        <v>3140.53</v>
      </c>
      <c r="C477" s="1">
        <v>3149.38</v>
      </c>
      <c r="D477" s="1">
        <v>3170.02</v>
      </c>
      <c r="E477" s="1">
        <v>3136.35</v>
      </c>
      <c r="F477" s="2">
        <v>-4.5999999999999999E-3</v>
      </c>
      <c r="G477" s="1">
        <f>Tabella10[[#This Row],[MAX]]-Tabella10[[#This Row],[MIN]]</f>
        <v>33.670000000000073</v>
      </c>
    </row>
    <row r="478" spans="1:7" x14ac:dyDescent="0.3">
      <c r="A478" s="3">
        <v>42719</v>
      </c>
      <c r="B478" s="1">
        <v>3117.68</v>
      </c>
      <c r="C478" s="1">
        <v>3125.76</v>
      </c>
      <c r="D478" s="1">
        <v>3138.78</v>
      </c>
      <c r="E478" s="1">
        <v>3100.91</v>
      </c>
      <c r="F478" s="2">
        <v>-7.3000000000000001E-3</v>
      </c>
      <c r="G478" s="1">
        <f>Tabella10[[#This Row],[MAX]]-Tabella10[[#This Row],[MIN]]</f>
        <v>37.870000000000346</v>
      </c>
    </row>
    <row r="479" spans="1:7" x14ac:dyDescent="0.3">
      <c r="A479" s="3">
        <v>42720</v>
      </c>
      <c r="B479" s="1">
        <v>3122.98</v>
      </c>
      <c r="C479" s="1">
        <v>3111.51</v>
      </c>
      <c r="D479" s="1">
        <v>3128.87</v>
      </c>
      <c r="E479" s="1">
        <v>3106.35</v>
      </c>
      <c r="F479" s="2">
        <v>1.6999999999999999E-3</v>
      </c>
      <c r="G479" s="1">
        <f>Tabella10[[#This Row],[MAX]]-Tabella10[[#This Row],[MIN]]</f>
        <v>22.519999999999982</v>
      </c>
    </row>
    <row r="480" spans="1:7" x14ac:dyDescent="0.3">
      <c r="A480" s="3">
        <v>42723</v>
      </c>
      <c r="B480" s="1">
        <v>3118.08</v>
      </c>
      <c r="C480" s="1">
        <v>3120.7</v>
      </c>
      <c r="D480" s="1">
        <v>3125.28</v>
      </c>
      <c r="E480" s="1">
        <v>3110.08</v>
      </c>
      <c r="F480" s="2">
        <v>-1.6000000000000001E-3</v>
      </c>
      <c r="G480" s="1">
        <f>Tabella10[[#This Row],[MAX]]-Tabella10[[#This Row],[MIN]]</f>
        <v>15.200000000000273</v>
      </c>
    </row>
    <row r="481" spans="1:7" x14ac:dyDescent="0.3">
      <c r="A481" s="3">
        <v>42724</v>
      </c>
      <c r="B481" s="1">
        <v>3102.88</v>
      </c>
      <c r="C481" s="1">
        <v>3115.9</v>
      </c>
      <c r="D481" s="1">
        <v>3117.01</v>
      </c>
      <c r="E481" s="1">
        <v>3084.8</v>
      </c>
      <c r="F481" s="2">
        <v>-4.8999999999999998E-3</v>
      </c>
      <c r="G481" s="1">
        <f>Tabella10[[#This Row],[MAX]]-Tabella10[[#This Row],[MIN]]</f>
        <v>32.210000000000036</v>
      </c>
    </row>
    <row r="482" spans="1:7" x14ac:dyDescent="0.3">
      <c r="A482" s="3">
        <v>42725</v>
      </c>
      <c r="B482" s="1">
        <v>3137.43</v>
      </c>
      <c r="C482" s="1">
        <v>3107.24</v>
      </c>
      <c r="D482" s="1">
        <v>3140.25</v>
      </c>
      <c r="E482" s="1">
        <v>3107.24</v>
      </c>
      <c r="F482" s="2">
        <v>1.11E-2</v>
      </c>
      <c r="G482" s="1">
        <f>Tabella10[[#This Row],[MAX]]-Tabella10[[#This Row],[MIN]]</f>
        <v>33.010000000000218</v>
      </c>
    </row>
    <row r="483" spans="1:7" x14ac:dyDescent="0.3">
      <c r="A483" s="3">
        <v>42726</v>
      </c>
      <c r="B483" s="1">
        <v>3139.56</v>
      </c>
      <c r="C483" s="1">
        <v>3132.16</v>
      </c>
      <c r="D483" s="1">
        <v>3143.17</v>
      </c>
      <c r="E483" s="1">
        <v>3126.89</v>
      </c>
      <c r="F483" s="2">
        <v>6.9999999999999999E-4</v>
      </c>
      <c r="G483" s="1">
        <f>Tabella10[[#This Row],[MAX]]-Tabella10[[#This Row],[MIN]]</f>
        <v>16.2800000000002</v>
      </c>
    </row>
    <row r="484" spans="1:7" x14ac:dyDescent="0.3">
      <c r="A484" s="3">
        <v>42727</v>
      </c>
      <c r="B484" s="1">
        <v>3110.15</v>
      </c>
      <c r="C484" s="1">
        <v>3134.93</v>
      </c>
      <c r="D484" s="1">
        <v>3138.4</v>
      </c>
      <c r="E484" s="1">
        <v>3103.75</v>
      </c>
      <c r="F484" s="2">
        <v>-9.4000000000000004E-3</v>
      </c>
      <c r="G484" s="1">
        <f>Tabella10[[#This Row],[MAX]]-Tabella10[[#This Row],[MIN]]</f>
        <v>34.650000000000091</v>
      </c>
    </row>
    <row r="485" spans="1:7" x14ac:dyDescent="0.3">
      <c r="A485" s="3">
        <v>42730</v>
      </c>
      <c r="B485" s="1">
        <v>3122.57</v>
      </c>
      <c r="C485" s="1">
        <v>3095.58</v>
      </c>
      <c r="D485" s="1">
        <v>3122.88</v>
      </c>
      <c r="E485" s="1">
        <v>3068.41</v>
      </c>
      <c r="F485" s="2">
        <v>4.0000000000000001E-3</v>
      </c>
      <c r="G485" s="1">
        <f>Tabella10[[#This Row],[MAX]]-Tabella10[[#This Row],[MIN]]</f>
        <v>54.470000000000255</v>
      </c>
    </row>
    <row r="486" spans="1:7" x14ac:dyDescent="0.3">
      <c r="A486" s="3">
        <v>42731</v>
      </c>
      <c r="B486" s="1">
        <v>3114.66</v>
      </c>
      <c r="C486" s="1">
        <v>3117.39</v>
      </c>
      <c r="D486" s="1">
        <v>3127.88</v>
      </c>
      <c r="E486" s="1">
        <v>3113.75</v>
      </c>
      <c r="F486" s="2">
        <v>-2.5000000000000001E-3</v>
      </c>
      <c r="G486" s="1">
        <f>Tabella10[[#This Row],[MAX]]-Tabella10[[#This Row],[MIN]]</f>
        <v>14.130000000000109</v>
      </c>
    </row>
    <row r="487" spans="1:7" x14ac:dyDescent="0.3">
      <c r="A487" s="3">
        <v>42732</v>
      </c>
      <c r="B487" s="1">
        <v>3102.24</v>
      </c>
      <c r="C487" s="1">
        <v>3113.77</v>
      </c>
      <c r="D487" s="1">
        <v>3118.78</v>
      </c>
      <c r="E487" s="1">
        <v>3094.55</v>
      </c>
      <c r="F487" s="2">
        <v>-4.0000000000000001E-3</v>
      </c>
      <c r="G487" s="1">
        <f>Tabella10[[#This Row],[MAX]]-Tabella10[[#This Row],[MIN]]</f>
        <v>24.230000000000018</v>
      </c>
    </row>
    <row r="488" spans="1:7" x14ac:dyDescent="0.3">
      <c r="A488" s="3">
        <v>42733</v>
      </c>
      <c r="B488" s="1">
        <v>3096.1</v>
      </c>
      <c r="C488" s="1">
        <v>3095.84</v>
      </c>
      <c r="D488" s="1">
        <v>3111.8</v>
      </c>
      <c r="E488" s="1">
        <v>3087.34</v>
      </c>
      <c r="F488" s="2">
        <v>-2E-3</v>
      </c>
      <c r="G488" s="1">
        <f>Tabella10[[#This Row],[MAX]]-Tabella10[[#This Row],[MIN]]</f>
        <v>24.460000000000036</v>
      </c>
    </row>
    <row r="489" spans="1:7" x14ac:dyDescent="0.3">
      <c r="A489" s="3">
        <v>42734</v>
      </c>
      <c r="B489" s="1">
        <v>3103.64</v>
      </c>
      <c r="C489" s="1">
        <v>3097.35</v>
      </c>
      <c r="D489" s="1">
        <v>3108.84</v>
      </c>
      <c r="E489" s="1">
        <v>3089.99</v>
      </c>
      <c r="F489" s="2">
        <v>2.3999999999999998E-3</v>
      </c>
      <c r="G489" s="1">
        <f>Tabella10[[#This Row],[MAX]]-Tabella10[[#This Row],[MIN]]</f>
        <v>18.850000000000364</v>
      </c>
    </row>
    <row r="490" spans="1:7" x14ac:dyDescent="0.3">
      <c r="A490" s="3">
        <v>42738</v>
      </c>
      <c r="B490" s="1">
        <v>3135.92</v>
      </c>
      <c r="C490" s="1">
        <v>3105.31</v>
      </c>
      <c r="D490" s="1">
        <v>3136.46</v>
      </c>
      <c r="E490" s="1">
        <v>3105.31</v>
      </c>
      <c r="F490" s="2">
        <v>1.04E-2</v>
      </c>
      <c r="G490" s="1">
        <f>Tabella10[[#This Row],[MAX]]-Tabella10[[#This Row],[MIN]]</f>
        <v>31.150000000000091</v>
      </c>
    </row>
    <row r="491" spans="1:7" x14ac:dyDescent="0.3">
      <c r="A491" s="3">
        <v>42739</v>
      </c>
      <c r="B491" s="1">
        <v>3158.79</v>
      </c>
      <c r="C491" s="1">
        <v>3133.79</v>
      </c>
      <c r="D491" s="1">
        <v>3160.1</v>
      </c>
      <c r="E491" s="1">
        <v>3130.11</v>
      </c>
      <c r="F491" s="2">
        <v>7.3000000000000001E-3</v>
      </c>
      <c r="G491" s="1">
        <f>Tabella10[[#This Row],[MAX]]-Tabella10[[#This Row],[MIN]]</f>
        <v>29.989999999999782</v>
      </c>
    </row>
    <row r="492" spans="1:7" x14ac:dyDescent="0.3">
      <c r="A492" s="3">
        <v>42740</v>
      </c>
      <c r="B492" s="1">
        <v>3165.41</v>
      </c>
      <c r="C492" s="1">
        <v>3157.91</v>
      </c>
      <c r="D492" s="1">
        <v>3168.5</v>
      </c>
      <c r="E492" s="1">
        <v>3154.28</v>
      </c>
      <c r="F492" s="2">
        <v>2.0999999999999999E-3</v>
      </c>
      <c r="G492" s="1">
        <f>Tabella10[[#This Row],[MAX]]-Tabella10[[#This Row],[MIN]]</f>
        <v>14.2199999999998</v>
      </c>
    </row>
    <row r="493" spans="1:7" x14ac:dyDescent="0.3">
      <c r="A493" s="3">
        <v>42741</v>
      </c>
      <c r="B493" s="1">
        <v>3154.32</v>
      </c>
      <c r="C493" s="1">
        <v>3163.78</v>
      </c>
      <c r="D493" s="1">
        <v>3172.03</v>
      </c>
      <c r="E493" s="1">
        <v>3153.03</v>
      </c>
      <c r="F493" s="2">
        <v>-3.5000000000000001E-3</v>
      </c>
      <c r="G493" s="1">
        <f>Tabella10[[#This Row],[MAX]]-Tabella10[[#This Row],[MIN]]</f>
        <v>19</v>
      </c>
    </row>
    <row r="494" spans="1:7" x14ac:dyDescent="0.3">
      <c r="A494" s="3">
        <v>42744</v>
      </c>
      <c r="B494" s="1">
        <v>3171.24</v>
      </c>
      <c r="C494" s="1">
        <v>3148.53</v>
      </c>
      <c r="D494" s="1">
        <v>3173.14</v>
      </c>
      <c r="E494" s="1">
        <v>3147.74</v>
      </c>
      <c r="F494" s="2">
        <v>5.4000000000000003E-3</v>
      </c>
      <c r="G494" s="1">
        <f>Tabella10[[#This Row],[MAX]]-Tabella10[[#This Row],[MIN]]</f>
        <v>25.400000000000091</v>
      </c>
    </row>
    <row r="495" spans="1:7" x14ac:dyDescent="0.3">
      <c r="A495" s="3">
        <v>42745</v>
      </c>
      <c r="B495" s="1">
        <v>3161.67</v>
      </c>
      <c r="C495" s="1">
        <v>3167.57</v>
      </c>
      <c r="D495" s="1">
        <v>3174.58</v>
      </c>
      <c r="E495" s="1">
        <v>3157.33</v>
      </c>
      <c r="F495" s="2">
        <v>-3.0000000000000001E-3</v>
      </c>
      <c r="G495" s="1">
        <f>Tabella10[[#This Row],[MAX]]-Tabella10[[#This Row],[MIN]]</f>
        <v>17.25</v>
      </c>
    </row>
    <row r="496" spans="1:7" x14ac:dyDescent="0.3">
      <c r="A496" s="3">
        <v>42746</v>
      </c>
      <c r="B496" s="1">
        <v>3136.75</v>
      </c>
      <c r="C496" s="1">
        <v>3156.69</v>
      </c>
      <c r="D496" s="1">
        <v>3167.03</v>
      </c>
      <c r="E496" s="1">
        <v>3136.27</v>
      </c>
      <c r="F496" s="2">
        <v>-7.9000000000000008E-3</v>
      </c>
      <c r="G496" s="1">
        <f>Tabella10[[#This Row],[MAX]]-Tabella10[[#This Row],[MIN]]</f>
        <v>30.760000000000218</v>
      </c>
    </row>
    <row r="497" spans="1:7" x14ac:dyDescent="0.3">
      <c r="A497" s="3">
        <v>42747</v>
      </c>
      <c r="B497" s="1">
        <v>3119.29</v>
      </c>
      <c r="C497" s="1">
        <v>3133.6</v>
      </c>
      <c r="D497" s="1">
        <v>3144.97</v>
      </c>
      <c r="E497" s="1">
        <v>3115.98</v>
      </c>
      <c r="F497" s="2">
        <v>-5.5999999999999999E-3</v>
      </c>
      <c r="G497" s="1">
        <f>Tabella10[[#This Row],[MAX]]-Tabella10[[#This Row],[MIN]]</f>
        <v>28.989999999999782</v>
      </c>
    </row>
    <row r="498" spans="1:7" x14ac:dyDescent="0.3">
      <c r="A498" s="3">
        <v>42748</v>
      </c>
      <c r="B498" s="1">
        <v>3112.76</v>
      </c>
      <c r="C498" s="1">
        <v>3116.08</v>
      </c>
      <c r="D498" s="1">
        <v>3130.51</v>
      </c>
      <c r="E498" s="1">
        <v>3102.16</v>
      </c>
      <c r="F498" s="2">
        <v>-2.0999999999999999E-3</v>
      </c>
      <c r="G498" s="1">
        <f>Tabella10[[#This Row],[MAX]]-Tabella10[[#This Row],[MIN]]</f>
        <v>28.350000000000364</v>
      </c>
    </row>
    <row r="499" spans="1:7" x14ac:dyDescent="0.3">
      <c r="A499" s="3">
        <v>42751</v>
      </c>
      <c r="B499" s="1">
        <v>3103.43</v>
      </c>
      <c r="C499" s="1">
        <v>3104.49</v>
      </c>
      <c r="D499" s="1">
        <v>3105.14</v>
      </c>
      <c r="E499" s="1">
        <v>3044.29</v>
      </c>
      <c r="F499" s="2">
        <v>-3.0000000000000001E-3</v>
      </c>
      <c r="G499" s="1">
        <f>Tabella10[[#This Row],[MAX]]-Tabella10[[#This Row],[MIN]]</f>
        <v>60.849999999999909</v>
      </c>
    </row>
    <row r="500" spans="1:7" x14ac:dyDescent="0.3">
      <c r="A500" s="3">
        <v>42752</v>
      </c>
      <c r="B500" s="1">
        <v>3108.77</v>
      </c>
      <c r="C500" s="1">
        <v>3087.03</v>
      </c>
      <c r="D500" s="1">
        <v>3108.91</v>
      </c>
      <c r="E500" s="1">
        <v>3072.34</v>
      </c>
      <c r="F500" s="2">
        <v>1.6999999999999999E-3</v>
      </c>
      <c r="G500" s="1">
        <f>Tabella10[[#This Row],[MAX]]-Tabella10[[#This Row],[MIN]]</f>
        <v>36.569999999999709</v>
      </c>
    </row>
    <row r="501" spans="1:7" x14ac:dyDescent="0.3">
      <c r="A501" s="3">
        <v>42753</v>
      </c>
      <c r="B501" s="1">
        <v>3113.01</v>
      </c>
      <c r="C501" s="1">
        <v>3104.77</v>
      </c>
      <c r="D501" s="1">
        <v>3123.72</v>
      </c>
      <c r="E501" s="1">
        <v>3098.59</v>
      </c>
      <c r="F501" s="2">
        <v>1.4E-3</v>
      </c>
      <c r="G501" s="1">
        <f>Tabella10[[#This Row],[MAX]]-Tabella10[[#This Row],[MIN]]</f>
        <v>25.129999999999654</v>
      </c>
    </row>
    <row r="502" spans="1:7" x14ac:dyDescent="0.3">
      <c r="A502" s="3">
        <v>42754</v>
      </c>
      <c r="B502" s="1">
        <v>3101.3</v>
      </c>
      <c r="C502" s="1">
        <v>3104.97</v>
      </c>
      <c r="D502" s="1">
        <v>3115.78</v>
      </c>
      <c r="E502" s="1">
        <v>3094.01</v>
      </c>
      <c r="F502" s="2">
        <v>-3.8E-3</v>
      </c>
      <c r="G502" s="1">
        <f>Tabella10[[#This Row],[MAX]]-Tabella10[[#This Row],[MIN]]</f>
        <v>21.769999999999982</v>
      </c>
    </row>
    <row r="503" spans="1:7" x14ac:dyDescent="0.3">
      <c r="A503" s="3">
        <v>42755</v>
      </c>
      <c r="B503" s="1">
        <v>3123.14</v>
      </c>
      <c r="C503" s="1">
        <v>3095.82</v>
      </c>
      <c r="D503" s="1">
        <v>3125.66</v>
      </c>
      <c r="E503" s="1">
        <v>3095.21</v>
      </c>
      <c r="F503" s="2">
        <v>7.0000000000000001E-3</v>
      </c>
      <c r="G503" s="1">
        <f>Tabella10[[#This Row],[MAX]]-Tabella10[[#This Row],[MIN]]</f>
        <v>30.449999999999818</v>
      </c>
    </row>
    <row r="504" spans="1:7" x14ac:dyDescent="0.3">
      <c r="A504" s="3">
        <v>42758</v>
      </c>
      <c r="B504" s="1">
        <v>3136.77</v>
      </c>
      <c r="C504" s="1">
        <v>3125.42</v>
      </c>
      <c r="D504" s="1">
        <v>3145.84</v>
      </c>
      <c r="E504" s="1">
        <v>3125.42</v>
      </c>
      <c r="F504" s="2">
        <v>4.4000000000000003E-3</v>
      </c>
      <c r="G504" s="1">
        <f>Tabella10[[#This Row],[MAX]]-Tabella10[[#This Row],[MIN]]</f>
        <v>20.420000000000073</v>
      </c>
    </row>
    <row r="505" spans="1:7" x14ac:dyDescent="0.3">
      <c r="A505" s="3">
        <v>42759</v>
      </c>
      <c r="B505" s="1">
        <v>3142.55</v>
      </c>
      <c r="C505" s="1">
        <v>3134.59</v>
      </c>
      <c r="D505" s="1">
        <v>3149.53</v>
      </c>
      <c r="E505" s="1">
        <v>3131.22</v>
      </c>
      <c r="F505" s="2">
        <v>1.8E-3</v>
      </c>
      <c r="G505" s="1">
        <f>Tabella10[[#This Row],[MAX]]-Tabella10[[#This Row],[MIN]]</f>
        <v>18.3100000000004</v>
      </c>
    </row>
    <row r="506" spans="1:7" x14ac:dyDescent="0.3">
      <c r="A506" s="3">
        <v>42760</v>
      </c>
      <c r="B506" s="1">
        <v>3149.55</v>
      </c>
      <c r="C506" s="1">
        <v>3137.65</v>
      </c>
      <c r="D506" s="1">
        <v>3151.47</v>
      </c>
      <c r="E506" s="1">
        <v>3133.19</v>
      </c>
      <c r="F506" s="2">
        <v>2.2000000000000001E-3</v>
      </c>
      <c r="G506" s="1">
        <f>Tabella10[[#This Row],[MAX]]-Tabella10[[#This Row],[MIN]]</f>
        <v>18.279999999999745</v>
      </c>
    </row>
    <row r="507" spans="1:7" x14ac:dyDescent="0.3">
      <c r="A507" s="3">
        <v>42761</v>
      </c>
      <c r="B507" s="1">
        <v>3159.17</v>
      </c>
      <c r="C507" s="1">
        <v>3149.22</v>
      </c>
      <c r="D507" s="1">
        <v>3163.1</v>
      </c>
      <c r="E507" s="1">
        <v>3148.91</v>
      </c>
      <c r="F507" s="2">
        <v>3.0999999999999999E-3</v>
      </c>
      <c r="G507" s="1">
        <f>Tabella10[[#This Row],[MAX]]-Tabella10[[#This Row],[MIN]]</f>
        <v>14.190000000000055</v>
      </c>
    </row>
    <row r="508" spans="1:7" x14ac:dyDescent="0.3">
      <c r="A508" s="3">
        <v>42769</v>
      </c>
      <c r="B508" s="1">
        <v>3140.17</v>
      </c>
      <c r="C508" s="1">
        <v>3160.08</v>
      </c>
      <c r="D508" s="1">
        <v>3162.68</v>
      </c>
      <c r="E508" s="1">
        <v>3136.01</v>
      </c>
      <c r="F508" s="2">
        <v>-6.0000000000000001E-3</v>
      </c>
      <c r="G508" s="1">
        <f>Tabella10[[#This Row],[MAX]]-Tabella10[[#This Row],[MIN]]</f>
        <v>26.669999999999618</v>
      </c>
    </row>
    <row r="509" spans="1:7" x14ac:dyDescent="0.3">
      <c r="A509" s="3">
        <v>42772</v>
      </c>
      <c r="B509" s="1">
        <v>3156.98</v>
      </c>
      <c r="C509" s="1">
        <v>3143.09</v>
      </c>
      <c r="D509" s="1">
        <v>3158.84</v>
      </c>
      <c r="E509" s="1">
        <v>3135.39</v>
      </c>
      <c r="F509" s="2">
        <v>5.4000000000000003E-3</v>
      </c>
      <c r="G509" s="1">
        <f>Tabella10[[#This Row],[MAX]]-Tabella10[[#This Row],[MIN]]</f>
        <v>23.450000000000273</v>
      </c>
    </row>
    <row r="510" spans="1:7" x14ac:dyDescent="0.3">
      <c r="A510" s="3">
        <v>42773</v>
      </c>
      <c r="B510" s="1">
        <v>3153.09</v>
      </c>
      <c r="C510" s="1">
        <v>3154.4</v>
      </c>
      <c r="D510" s="1">
        <v>3159.54</v>
      </c>
      <c r="E510" s="1">
        <v>3140.04</v>
      </c>
      <c r="F510" s="2">
        <v>-1.1999999999999999E-3</v>
      </c>
      <c r="G510" s="1">
        <f>Tabella10[[#This Row],[MAX]]-Tabella10[[#This Row],[MIN]]</f>
        <v>19.5</v>
      </c>
    </row>
    <row r="511" spans="1:7" x14ac:dyDescent="0.3">
      <c r="A511" s="3">
        <v>42774</v>
      </c>
      <c r="B511" s="1">
        <v>3166.98</v>
      </c>
      <c r="C511" s="1">
        <v>3148.09</v>
      </c>
      <c r="D511" s="1">
        <v>3167.45</v>
      </c>
      <c r="E511" s="1">
        <v>3132.03</v>
      </c>
      <c r="F511" s="2">
        <v>4.4000000000000003E-3</v>
      </c>
      <c r="G511" s="1">
        <f>Tabella10[[#This Row],[MAX]]-Tabella10[[#This Row],[MIN]]</f>
        <v>35.419999999999618</v>
      </c>
    </row>
    <row r="512" spans="1:7" x14ac:dyDescent="0.3">
      <c r="A512" s="3">
        <v>42775</v>
      </c>
      <c r="B512" s="1">
        <v>3183.18</v>
      </c>
      <c r="C512" s="1">
        <v>3164.69</v>
      </c>
      <c r="D512" s="1">
        <v>3186.84</v>
      </c>
      <c r="E512" s="1">
        <v>3162.57</v>
      </c>
      <c r="F512" s="2">
        <v>5.1000000000000004E-3</v>
      </c>
      <c r="G512" s="1">
        <f>Tabella10[[#This Row],[MAX]]-Tabella10[[#This Row],[MIN]]</f>
        <v>24.269999999999982</v>
      </c>
    </row>
    <row r="513" spans="1:7" x14ac:dyDescent="0.3">
      <c r="A513" s="3">
        <v>42776</v>
      </c>
      <c r="B513" s="1">
        <v>3196.7</v>
      </c>
      <c r="C513" s="1">
        <v>3183.01</v>
      </c>
      <c r="D513" s="1">
        <v>3205.05</v>
      </c>
      <c r="E513" s="1">
        <v>3182.8</v>
      </c>
      <c r="F513" s="2">
        <v>4.1999999999999997E-3</v>
      </c>
      <c r="G513" s="1">
        <f>Tabella10[[#This Row],[MAX]]-Tabella10[[#This Row],[MIN]]</f>
        <v>22.25</v>
      </c>
    </row>
    <row r="514" spans="1:7" x14ac:dyDescent="0.3">
      <c r="A514" s="3">
        <v>42779</v>
      </c>
      <c r="B514" s="1">
        <v>3216.84</v>
      </c>
      <c r="C514" s="1">
        <v>3198.99</v>
      </c>
      <c r="D514" s="1">
        <v>3219.41</v>
      </c>
      <c r="E514" s="1">
        <v>3198.99</v>
      </c>
      <c r="F514" s="2">
        <v>6.3E-3</v>
      </c>
      <c r="G514" s="1">
        <f>Tabella10[[#This Row],[MAX]]-Tabella10[[#This Row],[MIN]]</f>
        <v>20.420000000000073</v>
      </c>
    </row>
    <row r="515" spans="1:7" x14ac:dyDescent="0.3">
      <c r="A515" s="3">
        <v>42780</v>
      </c>
      <c r="B515" s="1">
        <v>3217.93</v>
      </c>
      <c r="C515" s="1">
        <v>3216.14</v>
      </c>
      <c r="D515" s="1">
        <v>3219.4</v>
      </c>
      <c r="E515" s="1">
        <v>3205.29</v>
      </c>
      <c r="F515" s="2">
        <v>2.9999999999999997E-4</v>
      </c>
      <c r="G515" s="1">
        <f>Tabella10[[#This Row],[MAX]]-Tabella10[[#This Row],[MIN]]</f>
        <v>14.110000000000127</v>
      </c>
    </row>
    <row r="516" spans="1:7" x14ac:dyDescent="0.3">
      <c r="A516" s="3">
        <v>42781</v>
      </c>
      <c r="B516" s="1">
        <v>3212.99</v>
      </c>
      <c r="C516" s="1">
        <v>3215.46</v>
      </c>
      <c r="D516" s="1">
        <v>3236</v>
      </c>
      <c r="E516" s="1">
        <v>3206.56</v>
      </c>
      <c r="F516" s="2">
        <v>-1.5E-3</v>
      </c>
      <c r="G516" s="1">
        <f>Tabella10[[#This Row],[MAX]]-Tabella10[[#This Row],[MIN]]</f>
        <v>29.440000000000055</v>
      </c>
    </row>
    <row r="517" spans="1:7" x14ac:dyDescent="0.3">
      <c r="A517" s="3">
        <v>42782</v>
      </c>
      <c r="B517" s="1">
        <v>3229.62</v>
      </c>
      <c r="C517" s="1">
        <v>3210.36</v>
      </c>
      <c r="D517" s="1">
        <v>3230.28</v>
      </c>
      <c r="E517" s="1">
        <v>3207.79</v>
      </c>
      <c r="F517" s="2">
        <v>5.1999999999999998E-3</v>
      </c>
      <c r="G517" s="1">
        <f>Tabella10[[#This Row],[MAX]]-Tabella10[[#This Row],[MIN]]</f>
        <v>22.490000000000236</v>
      </c>
    </row>
    <row r="518" spans="1:7" x14ac:dyDescent="0.3">
      <c r="A518" s="3">
        <v>42783</v>
      </c>
      <c r="B518" s="1">
        <v>3202.08</v>
      </c>
      <c r="C518" s="1">
        <v>3227.71</v>
      </c>
      <c r="D518" s="1">
        <v>3238.4</v>
      </c>
      <c r="E518" s="1">
        <v>3199.42</v>
      </c>
      <c r="F518" s="2">
        <v>-8.5000000000000006E-3</v>
      </c>
      <c r="G518" s="1">
        <f>Tabella10[[#This Row],[MAX]]-Tabella10[[#This Row],[MIN]]</f>
        <v>38.980000000000018</v>
      </c>
    </row>
    <row r="519" spans="1:7" x14ac:dyDescent="0.3">
      <c r="A519" s="3">
        <v>42786</v>
      </c>
      <c r="B519" s="1">
        <v>3239.96</v>
      </c>
      <c r="C519" s="1">
        <v>3198.96</v>
      </c>
      <c r="D519" s="1">
        <v>3241.46</v>
      </c>
      <c r="E519" s="1">
        <v>3198.96</v>
      </c>
      <c r="F519" s="2">
        <v>1.18E-2</v>
      </c>
      <c r="G519" s="1">
        <f>Tabella10[[#This Row],[MAX]]-Tabella10[[#This Row],[MIN]]</f>
        <v>42.5</v>
      </c>
    </row>
    <row r="520" spans="1:7" x14ac:dyDescent="0.3">
      <c r="A520" s="3">
        <v>42787</v>
      </c>
      <c r="B520" s="1">
        <v>3253.33</v>
      </c>
      <c r="C520" s="1">
        <v>3242.22</v>
      </c>
      <c r="D520" s="1">
        <v>3254.34</v>
      </c>
      <c r="E520" s="1">
        <v>3239.88</v>
      </c>
      <c r="F520" s="2">
        <v>4.1000000000000003E-3</v>
      </c>
      <c r="G520" s="1">
        <f>Tabella10[[#This Row],[MAX]]-Tabella10[[#This Row],[MIN]]</f>
        <v>14.460000000000036</v>
      </c>
    </row>
    <row r="521" spans="1:7" x14ac:dyDescent="0.3">
      <c r="A521" s="3">
        <v>42788</v>
      </c>
      <c r="B521" s="1">
        <v>3261.22</v>
      </c>
      <c r="C521" s="1">
        <v>3252.69</v>
      </c>
      <c r="D521" s="1">
        <v>3261.38</v>
      </c>
      <c r="E521" s="1">
        <v>3243.84</v>
      </c>
      <c r="F521" s="2">
        <v>2.3999999999999998E-3</v>
      </c>
      <c r="G521" s="1">
        <f>Tabella10[[#This Row],[MAX]]-Tabella10[[#This Row],[MIN]]</f>
        <v>17.539999999999964</v>
      </c>
    </row>
    <row r="522" spans="1:7" x14ac:dyDescent="0.3">
      <c r="A522" s="3">
        <v>42789</v>
      </c>
      <c r="B522" s="1">
        <v>3251.38</v>
      </c>
      <c r="C522" s="1">
        <v>3258.83</v>
      </c>
      <c r="D522" s="1">
        <v>3264.08</v>
      </c>
      <c r="E522" s="1">
        <v>3236.35</v>
      </c>
      <c r="F522" s="2">
        <v>-3.0000000000000001E-3</v>
      </c>
      <c r="G522" s="1">
        <f>Tabella10[[#This Row],[MAX]]-Tabella10[[#This Row],[MIN]]</f>
        <v>27.730000000000018</v>
      </c>
    </row>
    <row r="523" spans="1:7" x14ac:dyDescent="0.3">
      <c r="A523" s="3">
        <v>42790</v>
      </c>
      <c r="B523" s="1">
        <v>3253.43</v>
      </c>
      <c r="C523" s="1">
        <v>3246.86</v>
      </c>
      <c r="D523" s="1">
        <v>3253.96</v>
      </c>
      <c r="E523" s="1">
        <v>3233.53</v>
      </c>
      <c r="F523" s="2">
        <v>5.9999999999999995E-4</v>
      </c>
      <c r="G523" s="1">
        <f>Tabella10[[#This Row],[MAX]]-Tabella10[[#This Row],[MIN]]</f>
        <v>20.429999999999836</v>
      </c>
    </row>
    <row r="524" spans="1:7" x14ac:dyDescent="0.3">
      <c r="A524" s="3">
        <v>42793</v>
      </c>
      <c r="B524" s="1">
        <v>3228.66</v>
      </c>
      <c r="C524" s="1">
        <v>3249.19</v>
      </c>
      <c r="D524" s="1">
        <v>3251.65</v>
      </c>
      <c r="E524" s="1">
        <v>3224.09</v>
      </c>
      <c r="F524" s="2">
        <v>-7.6E-3</v>
      </c>
      <c r="G524" s="1">
        <f>Tabella10[[#This Row],[MAX]]-Tabella10[[#This Row],[MIN]]</f>
        <v>27.559999999999945</v>
      </c>
    </row>
    <row r="525" spans="1:7" x14ac:dyDescent="0.3">
      <c r="A525" s="3">
        <v>42794</v>
      </c>
      <c r="B525" s="1">
        <v>3241.73</v>
      </c>
      <c r="C525" s="1">
        <v>3225.97</v>
      </c>
      <c r="D525" s="1">
        <v>3242.68</v>
      </c>
      <c r="E525" s="1">
        <v>3225.97</v>
      </c>
      <c r="F525" s="2">
        <v>4.0000000000000001E-3</v>
      </c>
      <c r="G525" s="1">
        <f>Tabella10[[#This Row],[MAX]]-Tabella10[[#This Row],[MIN]]</f>
        <v>16.710000000000036</v>
      </c>
    </row>
    <row r="526" spans="1:7" x14ac:dyDescent="0.3">
      <c r="A526" s="3">
        <v>42795</v>
      </c>
      <c r="B526" s="1">
        <v>3246.93</v>
      </c>
      <c r="C526" s="1">
        <v>3240.07</v>
      </c>
      <c r="D526" s="1">
        <v>3259.98</v>
      </c>
      <c r="E526" s="1">
        <v>3237.87</v>
      </c>
      <c r="F526" s="2">
        <v>1.6000000000000001E-3</v>
      </c>
      <c r="G526" s="1">
        <f>Tabella10[[#This Row],[MAX]]-Tabella10[[#This Row],[MIN]]</f>
        <v>22.110000000000127</v>
      </c>
    </row>
    <row r="527" spans="1:7" x14ac:dyDescent="0.3">
      <c r="A527" s="3">
        <v>42796</v>
      </c>
      <c r="B527" s="1">
        <v>3230.03</v>
      </c>
      <c r="C527" s="1">
        <v>3250.52</v>
      </c>
      <c r="D527" s="1">
        <v>3256.81</v>
      </c>
      <c r="E527" s="1">
        <v>3228.66</v>
      </c>
      <c r="F527" s="2">
        <v>-5.1999999999999998E-3</v>
      </c>
      <c r="G527" s="1">
        <f>Tabella10[[#This Row],[MAX]]-Tabella10[[#This Row],[MIN]]</f>
        <v>28.150000000000091</v>
      </c>
    </row>
    <row r="528" spans="1:7" x14ac:dyDescent="0.3">
      <c r="A528" s="3">
        <v>42797</v>
      </c>
      <c r="B528" s="1">
        <v>3218.31</v>
      </c>
      <c r="C528" s="1">
        <v>3219.2</v>
      </c>
      <c r="D528" s="1">
        <v>3221.16</v>
      </c>
      <c r="E528" s="1">
        <v>3206.61</v>
      </c>
      <c r="F528" s="2">
        <v>-3.5999999999999999E-3</v>
      </c>
      <c r="G528" s="1">
        <f>Tabella10[[#This Row],[MAX]]-Tabella10[[#This Row],[MIN]]</f>
        <v>14.549999999999727</v>
      </c>
    </row>
    <row r="529" spans="1:7" x14ac:dyDescent="0.3">
      <c r="A529" s="3">
        <v>42800</v>
      </c>
      <c r="B529" s="1">
        <v>3233.87</v>
      </c>
      <c r="C529" s="1">
        <v>3217.33</v>
      </c>
      <c r="D529" s="1">
        <v>3234.66</v>
      </c>
      <c r="E529" s="1">
        <v>3215.07</v>
      </c>
      <c r="F529" s="2">
        <v>4.7999999999999996E-3</v>
      </c>
      <c r="G529" s="1">
        <f>Tabella10[[#This Row],[MAX]]-Tabella10[[#This Row],[MIN]]</f>
        <v>19.589999999999691</v>
      </c>
    </row>
    <row r="530" spans="1:7" x14ac:dyDescent="0.3">
      <c r="A530" s="3">
        <v>42801</v>
      </c>
      <c r="B530" s="1">
        <v>3242.41</v>
      </c>
      <c r="C530" s="1">
        <v>3233.09</v>
      </c>
      <c r="D530" s="1">
        <v>3242.66</v>
      </c>
      <c r="E530" s="1">
        <v>3226.82</v>
      </c>
      <c r="F530" s="2">
        <v>2.5999999999999999E-3</v>
      </c>
      <c r="G530" s="1">
        <f>Tabella10[[#This Row],[MAX]]-Tabella10[[#This Row],[MIN]]</f>
        <v>15.839999999999691</v>
      </c>
    </row>
    <row r="531" spans="1:7" x14ac:dyDescent="0.3">
      <c r="A531" s="3">
        <v>42802</v>
      </c>
      <c r="B531" s="1">
        <v>3240.66</v>
      </c>
      <c r="C531" s="1">
        <v>3240.53</v>
      </c>
      <c r="D531" s="1">
        <v>3245.3</v>
      </c>
      <c r="E531" s="1">
        <v>3230.61</v>
      </c>
      <c r="F531" s="2">
        <v>-5.0000000000000001E-4</v>
      </c>
      <c r="G531" s="1">
        <f>Tabella10[[#This Row],[MAX]]-Tabella10[[#This Row],[MIN]]</f>
        <v>14.690000000000055</v>
      </c>
    </row>
    <row r="532" spans="1:7" x14ac:dyDescent="0.3">
      <c r="A532" s="3">
        <v>42803</v>
      </c>
      <c r="B532" s="1">
        <v>3216.75</v>
      </c>
      <c r="C532" s="1">
        <v>3233.7</v>
      </c>
      <c r="D532" s="1">
        <v>3233.87</v>
      </c>
      <c r="E532" s="1">
        <v>3205.28</v>
      </c>
      <c r="F532" s="2">
        <v>-7.4000000000000003E-3</v>
      </c>
      <c r="G532" s="1">
        <f>Tabella10[[#This Row],[MAX]]-Tabella10[[#This Row],[MIN]]</f>
        <v>28.589999999999691</v>
      </c>
    </row>
    <row r="533" spans="1:7" x14ac:dyDescent="0.3">
      <c r="A533" s="3">
        <v>42804</v>
      </c>
      <c r="B533" s="1">
        <v>3212.76</v>
      </c>
      <c r="C533" s="1">
        <v>3213.73</v>
      </c>
      <c r="D533" s="1">
        <v>3222.32</v>
      </c>
      <c r="E533" s="1">
        <v>3208.45</v>
      </c>
      <c r="F533" s="2">
        <v>-1.1999999999999999E-3</v>
      </c>
      <c r="G533" s="1">
        <f>Tabella10[[#This Row],[MAX]]-Tabella10[[#This Row],[MIN]]</f>
        <v>13.870000000000346</v>
      </c>
    </row>
    <row r="534" spans="1:7" x14ac:dyDescent="0.3">
      <c r="A534" s="3">
        <v>42807</v>
      </c>
      <c r="B534" s="1">
        <v>3237.02</v>
      </c>
      <c r="C534" s="1">
        <v>3209.45</v>
      </c>
      <c r="D534" s="1">
        <v>3237.12</v>
      </c>
      <c r="E534" s="1">
        <v>3193.16</v>
      </c>
      <c r="F534" s="2">
        <v>7.6E-3</v>
      </c>
      <c r="G534" s="1">
        <f>Tabella10[[#This Row],[MAX]]-Tabella10[[#This Row],[MIN]]</f>
        <v>43.960000000000036</v>
      </c>
    </row>
    <row r="535" spans="1:7" x14ac:dyDescent="0.3">
      <c r="A535" s="3">
        <v>42808</v>
      </c>
      <c r="B535" s="1">
        <v>3239.33</v>
      </c>
      <c r="C535" s="1">
        <v>3235.25</v>
      </c>
      <c r="D535" s="1">
        <v>3246.33</v>
      </c>
      <c r="E535" s="1">
        <v>3231.52</v>
      </c>
      <c r="F535" s="2">
        <v>6.9999999999999999E-4</v>
      </c>
      <c r="G535" s="1">
        <f>Tabella10[[#This Row],[MAX]]-Tabella10[[#This Row],[MIN]]</f>
        <v>14.809999999999945</v>
      </c>
    </row>
    <row r="536" spans="1:7" x14ac:dyDescent="0.3">
      <c r="A536" s="3">
        <v>42809</v>
      </c>
      <c r="B536" s="1">
        <v>3241.76</v>
      </c>
      <c r="C536" s="1">
        <v>3235.4</v>
      </c>
      <c r="D536" s="1">
        <v>3243.71</v>
      </c>
      <c r="E536" s="1">
        <v>3227.74</v>
      </c>
      <c r="F536" s="2">
        <v>8.0000000000000004E-4</v>
      </c>
      <c r="G536" s="1">
        <f>Tabella10[[#This Row],[MAX]]-Tabella10[[#This Row],[MIN]]</f>
        <v>15.970000000000255</v>
      </c>
    </row>
    <row r="537" spans="1:7" x14ac:dyDescent="0.3">
      <c r="A537" s="3">
        <v>42810</v>
      </c>
      <c r="B537" s="1">
        <v>3268.94</v>
      </c>
      <c r="C537" s="1">
        <v>3247.16</v>
      </c>
      <c r="D537" s="1">
        <v>3269.77</v>
      </c>
      <c r="E537" s="1">
        <v>3247.16</v>
      </c>
      <c r="F537" s="2">
        <v>8.3999999999999995E-3</v>
      </c>
      <c r="G537" s="1">
        <f>Tabella10[[#This Row],[MAX]]-Tabella10[[#This Row],[MIN]]</f>
        <v>22.610000000000127</v>
      </c>
    </row>
    <row r="538" spans="1:7" x14ac:dyDescent="0.3">
      <c r="A538" s="3">
        <v>42811</v>
      </c>
      <c r="B538" s="1">
        <v>3237.45</v>
      </c>
      <c r="C538" s="1">
        <v>3271.87</v>
      </c>
      <c r="D538" s="1">
        <v>3274.19</v>
      </c>
      <c r="E538" s="1">
        <v>3232.28</v>
      </c>
      <c r="F538" s="2">
        <v>-9.5999999999999992E-3</v>
      </c>
      <c r="G538" s="1">
        <f>Tabella10[[#This Row],[MAX]]-Tabella10[[#This Row],[MIN]]</f>
        <v>41.909999999999854</v>
      </c>
    </row>
    <row r="539" spans="1:7" x14ac:dyDescent="0.3">
      <c r="A539" s="3">
        <v>42814</v>
      </c>
      <c r="B539" s="1">
        <v>3250.81</v>
      </c>
      <c r="C539" s="1">
        <v>3241.11</v>
      </c>
      <c r="D539" s="1">
        <v>3251.13</v>
      </c>
      <c r="E539" s="1">
        <v>3228.12</v>
      </c>
      <c r="F539" s="2">
        <v>4.1000000000000003E-3</v>
      </c>
      <c r="G539" s="1">
        <f>Tabella10[[#This Row],[MAX]]-Tabella10[[#This Row],[MIN]]</f>
        <v>23.010000000000218</v>
      </c>
    </row>
    <row r="540" spans="1:7" x14ac:dyDescent="0.3">
      <c r="A540" s="3">
        <v>42815</v>
      </c>
      <c r="B540" s="1">
        <v>3261.61</v>
      </c>
      <c r="C540" s="1">
        <v>3250.25</v>
      </c>
      <c r="D540" s="1">
        <v>3262.22</v>
      </c>
      <c r="E540" s="1">
        <v>3246.7</v>
      </c>
      <c r="F540" s="2">
        <v>3.3E-3</v>
      </c>
      <c r="G540" s="1">
        <f>Tabella10[[#This Row],[MAX]]-Tabella10[[#This Row],[MIN]]</f>
        <v>15.519999999999982</v>
      </c>
    </row>
    <row r="541" spans="1:7" x14ac:dyDescent="0.3">
      <c r="A541" s="3">
        <v>42816</v>
      </c>
      <c r="B541" s="1">
        <v>3245.22</v>
      </c>
      <c r="C541" s="1">
        <v>3246.22</v>
      </c>
      <c r="D541" s="1">
        <v>3255.78</v>
      </c>
      <c r="E541" s="1">
        <v>3229.13</v>
      </c>
      <c r="F541" s="2">
        <v>-5.0000000000000001E-3</v>
      </c>
      <c r="G541" s="1">
        <f>Tabella10[[#This Row],[MAX]]-Tabella10[[#This Row],[MIN]]</f>
        <v>26.650000000000091</v>
      </c>
    </row>
    <row r="542" spans="1:7" x14ac:dyDescent="0.3">
      <c r="A542" s="3">
        <v>42817</v>
      </c>
      <c r="B542" s="1">
        <v>3248.55</v>
      </c>
      <c r="C542" s="1">
        <v>3245.81</v>
      </c>
      <c r="D542" s="1">
        <v>3262.09</v>
      </c>
      <c r="E542" s="1">
        <v>3221.93</v>
      </c>
      <c r="F542" s="2">
        <v>1E-3</v>
      </c>
      <c r="G542" s="1">
        <f>Tabella10[[#This Row],[MAX]]-Tabella10[[#This Row],[MIN]]</f>
        <v>40.160000000000309</v>
      </c>
    </row>
    <row r="543" spans="1:7" x14ac:dyDescent="0.3">
      <c r="A543" s="3">
        <v>42818</v>
      </c>
      <c r="B543" s="1">
        <v>3269.45</v>
      </c>
      <c r="C543" s="1">
        <v>3247.35</v>
      </c>
      <c r="D543" s="1">
        <v>3275.21</v>
      </c>
      <c r="E543" s="1">
        <v>3241.12</v>
      </c>
      <c r="F543" s="2">
        <v>6.4000000000000003E-3</v>
      </c>
      <c r="G543" s="1">
        <f>Tabella10[[#This Row],[MAX]]-Tabella10[[#This Row],[MIN]]</f>
        <v>34.090000000000146</v>
      </c>
    </row>
    <row r="544" spans="1:7" x14ac:dyDescent="0.3">
      <c r="A544" s="3">
        <v>42821</v>
      </c>
      <c r="B544" s="1">
        <v>3266.96</v>
      </c>
      <c r="C544" s="1">
        <v>3268.92</v>
      </c>
      <c r="D544" s="1">
        <v>3283.24</v>
      </c>
      <c r="E544" s="1">
        <v>3262.12</v>
      </c>
      <c r="F544" s="2">
        <v>-8.0000000000000004E-4</v>
      </c>
      <c r="G544" s="1">
        <f>Tabella10[[#This Row],[MAX]]-Tabella10[[#This Row],[MIN]]</f>
        <v>21.119999999999891</v>
      </c>
    </row>
    <row r="545" spans="1:7" x14ac:dyDescent="0.3">
      <c r="A545" s="3">
        <v>42822</v>
      </c>
      <c r="B545" s="1">
        <v>3252.95</v>
      </c>
      <c r="C545" s="1">
        <v>3265.63</v>
      </c>
      <c r="D545" s="1">
        <v>3265.63</v>
      </c>
      <c r="E545" s="1">
        <v>3246.09</v>
      </c>
      <c r="F545" s="2">
        <v>-4.3E-3</v>
      </c>
      <c r="G545" s="1">
        <f>Tabella10[[#This Row],[MAX]]-Tabella10[[#This Row],[MIN]]</f>
        <v>19.539999999999964</v>
      </c>
    </row>
    <row r="546" spans="1:7" x14ac:dyDescent="0.3">
      <c r="A546" s="3">
        <v>42823</v>
      </c>
      <c r="B546" s="1">
        <v>3241.31</v>
      </c>
      <c r="C546" s="1">
        <v>3252.87</v>
      </c>
      <c r="D546" s="1">
        <v>3262.1</v>
      </c>
      <c r="E546" s="1">
        <v>3233.28</v>
      </c>
      <c r="F546" s="2">
        <v>-3.5999999999999999E-3</v>
      </c>
      <c r="G546" s="1">
        <f>Tabella10[[#This Row],[MAX]]-Tabella10[[#This Row],[MIN]]</f>
        <v>28.819999999999709</v>
      </c>
    </row>
    <row r="547" spans="1:7" x14ac:dyDescent="0.3">
      <c r="A547" s="3">
        <v>42824</v>
      </c>
      <c r="B547" s="1">
        <v>3210.24</v>
      </c>
      <c r="C547" s="1">
        <v>3235.14</v>
      </c>
      <c r="D547" s="1">
        <v>3240.02</v>
      </c>
      <c r="E547" s="1">
        <v>3195.85</v>
      </c>
      <c r="F547" s="2">
        <v>-9.5999999999999992E-3</v>
      </c>
      <c r="G547" s="1">
        <f>Tabella10[[#This Row],[MAX]]-Tabella10[[#This Row],[MIN]]</f>
        <v>44.170000000000073</v>
      </c>
    </row>
    <row r="548" spans="1:7" x14ac:dyDescent="0.3">
      <c r="A548" s="3">
        <v>42825</v>
      </c>
      <c r="B548" s="1">
        <v>3222.51</v>
      </c>
      <c r="C548" s="1">
        <v>3206.25</v>
      </c>
      <c r="D548" s="1">
        <v>3226.25</v>
      </c>
      <c r="E548" s="1">
        <v>3205.54</v>
      </c>
      <c r="F548" s="2">
        <v>3.8E-3</v>
      </c>
      <c r="G548" s="1">
        <f>Tabella10[[#This Row],[MAX]]-Tabella10[[#This Row],[MIN]]</f>
        <v>20.710000000000036</v>
      </c>
    </row>
    <row r="549" spans="1:7" x14ac:dyDescent="0.3">
      <c r="A549" s="3">
        <v>42830</v>
      </c>
      <c r="B549" s="1">
        <v>3270.31</v>
      </c>
      <c r="C549" s="1">
        <v>3235.66</v>
      </c>
      <c r="D549" s="1">
        <v>3270.65</v>
      </c>
      <c r="E549" s="1">
        <v>3233.24</v>
      </c>
      <c r="F549" s="2">
        <v>1.4800000000000001E-2</v>
      </c>
      <c r="G549" s="1">
        <f>Tabella10[[#This Row],[MAX]]-Tabella10[[#This Row],[MIN]]</f>
        <v>37.410000000000309</v>
      </c>
    </row>
    <row r="550" spans="1:7" x14ac:dyDescent="0.3">
      <c r="A550" s="3">
        <v>42831</v>
      </c>
      <c r="B550" s="1">
        <v>3281</v>
      </c>
      <c r="C550" s="1">
        <v>3272.19</v>
      </c>
      <c r="D550" s="1">
        <v>3286.67</v>
      </c>
      <c r="E550" s="1">
        <v>3265.76</v>
      </c>
      <c r="F550" s="2">
        <v>3.3E-3</v>
      </c>
      <c r="G550" s="1">
        <f>Tabella10[[#This Row],[MAX]]-Tabella10[[#This Row],[MIN]]</f>
        <v>20.909999999999854</v>
      </c>
    </row>
    <row r="551" spans="1:7" x14ac:dyDescent="0.3">
      <c r="A551" s="3">
        <v>42832</v>
      </c>
      <c r="B551" s="1">
        <v>3286.62</v>
      </c>
      <c r="C551" s="1">
        <v>3280.62</v>
      </c>
      <c r="D551" s="1">
        <v>3295.19</v>
      </c>
      <c r="E551" s="1">
        <v>3275.05</v>
      </c>
      <c r="F551" s="2">
        <v>1.6999999999999999E-3</v>
      </c>
      <c r="G551" s="1">
        <f>Tabella10[[#This Row],[MAX]]-Tabella10[[#This Row],[MIN]]</f>
        <v>20.139999999999873</v>
      </c>
    </row>
    <row r="552" spans="1:7" x14ac:dyDescent="0.3">
      <c r="A552" s="3">
        <v>42835</v>
      </c>
      <c r="B552" s="1">
        <v>3269.39</v>
      </c>
      <c r="C552" s="1">
        <v>3285.46</v>
      </c>
      <c r="D552" s="1">
        <v>3285.46</v>
      </c>
      <c r="E552" s="1">
        <v>3265.01</v>
      </c>
      <c r="F552" s="2">
        <v>-5.1999999999999998E-3</v>
      </c>
      <c r="G552" s="1">
        <f>Tabella10[[#This Row],[MAX]]-Tabella10[[#This Row],[MIN]]</f>
        <v>20.449999999999818</v>
      </c>
    </row>
    <row r="553" spans="1:7" x14ac:dyDescent="0.3">
      <c r="A553" s="3">
        <v>42836</v>
      </c>
      <c r="B553" s="1">
        <v>3288.97</v>
      </c>
      <c r="C553" s="1">
        <v>3266.22</v>
      </c>
      <c r="D553" s="1">
        <v>3290.39</v>
      </c>
      <c r="E553" s="1">
        <v>3244.4</v>
      </c>
      <c r="F553" s="2">
        <v>6.0000000000000001E-3</v>
      </c>
      <c r="G553" s="1">
        <f>Tabella10[[#This Row],[MAX]]-Tabella10[[#This Row],[MIN]]</f>
        <v>45.989999999999782</v>
      </c>
    </row>
    <row r="554" spans="1:7" x14ac:dyDescent="0.3">
      <c r="A554" s="3">
        <v>42837</v>
      </c>
      <c r="B554" s="1">
        <v>3273.83</v>
      </c>
      <c r="C554" s="1">
        <v>3283.84</v>
      </c>
      <c r="D554" s="1">
        <v>3284.93</v>
      </c>
      <c r="E554" s="1">
        <v>3262.28</v>
      </c>
      <c r="F554" s="2">
        <v>-4.5999999999999999E-3</v>
      </c>
      <c r="G554" s="1">
        <f>Tabella10[[#This Row],[MAX]]-Tabella10[[#This Row],[MIN]]</f>
        <v>22.649999999999636</v>
      </c>
    </row>
    <row r="555" spans="1:7" x14ac:dyDescent="0.3">
      <c r="A555" s="3">
        <v>42838</v>
      </c>
      <c r="B555" s="1">
        <v>3275.96</v>
      </c>
      <c r="C555" s="1">
        <v>3265.22</v>
      </c>
      <c r="D555" s="1">
        <v>3281.14</v>
      </c>
      <c r="E555" s="1">
        <v>3261.49</v>
      </c>
      <c r="F555" s="2">
        <v>6.9999999999999999E-4</v>
      </c>
      <c r="G555" s="1">
        <f>Tabella10[[#This Row],[MAX]]-Tabella10[[#This Row],[MIN]]</f>
        <v>19.650000000000091</v>
      </c>
    </row>
    <row r="556" spans="1:7" x14ac:dyDescent="0.3">
      <c r="A556" s="3">
        <v>42839</v>
      </c>
      <c r="B556" s="1">
        <v>3246.07</v>
      </c>
      <c r="C556" s="1">
        <v>3276.14</v>
      </c>
      <c r="D556" s="1">
        <v>3276.71</v>
      </c>
      <c r="E556" s="1">
        <v>3238.9</v>
      </c>
      <c r="F556" s="2">
        <v>-9.1000000000000004E-3</v>
      </c>
      <c r="G556" s="1">
        <f>Tabella10[[#This Row],[MAX]]-Tabella10[[#This Row],[MIN]]</f>
        <v>37.809999999999945</v>
      </c>
    </row>
    <row r="557" spans="1:7" x14ac:dyDescent="0.3">
      <c r="A557" s="3">
        <v>42842</v>
      </c>
      <c r="B557" s="1">
        <v>3222.17</v>
      </c>
      <c r="C557" s="1">
        <v>3229.95</v>
      </c>
      <c r="D557" s="1">
        <v>3229.95</v>
      </c>
      <c r="E557" s="1">
        <v>3199.91</v>
      </c>
      <c r="F557" s="2">
        <v>-7.4000000000000003E-3</v>
      </c>
      <c r="G557" s="1">
        <f>Tabella10[[#This Row],[MAX]]-Tabella10[[#This Row],[MIN]]</f>
        <v>30.039999999999964</v>
      </c>
    </row>
    <row r="558" spans="1:7" x14ac:dyDescent="0.3">
      <c r="A558" s="3">
        <v>42843</v>
      </c>
      <c r="B558" s="1">
        <v>3196.71</v>
      </c>
      <c r="C558" s="1">
        <v>3215.4</v>
      </c>
      <c r="D558" s="1">
        <v>3225.05</v>
      </c>
      <c r="E558" s="1">
        <v>3196.49</v>
      </c>
      <c r="F558" s="2">
        <v>-7.9000000000000008E-3</v>
      </c>
      <c r="G558" s="1">
        <f>Tabella10[[#This Row],[MAX]]-Tabella10[[#This Row],[MIN]]</f>
        <v>28.5600000000004</v>
      </c>
    </row>
    <row r="559" spans="1:7" x14ac:dyDescent="0.3">
      <c r="A559" s="3">
        <v>42844</v>
      </c>
      <c r="B559" s="1">
        <v>3170.69</v>
      </c>
      <c r="C559" s="1">
        <v>3184.67</v>
      </c>
      <c r="D559" s="1">
        <v>3189.44</v>
      </c>
      <c r="E559" s="1">
        <v>3147.07</v>
      </c>
      <c r="F559" s="2">
        <v>-8.0999999999999996E-3</v>
      </c>
      <c r="G559" s="1">
        <f>Tabella10[[#This Row],[MAX]]-Tabella10[[#This Row],[MIN]]</f>
        <v>42.369999999999891</v>
      </c>
    </row>
    <row r="560" spans="1:7" x14ac:dyDescent="0.3">
      <c r="A560" s="3">
        <v>42845</v>
      </c>
      <c r="B560" s="1">
        <v>3172.1</v>
      </c>
      <c r="C560" s="1">
        <v>3165.66</v>
      </c>
      <c r="D560" s="1">
        <v>3178.18</v>
      </c>
      <c r="E560" s="1">
        <v>3148.18</v>
      </c>
      <c r="F560" s="2">
        <v>4.0000000000000002E-4</v>
      </c>
      <c r="G560" s="1">
        <f>Tabella10[[#This Row],[MAX]]-Tabella10[[#This Row],[MIN]]</f>
        <v>30</v>
      </c>
    </row>
    <row r="561" spans="1:7" x14ac:dyDescent="0.3">
      <c r="A561" s="3">
        <v>42846</v>
      </c>
      <c r="B561" s="1">
        <v>3173.15</v>
      </c>
      <c r="C561" s="1">
        <v>3170.29</v>
      </c>
      <c r="D561" s="1">
        <v>3180.79</v>
      </c>
      <c r="E561" s="1">
        <v>3158.63</v>
      </c>
      <c r="F561" s="2">
        <v>2.9999999999999997E-4</v>
      </c>
      <c r="G561" s="1">
        <f>Tabella10[[#This Row],[MAX]]-Tabella10[[#This Row],[MIN]]</f>
        <v>22.159999999999854</v>
      </c>
    </row>
    <row r="562" spans="1:7" x14ac:dyDescent="0.3">
      <c r="A562" s="3">
        <v>42849</v>
      </c>
      <c r="B562" s="1">
        <v>3129.53</v>
      </c>
      <c r="C562" s="1">
        <v>3164.25</v>
      </c>
      <c r="D562" s="1">
        <v>3164.25</v>
      </c>
      <c r="E562" s="1">
        <v>3111.21</v>
      </c>
      <c r="F562" s="2">
        <v>-1.37E-2</v>
      </c>
      <c r="G562" s="1">
        <f>Tabella10[[#This Row],[MAX]]-Tabella10[[#This Row],[MIN]]</f>
        <v>53.039999999999964</v>
      </c>
    </row>
    <row r="563" spans="1:7" x14ac:dyDescent="0.3">
      <c r="A563" s="3">
        <v>42850</v>
      </c>
      <c r="B563" s="1">
        <v>3134.57</v>
      </c>
      <c r="C563" s="1">
        <v>3123.89</v>
      </c>
      <c r="D563" s="1">
        <v>3145.27</v>
      </c>
      <c r="E563" s="1">
        <v>3117.45</v>
      </c>
      <c r="F563" s="2">
        <v>1.6000000000000001E-3</v>
      </c>
      <c r="G563" s="1">
        <f>Tabella10[[#This Row],[MAX]]-Tabella10[[#This Row],[MIN]]</f>
        <v>27.820000000000164</v>
      </c>
    </row>
    <row r="564" spans="1:7" x14ac:dyDescent="0.3">
      <c r="A564" s="3">
        <v>42851</v>
      </c>
      <c r="B564" s="1">
        <v>3140.85</v>
      </c>
      <c r="C564" s="1">
        <v>3132.92</v>
      </c>
      <c r="D564" s="1">
        <v>3152.95</v>
      </c>
      <c r="E564" s="1">
        <v>3131.42</v>
      </c>
      <c r="F564" s="2">
        <v>2E-3</v>
      </c>
      <c r="G564" s="1">
        <f>Tabella10[[#This Row],[MAX]]-Tabella10[[#This Row],[MIN]]</f>
        <v>21.529999999999745</v>
      </c>
    </row>
    <row r="565" spans="1:7" x14ac:dyDescent="0.3">
      <c r="A565" s="3">
        <v>42852</v>
      </c>
      <c r="B565" s="1">
        <v>3152.19</v>
      </c>
      <c r="C565" s="1">
        <v>3131.35</v>
      </c>
      <c r="D565" s="1">
        <v>3155</v>
      </c>
      <c r="E565" s="1">
        <v>3097.33</v>
      </c>
      <c r="F565" s="2">
        <v>3.5999999999999999E-3</v>
      </c>
      <c r="G565" s="1">
        <f>Tabella10[[#This Row],[MAX]]-Tabella10[[#This Row],[MIN]]</f>
        <v>57.670000000000073</v>
      </c>
    </row>
    <row r="566" spans="1:7" x14ac:dyDescent="0.3">
      <c r="A566" s="3">
        <v>42853</v>
      </c>
      <c r="B566" s="1">
        <v>3154.66</v>
      </c>
      <c r="C566" s="1">
        <v>3144.02</v>
      </c>
      <c r="D566" s="1">
        <v>3154.73</v>
      </c>
      <c r="E566" s="1">
        <v>3136.58</v>
      </c>
      <c r="F566" s="2">
        <v>8.0000000000000004E-4</v>
      </c>
      <c r="G566" s="1">
        <f>Tabella10[[#This Row],[MAX]]-Tabella10[[#This Row],[MIN]]</f>
        <v>18.150000000000091</v>
      </c>
    </row>
    <row r="567" spans="1:7" x14ac:dyDescent="0.3">
      <c r="A567" s="3">
        <v>42857</v>
      </c>
      <c r="B567" s="1">
        <v>3143.71</v>
      </c>
      <c r="C567" s="1">
        <v>3147.23</v>
      </c>
      <c r="D567" s="1">
        <v>3154.78</v>
      </c>
      <c r="E567" s="1">
        <v>3136.54</v>
      </c>
      <c r="F567" s="2">
        <v>-3.5000000000000001E-3</v>
      </c>
      <c r="G567" s="1">
        <f>Tabella10[[#This Row],[MAX]]-Tabella10[[#This Row],[MIN]]</f>
        <v>18.240000000000236</v>
      </c>
    </row>
    <row r="568" spans="1:7" x14ac:dyDescent="0.3">
      <c r="A568" s="3">
        <v>42858</v>
      </c>
      <c r="B568" s="1">
        <v>3135.35</v>
      </c>
      <c r="C568" s="1">
        <v>3138.31</v>
      </c>
      <c r="D568" s="1">
        <v>3148.29</v>
      </c>
      <c r="E568" s="1">
        <v>3123.75</v>
      </c>
      <c r="F568" s="2">
        <v>-2.7000000000000001E-3</v>
      </c>
      <c r="G568" s="1">
        <f>Tabella10[[#This Row],[MAX]]-Tabella10[[#This Row],[MIN]]</f>
        <v>24.539999999999964</v>
      </c>
    </row>
    <row r="569" spans="1:7" x14ac:dyDescent="0.3">
      <c r="A569" s="3">
        <v>42859</v>
      </c>
      <c r="B569" s="1">
        <v>3127.37</v>
      </c>
      <c r="C569" s="1">
        <v>3127.11</v>
      </c>
      <c r="D569" s="1">
        <v>3143.82</v>
      </c>
      <c r="E569" s="1">
        <v>3111.39</v>
      </c>
      <c r="F569" s="2">
        <v>-2.5000000000000001E-3</v>
      </c>
      <c r="G569" s="1">
        <f>Tabella10[[#This Row],[MAX]]-Tabella10[[#This Row],[MIN]]</f>
        <v>32.430000000000291</v>
      </c>
    </row>
    <row r="570" spans="1:7" x14ac:dyDescent="0.3">
      <c r="A570" s="3">
        <v>42860</v>
      </c>
      <c r="B570" s="1">
        <v>3103.04</v>
      </c>
      <c r="C570" s="1">
        <v>3114.77</v>
      </c>
      <c r="D570" s="1">
        <v>3117.61</v>
      </c>
      <c r="E570" s="1">
        <v>3092.09</v>
      </c>
      <c r="F570" s="2">
        <v>-7.7999999999999996E-3</v>
      </c>
      <c r="G570" s="1">
        <f>Tabella10[[#This Row],[MAX]]-Tabella10[[#This Row],[MIN]]</f>
        <v>25.519999999999982</v>
      </c>
    </row>
    <row r="571" spans="1:7" x14ac:dyDescent="0.3">
      <c r="A571" s="3">
        <v>42863</v>
      </c>
      <c r="B571" s="1">
        <v>3078.61</v>
      </c>
      <c r="C571" s="1">
        <v>3090.07</v>
      </c>
      <c r="D571" s="1">
        <v>3093.45</v>
      </c>
      <c r="E571" s="1">
        <v>3067.69</v>
      </c>
      <c r="F571" s="2">
        <v>-7.9000000000000008E-3</v>
      </c>
      <c r="G571" s="1">
        <f>Tabella10[[#This Row],[MAX]]-Tabella10[[#This Row],[MIN]]</f>
        <v>25.759999999999764</v>
      </c>
    </row>
    <row r="572" spans="1:7" x14ac:dyDescent="0.3">
      <c r="A572" s="3">
        <v>42864</v>
      </c>
      <c r="B572" s="1">
        <v>3080.53</v>
      </c>
      <c r="C572" s="1">
        <v>3064.85</v>
      </c>
      <c r="D572" s="1">
        <v>3084.21</v>
      </c>
      <c r="E572" s="1">
        <v>3056.56</v>
      </c>
      <c r="F572" s="2">
        <v>5.9999999999999995E-4</v>
      </c>
      <c r="G572" s="1">
        <f>Tabella10[[#This Row],[MAX]]-Tabella10[[#This Row],[MIN]]</f>
        <v>27.650000000000091</v>
      </c>
    </row>
    <row r="573" spans="1:7" x14ac:dyDescent="0.3">
      <c r="A573" s="3">
        <v>42865</v>
      </c>
      <c r="B573" s="1">
        <v>3052.78</v>
      </c>
      <c r="C573" s="1">
        <v>3078.17</v>
      </c>
      <c r="D573" s="1">
        <v>3090.82</v>
      </c>
      <c r="E573" s="1">
        <v>3051.59</v>
      </c>
      <c r="F573" s="2">
        <v>-8.9999999999999993E-3</v>
      </c>
      <c r="G573" s="1">
        <f>Tabella10[[#This Row],[MAX]]-Tabella10[[#This Row],[MIN]]</f>
        <v>39.230000000000018</v>
      </c>
    </row>
    <row r="574" spans="1:7" x14ac:dyDescent="0.3">
      <c r="A574" s="3">
        <v>42866</v>
      </c>
      <c r="B574" s="1">
        <v>3061.5</v>
      </c>
      <c r="C574" s="1">
        <v>3036.79</v>
      </c>
      <c r="D574" s="1">
        <v>3063.56</v>
      </c>
      <c r="E574" s="1">
        <v>3016.53</v>
      </c>
      <c r="F574" s="2">
        <v>2.8999999999999998E-3</v>
      </c>
      <c r="G574" s="1">
        <f>Tabella10[[#This Row],[MAX]]-Tabella10[[#This Row],[MIN]]</f>
        <v>47.029999999999745</v>
      </c>
    </row>
    <row r="575" spans="1:7" x14ac:dyDescent="0.3">
      <c r="A575" s="3">
        <v>42867</v>
      </c>
      <c r="B575" s="1">
        <v>3083.51</v>
      </c>
      <c r="C575" s="1">
        <v>3054.11</v>
      </c>
      <c r="D575" s="1">
        <v>3090.49</v>
      </c>
      <c r="E575" s="1">
        <v>3051.87</v>
      </c>
      <c r="F575" s="2">
        <v>7.1999999999999998E-3</v>
      </c>
      <c r="G575" s="1">
        <f>Tabella10[[#This Row],[MAX]]-Tabella10[[#This Row],[MIN]]</f>
        <v>38.619999999999891</v>
      </c>
    </row>
    <row r="576" spans="1:7" x14ac:dyDescent="0.3">
      <c r="A576" s="3">
        <v>42870</v>
      </c>
      <c r="B576" s="1">
        <v>3090.23</v>
      </c>
      <c r="C576" s="1">
        <v>3085.93</v>
      </c>
      <c r="D576" s="1">
        <v>3098.91</v>
      </c>
      <c r="E576" s="1">
        <v>3085.93</v>
      </c>
      <c r="F576" s="2">
        <v>2.2000000000000001E-3</v>
      </c>
      <c r="G576" s="1">
        <f>Tabella10[[#This Row],[MAX]]-Tabella10[[#This Row],[MIN]]</f>
        <v>12.980000000000018</v>
      </c>
    </row>
    <row r="577" spans="1:7" x14ac:dyDescent="0.3">
      <c r="A577" s="3">
        <v>42871</v>
      </c>
      <c r="B577" s="1">
        <v>3112.96</v>
      </c>
      <c r="C577" s="1">
        <v>3082.87</v>
      </c>
      <c r="D577" s="1">
        <v>3113.51</v>
      </c>
      <c r="E577" s="1">
        <v>3060.53</v>
      </c>
      <c r="F577" s="2">
        <v>7.4000000000000003E-3</v>
      </c>
      <c r="G577" s="1">
        <f>Tabella10[[#This Row],[MAX]]-Tabella10[[#This Row],[MIN]]</f>
        <v>52.980000000000018</v>
      </c>
    </row>
    <row r="578" spans="1:7" x14ac:dyDescent="0.3">
      <c r="A578" s="3">
        <v>42872</v>
      </c>
      <c r="B578" s="1">
        <v>3104.44</v>
      </c>
      <c r="C578" s="1">
        <v>3107.8</v>
      </c>
      <c r="D578" s="1">
        <v>3119.58</v>
      </c>
      <c r="E578" s="1">
        <v>3101.3</v>
      </c>
      <c r="F578" s="2">
        <v>-2.7000000000000001E-3</v>
      </c>
      <c r="G578" s="1">
        <f>Tabella10[[#This Row],[MAX]]-Tabella10[[#This Row],[MIN]]</f>
        <v>18.279999999999745</v>
      </c>
    </row>
    <row r="579" spans="1:7" x14ac:dyDescent="0.3">
      <c r="A579" s="3">
        <v>42873</v>
      </c>
      <c r="B579" s="1">
        <v>3090.14</v>
      </c>
      <c r="C579" s="1">
        <v>3082.33</v>
      </c>
      <c r="D579" s="1">
        <v>3103.44</v>
      </c>
      <c r="E579" s="1">
        <v>3077.96</v>
      </c>
      <c r="F579" s="2">
        <v>-4.5999999999999999E-3</v>
      </c>
      <c r="G579" s="1">
        <f>Tabella10[[#This Row],[MAX]]-Tabella10[[#This Row],[MIN]]</f>
        <v>25.480000000000018</v>
      </c>
    </row>
    <row r="580" spans="1:7" x14ac:dyDescent="0.3">
      <c r="A580" s="3">
        <v>42874</v>
      </c>
      <c r="B580" s="1">
        <v>3090.63</v>
      </c>
      <c r="C580" s="1">
        <v>3086.71</v>
      </c>
      <c r="D580" s="1">
        <v>3095.48</v>
      </c>
      <c r="E580" s="1">
        <v>3081.28</v>
      </c>
      <c r="F580" s="2">
        <v>2.0000000000000001E-4</v>
      </c>
      <c r="G580" s="1">
        <f>Tabella10[[#This Row],[MAX]]-Tabella10[[#This Row],[MIN]]</f>
        <v>14.199999999999818</v>
      </c>
    </row>
    <row r="581" spans="1:7" x14ac:dyDescent="0.3">
      <c r="A581" s="3">
        <v>42877</v>
      </c>
      <c r="B581" s="1">
        <v>3075.68</v>
      </c>
      <c r="C581" s="1">
        <v>3087.17</v>
      </c>
      <c r="D581" s="1">
        <v>3103.94</v>
      </c>
      <c r="E581" s="1">
        <v>3063.15</v>
      </c>
      <c r="F581" s="2">
        <v>-4.7999999999999996E-3</v>
      </c>
      <c r="G581" s="1">
        <f>Tabella10[[#This Row],[MAX]]-Tabella10[[#This Row],[MIN]]</f>
        <v>40.789999999999964</v>
      </c>
    </row>
    <row r="582" spans="1:7" x14ac:dyDescent="0.3">
      <c r="A582" s="3">
        <v>42878</v>
      </c>
      <c r="B582" s="1">
        <v>3061.95</v>
      </c>
      <c r="C582" s="1">
        <v>3069.39</v>
      </c>
      <c r="D582" s="1">
        <v>3084.24</v>
      </c>
      <c r="E582" s="1">
        <v>3050.84</v>
      </c>
      <c r="F582" s="2">
        <v>-4.4999999999999997E-3</v>
      </c>
      <c r="G582" s="1">
        <f>Tabella10[[#This Row],[MAX]]-Tabella10[[#This Row],[MIN]]</f>
        <v>33.399999999999636</v>
      </c>
    </row>
    <row r="583" spans="1:7" x14ac:dyDescent="0.3">
      <c r="A583" s="3">
        <v>42879</v>
      </c>
      <c r="B583" s="1">
        <v>3064.08</v>
      </c>
      <c r="C583" s="1">
        <v>3047.57</v>
      </c>
      <c r="D583" s="1">
        <v>3064.81</v>
      </c>
      <c r="E583" s="1">
        <v>3022.3</v>
      </c>
      <c r="F583" s="2">
        <v>6.9999999999999999E-4</v>
      </c>
      <c r="G583" s="1">
        <f>Tabella10[[#This Row],[MAX]]-Tabella10[[#This Row],[MIN]]</f>
        <v>42.509999999999764</v>
      </c>
    </row>
    <row r="584" spans="1:7" x14ac:dyDescent="0.3">
      <c r="A584" s="3">
        <v>42880</v>
      </c>
      <c r="B584" s="1">
        <v>3107.83</v>
      </c>
      <c r="C584" s="1">
        <v>3055.34</v>
      </c>
      <c r="D584" s="1">
        <v>3114.66</v>
      </c>
      <c r="E584" s="1">
        <v>3052.83</v>
      </c>
      <c r="F584" s="2">
        <v>1.43E-2</v>
      </c>
      <c r="G584" s="1">
        <f>Tabella10[[#This Row],[MAX]]-Tabella10[[#This Row],[MIN]]</f>
        <v>61.829999999999927</v>
      </c>
    </row>
    <row r="585" spans="1:7" x14ac:dyDescent="0.3">
      <c r="A585" s="3">
        <v>42881</v>
      </c>
      <c r="B585" s="1">
        <v>3110.06</v>
      </c>
      <c r="C585" s="1">
        <v>3101.29</v>
      </c>
      <c r="D585" s="1">
        <v>3120.66</v>
      </c>
      <c r="E585" s="1">
        <v>3100.39</v>
      </c>
      <c r="F585" s="2">
        <v>6.9999999999999999E-4</v>
      </c>
      <c r="G585" s="1">
        <f>Tabella10[[#This Row],[MAX]]-Tabella10[[#This Row],[MIN]]</f>
        <v>20.269999999999982</v>
      </c>
    </row>
    <row r="586" spans="1:7" x14ac:dyDescent="0.3">
      <c r="A586" s="3">
        <v>42886</v>
      </c>
      <c r="B586" s="1">
        <v>3117.18</v>
      </c>
      <c r="C586" s="1">
        <v>3125.33</v>
      </c>
      <c r="D586" s="1">
        <v>3143.28</v>
      </c>
      <c r="E586" s="1">
        <v>3111.56</v>
      </c>
      <c r="F586" s="2">
        <v>2.3E-3</v>
      </c>
      <c r="G586" s="1">
        <f>Tabella10[[#This Row],[MAX]]-Tabella10[[#This Row],[MIN]]</f>
        <v>31.720000000000255</v>
      </c>
    </row>
    <row r="587" spans="1:7" x14ac:dyDescent="0.3">
      <c r="A587" s="3">
        <v>42887</v>
      </c>
      <c r="B587" s="1">
        <v>3102.62</v>
      </c>
      <c r="C587" s="1">
        <v>3108.42</v>
      </c>
      <c r="D587" s="1">
        <v>3113.52</v>
      </c>
      <c r="E587" s="1">
        <v>3097.68</v>
      </c>
      <c r="F587" s="2">
        <v>-4.7000000000000002E-3</v>
      </c>
      <c r="G587" s="1">
        <f>Tabella10[[#This Row],[MAX]]-Tabella10[[#This Row],[MIN]]</f>
        <v>15.840000000000146</v>
      </c>
    </row>
    <row r="588" spans="1:7" x14ac:dyDescent="0.3">
      <c r="A588" s="3">
        <v>42888</v>
      </c>
      <c r="B588" s="1">
        <v>3105.54</v>
      </c>
      <c r="C588" s="1">
        <v>3094.23</v>
      </c>
      <c r="D588" s="1">
        <v>3110.39</v>
      </c>
      <c r="E588" s="1">
        <v>3081.85</v>
      </c>
      <c r="F588" s="2">
        <v>8.9999999999999998E-4</v>
      </c>
      <c r="G588" s="1">
        <f>Tabella10[[#This Row],[MAX]]-Tabella10[[#This Row],[MIN]]</f>
        <v>28.539999999999964</v>
      </c>
    </row>
    <row r="589" spans="1:7" x14ac:dyDescent="0.3">
      <c r="A589" s="3">
        <v>42891</v>
      </c>
      <c r="B589" s="1">
        <v>3091.66</v>
      </c>
      <c r="C589" s="1">
        <v>3102.11</v>
      </c>
      <c r="D589" s="1">
        <v>3105.51</v>
      </c>
      <c r="E589" s="1">
        <v>3084.83</v>
      </c>
      <c r="F589" s="2">
        <v>-4.4999999999999997E-3</v>
      </c>
      <c r="G589" s="1">
        <f>Tabella10[[#This Row],[MAX]]-Tabella10[[#This Row],[MIN]]</f>
        <v>20.680000000000291</v>
      </c>
    </row>
    <row r="590" spans="1:7" x14ac:dyDescent="0.3">
      <c r="A590" s="3">
        <v>42892</v>
      </c>
      <c r="B590" s="1">
        <v>3102.13</v>
      </c>
      <c r="C590" s="1">
        <v>3084.54</v>
      </c>
      <c r="D590" s="1">
        <v>3102.86</v>
      </c>
      <c r="E590" s="1">
        <v>3078.79</v>
      </c>
      <c r="F590" s="2">
        <v>3.3999999999999998E-3</v>
      </c>
      <c r="G590" s="1">
        <f>Tabella10[[#This Row],[MAX]]-Tabella10[[#This Row],[MIN]]</f>
        <v>24.070000000000164</v>
      </c>
    </row>
    <row r="591" spans="1:7" x14ac:dyDescent="0.3">
      <c r="A591" s="3">
        <v>42893</v>
      </c>
      <c r="B591" s="1">
        <v>3140.32</v>
      </c>
      <c r="C591" s="1">
        <v>3101.76</v>
      </c>
      <c r="D591" s="1">
        <v>3140.77</v>
      </c>
      <c r="E591" s="1">
        <v>3098.95</v>
      </c>
      <c r="F591" s="2">
        <v>1.23E-2</v>
      </c>
      <c r="G591" s="1">
        <f>Tabella10[[#This Row],[MAX]]-Tabella10[[#This Row],[MIN]]</f>
        <v>41.820000000000164</v>
      </c>
    </row>
    <row r="592" spans="1:7" x14ac:dyDescent="0.3">
      <c r="A592" s="3">
        <v>42894</v>
      </c>
      <c r="B592" s="1">
        <v>3150.33</v>
      </c>
      <c r="C592" s="1">
        <v>3136.47</v>
      </c>
      <c r="D592" s="1">
        <v>3153.26</v>
      </c>
      <c r="E592" s="1">
        <v>3132.83</v>
      </c>
      <c r="F592" s="2">
        <v>3.2000000000000002E-3</v>
      </c>
      <c r="G592" s="1">
        <f>Tabella10[[#This Row],[MAX]]-Tabella10[[#This Row],[MIN]]</f>
        <v>20.430000000000291</v>
      </c>
    </row>
    <row r="593" spans="1:7" x14ac:dyDescent="0.3">
      <c r="A593" s="3">
        <v>42895</v>
      </c>
      <c r="B593" s="1">
        <v>3158.4</v>
      </c>
      <c r="C593" s="1">
        <v>3147.45</v>
      </c>
      <c r="D593" s="1">
        <v>3165.92</v>
      </c>
      <c r="E593" s="1">
        <v>3146.11</v>
      </c>
      <c r="F593" s="2">
        <v>2.5999999999999999E-3</v>
      </c>
      <c r="G593" s="1">
        <f>Tabella10[[#This Row],[MAX]]-Tabella10[[#This Row],[MIN]]</f>
        <v>19.809999999999945</v>
      </c>
    </row>
    <row r="594" spans="1:7" x14ac:dyDescent="0.3">
      <c r="A594" s="3">
        <v>42898</v>
      </c>
      <c r="B594" s="1">
        <v>3139.88</v>
      </c>
      <c r="C594" s="1">
        <v>3149.53</v>
      </c>
      <c r="D594" s="1">
        <v>3164.95</v>
      </c>
      <c r="E594" s="1">
        <v>3135.31</v>
      </c>
      <c r="F594" s="2">
        <v>-5.8999999999999999E-3</v>
      </c>
      <c r="G594" s="1">
        <f>Tabella10[[#This Row],[MAX]]-Tabella10[[#This Row],[MIN]]</f>
        <v>29.639999999999873</v>
      </c>
    </row>
    <row r="595" spans="1:7" x14ac:dyDescent="0.3">
      <c r="A595" s="3">
        <v>42899</v>
      </c>
      <c r="B595" s="1">
        <v>3153.74</v>
      </c>
      <c r="C595" s="1">
        <v>3134.01</v>
      </c>
      <c r="D595" s="1">
        <v>3155.99</v>
      </c>
      <c r="E595" s="1">
        <v>3131.04</v>
      </c>
      <c r="F595" s="2">
        <v>4.4000000000000003E-3</v>
      </c>
      <c r="G595" s="1">
        <f>Tabella10[[#This Row],[MAX]]-Tabella10[[#This Row],[MIN]]</f>
        <v>24.949999999999818</v>
      </c>
    </row>
    <row r="596" spans="1:7" x14ac:dyDescent="0.3">
      <c r="A596" s="3">
        <v>42900</v>
      </c>
      <c r="B596" s="1">
        <v>3130.67</v>
      </c>
      <c r="C596" s="1">
        <v>3146.75</v>
      </c>
      <c r="D596" s="1">
        <v>3149.17</v>
      </c>
      <c r="E596" s="1">
        <v>3125.35</v>
      </c>
      <c r="F596" s="2">
        <v>-7.3000000000000001E-3</v>
      </c>
      <c r="G596" s="1">
        <f>Tabella10[[#This Row],[MAX]]-Tabella10[[#This Row],[MIN]]</f>
        <v>23.820000000000164</v>
      </c>
    </row>
    <row r="597" spans="1:7" x14ac:dyDescent="0.3">
      <c r="A597" s="3">
        <v>42901</v>
      </c>
      <c r="B597" s="1">
        <v>3132.49</v>
      </c>
      <c r="C597" s="1">
        <v>3125.59</v>
      </c>
      <c r="D597" s="1">
        <v>3137.59</v>
      </c>
      <c r="E597" s="1">
        <v>3117.08</v>
      </c>
      <c r="F597" s="2">
        <v>5.9999999999999995E-4</v>
      </c>
      <c r="G597" s="1">
        <f>Tabella10[[#This Row],[MAX]]-Tabella10[[#This Row],[MIN]]</f>
        <v>20.510000000000218</v>
      </c>
    </row>
    <row r="598" spans="1:7" x14ac:dyDescent="0.3">
      <c r="A598" s="3">
        <v>42902</v>
      </c>
      <c r="B598" s="1">
        <v>3123.17</v>
      </c>
      <c r="C598" s="1">
        <v>3126.37</v>
      </c>
      <c r="D598" s="1">
        <v>3134.25</v>
      </c>
      <c r="E598" s="1">
        <v>3117.86</v>
      </c>
      <c r="F598" s="2">
        <v>-3.0000000000000001E-3</v>
      </c>
      <c r="G598" s="1">
        <f>Tabella10[[#This Row],[MAX]]-Tabella10[[#This Row],[MIN]]</f>
        <v>16.389999999999873</v>
      </c>
    </row>
    <row r="599" spans="1:7" x14ac:dyDescent="0.3">
      <c r="A599" s="3">
        <v>42905</v>
      </c>
      <c r="B599" s="1">
        <v>3144.37</v>
      </c>
      <c r="C599" s="1">
        <v>3122.16</v>
      </c>
      <c r="D599" s="1">
        <v>3146.77</v>
      </c>
      <c r="E599" s="1">
        <v>3121.78</v>
      </c>
      <c r="F599" s="2">
        <v>6.7999999999999996E-3</v>
      </c>
      <c r="G599" s="1">
        <f>Tabella10[[#This Row],[MAX]]-Tabella10[[#This Row],[MIN]]</f>
        <v>24.989999999999782</v>
      </c>
    </row>
    <row r="600" spans="1:7" x14ac:dyDescent="0.3">
      <c r="A600" s="3">
        <v>42906</v>
      </c>
      <c r="B600" s="1">
        <v>3140.01</v>
      </c>
      <c r="C600" s="1">
        <v>3148.02</v>
      </c>
      <c r="D600" s="1">
        <v>3150.46</v>
      </c>
      <c r="E600" s="1">
        <v>3134.61</v>
      </c>
      <c r="F600" s="2">
        <v>-1.4E-3</v>
      </c>
      <c r="G600" s="1">
        <f>Tabella10[[#This Row],[MAX]]-Tabella10[[#This Row],[MIN]]</f>
        <v>15.849999999999909</v>
      </c>
    </row>
    <row r="601" spans="1:7" x14ac:dyDescent="0.3">
      <c r="A601" s="3">
        <v>42907</v>
      </c>
      <c r="B601" s="1">
        <v>3156.21</v>
      </c>
      <c r="C601" s="1">
        <v>3148.99</v>
      </c>
      <c r="D601" s="1">
        <v>3157.03</v>
      </c>
      <c r="E601" s="1">
        <v>3132.62</v>
      </c>
      <c r="F601" s="2">
        <v>5.1999999999999998E-3</v>
      </c>
      <c r="G601" s="1">
        <f>Tabella10[[#This Row],[MAX]]-Tabella10[[#This Row],[MIN]]</f>
        <v>24.410000000000309</v>
      </c>
    </row>
    <row r="602" spans="1:7" x14ac:dyDescent="0.3">
      <c r="A602" s="3">
        <v>42908</v>
      </c>
      <c r="B602" s="1">
        <v>3147.45</v>
      </c>
      <c r="C602" s="1">
        <v>3152.24</v>
      </c>
      <c r="D602" s="1">
        <v>3186.98</v>
      </c>
      <c r="E602" s="1">
        <v>3146.64</v>
      </c>
      <c r="F602" s="2">
        <v>-2.8E-3</v>
      </c>
      <c r="G602" s="1">
        <f>Tabella10[[#This Row],[MAX]]-Tabella10[[#This Row],[MIN]]</f>
        <v>40.340000000000146</v>
      </c>
    </row>
    <row r="603" spans="1:7" x14ac:dyDescent="0.3">
      <c r="A603" s="3">
        <v>42909</v>
      </c>
      <c r="B603" s="1">
        <v>3157.87</v>
      </c>
      <c r="C603" s="1">
        <v>3138.44</v>
      </c>
      <c r="D603" s="1">
        <v>3158.05</v>
      </c>
      <c r="E603" s="1">
        <v>3118.09</v>
      </c>
      <c r="F603" s="2">
        <v>3.3E-3</v>
      </c>
      <c r="G603" s="1">
        <f>Tabella10[[#This Row],[MAX]]-Tabella10[[#This Row],[MIN]]</f>
        <v>39.960000000000036</v>
      </c>
    </row>
    <row r="604" spans="1:7" x14ac:dyDescent="0.3">
      <c r="A604" s="3">
        <v>42912</v>
      </c>
      <c r="B604" s="1">
        <v>3185.44</v>
      </c>
      <c r="C604" s="1">
        <v>3157</v>
      </c>
      <c r="D604" s="1">
        <v>3187.89</v>
      </c>
      <c r="E604" s="1">
        <v>3156.98</v>
      </c>
      <c r="F604" s="2">
        <v>8.6999999999999994E-3</v>
      </c>
      <c r="G604" s="1">
        <f>Tabella10[[#This Row],[MAX]]-Tabella10[[#This Row],[MIN]]</f>
        <v>30.909999999999854</v>
      </c>
    </row>
    <row r="605" spans="1:7" x14ac:dyDescent="0.3">
      <c r="A605" s="3">
        <v>42913</v>
      </c>
      <c r="B605" s="1">
        <v>3191.2</v>
      </c>
      <c r="C605" s="1">
        <v>3183.42</v>
      </c>
      <c r="D605" s="1">
        <v>3193.46</v>
      </c>
      <c r="E605" s="1">
        <v>3172.46</v>
      </c>
      <c r="F605" s="2">
        <v>1.8E-3</v>
      </c>
      <c r="G605" s="1">
        <f>Tabella10[[#This Row],[MAX]]-Tabella10[[#This Row],[MIN]]</f>
        <v>21</v>
      </c>
    </row>
    <row r="606" spans="1:7" x14ac:dyDescent="0.3">
      <c r="A606" s="3">
        <v>42914</v>
      </c>
      <c r="B606" s="1">
        <v>3173.2</v>
      </c>
      <c r="C606" s="1">
        <v>3183.63</v>
      </c>
      <c r="D606" s="1">
        <v>3193.44</v>
      </c>
      <c r="E606" s="1">
        <v>3170.79</v>
      </c>
      <c r="F606" s="2">
        <v>-5.5999999999999999E-3</v>
      </c>
      <c r="G606" s="1">
        <f>Tabella10[[#This Row],[MAX]]-Tabella10[[#This Row],[MIN]]</f>
        <v>22.650000000000091</v>
      </c>
    </row>
    <row r="607" spans="1:7" x14ac:dyDescent="0.3">
      <c r="A607" s="3">
        <v>42915</v>
      </c>
      <c r="B607" s="1">
        <v>3188.06</v>
      </c>
      <c r="C607" s="1">
        <v>3174.98</v>
      </c>
      <c r="D607" s="1">
        <v>3188.77</v>
      </c>
      <c r="E607" s="1">
        <v>3174.28</v>
      </c>
      <c r="F607" s="2">
        <v>4.7000000000000002E-3</v>
      </c>
      <c r="G607" s="1">
        <f>Tabella10[[#This Row],[MAX]]-Tabella10[[#This Row],[MIN]]</f>
        <v>14.489999999999782</v>
      </c>
    </row>
    <row r="608" spans="1:7" x14ac:dyDescent="0.3">
      <c r="A608" s="3">
        <v>42916</v>
      </c>
      <c r="B608" s="1">
        <v>3192.43</v>
      </c>
      <c r="C608" s="1">
        <v>3176.95</v>
      </c>
      <c r="D608" s="1">
        <v>3193.24</v>
      </c>
      <c r="E608" s="1">
        <v>3171.57</v>
      </c>
      <c r="F608" s="2">
        <v>1.4E-3</v>
      </c>
      <c r="G608" s="1">
        <f>Tabella10[[#This Row],[MAX]]-Tabella10[[#This Row],[MIN]]</f>
        <v>21.669999999999618</v>
      </c>
    </row>
    <row r="609" spans="1:7" x14ac:dyDescent="0.3">
      <c r="A609" s="3">
        <v>42919</v>
      </c>
      <c r="B609" s="1">
        <v>3195.91</v>
      </c>
      <c r="C609" s="1">
        <v>3192</v>
      </c>
      <c r="D609" s="1">
        <v>3196.29</v>
      </c>
      <c r="E609" s="1">
        <v>3177.02</v>
      </c>
      <c r="F609" s="2">
        <v>1.1000000000000001E-3</v>
      </c>
      <c r="G609" s="1">
        <f>Tabella10[[#This Row],[MAX]]-Tabella10[[#This Row],[MIN]]</f>
        <v>19.269999999999982</v>
      </c>
    </row>
    <row r="610" spans="1:7" x14ac:dyDescent="0.3">
      <c r="A610" s="3">
        <v>42920</v>
      </c>
      <c r="B610" s="1">
        <v>3182.8</v>
      </c>
      <c r="C610" s="1">
        <v>3192.89</v>
      </c>
      <c r="D610" s="1">
        <v>3193.06</v>
      </c>
      <c r="E610" s="1">
        <v>3174.31</v>
      </c>
      <c r="F610" s="2">
        <v>-4.1000000000000003E-3</v>
      </c>
      <c r="G610" s="1">
        <f>Tabella10[[#This Row],[MAX]]-Tabella10[[#This Row],[MIN]]</f>
        <v>18.75</v>
      </c>
    </row>
    <row r="611" spans="1:7" x14ac:dyDescent="0.3">
      <c r="A611" s="3">
        <v>42921</v>
      </c>
      <c r="B611" s="1">
        <v>3207.13</v>
      </c>
      <c r="C611" s="1">
        <v>3179.22</v>
      </c>
      <c r="D611" s="1">
        <v>3207.31</v>
      </c>
      <c r="E611" s="1">
        <v>3174.71</v>
      </c>
      <c r="F611" s="2">
        <v>7.6E-3</v>
      </c>
      <c r="G611" s="1">
        <f>Tabella10[[#This Row],[MAX]]-Tabella10[[#This Row],[MIN]]</f>
        <v>32.599999999999909</v>
      </c>
    </row>
    <row r="612" spans="1:7" x14ac:dyDescent="0.3">
      <c r="A612" s="3">
        <v>42922</v>
      </c>
      <c r="B612" s="1">
        <v>3212.44</v>
      </c>
      <c r="C612" s="1">
        <v>3203.86</v>
      </c>
      <c r="D612" s="1">
        <v>3215.95</v>
      </c>
      <c r="E612" s="1">
        <v>3188.77</v>
      </c>
      <c r="F612" s="2">
        <v>1.6999999999999999E-3</v>
      </c>
      <c r="G612" s="1">
        <f>Tabella10[[#This Row],[MAX]]-Tabella10[[#This Row],[MIN]]</f>
        <v>27.179999999999836</v>
      </c>
    </row>
    <row r="613" spans="1:7" x14ac:dyDescent="0.3">
      <c r="A613" s="3">
        <v>42923</v>
      </c>
      <c r="B613" s="1">
        <v>3217.96</v>
      </c>
      <c r="C613" s="1">
        <v>3203.82</v>
      </c>
      <c r="D613" s="1">
        <v>3219.52</v>
      </c>
      <c r="E613" s="1">
        <v>3195.29</v>
      </c>
      <c r="F613" s="2">
        <v>1.6999999999999999E-3</v>
      </c>
      <c r="G613" s="1">
        <f>Tabella10[[#This Row],[MAX]]-Tabella10[[#This Row],[MIN]]</f>
        <v>24.230000000000018</v>
      </c>
    </row>
    <row r="614" spans="1:7" x14ac:dyDescent="0.3">
      <c r="A614" s="3">
        <v>42926</v>
      </c>
      <c r="B614" s="1">
        <v>3212.63</v>
      </c>
      <c r="C614" s="1">
        <v>3208.46</v>
      </c>
      <c r="D614" s="1">
        <v>3223.34</v>
      </c>
      <c r="E614" s="1">
        <v>3203.21</v>
      </c>
      <c r="F614" s="2">
        <v>-1.6999999999999999E-3</v>
      </c>
      <c r="G614" s="1">
        <f>Tabella10[[#This Row],[MAX]]-Tabella10[[#This Row],[MIN]]</f>
        <v>20.130000000000109</v>
      </c>
    </row>
    <row r="615" spans="1:7" x14ac:dyDescent="0.3">
      <c r="A615" s="3">
        <v>42927</v>
      </c>
      <c r="B615" s="1">
        <v>3203.04</v>
      </c>
      <c r="C615" s="1">
        <v>3201.52</v>
      </c>
      <c r="D615" s="1">
        <v>3226.91</v>
      </c>
      <c r="E615" s="1">
        <v>3199.22</v>
      </c>
      <c r="F615" s="2">
        <v>-3.0000000000000001E-3</v>
      </c>
      <c r="G615" s="1">
        <f>Tabella10[[#This Row],[MAX]]-Tabella10[[#This Row],[MIN]]</f>
        <v>27.690000000000055</v>
      </c>
    </row>
    <row r="616" spans="1:7" x14ac:dyDescent="0.3">
      <c r="A616" s="3">
        <v>42928</v>
      </c>
      <c r="B616" s="1">
        <v>3197.54</v>
      </c>
      <c r="C616" s="1">
        <v>3201.93</v>
      </c>
      <c r="D616" s="1">
        <v>3215.2</v>
      </c>
      <c r="E616" s="1">
        <v>3177.93</v>
      </c>
      <c r="F616" s="2">
        <v>-1.6999999999999999E-3</v>
      </c>
      <c r="G616" s="1">
        <f>Tabella10[[#This Row],[MAX]]-Tabella10[[#This Row],[MIN]]</f>
        <v>37.269999999999982</v>
      </c>
    </row>
    <row r="617" spans="1:7" x14ac:dyDescent="0.3">
      <c r="A617" s="3">
        <v>42929</v>
      </c>
      <c r="B617" s="1">
        <v>3218.16</v>
      </c>
      <c r="C617" s="1">
        <v>3192.36</v>
      </c>
      <c r="D617" s="1">
        <v>3219.27</v>
      </c>
      <c r="E617" s="1">
        <v>3190.34</v>
      </c>
      <c r="F617" s="2">
        <v>6.4000000000000003E-3</v>
      </c>
      <c r="G617" s="1">
        <f>Tabella10[[#This Row],[MAX]]-Tabella10[[#This Row],[MIN]]</f>
        <v>28.929999999999836</v>
      </c>
    </row>
    <row r="618" spans="1:7" x14ac:dyDescent="0.3">
      <c r="A618" s="3">
        <v>42930</v>
      </c>
      <c r="B618" s="1">
        <v>3222.42</v>
      </c>
      <c r="C618" s="1">
        <v>3212.03</v>
      </c>
      <c r="D618" s="1">
        <v>3222.98</v>
      </c>
      <c r="E618" s="1">
        <v>3204.85</v>
      </c>
      <c r="F618" s="2">
        <v>1.2999999999999999E-3</v>
      </c>
      <c r="G618" s="1">
        <f>Tabella10[[#This Row],[MAX]]-Tabella10[[#This Row],[MIN]]</f>
        <v>18.130000000000109</v>
      </c>
    </row>
    <row r="619" spans="1:7" x14ac:dyDescent="0.3">
      <c r="A619" s="3">
        <v>42933</v>
      </c>
      <c r="B619" s="1">
        <v>3176.46</v>
      </c>
      <c r="C619" s="1">
        <v>3219.79</v>
      </c>
      <c r="D619" s="1">
        <v>3230.35</v>
      </c>
      <c r="E619" s="1">
        <v>3139.5</v>
      </c>
      <c r="F619" s="2">
        <v>-1.43E-2</v>
      </c>
      <c r="G619" s="1">
        <f>Tabella10[[#This Row],[MAX]]-Tabella10[[#This Row],[MIN]]</f>
        <v>90.849999999999909</v>
      </c>
    </row>
    <row r="620" spans="1:7" x14ac:dyDescent="0.3">
      <c r="A620" s="3">
        <v>42934</v>
      </c>
      <c r="B620" s="1">
        <v>3187.57</v>
      </c>
      <c r="C620" s="1">
        <v>3159.73</v>
      </c>
      <c r="D620" s="1">
        <v>3187.67</v>
      </c>
      <c r="E620" s="1">
        <v>3150.13</v>
      </c>
      <c r="F620" s="2">
        <v>3.5000000000000001E-3</v>
      </c>
      <c r="G620" s="1">
        <f>Tabella10[[#This Row],[MAX]]-Tabella10[[#This Row],[MIN]]</f>
        <v>37.539999999999964</v>
      </c>
    </row>
    <row r="621" spans="1:7" x14ac:dyDescent="0.3">
      <c r="A621" s="3">
        <v>42935</v>
      </c>
      <c r="B621" s="1">
        <v>3230.98</v>
      </c>
      <c r="C621" s="1">
        <v>3181.4</v>
      </c>
      <c r="D621" s="1">
        <v>3232.94</v>
      </c>
      <c r="E621" s="1">
        <v>3179.73</v>
      </c>
      <c r="F621" s="2">
        <v>1.3599999999999999E-2</v>
      </c>
      <c r="G621" s="1">
        <f>Tabella10[[#This Row],[MAX]]-Tabella10[[#This Row],[MIN]]</f>
        <v>53.210000000000036</v>
      </c>
    </row>
    <row r="622" spans="1:7" x14ac:dyDescent="0.3">
      <c r="A622" s="3">
        <v>42936</v>
      </c>
      <c r="B622" s="1">
        <v>3244.86</v>
      </c>
      <c r="C622" s="1">
        <v>3227.51</v>
      </c>
      <c r="D622" s="1">
        <v>3246.24</v>
      </c>
      <c r="E622" s="1">
        <v>3225.43</v>
      </c>
      <c r="F622" s="2">
        <v>4.3E-3</v>
      </c>
      <c r="G622" s="1">
        <f>Tabella10[[#This Row],[MAX]]-Tabella10[[#This Row],[MIN]]</f>
        <v>20.809999999999945</v>
      </c>
    </row>
    <row r="623" spans="1:7" x14ac:dyDescent="0.3">
      <c r="A623" s="3">
        <v>42937</v>
      </c>
      <c r="B623" s="1">
        <v>3237.98</v>
      </c>
      <c r="C623" s="1">
        <v>3236.59</v>
      </c>
      <c r="D623" s="1">
        <v>3247.71</v>
      </c>
      <c r="E623" s="1">
        <v>3231.96</v>
      </c>
      <c r="F623" s="2">
        <v>-2.0999999999999999E-3</v>
      </c>
      <c r="G623" s="1">
        <f>Tabella10[[#This Row],[MAX]]-Tabella10[[#This Row],[MIN]]</f>
        <v>15.75</v>
      </c>
    </row>
    <row r="624" spans="1:7" x14ac:dyDescent="0.3">
      <c r="A624" s="3">
        <v>42940</v>
      </c>
      <c r="B624" s="1">
        <v>3250.6</v>
      </c>
      <c r="C624" s="1">
        <v>3230.9</v>
      </c>
      <c r="D624" s="1">
        <v>3261.1</v>
      </c>
      <c r="E624" s="1">
        <v>3230.07</v>
      </c>
      <c r="F624" s="2">
        <v>3.8999999999999998E-3</v>
      </c>
      <c r="G624" s="1">
        <f>Tabella10[[#This Row],[MAX]]-Tabella10[[#This Row],[MIN]]</f>
        <v>31.029999999999745</v>
      </c>
    </row>
    <row r="625" spans="1:7" x14ac:dyDescent="0.3">
      <c r="A625" s="3">
        <v>42941</v>
      </c>
      <c r="B625" s="1">
        <v>3243.69</v>
      </c>
      <c r="C625" s="1">
        <v>3249.14</v>
      </c>
      <c r="D625" s="1">
        <v>3261.65</v>
      </c>
      <c r="E625" s="1">
        <v>3233.14</v>
      </c>
      <c r="F625" s="2">
        <v>-2.0999999999999999E-3</v>
      </c>
      <c r="G625" s="1">
        <f>Tabella10[[#This Row],[MAX]]-Tabella10[[#This Row],[MIN]]</f>
        <v>28.510000000000218</v>
      </c>
    </row>
    <row r="626" spans="1:7" x14ac:dyDescent="0.3">
      <c r="A626" s="3">
        <v>42942</v>
      </c>
      <c r="B626" s="1">
        <v>3247.67</v>
      </c>
      <c r="C626" s="1">
        <v>3244.46</v>
      </c>
      <c r="D626" s="1">
        <v>3264.85</v>
      </c>
      <c r="E626" s="1">
        <v>3228.04</v>
      </c>
      <c r="F626" s="2">
        <v>1.1999999999999999E-3</v>
      </c>
      <c r="G626" s="1">
        <f>Tabella10[[#This Row],[MAX]]-Tabella10[[#This Row],[MIN]]</f>
        <v>36.809999999999945</v>
      </c>
    </row>
    <row r="627" spans="1:7" x14ac:dyDescent="0.3">
      <c r="A627" s="3">
        <v>42943</v>
      </c>
      <c r="B627" s="1">
        <v>3249.78</v>
      </c>
      <c r="C627" s="1">
        <v>3243.76</v>
      </c>
      <c r="D627" s="1">
        <v>3251.93</v>
      </c>
      <c r="E627" s="1">
        <v>3220.64</v>
      </c>
      <c r="F627" s="2">
        <v>5.9999999999999995E-4</v>
      </c>
      <c r="G627" s="1">
        <f>Tabella10[[#This Row],[MAX]]-Tabella10[[#This Row],[MIN]]</f>
        <v>31.289999999999964</v>
      </c>
    </row>
    <row r="628" spans="1:7" x14ac:dyDescent="0.3">
      <c r="A628" s="3">
        <v>42944</v>
      </c>
      <c r="B628" s="1">
        <v>3253.24</v>
      </c>
      <c r="C628" s="1">
        <v>3240.17</v>
      </c>
      <c r="D628" s="1">
        <v>3256.37</v>
      </c>
      <c r="E628" s="1">
        <v>3232.96</v>
      </c>
      <c r="F628" s="2">
        <v>1.1000000000000001E-3</v>
      </c>
      <c r="G628" s="1">
        <f>Tabella10[[#This Row],[MAX]]-Tabella10[[#This Row],[MIN]]</f>
        <v>23.409999999999854</v>
      </c>
    </row>
    <row r="629" spans="1:7" x14ac:dyDescent="0.3">
      <c r="A629" s="3">
        <v>42947</v>
      </c>
      <c r="B629" s="1">
        <v>3273.03</v>
      </c>
      <c r="C629" s="1">
        <v>3252.75</v>
      </c>
      <c r="D629" s="1">
        <v>3276.95</v>
      </c>
      <c r="E629" s="1">
        <v>3251.19</v>
      </c>
      <c r="F629" s="2">
        <v>6.1000000000000004E-3</v>
      </c>
      <c r="G629" s="1">
        <f>Tabella10[[#This Row],[MAX]]-Tabella10[[#This Row],[MIN]]</f>
        <v>25.759999999999764</v>
      </c>
    </row>
    <row r="630" spans="1:7" x14ac:dyDescent="0.3">
      <c r="A630" s="3">
        <v>42948</v>
      </c>
      <c r="B630" s="1">
        <v>3292.64</v>
      </c>
      <c r="C630" s="1">
        <v>3274.37</v>
      </c>
      <c r="D630" s="1">
        <v>3292.64</v>
      </c>
      <c r="E630" s="1">
        <v>3273.5</v>
      </c>
      <c r="F630" s="2">
        <v>6.0000000000000001E-3</v>
      </c>
      <c r="G630" s="1">
        <f>Tabella10[[#This Row],[MAX]]-Tabella10[[#This Row],[MIN]]</f>
        <v>19.139999999999873</v>
      </c>
    </row>
    <row r="631" spans="1:7" x14ac:dyDescent="0.3">
      <c r="A631" s="3">
        <v>42949</v>
      </c>
      <c r="B631" s="1">
        <v>3285.06</v>
      </c>
      <c r="C631" s="1">
        <v>3288.52</v>
      </c>
      <c r="D631" s="1">
        <v>3305.43</v>
      </c>
      <c r="E631" s="1">
        <v>3282.04</v>
      </c>
      <c r="F631" s="2">
        <v>-2.3E-3</v>
      </c>
      <c r="G631" s="1">
        <f>Tabella10[[#This Row],[MAX]]-Tabella10[[#This Row],[MIN]]</f>
        <v>23.389999999999873</v>
      </c>
    </row>
    <row r="632" spans="1:7" x14ac:dyDescent="0.3">
      <c r="A632" s="3">
        <v>42950</v>
      </c>
      <c r="B632" s="1">
        <v>3272.93</v>
      </c>
      <c r="C632" s="1">
        <v>3279.99</v>
      </c>
      <c r="D632" s="1">
        <v>3293.37</v>
      </c>
      <c r="E632" s="1">
        <v>3262.16</v>
      </c>
      <c r="F632" s="2">
        <v>-3.7000000000000002E-3</v>
      </c>
      <c r="G632" s="1">
        <f>Tabella10[[#This Row],[MAX]]-Tabella10[[#This Row],[MIN]]</f>
        <v>31.210000000000036</v>
      </c>
    </row>
    <row r="633" spans="1:7" x14ac:dyDescent="0.3">
      <c r="A633" s="3">
        <v>42951</v>
      </c>
      <c r="B633" s="1">
        <v>3262.08</v>
      </c>
      <c r="C633" s="1">
        <v>3269.32</v>
      </c>
      <c r="D633" s="1">
        <v>3287.19</v>
      </c>
      <c r="E633" s="1">
        <v>3261.31</v>
      </c>
      <c r="F633" s="2">
        <v>-3.3E-3</v>
      </c>
      <c r="G633" s="1">
        <f>Tabella10[[#This Row],[MAX]]-Tabella10[[#This Row],[MIN]]</f>
        <v>25.880000000000109</v>
      </c>
    </row>
    <row r="634" spans="1:7" x14ac:dyDescent="0.3">
      <c r="A634" s="3">
        <v>42954</v>
      </c>
      <c r="B634" s="1">
        <v>3279.46</v>
      </c>
      <c r="C634" s="1">
        <v>3257.67</v>
      </c>
      <c r="D634" s="1">
        <v>3280.1</v>
      </c>
      <c r="E634" s="1">
        <v>3243.72</v>
      </c>
      <c r="F634" s="2">
        <v>5.3E-3</v>
      </c>
      <c r="G634" s="1">
        <f>Tabella10[[#This Row],[MAX]]-Tabella10[[#This Row],[MIN]]</f>
        <v>36.380000000000109</v>
      </c>
    </row>
    <row r="635" spans="1:7" x14ac:dyDescent="0.3">
      <c r="A635" s="3">
        <v>42955</v>
      </c>
      <c r="B635" s="1">
        <v>3281.87</v>
      </c>
      <c r="C635" s="1">
        <v>3277.19</v>
      </c>
      <c r="D635" s="1">
        <v>3285.48</v>
      </c>
      <c r="E635" s="1">
        <v>3269.66</v>
      </c>
      <c r="F635" s="2">
        <v>6.9999999999999999E-4</v>
      </c>
      <c r="G635" s="1">
        <f>Tabella10[[#This Row],[MAX]]-Tabella10[[#This Row],[MIN]]</f>
        <v>15.820000000000164</v>
      </c>
    </row>
    <row r="636" spans="1:7" x14ac:dyDescent="0.3">
      <c r="A636" s="3">
        <v>42956</v>
      </c>
      <c r="B636" s="1">
        <v>3275.57</v>
      </c>
      <c r="C636" s="1">
        <v>3277.81</v>
      </c>
      <c r="D636" s="1">
        <v>3277.94</v>
      </c>
      <c r="E636" s="1">
        <v>3263.85</v>
      </c>
      <c r="F636" s="2">
        <v>-1.9E-3</v>
      </c>
      <c r="G636" s="1">
        <f>Tabella10[[#This Row],[MAX]]-Tabella10[[#This Row],[MIN]]</f>
        <v>14.090000000000146</v>
      </c>
    </row>
    <row r="637" spans="1:7" x14ac:dyDescent="0.3">
      <c r="A637" s="3">
        <v>42957</v>
      </c>
      <c r="B637" s="1">
        <v>3261.75</v>
      </c>
      <c r="C637" s="1">
        <v>3269.73</v>
      </c>
      <c r="D637" s="1">
        <v>3282.52</v>
      </c>
      <c r="E637" s="1">
        <v>3236.18</v>
      </c>
      <c r="F637" s="2">
        <v>-4.1999999999999997E-3</v>
      </c>
      <c r="G637" s="1">
        <f>Tabella10[[#This Row],[MAX]]-Tabella10[[#This Row],[MIN]]</f>
        <v>46.340000000000146</v>
      </c>
    </row>
    <row r="638" spans="1:7" x14ac:dyDescent="0.3">
      <c r="A638" s="3">
        <v>42958</v>
      </c>
      <c r="B638" s="1">
        <v>3208.54</v>
      </c>
      <c r="C638" s="1">
        <v>3237.92</v>
      </c>
      <c r="D638" s="1">
        <v>3245.12</v>
      </c>
      <c r="E638" s="1">
        <v>3200.75</v>
      </c>
      <c r="F638" s="2">
        <v>-1.6299999999999999E-2</v>
      </c>
      <c r="G638" s="1">
        <f>Tabella10[[#This Row],[MAX]]-Tabella10[[#This Row],[MIN]]</f>
        <v>44.369999999999891</v>
      </c>
    </row>
    <row r="639" spans="1:7" x14ac:dyDescent="0.3">
      <c r="A639" s="3">
        <v>42961</v>
      </c>
      <c r="B639" s="1">
        <v>3237.36</v>
      </c>
      <c r="C639" s="1">
        <v>3206.04</v>
      </c>
      <c r="D639" s="1">
        <v>3240.05</v>
      </c>
      <c r="E639" s="1">
        <v>3206.04</v>
      </c>
      <c r="F639" s="2">
        <v>8.9999999999999993E-3</v>
      </c>
      <c r="G639" s="1">
        <f>Tabella10[[#This Row],[MAX]]-Tabella10[[#This Row],[MIN]]</f>
        <v>34.010000000000218</v>
      </c>
    </row>
    <row r="640" spans="1:7" x14ac:dyDescent="0.3">
      <c r="A640" s="3">
        <v>42962</v>
      </c>
      <c r="B640" s="1">
        <v>3251.26</v>
      </c>
      <c r="C640" s="1">
        <v>3235.23</v>
      </c>
      <c r="D640" s="1">
        <v>3263.59</v>
      </c>
      <c r="E640" s="1">
        <v>3235.1</v>
      </c>
      <c r="F640" s="2">
        <v>4.3E-3</v>
      </c>
      <c r="G640" s="1">
        <f>Tabella10[[#This Row],[MAX]]-Tabella10[[#This Row],[MIN]]</f>
        <v>28.490000000000236</v>
      </c>
    </row>
    <row r="641" spans="1:7" x14ac:dyDescent="0.3">
      <c r="A641" s="3">
        <v>42963</v>
      </c>
      <c r="B641" s="1">
        <v>3246.45</v>
      </c>
      <c r="C641" s="1">
        <v>3247.85</v>
      </c>
      <c r="D641" s="1">
        <v>3248.78</v>
      </c>
      <c r="E641" s="1">
        <v>3228.87</v>
      </c>
      <c r="F641" s="2">
        <v>-1.5E-3</v>
      </c>
      <c r="G641" s="1">
        <f>Tabella10[[#This Row],[MAX]]-Tabella10[[#This Row],[MIN]]</f>
        <v>19.910000000000309</v>
      </c>
    </row>
    <row r="642" spans="1:7" x14ac:dyDescent="0.3">
      <c r="A642" s="3">
        <v>42964</v>
      </c>
      <c r="B642" s="1">
        <v>3268.43</v>
      </c>
      <c r="C642" s="1">
        <v>3253.85</v>
      </c>
      <c r="D642" s="1">
        <v>3269.14</v>
      </c>
      <c r="E642" s="1">
        <v>3251.46</v>
      </c>
      <c r="F642" s="2">
        <v>6.7999999999999996E-3</v>
      </c>
      <c r="G642" s="1">
        <f>Tabella10[[#This Row],[MAX]]-Tabella10[[#This Row],[MIN]]</f>
        <v>17.679999999999836</v>
      </c>
    </row>
    <row r="643" spans="1:7" x14ac:dyDescent="0.3">
      <c r="A643" s="3">
        <v>42965</v>
      </c>
      <c r="B643" s="1">
        <v>3268.72</v>
      </c>
      <c r="C643" s="1">
        <v>3253.24</v>
      </c>
      <c r="D643" s="1">
        <v>3275.08</v>
      </c>
      <c r="E643" s="1">
        <v>3248.08</v>
      </c>
      <c r="F643" s="2">
        <v>1E-4</v>
      </c>
      <c r="G643" s="1">
        <f>Tabella10[[#This Row],[MAX]]-Tabella10[[#This Row],[MIN]]</f>
        <v>27</v>
      </c>
    </row>
    <row r="644" spans="1:7" x14ac:dyDescent="0.3">
      <c r="A644" s="3">
        <v>42968</v>
      </c>
      <c r="B644" s="1">
        <v>3286.91</v>
      </c>
      <c r="C644" s="1">
        <v>3274.58</v>
      </c>
      <c r="D644" s="1">
        <v>3287.52</v>
      </c>
      <c r="E644" s="1">
        <v>3270.48</v>
      </c>
      <c r="F644" s="2">
        <v>5.5999999999999999E-3</v>
      </c>
      <c r="G644" s="1">
        <f>Tabella10[[#This Row],[MAX]]-Tabella10[[#This Row],[MIN]]</f>
        <v>17.039999999999964</v>
      </c>
    </row>
    <row r="645" spans="1:7" x14ac:dyDescent="0.3">
      <c r="A645" s="3">
        <v>42969</v>
      </c>
      <c r="B645" s="1">
        <v>3290.23</v>
      </c>
      <c r="C645" s="1">
        <v>3287.61</v>
      </c>
      <c r="D645" s="1">
        <v>3293.48</v>
      </c>
      <c r="E645" s="1">
        <v>3274.94</v>
      </c>
      <c r="F645" s="2">
        <v>1E-3</v>
      </c>
      <c r="G645" s="1">
        <f>Tabella10[[#This Row],[MAX]]-Tabella10[[#This Row],[MIN]]</f>
        <v>18.539999999999964</v>
      </c>
    </row>
    <row r="646" spans="1:7" x14ac:dyDescent="0.3">
      <c r="A646" s="3">
        <v>42970</v>
      </c>
      <c r="B646" s="1">
        <v>3287.7</v>
      </c>
      <c r="C646" s="1">
        <v>3283.8</v>
      </c>
      <c r="D646" s="1">
        <v>3299.46</v>
      </c>
      <c r="E646" s="1">
        <v>3274.44</v>
      </c>
      <c r="F646" s="2">
        <v>-8.0000000000000004E-4</v>
      </c>
      <c r="G646" s="1">
        <f>Tabella10[[#This Row],[MAX]]-Tabella10[[#This Row],[MIN]]</f>
        <v>25.019999999999982</v>
      </c>
    </row>
    <row r="647" spans="1:7" x14ac:dyDescent="0.3">
      <c r="A647" s="3">
        <v>42971</v>
      </c>
      <c r="B647" s="1">
        <v>3271.51</v>
      </c>
      <c r="C647" s="1">
        <v>3287.96</v>
      </c>
      <c r="D647" s="1">
        <v>3297.99</v>
      </c>
      <c r="E647" s="1">
        <v>3266.36</v>
      </c>
      <c r="F647" s="2">
        <v>-4.8999999999999998E-3</v>
      </c>
      <c r="G647" s="1">
        <f>Tabella10[[#This Row],[MAX]]-Tabella10[[#This Row],[MIN]]</f>
        <v>31.629999999999654</v>
      </c>
    </row>
    <row r="648" spans="1:7" x14ac:dyDescent="0.3">
      <c r="A648" s="3">
        <v>42972</v>
      </c>
      <c r="B648" s="1">
        <v>3331.52</v>
      </c>
      <c r="C648" s="1">
        <v>3271.46</v>
      </c>
      <c r="D648" s="1">
        <v>3331.91</v>
      </c>
      <c r="E648" s="1">
        <v>3271.46</v>
      </c>
      <c r="F648" s="2">
        <v>1.83E-2</v>
      </c>
      <c r="G648" s="1">
        <f>Tabella10[[#This Row],[MAX]]-Tabella10[[#This Row],[MIN]]</f>
        <v>60.449999999999818</v>
      </c>
    </row>
    <row r="649" spans="1:7" x14ac:dyDescent="0.3">
      <c r="A649" s="3">
        <v>42975</v>
      </c>
      <c r="B649" s="1">
        <v>3362.65</v>
      </c>
      <c r="C649" s="1">
        <v>3336.13</v>
      </c>
      <c r="D649" s="1">
        <v>3375.03</v>
      </c>
      <c r="E649" s="1">
        <v>3336.13</v>
      </c>
      <c r="F649" s="2">
        <v>9.2999999999999992E-3</v>
      </c>
      <c r="G649" s="1">
        <f>Tabella10[[#This Row],[MAX]]-Tabella10[[#This Row],[MIN]]</f>
        <v>38.900000000000091</v>
      </c>
    </row>
    <row r="650" spans="1:7" x14ac:dyDescent="0.3">
      <c r="A650" s="3">
        <v>42976</v>
      </c>
      <c r="B650" s="1">
        <v>3365.23</v>
      </c>
      <c r="C650" s="1">
        <v>3362.06</v>
      </c>
      <c r="D650" s="1">
        <v>3374.59</v>
      </c>
      <c r="E650" s="1">
        <v>3354.46</v>
      </c>
      <c r="F650" s="2">
        <v>8.0000000000000004E-4</v>
      </c>
      <c r="G650" s="1">
        <f>Tabella10[[#This Row],[MAX]]-Tabella10[[#This Row],[MIN]]</f>
        <v>20.130000000000109</v>
      </c>
    </row>
    <row r="651" spans="1:7" x14ac:dyDescent="0.3">
      <c r="A651" s="3">
        <v>42977</v>
      </c>
      <c r="B651" s="1">
        <v>3363.63</v>
      </c>
      <c r="C651" s="1">
        <v>3361.82</v>
      </c>
      <c r="D651" s="1">
        <v>3376.65</v>
      </c>
      <c r="E651" s="1">
        <v>3357.08</v>
      </c>
      <c r="F651" s="2">
        <v>-5.0000000000000001E-4</v>
      </c>
      <c r="G651" s="1">
        <f>Tabella10[[#This Row],[MAX]]-Tabella10[[#This Row],[MIN]]</f>
        <v>19.570000000000164</v>
      </c>
    </row>
    <row r="652" spans="1:7" x14ac:dyDescent="0.3">
      <c r="A652" s="3">
        <v>42978</v>
      </c>
      <c r="B652" s="1">
        <v>3360.81</v>
      </c>
      <c r="C652" s="1">
        <v>3361.46</v>
      </c>
      <c r="D652" s="1">
        <v>3367.36</v>
      </c>
      <c r="E652" s="1">
        <v>3340.69</v>
      </c>
      <c r="F652" s="2">
        <v>-8.0000000000000004E-4</v>
      </c>
      <c r="G652" s="1">
        <f>Tabella10[[#This Row],[MAX]]-Tabella10[[#This Row],[MIN]]</f>
        <v>26.670000000000073</v>
      </c>
    </row>
    <row r="653" spans="1:7" x14ac:dyDescent="0.3">
      <c r="A653" s="3">
        <v>42979</v>
      </c>
      <c r="B653" s="1">
        <v>3367.12</v>
      </c>
      <c r="C653" s="1">
        <v>3365.99</v>
      </c>
      <c r="D653" s="1">
        <v>3381.93</v>
      </c>
      <c r="E653" s="1">
        <v>3358.47</v>
      </c>
      <c r="F653" s="2">
        <v>1.9E-3</v>
      </c>
      <c r="G653" s="1">
        <f>Tabella10[[#This Row],[MAX]]-Tabella10[[#This Row],[MIN]]</f>
        <v>23.460000000000036</v>
      </c>
    </row>
    <row r="654" spans="1:7" x14ac:dyDescent="0.3">
      <c r="A654" s="3">
        <v>42982</v>
      </c>
      <c r="B654" s="1">
        <v>3379.58</v>
      </c>
      <c r="C654" s="1">
        <v>3369.72</v>
      </c>
      <c r="D654" s="1">
        <v>3381.4</v>
      </c>
      <c r="E654" s="1">
        <v>3359.13</v>
      </c>
      <c r="F654" s="2">
        <v>3.7000000000000002E-3</v>
      </c>
      <c r="G654" s="1">
        <f>Tabella10[[#This Row],[MAX]]-Tabella10[[#This Row],[MIN]]</f>
        <v>22.269999999999982</v>
      </c>
    </row>
    <row r="655" spans="1:7" x14ac:dyDescent="0.3">
      <c r="A655" s="3">
        <v>42983</v>
      </c>
      <c r="B655" s="1">
        <v>3384.32</v>
      </c>
      <c r="C655" s="1">
        <v>3377.2</v>
      </c>
      <c r="D655" s="1">
        <v>3390.82</v>
      </c>
      <c r="E655" s="1">
        <v>3371.57</v>
      </c>
      <c r="F655" s="2">
        <v>1.4E-3</v>
      </c>
      <c r="G655" s="1">
        <f>Tabella10[[#This Row],[MAX]]-Tabella10[[#This Row],[MIN]]</f>
        <v>19.25</v>
      </c>
    </row>
    <row r="656" spans="1:7" x14ac:dyDescent="0.3">
      <c r="A656" s="3">
        <v>42984</v>
      </c>
      <c r="B656" s="1">
        <v>3385.39</v>
      </c>
      <c r="C656" s="1">
        <v>3372.43</v>
      </c>
      <c r="D656" s="1">
        <v>3391.01</v>
      </c>
      <c r="E656" s="1">
        <v>3364.76</v>
      </c>
      <c r="F656" s="2">
        <v>2.9999999999999997E-4</v>
      </c>
      <c r="G656" s="1">
        <f>Tabella10[[#This Row],[MAX]]-Tabella10[[#This Row],[MIN]]</f>
        <v>26.25</v>
      </c>
    </row>
    <row r="657" spans="1:7" x14ac:dyDescent="0.3">
      <c r="A657" s="3">
        <v>42985</v>
      </c>
      <c r="B657" s="1">
        <v>3365.5</v>
      </c>
      <c r="C657" s="1">
        <v>3383.63</v>
      </c>
      <c r="D657" s="1">
        <v>3387.8</v>
      </c>
      <c r="E657" s="1">
        <v>3363.18</v>
      </c>
      <c r="F657" s="2">
        <v>-5.8999999999999999E-3</v>
      </c>
      <c r="G657" s="1">
        <f>Tabella10[[#This Row],[MAX]]-Tabella10[[#This Row],[MIN]]</f>
        <v>24.620000000000346</v>
      </c>
    </row>
    <row r="658" spans="1:7" x14ac:dyDescent="0.3">
      <c r="A658" s="3">
        <v>42986</v>
      </c>
      <c r="B658" s="1">
        <v>3365.24</v>
      </c>
      <c r="C658" s="1">
        <v>3364.43</v>
      </c>
      <c r="D658" s="1">
        <v>3380.89</v>
      </c>
      <c r="E658" s="1">
        <v>3353.69</v>
      </c>
      <c r="F658" s="2">
        <v>-1E-4</v>
      </c>
      <c r="G658" s="1">
        <f>Tabella10[[#This Row],[MAX]]-Tabella10[[#This Row],[MIN]]</f>
        <v>27.199999999999818</v>
      </c>
    </row>
    <row r="659" spans="1:7" x14ac:dyDescent="0.3">
      <c r="A659" s="3">
        <v>42989</v>
      </c>
      <c r="B659" s="1">
        <v>3376.42</v>
      </c>
      <c r="C659" s="1">
        <v>3365.35</v>
      </c>
      <c r="D659" s="1">
        <v>3384.81</v>
      </c>
      <c r="E659" s="1">
        <v>3360.05</v>
      </c>
      <c r="F659" s="2">
        <v>3.3E-3</v>
      </c>
      <c r="G659" s="1">
        <f>Tabella10[[#This Row],[MAX]]-Tabella10[[#This Row],[MIN]]</f>
        <v>24.759999999999764</v>
      </c>
    </row>
    <row r="660" spans="1:7" x14ac:dyDescent="0.3">
      <c r="A660" s="3">
        <v>42990</v>
      </c>
      <c r="B660" s="1">
        <v>3379.49</v>
      </c>
      <c r="C660" s="1">
        <v>3381.49</v>
      </c>
      <c r="D660" s="1">
        <v>3391.07</v>
      </c>
      <c r="E660" s="1">
        <v>3370.85</v>
      </c>
      <c r="F660" s="2">
        <v>8.9999999999999998E-4</v>
      </c>
      <c r="G660" s="1">
        <f>Tabella10[[#This Row],[MAX]]-Tabella10[[#This Row],[MIN]]</f>
        <v>20.220000000000255</v>
      </c>
    </row>
    <row r="661" spans="1:7" x14ac:dyDescent="0.3">
      <c r="A661" s="3">
        <v>42991</v>
      </c>
      <c r="B661" s="1">
        <v>3384.15</v>
      </c>
      <c r="C661" s="1">
        <v>3374.72</v>
      </c>
      <c r="D661" s="1">
        <v>3387.14</v>
      </c>
      <c r="E661" s="1">
        <v>3366.54</v>
      </c>
      <c r="F661" s="2">
        <v>1.4E-3</v>
      </c>
      <c r="G661" s="1">
        <f>Tabella10[[#This Row],[MAX]]-Tabella10[[#This Row],[MIN]]</f>
        <v>20.599999999999909</v>
      </c>
    </row>
    <row r="662" spans="1:7" x14ac:dyDescent="0.3">
      <c r="A662" s="3">
        <v>42992</v>
      </c>
      <c r="B662" s="1">
        <v>3371.43</v>
      </c>
      <c r="C662" s="1">
        <v>3383.47</v>
      </c>
      <c r="D662" s="1">
        <v>3391.64</v>
      </c>
      <c r="E662" s="1">
        <v>3361.33</v>
      </c>
      <c r="F662" s="2">
        <v>-3.8E-3</v>
      </c>
      <c r="G662" s="1">
        <f>Tabella10[[#This Row],[MAX]]-Tabella10[[#This Row],[MIN]]</f>
        <v>30.309999999999945</v>
      </c>
    </row>
    <row r="663" spans="1:7" x14ac:dyDescent="0.3">
      <c r="A663" s="3">
        <v>42993</v>
      </c>
      <c r="B663" s="1">
        <v>3353.62</v>
      </c>
      <c r="C663" s="1">
        <v>3365.15</v>
      </c>
      <c r="D663" s="1">
        <v>3365.53</v>
      </c>
      <c r="E663" s="1">
        <v>3345.33</v>
      </c>
      <c r="F663" s="2">
        <v>-5.3E-3</v>
      </c>
      <c r="G663" s="1">
        <f>Tabella10[[#This Row],[MAX]]-Tabella10[[#This Row],[MIN]]</f>
        <v>20.200000000000273</v>
      </c>
    </row>
    <row r="664" spans="1:7" x14ac:dyDescent="0.3">
      <c r="A664" s="3">
        <v>42996</v>
      </c>
      <c r="B664" s="1">
        <v>3362.86</v>
      </c>
      <c r="C664" s="1">
        <v>3352.51</v>
      </c>
      <c r="D664" s="1">
        <v>3371.75</v>
      </c>
      <c r="E664" s="1">
        <v>3352.51</v>
      </c>
      <c r="F664" s="2">
        <v>2.8E-3</v>
      </c>
      <c r="G664" s="1">
        <f>Tabella10[[#This Row],[MAX]]-Tabella10[[#This Row],[MIN]]</f>
        <v>19.239999999999782</v>
      </c>
    </row>
    <row r="665" spans="1:7" x14ac:dyDescent="0.3">
      <c r="A665" s="3">
        <v>42997</v>
      </c>
      <c r="B665" s="1">
        <v>3356.84</v>
      </c>
      <c r="C665" s="1">
        <v>3365.53</v>
      </c>
      <c r="D665" s="1">
        <v>3370.4</v>
      </c>
      <c r="E665" s="1">
        <v>3344.71</v>
      </c>
      <c r="F665" s="2">
        <v>-1.8E-3</v>
      </c>
      <c r="G665" s="1">
        <f>Tabella10[[#This Row],[MAX]]-Tabella10[[#This Row],[MIN]]</f>
        <v>25.690000000000055</v>
      </c>
    </row>
    <row r="666" spans="1:7" x14ac:dyDescent="0.3">
      <c r="A666" s="3">
        <v>42998</v>
      </c>
      <c r="B666" s="1">
        <v>3366</v>
      </c>
      <c r="C666" s="1">
        <v>3352.18</v>
      </c>
      <c r="D666" s="1">
        <v>3370.1</v>
      </c>
      <c r="E666" s="1">
        <v>3346.54</v>
      </c>
      <c r="F666" s="2">
        <v>2.7000000000000001E-3</v>
      </c>
      <c r="G666" s="1">
        <f>Tabella10[[#This Row],[MAX]]-Tabella10[[#This Row],[MIN]]</f>
        <v>23.559999999999945</v>
      </c>
    </row>
    <row r="667" spans="1:7" x14ac:dyDescent="0.3">
      <c r="A667" s="3">
        <v>42999</v>
      </c>
      <c r="B667" s="1">
        <v>3357.81</v>
      </c>
      <c r="C667" s="1">
        <v>3364.7</v>
      </c>
      <c r="D667" s="1">
        <v>3377.88</v>
      </c>
      <c r="E667" s="1">
        <v>3356.88</v>
      </c>
      <c r="F667" s="2">
        <v>-2.3999999999999998E-3</v>
      </c>
      <c r="G667" s="1">
        <f>Tabella10[[#This Row],[MAX]]-Tabella10[[#This Row],[MIN]]</f>
        <v>21</v>
      </c>
    </row>
    <row r="668" spans="1:7" x14ac:dyDescent="0.3">
      <c r="A668" s="3">
        <v>43000</v>
      </c>
      <c r="B668" s="1">
        <v>3352.53</v>
      </c>
      <c r="C668" s="1">
        <v>3347.16</v>
      </c>
      <c r="D668" s="1">
        <v>3356.45</v>
      </c>
      <c r="E668" s="1">
        <v>3334.98</v>
      </c>
      <c r="F668" s="2">
        <v>-1.6000000000000001E-3</v>
      </c>
      <c r="G668" s="1">
        <f>Tabella10[[#This Row],[MAX]]-Tabella10[[#This Row],[MIN]]</f>
        <v>21.4699999999998</v>
      </c>
    </row>
    <row r="669" spans="1:7" x14ac:dyDescent="0.3">
      <c r="A669" s="3">
        <v>43003</v>
      </c>
      <c r="B669" s="1">
        <v>3341.55</v>
      </c>
      <c r="C669" s="1">
        <v>3344.59</v>
      </c>
      <c r="D669" s="1">
        <v>3350.96</v>
      </c>
      <c r="E669" s="1">
        <v>3334.94</v>
      </c>
      <c r="F669" s="2">
        <v>-3.3E-3</v>
      </c>
      <c r="G669" s="1">
        <f>Tabella10[[#This Row],[MAX]]-Tabella10[[#This Row],[MIN]]</f>
        <v>16.019999999999982</v>
      </c>
    </row>
    <row r="670" spans="1:7" x14ac:dyDescent="0.3">
      <c r="A670" s="3">
        <v>43004</v>
      </c>
      <c r="B670" s="1">
        <v>3343.58</v>
      </c>
      <c r="C670" s="1">
        <v>3336.35</v>
      </c>
      <c r="D670" s="1">
        <v>3347.16</v>
      </c>
      <c r="E670" s="1">
        <v>3332.6</v>
      </c>
      <c r="F670" s="2">
        <v>5.9999999999999995E-4</v>
      </c>
      <c r="G670" s="1">
        <f>Tabella10[[#This Row],[MAX]]-Tabella10[[#This Row],[MIN]]</f>
        <v>14.559999999999945</v>
      </c>
    </row>
    <row r="671" spans="1:7" x14ac:dyDescent="0.3">
      <c r="A671" s="3">
        <v>43005</v>
      </c>
      <c r="B671" s="1">
        <v>3345.27</v>
      </c>
      <c r="C671" s="1">
        <v>3340.82</v>
      </c>
      <c r="D671" s="1">
        <v>3349.69</v>
      </c>
      <c r="E671" s="1">
        <v>3340.3</v>
      </c>
      <c r="F671" s="2">
        <v>5.0000000000000001E-4</v>
      </c>
      <c r="G671" s="1">
        <f>Tabella10[[#This Row],[MAX]]-Tabella10[[#This Row],[MIN]]</f>
        <v>9.3899999999998727</v>
      </c>
    </row>
    <row r="672" spans="1:7" x14ac:dyDescent="0.3">
      <c r="A672" s="3">
        <v>43006</v>
      </c>
      <c r="B672" s="1">
        <v>3339.64</v>
      </c>
      <c r="C672" s="1">
        <v>3343.84</v>
      </c>
      <c r="D672" s="1">
        <v>3344.6</v>
      </c>
      <c r="E672" s="1">
        <v>3336.18</v>
      </c>
      <c r="F672" s="2">
        <v>-1.6999999999999999E-3</v>
      </c>
      <c r="G672" s="1">
        <f>Tabella10[[#This Row],[MAX]]-Tabella10[[#This Row],[MIN]]</f>
        <v>8.4200000000000728</v>
      </c>
    </row>
    <row r="673" spans="1:7" x14ac:dyDescent="0.3">
      <c r="A673" s="3">
        <v>43007</v>
      </c>
      <c r="B673" s="1">
        <v>3348.94</v>
      </c>
      <c r="C673" s="1">
        <v>3340.31</v>
      </c>
      <c r="D673" s="1">
        <v>3357.02</v>
      </c>
      <c r="E673" s="1">
        <v>3340.31</v>
      </c>
      <c r="F673" s="2">
        <v>2.8E-3</v>
      </c>
      <c r="G673" s="1">
        <f>Tabella10[[#This Row],[MAX]]-Tabella10[[#This Row],[MIN]]</f>
        <v>16.710000000000036</v>
      </c>
    </row>
    <row r="674" spans="1:7" x14ac:dyDescent="0.3">
      <c r="A674" s="3">
        <v>43017</v>
      </c>
      <c r="B674" s="1">
        <v>3374.38</v>
      </c>
      <c r="C674" s="1">
        <v>3403.25</v>
      </c>
      <c r="D674" s="1">
        <v>3410.17</v>
      </c>
      <c r="E674" s="1">
        <v>3366.97</v>
      </c>
      <c r="F674" s="2">
        <v>7.6E-3</v>
      </c>
      <c r="G674" s="1">
        <f>Tabella10[[#This Row],[MAX]]-Tabella10[[#This Row],[MIN]]</f>
        <v>43.200000000000273</v>
      </c>
    </row>
    <row r="675" spans="1:7" x14ac:dyDescent="0.3">
      <c r="A675" s="3">
        <v>43018</v>
      </c>
      <c r="B675" s="1">
        <v>3382.99</v>
      </c>
      <c r="C675" s="1">
        <v>3373.34</v>
      </c>
      <c r="D675" s="1">
        <v>3384.03</v>
      </c>
      <c r="E675" s="1">
        <v>3358.8</v>
      </c>
      <c r="F675" s="2">
        <v>2.5999999999999999E-3</v>
      </c>
      <c r="G675" s="1">
        <f>Tabella10[[#This Row],[MAX]]-Tabella10[[#This Row],[MIN]]</f>
        <v>25.230000000000018</v>
      </c>
    </row>
    <row r="676" spans="1:7" x14ac:dyDescent="0.3">
      <c r="A676" s="3">
        <v>43019</v>
      </c>
      <c r="B676" s="1">
        <v>3388.28</v>
      </c>
      <c r="C676" s="1">
        <v>3381.49</v>
      </c>
      <c r="D676" s="1">
        <v>3395.78</v>
      </c>
      <c r="E676" s="1">
        <v>3379.16</v>
      </c>
      <c r="F676" s="2">
        <v>1.6000000000000001E-3</v>
      </c>
      <c r="G676" s="1">
        <f>Tabella10[[#This Row],[MAX]]-Tabella10[[#This Row],[MIN]]</f>
        <v>16.620000000000346</v>
      </c>
    </row>
    <row r="677" spans="1:7" x14ac:dyDescent="0.3">
      <c r="A677" s="3">
        <v>43020</v>
      </c>
      <c r="B677" s="1">
        <v>3386.1</v>
      </c>
      <c r="C677" s="1">
        <v>3385.53</v>
      </c>
      <c r="D677" s="1">
        <v>3390.2</v>
      </c>
      <c r="E677" s="1">
        <v>3372.53</v>
      </c>
      <c r="F677" s="2">
        <v>-5.9999999999999995E-4</v>
      </c>
      <c r="G677" s="1">
        <f>Tabella10[[#This Row],[MAX]]-Tabella10[[#This Row],[MIN]]</f>
        <v>17.669999999999618</v>
      </c>
    </row>
    <row r="678" spans="1:7" x14ac:dyDescent="0.3">
      <c r="A678" s="3">
        <v>43021</v>
      </c>
      <c r="B678" s="1">
        <v>3390.52</v>
      </c>
      <c r="C678" s="1">
        <v>3384.49</v>
      </c>
      <c r="D678" s="1">
        <v>3395.75</v>
      </c>
      <c r="E678" s="1">
        <v>3383.24</v>
      </c>
      <c r="F678" s="2">
        <v>1.2999999999999999E-3</v>
      </c>
      <c r="G678" s="1">
        <f>Tabella10[[#This Row],[MAX]]-Tabella10[[#This Row],[MIN]]</f>
        <v>12.510000000000218</v>
      </c>
    </row>
    <row r="679" spans="1:7" x14ac:dyDescent="0.3">
      <c r="A679" s="3">
        <v>43024</v>
      </c>
      <c r="B679" s="1">
        <v>3378.47</v>
      </c>
      <c r="C679" s="1">
        <v>3393.21</v>
      </c>
      <c r="D679" s="1">
        <v>3400.51</v>
      </c>
      <c r="E679" s="1">
        <v>3374.77</v>
      </c>
      <c r="F679" s="2">
        <v>-3.5999999999999999E-3</v>
      </c>
      <c r="G679" s="1">
        <f>Tabella10[[#This Row],[MAX]]-Tabella10[[#This Row],[MIN]]</f>
        <v>25.740000000000236</v>
      </c>
    </row>
    <row r="680" spans="1:7" x14ac:dyDescent="0.3">
      <c r="A680" s="3">
        <v>43025</v>
      </c>
      <c r="B680" s="1">
        <v>3372.04</v>
      </c>
      <c r="C680" s="1">
        <v>3373.23</v>
      </c>
      <c r="D680" s="1">
        <v>3382.41</v>
      </c>
      <c r="E680" s="1">
        <v>3365.56</v>
      </c>
      <c r="F680" s="2">
        <v>-1.9E-3</v>
      </c>
      <c r="G680" s="1">
        <f>Tabella10[[#This Row],[MAX]]-Tabella10[[#This Row],[MIN]]</f>
        <v>16.849999999999909</v>
      </c>
    </row>
    <row r="681" spans="1:7" x14ac:dyDescent="0.3">
      <c r="A681" s="3">
        <v>43026</v>
      </c>
      <c r="B681" s="1">
        <v>3381.79</v>
      </c>
      <c r="C681" s="1">
        <v>3373.53</v>
      </c>
      <c r="D681" s="1">
        <v>3383.23</v>
      </c>
      <c r="E681" s="1">
        <v>3371.92</v>
      </c>
      <c r="F681" s="2">
        <v>2.8999999999999998E-3</v>
      </c>
      <c r="G681" s="1">
        <f>Tabella10[[#This Row],[MAX]]-Tabella10[[#This Row],[MIN]]</f>
        <v>11.309999999999945</v>
      </c>
    </row>
    <row r="682" spans="1:7" x14ac:dyDescent="0.3">
      <c r="A682" s="3">
        <v>43027</v>
      </c>
      <c r="B682" s="1">
        <v>3370.17</v>
      </c>
      <c r="C682" s="1">
        <v>3374.64</v>
      </c>
      <c r="D682" s="1">
        <v>3378.74</v>
      </c>
      <c r="E682" s="1">
        <v>3359.63</v>
      </c>
      <c r="F682" s="2">
        <v>-3.3999999999999998E-3</v>
      </c>
      <c r="G682" s="1">
        <f>Tabella10[[#This Row],[MAX]]-Tabella10[[#This Row],[MIN]]</f>
        <v>19.109999999999673</v>
      </c>
    </row>
    <row r="683" spans="1:7" x14ac:dyDescent="0.3">
      <c r="A683" s="3">
        <v>43028</v>
      </c>
      <c r="B683" s="1">
        <v>3378.65</v>
      </c>
      <c r="C683" s="1">
        <v>3363.51</v>
      </c>
      <c r="D683" s="1">
        <v>3379.77</v>
      </c>
      <c r="E683" s="1">
        <v>3360.1</v>
      </c>
      <c r="F683" s="2">
        <v>2.5000000000000001E-3</v>
      </c>
      <c r="G683" s="1">
        <f>Tabella10[[#This Row],[MAX]]-Tabella10[[#This Row],[MIN]]</f>
        <v>19.670000000000073</v>
      </c>
    </row>
    <row r="684" spans="1:7" x14ac:dyDescent="0.3">
      <c r="A684" s="3">
        <v>43031</v>
      </c>
      <c r="B684" s="1">
        <v>3380.7</v>
      </c>
      <c r="C684" s="1">
        <v>3382.28</v>
      </c>
      <c r="D684" s="1">
        <v>3385.29</v>
      </c>
      <c r="E684" s="1">
        <v>3374.7</v>
      </c>
      <c r="F684" s="2">
        <v>5.9999999999999995E-4</v>
      </c>
      <c r="G684" s="1">
        <f>Tabella10[[#This Row],[MAX]]-Tabella10[[#This Row],[MIN]]</f>
        <v>10.590000000000146</v>
      </c>
    </row>
    <row r="685" spans="1:7" x14ac:dyDescent="0.3">
      <c r="A685" s="3">
        <v>43032</v>
      </c>
      <c r="B685" s="1">
        <v>3388.25</v>
      </c>
      <c r="C685" s="1">
        <v>3376.6</v>
      </c>
      <c r="D685" s="1">
        <v>3388.69</v>
      </c>
      <c r="E685" s="1">
        <v>3374.12</v>
      </c>
      <c r="F685" s="2">
        <v>2.2000000000000001E-3</v>
      </c>
      <c r="G685" s="1">
        <f>Tabella10[[#This Row],[MAX]]-Tabella10[[#This Row],[MIN]]</f>
        <v>14.570000000000164</v>
      </c>
    </row>
    <row r="686" spans="1:7" x14ac:dyDescent="0.3">
      <c r="A686" s="3">
        <v>43033</v>
      </c>
      <c r="B686" s="1">
        <v>3396.9</v>
      </c>
      <c r="C686" s="1">
        <v>3384.86</v>
      </c>
      <c r="D686" s="1">
        <v>3398.3</v>
      </c>
      <c r="E686" s="1">
        <v>3382.03</v>
      </c>
      <c r="F686" s="2">
        <v>2.5999999999999999E-3</v>
      </c>
      <c r="G686" s="1">
        <f>Tabella10[[#This Row],[MAX]]-Tabella10[[#This Row],[MIN]]</f>
        <v>16.269999999999982</v>
      </c>
    </row>
    <row r="687" spans="1:7" x14ac:dyDescent="0.3">
      <c r="A687" s="3">
        <v>43034</v>
      </c>
      <c r="B687" s="1">
        <v>3407.57</v>
      </c>
      <c r="C687" s="1">
        <v>3397.52</v>
      </c>
      <c r="D687" s="1">
        <v>3414.24</v>
      </c>
      <c r="E687" s="1">
        <v>3391.45</v>
      </c>
      <c r="F687" s="2">
        <v>3.0999999999999999E-3</v>
      </c>
      <c r="G687" s="1">
        <f>Tabella10[[#This Row],[MAX]]-Tabella10[[#This Row],[MIN]]</f>
        <v>22.789999999999964</v>
      </c>
    </row>
    <row r="688" spans="1:7" x14ac:dyDescent="0.3">
      <c r="A688" s="3">
        <v>43035</v>
      </c>
      <c r="B688" s="1">
        <v>3416.81</v>
      </c>
      <c r="C688" s="1">
        <v>3404.5</v>
      </c>
      <c r="D688" s="1">
        <v>3421.1</v>
      </c>
      <c r="E688" s="1">
        <v>3402.11</v>
      </c>
      <c r="F688" s="2">
        <v>2.7000000000000001E-3</v>
      </c>
      <c r="G688" s="1">
        <f>Tabella10[[#This Row],[MAX]]-Tabella10[[#This Row],[MIN]]</f>
        <v>18.989999999999782</v>
      </c>
    </row>
    <row r="689" spans="1:7" x14ac:dyDescent="0.3">
      <c r="A689" s="3">
        <v>43038</v>
      </c>
      <c r="B689" s="1">
        <v>3390.34</v>
      </c>
      <c r="C689" s="1">
        <v>3413.87</v>
      </c>
      <c r="D689" s="1">
        <v>3419.73</v>
      </c>
      <c r="E689" s="1">
        <v>3357.28</v>
      </c>
      <c r="F689" s="2">
        <v>-7.7000000000000002E-3</v>
      </c>
      <c r="G689" s="1">
        <f>Tabella10[[#This Row],[MAX]]-Tabella10[[#This Row],[MIN]]</f>
        <v>62.449999999999818</v>
      </c>
    </row>
    <row r="690" spans="1:7" x14ac:dyDescent="0.3">
      <c r="A690" s="3">
        <v>43039</v>
      </c>
      <c r="B690" s="1">
        <v>3393.34</v>
      </c>
      <c r="C690" s="1">
        <v>3381</v>
      </c>
      <c r="D690" s="1">
        <v>3397.1</v>
      </c>
      <c r="E690" s="1">
        <v>3376.12</v>
      </c>
      <c r="F690" s="2">
        <v>8.9999999999999998E-4</v>
      </c>
      <c r="G690" s="1">
        <f>Tabella10[[#This Row],[MAX]]-Tabella10[[#This Row],[MIN]]</f>
        <v>20.980000000000018</v>
      </c>
    </row>
    <row r="691" spans="1:7" x14ac:dyDescent="0.3">
      <c r="A691" s="3">
        <v>43040</v>
      </c>
      <c r="B691" s="1">
        <v>3395.91</v>
      </c>
      <c r="C691" s="1">
        <v>3393.97</v>
      </c>
      <c r="D691" s="1">
        <v>3410.35</v>
      </c>
      <c r="E691" s="1">
        <v>3388.6</v>
      </c>
      <c r="F691" s="2">
        <v>8.0000000000000004E-4</v>
      </c>
      <c r="G691" s="1">
        <f>Tabella10[[#This Row],[MAX]]-Tabella10[[#This Row],[MIN]]</f>
        <v>21.75</v>
      </c>
    </row>
    <row r="692" spans="1:7" x14ac:dyDescent="0.3">
      <c r="A692" s="3">
        <v>43041</v>
      </c>
      <c r="B692" s="1">
        <v>3383.31</v>
      </c>
      <c r="C692" s="1">
        <v>3391.65</v>
      </c>
      <c r="D692" s="1">
        <v>3391.65</v>
      </c>
      <c r="E692" s="1">
        <v>3372.21</v>
      </c>
      <c r="F692" s="2">
        <v>-3.7000000000000002E-3</v>
      </c>
      <c r="G692" s="1">
        <f>Tabella10[[#This Row],[MAX]]-Tabella10[[#This Row],[MIN]]</f>
        <v>19.440000000000055</v>
      </c>
    </row>
    <row r="693" spans="1:7" x14ac:dyDescent="0.3">
      <c r="A693" s="3">
        <v>43042</v>
      </c>
      <c r="B693" s="1">
        <v>3371.74</v>
      </c>
      <c r="C693" s="1">
        <v>3377.74</v>
      </c>
      <c r="D693" s="1">
        <v>3380.57</v>
      </c>
      <c r="E693" s="1">
        <v>3347.36</v>
      </c>
      <c r="F693" s="2">
        <v>-3.3999999999999998E-3</v>
      </c>
      <c r="G693" s="1">
        <f>Tabella10[[#This Row],[MAX]]-Tabella10[[#This Row],[MIN]]</f>
        <v>33.210000000000036</v>
      </c>
    </row>
    <row r="694" spans="1:7" x14ac:dyDescent="0.3">
      <c r="A694" s="3">
        <v>43045</v>
      </c>
      <c r="B694" s="1">
        <v>3388.17</v>
      </c>
      <c r="C694" s="1">
        <v>3369.68</v>
      </c>
      <c r="D694" s="1">
        <v>3389.38</v>
      </c>
      <c r="E694" s="1">
        <v>3356.53</v>
      </c>
      <c r="F694" s="2">
        <v>4.8999999999999998E-3</v>
      </c>
      <c r="G694" s="1">
        <f>Tabella10[[#This Row],[MAX]]-Tabella10[[#This Row],[MIN]]</f>
        <v>32.849999999999909</v>
      </c>
    </row>
    <row r="695" spans="1:7" x14ac:dyDescent="0.3">
      <c r="A695" s="3">
        <v>43046</v>
      </c>
      <c r="B695" s="1">
        <v>3413.57</v>
      </c>
      <c r="C695" s="1">
        <v>3389.47</v>
      </c>
      <c r="D695" s="1">
        <v>3415.15</v>
      </c>
      <c r="E695" s="1">
        <v>3387.95</v>
      </c>
      <c r="F695" s="2">
        <v>7.4999999999999997E-3</v>
      </c>
      <c r="G695" s="1">
        <f>Tabella10[[#This Row],[MAX]]-Tabella10[[#This Row],[MIN]]</f>
        <v>27.200000000000273</v>
      </c>
    </row>
    <row r="696" spans="1:7" x14ac:dyDescent="0.3">
      <c r="A696" s="3">
        <v>43047</v>
      </c>
      <c r="B696" s="1">
        <v>3415.46</v>
      </c>
      <c r="C696" s="1">
        <v>3409.15</v>
      </c>
      <c r="D696" s="1">
        <v>3434.49</v>
      </c>
      <c r="E696" s="1">
        <v>3404.88</v>
      </c>
      <c r="F696" s="2">
        <v>5.9999999999999995E-4</v>
      </c>
      <c r="G696" s="1">
        <f>Tabella10[[#This Row],[MAX]]-Tabella10[[#This Row],[MIN]]</f>
        <v>29.609999999999673</v>
      </c>
    </row>
    <row r="697" spans="1:7" x14ac:dyDescent="0.3">
      <c r="A697" s="3">
        <v>43048</v>
      </c>
      <c r="B697" s="1">
        <v>3427.79</v>
      </c>
      <c r="C697" s="1">
        <v>3410.67</v>
      </c>
      <c r="D697" s="1">
        <v>3428.77</v>
      </c>
      <c r="E697" s="1">
        <v>3408.62</v>
      </c>
      <c r="F697" s="2">
        <v>3.5999999999999999E-3</v>
      </c>
      <c r="G697" s="1">
        <f>Tabella10[[#This Row],[MAX]]-Tabella10[[#This Row],[MIN]]</f>
        <v>20.150000000000091</v>
      </c>
    </row>
    <row r="698" spans="1:7" x14ac:dyDescent="0.3">
      <c r="A698" s="3">
        <v>43049</v>
      </c>
      <c r="B698" s="1">
        <v>3432.67</v>
      </c>
      <c r="C698" s="1">
        <v>3423.18</v>
      </c>
      <c r="D698" s="1">
        <v>3438.79</v>
      </c>
      <c r="E698" s="1">
        <v>3414.33</v>
      </c>
      <c r="F698" s="2">
        <v>1.4E-3</v>
      </c>
      <c r="G698" s="1">
        <f>Tabella10[[#This Row],[MAX]]-Tabella10[[#This Row],[MIN]]</f>
        <v>24.460000000000036</v>
      </c>
    </row>
    <row r="699" spans="1:7" x14ac:dyDescent="0.3">
      <c r="A699" s="3">
        <v>43052</v>
      </c>
      <c r="B699" s="1">
        <v>3447.84</v>
      </c>
      <c r="C699" s="1">
        <v>3435.18</v>
      </c>
      <c r="D699" s="1">
        <v>3449.16</v>
      </c>
      <c r="E699" s="1">
        <v>3435.08</v>
      </c>
      <c r="F699" s="2">
        <v>4.4000000000000003E-3</v>
      </c>
      <c r="G699" s="1">
        <f>Tabella10[[#This Row],[MAX]]-Tabella10[[#This Row],[MIN]]</f>
        <v>14.079999999999927</v>
      </c>
    </row>
    <row r="700" spans="1:7" x14ac:dyDescent="0.3">
      <c r="A700" s="3">
        <v>43053</v>
      </c>
      <c r="B700" s="1">
        <v>3429.55</v>
      </c>
      <c r="C700" s="1">
        <v>3446.55</v>
      </c>
      <c r="D700" s="1">
        <v>3450.49</v>
      </c>
      <c r="E700" s="1">
        <v>3419.69</v>
      </c>
      <c r="F700" s="2">
        <v>-5.3E-3</v>
      </c>
      <c r="G700" s="1">
        <f>Tabella10[[#This Row],[MAX]]-Tabella10[[#This Row],[MIN]]</f>
        <v>30.799999999999727</v>
      </c>
    </row>
    <row r="701" spans="1:7" x14ac:dyDescent="0.3">
      <c r="A701" s="3">
        <v>43054</v>
      </c>
      <c r="B701" s="1">
        <v>3402.52</v>
      </c>
      <c r="C701" s="1">
        <v>3416.21</v>
      </c>
      <c r="D701" s="1">
        <v>3423.75</v>
      </c>
      <c r="E701" s="1">
        <v>3396.38</v>
      </c>
      <c r="F701" s="2">
        <v>-7.9000000000000008E-3</v>
      </c>
      <c r="G701" s="1">
        <f>Tabella10[[#This Row],[MAX]]-Tabella10[[#This Row],[MIN]]</f>
        <v>27.369999999999891</v>
      </c>
    </row>
    <row r="702" spans="1:7" x14ac:dyDescent="0.3">
      <c r="A702" s="3">
        <v>43055</v>
      </c>
      <c r="B702" s="1">
        <v>3399.25</v>
      </c>
      <c r="C702" s="1">
        <v>3393.19</v>
      </c>
      <c r="D702" s="1">
        <v>3409.65</v>
      </c>
      <c r="E702" s="1">
        <v>3390.59</v>
      </c>
      <c r="F702" s="2">
        <v>-1E-3</v>
      </c>
      <c r="G702" s="1">
        <f>Tabella10[[#This Row],[MAX]]-Tabella10[[#This Row],[MIN]]</f>
        <v>19.059999999999945</v>
      </c>
    </row>
    <row r="703" spans="1:7" x14ac:dyDescent="0.3">
      <c r="A703" s="3">
        <v>43056</v>
      </c>
      <c r="B703" s="1">
        <v>3382.91</v>
      </c>
      <c r="C703" s="1">
        <v>3392.68</v>
      </c>
      <c r="D703" s="1">
        <v>3403.29</v>
      </c>
      <c r="E703" s="1">
        <v>3373.3</v>
      </c>
      <c r="F703" s="2">
        <v>-4.7999999999999996E-3</v>
      </c>
      <c r="G703" s="1">
        <f>Tabella10[[#This Row],[MAX]]-Tabella10[[#This Row],[MIN]]</f>
        <v>29.989999999999782</v>
      </c>
    </row>
    <row r="704" spans="1:7" x14ac:dyDescent="0.3">
      <c r="A704" s="3">
        <v>43059</v>
      </c>
      <c r="B704" s="1">
        <v>3392.4</v>
      </c>
      <c r="C704" s="1">
        <v>3361.36</v>
      </c>
      <c r="D704" s="1">
        <v>3393.11</v>
      </c>
      <c r="E704" s="1">
        <v>3337.12</v>
      </c>
      <c r="F704" s="2">
        <v>2.8E-3</v>
      </c>
      <c r="G704" s="1">
        <f>Tabella10[[#This Row],[MAX]]-Tabella10[[#This Row],[MIN]]</f>
        <v>55.990000000000236</v>
      </c>
    </row>
    <row r="705" spans="1:7" x14ac:dyDescent="0.3">
      <c r="A705" s="3">
        <v>43060</v>
      </c>
      <c r="B705" s="1">
        <v>3410.5</v>
      </c>
      <c r="C705" s="1">
        <v>3382.36</v>
      </c>
      <c r="D705" s="1">
        <v>3419.8</v>
      </c>
      <c r="E705" s="1">
        <v>3377.6</v>
      </c>
      <c r="F705" s="2">
        <v>5.3E-3</v>
      </c>
      <c r="G705" s="1">
        <f>Tabella10[[#This Row],[MAX]]-Tabella10[[#This Row],[MIN]]</f>
        <v>42.200000000000273</v>
      </c>
    </row>
    <row r="706" spans="1:7" x14ac:dyDescent="0.3">
      <c r="A706" s="3">
        <v>43061</v>
      </c>
      <c r="B706" s="1">
        <v>3430.46</v>
      </c>
      <c r="C706" s="1">
        <v>3417.33</v>
      </c>
      <c r="D706" s="1">
        <v>3442.18</v>
      </c>
      <c r="E706" s="1">
        <v>3404.29</v>
      </c>
      <c r="F706" s="2">
        <v>5.8999999999999999E-3</v>
      </c>
      <c r="G706" s="1">
        <f>Tabella10[[#This Row],[MAX]]-Tabella10[[#This Row],[MIN]]</f>
        <v>37.889999999999873</v>
      </c>
    </row>
    <row r="707" spans="1:7" x14ac:dyDescent="0.3">
      <c r="A707" s="3">
        <v>43062</v>
      </c>
      <c r="B707" s="1">
        <v>3351.92</v>
      </c>
      <c r="C707" s="1">
        <v>3425.01</v>
      </c>
      <c r="D707" s="1">
        <v>3429.42</v>
      </c>
      <c r="E707" s="1">
        <v>3342.33</v>
      </c>
      <c r="F707" s="2">
        <v>-2.29E-2</v>
      </c>
      <c r="G707" s="1">
        <f>Tabella10[[#This Row],[MAX]]-Tabella10[[#This Row],[MIN]]</f>
        <v>87.090000000000146</v>
      </c>
    </row>
    <row r="708" spans="1:7" x14ac:dyDescent="0.3">
      <c r="A708" s="3">
        <v>43063</v>
      </c>
      <c r="B708" s="1">
        <v>3353.82</v>
      </c>
      <c r="C708" s="1">
        <v>3340.38</v>
      </c>
      <c r="D708" s="1">
        <v>3360.75</v>
      </c>
      <c r="E708" s="1">
        <v>3328.33</v>
      </c>
      <c r="F708" s="2">
        <v>5.9999999999999995E-4</v>
      </c>
      <c r="G708" s="1">
        <f>Tabella10[[#This Row],[MAX]]-Tabella10[[#This Row],[MIN]]</f>
        <v>32.420000000000073</v>
      </c>
    </row>
    <row r="709" spans="1:7" x14ac:dyDescent="0.3">
      <c r="A709" s="3">
        <v>43066</v>
      </c>
      <c r="B709" s="1">
        <v>3322.23</v>
      </c>
      <c r="C709" s="1">
        <v>3346.66</v>
      </c>
      <c r="D709" s="1">
        <v>3347.05</v>
      </c>
      <c r="E709" s="1">
        <v>3315.26</v>
      </c>
      <c r="F709" s="2">
        <v>-9.4000000000000004E-3</v>
      </c>
      <c r="G709" s="1">
        <f>Tabella10[[#This Row],[MAX]]-Tabella10[[#This Row],[MIN]]</f>
        <v>31.789999999999964</v>
      </c>
    </row>
    <row r="710" spans="1:7" x14ac:dyDescent="0.3">
      <c r="A710" s="3">
        <v>43067</v>
      </c>
      <c r="B710" s="1">
        <v>3333.66</v>
      </c>
      <c r="C710" s="1">
        <v>3311.23</v>
      </c>
      <c r="D710" s="1">
        <v>3333.8</v>
      </c>
      <c r="E710" s="1">
        <v>3300.78</v>
      </c>
      <c r="F710" s="2">
        <v>3.3999999999999998E-3</v>
      </c>
      <c r="G710" s="1">
        <f>Tabella10[[#This Row],[MAX]]-Tabella10[[#This Row],[MIN]]</f>
        <v>33.019999999999982</v>
      </c>
    </row>
    <row r="711" spans="1:7" x14ac:dyDescent="0.3">
      <c r="A711" s="3">
        <v>43068</v>
      </c>
      <c r="B711" s="1">
        <v>3337.86</v>
      </c>
      <c r="C711" s="1">
        <v>3335.57</v>
      </c>
      <c r="D711" s="1">
        <v>3343.06</v>
      </c>
      <c r="E711" s="1">
        <v>3305.57</v>
      </c>
      <c r="F711" s="2">
        <v>1.2999999999999999E-3</v>
      </c>
      <c r="G711" s="1">
        <f>Tabella10[[#This Row],[MAX]]-Tabella10[[#This Row],[MIN]]</f>
        <v>37.489999999999782</v>
      </c>
    </row>
    <row r="712" spans="1:7" x14ac:dyDescent="0.3">
      <c r="A712" s="3">
        <v>43069</v>
      </c>
      <c r="B712" s="1">
        <v>3317.19</v>
      </c>
      <c r="C712" s="1">
        <v>3328.64</v>
      </c>
      <c r="D712" s="1">
        <v>3340.92</v>
      </c>
      <c r="E712" s="1">
        <v>3306.28</v>
      </c>
      <c r="F712" s="2">
        <v>-6.1999999999999998E-3</v>
      </c>
      <c r="G712" s="1">
        <f>Tabella10[[#This Row],[MAX]]-Tabella10[[#This Row],[MIN]]</f>
        <v>34.639999999999873</v>
      </c>
    </row>
    <row r="713" spans="1:7" x14ac:dyDescent="0.3">
      <c r="A713" s="3">
        <v>43070</v>
      </c>
      <c r="B713" s="1">
        <v>3317.62</v>
      </c>
      <c r="C713" s="1">
        <v>3315.11</v>
      </c>
      <c r="D713" s="1">
        <v>3324.52</v>
      </c>
      <c r="E713" s="1">
        <v>3302.44</v>
      </c>
      <c r="F713" s="2">
        <v>1E-4</v>
      </c>
      <c r="G713" s="1">
        <f>Tabella10[[#This Row],[MAX]]-Tabella10[[#This Row],[MIN]]</f>
        <v>22.079999999999927</v>
      </c>
    </row>
    <row r="714" spans="1:7" x14ac:dyDescent="0.3">
      <c r="A714" s="3">
        <v>43073</v>
      </c>
      <c r="B714" s="1">
        <v>3309.62</v>
      </c>
      <c r="C714" s="1">
        <v>3310.38</v>
      </c>
      <c r="D714" s="1">
        <v>3324</v>
      </c>
      <c r="E714" s="1">
        <v>3304.1</v>
      </c>
      <c r="F714" s="2">
        <v>-2.3999999999999998E-3</v>
      </c>
      <c r="G714" s="1">
        <f>Tabella10[[#This Row],[MAX]]-Tabella10[[#This Row],[MIN]]</f>
        <v>19.900000000000091</v>
      </c>
    </row>
    <row r="715" spans="1:7" x14ac:dyDescent="0.3">
      <c r="A715" s="3">
        <v>43074</v>
      </c>
      <c r="B715" s="1">
        <v>3303.68</v>
      </c>
      <c r="C715" s="1">
        <v>3301.69</v>
      </c>
      <c r="D715" s="1">
        <v>3315.74</v>
      </c>
      <c r="E715" s="1">
        <v>3300.51</v>
      </c>
      <c r="F715" s="2">
        <v>-1.8E-3</v>
      </c>
      <c r="G715" s="1">
        <f>Tabella10[[#This Row],[MAX]]-Tabella10[[#This Row],[MIN]]</f>
        <v>15.229999999999563</v>
      </c>
    </row>
    <row r="716" spans="1:7" x14ac:dyDescent="0.3">
      <c r="A716" s="3">
        <v>43075</v>
      </c>
      <c r="B716" s="1">
        <v>3293.96</v>
      </c>
      <c r="C716" s="1">
        <v>3291.31</v>
      </c>
      <c r="D716" s="1">
        <v>3296.2</v>
      </c>
      <c r="E716" s="1">
        <v>3254.61</v>
      </c>
      <c r="F716" s="2">
        <v>-2.8999999999999998E-3</v>
      </c>
      <c r="G716" s="1">
        <f>Tabella10[[#This Row],[MAX]]-Tabella10[[#This Row],[MIN]]</f>
        <v>41.589999999999691</v>
      </c>
    </row>
    <row r="717" spans="1:7" x14ac:dyDescent="0.3">
      <c r="A717" s="3">
        <v>43076</v>
      </c>
      <c r="B717" s="1">
        <v>3272.05</v>
      </c>
      <c r="C717" s="1">
        <v>3283.28</v>
      </c>
      <c r="D717" s="1">
        <v>3291.28</v>
      </c>
      <c r="E717" s="1">
        <v>3259.16</v>
      </c>
      <c r="F717" s="2">
        <v>-6.7000000000000002E-3</v>
      </c>
      <c r="G717" s="1">
        <f>Tabella10[[#This Row],[MAX]]-Tabella10[[#This Row],[MIN]]</f>
        <v>32.120000000000346</v>
      </c>
    </row>
    <row r="718" spans="1:7" x14ac:dyDescent="0.3">
      <c r="A718" s="3">
        <v>43077</v>
      </c>
      <c r="B718" s="1">
        <v>3289.99</v>
      </c>
      <c r="C718" s="1">
        <v>3264.48</v>
      </c>
      <c r="D718" s="1">
        <v>3297.13</v>
      </c>
      <c r="E718" s="1">
        <v>3258.76</v>
      </c>
      <c r="F718" s="2">
        <v>5.4999999999999997E-3</v>
      </c>
      <c r="G718" s="1">
        <f>Tabella10[[#This Row],[MAX]]-Tabella10[[#This Row],[MIN]]</f>
        <v>38.369999999999891</v>
      </c>
    </row>
    <row r="719" spans="1:7" x14ac:dyDescent="0.3">
      <c r="A719" s="3">
        <v>43080</v>
      </c>
      <c r="B719" s="1">
        <v>3322.2</v>
      </c>
      <c r="C719" s="1">
        <v>3290.49</v>
      </c>
      <c r="D719" s="1">
        <v>3322.67</v>
      </c>
      <c r="E719" s="1">
        <v>3288.29</v>
      </c>
      <c r="F719" s="2">
        <v>9.7999999999999997E-3</v>
      </c>
      <c r="G719" s="1">
        <f>Tabella10[[#This Row],[MAX]]-Tabella10[[#This Row],[MIN]]</f>
        <v>34.380000000000109</v>
      </c>
    </row>
    <row r="720" spans="1:7" x14ac:dyDescent="0.3">
      <c r="A720" s="3">
        <v>43081</v>
      </c>
      <c r="B720" s="1">
        <v>3280.81</v>
      </c>
      <c r="C720" s="1">
        <v>3320.31</v>
      </c>
      <c r="D720" s="1">
        <v>3320.31</v>
      </c>
      <c r="E720" s="1">
        <v>3280.33</v>
      </c>
      <c r="F720" s="2">
        <v>-1.2500000000000001E-2</v>
      </c>
      <c r="G720" s="1">
        <f>Tabella10[[#This Row],[MAX]]-Tabella10[[#This Row],[MIN]]</f>
        <v>39.980000000000018</v>
      </c>
    </row>
    <row r="721" spans="1:7" x14ac:dyDescent="0.3">
      <c r="A721" s="3">
        <v>43082</v>
      </c>
      <c r="B721" s="1">
        <v>3303.04</v>
      </c>
      <c r="C721" s="1">
        <v>3278.4</v>
      </c>
      <c r="D721" s="1">
        <v>3304.01</v>
      </c>
      <c r="E721" s="1">
        <v>3273.32</v>
      </c>
      <c r="F721" s="2">
        <v>6.7999999999999996E-3</v>
      </c>
      <c r="G721" s="1">
        <f>Tabella10[[#This Row],[MAX]]-Tabella10[[#This Row],[MIN]]</f>
        <v>30.690000000000055</v>
      </c>
    </row>
    <row r="722" spans="1:7" x14ac:dyDescent="0.3">
      <c r="A722" s="3">
        <v>43083</v>
      </c>
      <c r="B722" s="1">
        <v>3292.44</v>
      </c>
      <c r="C722" s="1">
        <v>3302.93</v>
      </c>
      <c r="D722" s="1">
        <v>3309.53</v>
      </c>
      <c r="E722" s="1">
        <v>3282.57</v>
      </c>
      <c r="F722" s="2">
        <v>-3.2000000000000002E-3</v>
      </c>
      <c r="G722" s="1">
        <f>Tabella10[[#This Row],[MAX]]-Tabella10[[#This Row],[MIN]]</f>
        <v>26.960000000000036</v>
      </c>
    </row>
    <row r="723" spans="1:7" x14ac:dyDescent="0.3">
      <c r="A723" s="3">
        <v>43084</v>
      </c>
      <c r="B723" s="1">
        <v>3266.14</v>
      </c>
      <c r="C723" s="1">
        <v>3287.53</v>
      </c>
      <c r="D723" s="1">
        <v>3287.53</v>
      </c>
      <c r="E723" s="1">
        <v>3259.39</v>
      </c>
      <c r="F723" s="2">
        <v>-8.0000000000000002E-3</v>
      </c>
      <c r="G723" s="1">
        <f>Tabella10[[#This Row],[MAX]]-Tabella10[[#This Row],[MIN]]</f>
        <v>28.140000000000327</v>
      </c>
    </row>
    <row r="724" spans="1:7" x14ac:dyDescent="0.3">
      <c r="A724" s="3">
        <v>43087</v>
      </c>
      <c r="B724" s="1">
        <v>3267.92</v>
      </c>
      <c r="C724" s="1">
        <v>3268.03</v>
      </c>
      <c r="D724" s="1">
        <v>3280.54</v>
      </c>
      <c r="E724" s="1">
        <v>3254.18</v>
      </c>
      <c r="F724" s="2">
        <v>5.0000000000000001E-4</v>
      </c>
      <c r="G724" s="1">
        <f>Tabella10[[#This Row],[MAX]]-Tabella10[[#This Row],[MIN]]</f>
        <v>26.360000000000127</v>
      </c>
    </row>
    <row r="725" spans="1:7" x14ac:dyDescent="0.3">
      <c r="A725" s="3">
        <v>43088</v>
      </c>
      <c r="B725" s="1">
        <v>3296.54</v>
      </c>
      <c r="C725" s="1">
        <v>3266.02</v>
      </c>
      <c r="D725" s="1">
        <v>3296.94</v>
      </c>
      <c r="E725" s="1">
        <v>3266.02</v>
      </c>
      <c r="F725" s="2">
        <v>8.8000000000000005E-3</v>
      </c>
      <c r="G725" s="1">
        <f>Tabella10[[#This Row],[MAX]]-Tabella10[[#This Row],[MIN]]</f>
        <v>30.920000000000073</v>
      </c>
    </row>
    <row r="726" spans="1:7" x14ac:dyDescent="0.3">
      <c r="A726" s="3">
        <v>43089</v>
      </c>
      <c r="B726" s="1">
        <v>3287.61</v>
      </c>
      <c r="C726" s="1">
        <v>3296.74</v>
      </c>
      <c r="D726" s="1">
        <v>3300.21</v>
      </c>
      <c r="E726" s="1">
        <v>3276.12</v>
      </c>
      <c r="F726" s="2">
        <v>-2.7000000000000001E-3</v>
      </c>
      <c r="G726" s="1">
        <f>Tabella10[[#This Row],[MAX]]-Tabella10[[#This Row],[MIN]]</f>
        <v>24.090000000000146</v>
      </c>
    </row>
    <row r="727" spans="1:7" x14ac:dyDescent="0.3">
      <c r="A727" s="3">
        <v>43090</v>
      </c>
      <c r="B727" s="1">
        <v>3300.06</v>
      </c>
      <c r="C727" s="1">
        <v>3281.12</v>
      </c>
      <c r="D727" s="1">
        <v>3309.22</v>
      </c>
      <c r="E727" s="1">
        <v>3267.4</v>
      </c>
      <c r="F727" s="2">
        <v>3.8E-3</v>
      </c>
      <c r="G727" s="1">
        <f>Tabella10[[#This Row],[MAX]]-Tabella10[[#This Row],[MIN]]</f>
        <v>41.819999999999709</v>
      </c>
    </row>
    <row r="728" spans="1:7" x14ac:dyDescent="0.3">
      <c r="A728" s="3">
        <v>43091</v>
      </c>
      <c r="B728" s="1">
        <v>3297.06</v>
      </c>
      <c r="C728" s="1">
        <v>3297.69</v>
      </c>
      <c r="D728" s="1">
        <v>3307.33</v>
      </c>
      <c r="E728" s="1">
        <v>3293.44</v>
      </c>
      <c r="F728" s="2">
        <v>-8.9999999999999998E-4</v>
      </c>
      <c r="G728" s="1">
        <f>Tabella10[[#This Row],[MAX]]-Tabella10[[#This Row],[MIN]]</f>
        <v>13.889999999999873</v>
      </c>
    </row>
    <row r="729" spans="1:7" x14ac:dyDescent="0.3">
      <c r="A729" s="3">
        <v>43094</v>
      </c>
      <c r="B729" s="1">
        <v>3280.46</v>
      </c>
      <c r="C729" s="1">
        <v>3296.21</v>
      </c>
      <c r="D729" s="1">
        <v>3312.3</v>
      </c>
      <c r="E729" s="1">
        <v>3270.44</v>
      </c>
      <c r="F729" s="2">
        <v>-5.0000000000000001E-3</v>
      </c>
      <c r="G729" s="1">
        <f>Tabella10[[#This Row],[MAX]]-Tabella10[[#This Row],[MIN]]</f>
        <v>41.860000000000127</v>
      </c>
    </row>
    <row r="730" spans="1:7" x14ac:dyDescent="0.3">
      <c r="A730" s="3">
        <v>43095</v>
      </c>
      <c r="B730" s="1">
        <v>3306.12</v>
      </c>
      <c r="C730" s="1">
        <v>3277.84</v>
      </c>
      <c r="D730" s="1">
        <v>3307.3</v>
      </c>
      <c r="E730" s="1">
        <v>3274.33</v>
      </c>
      <c r="F730" s="2">
        <v>7.7999999999999996E-3</v>
      </c>
      <c r="G730" s="1">
        <f>Tabella10[[#This Row],[MAX]]-Tabella10[[#This Row],[MIN]]</f>
        <v>32.970000000000255</v>
      </c>
    </row>
    <row r="731" spans="1:7" x14ac:dyDescent="0.3">
      <c r="A731" s="3">
        <v>43096</v>
      </c>
      <c r="B731" s="1">
        <v>3275.78</v>
      </c>
      <c r="C731" s="1">
        <v>3302.46</v>
      </c>
      <c r="D731" s="1">
        <v>3307.08</v>
      </c>
      <c r="E731" s="1">
        <v>3270.35</v>
      </c>
      <c r="F731" s="2">
        <v>-9.1999999999999998E-3</v>
      </c>
      <c r="G731" s="1">
        <f>Tabella10[[#This Row],[MAX]]-Tabella10[[#This Row],[MIN]]</f>
        <v>36.730000000000018</v>
      </c>
    </row>
    <row r="732" spans="1:7" x14ac:dyDescent="0.3">
      <c r="A732" s="3">
        <v>43097</v>
      </c>
      <c r="B732" s="1">
        <v>3296.38</v>
      </c>
      <c r="C732" s="1">
        <v>3272.29</v>
      </c>
      <c r="D732" s="1">
        <v>3304.1</v>
      </c>
      <c r="E732" s="1">
        <v>3263.73</v>
      </c>
      <c r="F732" s="2">
        <v>6.3E-3</v>
      </c>
      <c r="G732" s="1">
        <f>Tabella10[[#This Row],[MAX]]-Tabella10[[#This Row],[MIN]]</f>
        <v>40.369999999999891</v>
      </c>
    </row>
    <row r="733" spans="1:7" x14ac:dyDescent="0.3">
      <c r="A733" s="3">
        <v>43098</v>
      </c>
      <c r="B733" s="1">
        <v>3307.17</v>
      </c>
      <c r="C733" s="1">
        <v>3295.25</v>
      </c>
      <c r="D733" s="1">
        <v>3308.22</v>
      </c>
      <c r="E733" s="1">
        <v>3292.77</v>
      </c>
      <c r="F733" s="2">
        <v>3.3E-3</v>
      </c>
      <c r="G733" s="1">
        <f>Tabella10[[#This Row],[MAX]]-Tabella10[[#This Row],[MIN]]</f>
        <v>15.449999999999818</v>
      </c>
    </row>
    <row r="734" spans="1:7" x14ac:dyDescent="0.3">
      <c r="A734" s="3">
        <v>43102</v>
      </c>
      <c r="B734" s="1">
        <v>3348.33</v>
      </c>
      <c r="C734" s="1">
        <v>3314.03</v>
      </c>
      <c r="D734" s="1">
        <v>3349.05</v>
      </c>
      <c r="E734" s="1">
        <v>3314.03</v>
      </c>
      <c r="F734" s="2">
        <v>1.24E-2</v>
      </c>
      <c r="G734" s="1">
        <f>Tabella10[[#This Row],[MAX]]-Tabella10[[#This Row],[MIN]]</f>
        <v>35.019999999999982</v>
      </c>
    </row>
    <row r="735" spans="1:7" x14ac:dyDescent="0.3">
      <c r="A735" s="3">
        <v>43103</v>
      </c>
      <c r="B735" s="1">
        <v>3369.11</v>
      </c>
      <c r="C735" s="1">
        <v>3347.74</v>
      </c>
      <c r="D735" s="1">
        <v>3379.92</v>
      </c>
      <c r="E735" s="1">
        <v>3345.29</v>
      </c>
      <c r="F735" s="2">
        <v>6.1999999999999998E-3</v>
      </c>
      <c r="G735" s="1">
        <f>Tabella10[[#This Row],[MAX]]-Tabella10[[#This Row],[MIN]]</f>
        <v>34.630000000000109</v>
      </c>
    </row>
    <row r="736" spans="1:7" x14ac:dyDescent="0.3">
      <c r="A736" s="3">
        <v>43104</v>
      </c>
      <c r="B736" s="1">
        <v>3385.71</v>
      </c>
      <c r="C736" s="1">
        <v>3371</v>
      </c>
      <c r="D736" s="1">
        <v>3392.83</v>
      </c>
      <c r="E736" s="1">
        <v>3365.3</v>
      </c>
      <c r="F736" s="2">
        <v>4.8999999999999998E-3</v>
      </c>
      <c r="G736" s="1">
        <f>Tabella10[[#This Row],[MAX]]-Tabella10[[#This Row],[MIN]]</f>
        <v>27.529999999999745</v>
      </c>
    </row>
    <row r="737" spans="1:7" x14ac:dyDescent="0.3">
      <c r="A737" s="3">
        <v>43105</v>
      </c>
      <c r="B737" s="1">
        <v>3391.75</v>
      </c>
      <c r="C737" s="1">
        <v>3386.46</v>
      </c>
      <c r="D737" s="1">
        <v>3402.07</v>
      </c>
      <c r="E737" s="1">
        <v>3380.24</v>
      </c>
      <c r="F737" s="2">
        <v>1.8E-3</v>
      </c>
      <c r="G737" s="1">
        <f>Tabella10[[#This Row],[MAX]]-Tabella10[[#This Row],[MIN]]</f>
        <v>21.830000000000382</v>
      </c>
    </row>
    <row r="738" spans="1:7" x14ac:dyDescent="0.3">
      <c r="A738" s="3">
        <v>43108</v>
      </c>
      <c r="B738" s="1">
        <v>3409.48</v>
      </c>
      <c r="C738" s="1">
        <v>3391.55</v>
      </c>
      <c r="D738" s="1">
        <v>3412.73</v>
      </c>
      <c r="E738" s="1">
        <v>3384.56</v>
      </c>
      <c r="F738" s="2">
        <v>5.1999999999999998E-3</v>
      </c>
      <c r="G738" s="1">
        <f>Tabella10[[#This Row],[MAX]]-Tabella10[[#This Row],[MIN]]</f>
        <v>28.170000000000073</v>
      </c>
    </row>
    <row r="739" spans="1:7" x14ac:dyDescent="0.3">
      <c r="A739" s="3">
        <v>43109</v>
      </c>
      <c r="B739" s="1">
        <v>3413.9</v>
      </c>
      <c r="C739" s="1">
        <v>3406.11</v>
      </c>
      <c r="D739" s="1">
        <v>3417.23</v>
      </c>
      <c r="E739" s="1">
        <v>3403.59</v>
      </c>
      <c r="F739" s="2">
        <v>1.2999999999999999E-3</v>
      </c>
      <c r="G739" s="1">
        <f>Tabella10[[#This Row],[MAX]]-Tabella10[[#This Row],[MIN]]</f>
        <v>13.639999999999873</v>
      </c>
    </row>
    <row r="740" spans="1:7" x14ac:dyDescent="0.3">
      <c r="A740" s="3">
        <v>43110</v>
      </c>
      <c r="B740" s="1">
        <v>3421.83</v>
      </c>
      <c r="C740" s="1">
        <v>3414.11</v>
      </c>
      <c r="D740" s="1">
        <v>3430.21</v>
      </c>
      <c r="E740" s="1">
        <v>3398.84</v>
      </c>
      <c r="F740" s="2">
        <v>2.3E-3</v>
      </c>
      <c r="G740" s="1">
        <f>Tabella10[[#This Row],[MAX]]-Tabella10[[#This Row],[MIN]]</f>
        <v>31.369999999999891</v>
      </c>
    </row>
    <row r="741" spans="1:7" x14ac:dyDescent="0.3">
      <c r="A741" s="3">
        <v>43111</v>
      </c>
      <c r="B741" s="1">
        <v>3425.34</v>
      </c>
      <c r="C741" s="1">
        <v>3415.59</v>
      </c>
      <c r="D741" s="1">
        <v>3426.48</v>
      </c>
      <c r="E741" s="1">
        <v>3405.64</v>
      </c>
      <c r="F741" s="2">
        <v>1E-3</v>
      </c>
      <c r="G741" s="1">
        <f>Tabella10[[#This Row],[MAX]]-Tabella10[[#This Row],[MIN]]</f>
        <v>20.840000000000146</v>
      </c>
    </row>
    <row r="742" spans="1:7" x14ac:dyDescent="0.3">
      <c r="A742" s="3">
        <v>43112</v>
      </c>
      <c r="B742" s="1">
        <v>3428.94</v>
      </c>
      <c r="C742" s="1">
        <v>3423.88</v>
      </c>
      <c r="D742" s="1">
        <v>3435.42</v>
      </c>
      <c r="E742" s="1">
        <v>3417.98</v>
      </c>
      <c r="F742" s="2">
        <v>1.1000000000000001E-3</v>
      </c>
      <c r="G742" s="1">
        <f>Tabella10[[#This Row],[MAX]]-Tabella10[[#This Row],[MIN]]</f>
        <v>17.440000000000055</v>
      </c>
    </row>
    <row r="743" spans="1:7" x14ac:dyDescent="0.3">
      <c r="A743" s="3">
        <v>43115</v>
      </c>
      <c r="B743" s="1">
        <v>3410.49</v>
      </c>
      <c r="C743" s="1">
        <v>3428.95</v>
      </c>
      <c r="D743" s="1">
        <v>3442.5</v>
      </c>
      <c r="E743" s="1">
        <v>3402.31</v>
      </c>
      <c r="F743" s="2">
        <v>-5.4000000000000003E-3</v>
      </c>
      <c r="G743" s="1">
        <f>Tabella10[[#This Row],[MAX]]-Tabella10[[#This Row],[MIN]]</f>
        <v>40.190000000000055</v>
      </c>
    </row>
    <row r="744" spans="1:7" x14ac:dyDescent="0.3">
      <c r="A744" s="3">
        <v>43116</v>
      </c>
      <c r="B744" s="1">
        <v>3436.59</v>
      </c>
      <c r="C744" s="1">
        <v>3403.47</v>
      </c>
      <c r="D744" s="1">
        <v>3437.58</v>
      </c>
      <c r="E744" s="1">
        <v>3401.96</v>
      </c>
      <c r="F744" s="2">
        <v>7.7000000000000002E-3</v>
      </c>
      <c r="G744" s="1">
        <f>Tabella10[[#This Row],[MAX]]-Tabella10[[#This Row],[MIN]]</f>
        <v>35.619999999999891</v>
      </c>
    </row>
    <row r="745" spans="1:7" x14ac:dyDescent="0.3">
      <c r="A745" s="3">
        <v>43117</v>
      </c>
      <c r="B745" s="1">
        <v>3444.67</v>
      </c>
      <c r="C745" s="1">
        <v>3438.58</v>
      </c>
      <c r="D745" s="1">
        <v>3465.2</v>
      </c>
      <c r="E745" s="1">
        <v>3430.51</v>
      </c>
      <c r="F745" s="2">
        <v>2.3999999999999998E-3</v>
      </c>
      <c r="G745" s="1">
        <f>Tabella10[[#This Row],[MAX]]-Tabella10[[#This Row],[MIN]]</f>
        <v>34.6899999999996</v>
      </c>
    </row>
    <row r="746" spans="1:7" x14ac:dyDescent="0.3">
      <c r="A746" s="3">
        <v>43118</v>
      </c>
      <c r="B746" s="1">
        <v>3474.75</v>
      </c>
      <c r="C746" s="1">
        <v>3449.88</v>
      </c>
      <c r="D746" s="1">
        <v>3476.55</v>
      </c>
      <c r="E746" s="1">
        <v>3448.79</v>
      </c>
      <c r="F746" s="2">
        <v>8.6999999999999994E-3</v>
      </c>
      <c r="G746" s="1">
        <f>Tabella10[[#This Row],[MAX]]-Tabella10[[#This Row],[MIN]]</f>
        <v>27.760000000000218</v>
      </c>
    </row>
    <row r="747" spans="1:7" x14ac:dyDescent="0.3">
      <c r="A747" s="3">
        <v>43119</v>
      </c>
      <c r="B747" s="1">
        <v>3487.86</v>
      </c>
      <c r="C747" s="1">
        <v>3481.62</v>
      </c>
      <c r="D747" s="1">
        <v>3498.43</v>
      </c>
      <c r="E747" s="1">
        <v>3474.29</v>
      </c>
      <c r="F747" s="2">
        <v>3.8E-3</v>
      </c>
      <c r="G747" s="1">
        <f>Tabella10[[#This Row],[MAX]]-Tabella10[[#This Row],[MIN]]</f>
        <v>24.139999999999873</v>
      </c>
    </row>
    <row r="748" spans="1:7" x14ac:dyDescent="0.3">
      <c r="A748" s="3">
        <v>43122</v>
      </c>
      <c r="B748" s="1">
        <v>3501.36</v>
      </c>
      <c r="C748" s="1">
        <v>3476.99</v>
      </c>
      <c r="D748" s="1">
        <v>3503.39</v>
      </c>
      <c r="E748" s="1">
        <v>3475.67</v>
      </c>
      <c r="F748" s="2">
        <v>3.8999999999999998E-3</v>
      </c>
      <c r="G748" s="1">
        <f>Tabella10[[#This Row],[MAX]]-Tabella10[[#This Row],[MIN]]</f>
        <v>27.7199999999998</v>
      </c>
    </row>
    <row r="749" spans="1:7" x14ac:dyDescent="0.3">
      <c r="A749" s="3">
        <v>43123</v>
      </c>
      <c r="B749" s="1">
        <v>3546.5</v>
      </c>
      <c r="C749" s="1">
        <v>3504.34</v>
      </c>
      <c r="D749" s="1">
        <v>3547.22</v>
      </c>
      <c r="E749" s="1">
        <v>3504.34</v>
      </c>
      <c r="F749" s="2">
        <v>1.29E-2</v>
      </c>
      <c r="G749" s="1">
        <f>Tabella10[[#This Row],[MAX]]-Tabella10[[#This Row],[MIN]]</f>
        <v>42.879999999999654</v>
      </c>
    </row>
    <row r="750" spans="1:7" x14ac:dyDescent="0.3">
      <c r="A750" s="3">
        <v>43124</v>
      </c>
      <c r="B750" s="1">
        <v>3559.47</v>
      </c>
      <c r="C750" s="1">
        <v>3553.48</v>
      </c>
      <c r="D750" s="1">
        <v>3569.49</v>
      </c>
      <c r="E750" s="1">
        <v>3527.11</v>
      </c>
      <c r="F750" s="2">
        <v>3.7000000000000002E-3</v>
      </c>
      <c r="G750" s="1">
        <f>Tabella10[[#This Row],[MAX]]-Tabella10[[#This Row],[MIN]]</f>
        <v>42.379999999999654</v>
      </c>
    </row>
    <row r="751" spans="1:7" x14ac:dyDescent="0.3">
      <c r="A751" s="3">
        <v>43125</v>
      </c>
      <c r="B751" s="1">
        <v>3548.31</v>
      </c>
      <c r="C751" s="1">
        <v>3555.17</v>
      </c>
      <c r="D751" s="1">
        <v>3571.48</v>
      </c>
      <c r="E751" s="1">
        <v>3528.03</v>
      </c>
      <c r="F751" s="2">
        <v>-3.0999999999999999E-3</v>
      </c>
      <c r="G751" s="1">
        <f>Tabella10[[#This Row],[MAX]]-Tabella10[[#This Row],[MIN]]</f>
        <v>43.449999999999818</v>
      </c>
    </row>
    <row r="752" spans="1:7" x14ac:dyDescent="0.3">
      <c r="A752" s="3">
        <v>43126</v>
      </c>
      <c r="B752" s="1">
        <v>3558.13</v>
      </c>
      <c r="C752" s="1">
        <v>3535.49</v>
      </c>
      <c r="D752" s="1">
        <v>3574.9</v>
      </c>
      <c r="E752" s="1">
        <v>3534.2</v>
      </c>
      <c r="F752" s="2">
        <v>2.8E-3</v>
      </c>
      <c r="G752" s="1">
        <f>Tabella10[[#This Row],[MAX]]-Tabella10[[#This Row],[MIN]]</f>
        <v>40.700000000000273</v>
      </c>
    </row>
    <row r="753" spans="1:7" x14ac:dyDescent="0.3">
      <c r="A753" s="3">
        <v>43129</v>
      </c>
      <c r="B753" s="1">
        <v>3523</v>
      </c>
      <c r="C753" s="1">
        <v>3563.64</v>
      </c>
      <c r="D753" s="1">
        <v>3587.03</v>
      </c>
      <c r="E753" s="1">
        <v>3510.27</v>
      </c>
      <c r="F753" s="2">
        <v>-9.9000000000000008E-3</v>
      </c>
      <c r="G753" s="1">
        <f>Tabella10[[#This Row],[MAX]]-Tabella10[[#This Row],[MIN]]</f>
        <v>76.760000000000218</v>
      </c>
    </row>
    <row r="754" spans="1:7" x14ac:dyDescent="0.3">
      <c r="A754" s="3">
        <v>43130</v>
      </c>
      <c r="B754" s="1">
        <v>3488.01</v>
      </c>
      <c r="C754" s="1">
        <v>3511.5</v>
      </c>
      <c r="D754" s="1">
        <v>3523.05</v>
      </c>
      <c r="E754" s="1">
        <v>3484.66</v>
      </c>
      <c r="F754" s="2">
        <v>-9.9000000000000008E-3</v>
      </c>
      <c r="G754" s="1">
        <f>Tabella10[[#This Row],[MAX]]-Tabella10[[#This Row],[MIN]]</f>
        <v>38.390000000000327</v>
      </c>
    </row>
    <row r="755" spans="1:7" x14ac:dyDescent="0.3">
      <c r="A755" s="3">
        <v>43131</v>
      </c>
      <c r="B755" s="1">
        <v>3480.83</v>
      </c>
      <c r="C755" s="1">
        <v>3470.51</v>
      </c>
      <c r="D755" s="1">
        <v>3495.45</v>
      </c>
      <c r="E755" s="1">
        <v>3454.73</v>
      </c>
      <c r="F755" s="2">
        <v>-2.0999999999999999E-3</v>
      </c>
      <c r="G755" s="1">
        <f>Tabella10[[#This Row],[MAX]]-Tabella10[[#This Row],[MIN]]</f>
        <v>40.7199999999998</v>
      </c>
    </row>
    <row r="756" spans="1:7" x14ac:dyDescent="0.3">
      <c r="A756" s="3">
        <v>43132</v>
      </c>
      <c r="B756" s="1">
        <v>3446.98</v>
      </c>
      <c r="C756" s="1">
        <v>3478.67</v>
      </c>
      <c r="D756" s="1">
        <v>3495.09</v>
      </c>
      <c r="E756" s="1">
        <v>3424.42</v>
      </c>
      <c r="F756" s="2">
        <v>-9.7000000000000003E-3</v>
      </c>
      <c r="G756" s="1">
        <f>Tabella10[[#This Row],[MAX]]-Tabella10[[#This Row],[MIN]]</f>
        <v>70.670000000000073</v>
      </c>
    </row>
    <row r="757" spans="1:7" x14ac:dyDescent="0.3">
      <c r="A757" s="3">
        <v>43133</v>
      </c>
      <c r="B757" s="1">
        <v>3462.08</v>
      </c>
      <c r="C757" s="1">
        <v>3419.22</v>
      </c>
      <c r="D757" s="1">
        <v>3463.16</v>
      </c>
      <c r="E757" s="1">
        <v>3388.86</v>
      </c>
      <c r="F757" s="2">
        <v>4.4000000000000003E-3</v>
      </c>
      <c r="G757" s="1">
        <f>Tabella10[[#This Row],[MAX]]-Tabella10[[#This Row],[MIN]]</f>
        <v>74.299999999999727</v>
      </c>
    </row>
    <row r="758" spans="1:7" x14ac:dyDescent="0.3">
      <c r="A758" s="3">
        <v>43136</v>
      </c>
      <c r="B758" s="1">
        <v>3487.5</v>
      </c>
      <c r="C758" s="1">
        <v>3411.67</v>
      </c>
      <c r="D758" s="1">
        <v>3487.72</v>
      </c>
      <c r="E758" s="1">
        <v>3406.24</v>
      </c>
      <c r="F758" s="2">
        <v>7.3000000000000001E-3</v>
      </c>
      <c r="G758" s="1">
        <f>Tabella10[[#This Row],[MAX]]-Tabella10[[#This Row],[MIN]]</f>
        <v>81.480000000000018</v>
      </c>
    </row>
    <row r="759" spans="1:7" x14ac:dyDescent="0.3">
      <c r="A759" s="3">
        <v>43137</v>
      </c>
      <c r="B759" s="1">
        <v>3370.65</v>
      </c>
      <c r="C759" s="1">
        <v>3418.01</v>
      </c>
      <c r="D759" s="1">
        <v>3440.12</v>
      </c>
      <c r="E759" s="1">
        <v>3364.22</v>
      </c>
      <c r="F759" s="2">
        <v>-3.3500000000000002E-2</v>
      </c>
      <c r="G759" s="1">
        <f>Tabella10[[#This Row],[MAX]]-Tabella10[[#This Row],[MIN]]</f>
        <v>75.900000000000091</v>
      </c>
    </row>
    <row r="760" spans="1:7" x14ac:dyDescent="0.3">
      <c r="A760" s="3">
        <v>43138</v>
      </c>
      <c r="B760" s="1">
        <v>3309.26</v>
      </c>
      <c r="C760" s="1">
        <v>3412.74</v>
      </c>
      <c r="D760" s="1">
        <v>3425.54</v>
      </c>
      <c r="E760" s="1">
        <v>3304.01</v>
      </c>
      <c r="F760" s="2">
        <v>-1.8200000000000001E-2</v>
      </c>
      <c r="G760" s="1">
        <f>Tabella10[[#This Row],[MAX]]-Tabella10[[#This Row],[MIN]]</f>
        <v>121.52999999999975</v>
      </c>
    </row>
    <row r="761" spans="1:7" x14ac:dyDescent="0.3">
      <c r="A761" s="3">
        <v>43139</v>
      </c>
      <c r="B761" s="1">
        <v>3262.05</v>
      </c>
      <c r="C761" s="1">
        <v>3281.05</v>
      </c>
      <c r="D761" s="1">
        <v>3307.16</v>
      </c>
      <c r="E761" s="1">
        <v>3225.71</v>
      </c>
      <c r="F761" s="2">
        <v>-1.43E-2</v>
      </c>
      <c r="G761" s="1">
        <f>Tabella10[[#This Row],[MAX]]-Tabella10[[#This Row],[MIN]]</f>
        <v>81.449999999999818</v>
      </c>
    </row>
    <row r="762" spans="1:7" x14ac:dyDescent="0.3">
      <c r="A762" s="3">
        <v>43140</v>
      </c>
      <c r="B762" s="1">
        <v>3129.85</v>
      </c>
      <c r="C762" s="1">
        <v>3172.85</v>
      </c>
      <c r="D762" s="1">
        <v>3180.11</v>
      </c>
      <c r="E762" s="1">
        <v>3062.74</v>
      </c>
      <c r="F762" s="2">
        <v>-4.0500000000000001E-2</v>
      </c>
      <c r="G762" s="1">
        <f>Tabella10[[#This Row],[MAX]]-Tabella10[[#This Row],[MIN]]</f>
        <v>117.37000000000035</v>
      </c>
    </row>
    <row r="763" spans="1:7" x14ac:dyDescent="0.3">
      <c r="A763" s="3">
        <v>43143</v>
      </c>
      <c r="B763" s="1">
        <v>3154.13</v>
      </c>
      <c r="C763" s="1">
        <v>3128.37</v>
      </c>
      <c r="D763" s="1">
        <v>3168.13</v>
      </c>
      <c r="E763" s="1">
        <v>3113.61</v>
      </c>
      <c r="F763" s="2">
        <v>7.7999999999999996E-3</v>
      </c>
      <c r="G763" s="1">
        <f>Tabella10[[#This Row],[MAX]]-Tabella10[[#This Row],[MIN]]</f>
        <v>54.519999999999982</v>
      </c>
    </row>
    <row r="764" spans="1:7" x14ac:dyDescent="0.3">
      <c r="A764" s="3">
        <v>43144</v>
      </c>
      <c r="B764" s="1">
        <v>3184.96</v>
      </c>
      <c r="C764" s="1">
        <v>3176.11</v>
      </c>
      <c r="D764" s="1">
        <v>3219.22</v>
      </c>
      <c r="E764" s="1">
        <v>3176.11</v>
      </c>
      <c r="F764" s="2">
        <v>9.7999999999999997E-3</v>
      </c>
      <c r="G764" s="1">
        <f>Tabella10[[#This Row],[MAX]]-Tabella10[[#This Row],[MIN]]</f>
        <v>43.109999999999673</v>
      </c>
    </row>
    <row r="765" spans="1:7" x14ac:dyDescent="0.3">
      <c r="A765" s="3">
        <v>43145</v>
      </c>
      <c r="B765" s="1">
        <v>3199.16</v>
      </c>
      <c r="C765" s="1">
        <v>3188.25</v>
      </c>
      <c r="D765" s="1">
        <v>3203.5</v>
      </c>
      <c r="E765" s="1">
        <v>3171.38</v>
      </c>
      <c r="F765" s="2">
        <v>4.4999999999999997E-3</v>
      </c>
      <c r="G765" s="1">
        <f>Tabella10[[#This Row],[MAX]]-Tabella10[[#This Row],[MIN]]</f>
        <v>32.119999999999891</v>
      </c>
    </row>
    <row r="766" spans="1:7" x14ac:dyDescent="0.3">
      <c r="A766" s="3">
        <v>43153</v>
      </c>
      <c r="B766" s="1">
        <v>3268.56</v>
      </c>
      <c r="C766" s="1">
        <v>3237.57</v>
      </c>
      <c r="D766" s="1">
        <v>3269.92</v>
      </c>
      <c r="E766" s="1">
        <v>3234.12</v>
      </c>
      <c r="F766" s="2">
        <v>2.1700000000000001E-2</v>
      </c>
      <c r="G766" s="1">
        <f>Tabella10[[#This Row],[MAX]]-Tabella10[[#This Row],[MIN]]</f>
        <v>35.800000000000182</v>
      </c>
    </row>
    <row r="767" spans="1:7" x14ac:dyDescent="0.3">
      <c r="A767" s="3">
        <v>43154</v>
      </c>
      <c r="B767" s="1">
        <v>3289.02</v>
      </c>
      <c r="C767" s="1">
        <v>3275.43</v>
      </c>
      <c r="D767" s="1">
        <v>3294.13</v>
      </c>
      <c r="E767" s="1">
        <v>3258.49</v>
      </c>
      <c r="F767" s="2">
        <v>6.3E-3</v>
      </c>
      <c r="G767" s="1">
        <f>Tabella10[[#This Row],[MAX]]-Tabella10[[#This Row],[MIN]]</f>
        <v>35.640000000000327</v>
      </c>
    </row>
    <row r="768" spans="1:7" x14ac:dyDescent="0.3">
      <c r="A768" s="3">
        <v>43157</v>
      </c>
      <c r="B768" s="1">
        <v>3329.57</v>
      </c>
      <c r="C768" s="1">
        <v>3307.3</v>
      </c>
      <c r="D768" s="1">
        <v>3335.99</v>
      </c>
      <c r="E768" s="1">
        <v>3281.61</v>
      </c>
      <c r="F768" s="2">
        <v>1.23E-2</v>
      </c>
      <c r="G768" s="1">
        <f>Tabella10[[#This Row],[MAX]]-Tabella10[[#This Row],[MIN]]</f>
        <v>54.379999999999654</v>
      </c>
    </row>
    <row r="769" spans="1:7" x14ac:dyDescent="0.3">
      <c r="A769" s="3">
        <v>43158</v>
      </c>
      <c r="B769" s="1">
        <v>3292.07</v>
      </c>
      <c r="C769" s="1">
        <v>3328.67</v>
      </c>
      <c r="D769" s="1">
        <v>3328.67</v>
      </c>
      <c r="E769" s="1">
        <v>3284.63</v>
      </c>
      <c r="F769" s="2">
        <v>-1.1299999999999999E-2</v>
      </c>
      <c r="G769" s="1">
        <f>Tabella10[[#This Row],[MAX]]-Tabella10[[#This Row],[MIN]]</f>
        <v>44.039999999999964</v>
      </c>
    </row>
    <row r="770" spans="1:7" x14ac:dyDescent="0.3">
      <c r="A770" s="3">
        <v>43159</v>
      </c>
      <c r="B770" s="1">
        <v>3259.41</v>
      </c>
      <c r="C770" s="1">
        <v>3264.06</v>
      </c>
      <c r="D770" s="1">
        <v>3277.83</v>
      </c>
      <c r="E770" s="1">
        <v>3239.84</v>
      </c>
      <c r="F770" s="2">
        <v>-9.9000000000000008E-3</v>
      </c>
      <c r="G770" s="1">
        <f>Tabella10[[#This Row],[MAX]]-Tabella10[[#This Row],[MIN]]</f>
        <v>37.989999999999782</v>
      </c>
    </row>
    <row r="771" spans="1:7" x14ac:dyDescent="0.3">
      <c r="A771" s="3">
        <v>43160</v>
      </c>
      <c r="B771" s="1">
        <v>3273.75</v>
      </c>
      <c r="C771" s="1">
        <v>3235.09</v>
      </c>
      <c r="D771" s="1">
        <v>3280.15</v>
      </c>
      <c r="E771" s="1">
        <v>3228.58</v>
      </c>
      <c r="F771" s="2">
        <v>4.4000000000000003E-3</v>
      </c>
      <c r="G771" s="1">
        <f>Tabella10[[#This Row],[MAX]]-Tabella10[[#This Row],[MIN]]</f>
        <v>51.570000000000164</v>
      </c>
    </row>
    <row r="772" spans="1:7" x14ac:dyDescent="0.3">
      <c r="A772" s="3">
        <v>43161</v>
      </c>
      <c r="B772" s="1">
        <v>3254.53</v>
      </c>
      <c r="C772" s="1">
        <v>3248.45</v>
      </c>
      <c r="D772" s="1">
        <v>3269.94</v>
      </c>
      <c r="E772" s="1">
        <v>3242.27</v>
      </c>
      <c r="F772" s="2">
        <v>-5.8999999999999999E-3</v>
      </c>
      <c r="G772" s="1">
        <f>Tabella10[[#This Row],[MAX]]-Tabella10[[#This Row],[MIN]]</f>
        <v>27.670000000000073</v>
      </c>
    </row>
    <row r="773" spans="1:7" x14ac:dyDescent="0.3">
      <c r="A773" s="3">
        <v>43164</v>
      </c>
      <c r="B773" s="1">
        <v>3256.93</v>
      </c>
      <c r="C773" s="1">
        <v>3255.87</v>
      </c>
      <c r="D773" s="1">
        <v>3269.4</v>
      </c>
      <c r="E773" s="1">
        <v>3236.72</v>
      </c>
      <c r="F773" s="2">
        <v>6.9999999999999999E-4</v>
      </c>
      <c r="G773" s="1">
        <f>Tabella10[[#This Row],[MAX]]-Tabella10[[#This Row],[MIN]]</f>
        <v>32.680000000000291</v>
      </c>
    </row>
    <row r="774" spans="1:7" x14ac:dyDescent="0.3">
      <c r="A774" s="3">
        <v>43165</v>
      </c>
      <c r="B774" s="1">
        <v>3289.64</v>
      </c>
      <c r="C774" s="1">
        <v>3266.49</v>
      </c>
      <c r="D774" s="1">
        <v>3290.25</v>
      </c>
      <c r="E774" s="1">
        <v>3243.65</v>
      </c>
      <c r="F774" s="2">
        <v>0.01</v>
      </c>
      <c r="G774" s="1">
        <f>Tabella10[[#This Row],[MAX]]-Tabella10[[#This Row],[MIN]]</f>
        <v>46.599999999999909</v>
      </c>
    </row>
    <row r="775" spans="1:7" x14ac:dyDescent="0.3">
      <c r="A775" s="3">
        <v>43166</v>
      </c>
      <c r="B775" s="1">
        <v>3271.67</v>
      </c>
      <c r="C775" s="1">
        <v>3288.86</v>
      </c>
      <c r="D775" s="1">
        <v>3308.41</v>
      </c>
      <c r="E775" s="1">
        <v>3264.76</v>
      </c>
      <c r="F775" s="2">
        <v>-5.4999999999999997E-3</v>
      </c>
      <c r="G775" s="1">
        <f>Tabella10[[#This Row],[MAX]]-Tabella10[[#This Row],[MIN]]</f>
        <v>43.649999999999636</v>
      </c>
    </row>
    <row r="776" spans="1:7" x14ac:dyDescent="0.3">
      <c r="A776" s="3">
        <v>43167</v>
      </c>
      <c r="B776" s="1">
        <v>3288.41</v>
      </c>
      <c r="C776" s="1">
        <v>3268.35</v>
      </c>
      <c r="D776" s="1">
        <v>3289.5</v>
      </c>
      <c r="E776" s="1">
        <v>3261.55</v>
      </c>
      <c r="F776" s="2">
        <v>5.1000000000000004E-3</v>
      </c>
      <c r="G776" s="1">
        <f>Tabella10[[#This Row],[MAX]]-Tabella10[[#This Row],[MIN]]</f>
        <v>27.949999999999818</v>
      </c>
    </row>
    <row r="777" spans="1:7" x14ac:dyDescent="0.3">
      <c r="A777" s="3">
        <v>43168</v>
      </c>
      <c r="B777" s="1">
        <v>3307.17</v>
      </c>
      <c r="C777" s="1">
        <v>3291.43</v>
      </c>
      <c r="D777" s="1">
        <v>3309.72</v>
      </c>
      <c r="E777" s="1">
        <v>3283.56</v>
      </c>
      <c r="F777" s="2">
        <v>5.7000000000000002E-3</v>
      </c>
      <c r="G777" s="1">
        <f>Tabella10[[#This Row],[MAX]]-Tabella10[[#This Row],[MIN]]</f>
        <v>26.159999999999854</v>
      </c>
    </row>
    <row r="778" spans="1:7" x14ac:dyDescent="0.3">
      <c r="A778" s="3">
        <v>43171</v>
      </c>
      <c r="B778" s="1">
        <v>3326.7</v>
      </c>
      <c r="C778" s="1">
        <v>3319.21</v>
      </c>
      <c r="D778" s="1">
        <v>3333.56</v>
      </c>
      <c r="E778" s="1">
        <v>3313.56</v>
      </c>
      <c r="F778" s="2">
        <v>5.8999999999999999E-3</v>
      </c>
      <c r="G778" s="1">
        <f>Tabella10[[#This Row],[MAX]]-Tabella10[[#This Row],[MIN]]</f>
        <v>20</v>
      </c>
    </row>
    <row r="779" spans="1:7" x14ac:dyDescent="0.3">
      <c r="A779" s="3">
        <v>43172</v>
      </c>
      <c r="B779" s="1">
        <v>3310.24</v>
      </c>
      <c r="C779" s="1">
        <v>3324.12</v>
      </c>
      <c r="D779" s="1">
        <v>3333.88</v>
      </c>
      <c r="E779" s="1">
        <v>3307.38</v>
      </c>
      <c r="F779" s="2">
        <v>-4.8999999999999998E-3</v>
      </c>
      <c r="G779" s="1">
        <f>Tabella10[[#This Row],[MAX]]-Tabella10[[#This Row],[MIN]]</f>
        <v>26.5</v>
      </c>
    </row>
    <row r="780" spans="1:7" x14ac:dyDescent="0.3">
      <c r="A780" s="3">
        <v>43173</v>
      </c>
      <c r="B780" s="1">
        <v>3291.38</v>
      </c>
      <c r="C780" s="1">
        <v>3298.67</v>
      </c>
      <c r="D780" s="1">
        <v>3304.98</v>
      </c>
      <c r="E780" s="1">
        <v>3287.36</v>
      </c>
      <c r="F780" s="2">
        <v>-5.7000000000000002E-3</v>
      </c>
      <c r="G780" s="1">
        <f>Tabella10[[#This Row],[MAX]]-Tabella10[[#This Row],[MIN]]</f>
        <v>17.619999999999891</v>
      </c>
    </row>
    <row r="781" spans="1:7" x14ac:dyDescent="0.3">
      <c r="A781" s="3">
        <v>43174</v>
      </c>
      <c r="B781" s="1">
        <v>3291.11</v>
      </c>
      <c r="C781" s="1">
        <v>3277.51</v>
      </c>
      <c r="D781" s="1">
        <v>3297.1</v>
      </c>
      <c r="E781" s="1">
        <v>3273.2</v>
      </c>
      <c r="F781" s="2">
        <v>-1E-4</v>
      </c>
      <c r="G781" s="1">
        <f>Tabella10[[#This Row],[MAX]]-Tabella10[[#This Row],[MIN]]</f>
        <v>23.900000000000091</v>
      </c>
    </row>
    <row r="782" spans="1:7" x14ac:dyDescent="0.3">
      <c r="A782" s="3">
        <v>43175</v>
      </c>
      <c r="B782" s="1">
        <v>3269.88</v>
      </c>
      <c r="C782" s="1">
        <v>3290.21</v>
      </c>
      <c r="D782" s="1">
        <v>3300.57</v>
      </c>
      <c r="E782" s="1">
        <v>3269.28</v>
      </c>
      <c r="F782" s="2">
        <v>-6.4999999999999997E-3</v>
      </c>
      <c r="G782" s="1">
        <f>Tabella10[[#This Row],[MAX]]-Tabella10[[#This Row],[MIN]]</f>
        <v>31.289999999999964</v>
      </c>
    </row>
    <row r="783" spans="1:7" x14ac:dyDescent="0.3">
      <c r="A783" s="3">
        <v>43178</v>
      </c>
      <c r="B783" s="1">
        <v>3279.25</v>
      </c>
      <c r="C783" s="1">
        <v>3264.93</v>
      </c>
      <c r="D783" s="1">
        <v>3280.57</v>
      </c>
      <c r="E783" s="1">
        <v>3251.05</v>
      </c>
      <c r="F783" s="2">
        <v>2.8999999999999998E-3</v>
      </c>
      <c r="G783" s="1">
        <f>Tabella10[[#This Row],[MAX]]-Tabella10[[#This Row],[MIN]]</f>
        <v>29.519999999999982</v>
      </c>
    </row>
    <row r="784" spans="1:7" x14ac:dyDescent="0.3">
      <c r="A784" s="3">
        <v>43179</v>
      </c>
      <c r="B784" s="1">
        <v>3290.64</v>
      </c>
      <c r="C784" s="1">
        <v>3257.22</v>
      </c>
      <c r="D784" s="1">
        <v>3292.57</v>
      </c>
      <c r="E784" s="1">
        <v>3252.43</v>
      </c>
      <c r="F784" s="2">
        <v>3.5000000000000001E-3</v>
      </c>
      <c r="G784" s="1">
        <f>Tabella10[[#This Row],[MAX]]-Tabella10[[#This Row],[MIN]]</f>
        <v>40.140000000000327</v>
      </c>
    </row>
    <row r="785" spans="1:7" x14ac:dyDescent="0.3">
      <c r="A785" s="3">
        <v>43180</v>
      </c>
      <c r="B785" s="1">
        <v>3280.95</v>
      </c>
      <c r="C785" s="1">
        <v>3299.73</v>
      </c>
      <c r="D785" s="1">
        <v>3314.21</v>
      </c>
      <c r="E785" s="1">
        <v>3268.88</v>
      </c>
      <c r="F785" s="2">
        <v>-2.8999999999999998E-3</v>
      </c>
      <c r="G785" s="1">
        <f>Tabella10[[#This Row],[MAX]]-Tabella10[[#This Row],[MIN]]</f>
        <v>45.329999999999927</v>
      </c>
    </row>
    <row r="786" spans="1:7" x14ac:dyDescent="0.3">
      <c r="A786" s="3">
        <v>43181</v>
      </c>
      <c r="B786" s="1">
        <v>3263.48</v>
      </c>
      <c r="C786" s="1">
        <v>3281.26</v>
      </c>
      <c r="D786" s="1">
        <v>3288.8</v>
      </c>
      <c r="E786" s="1">
        <v>3242.76</v>
      </c>
      <c r="F786" s="2">
        <v>-5.3E-3</v>
      </c>
      <c r="G786" s="1">
        <f>Tabella10[[#This Row],[MAX]]-Tabella10[[#This Row],[MIN]]</f>
        <v>46.039999999999964</v>
      </c>
    </row>
    <row r="787" spans="1:7" x14ac:dyDescent="0.3">
      <c r="A787" s="3">
        <v>43182</v>
      </c>
      <c r="B787" s="1">
        <v>3152.76</v>
      </c>
      <c r="C787" s="1">
        <v>3172.77</v>
      </c>
      <c r="D787" s="1">
        <v>3188.24</v>
      </c>
      <c r="E787" s="1">
        <v>3110.66</v>
      </c>
      <c r="F787" s="2">
        <v>-3.39E-2</v>
      </c>
      <c r="G787" s="1">
        <f>Tabella10[[#This Row],[MAX]]-Tabella10[[#This Row],[MIN]]</f>
        <v>77.579999999999927</v>
      </c>
    </row>
    <row r="788" spans="1:7" x14ac:dyDescent="0.3">
      <c r="A788" s="3">
        <v>43185</v>
      </c>
      <c r="B788" s="1">
        <v>3133.72</v>
      </c>
      <c r="C788" s="1">
        <v>3117.32</v>
      </c>
      <c r="D788" s="1">
        <v>3134.28</v>
      </c>
      <c r="E788" s="1">
        <v>3091.46</v>
      </c>
      <c r="F788" s="2">
        <v>-6.0000000000000001E-3</v>
      </c>
      <c r="G788" s="1">
        <f>Tabella10[[#This Row],[MAX]]-Tabella10[[#This Row],[MIN]]</f>
        <v>42.820000000000164</v>
      </c>
    </row>
    <row r="789" spans="1:7" x14ac:dyDescent="0.3">
      <c r="A789" s="3">
        <v>43186</v>
      </c>
      <c r="B789" s="1">
        <v>3166.65</v>
      </c>
      <c r="C789" s="1">
        <v>3164.8</v>
      </c>
      <c r="D789" s="1">
        <v>3172.78</v>
      </c>
      <c r="E789" s="1">
        <v>3143.57</v>
      </c>
      <c r="F789" s="2">
        <v>1.0500000000000001E-2</v>
      </c>
      <c r="G789" s="1">
        <f>Tabella10[[#This Row],[MAX]]-Tabella10[[#This Row],[MIN]]</f>
        <v>29.210000000000036</v>
      </c>
    </row>
    <row r="790" spans="1:7" x14ac:dyDescent="0.3">
      <c r="A790" s="3">
        <v>43187</v>
      </c>
      <c r="B790" s="1">
        <v>3122.29</v>
      </c>
      <c r="C790" s="1">
        <v>3130.57</v>
      </c>
      <c r="D790" s="1">
        <v>3165.21</v>
      </c>
      <c r="E790" s="1">
        <v>3117.53</v>
      </c>
      <c r="F790" s="2">
        <v>-1.4E-2</v>
      </c>
      <c r="G790" s="1">
        <f>Tabella10[[#This Row],[MAX]]-Tabella10[[#This Row],[MIN]]</f>
        <v>47.679999999999836</v>
      </c>
    </row>
    <row r="791" spans="1:7" x14ac:dyDescent="0.3">
      <c r="A791" s="3">
        <v>43188</v>
      </c>
      <c r="B791" s="1">
        <v>3160.53</v>
      </c>
      <c r="C791" s="1">
        <v>3127.26</v>
      </c>
      <c r="D791" s="1">
        <v>3174.51</v>
      </c>
      <c r="E791" s="1">
        <v>3098.25</v>
      </c>
      <c r="F791" s="2">
        <v>1.2200000000000001E-2</v>
      </c>
      <c r="G791" s="1">
        <f>Tabella10[[#This Row],[MAX]]-Tabella10[[#This Row],[MIN]]</f>
        <v>76.260000000000218</v>
      </c>
    </row>
    <row r="792" spans="1:7" x14ac:dyDescent="0.3">
      <c r="A792" s="3">
        <v>43189</v>
      </c>
      <c r="B792" s="1">
        <v>3168.9</v>
      </c>
      <c r="C792" s="1">
        <v>3161.79</v>
      </c>
      <c r="D792" s="1">
        <v>3177.72</v>
      </c>
      <c r="E792" s="1">
        <v>3152.89</v>
      </c>
      <c r="F792" s="2">
        <v>2.5999999999999999E-3</v>
      </c>
      <c r="G792" s="1">
        <f>Tabella10[[#This Row],[MAX]]-Tabella10[[#This Row],[MIN]]</f>
        <v>24.829999999999927</v>
      </c>
    </row>
    <row r="793" spans="1:7" x14ac:dyDescent="0.3">
      <c r="A793" s="3">
        <v>43192</v>
      </c>
      <c r="B793" s="1">
        <v>3163.18</v>
      </c>
      <c r="C793" s="1">
        <v>3169.78</v>
      </c>
      <c r="D793" s="1">
        <v>3192.34</v>
      </c>
      <c r="E793" s="1">
        <v>3159.99</v>
      </c>
      <c r="F793" s="2">
        <v>-1.8E-3</v>
      </c>
      <c r="G793" s="1">
        <f>Tabella10[[#This Row],[MAX]]-Tabella10[[#This Row],[MIN]]</f>
        <v>32.350000000000364</v>
      </c>
    </row>
    <row r="794" spans="1:7" x14ac:dyDescent="0.3">
      <c r="A794" s="3">
        <v>43193</v>
      </c>
      <c r="B794" s="1">
        <v>3136.63</v>
      </c>
      <c r="C794" s="1">
        <v>3130.01</v>
      </c>
      <c r="D794" s="1">
        <v>3144.33</v>
      </c>
      <c r="E794" s="1">
        <v>3119.13</v>
      </c>
      <c r="F794" s="2">
        <v>-8.3999999999999995E-3</v>
      </c>
      <c r="G794" s="1">
        <f>Tabella10[[#This Row],[MAX]]-Tabella10[[#This Row],[MIN]]</f>
        <v>25.199999999999818</v>
      </c>
    </row>
    <row r="795" spans="1:7" x14ac:dyDescent="0.3">
      <c r="A795" s="3">
        <v>43194</v>
      </c>
      <c r="B795" s="1">
        <v>3131.11</v>
      </c>
      <c r="C795" s="1">
        <v>3147.05</v>
      </c>
      <c r="D795" s="1">
        <v>3163.34</v>
      </c>
      <c r="E795" s="1">
        <v>3128.87</v>
      </c>
      <c r="F795" s="2">
        <v>-1.8E-3</v>
      </c>
      <c r="G795" s="1">
        <f>Tabella10[[#This Row],[MAX]]-Tabella10[[#This Row],[MIN]]</f>
        <v>34.470000000000255</v>
      </c>
    </row>
    <row r="796" spans="1:7" x14ac:dyDescent="0.3">
      <c r="A796" s="3">
        <v>43199</v>
      </c>
      <c r="B796" s="1">
        <v>3138.29</v>
      </c>
      <c r="C796" s="1">
        <v>3125.44</v>
      </c>
      <c r="D796" s="1">
        <v>3146.09</v>
      </c>
      <c r="E796" s="1">
        <v>3110.3</v>
      </c>
      <c r="F796" s="2">
        <v>2.3E-3</v>
      </c>
      <c r="G796" s="1">
        <f>Tabella10[[#This Row],[MAX]]-Tabella10[[#This Row],[MIN]]</f>
        <v>35.789999999999964</v>
      </c>
    </row>
    <row r="797" spans="1:7" x14ac:dyDescent="0.3">
      <c r="A797" s="3">
        <v>43200</v>
      </c>
      <c r="B797" s="1">
        <v>3190.32</v>
      </c>
      <c r="C797" s="1">
        <v>3144.26</v>
      </c>
      <c r="D797" s="1">
        <v>3190.65</v>
      </c>
      <c r="E797" s="1">
        <v>3139.08</v>
      </c>
      <c r="F797" s="2">
        <v>1.66E-2</v>
      </c>
      <c r="G797" s="1">
        <f>Tabella10[[#This Row],[MAX]]-Tabella10[[#This Row],[MIN]]</f>
        <v>51.570000000000164</v>
      </c>
    </row>
    <row r="798" spans="1:7" x14ac:dyDescent="0.3">
      <c r="A798" s="3">
        <v>43201</v>
      </c>
      <c r="B798" s="1">
        <v>3208.08</v>
      </c>
      <c r="C798" s="1">
        <v>3197.37</v>
      </c>
      <c r="D798" s="1">
        <v>3220.85</v>
      </c>
      <c r="E798" s="1">
        <v>3191.59</v>
      </c>
      <c r="F798" s="2">
        <v>5.5999999999999999E-3</v>
      </c>
      <c r="G798" s="1">
        <f>Tabella10[[#This Row],[MAX]]-Tabella10[[#This Row],[MIN]]</f>
        <v>29.259999999999764</v>
      </c>
    </row>
    <row r="799" spans="1:7" x14ac:dyDescent="0.3">
      <c r="A799" s="3">
        <v>43202</v>
      </c>
      <c r="B799" s="1">
        <v>3180.16</v>
      </c>
      <c r="C799" s="1">
        <v>3203.28</v>
      </c>
      <c r="D799" s="1">
        <v>3205.25</v>
      </c>
      <c r="E799" s="1">
        <v>3177.05</v>
      </c>
      <c r="F799" s="2">
        <v>-8.6999999999999994E-3</v>
      </c>
      <c r="G799" s="1">
        <f>Tabella10[[#This Row],[MAX]]-Tabella10[[#This Row],[MIN]]</f>
        <v>28.199999999999818</v>
      </c>
    </row>
    <row r="800" spans="1:7" x14ac:dyDescent="0.3">
      <c r="A800" s="3">
        <v>43203</v>
      </c>
      <c r="B800" s="1">
        <v>3159.05</v>
      </c>
      <c r="C800" s="1">
        <v>3192.04</v>
      </c>
      <c r="D800" s="1">
        <v>3197.9</v>
      </c>
      <c r="E800" s="1">
        <v>3155.51</v>
      </c>
      <c r="F800" s="2">
        <v>-6.6E-3</v>
      </c>
      <c r="G800" s="1">
        <f>Tabella10[[#This Row],[MAX]]-Tabella10[[#This Row],[MIN]]</f>
        <v>42.389999999999873</v>
      </c>
    </row>
    <row r="801" spans="1:7" x14ac:dyDescent="0.3">
      <c r="A801" s="3">
        <v>43206</v>
      </c>
      <c r="B801" s="1">
        <v>3110.65</v>
      </c>
      <c r="C801" s="1">
        <v>3152.89</v>
      </c>
      <c r="D801" s="1">
        <v>3153.11</v>
      </c>
      <c r="E801" s="1">
        <v>3096.1</v>
      </c>
      <c r="F801" s="2">
        <v>-1.5299999999999999E-2</v>
      </c>
      <c r="G801" s="1">
        <f>Tabella10[[#This Row],[MAX]]-Tabella10[[#This Row],[MIN]]</f>
        <v>57.010000000000218</v>
      </c>
    </row>
    <row r="802" spans="1:7" x14ac:dyDescent="0.3">
      <c r="A802" s="3">
        <v>43207</v>
      </c>
      <c r="B802" s="1">
        <v>3066.8</v>
      </c>
      <c r="C802" s="1">
        <v>3112.97</v>
      </c>
      <c r="D802" s="1">
        <v>3118.76</v>
      </c>
      <c r="E802" s="1">
        <v>3064.03</v>
      </c>
      <c r="F802" s="2">
        <v>-1.41E-2</v>
      </c>
      <c r="G802" s="1">
        <f>Tabella10[[#This Row],[MAX]]-Tabella10[[#This Row],[MIN]]</f>
        <v>54.730000000000018</v>
      </c>
    </row>
    <row r="803" spans="1:7" x14ac:dyDescent="0.3">
      <c r="A803" s="3">
        <v>43208</v>
      </c>
      <c r="B803" s="1">
        <v>3091.4</v>
      </c>
      <c r="C803" s="1">
        <v>3091.91</v>
      </c>
      <c r="D803" s="1">
        <v>3096.89</v>
      </c>
      <c r="E803" s="1">
        <v>3041.62</v>
      </c>
      <c r="F803" s="2">
        <v>8.0000000000000002E-3</v>
      </c>
      <c r="G803" s="1">
        <f>Tabella10[[#This Row],[MAX]]-Tabella10[[#This Row],[MIN]]</f>
        <v>55.269999999999982</v>
      </c>
    </row>
    <row r="804" spans="1:7" x14ac:dyDescent="0.3">
      <c r="A804" s="3">
        <v>43209</v>
      </c>
      <c r="B804" s="1">
        <v>3117.38</v>
      </c>
      <c r="C804" s="1">
        <v>3094.27</v>
      </c>
      <c r="D804" s="1">
        <v>3127.44</v>
      </c>
      <c r="E804" s="1">
        <v>3090.29</v>
      </c>
      <c r="F804" s="2">
        <v>8.3999999999999995E-3</v>
      </c>
      <c r="G804" s="1">
        <f>Tabella10[[#This Row],[MAX]]-Tabella10[[#This Row],[MIN]]</f>
        <v>37.150000000000091</v>
      </c>
    </row>
    <row r="805" spans="1:7" x14ac:dyDescent="0.3">
      <c r="A805" s="3">
        <v>43210</v>
      </c>
      <c r="B805" s="1">
        <v>3071.54</v>
      </c>
      <c r="C805" s="1">
        <v>3105.46</v>
      </c>
      <c r="D805" s="1">
        <v>3111.17</v>
      </c>
      <c r="E805" s="1">
        <v>3065.92</v>
      </c>
      <c r="F805" s="2">
        <v>-1.47E-2</v>
      </c>
      <c r="G805" s="1">
        <f>Tabella10[[#This Row],[MAX]]-Tabella10[[#This Row],[MIN]]</f>
        <v>45.25</v>
      </c>
    </row>
    <row r="806" spans="1:7" x14ac:dyDescent="0.3">
      <c r="A806" s="3">
        <v>43213</v>
      </c>
      <c r="B806" s="1">
        <v>3068.01</v>
      </c>
      <c r="C806" s="1">
        <v>3063.44</v>
      </c>
      <c r="D806" s="1">
        <v>3085.06</v>
      </c>
      <c r="E806" s="1">
        <v>3045.94</v>
      </c>
      <c r="F806" s="2">
        <v>-1.1000000000000001E-3</v>
      </c>
      <c r="G806" s="1">
        <f>Tabella10[[#This Row],[MAX]]-Tabella10[[#This Row],[MIN]]</f>
        <v>39.119999999999891</v>
      </c>
    </row>
    <row r="807" spans="1:7" x14ac:dyDescent="0.3">
      <c r="A807" s="3">
        <v>43214</v>
      </c>
      <c r="B807" s="1">
        <v>3128.93</v>
      </c>
      <c r="C807" s="1">
        <v>3069.75</v>
      </c>
      <c r="D807" s="1">
        <v>3136.04</v>
      </c>
      <c r="E807" s="1">
        <v>3069.75</v>
      </c>
      <c r="F807" s="2">
        <v>1.9900000000000001E-2</v>
      </c>
      <c r="G807" s="1">
        <f>Tabella10[[#This Row],[MAX]]-Tabella10[[#This Row],[MIN]]</f>
        <v>66.289999999999964</v>
      </c>
    </row>
    <row r="808" spans="1:7" x14ac:dyDescent="0.3">
      <c r="A808" s="3">
        <v>43215</v>
      </c>
      <c r="B808" s="1">
        <v>3117.97</v>
      </c>
      <c r="C808" s="1">
        <v>3112.4</v>
      </c>
      <c r="D808" s="1">
        <v>3122.91</v>
      </c>
      <c r="E808" s="1">
        <v>3107</v>
      </c>
      <c r="F808" s="2">
        <v>-3.5000000000000001E-3</v>
      </c>
      <c r="G808" s="1">
        <f>Tabella10[[#This Row],[MAX]]-Tabella10[[#This Row],[MIN]]</f>
        <v>15.909999999999854</v>
      </c>
    </row>
    <row r="809" spans="1:7" x14ac:dyDescent="0.3">
      <c r="A809" s="3">
        <v>43216</v>
      </c>
      <c r="B809" s="1">
        <v>3075.03</v>
      </c>
      <c r="C809" s="1">
        <v>3119.5</v>
      </c>
      <c r="D809" s="1">
        <v>3121.93</v>
      </c>
      <c r="E809" s="1">
        <v>3067.93</v>
      </c>
      <c r="F809" s="2">
        <v>-1.38E-2</v>
      </c>
      <c r="G809" s="1">
        <f>Tabella10[[#This Row],[MAX]]-Tabella10[[#This Row],[MIN]]</f>
        <v>54</v>
      </c>
    </row>
    <row r="810" spans="1:7" x14ac:dyDescent="0.3">
      <c r="A810" s="3">
        <v>43217</v>
      </c>
      <c r="B810" s="1">
        <v>3082.23</v>
      </c>
      <c r="C810" s="1">
        <v>3082.41</v>
      </c>
      <c r="D810" s="1">
        <v>3088.03</v>
      </c>
      <c r="E810" s="1">
        <v>3049.91</v>
      </c>
      <c r="F810" s="2">
        <v>2.3E-3</v>
      </c>
      <c r="G810" s="1">
        <f>Tabella10[[#This Row],[MAX]]-Tabella10[[#This Row],[MIN]]</f>
        <v>38.120000000000346</v>
      </c>
    </row>
    <row r="811" spans="1:7" x14ac:dyDescent="0.3">
      <c r="A811" s="3">
        <v>43222</v>
      </c>
      <c r="B811" s="1">
        <v>3081.18</v>
      </c>
      <c r="C811" s="1">
        <v>3087.41</v>
      </c>
      <c r="D811" s="1">
        <v>3097.6</v>
      </c>
      <c r="E811" s="1">
        <v>3064.76</v>
      </c>
      <c r="F811" s="2">
        <v>-2.9999999999999997E-4</v>
      </c>
      <c r="G811" s="1">
        <f>Tabella10[[#This Row],[MAX]]-Tabella10[[#This Row],[MIN]]</f>
        <v>32.839999999999691</v>
      </c>
    </row>
    <row r="812" spans="1:7" x14ac:dyDescent="0.3">
      <c r="A812" s="3">
        <v>43223</v>
      </c>
      <c r="B812" s="1">
        <v>3100.86</v>
      </c>
      <c r="C812" s="1">
        <v>3074.52</v>
      </c>
      <c r="D812" s="1">
        <v>3105.66</v>
      </c>
      <c r="E812" s="1">
        <v>3056.16</v>
      </c>
      <c r="F812" s="2">
        <v>6.4000000000000003E-3</v>
      </c>
      <c r="G812" s="1">
        <f>Tabella10[[#This Row],[MAX]]-Tabella10[[#This Row],[MIN]]</f>
        <v>49.5</v>
      </c>
    </row>
    <row r="813" spans="1:7" x14ac:dyDescent="0.3">
      <c r="A813" s="3">
        <v>43224</v>
      </c>
      <c r="B813" s="1">
        <v>3091.03</v>
      </c>
      <c r="C813" s="1">
        <v>3093.12</v>
      </c>
      <c r="D813" s="1">
        <v>3104.09</v>
      </c>
      <c r="E813" s="1">
        <v>3086.78</v>
      </c>
      <c r="F813" s="2">
        <v>-3.2000000000000002E-3</v>
      </c>
      <c r="G813" s="1">
        <f>Tabella10[[#This Row],[MAX]]-Tabella10[[#This Row],[MIN]]</f>
        <v>17.309999999999945</v>
      </c>
    </row>
    <row r="814" spans="1:7" x14ac:dyDescent="0.3">
      <c r="A814" s="3">
        <v>43227</v>
      </c>
      <c r="B814" s="1">
        <v>3136.64</v>
      </c>
      <c r="C814" s="1">
        <v>3094.9</v>
      </c>
      <c r="D814" s="1">
        <v>3136.84</v>
      </c>
      <c r="E814" s="1">
        <v>3091.66</v>
      </c>
      <c r="F814" s="2">
        <v>1.4800000000000001E-2</v>
      </c>
      <c r="G814" s="1">
        <f>Tabella10[[#This Row],[MAX]]-Tabella10[[#This Row],[MIN]]</f>
        <v>45.180000000000291</v>
      </c>
    </row>
    <row r="815" spans="1:7" x14ac:dyDescent="0.3">
      <c r="A815" s="3">
        <v>43228</v>
      </c>
      <c r="B815" s="1">
        <v>3161.5</v>
      </c>
      <c r="C815" s="1">
        <v>3135.3</v>
      </c>
      <c r="D815" s="1">
        <v>3169.7</v>
      </c>
      <c r="E815" s="1">
        <v>3134.06</v>
      </c>
      <c r="F815" s="2">
        <v>7.9000000000000008E-3</v>
      </c>
      <c r="G815" s="1">
        <f>Tabella10[[#This Row],[MAX]]-Tabella10[[#This Row],[MIN]]</f>
        <v>35.639999999999873</v>
      </c>
    </row>
    <row r="816" spans="1:7" x14ac:dyDescent="0.3">
      <c r="A816" s="3">
        <v>43229</v>
      </c>
      <c r="B816" s="1">
        <v>3159.15</v>
      </c>
      <c r="C816" s="1">
        <v>3160.14</v>
      </c>
      <c r="D816" s="1">
        <v>3165.37</v>
      </c>
      <c r="E816" s="1">
        <v>3145.66</v>
      </c>
      <c r="F816" s="2">
        <v>-6.9999999999999999E-4</v>
      </c>
      <c r="G816" s="1">
        <f>Tabella10[[#This Row],[MAX]]-Tabella10[[#This Row],[MIN]]</f>
        <v>19.710000000000036</v>
      </c>
    </row>
    <row r="817" spans="1:7" x14ac:dyDescent="0.3">
      <c r="A817" s="3">
        <v>43230</v>
      </c>
      <c r="B817" s="1">
        <v>3174.41</v>
      </c>
      <c r="C817" s="1">
        <v>3169.05</v>
      </c>
      <c r="D817" s="1">
        <v>3176.14</v>
      </c>
      <c r="E817" s="1">
        <v>3155.53</v>
      </c>
      <c r="F817" s="2">
        <v>4.7999999999999996E-3</v>
      </c>
      <c r="G817" s="1">
        <f>Tabella10[[#This Row],[MAX]]-Tabella10[[#This Row],[MIN]]</f>
        <v>20.609999999999673</v>
      </c>
    </row>
    <row r="818" spans="1:7" x14ac:dyDescent="0.3">
      <c r="A818" s="3">
        <v>43231</v>
      </c>
      <c r="B818" s="1">
        <v>3163.26</v>
      </c>
      <c r="C818" s="1">
        <v>3179.8</v>
      </c>
      <c r="D818" s="1">
        <v>3180.76</v>
      </c>
      <c r="E818" s="1">
        <v>3162.21</v>
      </c>
      <c r="F818" s="2">
        <v>-3.5000000000000001E-3</v>
      </c>
      <c r="G818" s="1">
        <f>Tabella10[[#This Row],[MAX]]-Tabella10[[#This Row],[MIN]]</f>
        <v>18.550000000000182</v>
      </c>
    </row>
    <row r="819" spans="1:7" x14ac:dyDescent="0.3">
      <c r="A819" s="3">
        <v>43234</v>
      </c>
      <c r="B819" s="1">
        <v>3174.03</v>
      </c>
      <c r="C819" s="1">
        <v>3167.04</v>
      </c>
      <c r="D819" s="1">
        <v>3183.82</v>
      </c>
      <c r="E819" s="1">
        <v>3163.48</v>
      </c>
      <c r="F819" s="2">
        <v>3.3999999999999998E-3</v>
      </c>
      <c r="G819" s="1">
        <f>Tabella10[[#This Row],[MAX]]-Tabella10[[#This Row],[MIN]]</f>
        <v>20.340000000000146</v>
      </c>
    </row>
    <row r="820" spans="1:7" x14ac:dyDescent="0.3">
      <c r="A820" s="3">
        <v>43235</v>
      </c>
      <c r="B820" s="1">
        <v>3192.12</v>
      </c>
      <c r="C820" s="1">
        <v>3180.42</v>
      </c>
      <c r="D820" s="1">
        <v>3192.81</v>
      </c>
      <c r="E820" s="1">
        <v>3164.52</v>
      </c>
      <c r="F820" s="2">
        <v>5.7000000000000002E-3</v>
      </c>
      <c r="G820" s="1">
        <f>Tabella10[[#This Row],[MAX]]-Tabella10[[#This Row],[MIN]]</f>
        <v>28.289999999999964</v>
      </c>
    </row>
    <row r="821" spans="1:7" x14ac:dyDescent="0.3">
      <c r="A821" s="3">
        <v>43236</v>
      </c>
      <c r="B821" s="1">
        <v>3169.57</v>
      </c>
      <c r="C821" s="1">
        <v>3180.23</v>
      </c>
      <c r="D821" s="1">
        <v>3191.95</v>
      </c>
      <c r="E821" s="1">
        <v>3166.81</v>
      </c>
      <c r="F821" s="2">
        <v>-7.1000000000000004E-3</v>
      </c>
      <c r="G821" s="1">
        <f>Tabella10[[#This Row],[MAX]]-Tabella10[[#This Row],[MIN]]</f>
        <v>25.139999999999873</v>
      </c>
    </row>
    <row r="822" spans="1:7" x14ac:dyDescent="0.3">
      <c r="A822" s="3">
        <v>43237</v>
      </c>
      <c r="B822" s="1">
        <v>3154.28</v>
      </c>
      <c r="C822" s="1">
        <v>3170.01</v>
      </c>
      <c r="D822" s="1">
        <v>3172.77</v>
      </c>
      <c r="E822" s="1">
        <v>3148.62</v>
      </c>
      <c r="F822" s="2">
        <v>-4.7999999999999996E-3</v>
      </c>
      <c r="G822" s="1">
        <f>Tabella10[[#This Row],[MAX]]-Tabella10[[#This Row],[MIN]]</f>
        <v>24.150000000000091</v>
      </c>
    </row>
    <row r="823" spans="1:7" x14ac:dyDescent="0.3">
      <c r="A823" s="3">
        <v>43238</v>
      </c>
      <c r="B823" s="1">
        <v>3193.3</v>
      </c>
      <c r="C823" s="1">
        <v>3151.08</v>
      </c>
      <c r="D823" s="1">
        <v>3193.45</v>
      </c>
      <c r="E823" s="1">
        <v>3144.78</v>
      </c>
      <c r="F823" s="2">
        <v>1.24E-2</v>
      </c>
      <c r="G823" s="1">
        <f>Tabella10[[#This Row],[MAX]]-Tabella10[[#This Row],[MIN]]</f>
        <v>48.669999999999618</v>
      </c>
    </row>
    <row r="824" spans="1:7" x14ac:dyDescent="0.3">
      <c r="A824" s="3">
        <v>43241</v>
      </c>
      <c r="B824" s="1">
        <v>3213.84</v>
      </c>
      <c r="C824" s="1">
        <v>3206.18</v>
      </c>
      <c r="D824" s="1">
        <v>3219.74</v>
      </c>
      <c r="E824" s="1">
        <v>3203.34</v>
      </c>
      <c r="F824" s="2">
        <v>6.4000000000000003E-3</v>
      </c>
      <c r="G824" s="1">
        <f>Tabella10[[#This Row],[MAX]]-Tabella10[[#This Row],[MIN]]</f>
        <v>16.399999999999636</v>
      </c>
    </row>
    <row r="825" spans="1:7" x14ac:dyDescent="0.3">
      <c r="A825" s="3">
        <v>43242</v>
      </c>
      <c r="B825" s="1">
        <v>3214.35</v>
      </c>
      <c r="C825" s="1">
        <v>3211.25</v>
      </c>
      <c r="D825" s="1">
        <v>3214.59</v>
      </c>
      <c r="E825" s="1">
        <v>3192.23</v>
      </c>
      <c r="F825" s="2">
        <v>2.0000000000000001E-4</v>
      </c>
      <c r="G825" s="1">
        <f>Tabella10[[#This Row],[MAX]]-Tabella10[[#This Row],[MIN]]</f>
        <v>22.360000000000127</v>
      </c>
    </row>
    <row r="826" spans="1:7" x14ac:dyDescent="0.3">
      <c r="A826" s="3">
        <v>43243</v>
      </c>
      <c r="B826" s="1">
        <v>3168.96</v>
      </c>
      <c r="C826" s="1">
        <v>3205.44</v>
      </c>
      <c r="D826" s="1">
        <v>3205.44</v>
      </c>
      <c r="E826" s="1">
        <v>3168.96</v>
      </c>
      <c r="F826" s="2">
        <v>-1.41E-2</v>
      </c>
      <c r="G826" s="1">
        <f>Tabella10[[#This Row],[MAX]]-Tabella10[[#This Row],[MIN]]</f>
        <v>36.480000000000018</v>
      </c>
    </row>
    <row r="827" spans="1:7" x14ac:dyDescent="0.3">
      <c r="A827" s="3">
        <v>43244</v>
      </c>
      <c r="B827" s="1">
        <v>3154.65</v>
      </c>
      <c r="C827" s="1">
        <v>3167.94</v>
      </c>
      <c r="D827" s="1">
        <v>3173.53</v>
      </c>
      <c r="E827" s="1">
        <v>3152.07</v>
      </c>
      <c r="F827" s="2">
        <v>-4.4999999999999997E-3</v>
      </c>
      <c r="G827" s="1">
        <f>Tabella10[[#This Row],[MAX]]-Tabella10[[#This Row],[MIN]]</f>
        <v>21.460000000000036</v>
      </c>
    </row>
    <row r="828" spans="1:7" x14ac:dyDescent="0.3">
      <c r="A828" s="3">
        <v>43245</v>
      </c>
      <c r="B828" s="1">
        <v>3141.3</v>
      </c>
      <c r="C828" s="1">
        <v>3148.41</v>
      </c>
      <c r="D828" s="1">
        <v>3156.73</v>
      </c>
      <c r="E828" s="1">
        <v>3131.07</v>
      </c>
      <c r="F828" s="2">
        <v>-4.1999999999999997E-3</v>
      </c>
      <c r="G828" s="1">
        <f>Tabella10[[#This Row],[MAX]]-Tabella10[[#This Row],[MIN]]</f>
        <v>25.659999999999854</v>
      </c>
    </row>
    <row r="829" spans="1:7" x14ac:dyDescent="0.3">
      <c r="A829" s="3">
        <v>43248</v>
      </c>
      <c r="B829" s="1">
        <v>3135.08</v>
      </c>
      <c r="C829" s="1">
        <v>3136.81</v>
      </c>
      <c r="D829" s="1">
        <v>3149.66</v>
      </c>
      <c r="E829" s="1">
        <v>3115.96</v>
      </c>
      <c r="F829" s="2">
        <v>-2E-3</v>
      </c>
      <c r="G829" s="1">
        <f>Tabella10[[#This Row],[MAX]]-Tabella10[[#This Row],[MIN]]</f>
        <v>33.699999999999818</v>
      </c>
    </row>
    <row r="830" spans="1:7" x14ac:dyDescent="0.3">
      <c r="A830" s="3">
        <v>43249</v>
      </c>
      <c r="B830" s="1">
        <v>3120.46</v>
      </c>
      <c r="C830" s="1">
        <v>3129.62</v>
      </c>
      <c r="D830" s="1">
        <v>3143.21</v>
      </c>
      <c r="E830" s="1">
        <v>3112.15</v>
      </c>
      <c r="F830" s="2">
        <v>-4.7000000000000002E-3</v>
      </c>
      <c r="G830" s="1">
        <f>Tabella10[[#This Row],[MAX]]-Tabella10[[#This Row],[MIN]]</f>
        <v>31.059999999999945</v>
      </c>
    </row>
    <row r="831" spans="1:7" x14ac:dyDescent="0.3">
      <c r="A831" s="3">
        <v>43250</v>
      </c>
      <c r="B831" s="1">
        <v>3041.44</v>
      </c>
      <c r="C831" s="1">
        <v>3081.14</v>
      </c>
      <c r="D831" s="1">
        <v>3085.4</v>
      </c>
      <c r="E831" s="1">
        <v>3041</v>
      </c>
      <c r="F831" s="2">
        <v>-2.53E-2</v>
      </c>
      <c r="G831" s="1">
        <f>Tabella10[[#This Row],[MAX]]-Tabella10[[#This Row],[MIN]]</f>
        <v>44.400000000000091</v>
      </c>
    </row>
    <row r="832" spans="1:7" x14ac:dyDescent="0.3">
      <c r="A832" s="3">
        <v>43251</v>
      </c>
      <c r="B832" s="1">
        <v>3095.47</v>
      </c>
      <c r="C832" s="1">
        <v>3061.83</v>
      </c>
      <c r="D832" s="1">
        <v>3098.08</v>
      </c>
      <c r="E832" s="1">
        <v>3054.27</v>
      </c>
      <c r="F832" s="2">
        <v>1.78E-2</v>
      </c>
      <c r="G832" s="1">
        <f>Tabella10[[#This Row],[MAX]]-Tabella10[[#This Row],[MIN]]</f>
        <v>43.809999999999945</v>
      </c>
    </row>
    <row r="833" spans="1:7" x14ac:dyDescent="0.3">
      <c r="A833" s="3">
        <v>43252</v>
      </c>
      <c r="B833" s="1">
        <v>3075.14</v>
      </c>
      <c r="C833" s="1">
        <v>3084.75</v>
      </c>
      <c r="D833" s="1">
        <v>3102.09</v>
      </c>
      <c r="E833" s="1">
        <v>3059.79</v>
      </c>
      <c r="F833" s="2">
        <v>-6.6E-3</v>
      </c>
      <c r="G833" s="1">
        <f>Tabella10[[#This Row],[MAX]]-Tabella10[[#This Row],[MIN]]</f>
        <v>42.300000000000182</v>
      </c>
    </row>
    <row r="834" spans="1:7" x14ac:dyDescent="0.3">
      <c r="A834" s="3">
        <v>43255</v>
      </c>
      <c r="B834" s="1">
        <v>3091.19</v>
      </c>
      <c r="C834" s="1">
        <v>3083.43</v>
      </c>
      <c r="D834" s="1">
        <v>3098.4</v>
      </c>
      <c r="E834" s="1">
        <v>3076.99</v>
      </c>
      <c r="F834" s="2">
        <v>5.1999999999999998E-3</v>
      </c>
      <c r="G834" s="1">
        <f>Tabella10[[#This Row],[MAX]]-Tabella10[[#This Row],[MIN]]</f>
        <v>21.410000000000309</v>
      </c>
    </row>
    <row r="835" spans="1:7" x14ac:dyDescent="0.3">
      <c r="A835" s="3">
        <v>43256</v>
      </c>
      <c r="B835" s="1">
        <v>3114.21</v>
      </c>
      <c r="C835" s="1">
        <v>3088.01</v>
      </c>
      <c r="D835" s="1">
        <v>3114.77</v>
      </c>
      <c r="E835" s="1">
        <v>3080.05</v>
      </c>
      <c r="F835" s="2">
        <v>7.4000000000000003E-3</v>
      </c>
      <c r="G835" s="1">
        <f>Tabella10[[#This Row],[MAX]]-Tabella10[[#This Row],[MIN]]</f>
        <v>34.7199999999998</v>
      </c>
    </row>
    <row r="836" spans="1:7" x14ac:dyDescent="0.3">
      <c r="A836" s="3">
        <v>43257</v>
      </c>
      <c r="B836" s="1">
        <v>3115.18</v>
      </c>
      <c r="C836" s="1">
        <v>3109.17</v>
      </c>
      <c r="D836" s="1">
        <v>3117.53</v>
      </c>
      <c r="E836" s="1">
        <v>3103.53</v>
      </c>
      <c r="F836" s="2">
        <v>2.9999999999999997E-4</v>
      </c>
      <c r="G836" s="1">
        <f>Tabella10[[#This Row],[MAX]]-Tabella10[[#This Row],[MIN]]</f>
        <v>14</v>
      </c>
    </row>
    <row r="837" spans="1:7" x14ac:dyDescent="0.3">
      <c r="A837" s="3">
        <v>43258</v>
      </c>
      <c r="B837" s="1">
        <v>3109.5</v>
      </c>
      <c r="C837" s="1">
        <v>3121.18</v>
      </c>
      <c r="D837" s="1">
        <v>3128.72</v>
      </c>
      <c r="E837" s="1">
        <v>3105.58</v>
      </c>
      <c r="F837" s="2">
        <v>-1.8E-3</v>
      </c>
      <c r="G837" s="1">
        <f>Tabella10[[#This Row],[MAX]]-Tabella10[[#This Row],[MIN]]</f>
        <v>23.139999999999873</v>
      </c>
    </row>
    <row r="838" spans="1:7" x14ac:dyDescent="0.3">
      <c r="A838" s="3">
        <v>43259</v>
      </c>
      <c r="B838" s="1">
        <v>3067.15</v>
      </c>
      <c r="C838" s="1">
        <v>3100.6</v>
      </c>
      <c r="D838" s="1">
        <v>3100.68</v>
      </c>
      <c r="E838" s="1">
        <v>3053.29</v>
      </c>
      <c r="F838" s="2">
        <v>-1.3599999999999999E-2</v>
      </c>
      <c r="G838" s="1">
        <f>Tabella10[[#This Row],[MAX]]-Tabella10[[#This Row],[MIN]]</f>
        <v>47.389999999999873</v>
      </c>
    </row>
    <row r="839" spans="1:7" x14ac:dyDescent="0.3">
      <c r="A839" s="3">
        <v>43262</v>
      </c>
      <c r="B839" s="1">
        <v>3052.78</v>
      </c>
      <c r="C839" s="1">
        <v>3057.34</v>
      </c>
      <c r="D839" s="1">
        <v>3063.61</v>
      </c>
      <c r="E839" s="1">
        <v>3037.91</v>
      </c>
      <c r="F839" s="2">
        <v>-4.7000000000000002E-3</v>
      </c>
      <c r="G839" s="1">
        <f>Tabella10[[#This Row],[MAX]]-Tabella10[[#This Row],[MIN]]</f>
        <v>25.700000000000273</v>
      </c>
    </row>
    <row r="840" spans="1:7" x14ac:dyDescent="0.3">
      <c r="A840" s="3">
        <v>43263</v>
      </c>
      <c r="B840" s="1">
        <v>3079.8</v>
      </c>
      <c r="C840" s="1">
        <v>3053.03</v>
      </c>
      <c r="D840" s="1">
        <v>3081.45</v>
      </c>
      <c r="E840" s="1">
        <v>3034.1</v>
      </c>
      <c r="F840" s="2">
        <v>8.8999999999999999E-3</v>
      </c>
      <c r="G840" s="1">
        <f>Tabella10[[#This Row],[MAX]]-Tabella10[[#This Row],[MIN]]</f>
        <v>47.349999999999909</v>
      </c>
    </row>
    <row r="841" spans="1:7" x14ac:dyDescent="0.3">
      <c r="A841" s="3">
        <v>43264</v>
      </c>
      <c r="B841" s="1">
        <v>3049.8</v>
      </c>
      <c r="C841" s="1">
        <v>3071.46</v>
      </c>
      <c r="D841" s="1">
        <v>3071.46</v>
      </c>
      <c r="E841" s="1">
        <v>3044.12</v>
      </c>
      <c r="F841" s="2">
        <v>-9.7000000000000003E-3</v>
      </c>
      <c r="G841" s="1">
        <f>Tabella10[[#This Row],[MAX]]-Tabella10[[#This Row],[MIN]]</f>
        <v>27.340000000000146</v>
      </c>
    </row>
    <row r="842" spans="1:7" x14ac:dyDescent="0.3">
      <c r="A842" s="3">
        <v>43265</v>
      </c>
      <c r="B842" s="1">
        <v>3044.16</v>
      </c>
      <c r="C842" s="1">
        <v>3038.07</v>
      </c>
      <c r="D842" s="1">
        <v>3066.05</v>
      </c>
      <c r="E842" s="1">
        <v>3032.41</v>
      </c>
      <c r="F842" s="2">
        <v>-1.8E-3</v>
      </c>
      <c r="G842" s="1">
        <f>Tabella10[[#This Row],[MAX]]-Tabella10[[#This Row],[MIN]]</f>
        <v>33.640000000000327</v>
      </c>
    </row>
    <row r="843" spans="1:7" x14ac:dyDescent="0.3">
      <c r="A843" s="3">
        <v>43266</v>
      </c>
      <c r="B843" s="1">
        <v>3021.9</v>
      </c>
      <c r="C843" s="1">
        <v>3037.45</v>
      </c>
      <c r="D843" s="1">
        <v>3048.8</v>
      </c>
      <c r="E843" s="1">
        <v>3008.73</v>
      </c>
      <c r="F843" s="2">
        <v>-7.3000000000000001E-3</v>
      </c>
      <c r="G843" s="1">
        <f>Tabella10[[#This Row],[MAX]]-Tabella10[[#This Row],[MIN]]</f>
        <v>40.070000000000164</v>
      </c>
    </row>
    <row r="844" spans="1:7" x14ac:dyDescent="0.3">
      <c r="A844" s="3">
        <v>43270</v>
      </c>
      <c r="B844" s="1">
        <v>2907.82</v>
      </c>
      <c r="C844" s="1">
        <v>2982.65</v>
      </c>
      <c r="D844" s="1">
        <v>2984.97</v>
      </c>
      <c r="E844" s="1">
        <v>2871.35</v>
      </c>
      <c r="F844" s="2">
        <v>-3.78E-2</v>
      </c>
      <c r="G844" s="1">
        <f>Tabella10[[#This Row],[MAX]]-Tabella10[[#This Row],[MIN]]</f>
        <v>113.61999999999989</v>
      </c>
    </row>
    <row r="845" spans="1:7" x14ac:dyDescent="0.3">
      <c r="A845" s="3">
        <v>43271</v>
      </c>
      <c r="B845" s="1">
        <v>2915.73</v>
      </c>
      <c r="C845" s="1">
        <v>2889.98</v>
      </c>
      <c r="D845" s="1">
        <v>2925.56</v>
      </c>
      <c r="E845" s="1">
        <v>2872.16</v>
      </c>
      <c r="F845" s="2">
        <v>2.7000000000000001E-3</v>
      </c>
      <c r="G845" s="1">
        <f>Tabella10[[#This Row],[MAX]]-Tabella10[[#This Row],[MIN]]</f>
        <v>53.400000000000091</v>
      </c>
    </row>
    <row r="846" spans="1:7" x14ac:dyDescent="0.3">
      <c r="A846" s="3">
        <v>43272</v>
      </c>
      <c r="B846" s="1">
        <v>2875.81</v>
      </c>
      <c r="C846" s="1">
        <v>2912</v>
      </c>
      <c r="D846" s="1">
        <v>2940.59</v>
      </c>
      <c r="E846" s="1">
        <v>2872.62</v>
      </c>
      <c r="F846" s="2">
        <v>-1.37E-2</v>
      </c>
      <c r="G846" s="1">
        <f>Tabella10[[#This Row],[MAX]]-Tabella10[[#This Row],[MIN]]</f>
        <v>67.970000000000255</v>
      </c>
    </row>
    <row r="847" spans="1:7" x14ac:dyDescent="0.3">
      <c r="A847" s="3">
        <v>43273</v>
      </c>
      <c r="B847" s="1">
        <v>2889.76</v>
      </c>
      <c r="C847" s="1">
        <v>2855.58</v>
      </c>
      <c r="D847" s="1">
        <v>2891.97</v>
      </c>
      <c r="E847" s="1">
        <v>2837.14</v>
      </c>
      <c r="F847" s="2">
        <v>4.8999999999999998E-3</v>
      </c>
      <c r="G847" s="1">
        <f>Tabella10[[#This Row],[MAX]]-Tabella10[[#This Row],[MIN]]</f>
        <v>54.829999999999927</v>
      </c>
    </row>
    <row r="848" spans="1:7" x14ac:dyDescent="0.3">
      <c r="A848" s="3">
        <v>43276</v>
      </c>
      <c r="B848" s="1">
        <v>2859.34</v>
      </c>
      <c r="C848" s="1">
        <v>2903.45</v>
      </c>
      <c r="D848" s="1">
        <v>2908.62</v>
      </c>
      <c r="E848" s="1">
        <v>2857.87</v>
      </c>
      <c r="F848" s="2">
        <v>-1.0500000000000001E-2</v>
      </c>
      <c r="G848" s="1">
        <f>Tabella10[[#This Row],[MAX]]-Tabella10[[#This Row],[MIN]]</f>
        <v>50.75</v>
      </c>
    </row>
    <row r="849" spans="1:7" x14ac:dyDescent="0.3">
      <c r="A849" s="3">
        <v>43277</v>
      </c>
      <c r="B849" s="1">
        <v>2844.51</v>
      </c>
      <c r="C849" s="1">
        <v>2829.99</v>
      </c>
      <c r="D849" s="1">
        <v>2850.24</v>
      </c>
      <c r="E849" s="1">
        <v>2803.79</v>
      </c>
      <c r="F849" s="2">
        <v>-5.1999999999999998E-3</v>
      </c>
      <c r="G849" s="1">
        <f>Tabella10[[#This Row],[MAX]]-Tabella10[[#This Row],[MIN]]</f>
        <v>46.449999999999818</v>
      </c>
    </row>
    <row r="850" spans="1:7" x14ac:dyDescent="0.3">
      <c r="A850" s="3">
        <v>43278</v>
      </c>
      <c r="B850" s="1">
        <v>2813.18</v>
      </c>
      <c r="C850" s="1">
        <v>2842.4</v>
      </c>
      <c r="D850" s="1">
        <v>2854.26</v>
      </c>
      <c r="E850" s="1">
        <v>2798.8</v>
      </c>
      <c r="F850" s="2">
        <v>-1.0999999999999999E-2</v>
      </c>
      <c r="G850" s="1">
        <f>Tabella10[[#This Row],[MAX]]-Tabella10[[#This Row],[MIN]]</f>
        <v>55.460000000000036</v>
      </c>
    </row>
    <row r="851" spans="1:7" x14ac:dyDescent="0.3">
      <c r="A851" s="3">
        <v>43279</v>
      </c>
      <c r="B851" s="1">
        <v>2786.9</v>
      </c>
      <c r="C851" s="1">
        <v>2799.9</v>
      </c>
      <c r="D851" s="1">
        <v>2825.99</v>
      </c>
      <c r="E851" s="1">
        <v>2782.45</v>
      </c>
      <c r="F851" s="2">
        <v>-9.2999999999999992E-3</v>
      </c>
      <c r="G851" s="1">
        <f>Tabella10[[#This Row],[MAX]]-Tabella10[[#This Row],[MIN]]</f>
        <v>43.539999999999964</v>
      </c>
    </row>
    <row r="852" spans="1:7" x14ac:dyDescent="0.3">
      <c r="A852" s="3">
        <v>43280</v>
      </c>
      <c r="B852" s="1">
        <v>2847.42</v>
      </c>
      <c r="C852" s="1">
        <v>2789.81</v>
      </c>
      <c r="D852" s="1">
        <v>2848.37</v>
      </c>
      <c r="E852" s="1">
        <v>2782.38</v>
      </c>
      <c r="F852" s="2">
        <v>2.1700000000000001E-2</v>
      </c>
      <c r="G852" s="1">
        <f>Tabella10[[#This Row],[MAX]]-Tabella10[[#This Row],[MIN]]</f>
        <v>65.989999999999782</v>
      </c>
    </row>
    <row r="853" spans="1:7" x14ac:dyDescent="0.3">
      <c r="A853" s="3">
        <v>43283</v>
      </c>
      <c r="B853" s="1">
        <v>2775.56</v>
      </c>
      <c r="C853" s="1">
        <v>2841.58</v>
      </c>
      <c r="D853" s="1">
        <v>2845.68</v>
      </c>
      <c r="E853" s="1">
        <v>2756.82</v>
      </c>
      <c r="F853" s="2">
        <v>-2.52E-2</v>
      </c>
      <c r="G853" s="1">
        <f>Tabella10[[#This Row],[MAX]]-Tabella10[[#This Row],[MIN]]</f>
        <v>88.859999999999673</v>
      </c>
    </row>
    <row r="854" spans="1:7" x14ac:dyDescent="0.3">
      <c r="A854" s="3">
        <v>43284</v>
      </c>
      <c r="B854" s="1">
        <v>2786.89</v>
      </c>
      <c r="C854" s="1">
        <v>2774.57</v>
      </c>
      <c r="D854" s="1">
        <v>2786.89</v>
      </c>
      <c r="E854" s="1">
        <v>2722.45</v>
      </c>
      <c r="F854" s="2">
        <v>4.1000000000000003E-3</v>
      </c>
      <c r="G854" s="1">
        <f>Tabella10[[#This Row],[MAX]]-Tabella10[[#This Row],[MIN]]</f>
        <v>64.440000000000055</v>
      </c>
    </row>
    <row r="855" spans="1:7" x14ac:dyDescent="0.3">
      <c r="A855" s="3">
        <v>43285</v>
      </c>
      <c r="B855" s="1">
        <v>2759.13</v>
      </c>
      <c r="C855" s="1">
        <v>2776.63</v>
      </c>
      <c r="D855" s="1">
        <v>2793.18</v>
      </c>
      <c r="E855" s="1">
        <v>2754.16</v>
      </c>
      <c r="F855" s="2">
        <v>-0.01</v>
      </c>
      <c r="G855" s="1">
        <f>Tabella10[[#This Row],[MAX]]-Tabella10[[#This Row],[MIN]]</f>
        <v>39.019999999999982</v>
      </c>
    </row>
    <row r="856" spans="1:7" x14ac:dyDescent="0.3">
      <c r="A856" s="3">
        <v>43286</v>
      </c>
      <c r="B856" s="1">
        <v>2733.88</v>
      </c>
      <c r="C856" s="1">
        <v>2755.34</v>
      </c>
      <c r="D856" s="1">
        <v>2777.52</v>
      </c>
      <c r="E856" s="1">
        <v>2727.94</v>
      </c>
      <c r="F856" s="2">
        <v>-9.1999999999999998E-3</v>
      </c>
      <c r="G856" s="1">
        <f>Tabella10[[#This Row],[MAX]]-Tabella10[[#This Row],[MIN]]</f>
        <v>49.579999999999927</v>
      </c>
    </row>
    <row r="857" spans="1:7" x14ac:dyDescent="0.3">
      <c r="A857" s="3">
        <v>43287</v>
      </c>
      <c r="B857" s="1">
        <v>2747.23</v>
      </c>
      <c r="C857" s="1">
        <v>2731.35</v>
      </c>
      <c r="D857" s="1">
        <v>2768.87</v>
      </c>
      <c r="E857" s="1">
        <v>2691.02</v>
      </c>
      <c r="F857" s="2">
        <v>4.8999999999999998E-3</v>
      </c>
      <c r="G857" s="1">
        <f>Tabella10[[#This Row],[MAX]]-Tabella10[[#This Row],[MIN]]</f>
        <v>77.849999999999909</v>
      </c>
    </row>
    <row r="858" spans="1:7" x14ac:dyDescent="0.3">
      <c r="A858" s="3">
        <v>43290</v>
      </c>
      <c r="B858" s="1">
        <v>2815.11</v>
      </c>
      <c r="C858" s="1">
        <v>2752.45</v>
      </c>
      <c r="D858" s="1">
        <v>2815.79</v>
      </c>
      <c r="E858" s="1">
        <v>2752.45</v>
      </c>
      <c r="F858" s="2">
        <v>2.47E-2</v>
      </c>
      <c r="G858" s="1">
        <f>Tabella10[[#This Row],[MAX]]-Tabella10[[#This Row],[MIN]]</f>
        <v>63.340000000000146</v>
      </c>
    </row>
    <row r="859" spans="1:7" x14ac:dyDescent="0.3">
      <c r="A859" s="3">
        <v>43291</v>
      </c>
      <c r="B859" s="1">
        <v>2827.63</v>
      </c>
      <c r="C859" s="1">
        <v>2819.71</v>
      </c>
      <c r="D859" s="1">
        <v>2828.49</v>
      </c>
      <c r="E859" s="1">
        <v>2800.63</v>
      </c>
      <c r="F859" s="2">
        <v>4.4000000000000003E-3</v>
      </c>
      <c r="G859" s="1">
        <f>Tabella10[[#This Row],[MAX]]-Tabella10[[#This Row],[MIN]]</f>
        <v>27.859999999999673</v>
      </c>
    </row>
    <row r="860" spans="1:7" x14ac:dyDescent="0.3">
      <c r="A860" s="3">
        <v>43292</v>
      </c>
      <c r="B860" s="1">
        <v>2777.77</v>
      </c>
      <c r="C860" s="1">
        <v>2780.7</v>
      </c>
      <c r="D860" s="1">
        <v>2794.36</v>
      </c>
      <c r="E860" s="1">
        <v>2752.43</v>
      </c>
      <c r="F860" s="2">
        <v>-1.7600000000000001E-2</v>
      </c>
      <c r="G860" s="1">
        <f>Tabella10[[#This Row],[MAX]]-Tabella10[[#This Row],[MIN]]</f>
        <v>41.930000000000291</v>
      </c>
    </row>
    <row r="861" spans="1:7" x14ac:dyDescent="0.3">
      <c r="A861" s="3">
        <v>43293</v>
      </c>
      <c r="B861" s="1">
        <v>2837.66</v>
      </c>
      <c r="C861" s="1">
        <v>2771.04</v>
      </c>
      <c r="D861" s="1">
        <v>2844.19</v>
      </c>
      <c r="E861" s="1">
        <v>2771.04</v>
      </c>
      <c r="F861" s="2">
        <v>2.1600000000000001E-2</v>
      </c>
      <c r="G861" s="1">
        <f>Tabella10[[#This Row],[MAX]]-Tabella10[[#This Row],[MIN]]</f>
        <v>73.150000000000091</v>
      </c>
    </row>
    <row r="862" spans="1:7" x14ac:dyDescent="0.3">
      <c r="A862" s="3">
        <v>43294</v>
      </c>
      <c r="B862" s="1">
        <v>2831.18</v>
      </c>
      <c r="C862" s="1">
        <v>2831.43</v>
      </c>
      <c r="D862" s="1">
        <v>2835.46</v>
      </c>
      <c r="E862" s="1">
        <v>2818.85</v>
      </c>
      <c r="F862" s="2">
        <v>-2.3E-3</v>
      </c>
      <c r="G862" s="1">
        <f>Tabella10[[#This Row],[MAX]]-Tabella10[[#This Row],[MIN]]</f>
        <v>16.610000000000127</v>
      </c>
    </row>
    <row r="863" spans="1:7" x14ac:dyDescent="0.3">
      <c r="A863" s="3">
        <v>43297</v>
      </c>
      <c r="B863" s="1">
        <v>2814.04</v>
      </c>
      <c r="C863" s="1">
        <v>2827.08</v>
      </c>
      <c r="D863" s="1">
        <v>2837.51</v>
      </c>
      <c r="E863" s="1">
        <v>2804.49</v>
      </c>
      <c r="F863" s="2">
        <v>-6.1000000000000004E-3</v>
      </c>
      <c r="G863" s="1">
        <f>Tabella10[[#This Row],[MAX]]-Tabella10[[#This Row],[MIN]]</f>
        <v>33.020000000000437</v>
      </c>
    </row>
    <row r="864" spans="1:7" x14ac:dyDescent="0.3">
      <c r="A864" s="3">
        <v>43298</v>
      </c>
      <c r="B864" s="1">
        <v>2798.13</v>
      </c>
      <c r="C864" s="1">
        <v>2806.89</v>
      </c>
      <c r="D864" s="1">
        <v>2806.92</v>
      </c>
      <c r="E864" s="1">
        <v>2774.76</v>
      </c>
      <c r="F864" s="2">
        <v>-5.7000000000000002E-3</v>
      </c>
      <c r="G864" s="1">
        <f>Tabella10[[#This Row],[MAX]]-Tabella10[[#This Row],[MIN]]</f>
        <v>32.159999999999854</v>
      </c>
    </row>
    <row r="865" spans="1:7" x14ac:dyDescent="0.3">
      <c r="A865" s="3">
        <v>43299</v>
      </c>
      <c r="B865" s="1">
        <v>2787.26</v>
      </c>
      <c r="C865" s="1">
        <v>2801.78</v>
      </c>
      <c r="D865" s="1">
        <v>2818.4</v>
      </c>
      <c r="E865" s="1">
        <v>2786.04</v>
      </c>
      <c r="F865" s="2">
        <v>-3.8999999999999998E-3</v>
      </c>
      <c r="G865" s="1">
        <f>Tabella10[[#This Row],[MAX]]-Tabella10[[#This Row],[MIN]]</f>
        <v>32.360000000000127</v>
      </c>
    </row>
    <row r="866" spans="1:7" x14ac:dyDescent="0.3">
      <c r="A866" s="3">
        <v>43300</v>
      </c>
      <c r="B866" s="1">
        <v>2772.55</v>
      </c>
      <c r="C866" s="1">
        <v>2791.02</v>
      </c>
      <c r="D866" s="1">
        <v>2805.01</v>
      </c>
      <c r="E866" s="1">
        <v>2764.49</v>
      </c>
      <c r="F866" s="2">
        <v>-5.3E-3</v>
      </c>
      <c r="G866" s="1">
        <f>Tabella10[[#This Row],[MAX]]-Tabella10[[#This Row],[MIN]]</f>
        <v>40.520000000000437</v>
      </c>
    </row>
    <row r="867" spans="1:7" x14ac:dyDescent="0.3">
      <c r="A867" s="3">
        <v>43301</v>
      </c>
      <c r="B867" s="1">
        <v>2829.27</v>
      </c>
      <c r="C867" s="1">
        <v>2769.75</v>
      </c>
      <c r="D867" s="1">
        <v>2837.86</v>
      </c>
      <c r="E867" s="1">
        <v>2753.84</v>
      </c>
      <c r="F867" s="2">
        <v>2.0500000000000001E-2</v>
      </c>
      <c r="G867" s="1">
        <f>Tabella10[[#This Row],[MAX]]-Tabella10[[#This Row],[MIN]]</f>
        <v>84.019999999999982</v>
      </c>
    </row>
    <row r="868" spans="1:7" x14ac:dyDescent="0.3">
      <c r="A868" s="3">
        <v>43304</v>
      </c>
      <c r="B868" s="1">
        <v>2859.54</v>
      </c>
      <c r="C868" s="1">
        <v>2815.2</v>
      </c>
      <c r="D868" s="1">
        <v>2863.57</v>
      </c>
      <c r="E868" s="1">
        <v>2809.62</v>
      </c>
      <c r="F868" s="2">
        <v>1.0699999999999999E-2</v>
      </c>
      <c r="G868" s="1">
        <f>Tabella10[[#This Row],[MAX]]-Tabella10[[#This Row],[MIN]]</f>
        <v>53.950000000000273</v>
      </c>
    </row>
    <row r="869" spans="1:7" x14ac:dyDescent="0.3">
      <c r="A869" s="3">
        <v>43305</v>
      </c>
      <c r="B869" s="1">
        <v>2905.56</v>
      </c>
      <c r="C869" s="1">
        <v>2862.27</v>
      </c>
      <c r="D869" s="1">
        <v>2911.46</v>
      </c>
      <c r="E869" s="1">
        <v>2862.27</v>
      </c>
      <c r="F869" s="2">
        <v>1.61E-2</v>
      </c>
      <c r="G869" s="1">
        <f>Tabella10[[#This Row],[MAX]]-Tabella10[[#This Row],[MIN]]</f>
        <v>49.190000000000055</v>
      </c>
    </row>
    <row r="870" spans="1:7" x14ac:dyDescent="0.3">
      <c r="A870" s="3">
        <v>43306</v>
      </c>
      <c r="B870" s="1">
        <v>2903.65</v>
      </c>
      <c r="C870" s="1">
        <v>2911.45</v>
      </c>
      <c r="D870" s="1">
        <v>2912.31</v>
      </c>
      <c r="E870" s="1">
        <v>2894.04</v>
      </c>
      <c r="F870" s="2">
        <v>-6.9999999999999999E-4</v>
      </c>
      <c r="G870" s="1">
        <f>Tabella10[[#This Row],[MAX]]-Tabella10[[#This Row],[MIN]]</f>
        <v>18.269999999999982</v>
      </c>
    </row>
    <row r="871" spans="1:7" x14ac:dyDescent="0.3">
      <c r="A871" s="3">
        <v>43307</v>
      </c>
      <c r="B871" s="1">
        <v>2882.23</v>
      </c>
      <c r="C871" s="1">
        <v>2905.79</v>
      </c>
      <c r="D871" s="1">
        <v>2915.3</v>
      </c>
      <c r="E871" s="1">
        <v>2875.7</v>
      </c>
      <c r="F871" s="2">
        <v>-7.4000000000000003E-3</v>
      </c>
      <c r="G871" s="1">
        <f>Tabella10[[#This Row],[MAX]]-Tabella10[[#This Row],[MIN]]</f>
        <v>39.600000000000364</v>
      </c>
    </row>
    <row r="872" spans="1:7" x14ac:dyDescent="0.3">
      <c r="A872" s="3">
        <v>43308</v>
      </c>
      <c r="B872" s="1">
        <v>2873.59</v>
      </c>
      <c r="C872" s="1">
        <v>2879.69</v>
      </c>
      <c r="D872" s="1">
        <v>2889.69</v>
      </c>
      <c r="E872" s="1">
        <v>2864.11</v>
      </c>
      <c r="F872" s="2">
        <v>-3.0000000000000001E-3</v>
      </c>
      <c r="G872" s="1">
        <f>Tabella10[[#This Row],[MAX]]-Tabella10[[#This Row],[MIN]]</f>
        <v>25.579999999999927</v>
      </c>
    </row>
    <row r="873" spans="1:7" x14ac:dyDescent="0.3">
      <c r="A873" s="3">
        <v>43311</v>
      </c>
      <c r="B873" s="1">
        <v>2869.05</v>
      </c>
      <c r="C873" s="1">
        <v>2871.94</v>
      </c>
      <c r="D873" s="1">
        <v>2896.01</v>
      </c>
      <c r="E873" s="1">
        <v>2850.3</v>
      </c>
      <c r="F873" s="2">
        <v>-1.6000000000000001E-3</v>
      </c>
      <c r="G873" s="1">
        <f>Tabella10[[#This Row],[MAX]]-Tabella10[[#This Row],[MIN]]</f>
        <v>45.710000000000036</v>
      </c>
    </row>
    <row r="874" spans="1:7" x14ac:dyDescent="0.3">
      <c r="A874" s="3">
        <v>43312</v>
      </c>
      <c r="B874" s="1">
        <v>2876.4</v>
      </c>
      <c r="C874" s="1">
        <v>2866.9</v>
      </c>
      <c r="D874" s="1">
        <v>2884.68</v>
      </c>
      <c r="E874" s="1">
        <v>2854.32</v>
      </c>
      <c r="F874" s="2">
        <v>2.5999999999999999E-3</v>
      </c>
      <c r="G874" s="1">
        <f>Tabella10[[#This Row],[MAX]]-Tabella10[[#This Row],[MIN]]</f>
        <v>30.359999999999673</v>
      </c>
    </row>
    <row r="875" spans="1:7" x14ac:dyDescent="0.3">
      <c r="A875" s="3">
        <v>43313</v>
      </c>
      <c r="B875" s="1">
        <v>2824.53</v>
      </c>
      <c r="C875" s="1">
        <v>2882.51</v>
      </c>
      <c r="D875" s="1">
        <v>2897.4</v>
      </c>
      <c r="E875" s="1">
        <v>2823.93</v>
      </c>
      <c r="F875" s="2">
        <v>-1.7999999999999999E-2</v>
      </c>
      <c r="G875" s="1">
        <f>Tabella10[[#This Row],[MAX]]-Tabella10[[#This Row],[MIN]]</f>
        <v>73.470000000000255</v>
      </c>
    </row>
    <row r="876" spans="1:7" x14ac:dyDescent="0.3">
      <c r="A876" s="3">
        <v>43314</v>
      </c>
      <c r="B876" s="1">
        <v>2768.02</v>
      </c>
      <c r="C876" s="1">
        <v>2815.34</v>
      </c>
      <c r="D876" s="1">
        <v>2815.34</v>
      </c>
      <c r="E876" s="1">
        <v>2726.48</v>
      </c>
      <c r="F876" s="2">
        <v>-0.02</v>
      </c>
      <c r="G876" s="1">
        <f>Tabella10[[#This Row],[MAX]]-Tabella10[[#This Row],[MIN]]</f>
        <v>88.860000000000127</v>
      </c>
    </row>
    <row r="877" spans="1:7" x14ac:dyDescent="0.3">
      <c r="A877" s="3">
        <v>43315</v>
      </c>
      <c r="B877" s="1">
        <v>2740.44</v>
      </c>
      <c r="C877" s="1">
        <v>2763.4</v>
      </c>
      <c r="D877" s="1">
        <v>2777.66</v>
      </c>
      <c r="E877" s="1">
        <v>2740.43</v>
      </c>
      <c r="F877" s="2">
        <v>-0.01</v>
      </c>
      <c r="G877" s="1">
        <f>Tabella10[[#This Row],[MAX]]-Tabella10[[#This Row],[MIN]]</f>
        <v>37.230000000000018</v>
      </c>
    </row>
    <row r="878" spans="1:7" x14ac:dyDescent="0.3">
      <c r="A878" s="3">
        <v>43318</v>
      </c>
      <c r="B878" s="1">
        <v>2705.16</v>
      </c>
      <c r="C878" s="1">
        <v>2736.53</v>
      </c>
      <c r="D878" s="1">
        <v>2760.47</v>
      </c>
      <c r="E878" s="1">
        <v>2692.32</v>
      </c>
      <c r="F878" s="2">
        <v>-1.29E-2</v>
      </c>
      <c r="G878" s="1">
        <f>Tabella10[[#This Row],[MAX]]-Tabella10[[#This Row],[MIN]]</f>
        <v>68.149999999999636</v>
      </c>
    </row>
    <row r="879" spans="1:7" x14ac:dyDescent="0.3">
      <c r="A879" s="3">
        <v>43319</v>
      </c>
      <c r="B879" s="1">
        <v>2779.37</v>
      </c>
      <c r="C879" s="1">
        <v>2711.74</v>
      </c>
      <c r="D879" s="1">
        <v>2779.37</v>
      </c>
      <c r="E879" s="1">
        <v>2696.04</v>
      </c>
      <c r="F879" s="2">
        <v>2.7400000000000001E-2</v>
      </c>
      <c r="G879" s="1">
        <f>Tabella10[[#This Row],[MAX]]-Tabella10[[#This Row],[MIN]]</f>
        <v>83.329999999999927</v>
      </c>
    </row>
    <row r="880" spans="1:7" x14ac:dyDescent="0.3">
      <c r="A880" s="3">
        <v>43320</v>
      </c>
      <c r="B880" s="1">
        <v>2744.07</v>
      </c>
      <c r="C880" s="1">
        <v>2771.13</v>
      </c>
      <c r="D880" s="1">
        <v>2779.91</v>
      </c>
      <c r="E880" s="1">
        <v>2741.07</v>
      </c>
      <c r="F880" s="2">
        <v>-1.2699999999999999E-2</v>
      </c>
      <c r="G880" s="1">
        <f>Tabella10[[#This Row],[MAX]]-Tabella10[[#This Row],[MIN]]</f>
        <v>38.839999999999691</v>
      </c>
    </row>
    <row r="881" spans="1:7" x14ac:dyDescent="0.3">
      <c r="A881" s="3">
        <v>43321</v>
      </c>
      <c r="B881" s="1">
        <v>2794.38</v>
      </c>
      <c r="C881" s="1">
        <v>2729.58</v>
      </c>
      <c r="D881" s="1">
        <v>2801.66</v>
      </c>
      <c r="E881" s="1">
        <v>2726.22</v>
      </c>
      <c r="F881" s="2">
        <v>1.83E-2</v>
      </c>
      <c r="G881" s="1">
        <f>Tabella10[[#This Row],[MAX]]-Tabella10[[#This Row],[MIN]]</f>
        <v>75.440000000000055</v>
      </c>
    </row>
    <row r="882" spans="1:7" x14ac:dyDescent="0.3">
      <c r="A882" s="3">
        <v>43322</v>
      </c>
      <c r="B882" s="1">
        <v>2795.31</v>
      </c>
      <c r="C882" s="1">
        <v>2791.4</v>
      </c>
      <c r="D882" s="1">
        <v>2806.11</v>
      </c>
      <c r="E882" s="1">
        <v>2777.51</v>
      </c>
      <c r="F882" s="2">
        <v>2.9999999999999997E-4</v>
      </c>
      <c r="G882" s="1">
        <f>Tabella10[[#This Row],[MAX]]-Tabella10[[#This Row],[MIN]]</f>
        <v>28.599999999999909</v>
      </c>
    </row>
    <row r="883" spans="1:7" x14ac:dyDescent="0.3">
      <c r="A883" s="3">
        <v>43325</v>
      </c>
      <c r="B883" s="1">
        <v>2785.87</v>
      </c>
      <c r="C883" s="1">
        <v>2769.02</v>
      </c>
      <c r="D883" s="1">
        <v>2789.8</v>
      </c>
      <c r="E883" s="1">
        <v>2742.56</v>
      </c>
      <c r="F883" s="2">
        <v>-3.3999999999999998E-3</v>
      </c>
      <c r="G883" s="1">
        <f>Tabella10[[#This Row],[MAX]]-Tabella10[[#This Row],[MIN]]</f>
        <v>47.240000000000236</v>
      </c>
    </row>
    <row r="884" spans="1:7" x14ac:dyDescent="0.3">
      <c r="A884" s="3">
        <v>43326</v>
      </c>
      <c r="B884" s="1">
        <v>2780.96</v>
      </c>
      <c r="C884" s="1">
        <v>2780.74</v>
      </c>
      <c r="D884" s="1">
        <v>2789.44</v>
      </c>
      <c r="E884" s="1">
        <v>2766.57</v>
      </c>
      <c r="F884" s="2">
        <v>-1.8E-3</v>
      </c>
      <c r="G884" s="1">
        <f>Tabella10[[#This Row],[MAX]]-Tabella10[[#This Row],[MIN]]</f>
        <v>22.869999999999891</v>
      </c>
    </row>
    <row r="885" spans="1:7" x14ac:dyDescent="0.3">
      <c r="A885" s="3">
        <v>43327</v>
      </c>
      <c r="B885" s="1">
        <v>2723.26</v>
      </c>
      <c r="C885" s="1">
        <v>2777.25</v>
      </c>
      <c r="D885" s="1">
        <v>2777.7</v>
      </c>
      <c r="E885" s="1">
        <v>2721.24</v>
      </c>
      <c r="F885" s="2">
        <v>-2.07E-2</v>
      </c>
      <c r="G885" s="1">
        <f>Tabella10[[#This Row],[MAX]]-Tabella10[[#This Row],[MIN]]</f>
        <v>56.460000000000036</v>
      </c>
    </row>
    <row r="886" spans="1:7" x14ac:dyDescent="0.3">
      <c r="A886" s="3">
        <v>43328</v>
      </c>
      <c r="B886" s="1">
        <v>2705.19</v>
      </c>
      <c r="C886" s="1">
        <v>2691.43</v>
      </c>
      <c r="D886" s="1">
        <v>2732.95</v>
      </c>
      <c r="E886" s="1">
        <v>2672.74</v>
      </c>
      <c r="F886" s="2">
        <v>-6.6E-3</v>
      </c>
      <c r="G886" s="1">
        <f>Tabella10[[#This Row],[MAX]]-Tabella10[[#This Row],[MIN]]</f>
        <v>60.210000000000036</v>
      </c>
    </row>
    <row r="887" spans="1:7" x14ac:dyDescent="0.3">
      <c r="A887" s="3">
        <v>43329</v>
      </c>
      <c r="B887" s="1">
        <v>2668.97</v>
      </c>
      <c r="C887" s="1">
        <v>2723.89</v>
      </c>
      <c r="D887" s="1">
        <v>2730.33</v>
      </c>
      <c r="E887" s="1">
        <v>2665.59</v>
      </c>
      <c r="F887" s="2">
        <v>-1.34E-2</v>
      </c>
      <c r="G887" s="1">
        <f>Tabella10[[#This Row],[MAX]]-Tabella10[[#This Row],[MIN]]</f>
        <v>64.739999999999782</v>
      </c>
    </row>
    <row r="888" spans="1:7" x14ac:dyDescent="0.3">
      <c r="A888" s="3">
        <v>43332</v>
      </c>
      <c r="B888" s="1">
        <v>2698.47</v>
      </c>
      <c r="C888" s="1">
        <v>2673.07</v>
      </c>
      <c r="D888" s="1">
        <v>2698.47</v>
      </c>
      <c r="E888" s="1">
        <v>2653.11</v>
      </c>
      <c r="F888" s="2">
        <v>1.11E-2</v>
      </c>
      <c r="G888" s="1">
        <f>Tabella10[[#This Row],[MAX]]-Tabella10[[#This Row],[MIN]]</f>
        <v>45.359999999999673</v>
      </c>
    </row>
    <row r="889" spans="1:7" x14ac:dyDescent="0.3">
      <c r="A889" s="3">
        <v>43333</v>
      </c>
      <c r="B889" s="1">
        <v>2733.83</v>
      </c>
      <c r="C889" s="1">
        <v>2700.34</v>
      </c>
      <c r="D889" s="1">
        <v>2739.17</v>
      </c>
      <c r="E889" s="1">
        <v>2696.29</v>
      </c>
      <c r="F889" s="2">
        <v>1.3100000000000001E-2</v>
      </c>
      <c r="G889" s="1">
        <f>Tabella10[[#This Row],[MAX]]-Tabella10[[#This Row],[MIN]]</f>
        <v>42.880000000000109</v>
      </c>
    </row>
    <row r="890" spans="1:7" x14ac:dyDescent="0.3">
      <c r="A890" s="3">
        <v>43334</v>
      </c>
      <c r="B890" s="1">
        <v>2714.61</v>
      </c>
      <c r="C890" s="1">
        <v>2731.96</v>
      </c>
      <c r="D890" s="1">
        <v>2731.96</v>
      </c>
      <c r="E890" s="1">
        <v>2709.06</v>
      </c>
      <c r="F890" s="2">
        <v>-7.0000000000000001E-3</v>
      </c>
      <c r="G890" s="1">
        <f>Tabella10[[#This Row],[MAX]]-Tabella10[[#This Row],[MIN]]</f>
        <v>22.900000000000091</v>
      </c>
    </row>
    <row r="891" spans="1:7" x14ac:dyDescent="0.3">
      <c r="A891" s="3">
        <v>43335</v>
      </c>
      <c r="B891" s="1">
        <v>2724.62</v>
      </c>
      <c r="C891" s="1">
        <v>2714.87</v>
      </c>
      <c r="D891" s="1">
        <v>2736.01</v>
      </c>
      <c r="E891" s="1">
        <v>2700.8</v>
      </c>
      <c r="F891" s="2">
        <v>3.7000000000000002E-3</v>
      </c>
      <c r="G891" s="1">
        <f>Tabella10[[#This Row],[MAX]]-Tabella10[[#This Row],[MIN]]</f>
        <v>35.210000000000036</v>
      </c>
    </row>
    <row r="892" spans="1:7" x14ac:dyDescent="0.3">
      <c r="A892" s="3">
        <v>43336</v>
      </c>
      <c r="B892" s="1">
        <v>2729.43</v>
      </c>
      <c r="C892" s="1">
        <v>2717.08</v>
      </c>
      <c r="D892" s="1">
        <v>2748.82</v>
      </c>
      <c r="E892" s="1">
        <v>2705.32</v>
      </c>
      <c r="F892" s="2">
        <v>1.8E-3</v>
      </c>
      <c r="G892" s="1">
        <f>Tabella10[[#This Row],[MAX]]-Tabella10[[#This Row],[MIN]]</f>
        <v>43.5</v>
      </c>
    </row>
    <row r="893" spans="1:7" x14ac:dyDescent="0.3">
      <c r="A893" s="3">
        <v>43339</v>
      </c>
      <c r="B893" s="1">
        <v>2780.9</v>
      </c>
      <c r="C893" s="1">
        <v>2736.32</v>
      </c>
      <c r="D893" s="1">
        <v>2780.9</v>
      </c>
      <c r="E893" s="1">
        <v>2736.32</v>
      </c>
      <c r="F893" s="2">
        <v>1.89E-2</v>
      </c>
      <c r="G893" s="1">
        <f>Tabella10[[#This Row],[MAX]]-Tabella10[[#This Row],[MIN]]</f>
        <v>44.579999999999927</v>
      </c>
    </row>
    <row r="894" spans="1:7" x14ac:dyDescent="0.3">
      <c r="A894" s="3">
        <v>43340</v>
      </c>
      <c r="B894" s="1">
        <v>2777.98</v>
      </c>
      <c r="C894" s="1">
        <v>2782.29</v>
      </c>
      <c r="D894" s="1">
        <v>2791.39</v>
      </c>
      <c r="E894" s="1">
        <v>2769.4</v>
      </c>
      <c r="F894" s="2">
        <v>-1E-3</v>
      </c>
      <c r="G894" s="1">
        <f>Tabella10[[#This Row],[MAX]]-Tabella10[[#This Row],[MIN]]</f>
        <v>21.989999999999782</v>
      </c>
    </row>
    <row r="895" spans="1:7" x14ac:dyDescent="0.3">
      <c r="A895" s="3">
        <v>43341</v>
      </c>
      <c r="B895" s="1">
        <v>2769.29</v>
      </c>
      <c r="C895" s="1">
        <v>2774.86</v>
      </c>
      <c r="D895" s="1">
        <v>2778.54</v>
      </c>
      <c r="E895" s="1">
        <v>2762.35</v>
      </c>
      <c r="F895" s="2">
        <v>-3.0999999999999999E-3</v>
      </c>
      <c r="G895" s="1">
        <f>Tabella10[[#This Row],[MAX]]-Tabella10[[#This Row],[MIN]]</f>
        <v>16.190000000000055</v>
      </c>
    </row>
    <row r="896" spans="1:7" x14ac:dyDescent="0.3">
      <c r="A896" s="3">
        <v>43342</v>
      </c>
      <c r="B896" s="1">
        <v>2737.74</v>
      </c>
      <c r="C896" s="1">
        <v>2769.33</v>
      </c>
      <c r="D896" s="1">
        <v>2780.53</v>
      </c>
      <c r="E896" s="1">
        <v>2736.35</v>
      </c>
      <c r="F896" s="2">
        <v>-1.14E-2</v>
      </c>
      <c r="G896" s="1">
        <f>Tabella10[[#This Row],[MAX]]-Tabella10[[#This Row],[MIN]]</f>
        <v>44.180000000000291</v>
      </c>
    </row>
    <row r="897" spans="1:7" x14ac:dyDescent="0.3">
      <c r="A897" s="3">
        <v>43343</v>
      </c>
      <c r="B897" s="1">
        <v>2725.25</v>
      </c>
      <c r="C897" s="1">
        <v>2730.11</v>
      </c>
      <c r="D897" s="1">
        <v>2744.63</v>
      </c>
      <c r="E897" s="1">
        <v>2710.54</v>
      </c>
      <c r="F897" s="2">
        <v>-4.5999999999999999E-3</v>
      </c>
      <c r="G897" s="1">
        <f>Tabella10[[#This Row],[MAX]]-Tabella10[[#This Row],[MIN]]</f>
        <v>34.090000000000146</v>
      </c>
    </row>
    <row r="898" spans="1:7" x14ac:dyDescent="0.3">
      <c r="A898" s="3">
        <v>43346</v>
      </c>
      <c r="B898" s="1">
        <v>2720.73</v>
      </c>
      <c r="C898" s="1">
        <v>2716.4</v>
      </c>
      <c r="D898" s="1">
        <v>2722.85</v>
      </c>
      <c r="E898" s="1">
        <v>2692.36</v>
      </c>
      <c r="F898" s="2">
        <v>-1.6999999999999999E-3</v>
      </c>
      <c r="G898" s="1">
        <f>Tabella10[[#This Row],[MAX]]-Tabella10[[#This Row],[MIN]]</f>
        <v>30.489999999999782</v>
      </c>
    </row>
    <row r="899" spans="1:7" x14ac:dyDescent="0.3">
      <c r="A899" s="3">
        <v>43347</v>
      </c>
      <c r="B899" s="1">
        <v>2750.58</v>
      </c>
      <c r="C899" s="1">
        <v>2720.65</v>
      </c>
      <c r="D899" s="1">
        <v>2756.61</v>
      </c>
      <c r="E899" s="1">
        <v>2712.38</v>
      </c>
      <c r="F899" s="2">
        <v>1.0999999999999999E-2</v>
      </c>
      <c r="G899" s="1">
        <f>Tabella10[[#This Row],[MAX]]-Tabella10[[#This Row],[MIN]]</f>
        <v>44.230000000000018</v>
      </c>
    </row>
    <row r="900" spans="1:7" x14ac:dyDescent="0.3">
      <c r="A900" s="3">
        <v>43348</v>
      </c>
      <c r="B900" s="1">
        <v>2704.34</v>
      </c>
      <c r="C900" s="1">
        <v>2741.38</v>
      </c>
      <c r="D900" s="1">
        <v>2745.47</v>
      </c>
      <c r="E900" s="1">
        <v>2704.34</v>
      </c>
      <c r="F900" s="2">
        <v>-1.6799999999999999E-2</v>
      </c>
      <c r="G900" s="1">
        <f>Tabella10[[#This Row],[MAX]]-Tabella10[[#This Row],[MIN]]</f>
        <v>41.129999999999654</v>
      </c>
    </row>
    <row r="901" spans="1:7" x14ac:dyDescent="0.3">
      <c r="A901" s="3">
        <v>43349</v>
      </c>
      <c r="B901" s="1">
        <v>2691.59</v>
      </c>
      <c r="C901" s="1">
        <v>2697.58</v>
      </c>
      <c r="D901" s="1">
        <v>2719.41</v>
      </c>
      <c r="E901" s="1">
        <v>2683.74</v>
      </c>
      <c r="F901" s="2">
        <v>-4.7000000000000002E-3</v>
      </c>
      <c r="G901" s="1">
        <f>Tabella10[[#This Row],[MAX]]-Tabella10[[#This Row],[MIN]]</f>
        <v>35.670000000000073</v>
      </c>
    </row>
    <row r="902" spans="1:7" x14ac:dyDescent="0.3">
      <c r="A902" s="3">
        <v>43350</v>
      </c>
      <c r="B902" s="1">
        <v>2702.3</v>
      </c>
      <c r="C902" s="1">
        <v>2696.68</v>
      </c>
      <c r="D902" s="1">
        <v>2728.55</v>
      </c>
      <c r="E902" s="1">
        <v>2683.72</v>
      </c>
      <c r="F902" s="2">
        <v>4.0000000000000001E-3</v>
      </c>
      <c r="G902" s="1">
        <f>Tabella10[[#This Row],[MAX]]-Tabella10[[#This Row],[MIN]]</f>
        <v>44.830000000000382</v>
      </c>
    </row>
    <row r="903" spans="1:7" x14ac:dyDescent="0.3">
      <c r="A903" s="3">
        <v>43353</v>
      </c>
      <c r="B903" s="1">
        <v>2669.48</v>
      </c>
      <c r="C903" s="1">
        <v>2698.01</v>
      </c>
      <c r="D903" s="1">
        <v>2703.43</v>
      </c>
      <c r="E903" s="1">
        <v>2667.32</v>
      </c>
      <c r="F903" s="2">
        <v>-1.21E-2</v>
      </c>
      <c r="G903" s="1">
        <f>Tabella10[[#This Row],[MAX]]-Tabella10[[#This Row],[MIN]]</f>
        <v>36.109999999999673</v>
      </c>
    </row>
    <row r="904" spans="1:7" x14ac:dyDescent="0.3">
      <c r="A904" s="3">
        <v>43354</v>
      </c>
      <c r="B904" s="1">
        <v>2664.8</v>
      </c>
      <c r="C904" s="1">
        <v>2668.49</v>
      </c>
      <c r="D904" s="1">
        <v>2680.57</v>
      </c>
      <c r="E904" s="1">
        <v>2652.7</v>
      </c>
      <c r="F904" s="2">
        <v>-1.8E-3</v>
      </c>
      <c r="G904" s="1">
        <f>Tabella10[[#This Row],[MAX]]-Tabella10[[#This Row],[MIN]]</f>
        <v>27.870000000000346</v>
      </c>
    </row>
    <row r="905" spans="1:7" x14ac:dyDescent="0.3">
      <c r="A905" s="3">
        <v>43355</v>
      </c>
      <c r="B905" s="1">
        <v>2656.11</v>
      </c>
      <c r="C905" s="1">
        <v>2659.74</v>
      </c>
      <c r="D905" s="1">
        <v>2672.07</v>
      </c>
      <c r="E905" s="1">
        <v>2647.17</v>
      </c>
      <c r="F905" s="2">
        <v>-3.3E-3</v>
      </c>
      <c r="G905" s="1">
        <f>Tabella10[[#This Row],[MAX]]-Tabella10[[#This Row],[MIN]]</f>
        <v>24.900000000000091</v>
      </c>
    </row>
    <row r="906" spans="1:7" x14ac:dyDescent="0.3">
      <c r="A906" s="3">
        <v>43356</v>
      </c>
      <c r="B906" s="1">
        <v>2686.58</v>
      </c>
      <c r="C906" s="1">
        <v>2679.21</v>
      </c>
      <c r="D906" s="1">
        <v>2689.06</v>
      </c>
      <c r="E906" s="1">
        <v>2653.19</v>
      </c>
      <c r="F906" s="2">
        <v>1.15E-2</v>
      </c>
      <c r="G906" s="1">
        <f>Tabella10[[#This Row],[MAX]]-Tabella10[[#This Row],[MIN]]</f>
        <v>35.869999999999891</v>
      </c>
    </row>
    <row r="907" spans="1:7" x14ac:dyDescent="0.3">
      <c r="A907" s="3">
        <v>43357</v>
      </c>
      <c r="B907" s="1">
        <v>2681.64</v>
      </c>
      <c r="C907" s="1">
        <v>2688.78</v>
      </c>
      <c r="D907" s="1">
        <v>2694.92</v>
      </c>
      <c r="E907" s="1">
        <v>2675.29</v>
      </c>
      <c r="F907" s="2">
        <v>-1.8E-3</v>
      </c>
      <c r="G907" s="1">
        <f>Tabella10[[#This Row],[MAX]]-Tabella10[[#This Row],[MIN]]</f>
        <v>19.630000000000109</v>
      </c>
    </row>
    <row r="908" spans="1:7" x14ac:dyDescent="0.3">
      <c r="A908" s="3">
        <v>43360</v>
      </c>
      <c r="B908" s="1">
        <v>2651.79</v>
      </c>
      <c r="C908" s="1">
        <v>2671.29</v>
      </c>
      <c r="D908" s="1">
        <v>2671.29</v>
      </c>
      <c r="E908" s="1">
        <v>2647.92</v>
      </c>
      <c r="F908" s="2">
        <v>-1.11E-2</v>
      </c>
      <c r="G908" s="1">
        <f>Tabella10[[#This Row],[MAX]]-Tabella10[[#This Row],[MIN]]</f>
        <v>23.369999999999891</v>
      </c>
    </row>
    <row r="909" spans="1:7" x14ac:dyDescent="0.3">
      <c r="A909" s="3">
        <v>43361</v>
      </c>
      <c r="B909" s="1">
        <v>2699.95</v>
      </c>
      <c r="C909" s="1">
        <v>2644.3</v>
      </c>
      <c r="D909" s="1">
        <v>2700.19</v>
      </c>
      <c r="E909" s="1">
        <v>2644.3</v>
      </c>
      <c r="F909" s="2">
        <v>1.8200000000000001E-2</v>
      </c>
      <c r="G909" s="1">
        <f>Tabella10[[#This Row],[MAX]]-Tabella10[[#This Row],[MIN]]</f>
        <v>55.889999999999873</v>
      </c>
    </row>
    <row r="910" spans="1:7" x14ac:dyDescent="0.3">
      <c r="A910" s="3">
        <v>43362</v>
      </c>
      <c r="B910" s="1">
        <v>2730.85</v>
      </c>
      <c r="C910" s="1">
        <v>2694.8</v>
      </c>
      <c r="D910" s="1">
        <v>2746.08</v>
      </c>
      <c r="E910" s="1">
        <v>2690.99</v>
      </c>
      <c r="F910" s="2">
        <v>1.14E-2</v>
      </c>
      <c r="G910" s="1">
        <f>Tabella10[[#This Row],[MAX]]-Tabella10[[#This Row],[MIN]]</f>
        <v>55.090000000000146</v>
      </c>
    </row>
    <row r="911" spans="1:7" x14ac:dyDescent="0.3">
      <c r="A911" s="3">
        <v>43363</v>
      </c>
      <c r="B911" s="1">
        <v>2729.24</v>
      </c>
      <c r="C911" s="1">
        <v>2732.17</v>
      </c>
      <c r="D911" s="1">
        <v>2743.96</v>
      </c>
      <c r="E911" s="1">
        <v>2724.08</v>
      </c>
      <c r="F911" s="2">
        <v>-5.9999999999999995E-4</v>
      </c>
      <c r="G911" s="1">
        <f>Tabella10[[#This Row],[MAX]]-Tabella10[[#This Row],[MIN]]</f>
        <v>19.880000000000109</v>
      </c>
    </row>
    <row r="912" spans="1:7" x14ac:dyDescent="0.3">
      <c r="A912" s="3">
        <v>43364</v>
      </c>
      <c r="B912" s="1">
        <v>2797.48</v>
      </c>
      <c r="C912" s="1">
        <v>2733.87</v>
      </c>
      <c r="D912" s="1">
        <v>2797.49</v>
      </c>
      <c r="E912" s="1">
        <v>2722.03</v>
      </c>
      <c r="F912" s="2">
        <v>2.5000000000000001E-2</v>
      </c>
      <c r="G912" s="1">
        <f>Tabella10[[#This Row],[MAX]]-Tabella10[[#This Row],[MIN]]</f>
        <v>75.459999999999582</v>
      </c>
    </row>
    <row r="913" spans="1:7" x14ac:dyDescent="0.3">
      <c r="A913" s="3">
        <v>43368</v>
      </c>
      <c r="B913" s="1">
        <v>2781.14</v>
      </c>
      <c r="C913" s="1">
        <v>2775.07</v>
      </c>
      <c r="D913" s="1">
        <v>2790.03</v>
      </c>
      <c r="E913" s="1">
        <v>2771.16</v>
      </c>
      <c r="F913" s="2">
        <v>-5.7999999999999996E-3</v>
      </c>
      <c r="G913" s="1">
        <f>Tabella10[[#This Row],[MAX]]-Tabella10[[#This Row],[MIN]]</f>
        <v>18.870000000000346</v>
      </c>
    </row>
    <row r="914" spans="1:7" x14ac:dyDescent="0.3">
      <c r="A914" s="3">
        <v>43369</v>
      </c>
      <c r="B914" s="1">
        <v>2806.81</v>
      </c>
      <c r="C914" s="1">
        <v>2785.32</v>
      </c>
      <c r="D914" s="1">
        <v>2827.34</v>
      </c>
      <c r="E914" s="1">
        <v>2783.34</v>
      </c>
      <c r="F914" s="2">
        <v>9.1999999999999998E-3</v>
      </c>
      <c r="G914" s="1">
        <f>Tabella10[[#This Row],[MAX]]-Tabella10[[#This Row],[MIN]]</f>
        <v>44</v>
      </c>
    </row>
    <row r="915" spans="1:7" x14ac:dyDescent="0.3">
      <c r="A915" s="3">
        <v>43370</v>
      </c>
      <c r="B915" s="1">
        <v>2791.77</v>
      </c>
      <c r="C915" s="1">
        <v>2805.79</v>
      </c>
      <c r="D915" s="1">
        <v>2810.51</v>
      </c>
      <c r="E915" s="1">
        <v>2786.32</v>
      </c>
      <c r="F915" s="2">
        <v>-5.4000000000000003E-3</v>
      </c>
      <c r="G915" s="1">
        <f>Tabella10[[#This Row],[MAX]]-Tabella10[[#This Row],[MIN]]</f>
        <v>24.190000000000055</v>
      </c>
    </row>
    <row r="916" spans="1:7" x14ac:dyDescent="0.3">
      <c r="A916" s="3">
        <v>43371</v>
      </c>
      <c r="B916" s="1">
        <v>2821.35</v>
      </c>
      <c r="C916" s="1">
        <v>2794.26</v>
      </c>
      <c r="D916" s="1">
        <v>2821.76</v>
      </c>
      <c r="E916" s="1">
        <v>2791.84</v>
      </c>
      <c r="F916" s="2">
        <v>1.06E-2</v>
      </c>
      <c r="G916" s="1">
        <f>Tabella10[[#This Row],[MAX]]-Tabella10[[#This Row],[MIN]]</f>
        <v>29.920000000000073</v>
      </c>
    </row>
    <row r="917" spans="1:7" x14ac:dyDescent="0.3">
      <c r="A917" s="3">
        <v>43381</v>
      </c>
      <c r="B917" s="1">
        <v>2716.51</v>
      </c>
      <c r="C917" s="1">
        <v>2768.21</v>
      </c>
      <c r="D917" s="1">
        <v>2771.94</v>
      </c>
      <c r="E917" s="1">
        <v>2710.18</v>
      </c>
      <c r="F917" s="2">
        <v>-3.7199999999999997E-2</v>
      </c>
      <c r="G917" s="1">
        <f>Tabella10[[#This Row],[MAX]]-Tabella10[[#This Row],[MIN]]</f>
        <v>61.760000000000218</v>
      </c>
    </row>
    <row r="918" spans="1:7" x14ac:dyDescent="0.3">
      <c r="A918" s="3">
        <v>43382</v>
      </c>
      <c r="B918" s="1">
        <v>2721.01</v>
      </c>
      <c r="C918" s="1">
        <v>2713.73</v>
      </c>
      <c r="D918" s="1">
        <v>2734.31</v>
      </c>
      <c r="E918" s="1">
        <v>2711.2</v>
      </c>
      <c r="F918" s="2">
        <v>1.6999999999999999E-3</v>
      </c>
      <c r="G918" s="1">
        <f>Tabella10[[#This Row],[MAX]]-Tabella10[[#This Row],[MIN]]</f>
        <v>23.110000000000127</v>
      </c>
    </row>
    <row r="919" spans="1:7" x14ac:dyDescent="0.3">
      <c r="A919" s="3">
        <v>43383</v>
      </c>
      <c r="B919" s="1">
        <v>2725.84</v>
      </c>
      <c r="C919" s="1">
        <v>2723.72</v>
      </c>
      <c r="D919" s="1">
        <v>2743.55</v>
      </c>
      <c r="E919" s="1">
        <v>2703.06</v>
      </c>
      <c r="F919" s="2">
        <v>1.8E-3</v>
      </c>
      <c r="G919" s="1">
        <f>Tabella10[[#This Row],[MAX]]-Tabella10[[#This Row],[MIN]]</f>
        <v>40.490000000000236</v>
      </c>
    </row>
    <row r="920" spans="1:7" x14ac:dyDescent="0.3">
      <c r="A920" s="3">
        <v>43384</v>
      </c>
      <c r="B920" s="1">
        <v>2583.46</v>
      </c>
      <c r="C920" s="1">
        <v>2643.07</v>
      </c>
      <c r="D920" s="1">
        <v>2661.29</v>
      </c>
      <c r="E920" s="1">
        <v>2560.3200000000002</v>
      </c>
      <c r="F920" s="2">
        <v>-5.2200000000000003E-2</v>
      </c>
      <c r="G920" s="1">
        <f>Tabella10[[#This Row],[MAX]]-Tabella10[[#This Row],[MIN]]</f>
        <v>100.9699999999998</v>
      </c>
    </row>
    <row r="921" spans="1:7" x14ac:dyDescent="0.3">
      <c r="A921" s="3">
        <v>43385</v>
      </c>
      <c r="B921" s="1">
        <v>2606.91</v>
      </c>
      <c r="C921" s="1">
        <v>2574.04</v>
      </c>
      <c r="D921" s="1">
        <v>2615.92</v>
      </c>
      <c r="E921" s="1">
        <v>2536.67</v>
      </c>
      <c r="F921" s="2">
        <v>9.1000000000000004E-3</v>
      </c>
      <c r="G921" s="1">
        <f>Tabella10[[#This Row],[MAX]]-Tabella10[[#This Row],[MIN]]</f>
        <v>79.25</v>
      </c>
    </row>
    <row r="922" spans="1:7" x14ac:dyDescent="0.3">
      <c r="A922" s="3">
        <v>43388</v>
      </c>
      <c r="B922" s="1">
        <v>2568.1</v>
      </c>
      <c r="C922" s="1">
        <v>2605.91</v>
      </c>
      <c r="D922" s="1">
        <v>2611.9699999999998</v>
      </c>
      <c r="E922" s="1">
        <v>2564.7399999999998</v>
      </c>
      <c r="F922" s="2">
        <v>-1.49E-2</v>
      </c>
      <c r="G922" s="1">
        <f>Tabella10[[#This Row],[MAX]]-Tabella10[[#This Row],[MIN]]</f>
        <v>47.230000000000018</v>
      </c>
    </row>
    <row r="923" spans="1:7" x14ac:dyDescent="0.3">
      <c r="A923" s="3">
        <v>43389</v>
      </c>
      <c r="B923" s="1">
        <v>2546.33</v>
      </c>
      <c r="C923" s="1">
        <v>2567.7600000000002</v>
      </c>
      <c r="D923" s="1">
        <v>2597.7199999999998</v>
      </c>
      <c r="E923" s="1">
        <v>2536.44</v>
      </c>
      <c r="F923" s="2">
        <v>-8.5000000000000006E-3</v>
      </c>
      <c r="G923" s="1">
        <f>Tabella10[[#This Row],[MAX]]-Tabella10[[#This Row],[MIN]]</f>
        <v>61.279999999999745</v>
      </c>
    </row>
    <row r="924" spans="1:7" x14ac:dyDescent="0.3">
      <c r="A924" s="3">
        <v>43390</v>
      </c>
      <c r="B924" s="1">
        <v>2561.61</v>
      </c>
      <c r="C924" s="1">
        <v>2574.31</v>
      </c>
      <c r="D924" s="1">
        <v>2582.5500000000002</v>
      </c>
      <c r="E924" s="1">
        <v>2517.5700000000002</v>
      </c>
      <c r="F924" s="2">
        <v>6.0000000000000001E-3</v>
      </c>
      <c r="G924" s="1">
        <f>Tabella10[[#This Row],[MAX]]-Tabella10[[#This Row],[MIN]]</f>
        <v>64.980000000000018</v>
      </c>
    </row>
    <row r="925" spans="1:7" x14ac:dyDescent="0.3">
      <c r="A925" s="3">
        <v>43391</v>
      </c>
      <c r="B925" s="1">
        <v>2486.42</v>
      </c>
      <c r="C925" s="1">
        <v>2544.91</v>
      </c>
      <c r="D925" s="1">
        <v>2544.91</v>
      </c>
      <c r="E925" s="1">
        <v>2485.62</v>
      </c>
      <c r="F925" s="2">
        <v>-2.9399999999999999E-2</v>
      </c>
      <c r="G925" s="1">
        <f>Tabella10[[#This Row],[MAX]]-Tabella10[[#This Row],[MIN]]</f>
        <v>59.289999999999964</v>
      </c>
    </row>
    <row r="926" spans="1:7" x14ac:dyDescent="0.3">
      <c r="A926" s="3">
        <v>43392</v>
      </c>
      <c r="B926" s="1">
        <v>2550.4699999999998</v>
      </c>
      <c r="C926" s="1">
        <v>2460.08</v>
      </c>
      <c r="D926" s="1">
        <v>2553.39</v>
      </c>
      <c r="E926" s="1">
        <v>2449.1999999999998</v>
      </c>
      <c r="F926" s="2">
        <v>2.58E-2</v>
      </c>
      <c r="G926" s="1">
        <f>Tabella10[[#This Row],[MAX]]-Tabella10[[#This Row],[MIN]]</f>
        <v>104.19000000000005</v>
      </c>
    </row>
    <row r="927" spans="1:7" x14ac:dyDescent="0.3">
      <c r="A927" s="3">
        <v>43395</v>
      </c>
      <c r="B927" s="1">
        <v>2654.88</v>
      </c>
      <c r="C927" s="1">
        <v>2565.64</v>
      </c>
      <c r="D927" s="1">
        <v>2675.41</v>
      </c>
      <c r="E927" s="1">
        <v>2565.64</v>
      </c>
      <c r="F927" s="2">
        <v>4.0899999999999999E-2</v>
      </c>
      <c r="G927" s="1">
        <f>Tabella10[[#This Row],[MAX]]-Tabella10[[#This Row],[MIN]]</f>
        <v>109.76999999999998</v>
      </c>
    </row>
    <row r="928" spans="1:7" x14ac:dyDescent="0.3">
      <c r="A928" s="3">
        <v>43396</v>
      </c>
      <c r="B928" s="1">
        <v>2594.83</v>
      </c>
      <c r="C928" s="1">
        <v>2652.65</v>
      </c>
      <c r="D928" s="1">
        <v>2659.81</v>
      </c>
      <c r="E928" s="1">
        <v>2583.2600000000002</v>
      </c>
      <c r="F928" s="2">
        <v>-2.2599999999999999E-2</v>
      </c>
      <c r="G928" s="1">
        <f>Tabella10[[#This Row],[MAX]]-Tabella10[[#This Row],[MIN]]</f>
        <v>76.549999999999727</v>
      </c>
    </row>
    <row r="929" spans="1:7" x14ac:dyDescent="0.3">
      <c r="A929" s="3">
        <v>43397</v>
      </c>
      <c r="B929" s="1">
        <v>2603.3000000000002</v>
      </c>
      <c r="C929" s="1">
        <v>2579.9699999999998</v>
      </c>
      <c r="D929" s="1">
        <v>2640.4</v>
      </c>
      <c r="E929" s="1">
        <v>2577.77</v>
      </c>
      <c r="F929" s="2">
        <v>3.3E-3</v>
      </c>
      <c r="G929" s="1">
        <f>Tabella10[[#This Row],[MAX]]-Tabella10[[#This Row],[MIN]]</f>
        <v>62.630000000000109</v>
      </c>
    </row>
    <row r="930" spans="1:7" x14ac:dyDescent="0.3">
      <c r="A930" s="3">
        <v>43398</v>
      </c>
      <c r="B930" s="1">
        <v>2603.8000000000002</v>
      </c>
      <c r="C930" s="1">
        <v>2540.9299999999998</v>
      </c>
      <c r="D930" s="1">
        <v>2606.1</v>
      </c>
      <c r="E930" s="1">
        <v>2531.5300000000002</v>
      </c>
      <c r="F930" s="2">
        <v>2.0000000000000001E-4</v>
      </c>
      <c r="G930" s="1">
        <f>Tabella10[[#This Row],[MAX]]-Tabella10[[#This Row],[MIN]]</f>
        <v>74.569999999999709</v>
      </c>
    </row>
    <row r="931" spans="1:7" x14ac:dyDescent="0.3">
      <c r="A931" s="3">
        <v>43399</v>
      </c>
      <c r="B931" s="1">
        <v>2598.85</v>
      </c>
      <c r="C931" s="1">
        <v>2610.9</v>
      </c>
      <c r="D931" s="1">
        <v>2626.12</v>
      </c>
      <c r="E931" s="1">
        <v>2580.85</v>
      </c>
      <c r="F931" s="2">
        <v>-1.9E-3</v>
      </c>
      <c r="G931" s="1">
        <f>Tabella10[[#This Row],[MAX]]-Tabella10[[#This Row],[MIN]]</f>
        <v>45.269999999999982</v>
      </c>
    </row>
    <row r="932" spans="1:7" x14ac:dyDescent="0.3">
      <c r="A932" s="3">
        <v>43402</v>
      </c>
      <c r="B932" s="1">
        <v>2542.1</v>
      </c>
      <c r="C932" s="1">
        <v>2593.59</v>
      </c>
      <c r="D932" s="1">
        <v>2595.54</v>
      </c>
      <c r="E932" s="1">
        <v>2529.19</v>
      </c>
      <c r="F932" s="2">
        <v>-2.18E-2</v>
      </c>
      <c r="G932" s="1">
        <f>Tabella10[[#This Row],[MAX]]-Tabella10[[#This Row],[MIN]]</f>
        <v>66.349999999999909</v>
      </c>
    </row>
    <row r="933" spans="1:7" x14ac:dyDescent="0.3">
      <c r="A933" s="3">
        <v>43403</v>
      </c>
      <c r="B933" s="1">
        <v>2568.0500000000002</v>
      </c>
      <c r="C933" s="1">
        <v>2538.5700000000002</v>
      </c>
      <c r="D933" s="1">
        <v>2586.92</v>
      </c>
      <c r="E933" s="1">
        <v>2521.7800000000002</v>
      </c>
      <c r="F933" s="2">
        <v>1.0200000000000001E-2</v>
      </c>
      <c r="G933" s="1">
        <f>Tabella10[[#This Row],[MAX]]-Tabella10[[#This Row],[MIN]]</f>
        <v>65.139999999999873</v>
      </c>
    </row>
    <row r="934" spans="1:7" x14ac:dyDescent="0.3">
      <c r="A934" s="3">
        <v>43404</v>
      </c>
      <c r="B934" s="1">
        <v>2602.7800000000002</v>
      </c>
      <c r="C934" s="1">
        <v>2573.0100000000002</v>
      </c>
      <c r="D934" s="1">
        <v>2612.92</v>
      </c>
      <c r="E934" s="1">
        <v>2567.0300000000002</v>
      </c>
      <c r="F934" s="2">
        <v>1.35E-2</v>
      </c>
      <c r="G934" s="1">
        <f>Tabella10[[#This Row],[MAX]]-Tabella10[[#This Row],[MIN]]</f>
        <v>45.889999999999873</v>
      </c>
    </row>
    <row r="935" spans="1:7" x14ac:dyDescent="0.3">
      <c r="A935" s="3">
        <v>43405</v>
      </c>
      <c r="B935" s="1">
        <v>2606.2399999999998</v>
      </c>
      <c r="C935" s="1">
        <v>2617.0300000000002</v>
      </c>
      <c r="D935" s="1">
        <v>2636.8</v>
      </c>
      <c r="E935" s="1">
        <v>2603.65</v>
      </c>
      <c r="F935" s="2">
        <v>1.2999999999999999E-3</v>
      </c>
      <c r="G935" s="1">
        <f>Tabella10[[#This Row],[MAX]]-Tabella10[[#This Row],[MIN]]</f>
        <v>33.150000000000091</v>
      </c>
    </row>
    <row r="936" spans="1:7" x14ac:dyDescent="0.3">
      <c r="A936" s="3">
        <v>43406</v>
      </c>
      <c r="B936" s="1">
        <v>2676.48</v>
      </c>
      <c r="C936" s="1">
        <v>2649.25</v>
      </c>
      <c r="D936" s="1">
        <v>2676.48</v>
      </c>
      <c r="E936" s="1">
        <v>2628.87</v>
      </c>
      <c r="F936" s="2">
        <v>2.7E-2</v>
      </c>
      <c r="G936" s="1">
        <f>Tabella10[[#This Row],[MAX]]-Tabella10[[#This Row],[MIN]]</f>
        <v>47.610000000000127</v>
      </c>
    </row>
    <row r="937" spans="1:7" x14ac:dyDescent="0.3">
      <c r="A937" s="3">
        <v>43409</v>
      </c>
      <c r="B937" s="1">
        <v>2665.43</v>
      </c>
      <c r="C937" s="1">
        <v>2665.43</v>
      </c>
      <c r="D937" s="1">
        <v>2673.19</v>
      </c>
      <c r="E937" s="1">
        <v>2639.27</v>
      </c>
      <c r="F937" s="2">
        <v>-4.1000000000000003E-3</v>
      </c>
      <c r="G937" s="1">
        <f>Tabella10[[#This Row],[MAX]]-Tabella10[[#This Row],[MIN]]</f>
        <v>33.920000000000073</v>
      </c>
    </row>
    <row r="938" spans="1:7" x14ac:dyDescent="0.3">
      <c r="A938" s="3">
        <v>43410</v>
      </c>
      <c r="B938" s="1">
        <v>2659.36</v>
      </c>
      <c r="C938" s="1">
        <v>2660.72</v>
      </c>
      <c r="D938" s="1">
        <v>2660.86</v>
      </c>
      <c r="E938" s="1">
        <v>2635.32</v>
      </c>
      <c r="F938" s="2">
        <v>-2.3E-3</v>
      </c>
      <c r="G938" s="1">
        <f>Tabella10[[#This Row],[MAX]]-Tabella10[[#This Row],[MIN]]</f>
        <v>25.539999999999964</v>
      </c>
    </row>
    <row r="939" spans="1:7" x14ac:dyDescent="0.3">
      <c r="A939" s="3">
        <v>43411</v>
      </c>
      <c r="B939" s="1">
        <v>2641.34</v>
      </c>
      <c r="C939" s="1">
        <v>2659.84</v>
      </c>
      <c r="D939" s="1">
        <v>2675.68</v>
      </c>
      <c r="E939" s="1">
        <v>2639.25</v>
      </c>
      <c r="F939" s="2">
        <v>-6.7999999999999996E-3</v>
      </c>
      <c r="G939" s="1">
        <f>Tabella10[[#This Row],[MAX]]-Tabella10[[#This Row],[MIN]]</f>
        <v>36.429999999999836</v>
      </c>
    </row>
    <row r="940" spans="1:7" x14ac:dyDescent="0.3">
      <c r="A940" s="3">
        <v>43412</v>
      </c>
      <c r="B940" s="1">
        <v>2635.63</v>
      </c>
      <c r="C940" s="1">
        <v>2660.09</v>
      </c>
      <c r="D940" s="1">
        <v>2662.37</v>
      </c>
      <c r="E940" s="1">
        <v>2632.3</v>
      </c>
      <c r="F940" s="2">
        <v>-2.2000000000000001E-3</v>
      </c>
      <c r="G940" s="1">
        <f>Tabella10[[#This Row],[MAX]]-Tabella10[[#This Row],[MIN]]</f>
        <v>30.069999999999709</v>
      </c>
    </row>
    <row r="941" spans="1:7" x14ac:dyDescent="0.3">
      <c r="A941" s="3">
        <v>43413</v>
      </c>
      <c r="B941" s="1">
        <v>2598.87</v>
      </c>
      <c r="C941" s="1">
        <v>2621.2399999999998</v>
      </c>
      <c r="D941" s="1">
        <v>2621.2399999999998</v>
      </c>
      <c r="E941" s="1">
        <v>2598.16</v>
      </c>
      <c r="F941" s="2">
        <v>-1.3899999999999999E-2</v>
      </c>
      <c r="G941" s="1">
        <f>Tabella10[[#This Row],[MAX]]-Tabella10[[#This Row],[MIN]]</f>
        <v>23.079999999999927</v>
      </c>
    </row>
    <row r="942" spans="1:7" x14ac:dyDescent="0.3">
      <c r="A942" s="3">
        <v>43416</v>
      </c>
      <c r="B942" s="1">
        <v>2630.52</v>
      </c>
      <c r="C942" s="1">
        <v>2593.1999999999998</v>
      </c>
      <c r="D942" s="1">
        <v>2631.17</v>
      </c>
      <c r="E942" s="1">
        <v>2590.21</v>
      </c>
      <c r="F942" s="2">
        <v>1.2200000000000001E-2</v>
      </c>
      <c r="G942" s="1">
        <f>Tabella10[[#This Row],[MAX]]-Tabella10[[#This Row],[MIN]]</f>
        <v>40.960000000000036</v>
      </c>
    </row>
    <row r="943" spans="1:7" x14ac:dyDescent="0.3">
      <c r="A943" s="3">
        <v>43417</v>
      </c>
      <c r="B943" s="1">
        <v>2654.88</v>
      </c>
      <c r="C943" s="1">
        <v>2600.5</v>
      </c>
      <c r="D943" s="1">
        <v>2666.49</v>
      </c>
      <c r="E943" s="1">
        <v>2597.35</v>
      </c>
      <c r="F943" s="2">
        <v>9.2999999999999992E-3</v>
      </c>
      <c r="G943" s="1">
        <f>Tabella10[[#This Row],[MAX]]-Tabella10[[#This Row],[MIN]]</f>
        <v>69.139999999999873</v>
      </c>
    </row>
    <row r="944" spans="1:7" x14ac:dyDescent="0.3">
      <c r="A944" s="3">
        <v>43418</v>
      </c>
      <c r="B944" s="1">
        <v>2632.24</v>
      </c>
      <c r="C944" s="1">
        <v>2648.31</v>
      </c>
      <c r="D944" s="1">
        <v>2658.31</v>
      </c>
      <c r="E944" s="1">
        <v>2627.96</v>
      </c>
      <c r="F944" s="2">
        <v>-8.5000000000000006E-3</v>
      </c>
      <c r="G944" s="1">
        <f>Tabella10[[#This Row],[MAX]]-Tabella10[[#This Row],[MIN]]</f>
        <v>30.349999999999909</v>
      </c>
    </row>
    <row r="945" spans="1:7" x14ac:dyDescent="0.3">
      <c r="A945" s="3">
        <v>43419</v>
      </c>
      <c r="B945" s="1">
        <v>2668.17</v>
      </c>
      <c r="C945" s="1">
        <v>2632.14</v>
      </c>
      <c r="D945" s="1">
        <v>2668.17</v>
      </c>
      <c r="E945" s="1">
        <v>2631.89</v>
      </c>
      <c r="F945" s="2">
        <v>1.3599999999999999E-2</v>
      </c>
      <c r="G945" s="1">
        <f>Tabella10[[#This Row],[MAX]]-Tabella10[[#This Row],[MIN]]</f>
        <v>36.2800000000002</v>
      </c>
    </row>
    <row r="946" spans="1:7" x14ac:dyDescent="0.3">
      <c r="A946" s="3">
        <v>43420</v>
      </c>
      <c r="B946" s="1">
        <v>2679.11</v>
      </c>
      <c r="C946" s="1">
        <v>2669.78</v>
      </c>
      <c r="D946" s="1">
        <v>2695.57</v>
      </c>
      <c r="E946" s="1">
        <v>2657.03</v>
      </c>
      <c r="F946" s="2">
        <v>4.1000000000000003E-3</v>
      </c>
      <c r="G946" s="1">
        <f>Tabella10[[#This Row],[MAX]]-Tabella10[[#This Row],[MIN]]</f>
        <v>38.539999999999964</v>
      </c>
    </row>
    <row r="947" spans="1:7" x14ac:dyDescent="0.3">
      <c r="A947" s="3">
        <v>43423</v>
      </c>
      <c r="B947" s="1">
        <v>2703.51</v>
      </c>
      <c r="C947" s="1">
        <v>2681.9</v>
      </c>
      <c r="D947" s="1">
        <v>2703.51</v>
      </c>
      <c r="E947" s="1">
        <v>2674.18</v>
      </c>
      <c r="F947" s="2">
        <v>9.1000000000000004E-3</v>
      </c>
      <c r="G947" s="1">
        <f>Tabella10[[#This Row],[MAX]]-Tabella10[[#This Row],[MIN]]</f>
        <v>29.330000000000382</v>
      </c>
    </row>
    <row r="948" spans="1:7" x14ac:dyDescent="0.3">
      <c r="A948" s="3">
        <v>43424</v>
      </c>
      <c r="B948" s="1">
        <v>2645.85</v>
      </c>
      <c r="C948" s="1">
        <v>2684.29</v>
      </c>
      <c r="D948" s="1">
        <v>2690.83</v>
      </c>
      <c r="E948" s="1">
        <v>2643.36</v>
      </c>
      <c r="F948" s="2">
        <v>-2.1299999999999999E-2</v>
      </c>
      <c r="G948" s="1">
        <f>Tabella10[[#This Row],[MAX]]-Tabella10[[#This Row],[MIN]]</f>
        <v>47.4699999999998</v>
      </c>
    </row>
    <row r="949" spans="1:7" x14ac:dyDescent="0.3">
      <c r="A949" s="3">
        <v>43425</v>
      </c>
      <c r="B949" s="1">
        <v>2651.51</v>
      </c>
      <c r="C949" s="1">
        <v>2619.8200000000002</v>
      </c>
      <c r="D949" s="1">
        <v>2653.8</v>
      </c>
      <c r="E949" s="1">
        <v>2617.7800000000002</v>
      </c>
      <c r="F949" s="2">
        <v>2.0999999999999999E-3</v>
      </c>
      <c r="G949" s="1">
        <f>Tabella10[[#This Row],[MAX]]-Tabella10[[#This Row],[MIN]]</f>
        <v>36.019999999999982</v>
      </c>
    </row>
    <row r="950" spans="1:7" x14ac:dyDescent="0.3">
      <c r="A950" s="3">
        <v>43426</v>
      </c>
      <c r="B950" s="1">
        <v>2645.43</v>
      </c>
      <c r="C950" s="1">
        <v>2655.9</v>
      </c>
      <c r="D950" s="1">
        <v>2658</v>
      </c>
      <c r="E950" s="1">
        <v>2634.48</v>
      </c>
      <c r="F950" s="2">
        <v>-2.3E-3</v>
      </c>
      <c r="G950" s="1">
        <f>Tabella10[[#This Row],[MAX]]-Tabella10[[#This Row],[MIN]]</f>
        <v>23.519999999999982</v>
      </c>
    </row>
    <row r="951" spans="1:7" x14ac:dyDescent="0.3">
      <c r="A951" s="3">
        <v>43427</v>
      </c>
      <c r="B951" s="1">
        <v>2579.48</v>
      </c>
      <c r="C951" s="1">
        <v>2640.67</v>
      </c>
      <c r="D951" s="1">
        <v>2642.04</v>
      </c>
      <c r="E951" s="1">
        <v>2577.35</v>
      </c>
      <c r="F951" s="2">
        <v>-2.4899999999999999E-2</v>
      </c>
      <c r="G951" s="1">
        <f>Tabella10[[#This Row],[MAX]]-Tabella10[[#This Row],[MIN]]</f>
        <v>64.690000000000055</v>
      </c>
    </row>
    <row r="952" spans="1:7" x14ac:dyDescent="0.3">
      <c r="A952" s="3">
        <v>43430</v>
      </c>
      <c r="B952" s="1">
        <v>2575.81</v>
      </c>
      <c r="C952" s="1">
        <v>2580.84</v>
      </c>
      <c r="D952" s="1">
        <v>2595</v>
      </c>
      <c r="E952" s="1">
        <v>2568.04</v>
      </c>
      <c r="F952" s="2">
        <v>-1.4E-3</v>
      </c>
      <c r="G952" s="1">
        <f>Tabella10[[#This Row],[MAX]]-Tabella10[[#This Row],[MIN]]</f>
        <v>26.960000000000036</v>
      </c>
    </row>
    <row r="953" spans="1:7" x14ac:dyDescent="0.3">
      <c r="A953" s="3">
        <v>43431</v>
      </c>
      <c r="B953" s="1">
        <v>2574.6799999999998</v>
      </c>
      <c r="C953" s="1">
        <v>2585.83</v>
      </c>
      <c r="D953" s="1">
        <v>2592.54</v>
      </c>
      <c r="E953" s="1">
        <v>2566.17</v>
      </c>
      <c r="F953" s="2">
        <v>-4.0000000000000002E-4</v>
      </c>
      <c r="G953" s="1">
        <f>Tabella10[[#This Row],[MAX]]-Tabella10[[#This Row],[MIN]]</f>
        <v>26.369999999999891</v>
      </c>
    </row>
    <row r="954" spans="1:7" x14ac:dyDescent="0.3">
      <c r="A954" s="3">
        <v>43432</v>
      </c>
      <c r="B954" s="1">
        <v>2601.7399999999998</v>
      </c>
      <c r="C954" s="1">
        <v>2575.4499999999998</v>
      </c>
      <c r="D954" s="1">
        <v>2601.96</v>
      </c>
      <c r="E954" s="1">
        <v>2561.56</v>
      </c>
      <c r="F954" s="2">
        <v>1.0500000000000001E-2</v>
      </c>
      <c r="G954" s="1">
        <f>Tabella10[[#This Row],[MAX]]-Tabella10[[#This Row],[MIN]]</f>
        <v>40.400000000000091</v>
      </c>
    </row>
    <row r="955" spans="1:7" x14ac:dyDescent="0.3">
      <c r="A955" s="3">
        <v>43433</v>
      </c>
      <c r="B955" s="1">
        <v>2567.44</v>
      </c>
      <c r="C955" s="1">
        <v>2613.7800000000002</v>
      </c>
      <c r="D955" s="1">
        <v>2617.5500000000002</v>
      </c>
      <c r="E955" s="1">
        <v>2567.44</v>
      </c>
      <c r="F955" s="2">
        <v>-1.32E-2</v>
      </c>
      <c r="G955" s="1">
        <f>Tabella10[[#This Row],[MAX]]-Tabella10[[#This Row],[MIN]]</f>
        <v>50.110000000000127</v>
      </c>
    </row>
    <row r="956" spans="1:7" x14ac:dyDescent="0.3">
      <c r="A956" s="3">
        <v>43434</v>
      </c>
      <c r="B956" s="1">
        <v>2588.19</v>
      </c>
      <c r="C956" s="1">
        <v>2564.56</v>
      </c>
      <c r="D956" s="1">
        <v>2590.21</v>
      </c>
      <c r="E956" s="1">
        <v>2555.3200000000002</v>
      </c>
      <c r="F956" s="2">
        <v>8.0999999999999996E-3</v>
      </c>
      <c r="G956" s="1">
        <f>Tabella10[[#This Row],[MAX]]-Tabella10[[#This Row],[MIN]]</f>
        <v>34.889999999999873</v>
      </c>
    </row>
    <row r="957" spans="1:7" x14ac:dyDescent="0.3">
      <c r="A957" s="3">
        <v>43437</v>
      </c>
      <c r="B957" s="1">
        <v>2654.8</v>
      </c>
      <c r="C957" s="1">
        <v>2647.13</v>
      </c>
      <c r="D957" s="1">
        <v>2665.3</v>
      </c>
      <c r="E957" s="1">
        <v>2629.18</v>
      </c>
      <c r="F957" s="2">
        <v>2.5700000000000001E-2</v>
      </c>
      <c r="G957" s="1">
        <f>Tabella10[[#This Row],[MAX]]-Tabella10[[#This Row],[MIN]]</f>
        <v>36.120000000000346</v>
      </c>
    </row>
    <row r="958" spans="1:7" x14ac:dyDescent="0.3">
      <c r="A958" s="3">
        <v>43438</v>
      </c>
      <c r="B958" s="1">
        <v>2665.96</v>
      </c>
      <c r="C958" s="1">
        <v>2651.56</v>
      </c>
      <c r="D958" s="1">
        <v>2666.08</v>
      </c>
      <c r="E958" s="1">
        <v>2644.9</v>
      </c>
      <c r="F958" s="2">
        <v>4.1999999999999997E-3</v>
      </c>
      <c r="G958" s="1">
        <f>Tabella10[[#This Row],[MAX]]-Tabella10[[#This Row],[MIN]]</f>
        <v>21.179999999999836</v>
      </c>
    </row>
    <row r="959" spans="1:7" x14ac:dyDescent="0.3">
      <c r="A959" s="3">
        <v>43439</v>
      </c>
      <c r="B959" s="1">
        <v>2649.81</v>
      </c>
      <c r="C959" s="1">
        <v>2629.83</v>
      </c>
      <c r="D959" s="1">
        <v>2660.39</v>
      </c>
      <c r="E959" s="1">
        <v>2625.91</v>
      </c>
      <c r="F959" s="2">
        <v>-6.1000000000000004E-3</v>
      </c>
      <c r="G959" s="1">
        <f>Tabella10[[#This Row],[MAX]]-Tabella10[[#This Row],[MIN]]</f>
        <v>34.480000000000018</v>
      </c>
    </row>
    <row r="960" spans="1:7" x14ac:dyDescent="0.3">
      <c r="A960" s="3">
        <v>43440</v>
      </c>
      <c r="B960" s="1">
        <v>2605.1799999999998</v>
      </c>
      <c r="C960" s="1">
        <v>2629.82</v>
      </c>
      <c r="D960" s="1">
        <v>2633.68</v>
      </c>
      <c r="E960" s="1">
        <v>2603.13</v>
      </c>
      <c r="F960" s="2">
        <v>-1.6799999999999999E-2</v>
      </c>
      <c r="G960" s="1">
        <f>Tabella10[[#This Row],[MAX]]-Tabella10[[#This Row],[MIN]]</f>
        <v>30.549999999999727</v>
      </c>
    </row>
    <row r="961" spans="1:7" x14ac:dyDescent="0.3">
      <c r="A961" s="3">
        <v>43441</v>
      </c>
      <c r="B961" s="1">
        <v>2605.89</v>
      </c>
      <c r="C961" s="1">
        <v>2609.34</v>
      </c>
      <c r="D961" s="1">
        <v>2614.58</v>
      </c>
      <c r="E961" s="1">
        <v>2599.2800000000002</v>
      </c>
      <c r="F961" s="2">
        <v>2.9999999999999997E-4</v>
      </c>
      <c r="G961" s="1">
        <f>Tabella10[[#This Row],[MAX]]-Tabella10[[#This Row],[MIN]]</f>
        <v>15.299999999999727</v>
      </c>
    </row>
    <row r="962" spans="1:7" x14ac:dyDescent="0.3">
      <c r="A962" s="3">
        <v>43444</v>
      </c>
      <c r="B962" s="1">
        <v>2584.58</v>
      </c>
      <c r="C962" s="1">
        <v>2589.19</v>
      </c>
      <c r="D962" s="1">
        <v>2599.7600000000002</v>
      </c>
      <c r="E962" s="1">
        <v>2576.2399999999998</v>
      </c>
      <c r="F962" s="2">
        <v>-8.2000000000000007E-3</v>
      </c>
      <c r="G962" s="1">
        <f>Tabella10[[#This Row],[MAX]]-Tabella10[[#This Row],[MIN]]</f>
        <v>23.520000000000437</v>
      </c>
    </row>
    <row r="963" spans="1:7" x14ac:dyDescent="0.3">
      <c r="A963" s="3">
        <v>43445</v>
      </c>
      <c r="B963" s="1">
        <v>2594.09</v>
      </c>
      <c r="C963" s="1">
        <v>2587.0100000000002</v>
      </c>
      <c r="D963" s="1">
        <v>2596.15</v>
      </c>
      <c r="E963" s="1">
        <v>2583.1999999999998</v>
      </c>
      <c r="F963" s="2">
        <v>3.7000000000000002E-3</v>
      </c>
      <c r="G963" s="1">
        <f>Tabella10[[#This Row],[MAX]]-Tabella10[[#This Row],[MIN]]</f>
        <v>12.950000000000273</v>
      </c>
    </row>
    <row r="964" spans="1:7" x14ac:dyDescent="0.3">
      <c r="A964" s="3">
        <v>43446</v>
      </c>
      <c r="B964" s="1">
        <v>2602.15</v>
      </c>
      <c r="C964" s="1">
        <v>2608.11</v>
      </c>
      <c r="D964" s="1">
        <v>2610.0100000000002</v>
      </c>
      <c r="E964" s="1">
        <v>2595.0700000000002</v>
      </c>
      <c r="F964" s="2">
        <v>3.0999999999999999E-3</v>
      </c>
      <c r="G964" s="1">
        <f>Tabella10[[#This Row],[MAX]]-Tabella10[[#This Row],[MIN]]</f>
        <v>14.940000000000055</v>
      </c>
    </row>
    <row r="965" spans="1:7" x14ac:dyDescent="0.3">
      <c r="A965" s="3">
        <v>43447</v>
      </c>
      <c r="B965" s="1">
        <v>2634.05</v>
      </c>
      <c r="C965" s="1">
        <v>2607.14</v>
      </c>
      <c r="D965" s="1">
        <v>2645.84</v>
      </c>
      <c r="E965" s="1">
        <v>2599.46</v>
      </c>
      <c r="F965" s="2">
        <v>1.23E-2</v>
      </c>
      <c r="G965" s="1">
        <f>Tabella10[[#This Row],[MAX]]-Tabella10[[#This Row],[MIN]]</f>
        <v>46.380000000000109</v>
      </c>
    </row>
    <row r="966" spans="1:7" x14ac:dyDescent="0.3">
      <c r="A966" s="3">
        <v>43448</v>
      </c>
      <c r="B966" s="1">
        <v>2593.7399999999998</v>
      </c>
      <c r="C966" s="1">
        <v>2627.28</v>
      </c>
      <c r="D966" s="1">
        <v>2629.16</v>
      </c>
      <c r="E966" s="1">
        <v>2593.7399999999998</v>
      </c>
      <c r="F966" s="2">
        <v>-1.5299999999999999E-2</v>
      </c>
      <c r="G966" s="1">
        <f>Tabella10[[#This Row],[MAX]]-Tabella10[[#This Row],[MIN]]</f>
        <v>35.420000000000073</v>
      </c>
    </row>
    <row r="967" spans="1:7" x14ac:dyDescent="0.3">
      <c r="A967" s="3">
        <v>43451</v>
      </c>
      <c r="B967" s="1">
        <v>2597.9699999999998</v>
      </c>
      <c r="C967" s="1">
        <v>2587.2600000000002</v>
      </c>
      <c r="D967" s="1">
        <v>2598.9699999999998</v>
      </c>
      <c r="E967" s="1">
        <v>2573.87</v>
      </c>
      <c r="F967" s="2">
        <v>1.6000000000000001E-3</v>
      </c>
      <c r="G967" s="1">
        <f>Tabella10[[#This Row],[MAX]]-Tabella10[[#This Row],[MIN]]</f>
        <v>25.099999999999909</v>
      </c>
    </row>
    <row r="968" spans="1:7" x14ac:dyDescent="0.3">
      <c r="A968" s="3">
        <v>43452</v>
      </c>
      <c r="B968" s="1">
        <v>2576.65</v>
      </c>
      <c r="C968" s="1">
        <v>2583.63</v>
      </c>
      <c r="D968" s="1">
        <v>2599.15</v>
      </c>
      <c r="E968" s="1">
        <v>2563.5700000000002</v>
      </c>
      <c r="F968" s="2">
        <v>-8.2000000000000007E-3</v>
      </c>
      <c r="G968" s="1">
        <f>Tabella10[[#This Row],[MAX]]-Tabella10[[#This Row],[MIN]]</f>
        <v>35.579999999999927</v>
      </c>
    </row>
    <row r="969" spans="1:7" x14ac:dyDescent="0.3">
      <c r="A969" s="3">
        <v>43453</v>
      </c>
      <c r="B969" s="1">
        <v>2549.56</v>
      </c>
      <c r="C969" s="1">
        <v>2578.6799999999998</v>
      </c>
      <c r="D969" s="1">
        <v>2579.87</v>
      </c>
      <c r="E969" s="1">
        <v>2547.08</v>
      </c>
      <c r="F969" s="2">
        <v>-1.0500000000000001E-2</v>
      </c>
      <c r="G969" s="1">
        <f>Tabella10[[#This Row],[MAX]]-Tabella10[[#This Row],[MIN]]</f>
        <v>32.789999999999964</v>
      </c>
    </row>
    <row r="970" spans="1:7" x14ac:dyDescent="0.3">
      <c r="A970" s="3">
        <v>43454</v>
      </c>
      <c r="B970" s="1">
        <v>2536.27</v>
      </c>
      <c r="C970" s="1">
        <v>2544.5100000000002</v>
      </c>
      <c r="D970" s="1">
        <v>2554.86</v>
      </c>
      <c r="E970" s="1">
        <v>2516.02</v>
      </c>
      <c r="F970" s="2">
        <v>-5.1999999999999998E-3</v>
      </c>
      <c r="G970" s="1">
        <f>Tabella10[[#This Row],[MAX]]-Tabella10[[#This Row],[MIN]]</f>
        <v>38.840000000000146</v>
      </c>
    </row>
    <row r="971" spans="1:7" x14ac:dyDescent="0.3">
      <c r="A971" s="3">
        <v>43455</v>
      </c>
      <c r="B971" s="1">
        <v>2516.25</v>
      </c>
      <c r="C971" s="1">
        <v>2526.5500000000002</v>
      </c>
      <c r="D971" s="1">
        <v>2527.42</v>
      </c>
      <c r="E971" s="1">
        <v>2498.69</v>
      </c>
      <c r="F971" s="2">
        <v>-7.9000000000000008E-3</v>
      </c>
      <c r="G971" s="1">
        <f>Tabella10[[#This Row],[MAX]]-Tabella10[[#This Row],[MIN]]</f>
        <v>28.730000000000018</v>
      </c>
    </row>
    <row r="972" spans="1:7" x14ac:dyDescent="0.3">
      <c r="A972" s="3">
        <v>43458</v>
      </c>
      <c r="B972" s="1">
        <v>2527.0100000000002</v>
      </c>
      <c r="C972" s="1">
        <v>2506.7399999999998</v>
      </c>
      <c r="D972" s="1">
        <v>2529.44</v>
      </c>
      <c r="E972" s="1">
        <v>2500.44</v>
      </c>
      <c r="F972" s="2">
        <v>4.3E-3</v>
      </c>
      <c r="G972" s="1">
        <f>Tabella10[[#This Row],[MAX]]-Tabella10[[#This Row],[MIN]]</f>
        <v>29</v>
      </c>
    </row>
    <row r="973" spans="1:7" x14ac:dyDescent="0.3">
      <c r="A973" s="3">
        <v>43459</v>
      </c>
      <c r="B973" s="1">
        <v>2504.8200000000002</v>
      </c>
      <c r="C973" s="1">
        <v>2503.9499999999998</v>
      </c>
      <c r="D973" s="1">
        <v>2513.96</v>
      </c>
      <c r="E973" s="1">
        <v>2462.84</v>
      </c>
      <c r="F973" s="2">
        <v>-8.8000000000000005E-3</v>
      </c>
      <c r="G973" s="1">
        <f>Tabella10[[#This Row],[MAX]]-Tabella10[[#This Row],[MIN]]</f>
        <v>51.119999999999891</v>
      </c>
    </row>
    <row r="974" spans="1:7" x14ac:dyDescent="0.3">
      <c r="A974" s="3">
        <v>43460</v>
      </c>
      <c r="B974" s="1">
        <v>2498.29</v>
      </c>
      <c r="C974" s="1">
        <v>2501.12</v>
      </c>
      <c r="D974" s="1">
        <v>2513.83</v>
      </c>
      <c r="E974" s="1">
        <v>2492.08</v>
      </c>
      <c r="F974" s="2">
        <v>-2.5999999999999999E-3</v>
      </c>
      <c r="G974" s="1">
        <f>Tabella10[[#This Row],[MAX]]-Tabella10[[#This Row],[MIN]]</f>
        <v>21.75</v>
      </c>
    </row>
    <row r="975" spans="1:7" x14ac:dyDescent="0.3">
      <c r="A975" s="3">
        <v>43461</v>
      </c>
      <c r="B975" s="1">
        <v>2483.09</v>
      </c>
      <c r="C975" s="1">
        <v>2527.7199999999998</v>
      </c>
      <c r="D975" s="1">
        <v>2532</v>
      </c>
      <c r="E975" s="1">
        <v>2483.09</v>
      </c>
      <c r="F975" s="2">
        <v>-6.1000000000000004E-3</v>
      </c>
      <c r="G975" s="1">
        <f>Tabella10[[#This Row],[MAX]]-Tabella10[[#This Row],[MIN]]</f>
        <v>48.909999999999854</v>
      </c>
    </row>
    <row r="976" spans="1:7" x14ac:dyDescent="0.3">
      <c r="A976" s="3">
        <v>43462</v>
      </c>
      <c r="B976" s="1">
        <v>2493.9</v>
      </c>
      <c r="C976" s="1">
        <v>2483.62</v>
      </c>
      <c r="D976" s="1">
        <v>2505.11</v>
      </c>
      <c r="E976" s="1">
        <v>2478.3200000000002</v>
      </c>
      <c r="F976" s="2">
        <v>4.4000000000000003E-3</v>
      </c>
      <c r="G976" s="1">
        <f>Tabella10[[#This Row],[MAX]]-Tabella10[[#This Row],[MIN]]</f>
        <v>26.789999999999964</v>
      </c>
    </row>
    <row r="977" spans="1:7" x14ac:dyDescent="0.3">
      <c r="A977" s="3">
        <v>43467</v>
      </c>
      <c r="B977" s="1">
        <v>2465.29</v>
      </c>
      <c r="C977" s="1">
        <v>2497.88</v>
      </c>
      <c r="D977" s="1">
        <v>2500.2800000000002</v>
      </c>
      <c r="E977" s="1">
        <v>2456.42</v>
      </c>
      <c r="F977" s="2">
        <v>-1.15E-2</v>
      </c>
      <c r="G977" s="1">
        <f>Tabella10[[#This Row],[MAX]]-Tabella10[[#This Row],[MIN]]</f>
        <v>43.860000000000127</v>
      </c>
    </row>
    <row r="978" spans="1:7" x14ac:dyDescent="0.3">
      <c r="A978" s="3">
        <v>43468</v>
      </c>
      <c r="B978" s="1">
        <v>2464.36</v>
      </c>
      <c r="C978" s="1">
        <v>2461.7800000000002</v>
      </c>
      <c r="D978" s="1">
        <v>2488.48</v>
      </c>
      <c r="E978" s="1">
        <v>2455.9299999999998</v>
      </c>
      <c r="F978" s="2">
        <v>-4.0000000000000002E-4</v>
      </c>
      <c r="G978" s="1">
        <f>Tabella10[[#This Row],[MAX]]-Tabella10[[#This Row],[MIN]]</f>
        <v>32.550000000000182</v>
      </c>
    </row>
    <row r="979" spans="1:7" x14ac:dyDescent="0.3">
      <c r="A979" s="3">
        <v>43469</v>
      </c>
      <c r="B979" s="1">
        <v>2514.87</v>
      </c>
      <c r="C979" s="1">
        <v>2446.02</v>
      </c>
      <c r="D979" s="1">
        <v>2515.3200000000002</v>
      </c>
      <c r="E979" s="1">
        <v>2440.91</v>
      </c>
      <c r="F979" s="2">
        <v>2.0500000000000001E-2</v>
      </c>
      <c r="G979" s="1">
        <f>Tabella10[[#This Row],[MAX]]-Tabella10[[#This Row],[MIN]]</f>
        <v>74.410000000000309</v>
      </c>
    </row>
    <row r="980" spans="1:7" x14ac:dyDescent="0.3">
      <c r="A980" s="3">
        <v>43472</v>
      </c>
      <c r="B980" s="1">
        <v>2533.09</v>
      </c>
      <c r="C980" s="1">
        <v>2528.6999999999998</v>
      </c>
      <c r="D980" s="1">
        <v>2536.98</v>
      </c>
      <c r="E980" s="1">
        <v>2515.5100000000002</v>
      </c>
      <c r="F980" s="2">
        <v>7.1999999999999998E-3</v>
      </c>
      <c r="G980" s="1">
        <f>Tabella10[[#This Row],[MAX]]-Tabella10[[#This Row],[MIN]]</f>
        <v>21.4699999999998</v>
      </c>
    </row>
    <row r="981" spans="1:7" x14ac:dyDescent="0.3">
      <c r="A981" s="3">
        <v>43473</v>
      </c>
      <c r="B981" s="1">
        <v>2526.46</v>
      </c>
      <c r="C981" s="1">
        <v>2530.3000000000002</v>
      </c>
      <c r="D981" s="1">
        <v>2531.34</v>
      </c>
      <c r="E981" s="1">
        <v>2520.16</v>
      </c>
      <c r="F981" s="2">
        <v>-2.5999999999999999E-3</v>
      </c>
      <c r="G981" s="1">
        <f>Tabella10[[#This Row],[MAX]]-Tabella10[[#This Row],[MIN]]</f>
        <v>11.180000000000291</v>
      </c>
    </row>
    <row r="982" spans="1:7" x14ac:dyDescent="0.3">
      <c r="A982" s="3">
        <v>43474</v>
      </c>
      <c r="B982" s="1">
        <v>2544.34</v>
      </c>
      <c r="C982" s="1">
        <v>2536.42</v>
      </c>
      <c r="D982" s="1">
        <v>2574.41</v>
      </c>
      <c r="E982" s="1">
        <v>2536.16</v>
      </c>
      <c r="F982" s="2">
        <v>7.1000000000000004E-3</v>
      </c>
      <c r="G982" s="1">
        <f>Tabella10[[#This Row],[MAX]]-Tabella10[[#This Row],[MIN]]</f>
        <v>38.25</v>
      </c>
    </row>
    <row r="983" spans="1:7" x14ac:dyDescent="0.3">
      <c r="A983" s="3">
        <v>43475</v>
      </c>
      <c r="B983" s="1">
        <v>2535.1</v>
      </c>
      <c r="C983" s="1">
        <v>2543.85</v>
      </c>
      <c r="D983" s="1">
        <v>2551.83</v>
      </c>
      <c r="E983" s="1">
        <v>2531.66</v>
      </c>
      <c r="F983" s="2">
        <v>-3.5999999999999999E-3</v>
      </c>
      <c r="G983" s="1">
        <f>Tabella10[[#This Row],[MAX]]-Tabella10[[#This Row],[MIN]]</f>
        <v>20.170000000000073</v>
      </c>
    </row>
    <row r="984" spans="1:7" x14ac:dyDescent="0.3">
      <c r="A984" s="3">
        <v>43476</v>
      </c>
      <c r="B984" s="1">
        <v>2553.83</v>
      </c>
      <c r="C984" s="1">
        <v>2539.5500000000002</v>
      </c>
      <c r="D984" s="1">
        <v>2554.79</v>
      </c>
      <c r="E984" s="1">
        <v>2533.36</v>
      </c>
      <c r="F984" s="2">
        <v>7.4000000000000003E-3</v>
      </c>
      <c r="G984" s="1">
        <f>Tabella10[[#This Row],[MAX]]-Tabella10[[#This Row],[MIN]]</f>
        <v>21.429999999999836</v>
      </c>
    </row>
    <row r="985" spans="1:7" x14ac:dyDescent="0.3">
      <c r="A985" s="3">
        <v>43479</v>
      </c>
      <c r="B985" s="1">
        <v>2535.77</v>
      </c>
      <c r="C985" s="1">
        <v>2553.33</v>
      </c>
      <c r="D985" s="1">
        <v>2556.29</v>
      </c>
      <c r="E985" s="1">
        <v>2533.0100000000002</v>
      </c>
      <c r="F985" s="2">
        <v>-7.1000000000000004E-3</v>
      </c>
      <c r="G985" s="1">
        <f>Tabella10[[#This Row],[MAX]]-Tabella10[[#This Row],[MIN]]</f>
        <v>23.279999999999745</v>
      </c>
    </row>
    <row r="986" spans="1:7" x14ac:dyDescent="0.3">
      <c r="A986" s="3">
        <v>43480</v>
      </c>
      <c r="B986" s="1">
        <v>2570.34</v>
      </c>
      <c r="C986" s="1">
        <v>2537.37</v>
      </c>
      <c r="D986" s="1">
        <v>2571.5</v>
      </c>
      <c r="E986" s="1">
        <v>2532.4299999999998</v>
      </c>
      <c r="F986" s="2">
        <v>1.3599999999999999E-2</v>
      </c>
      <c r="G986" s="1">
        <f>Tabella10[[#This Row],[MAX]]-Tabella10[[#This Row],[MIN]]</f>
        <v>39.070000000000164</v>
      </c>
    </row>
    <row r="987" spans="1:7" x14ac:dyDescent="0.3">
      <c r="A987" s="3">
        <v>43481</v>
      </c>
      <c r="B987" s="1">
        <v>2570.42</v>
      </c>
      <c r="C987" s="1">
        <v>2569.0700000000002</v>
      </c>
      <c r="D987" s="1">
        <v>2574.2399999999998</v>
      </c>
      <c r="E987" s="1">
        <v>2563.0100000000002</v>
      </c>
      <c r="F987" s="2">
        <v>0</v>
      </c>
      <c r="G987" s="1">
        <f>Tabella10[[#This Row],[MAX]]-Tabella10[[#This Row],[MIN]]</f>
        <v>11.229999999999563</v>
      </c>
    </row>
    <row r="988" spans="1:7" x14ac:dyDescent="0.3">
      <c r="A988" s="3">
        <v>43482</v>
      </c>
      <c r="B988" s="1">
        <v>2559.64</v>
      </c>
      <c r="C988" s="1">
        <v>2573.58</v>
      </c>
      <c r="D988" s="1">
        <v>2582.56</v>
      </c>
      <c r="E988" s="1">
        <v>2557.71</v>
      </c>
      <c r="F988" s="2">
        <v>-4.1999999999999997E-3</v>
      </c>
      <c r="G988" s="1">
        <f>Tabella10[[#This Row],[MAX]]-Tabella10[[#This Row],[MIN]]</f>
        <v>24.849999999999909</v>
      </c>
    </row>
    <row r="989" spans="1:7" x14ac:dyDescent="0.3">
      <c r="A989" s="3">
        <v>43483</v>
      </c>
      <c r="B989" s="1">
        <v>2596.0100000000002</v>
      </c>
      <c r="C989" s="1">
        <v>2567.7399999999998</v>
      </c>
      <c r="D989" s="1">
        <v>2598.88</v>
      </c>
      <c r="E989" s="1">
        <v>2565.9</v>
      </c>
      <c r="F989" s="2">
        <v>1.4200000000000001E-2</v>
      </c>
      <c r="G989" s="1">
        <f>Tabella10[[#This Row],[MAX]]-Tabella10[[#This Row],[MIN]]</f>
        <v>32.980000000000018</v>
      </c>
    </row>
    <row r="990" spans="1:7" x14ac:dyDescent="0.3">
      <c r="A990" s="3">
        <v>43486</v>
      </c>
      <c r="B990" s="1">
        <v>2610.5100000000002</v>
      </c>
      <c r="C990" s="1">
        <v>2599.06</v>
      </c>
      <c r="D990" s="1">
        <v>2618.98</v>
      </c>
      <c r="E990" s="1">
        <v>2599.06</v>
      </c>
      <c r="F990" s="2">
        <v>5.5999999999999999E-3</v>
      </c>
      <c r="G990" s="1">
        <f>Tabella10[[#This Row],[MAX]]-Tabella10[[#This Row],[MIN]]</f>
        <v>19.920000000000073</v>
      </c>
    </row>
    <row r="991" spans="1:7" x14ac:dyDescent="0.3">
      <c r="A991" s="3">
        <v>43487</v>
      </c>
      <c r="B991" s="1">
        <v>2579.6999999999998</v>
      </c>
      <c r="C991" s="1">
        <v>2609.64</v>
      </c>
      <c r="D991" s="1">
        <v>2609.64</v>
      </c>
      <c r="E991" s="1">
        <v>2573.06</v>
      </c>
      <c r="F991" s="2">
        <v>-1.18E-2</v>
      </c>
      <c r="G991" s="1">
        <f>Tabella10[[#This Row],[MAX]]-Tabella10[[#This Row],[MIN]]</f>
        <v>36.579999999999927</v>
      </c>
    </row>
    <row r="992" spans="1:7" x14ac:dyDescent="0.3">
      <c r="A992" s="3">
        <v>43488</v>
      </c>
      <c r="B992" s="1">
        <v>2581</v>
      </c>
      <c r="C992" s="1">
        <v>2575.2600000000002</v>
      </c>
      <c r="D992" s="1">
        <v>2589.5100000000002</v>
      </c>
      <c r="E992" s="1">
        <v>2572.41</v>
      </c>
      <c r="F992" s="2">
        <v>5.0000000000000001E-4</v>
      </c>
      <c r="G992" s="1">
        <f>Tabella10[[#This Row],[MAX]]-Tabella10[[#This Row],[MIN]]</f>
        <v>17.100000000000364</v>
      </c>
    </row>
    <row r="993" spans="1:7" x14ac:dyDescent="0.3">
      <c r="A993" s="3">
        <v>43489</v>
      </c>
      <c r="B993" s="1">
        <v>2591.69</v>
      </c>
      <c r="C993" s="1">
        <v>2584.65</v>
      </c>
      <c r="D993" s="1">
        <v>2597.29</v>
      </c>
      <c r="E993" s="1">
        <v>2569.6999999999998</v>
      </c>
      <c r="F993" s="2">
        <v>4.1000000000000003E-3</v>
      </c>
      <c r="G993" s="1">
        <f>Tabella10[[#This Row],[MAX]]-Tabella10[[#This Row],[MIN]]</f>
        <v>27.590000000000146</v>
      </c>
    </row>
    <row r="994" spans="1:7" x14ac:dyDescent="0.3">
      <c r="A994" s="3">
        <v>43490</v>
      </c>
      <c r="B994" s="1">
        <v>2601.7199999999998</v>
      </c>
      <c r="C994" s="1">
        <v>2596.2600000000002</v>
      </c>
      <c r="D994" s="1">
        <v>2617</v>
      </c>
      <c r="E994" s="1">
        <v>2595.63</v>
      </c>
      <c r="F994" s="2">
        <v>3.8999999999999998E-3</v>
      </c>
      <c r="G994" s="1">
        <f>Tabella10[[#This Row],[MAX]]-Tabella10[[#This Row],[MIN]]</f>
        <v>21.369999999999891</v>
      </c>
    </row>
    <row r="995" spans="1:7" x14ac:dyDescent="0.3">
      <c r="A995" s="3">
        <v>43493</v>
      </c>
      <c r="B995" s="1">
        <v>2596.98</v>
      </c>
      <c r="C995" s="1">
        <v>2615.71</v>
      </c>
      <c r="D995" s="1">
        <v>2630.32</v>
      </c>
      <c r="E995" s="1">
        <v>2591.1</v>
      </c>
      <c r="F995" s="2">
        <v>-1.8E-3</v>
      </c>
      <c r="G995" s="1">
        <f>Tabella10[[#This Row],[MAX]]-Tabella10[[#This Row],[MIN]]</f>
        <v>39.220000000000255</v>
      </c>
    </row>
    <row r="996" spans="1:7" x14ac:dyDescent="0.3">
      <c r="A996" s="3">
        <v>43494</v>
      </c>
      <c r="B996" s="1">
        <v>2594.25</v>
      </c>
      <c r="C996" s="1">
        <v>2592.35</v>
      </c>
      <c r="D996" s="1">
        <v>2601.7399999999998</v>
      </c>
      <c r="E996" s="1">
        <v>2559.98</v>
      </c>
      <c r="F996" s="2">
        <v>-1.1000000000000001E-3</v>
      </c>
      <c r="G996" s="1">
        <f>Tabella10[[#This Row],[MAX]]-Tabella10[[#This Row],[MIN]]</f>
        <v>41.759999999999764</v>
      </c>
    </row>
    <row r="997" spans="1:7" x14ac:dyDescent="0.3">
      <c r="A997" s="3">
        <v>43495</v>
      </c>
      <c r="B997" s="1">
        <v>2575.58</v>
      </c>
      <c r="C997" s="1">
        <v>2584.75</v>
      </c>
      <c r="D997" s="1">
        <v>2598.8200000000002</v>
      </c>
      <c r="E997" s="1">
        <v>2575.41</v>
      </c>
      <c r="F997" s="2">
        <v>-7.1999999999999998E-3</v>
      </c>
      <c r="G997" s="1">
        <f>Tabella10[[#This Row],[MAX]]-Tabella10[[#This Row],[MIN]]</f>
        <v>23.410000000000309</v>
      </c>
    </row>
    <row r="998" spans="1:7" x14ac:dyDescent="0.3">
      <c r="A998" s="3">
        <v>43496</v>
      </c>
      <c r="B998" s="1">
        <v>2584.5700000000002</v>
      </c>
      <c r="C998" s="1">
        <v>2581.33</v>
      </c>
      <c r="D998" s="1">
        <v>2606.63</v>
      </c>
      <c r="E998" s="1">
        <v>2571.58</v>
      </c>
      <c r="F998" s="2">
        <v>3.5000000000000001E-3</v>
      </c>
      <c r="G998" s="1">
        <f>Tabella10[[#This Row],[MAX]]-Tabella10[[#This Row],[MIN]]</f>
        <v>35.050000000000182</v>
      </c>
    </row>
    <row r="999" spans="1:7" x14ac:dyDescent="0.3">
      <c r="A999" s="3">
        <v>43497</v>
      </c>
      <c r="B999" s="1">
        <v>2618.23</v>
      </c>
      <c r="C999" s="1">
        <v>2597.7800000000002</v>
      </c>
      <c r="D999" s="1">
        <v>2618.48</v>
      </c>
      <c r="E999" s="1">
        <v>2590.5500000000002</v>
      </c>
      <c r="F999" s="2">
        <v>1.2999999999999999E-2</v>
      </c>
      <c r="G999" s="1">
        <f>Tabella10[[#This Row],[MAX]]-Tabella10[[#This Row],[MIN]]</f>
        <v>27.929999999999836</v>
      </c>
    </row>
    <row r="1000" spans="1:7" x14ac:dyDescent="0.3">
      <c r="A1000" s="3">
        <v>43507</v>
      </c>
      <c r="B1000" s="1">
        <v>2653.9</v>
      </c>
      <c r="C1000" s="1">
        <v>2613.17</v>
      </c>
      <c r="D1000" s="1">
        <v>2654.1</v>
      </c>
      <c r="E1000" s="1">
        <v>2613.17</v>
      </c>
      <c r="F1000" s="2">
        <v>1.3599999999999999E-2</v>
      </c>
      <c r="G1000" s="1">
        <f>Tabella10[[#This Row],[MAX]]-Tabella10[[#This Row],[MIN]]</f>
        <v>40.929999999999836</v>
      </c>
    </row>
    <row r="1001" spans="1:7" x14ac:dyDescent="0.3">
      <c r="A1001" s="3">
        <v>43508</v>
      </c>
      <c r="B1001" s="1">
        <v>2671.89</v>
      </c>
      <c r="C1001" s="1">
        <v>2654.03</v>
      </c>
      <c r="D1001" s="1">
        <v>2674.48</v>
      </c>
      <c r="E1001" s="1">
        <v>2648.83</v>
      </c>
      <c r="F1001" s="2">
        <v>6.7999999999999996E-3</v>
      </c>
      <c r="G1001" s="1">
        <f>Tabella10[[#This Row],[MAX]]-Tabella10[[#This Row],[MIN]]</f>
        <v>25.650000000000091</v>
      </c>
    </row>
    <row r="1002" spans="1:7" x14ac:dyDescent="0.3">
      <c r="A1002" s="3">
        <v>43509</v>
      </c>
      <c r="B1002" s="1">
        <v>2721.07</v>
      </c>
      <c r="C1002" s="1">
        <v>2674.52</v>
      </c>
      <c r="D1002" s="1">
        <v>2727.07</v>
      </c>
      <c r="E1002" s="1">
        <v>2666.52</v>
      </c>
      <c r="F1002" s="2">
        <v>1.84E-2</v>
      </c>
      <c r="G1002" s="1">
        <f>Tabella10[[#This Row],[MAX]]-Tabella10[[#This Row],[MIN]]</f>
        <v>60.550000000000182</v>
      </c>
    </row>
    <row r="1003" spans="1:7" x14ac:dyDescent="0.3">
      <c r="A1003" s="3">
        <v>43510</v>
      </c>
      <c r="B1003" s="1">
        <v>2719.7</v>
      </c>
      <c r="C1003" s="1">
        <v>2715.54</v>
      </c>
      <c r="D1003" s="1">
        <v>2729.45</v>
      </c>
      <c r="E1003" s="1">
        <v>2707.49</v>
      </c>
      <c r="F1003" s="2">
        <v>-5.0000000000000001E-4</v>
      </c>
      <c r="G1003" s="1">
        <f>Tabella10[[#This Row],[MAX]]-Tabella10[[#This Row],[MIN]]</f>
        <v>21.960000000000036</v>
      </c>
    </row>
    <row r="1004" spans="1:7" x14ac:dyDescent="0.3">
      <c r="A1004" s="3">
        <v>43511</v>
      </c>
      <c r="B1004" s="1">
        <v>2682.39</v>
      </c>
      <c r="C1004" s="1">
        <v>2712.79</v>
      </c>
      <c r="D1004" s="1">
        <v>2715.63</v>
      </c>
      <c r="E1004" s="1">
        <v>2679.78</v>
      </c>
      <c r="F1004" s="2">
        <v>-1.37E-2</v>
      </c>
      <c r="G1004" s="1">
        <f>Tabella10[[#This Row],[MAX]]-Tabella10[[#This Row],[MIN]]</f>
        <v>35.849999999999909</v>
      </c>
    </row>
    <row r="1005" spans="1:7" x14ac:dyDescent="0.3">
      <c r="A1005" s="3">
        <v>43514</v>
      </c>
      <c r="B1005" s="1">
        <v>2754.36</v>
      </c>
      <c r="C1005" s="1">
        <v>2699.82</v>
      </c>
      <c r="D1005" s="1">
        <v>2754.36</v>
      </c>
      <c r="E1005" s="1">
        <v>2699.82</v>
      </c>
      <c r="F1005" s="2">
        <v>2.6800000000000001E-2</v>
      </c>
      <c r="G1005" s="1">
        <f>Tabella10[[#This Row],[MAX]]-Tabella10[[#This Row],[MIN]]</f>
        <v>54.539999999999964</v>
      </c>
    </row>
    <row r="1006" spans="1:7" x14ac:dyDescent="0.3">
      <c r="A1006" s="3">
        <v>43515</v>
      </c>
      <c r="B1006" s="1">
        <v>2755.65</v>
      </c>
      <c r="C1006" s="1">
        <v>2759.5</v>
      </c>
      <c r="D1006" s="1">
        <v>2780.78</v>
      </c>
      <c r="E1006" s="1">
        <v>2737.59</v>
      </c>
      <c r="F1006" s="2">
        <v>5.0000000000000001E-4</v>
      </c>
      <c r="G1006" s="1">
        <f>Tabella10[[#This Row],[MAX]]-Tabella10[[#This Row],[MIN]]</f>
        <v>43.190000000000055</v>
      </c>
    </row>
    <row r="1007" spans="1:7" x14ac:dyDescent="0.3">
      <c r="A1007" s="3">
        <v>43516</v>
      </c>
      <c r="B1007" s="1">
        <v>2761.22</v>
      </c>
      <c r="C1007" s="1">
        <v>2761.06</v>
      </c>
      <c r="D1007" s="1">
        <v>2767.41</v>
      </c>
      <c r="E1007" s="1">
        <v>2739.98</v>
      </c>
      <c r="F1007" s="2">
        <v>2E-3</v>
      </c>
      <c r="G1007" s="1">
        <f>Tabella10[[#This Row],[MAX]]-Tabella10[[#This Row],[MIN]]</f>
        <v>27.429999999999836</v>
      </c>
    </row>
    <row r="1008" spans="1:7" x14ac:dyDescent="0.3">
      <c r="A1008" s="3">
        <v>43517</v>
      </c>
      <c r="B1008" s="1">
        <v>2751.8</v>
      </c>
      <c r="C1008" s="1">
        <v>2759.94</v>
      </c>
      <c r="D1008" s="1">
        <v>2794.01</v>
      </c>
      <c r="E1008" s="1">
        <v>2744.98</v>
      </c>
      <c r="F1008" s="2">
        <v>-3.3999999999999998E-3</v>
      </c>
      <c r="G1008" s="1">
        <f>Tabella10[[#This Row],[MAX]]-Tabella10[[#This Row],[MIN]]</f>
        <v>49.0300000000002</v>
      </c>
    </row>
    <row r="1009" spans="1:7" x14ac:dyDescent="0.3">
      <c r="A1009" s="3">
        <v>43518</v>
      </c>
      <c r="B1009" s="1">
        <v>2804.23</v>
      </c>
      <c r="C1009" s="1">
        <v>2749.46</v>
      </c>
      <c r="D1009" s="1">
        <v>2804.23</v>
      </c>
      <c r="E1009" s="1">
        <v>2736.33</v>
      </c>
      <c r="F1009" s="2">
        <v>1.9099999999999999E-2</v>
      </c>
      <c r="G1009" s="1">
        <f>Tabella10[[#This Row],[MAX]]-Tabella10[[#This Row],[MIN]]</f>
        <v>67.900000000000091</v>
      </c>
    </row>
    <row r="1010" spans="1:7" x14ac:dyDescent="0.3">
      <c r="A1010" s="3">
        <v>43521</v>
      </c>
      <c r="B1010" s="1">
        <v>2961.28</v>
      </c>
      <c r="C1010" s="1">
        <v>2838.39</v>
      </c>
      <c r="D1010" s="1">
        <v>2961.8</v>
      </c>
      <c r="E1010" s="1">
        <v>2838.39</v>
      </c>
      <c r="F1010" s="2">
        <v>5.6000000000000001E-2</v>
      </c>
      <c r="G1010" s="1">
        <f>Tabella10[[#This Row],[MAX]]-Tabella10[[#This Row],[MIN]]</f>
        <v>123.41000000000031</v>
      </c>
    </row>
    <row r="1011" spans="1:7" x14ac:dyDescent="0.3">
      <c r="A1011" s="3">
        <v>43522</v>
      </c>
      <c r="B1011" s="1">
        <v>2941.52</v>
      </c>
      <c r="C1011" s="1">
        <v>2969.1</v>
      </c>
      <c r="D1011" s="1">
        <v>2995.68</v>
      </c>
      <c r="E1011" s="1">
        <v>2938.62</v>
      </c>
      <c r="F1011" s="2">
        <v>-6.7000000000000002E-3</v>
      </c>
      <c r="G1011" s="1">
        <f>Tabella10[[#This Row],[MAX]]-Tabella10[[#This Row],[MIN]]</f>
        <v>57.059999999999945</v>
      </c>
    </row>
    <row r="1012" spans="1:7" x14ac:dyDescent="0.3">
      <c r="A1012" s="3">
        <v>43523</v>
      </c>
      <c r="B1012" s="1">
        <v>2953.82</v>
      </c>
      <c r="C1012" s="1">
        <v>2939.93</v>
      </c>
      <c r="D1012" s="1">
        <v>2997.49</v>
      </c>
      <c r="E1012" s="1">
        <v>2924.64</v>
      </c>
      <c r="F1012" s="2">
        <v>4.1999999999999997E-3</v>
      </c>
      <c r="G1012" s="1">
        <f>Tabella10[[#This Row],[MAX]]-Tabella10[[#This Row],[MIN]]</f>
        <v>72.849999999999909</v>
      </c>
    </row>
    <row r="1013" spans="1:7" x14ac:dyDescent="0.3">
      <c r="A1013" s="3">
        <v>43524</v>
      </c>
      <c r="B1013" s="1">
        <v>2940.95</v>
      </c>
      <c r="C1013" s="1">
        <v>2950.05</v>
      </c>
      <c r="D1013" s="1">
        <v>2965.3</v>
      </c>
      <c r="E1013" s="1">
        <v>2930.2</v>
      </c>
      <c r="F1013" s="2">
        <v>-4.4000000000000003E-3</v>
      </c>
      <c r="G1013" s="1">
        <f>Tabella10[[#This Row],[MAX]]-Tabella10[[#This Row],[MIN]]</f>
        <v>35.100000000000364</v>
      </c>
    </row>
    <row r="1014" spans="1:7" x14ac:dyDescent="0.3">
      <c r="A1014" s="3">
        <v>43525</v>
      </c>
      <c r="B1014" s="1">
        <v>2994.01</v>
      </c>
      <c r="C1014" s="1">
        <v>2954.4</v>
      </c>
      <c r="D1014" s="1">
        <v>2994.01</v>
      </c>
      <c r="E1014" s="1">
        <v>2930.83</v>
      </c>
      <c r="F1014" s="2">
        <v>1.7999999999999999E-2</v>
      </c>
      <c r="G1014" s="1">
        <f>Tabella10[[#This Row],[MAX]]-Tabella10[[#This Row],[MIN]]</f>
        <v>63.180000000000291</v>
      </c>
    </row>
    <row r="1015" spans="1:7" x14ac:dyDescent="0.3">
      <c r="A1015" s="3">
        <v>43528</v>
      </c>
      <c r="B1015" s="1">
        <v>3027.58</v>
      </c>
      <c r="C1015" s="1">
        <v>3015.94</v>
      </c>
      <c r="D1015" s="1">
        <v>3090.8</v>
      </c>
      <c r="E1015" s="1">
        <v>3006.94</v>
      </c>
      <c r="F1015" s="2">
        <v>1.12E-2</v>
      </c>
      <c r="G1015" s="1">
        <f>Tabella10[[#This Row],[MAX]]-Tabella10[[#This Row],[MIN]]</f>
        <v>83.860000000000127</v>
      </c>
    </row>
    <row r="1016" spans="1:7" x14ac:dyDescent="0.3">
      <c r="A1016" s="3">
        <v>43529</v>
      </c>
      <c r="B1016" s="1">
        <v>3054.25</v>
      </c>
      <c r="C1016" s="1">
        <v>3019.88</v>
      </c>
      <c r="D1016" s="1">
        <v>3054.96</v>
      </c>
      <c r="E1016" s="1">
        <v>3009.45</v>
      </c>
      <c r="F1016" s="2">
        <v>8.8000000000000005E-3</v>
      </c>
      <c r="G1016" s="1">
        <f>Tabella10[[#This Row],[MAX]]-Tabella10[[#This Row],[MIN]]</f>
        <v>45.510000000000218</v>
      </c>
    </row>
    <row r="1017" spans="1:7" x14ac:dyDescent="0.3">
      <c r="A1017" s="3">
        <v>43530</v>
      </c>
      <c r="B1017" s="1">
        <v>3102.1</v>
      </c>
      <c r="C1017" s="1">
        <v>3060.43</v>
      </c>
      <c r="D1017" s="1">
        <v>3103.83</v>
      </c>
      <c r="E1017" s="1">
        <v>3050.11</v>
      </c>
      <c r="F1017" s="2">
        <v>1.5699999999999999E-2</v>
      </c>
      <c r="G1017" s="1">
        <f>Tabella10[[#This Row],[MAX]]-Tabella10[[#This Row],[MIN]]</f>
        <v>53.7199999999998</v>
      </c>
    </row>
    <row r="1018" spans="1:7" x14ac:dyDescent="0.3">
      <c r="A1018" s="3">
        <v>43531</v>
      </c>
      <c r="B1018" s="1">
        <v>3106.42</v>
      </c>
      <c r="C1018" s="1">
        <v>3103.67</v>
      </c>
      <c r="D1018" s="1">
        <v>3129.94</v>
      </c>
      <c r="E1018" s="1">
        <v>3074.98</v>
      </c>
      <c r="F1018" s="2">
        <v>1.4E-3</v>
      </c>
      <c r="G1018" s="1">
        <f>Tabella10[[#This Row],[MAX]]-Tabella10[[#This Row],[MIN]]</f>
        <v>54.960000000000036</v>
      </c>
    </row>
    <row r="1019" spans="1:7" x14ac:dyDescent="0.3">
      <c r="A1019" s="3">
        <v>43532</v>
      </c>
      <c r="B1019" s="1">
        <v>2969.86</v>
      </c>
      <c r="C1019" s="1">
        <v>3038.34</v>
      </c>
      <c r="D1019" s="1">
        <v>3075.05</v>
      </c>
      <c r="E1019" s="1">
        <v>2969.58</v>
      </c>
      <c r="F1019" s="2">
        <v>-4.3999999999999997E-2</v>
      </c>
      <c r="G1019" s="1">
        <f>Tabella10[[#This Row],[MAX]]-Tabella10[[#This Row],[MIN]]</f>
        <v>105.47000000000025</v>
      </c>
    </row>
    <row r="1020" spans="1:7" x14ac:dyDescent="0.3">
      <c r="A1020" s="3">
        <v>43535</v>
      </c>
      <c r="B1020" s="1">
        <v>3026.99</v>
      </c>
      <c r="C1020" s="1">
        <v>2969.08</v>
      </c>
      <c r="D1020" s="1">
        <v>3028.25</v>
      </c>
      <c r="E1020" s="1">
        <v>2963.58</v>
      </c>
      <c r="F1020" s="2">
        <v>1.9199999999999998E-2</v>
      </c>
      <c r="G1020" s="1">
        <f>Tabella10[[#This Row],[MAX]]-Tabella10[[#This Row],[MIN]]</f>
        <v>64.670000000000073</v>
      </c>
    </row>
    <row r="1021" spans="1:7" x14ac:dyDescent="0.3">
      <c r="A1021" s="3">
        <v>43536</v>
      </c>
      <c r="B1021" s="1">
        <v>3060.31</v>
      </c>
      <c r="C1021" s="1">
        <v>3049.08</v>
      </c>
      <c r="D1021" s="1">
        <v>3093.39</v>
      </c>
      <c r="E1021" s="1">
        <v>3029.9</v>
      </c>
      <c r="F1021" s="2">
        <v>1.0999999999999999E-2</v>
      </c>
      <c r="G1021" s="1">
        <f>Tabella10[[#This Row],[MAX]]-Tabella10[[#This Row],[MIN]]</f>
        <v>63.489999999999782</v>
      </c>
    </row>
    <row r="1022" spans="1:7" x14ac:dyDescent="0.3">
      <c r="A1022" s="3">
        <v>43537</v>
      </c>
      <c r="B1022" s="1">
        <v>3026.95</v>
      </c>
      <c r="C1022" s="1">
        <v>3062.33</v>
      </c>
      <c r="D1022" s="1">
        <v>3065.29</v>
      </c>
      <c r="E1022" s="1">
        <v>3013.93</v>
      </c>
      <c r="F1022" s="2">
        <v>-1.09E-2</v>
      </c>
      <c r="G1022" s="1">
        <f>Tabella10[[#This Row],[MAX]]-Tabella10[[#This Row],[MIN]]</f>
        <v>51.360000000000127</v>
      </c>
    </row>
    <row r="1023" spans="1:7" x14ac:dyDescent="0.3">
      <c r="A1023" s="3">
        <v>43538</v>
      </c>
      <c r="B1023" s="1">
        <v>2990.68</v>
      </c>
      <c r="C1023" s="1">
        <v>3013.6</v>
      </c>
      <c r="D1023" s="1">
        <v>3041.16</v>
      </c>
      <c r="E1023" s="1">
        <v>2968.82</v>
      </c>
      <c r="F1023" s="2">
        <v>-1.2E-2</v>
      </c>
      <c r="G1023" s="1">
        <f>Tabella10[[#This Row],[MAX]]-Tabella10[[#This Row],[MIN]]</f>
        <v>72.339999999999691</v>
      </c>
    </row>
    <row r="1024" spans="1:7" x14ac:dyDescent="0.3">
      <c r="A1024" s="3">
        <v>43539</v>
      </c>
      <c r="B1024" s="1">
        <v>3021.75</v>
      </c>
      <c r="C1024" s="1">
        <v>3000.88</v>
      </c>
      <c r="D1024" s="1">
        <v>3048.12</v>
      </c>
      <c r="E1024" s="1">
        <v>2999.43</v>
      </c>
      <c r="F1024" s="2">
        <v>1.04E-2</v>
      </c>
      <c r="G1024" s="1">
        <f>Tabella10[[#This Row],[MAX]]-Tabella10[[#This Row],[MIN]]</f>
        <v>48.690000000000055</v>
      </c>
    </row>
    <row r="1025" spans="1:7" x14ac:dyDescent="0.3">
      <c r="A1025" s="3">
        <v>43542</v>
      </c>
      <c r="B1025" s="1">
        <v>3096.42</v>
      </c>
      <c r="C1025" s="1">
        <v>3027.8</v>
      </c>
      <c r="D1025" s="1">
        <v>3096.42</v>
      </c>
      <c r="E1025" s="1">
        <v>3009.51</v>
      </c>
      <c r="F1025" s="2">
        <v>2.47E-2</v>
      </c>
      <c r="G1025" s="1">
        <f>Tabella10[[#This Row],[MAX]]-Tabella10[[#This Row],[MIN]]</f>
        <v>86.909999999999854</v>
      </c>
    </row>
    <row r="1026" spans="1:7" x14ac:dyDescent="0.3">
      <c r="A1026" s="3">
        <v>43543</v>
      </c>
      <c r="B1026" s="1">
        <v>3090.97</v>
      </c>
      <c r="C1026" s="1">
        <v>3099.9</v>
      </c>
      <c r="D1026" s="1">
        <v>3113.43</v>
      </c>
      <c r="E1026" s="1">
        <v>3076.36</v>
      </c>
      <c r="F1026" s="2">
        <v>-1.8E-3</v>
      </c>
      <c r="G1026" s="1">
        <f>Tabella10[[#This Row],[MAX]]-Tabella10[[#This Row],[MIN]]</f>
        <v>37.069999999999709</v>
      </c>
    </row>
    <row r="1027" spans="1:7" x14ac:dyDescent="0.3">
      <c r="A1027" s="3">
        <v>43544</v>
      </c>
      <c r="B1027" s="1">
        <v>3090.64</v>
      </c>
      <c r="C1027" s="1">
        <v>3084.17</v>
      </c>
      <c r="D1027" s="1">
        <v>3102.52</v>
      </c>
      <c r="E1027" s="1">
        <v>3053.45</v>
      </c>
      <c r="F1027" s="2">
        <v>-1E-4</v>
      </c>
      <c r="G1027" s="1">
        <f>Tabella10[[#This Row],[MAX]]-Tabella10[[#This Row],[MIN]]</f>
        <v>49.070000000000164</v>
      </c>
    </row>
    <row r="1028" spans="1:7" x14ac:dyDescent="0.3">
      <c r="A1028" s="3">
        <v>43545</v>
      </c>
      <c r="B1028" s="1">
        <v>3101.45</v>
      </c>
      <c r="C1028" s="1">
        <v>3094.12</v>
      </c>
      <c r="D1028" s="1">
        <v>3125.02</v>
      </c>
      <c r="E1028" s="1">
        <v>3086.85</v>
      </c>
      <c r="F1028" s="2">
        <v>3.5000000000000001E-3</v>
      </c>
      <c r="G1028" s="1">
        <f>Tabella10[[#This Row],[MAX]]-Tabella10[[#This Row],[MIN]]</f>
        <v>38.170000000000073</v>
      </c>
    </row>
    <row r="1029" spans="1:7" x14ac:dyDescent="0.3">
      <c r="A1029" s="3">
        <v>43546</v>
      </c>
      <c r="B1029" s="1">
        <v>3104.15</v>
      </c>
      <c r="C1029" s="1">
        <v>3100.73</v>
      </c>
      <c r="D1029" s="1">
        <v>3107.28</v>
      </c>
      <c r="E1029" s="1">
        <v>3064.88</v>
      </c>
      <c r="F1029" s="2">
        <v>8.9999999999999998E-4</v>
      </c>
      <c r="G1029" s="1">
        <f>Tabella10[[#This Row],[MAX]]-Tabella10[[#This Row],[MIN]]</f>
        <v>42.400000000000091</v>
      </c>
    </row>
    <row r="1030" spans="1:7" x14ac:dyDescent="0.3">
      <c r="A1030" s="3">
        <v>43549</v>
      </c>
      <c r="B1030" s="1">
        <v>3043.03</v>
      </c>
      <c r="C1030" s="1">
        <v>3058.8</v>
      </c>
      <c r="D1030" s="1">
        <v>3087</v>
      </c>
      <c r="E1030" s="1">
        <v>3041.95</v>
      </c>
      <c r="F1030" s="2">
        <v>-1.9699999999999999E-2</v>
      </c>
      <c r="G1030" s="1">
        <f>Tabella10[[#This Row],[MAX]]-Tabella10[[#This Row],[MIN]]</f>
        <v>45.050000000000182</v>
      </c>
    </row>
    <row r="1031" spans="1:7" x14ac:dyDescent="0.3">
      <c r="A1031" s="3">
        <v>43550</v>
      </c>
      <c r="B1031" s="1">
        <v>2997.1</v>
      </c>
      <c r="C1031" s="1">
        <v>3057.56</v>
      </c>
      <c r="D1031" s="1">
        <v>3062.69</v>
      </c>
      <c r="E1031" s="1">
        <v>2988.49</v>
      </c>
      <c r="F1031" s="2">
        <v>-1.5100000000000001E-2</v>
      </c>
      <c r="G1031" s="1">
        <f>Tabella10[[#This Row],[MAX]]-Tabella10[[#This Row],[MIN]]</f>
        <v>74.200000000000273</v>
      </c>
    </row>
    <row r="1032" spans="1:7" x14ac:dyDescent="0.3">
      <c r="A1032" s="3">
        <v>43551</v>
      </c>
      <c r="B1032" s="1">
        <v>3022.72</v>
      </c>
      <c r="C1032" s="1">
        <v>3012.26</v>
      </c>
      <c r="D1032" s="1">
        <v>3022.76</v>
      </c>
      <c r="E1032" s="1">
        <v>2987.77</v>
      </c>
      <c r="F1032" s="2">
        <v>8.5000000000000006E-3</v>
      </c>
      <c r="G1032" s="1">
        <f>Tabella10[[#This Row],[MAX]]-Tabella10[[#This Row],[MIN]]</f>
        <v>34.990000000000236</v>
      </c>
    </row>
    <row r="1033" spans="1:7" x14ac:dyDescent="0.3">
      <c r="A1033" s="3">
        <v>43552</v>
      </c>
      <c r="B1033" s="1">
        <v>2994.94</v>
      </c>
      <c r="C1033" s="1">
        <v>3009.8</v>
      </c>
      <c r="D1033" s="1">
        <v>3025.78</v>
      </c>
      <c r="E1033" s="1">
        <v>2991.78</v>
      </c>
      <c r="F1033" s="2">
        <v>-9.1999999999999998E-3</v>
      </c>
      <c r="G1033" s="1">
        <f>Tabella10[[#This Row],[MAX]]-Tabella10[[#This Row],[MIN]]</f>
        <v>34</v>
      </c>
    </row>
    <row r="1034" spans="1:7" x14ac:dyDescent="0.3">
      <c r="A1034" s="3">
        <v>43553</v>
      </c>
      <c r="B1034" s="1">
        <v>3090.76</v>
      </c>
      <c r="C1034" s="1">
        <v>3000.68</v>
      </c>
      <c r="D1034" s="1">
        <v>3093.03</v>
      </c>
      <c r="E1034" s="1">
        <v>2999.99</v>
      </c>
      <c r="F1034" s="2">
        <v>3.2000000000000001E-2</v>
      </c>
      <c r="G1034" s="1">
        <f>Tabella10[[#This Row],[MAX]]-Tabella10[[#This Row],[MIN]]</f>
        <v>93.040000000000418</v>
      </c>
    </row>
    <row r="1035" spans="1:7" x14ac:dyDescent="0.3">
      <c r="A1035" s="3">
        <v>43556</v>
      </c>
      <c r="B1035" s="1">
        <v>3170.36</v>
      </c>
      <c r="C1035" s="1">
        <v>3111.66</v>
      </c>
      <c r="D1035" s="1">
        <v>3176.62</v>
      </c>
      <c r="E1035" s="1">
        <v>3111.66</v>
      </c>
      <c r="F1035" s="2">
        <v>2.58E-2</v>
      </c>
      <c r="G1035" s="1">
        <f>Tabella10[[#This Row],[MAX]]-Tabella10[[#This Row],[MIN]]</f>
        <v>64.960000000000036</v>
      </c>
    </row>
    <row r="1036" spans="1:7" x14ac:dyDescent="0.3">
      <c r="A1036" s="3">
        <v>43557</v>
      </c>
      <c r="B1036" s="1">
        <v>3176.82</v>
      </c>
      <c r="C1036" s="1">
        <v>3183.27</v>
      </c>
      <c r="D1036" s="1">
        <v>3193.27</v>
      </c>
      <c r="E1036" s="1">
        <v>3164.91</v>
      </c>
      <c r="F1036" s="2">
        <v>2E-3</v>
      </c>
      <c r="G1036" s="1">
        <f>Tabella10[[#This Row],[MAX]]-Tabella10[[#This Row],[MIN]]</f>
        <v>28.360000000000127</v>
      </c>
    </row>
    <row r="1037" spans="1:7" x14ac:dyDescent="0.3">
      <c r="A1037" s="3">
        <v>43558</v>
      </c>
      <c r="B1037" s="1">
        <v>3216.3</v>
      </c>
      <c r="C1037" s="1">
        <v>3159.15</v>
      </c>
      <c r="D1037" s="1">
        <v>3219.26</v>
      </c>
      <c r="E1037" s="1">
        <v>3152.33</v>
      </c>
      <c r="F1037" s="2">
        <v>1.24E-2</v>
      </c>
      <c r="G1037" s="1">
        <f>Tabella10[[#This Row],[MAX]]-Tabella10[[#This Row],[MIN]]</f>
        <v>66.930000000000291</v>
      </c>
    </row>
    <row r="1038" spans="1:7" x14ac:dyDescent="0.3">
      <c r="A1038" s="3">
        <v>43559</v>
      </c>
      <c r="B1038" s="1">
        <v>3246.57</v>
      </c>
      <c r="C1038" s="1">
        <v>3233.69</v>
      </c>
      <c r="D1038" s="1">
        <v>3254.14</v>
      </c>
      <c r="E1038" s="1">
        <v>3216.85</v>
      </c>
      <c r="F1038" s="2">
        <v>9.4000000000000004E-3</v>
      </c>
      <c r="G1038" s="1">
        <f>Tabella10[[#This Row],[MAX]]-Tabella10[[#This Row],[MIN]]</f>
        <v>37.289999999999964</v>
      </c>
    </row>
    <row r="1039" spans="1:7" x14ac:dyDescent="0.3">
      <c r="A1039" s="3">
        <v>43563</v>
      </c>
      <c r="B1039" s="1">
        <v>3244.81</v>
      </c>
      <c r="C1039" s="1">
        <v>3271.27</v>
      </c>
      <c r="D1039" s="1">
        <v>3288.45</v>
      </c>
      <c r="E1039" s="1">
        <v>3210.52</v>
      </c>
      <c r="F1039" s="2">
        <v>-5.0000000000000001E-4</v>
      </c>
      <c r="G1039" s="1">
        <f>Tabella10[[#This Row],[MAX]]-Tabella10[[#This Row],[MIN]]</f>
        <v>77.929999999999836</v>
      </c>
    </row>
    <row r="1040" spans="1:7" x14ac:dyDescent="0.3">
      <c r="A1040" s="3">
        <v>43564</v>
      </c>
      <c r="B1040" s="1">
        <v>3239.66</v>
      </c>
      <c r="C1040" s="1">
        <v>3240.39</v>
      </c>
      <c r="D1040" s="1">
        <v>3251.65</v>
      </c>
      <c r="E1040" s="1">
        <v>3215.7</v>
      </c>
      <c r="F1040" s="2">
        <v>-1.6000000000000001E-3</v>
      </c>
      <c r="G1040" s="1">
        <f>Tabella10[[#This Row],[MAX]]-Tabella10[[#This Row],[MIN]]</f>
        <v>35.950000000000273</v>
      </c>
    </row>
    <row r="1041" spans="1:7" x14ac:dyDescent="0.3">
      <c r="A1041" s="3">
        <v>43565</v>
      </c>
      <c r="B1041" s="1">
        <v>3241.93</v>
      </c>
      <c r="C1041" s="1">
        <v>3224.65</v>
      </c>
      <c r="D1041" s="1">
        <v>3264.78</v>
      </c>
      <c r="E1041" s="1">
        <v>3204.88</v>
      </c>
      <c r="F1041" s="2">
        <v>6.9999999999999999E-4</v>
      </c>
      <c r="G1041" s="1">
        <f>Tabella10[[#This Row],[MAX]]-Tabella10[[#This Row],[MIN]]</f>
        <v>59.900000000000091</v>
      </c>
    </row>
    <row r="1042" spans="1:7" x14ac:dyDescent="0.3">
      <c r="A1042" s="3">
        <v>43566</v>
      </c>
      <c r="B1042" s="1">
        <v>3189.96</v>
      </c>
      <c r="C1042" s="1">
        <v>3241.55</v>
      </c>
      <c r="D1042" s="1">
        <v>3254.13</v>
      </c>
      <c r="E1042" s="1">
        <v>3185.55</v>
      </c>
      <c r="F1042" s="2">
        <v>-1.6E-2</v>
      </c>
      <c r="G1042" s="1">
        <f>Tabella10[[#This Row],[MAX]]-Tabella10[[#This Row],[MIN]]</f>
        <v>68.579999999999927</v>
      </c>
    </row>
    <row r="1043" spans="1:7" x14ac:dyDescent="0.3">
      <c r="A1043" s="3">
        <v>43567</v>
      </c>
      <c r="B1043" s="1">
        <v>3188.63</v>
      </c>
      <c r="C1043" s="1">
        <v>3184.86</v>
      </c>
      <c r="D1043" s="1">
        <v>3199.28</v>
      </c>
      <c r="E1043" s="1">
        <v>3168.04</v>
      </c>
      <c r="F1043" s="2">
        <v>-4.0000000000000002E-4</v>
      </c>
      <c r="G1043" s="1">
        <f>Tabella10[[#This Row],[MAX]]-Tabella10[[#This Row],[MIN]]</f>
        <v>31.240000000000236</v>
      </c>
    </row>
    <row r="1044" spans="1:7" x14ac:dyDescent="0.3">
      <c r="A1044" s="3">
        <v>43570</v>
      </c>
      <c r="B1044" s="1">
        <v>3177.79</v>
      </c>
      <c r="C1044" s="1">
        <v>3233.46</v>
      </c>
      <c r="D1044" s="1">
        <v>3253.98</v>
      </c>
      <c r="E1044" s="1">
        <v>3177.27</v>
      </c>
      <c r="F1044" s="2">
        <v>-3.3999999999999998E-3</v>
      </c>
      <c r="G1044" s="1">
        <f>Tabella10[[#This Row],[MAX]]-Tabella10[[#This Row],[MIN]]</f>
        <v>76.710000000000036</v>
      </c>
    </row>
    <row r="1045" spans="1:7" x14ac:dyDescent="0.3">
      <c r="A1045" s="3">
        <v>43571</v>
      </c>
      <c r="B1045" s="1">
        <v>3253.6</v>
      </c>
      <c r="C1045" s="1">
        <v>3164.4</v>
      </c>
      <c r="D1045" s="1">
        <v>3253.6</v>
      </c>
      <c r="E1045" s="1">
        <v>3153.21</v>
      </c>
      <c r="F1045" s="2">
        <v>2.3900000000000001E-2</v>
      </c>
      <c r="G1045" s="1">
        <f>Tabella10[[#This Row],[MAX]]-Tabella10[[#This Row],[MIN]]</f>
        <v>100.38999999999987</v>
      </c>
    </row>
    <row r="1046" spans="1:7" x14ac:dyDescent="0.3">
      <c r="A1046" s="3">
        <v>43572</v>
      </c>
      <c r="B1046" s="1">
        <v>3263.12</v>
      </c>
      <c r="C1046" s="1">
        <v>3250.15</v>
      </c>
      <c r="D1046" s="1">
        <v>3275.33</v>
      </c>
      <c r="E1046" s="1">
        <v>3239.8</v>
      </c>
      <c r="F1046" s="2">
        <v>2.8999999999999998E-3</v>
      </c>
      <c r="G1046" s="1">
        <f>Tabella10[[#This Row],[MAX]]-Tabella10[[#This Row],[MIN]]</f>
        <v>35.529999999999745</v>
      </c>
    </row>
    <row r="1047" spans="1:7" x14ac:dyDescent="0.3">
      <c r="A1047" s="3">
        <v>43573</v>
      </c>
      <c r="B1047" s="1">
        <v>3250.2</v>
      </c>
      <c r="C1047" s="1">
        <v>3261.07</v>
      </c>
      <c r="D1047" s="1">
        <v>3271.39</v>
      </c>
      <c r="E1047" s="1">
        <v>3241.83</v>
      </c>
      <c r="F1047" s="2">
        <v>-4.0000000000000001E-3</v>
      </c>
      <c r="G1047" s="1">
        <f>Tabella10[[#This Row],[MAX]]-Tabella10[[#This Row],[MIN]]</f>
        <v>29.559999999999945</v>
      </c>
    </row>
    <row r="1048" spans="1:7" x14ac:dyDescent="0.3">
      <c r="A1048" s="3">
        <v>43574</v>
      </c>
      <c r="B1048" s="1">
        <v>3270.8</v>
      </c>
      <c r="C1048" s="1">
        <v>3250.15</v>
      </c>
      <c r="D1048" s="1">
        <v>3274.33</v>
      </c>
      <c r="E1048" s="1">
        <v>3226.81</v>
      </c>
      <c r="F1048" s="2">
        <v>6.3E-3</v>
      </c>
      <c r="G1048" s="1">
        <f>Tabella10[[#This Row],[MAX]]-Tabella10[[#This Row],[MIN]]</f>
        <v>47.519999999999982</v>
      </c>
    </row>
    <row r="1049" spans="1:7" x14ac:dyDescent="0.3">
      <c r="A1049" s="3">
        <v>43577</v>
      </c>
      <c r="B1049" s="1">
        <v>3215.04</v>
      </c>
      <c r="C1049" s="1">
        <v>3278.49</v>
      </c>
      <c r="D1049" s="1">
        <v>3279.49</v>
      </c>
      <c r="E1049" s="1">
        <v>3206.88</v>
      </c>
      <c r="F1049" s="2">
        <v>-1.7000000000000001E-2</v>
      </c>
      <c r="G1049" s="1">
        <f>Tabella10[[#This Row],[MAX]]-Tabella10[[#This Row],[MIN]]</f>
        <v>72.609999999999673</v>
      </c>
    </row>
    <row r="1050" spans="1:7" x14ac:dyDescent="0.3">
      <c r="A1050" s="3">
        <v>43578</v>
      </c>
      <c r="B1050" s="1">
        <v>3198.59</v>
      </c>
      <c r="C1050" s="1">
        <v>3211.87</v>
      </c>
      <c r="D1050" s="1">
        <v>3231.58</v>
      </c>
      <c r="E1050" s="1">
        <v>3186.76</v>
      </c>
      <c r="F1050" s="2">
        <v>-5.1000000000000004E-3</v>
      </c>
      <c r="G1050" s="1">
        <f>Tabella10[[#This Row],[MAX]]-Tabella10[[#This Row],[MIN]]</f>
        <v>44.819999999999709</v>
      </c>
    </row>
    <row r="1051" spans="1:7" x14ac:dyDescent="0.3">
      <c r="A1051" s="3">
        <v>43579</v>
      </c>
      <c r="B1051" s="1">
        <v>3201.61</v>
      </c>
      <c r="C1051" s="1">
        <v>3203.56</v>
      </c>
      <c r="D1051" s="1">
        <v>3210.65</v>
      </c>
      <c r="E1051" s="1">
        <v>3156.61</v>
      </c>
      <c r="F1051" s="2">
        <v>8.9999999999999998E-4</v>
      </c>
      <c r="G1051" s="1">
        <f>Tabella10[[#This Row],[MAX]]-Tabella10[[#This Row],[MIN]]</f>
        <v>54.039999999999964</v>
      </c>
    </row>
    <row r="1052" spans="1:7" x14ac:dyDescent="0.3">
      <c r="A1052" s="3">
        <v>43580</v>
      </c>
      <c r="B1052" s="1">
        <v>3123.83</v>
      </c>
      <c r="C1052" s="1">
        <v>3190.59</v>
      </c>
      <c r="D1052" s="1">
        <v>3193.75</v>
      </c>
      <c r="E1052" s="1">
        <v>3123.03</v>
      </c>
      <c r="F1052" s="2">
        <v>-2.4299999999999999E-2</v>
      </c>
      <c r="G1052" s="1">
        <f>Tabella10[[#This Row],[MAX]]-Tabella10[[#This Row],[MIN]]</f>
        <v>70.7199999999998</v>
      </c>
    </row>
    <row r="1053" spans="1:7" x14ac:dyDescent="0.3">
      <c r="A1053" s="3">
        <v>43581</v>
      </c>
      <c r="B1053" s="1">
        <v>3086.4</v>
      </c>
      <c r="C1053" s="1">
        <v>3108.16</v>
      </c>
      <c r="D1053" s="1">
        <v>3129.21</v>
      </c>
      <c r="E1053" s="1">
        <v>3085.8</v>
      </c>
      <c r="F1053" s="2">
        <v>-1.2E-2</v>
      </c>
      <c r="G1053" s="1">
        <f>Tabella10[[#This Row],[MAX]]-Tabella10[[#This Row],[MIN]]</f>
        <v>43.409999999999854</v>
      </c>
    </row>
    <row r="1054" spans="1:7" x14ac:dyDescent="0.3">
      <c r="A1054" s="3">
        <v>43584</v>
      </c>
      <c r="B1054" s="1">
        <v>3062.5</v>
      </c>
      <c r="C1054" s="1">
        <v>3090.63</v>
      </c>
      <c r="D1054" s="1">
        <v>3107.76</v>
      </c>
      <c r="E1054" s="1">
        <v>3050.03</v>
      </c>
      <c r="F1054" s="2">
        <v>-7.7000000000000002E-3</v>
      </c>
      <c r="G1054" s="1">
        <f>Tabella10[[#This Row],[MAX]]-Tabella10[[#This Row],[MIN]]</f>
        <v>57.730000000000018</v>
      </c>
    </row>
    <row r="1055" spans="1:7" x14ac:dyDescent="0.3">
      <c r="A1055" s="3">
        <v>43585</v>
      </c>
      <c r="B1055" s="1">
        <v>3078.34</v>
      </c>
      <c r="C1055" s="1">
        <v>3052.62</v>
      </c>
      <c r="D1055" s="1">
        <v>3088.41</v>
      </c>
      <c r="E1055" s="1">
        <v>3052.62</v>
      </c>
      <c r="F1055" s="2">
        <v>5.1999999999999998E-3</v>
      </c>
      <c r="G1055" s="1">
        <f>Tabella10[[#This Row],[MAX]]-Tabella10[[#This Row],[MIN]]</f>
        <v>35.789999999999964</v>
      </c>
    </row>
    <row r="1056" spans="1:7" x14ac:dyDescent="0.3">
      <c r="A1056" s="3">
        <v>43591</v>
      </c>
      <c r="B1056" s="1">
        <v>2906.46</v>
      </c>
      <c r="C1056" s="1">
        <v>2984.73</v>
      </c>
      <c r="D1056" s="1">
        <v>2986.54</v>
      </c>
      <c r="E1056" s="1">
        <v>2876.47</v>
      </c>
      <c r="F1056" s="2">
        <v>-5.5800000000000002E-2</v>
      </c>
      <c r="G1056" s="1">
        <f>Tabella10[[#This Row],[MAX]]-Tabella10[[#This Row],[MIN]]</f>
        <v>110.07000000000016</v>
      </c>
    </row>
    <row r="1057" spans="1:7" x14ac:dyDescent="0.3">
      <c r="A1057" s="3">
        <v>43592</v>
      </c>
      <c r="B1057" s="1">
        <v>2926.39</v>
      </c>
      <c r="C1057" s="1">
        <v>2914.29</v>
      </c>
      <c r="D1057" s="1">
        <v>2937.28</v>
      </c>
      <c r="E1057" s="1">
        <v>2889.07</v>
      </c>
      <c r="F1057" s="2">
        <v>6.8999999999999999E-3</v>
      </c>
      <c r="G1057" s="1">
        <f>Tabella10[[#This Row],[MAX]]-Tabella10[[#This Row],[MIN]]</f>
        <v>48.210000000000036</v>
      </c>
    </row>
    <row r="1058" spans="1:7" x14ac:dyDescent="0.3">
      <c r="A1058" s="3">
        <v>43593</v>
      </c>
      <c r="B1058" s="1">
        <v>2893.76</v>
      </c>
      <c r="C1058" s="1">
        <v>2873.14</v>
      </c>
      <c r="D1058" s="1">
        <v>2929.43</v>
      </c>
      <c r="E1058" s="1">
        <v>2866.7</v>
      </c>
      <c r="F1058" s="2">
        <v>-1.12E-2</v>
      </c>
      <c r="G1058" s="1">
        <f>Tabella10[[#This Row],[MAX]]-Tabella10[[#This Row],[MIN]]</f>
        <v>62.730000000000018</v>
      </c>
    </row>
    <row r="1059" spans="1:7" x14ac:dyDescent="0.3">
      <c r="A1059" s="3">
        <v>43594</v>
      </c>
      <c r="B1059" s="1">
        <v>2850.95</v>
      </c>
      <c r="C1059" s="1">
        <v>2871.2</v>
      </c>
      <c r="D1059" s="1">
        <v>2888.86</v>
      </c>
      <c r="E1059" s="1">
        <v>2845.04</v>
      </c>
      <c r="F1059" s="2">
        <v>-1.4800000000000001E-2</v>
      </c>
      <c r="G1059" s="1">
        <f>Tabella10[[#This Row],[MAX]]-Tabella10[[#This Row],[MIN]]</f>
        <v>43.820000000000164</v>
      </c>
    </row>
    <row r="1060" spans="1:7" x14ac:dyDescent="0.3">
      <c r="A1060" s="3">
        <v>43595</v>
      </c>
      <c r="B1060" s="1">
        <v>2939.21</v>
      </c>
      <c r="C1060" s="1">
        <v>2878.23</v>
      </c>
      <c r="D1060" s="1">
        <v>2941.45</v>
      </c>
      <c r="E1060" s="1">
        <v>2838.38</v>
      </c>
      <c r="F1060" s="2">
        <v>3.1E-2</v>
      </c>
      <c r="G1060" s="1">
        <f>Tabella10[[#This Row],[MAX]]-Tabella10[[#This Row],[MIN]]</f>
        <v>103.06999999999971</v>
      </c>
    </row>
    <row r="1061" spans="1:7" x14ac:dyDescent="0.3">
      <c r="A1061" s="3">
        <v>43598</v>
      </c>
      <c r="B1061" s="1">
        <v>2903.71</v>
      </c>
      <c r="C1061" s="1">
        <v>2905.07</v>
      </c>
      <c r="D1061" s="1">
        <v>2921.41</v>
      </c>
      <c r="E1061" s="1">
        <v>2892.17</v>
      </c>
      <c r="F1061" s="2">
        <v>-1.21E-2</v>
      </c>
      <c r="G1061" s="1">
        <f>Tabella10[[#This Row],[MAX]]-Tabella10[[#This Row],[MIN]]</f>
        <v>29.239999999999782</v>
      </c>
    </row>
    <row r="1062" spans="1:7" x14ac:dyDescent="0.3">
      <c r="A1062" s="3">
        <v>43599</v>
      </c>
      <c r="B1062" s="1">
        <v>2883.61</v>
      </c>
      <c r="C1062" s="1">
        <v>2872.83</v>
      </c>
      <c r="D1062" s="1">
        <v>2909.2</v>
      </c>
      <c r="E1062" s="1">
        <v>2872.83</v>
      </c>
      <c r="F1062" s="2">
        <v>-6.8999999999999999E-3</v>
      </c>
      <c r="G1062" s="1">
        <f>Tabella10[[#This Row],[MAX]]-Tabella10[[#This Row],[MIN]]</f>
        <v>36.369999999999891</v>
      </c>
    </row>
    <row r="1063" spans="1:7" x14ac:dyDescent="0.3">
      <c r="A1063" s="3">
        <v>43600</v>
      </c>
      <c r="B1063" s="1">
        <v>2938.68</v>
      </c>
      <c r="C1063" s="1">
        <v>2902.64</v>
      </c>
      <c r="D1063" s="1">
        <v>2945.39</v>
      </c>
      <c r="E1063" s="1">
        <v>2902.64</v>
      </c>
      <c r="F1063" s="2">
        <v>1.9099999999999999E-2</v>
      </c>
      <c r="G1063" s="1">
        <f>Tabella10[[#This Row],[MAX]]-Tabella10[[#This Row],[MIN]]</f>
        <v>42.75</v>
      </c>
    </row>
    <row r="1064" spans="1:7" x14ac:dyDescent="0.3">
      <c r="A1064" s="3">
        <v>43601</v>
      </c>
      <c r="B1064" s="1">
        <v>2955.71</v>
      </c>
      <c r="C1064" s="1">
        <v>2933.5</v>
      </c>
      <c r="D1064" s="1">
        <v>2956.17</v>
      </c>
      <c r="E1064" s="1">
        <v>2929.06</v>
      </c>
      <c r="F1064" s="2">
        <v>5.7999999999999996E-3</v>
      </c>
      <c r="G1064" s="1">
        <f>Tabella10[[#This Row],[MAX]]-Tabella10[[#This Row],[MIN]]</f>
        <v>27.110000000000127</v>
      </c>
    </row>
    <row r="1065" spans="1:7" x14ac:dyDescent="0.3">
      <c r="A1065" s="3">
        <v>43602</v>
      </c>
      <c r="B1065" s="1">
        <v>2882.3</v>
      </c>
      <c r="C1065" s="1">
        <v>2955.77</v>
      </c>
      <c r="D1065" s="1">
        <v>2956.78</v>
      </c>
      <c r="E1065" s="1">
        <v>2873.8</v>
      </c>
      <c r="F1065" s="2">
        <v>-2.4799999999999999E-2</v>
      </c>
      <c r="G1065" s="1">
        <f>Tabella10[[#This Row],[MAX]]-Tabella10[[#This Row],[MIN]]</f>
        <v>82.980000000000018</v>
      </c>
    </row>
    <row r="1066" spans="1:7" x14ac:dyDescent="0.3">
      <c r="A1066" s="3">
        <v>43605</v>
      </c>
      <c r="B1066" s="1">
        <v>2870.6</v>
      </c>
      <c r="C1066" s="1">
        <v>2874.8</v>
      </c>
      <c r="D1066" s="1">
        <v>2882.63</v>
      </c>
      <c r="E1066" s="1">
        <v>2838.45</v>
      </c>
      <c r="F1066" s="2">
        <v>-4.1000000000000003E-3</v>
      </c>
      <c r="G1066" s="1">
        <f>Tabella10[[#This Row],[MAX]]-Tabella10[[#This Row],[MIN]]</f>
        <v>44.180000000000291</v>
      </c>
    </row>
    <row r="1067" spans="1:7" x14ac:dyDescent="0.3">
      <c r="A1067" s="3">
        <v>43606</v>
      </c>
      <c r="B1067" s="1">
        <v>2905.97</v>
      </c>
      <c r="C1067" s="1">
        <v>2867.71</v>
      </c>
      <c r="D1067" s="1">
        <v>2919.24</v>
      </c>
      <c r="E1067" s="1">
        <v>2862.5</v>
      </c>
      <c r="F1067" s="2">
        <v>1.23E-2</v>
      </c>
      <c r="G1067" s="1">
        <f>Tabella10[[#This Row],[MAX]]-Tabella10[[#This Row],[MIN]]</f>
        <v>56.739999999999782</v>
      </c>
    </row>
    <row r="1068" spans="1:7" x14ac:dyDescent="0.3">
      <c r="A1068" s="3">
        <v>43607</v>
      </c>
      <c r="B1068" s="1">
        <v>2891.7</v>
      </c>
      <c r="C1068" s="1">
        <v>2905.52</v>
      </c>
      <c r="D1068" s="1">
        <v>2912.4</v>
      </c>
      <c r="E1068" s="1">
        <v>2879.64</v>
      </c>
      <c r="F1068" s="2">
        <v>-4.8999999999999998E-3</v>
      </c>
      <c r="G1068" s="1">
        <f>Tabella10[[#This Row],[MAX]]-Tabella10[[#This Row],[MIN]]</f>
        <v>32.760000000000218</v>
      </c>
    </row>
    <row r="1069" spans="1:7" x14ac:dyDescent="0.3">
      <c r="A1069" s="3">
        <v>43608</v>
      </c>
      <c r="B1069" s="1">
        <v>2852.52</v>
      </c>
      <c r="C1069" s="1">
        <v>2880.84</v>
      </c>
      <c r="D1069" s="1">
        <v>2885.14</v>
      </c>
      <c r="E1069" s="1">
        <v>2846.96</v>
      </c>
      <c r="F1069" s="2">
        <v>-1.35E-2</v>
      </c>
      <c r="G1069" s="1">
        <f>Tabella10[[#This Row],[MAX]]-Tabella10[[#This Row],[MIN]]</f>
        <v>38.179999999999836</v>
      </c>
    </row>
    <row r="1070" spans="1:7" x14ac:dyDescent="0.3">
      <c r="A1070" s="3">
        <v>43609</v>
      </c>
      <c r="B1070" s="1">
        <v>2852.99</v>
      </c>
      <c r="C1070" s="1">
        <v>2847.84</v>
      </c>
      <c r="D1070" s="1">
        <v>2871.86</v>
      </c>
      <c r="E1070" s="1">
        <v>2846.02</v>
      </c>
      <c r="F1070" s="2">
        <v>2.0000000000000001E-4</v>
      </c>
      <c r="G1070" s="1">
        <f>Tabella10[[#This Row],[MAX]]-Tabella10[[#This Row],[MIN]]</f>
        <v>25.840000000000146</v>
      </c>
    </row>
    <row r="1071" spans="1:7" x14ac:dyDescent="0.3">
      <c r="A1071" s="3">
        <v>43612</v>
      </c>
      <c r="B1071" s="1">
        <v>2892.38</v>
      </c>
      <c r="C1071" s="1">
        <v>2851.28</v>
      </c>
      <c r="D1071" s="1">
        <v>2898.13</v>
      </c>
      <c r="E1071" s="1">
        <v>2833.04</v>
      </c>
      <c r="F1071" s="2">
        <v>1.38E-2</v>
      </c>
      <c r="G1071" s="1">
        <f>Tabella10[[#This Row],[MAX]]-Tabella10[[#This Row],[MIN]]</f>
        <v>65.090000000000146</v>
      </c>
    </row>
    <row r="1072" spans="1:7" x14ac:dyDescent="0.3">
      <c r="A1072" s="3">
        <v>43613</v>
      </c>
      <c r="B1072" s="1">
        <v>2909.91</v>
      </c>
      <c r="C1072" s="1">
        <v>2890.27</v>
      </c>
      <c r="D1072" s="1">
        <v>2924.04</v>
      </c>
      <c r="E1072" s="1">
        <v>2887.08</v>
      </c>
      <c r="F1072" s="2">
        <v>6.1000000000000004E-3</v>
      </c>
      <c r="G1072" s="1">
        <f>Tabella10[[#This Row],[MAX]]-Tabella10[[#This Row],[MIN]]</f>
        <v>36.960000000000036</v>
      </c>
    </row>
    <row r="1073" spans="1:7" x14ac:dyDescent="0.3">
      <c r="A1073" s="3">
        <v>43614</v>
      </c>
      <c r="B1073" s="1">
        <v>2914.7</v>
      </c>
      <c r="C1073" s="1">
        <v>2894.83</v>
      </c>
      <c r="D1073" s="1">
        <v>2934.98</v>
      </c>
      <c r="E1073" s="1">
        <v>2890.66</v>
      </c>
      <c r="F1073" s="2">
        <v>1.6000000000000001E-3</v>
      </c>
      <c r="G1073" s="1">
        <f>Tabella10[[#This Row],[MAX]]-Tabella10[[#This Row],[MIN]]</f>
        <v>44.320000000000164</v>
      </c>
    </row>
    <row r="1074" spans="1:7" x14ac:dyDescent="0.3">
      <c r="A1074" s="3">
        <v>43615</v>
      </c>
      <c r="B1074" s="1">
        <v>2905.81</v>
      </c>
      <c r="C1074" s="1">
        <v>2903.42</v>
      </c>
      <c r="D1074" s="1">
        <v>2907.85</v>
      </c>
      <c r="E1074" s="1">
        <v>2881.38</v>
      </c>
      <c r="F1074" s="2">
        <v>-3.0999999999999999E-3</v>
      </c>
      <c r="G1074" s="1">
        <f>Tabella10[[#This Row],[MAX]]-Tabella10[[#This Row],[MIN]]</f>
        <v>26.4699999999998</v>
      </c>
    </row>
    <row r="1075" spans="1:7" x14ac:dyDescent="0.3">
      <c r="A1075" s="3">
        <v>43616</v>
      </c>
      <c r="B1075" s="1">
        <v>2898.7</v>
      </c>
      <c r="C1075" s="1">
        <v>2904.5</v>
      </c>
      <c r="D1075" s="1">
        <v>2922.91</v>
      </c>
      <c r="E1075" s="1">
        <v>2895.58</v>
      </c>
      <c r="F1075" s="2">
        <v>-2.3999999999999998E-3</v>
      </c>
      <c r="G1075" s="1">
        <f>Tabella10[[#This Row],[MAX]]-Tabella10[[#This Row],[MIN]]</f>
        <v>27.329999999999927</v>
      </c>
    </row>
    <row r="1076" spans="1:7" x14ac:dyDescent="0.3">
      <c r="A1076" s="3">
        <v>43619</v>
      </c>
      <c r="B1076" s="1">
        <v>2890.08</v>
      </c>
      <c r="C1076" s="1">
        <v>2901.74</v>
      </c>
      <c r="D1076" s="1">
        <v>2920.83</v>
      </c>
      <c r="E1076" s="1">
        <v>2875.9</v>
      </c>
      <c r="F1076" s="2">
        <v>-3.0000000000000001E-3</v>
      </c>
      <c r="G1076" s="1">
        <f>Tabella10[[#This Row],[MAX]]-Tabella10[[#This Row],[MIN]]</f>
        <v>44.929999999999836</v>
      </c>
    </row>
    <row r="1077" spans="1:7" x14ac:dyDescent="0.3">
      <c r="A1077" s="3">
        <v>43620</v>
      </c>
      <c r="B1077" s="1">
        <v>2862.28</v>
      </c>
      <c r="C1077" s="1">
        <v>2887.64</v>
      </c>
      <c r="D1077" s="1">
        <v>2888.39</v>
      </c>
      <c r="E1077" s="1">
        <v>2851.97</v>
      </c>
      <c r="F1077" s="2">
        <v>-9.5999999999999992E-3</v>
      </c>
      <c r="G1077" s="1">
        <f>Tabella10[[#This Row],[MAX]]-Tabella10[[#This Row],[MIN]]</f>
        <v>36.420000000000073</v>
      </c>
    </row>
    <row r="1078" spans="1:7" x14ac:dyDescent="0.3">
      <c r="A1078" s="3">
        <v>43621</v>
      </c>
      <c r="B1078" s="1">
        <v>2861.42</v>
      </c>
      <c r="C1078" s="1">
        <v>2882.94</v>
      </c>
      <c r="D1078" s="1">
        <v>2888.77</v>
      </c>
      <c r="E1078" s="1">
        <v>2858.57</v>
      </c>
      <c r="F1078" s="2">
        <v>-2.9999999999999997E-4</v>
      </c>
      <c r="G1078" s="1">
        <f>Tabella10[[#This Row],[MAX]]-Tabella10[[#This Row],[MIN]]</f>
        <v>30.199999999999818</v>
      </c>
    </row>
    <row r="1079" spans="1:7" x14ac:dyDescent="0.3">
      <c r="A1079" s="3">
        <v>43622</v>
      </c>
      <c r="B1079" s="1">
        <v>2827.8</v>
      </c>
      <c r="C1079" s="1">
        <v>2862.33</v>
      </c>
      <c r="D1079" s="1">
        <v>2862.33</v>
      </c>
      <c r="E1079" s="1">
        <v>2822.19</v>
      </c>
      <c r="F1079" s="2">
        <v>-1.17E-2</v>
      </c>
      <c r="G1079" s="1">
        <f>Tabella10[[#This Row],[MAX]]-Tabella10[[#This Row],[MIN]]</f>
        <v>40.139999999999873</v>
      </c>
    </row>
    <row r="1080" spans="1:7" x14ac:dyDescent="0.3">
      <c r="A1080" s="3">
        <v>43626</v>
      </c>
      <c r="B1080" s="1">
        <v>2852.13</v>
      </c>
      <c r="C1080" s="1">
        <v>2833.01</v>
      </c>
      <c r="D1080" s="1">
        <v>2861.13</v>
      </c>
      <c r="E1080" s="1">
        <v>2824.36</v>
      </c>
      <c r="F1080" s="2">
        <v>8.6E-3</v>
      </c>
      <c r="G1080" s="1">
        <f>Tabella10[[#This Row],[MAX]]-Tabella10[[#This Row],[MIN]]</f>
        <v>36.769999999999982</v>
      </c>
    </row>
    <row r="1081" spans="1:7" x14ac:dyDescent="0.3">
      <c r="A1081" s="3">
        <v>43627</v>
      </c>
      <c r="B1081" s="1">
        <v>2925.72</v>
      </c>
      <c r="C1081" s="1">
        <v>2854.07</v>
      </c>
      <c r="D1081" s="1">
        <v>2927.43</v>
      </c>
      <c r="E1081" s="1">
        <v>2854.07</v>
      </c>
      <c r="F1081" s="2">
        <v>2.58E-2</v>
      </c>
      <c r="G1081" s="1">
        <f>Tabella10[[#This Row],[MAX]]-Tabella10[[#This Row],[MIN]]</f>
        <v>73.359999999999673</v>
      </c>
    </row>
    <row r="1082" spans="1:7" x14ac:dyDescent="0.3">
      <c r="A1082" s="3">
        <v>43628</v>
      </c>
      <c r="B1082" s="1">
        <v>2909.38</v>
      </c>
      <c r="C1082" s="1">
        <v>2917.22</v>
      </c>
      <c r="D1082" s="1">
        <v>2924.7</v>
      </c>
      <c r="E1082" s="1">
        <v>2903.88</v>
      </c>
      <c r="F1082" s="2">
        <v>-5.5999999999999999E-3</v>
      </c>
      <c r="G1082" s="1">
        <f>Tabella10[[#This Row],[MAX]]-Tabella10[[#This Row],[MIN]]</f>
        <v>20.819999999999709</v>
      </c>
    </row>
    <row r="1083" spans="1:7" x14ac:dyDescent="0.3">
      <c r="A1083" s="3">
        <v>43629</v>
      </c>
      <c r="B1083" s="1">
        <v>2910.74</v>
      </c>
      <c r="C1083" s="1">
        <v>2905.29</v>
      </c>
      <c r="D1083" s="1">
        <v>2918.42</v>
      </c>
      <c r="E1083" s="1">
        <v>2885.92</v>
      </c>
      <c r="F1083" s="2">
        <v>5.0000000000000001E-4</v>
      </c>
      <c r="G1083" s="1">
        <f>Tabella10[[#This Row],[MAX]]-Tabella10[[#This Row],[MIN]]</f>
        <v>32.5</v>
      </c>
    </row>
    <row r="1084" spans="1:7" x14ac:dyDescent="0.3">
      <c r="A1084" s="3">
        <v>43630</v>
      </c>
      <c r="B1084" s="1">
        <v>2881.97</v>
      </c>
      <c r="C1084" s="1">
        <v>2913</v>
      </c>
      <c r="D1084" s="1">
        <v>2924.32</v>
      </c>
      <c r="E1084" s="1">
        <v>2879.66</v>
      </c>
      <c r="F1084" s="2">
        <v>-9.9000000000000008E-3</v>
      </c>
      <c r="G1084" s="1">
        <f>Tabella10[[#This Row],[MAX]]-Tabella10[[#This Row],[MIN]]</f>
        <v>44.660000000000309</v>
      </c>
    </row>
    <row r="1085" spans="1:7" x14ac:dyDescent="0.3">
      <c r="A1085" s="3">
        <v>43633</v>
      </c>
      <c r="B1085" s="1">
        <v>2887.62</v>
      </c>
      <c r="C1085" s="1">
        <v>2880.42</v>
      </c>
      <c r="D1085" s="1">
        <v>2902.48</v>
      </c>
      <c r="E1085" s="1">
        <v>2877.39</v>
      </c>
      <c r="F1085" s="2">
        <v>2E-3</v>
      </c>
      <c r="G1085" s="1">
        <f>Tabella10[[#This Row],[MAX]]-Tabella10[[#This Row],[MIN]]</f>
        <v>25.090000000000146</v>
      </c>
    </row>
    <row r="1086" spans="1:7" x14ac:dyDescent="0.3">
      <c r="A1086" s="3">
        <v>43634</v>
      </c>
      <c r="B1086" s="1">
        <v>2890.16</v>
      </c>
      <c r="C1086" s="1">
        <v>2891.09</v>
      </c>
      <c r="D1086" s="1">
        <v>2898.33</v>
      </c>
      <c r="E1086" s="1">
        <v>2874.31</v>
      </c>
      <c r="F1086" s="2">
        <v>8.9999999999999998E-4</v>
      </c>
      <c r="G1086" s="1">
        <f>Tabella10[[#This Row],[MAX]]-Tabella10[[#This Row],[MIN]]</f>
        <v>24.019999999999982</v>
      </c>
    </row>
    <row r="1087" spans="1:7" x14ac:dyDescent="0.3">
      <c r="A1087" s="3">
        <v>43635</v>
      </c>
      <c r="B1087" s="1">
        <v>2917.8</v>
      </c>
      <c r="C1087" s="1">
        <v>2944.12</v>
      </c>
      <c r="D1087" s="1">
        <v>2953.34</v>
      </c>
      <c r="E1087" s="1">
        <v>2916.21</v>
      </c>
      <c r="F1087" s="2">
        <v>9.5999999999999992E-3</v>
      </c>
      <c r="G1087" s="1">
        <f>Tabella10[[#This Row],[MAX]]-Tabella10[[#This Row],[MIN]]</f>
        <v>37.130000000000109</v>
      </c>
    </row>
    <row r="1088" spans="1:7" x14ac:dyDescent="0.3">
      <c r="A1088" s="3">
        <v>43636</v>
      </c>
      <c r="B1088" s="1">
        <v>2987.12</v>
      </c>
      <c r="C1088" s="1">
        <v>2917.33</v>
      </c>
      <c r="D1088" s="1">
        <v>2997.39</v>
      </c>
      <c r="E1088" s="1">
        <v>2915.09</v>
      </c>
      <c r="F1088" s="2">
        <v>2.3800000000000002E-2</v>
      </c>
      <c r="G1088" s="1">
        <f>Tabella10[[#This Row],[MAX]]-Tabella10[[#This Row],[MIN]]</f>
        <v>82.299999999999727</v>
      </c>
    </row>
    <row r="1089" spans="1:7" x14ac:dyDescent="0.3">
      <c r="A1089" s="3">
        <v>43637</v>
      </c>
      <c r="B1089" s="1">
        <v>3001.98</v>
      </c>
      <c r="C1089" s="1">
        <v>2990.37</v>
      </c>
      <c r="D1089" s="1">
        <v>3010.35</v>
      </c>
      <c r="E1089" s="1">
        <v>2989.25</v>
      </c>
      <c r="F1089" s="2">
        <v>5.0000000000000001E-3</v>
      </c>
      <c r="G1089" s="1">
        <f>Tabella10[[#This Row],[MAX]]-Tabella10[[#This Row],[MIN]]</f>
        <v>21.099999999999909</v>
      </c>
    </row>
    <row r="1090" spans="1:7" x14ac:dyDescent="0.3">
      <c r="A1090" s="3">
        <v>43640</v>
      </c>
      <c r="B1090" s="1">
        <v>3008.15</v>
      </c>
      <c r="C1090" s="1">
        <v>3004.29</v>
      </c>
      <c r="D1090" s="1">
        <v>3012.83</v>
      </c>
      <c r="E1090" s="1">
        <v>2994.42</v>
      </c>
      <c r="F1090" s="2">
        <v>2.0999999999999999E-3</v>
      </c>
      <c r="G1090" s="1">
        <f>Tabella10[[#This Row],[MAX]]-Tabella10[[#This Row],[MIN]]</f>
        <v>18.409999999999854</v>
      </c>
    </row>
    <row r="1091" spans="1:7" x14ac:dyDescent="0.3">
      <c r="A1091" s="3">
        <v>43641</v>
      </c>
      <c r="B1091" s="1">
        <v>2982.07</v>
      </c>
      <c r="C1091" s="1">
        <v>3004.91</v>
      </c>
      <c r="D1091" s="1">
        <v>3004.91</v>
      </c>
      <c r="E1091" s="1">
        <v>2948.99</v>
      </c>
      <c r="F1091" s="2">
        <v>-8.6999999999999994E-3</v>
      </c>
      <c r="G1091" s="1">
        <f>Tabella10[[#This Row],[MAX]]-Tabella10[[#This Row],[MIN]]</f>
        <v>55.920000000000073</v>
      </c>
    </row>
    <row r="1092" spans="1:7" x14ac:dyDescent="0.3">
      <c r="A1092" s="3">
        <v>43642</v>
      </c>
      <c r="B1092" s="1">
        <v>2976.28</v>
      </c>
      <c r="C1092" s="1">
        <v>2964.62</v>
      </c>
      <c r="D1092" s="1">
        <v>2986.91</v>
      </c>
      <c r="E1092" s="1">
        <v>2958.46</v>
      </c>
      <c r="F1092" s="2">
        <v>-1.9E-3</v>
      </c>
      <c r="G1092" s="1">
        <f>Tabella10[[#This Row],[MAX]]-Tabella10[[#This Row],[MIN]]</f>
        <v>28.449999999999818</v>
      </c>
    </row>
    <row r="1093" spans="1:7" x14ac:dyDescent="0.3">
      <c r="A1093" s="3">
        <v>43643</v>
      </c>
      <c r="B1093" s="1">
        <v>2996.79</v>
      </c>
      <c r="C1093" s="1">
        <v>2982.61</v>
      </c>
      <c r="D1093" s="1">
        <v>3011.54</v>
      </c>
      <c r="E1093" s="1">
        <v>2981.05</v>
      </c>
      <c r="F1093" s="2">
        <v>6.8999999999999999E-3</v>
      </c>
      <c r="G1093" s="1">
        <f>Tabella10[[#This Row],[MAX]]-Tabella10[[#This Row],[MIN]]</f>
        <v>30.489999999999782</v>
      </c>
    </row>
    <row r="1094" spans="1:7" x14ac:dyDescent="0.3">
      <c r="A1094" s="3">
        <v>43644</v>
      </c>
      <c r="B1094" s="1">
        <v>2978.88</v>
      </c>
      <c r="C1094" s="1">
        <v>2992.24</v>
      </c>
      <c r="D1094" s="1">
        <v>2992.24</v>
      </c>
      <c r="E1094" s="1">
        <v>2961.22</v>
      </c>
      <c r="F1094" s="2">
        <v>-6.0000000000000001E-3</v>
      </c>
      <c r="G1094" s="1">
        <f>Tabella10[[#This Row],[MAX]]-Tabella10[[#This Row],[MIN]]</f>
        <v>31.019999999999982</v>
      </c>
    </row>
    <row r="1095" spans="1:7" x14ac:dyDescent="0.3">
      <c r="A1095" s="3">
        <v>43647</v>
      </c>
      <c r="B1095" s="1">
        <v>3044.9</v>
      </c>
      <c r="C1095" s="1">
        <v>3024.62</v>
      </c>
      <c r="D1095" s="1">
        <v>3045.37</v>
      </c>
      <c r="E1095" s="1">
        <v>3014.69</v>
      </c>
      <c r="F1095" s="2">
        <v>2.2200000000000001E-2</v>
      </c>
      <c r="G1095" s="1">
        <f>Tabella10[[#This Row],[MAX]]-Tabella10[[#This Row],[MIN]]</f>
        <v>30.679999999999836</v>
      </c>
    </row>
    <row r="1096" spans="1:7" x14ac:dyDescent="0.3">
      <c r="A1096" s="3">
        <v>43648</v>
      </c>
      <c r="B1096" s="1">
        <v>3043.94</v>
      </c>
      <c r="C1096" s="1">
        <v>3042.58</v>
      </c>
      <c r="D1096" s="1">
        <v>3048.48</v>
      </c>
      <c r="E1096" s="1">
        <v>3033.78</v>
      </c>
      <c r="F1096" s="2">
        <v>-2.9999999999999997E-4</v>
      </c>
      <c r="G1096" s="1">
        <f>Tabella10[[#This Row],[MAX]]-Tabella10[[#This Row],[MIN]]</f>
        <v>14.699999999999818</v>
      </c>
    </row>
    <row r="1097" spans="1:7" x14ac:dyDescent="0.3">
      <c r="A1097" s="3">
        <v>43649</v>
      </c>
      <c r="B1097" s="1">
        <v>3015.26</v>
      </c>
      <c r="C1097" s="1">
        <v>3031.83</v>
      </c>
      <c r="D1097" s="1">
        <v>3031.83</v>
      </c>
      <c r="E1097" s="1">
        <v>3006.32</v>
      </c>
      <c r="F1097" s="2">
        <v>-9.4000000000000004E-3</v>
      </c>
      <c r="G1097" s="1">
        <f>Tabella10[[#This Row],[MAX]]-Tabella10[[#This Row],[MIN]]</f>
        <v>25.509999999999764</v>
      </c>
    </row>
    <row r="1098" spans="1:7" x14ac:dyDescent="0.3">
      <c r="A1098" s="3">
        <v>43650</v>
      </c>
      <c r="B1098" s="1">
        <v>3005.25</v>
      </c>
      <c r="C1098" s="1">
        <v>3015.68</v>
      </c>
      <c r="D1098" s="1">
        <v>3024.5</v>
      </c>
      <c r="E1098" s="1">
        <v>2991.91</v>
      </c>
      <c r="F1098" s="2">
        <v>-3.3E-3</v>
      </c>
      <c r="G1098" s="1">
        <f>Tabella10[[#This Row],[MAX]]-Tabella10[[#This Row],[MIN]]</f>
        <v>32.590000000000146</v>
      </c>
    </row>
    <row r="1099" spans="1:7" x14ac:dyDescent="0.3">
      <c r="A1099" s="3">
        <v>43651</v>
      </c>
      <c r="B1099" s="1">
        <v>3011.06</v>
      </c>
      <c r="C1099" s="1">
        <v>3004.74</v>
      </c>
      <c r="D1099" s="1">
        <v>3014.85</v>
      </c>
      <c r="E1099" s="1">
        <v>2990.92</v>
      </c>
      <c r="F1099" s="2">
        <v>1.9E-3</v>
      </c>
      <c r="G1099" s="1">
        <f>Tabella10[[#This Row],[MAX]]-Tabella10[[#This Row],[MIN]]</f>
        <v>23.929999999999836</v>
      </c>
    </row>
    <row r="1100" spans="1:7" x14ac:dyDescent="0.3">
      <c r="A1100" s="3">
        <v>43654</v>
      </c>
      <c r="B1100" s="1">
        <v>2933.36</v>
      </c>
      <c r="C1100" s="1">
        <v>2997.81</v>
      </c>
      <c r="D1100" s="1">
        <v>2997.81</v>
      </c>
      <c r="E1100" s="1">
        <v>2918.72</v>
      </c>
      <c r="F1100" s="2">
        <v>-2.58E-2</v>
      </c>
      <c r="G1100" s="1">
        <f>Tabella10[[#This Row],[MAX]]-Tabella10[[#This Row],[MIN]]</f>
        <v>79.090000000000146</v>
      </c>
    </row>
    <row r="1101" spans="1:7" x14ac:dyDescent="0.3">
      <c r="A1101" s="3">
        <v>43655</v>
      </c>
      <c r="B1101" s="1">
        <v>2928.23</v>
      </c>
      <c r="C1101" s="1">
        <v>2928.82</v>
      </c>
      <c r="D1101" s="1">
        <v>2937.76</v>
      </c>
      <c r="E1101" s="1">
        <v>2912.81</v>
      </c>
      <c r="F1101" s="2">
        <v>-1.6999999999999999E-3</v>
      </c>
      <c r="G1101" s="1">
        <f>Tabella10[[#This Row],[MAX]]-Tabella10[[#This Row],[MIN]]</f>
        <v>24.950000000000273</v>
      </c>
    </row>
    <row r="1102" spans="1:7" x14ac:dyDescent="0.3">
      <c r="A1102" s="3">
        <v>43656</v>
      </c>
      <c r="B1102" s="1">
        <v>2915.3</v>
      </c>
      <c r="C1102" s="1">
        <v>2935.19</v>
      </c>
      <c r="D1102" s="1">
        <v>2936.75</v>
      </c>
      <c r="E1102" s="1">
        <v>2908.16</v>
      </c>
      <c r="F1102" s="2">
        <v>-4.4000000000000003E-3</v>
      </c>
      <c r="G1102" s="1">
        <f>Tabella10[[#This Row],[MAX]]-Tabella10[[#This Row],[MIN]]</f>
        <v>28.590000000000146</v>
      </c>
    </row>
    <row r="1103" spans="1:7" x14ac:dyDescent="0.3">
      <c r="A1103" s="3">
        <v>43657</v>
      </c>
      <c r="B1103" s="1">
        <v>2917.76</v>
      </c>
      <c r="C1103" s="1">
        <v>2928.06</v>
      </c>
      <c r="D1103" s="1">
        <v>2945.8</v>
      </c>
      <c r="E1103" s="1">
        <v>2907.89</v>
      </c>
      <c r="F1103" s="2">
        <v>8.0000000000000004E-4</v>
      </c>
      <c r="G1103" s="1">
        <f>Tabella10[[#This Row],[MAX]]-Tabella10[[#This Row],[MIN]]</f>
        <v>37.910000000000309</v>
      </c>
    </row>
    <row r="1104" spans="1:7" x14ac:dyDescent="0.3">
      <c r="A1104" s="3">
        <v>43658</v>
      </c>
      <c r="B1104" s="1">
        <v>2930.55</v>
      </c>
      <c r="C1104" s="1">
        <v>2915.34</v>
      </c>
      <c r="D1104" s="1">
        <v>2938.53</v>
      </c>
      <c r="E1104" s="1">
        <v>2905.81</v>
      </c>
      <c r="F1104" s="2">
        <v>4.4000000000000003E-3</v>
      </c>
      <c r="G1104" s="1">
        <f>Tabella10[[#This Row],[MAX]]-Tabella10[[#This Row],[MIN]]</f>
        <v>32.720000000000255</v>
      </c>
    </row>
    <row r="1105" spans="1:7" x14ac:dyDescent="0.3">
      <c r="A1105" s="3">
        <v>43661</v>
      </c>
      <c r="B1105" s="1">
        <v>2942.19</v>
      </c>
      <c r="C1105" s="1">
        <v>2921.55</v>
      </c>
      <c r="D1105" s="1">
        <v>2955</v>
      </c>
      <c r="E1105" s="1">
        <v>2886.7</v>
      </c>
      <c r="F1105" s="2">
        <v>4.0000000000000001E-3</v>
      </c>
      <c r="G1105" s="1">
        <f>Tabella10[[#This Row],[MAX]]-Tabella10[[#This Row],[MIN]]</f>
        <v>68.300000000000182</v>
      </c>
    </row>
    <row r="1106" spans="1:7" x14ac:dyDescent="0.3">
      <c r="A1106" s="3">
        <v>43662</v>
      </c>
      <c r="B1106" s="1">
        <v>2937.62</v>
      </c>
      <c r="C1106" s="1">
        <v>2938.64</v>
      </c>
      <c r="D1106" s="1">
        <v>2944.82</v>
      </c>
      <c r="E1106" s="1">
        <v>2931.29</v>
      </c>
      <c r="F1106" s="2">
        <v>-1.6000000000000001E-3</v>
      </c>
      <c r="G1106" s="1">
        <f>Tabella10[[#This Row],[MAX]]-Tabella10[[#This Row],[MIN]]</f>
        <v>13.5300000000002</v>
      </c>
    </row>
    <row r="1107" spans="1:7" x14ac:dyDescent="0.3">
      <c r="A1107" s="3">
        <v>43663</v>
      </c>
      <c r="B1107" s="1">
        <v>2931.69</v>
      </c>
      <c r="C1107" s="1">
        <v>2933.02</v>
      </c>
      <c r="D1107" s="1">
        <v>2942.07</v>
      </c>
      <c r="E1107" s="1">
        <v>2924.46</v>
      </c>
      <c r="F1107" s="2">
        <v>-2E-3</v>
      </c>
      <c r="G1107" s="1">
        <f>Tabella10[[#This Row],[MAX]]-Tabella10[[#This Row],[MIN]]</f>
        <v>17.610000000000127</v>
      </c>
    </row>
    <row r="1108" spans="1:7" x14ac:dyDescent="0.3">
      <c r="A1108" s="3">
        <v>43664</v>
      </c>
      <c r="B1108" s="1">
        <v>2901.18</v>
      </c>
      <c r="C1108" s="1">
        <v>2921.74</v>
      </c>
      <c r="D1108" s="1">
        <v>2921.74</v>
      </c>
      <c r="E1108" s="1">
        <v>2901.18</v>
      </c>
      <c r="F1108" s="2">
        <v>-1.04E-2</v>
      </c>
      <c r="G1108" s="1">
        <f>Tabella10[[#This Row],[MAX]]-Tabella10[[#This Row],[MIN]]</f>
        <v>20.559999999999945</v>
      </c>
    </row>
    <row r="1109" spans="1:7" x14ac:dyDescent="0.3">
      <c r="A1109" s="3">
        <v>43665</v>
      </c>
      <c r="B1109" s="1">
        <v>2924.2</v>
      </c>
      <c r="C1109" s="1">
        <v>2909.68</v>
      </c>
      <c r="D1109" s="1">
        <v>2939.6</v>
      </c>
      <c r="E1109" s="1">
        <v>2909.68</v>
      </c>
      <c r="F1109" s="2">
        <v>7.9000000000000008E-3</v>
      </c>
      <c r="G1109" s="1">
        <f>Tabella10[[#This Row],[MAX]]-Tabella10[[#This Row],[MIN]]</f>
        <v>29.920000000000073</v>
      </c>
    </row>
    <row r="1110" spans="1:7" x14ac:dyDescent="0.3">
      <c r="A1110" s="3">
        <v>43668</v>
      </c>
      <c r="B1110" s="1">
        <v>2886.97</v>
      </c>
      <c r="C1110" s="1">
        <v>2925.79</v>
      </c>
      <c r="D1110" s="1">
        <v>2927.16</v>
      </c>
      <c r="E1110" s="1">
        <v>2879.69</v>
      </c>
      <c r="F1110" s="2">
        <v>-1.2699999999999999E-2</v>
      </c>
      <c r="G1110" s="1">
        <f>Tabella10[[#This Row],[MAX]]-Tabella10[[#This Row],[MIN]]</f>
        <v>47.4699999999998</v>
      </c>
    </row>
    <row r="1111" spans="1:7" x14ac:dyDescent="0.3">
      <c r="A1111" s="3">
        <v>43669</v>
      </c>
      <c r="B1111" s="1">
        <v>2899.94</v>
      </c>
      <c r="C1111" s="1">
        <v>2886.9</v>
      </c>
      <c r="D1111" s="1">
        <v>2901.36</v>
      </c>
      <c r="E1111" s="1">
        <v>2883.05</v>
      </c>
      <c r="F1111" s="2">
        <v>4.4999999999999997E-3</v>
      </c>
      <c r="G1111" s="1">
        <f>Tabella10[[#This Row],[MAX]]-Tabella10[[#This Row],[MIN]]</f>
        <v>18.309999999999945</v>
      </c>
    </row>
    <row r="1112" spans="1:7" x14ac:dyDescent="0.3">
      <c r="A1112" s="3">
        <v>43670</v>
      </c>
      <c r="B1112" s="1">
        <v>2923.28</v>
      </c>
      <c r="C1112" s="1">
        <v>2907.93</v>
      </c>
      <c r="D1112" s="1">
        <v>2936.45</v>
      </c>
      <c r="E1112" s="1">
        <v>2907.79</v>
      </c>
      <c r="F1112" s="2">
        <v>8.0000000000000002E-3</v>
      </c>
      <c r="G1112" s="1">
        <f>Tabella10[[#This Row],[MAX]]-Tabella10[[#This Row],[MIN]]</f>
        <v>28.659999999999854</v>
      </c>
    </row>
    <row r="1113" spans="1:7" x14ac:dyDescent="0.3">
      <c r="A1113" s="3">
        <v>43671</v>
      </c>
      <c r="B1113" s="1">
        <v>2937.36</v>
      </c>
      <c r="C1113" s="1">
        <v>2923.19</v>
      </c>
      <c r="D1113" s="1">
        <v>2937.36</v>
      </c>
      <c r="E1113" s="1">
        <v>2916.15</v>
      </c>
      <c r="F1113" s="2">
        <v>4.7999999999999996E-3</v>
      </c>
      <c r="G1113" s="1">
        <f>Tabella10[[#This Row],[MAX]]-Tabella10[[#This Row],[MIN]]</f>
        <v>21.210000000000036</v>
      </c>
    </row>
    <row r="1114" spans="1:7" x14ac:dyDescent="0.3">
      <c r="A1114" s="3">
        <v>43672</v>
      </c>
      <c r="B1114" s="1">
        <v>2944.54</v>
      </c>
      <c r="C1114" s="1">
        <v>2928.06</v>
      </c>
      <c r="D1114" s="1">
        <v>2948.33</v>
      </c>
      <c r="E1114" s="1">
        <v>2924.45</v>
      </c>
      <c r="F1114" s="2">
        <v>2.3999999999999998E-3</v>
      </c>
      <c r="G1114" s="1">
        <f>Tabella10[[#This Row],[MAX]]-Tabella10[[#This Row],[MIN]]</f>
        <v>23.880000000000109</v>
      </c>
    </row>
    <row r="1115" spans="1:7" x14ac:dyDescent="0.3">
      <c r="A1115" s="3">
        <v>43675</v>
      </c>
      <c r="B1115" s="1">
        <v>2941.01</v>
      </c>
      <c r="C1115" s="1">
        <v>2943.92</v>
      </c>
      <c r="D1115" s="1">
        <v>2948.47</v>
      </c>
      <c r="E1115" s="1">
        <v>2932.98</v>
      </c>
      <c r="F1115" s="2">
        <v>-1.1999999999999999E-3</v>
      </c>
      <c r="G1115" s="1">
        <f>Tabella10[[#This Row],[MAX]]-Tabella10[[#This Row],[MIN]]</f>
        <v>15.489999999999782</v>
      </c>
    </row>
    <row r="1116" spans="1:7" x14ac:dyDescent="0.3">
      <c r="A1116" s="3">
        <v>43676</v>
      </c>
      <c r="B1116" s="1">
        <v>2952.34</v>
      </c>
      <c r="C1116" s="1">
        <v>2946.26</v>
      </c>
      <c r="D1116" s="1">
        <v>2965.63</v>
      </c>
      <c r="E1116" s="1">
        <v>2946.26</v>
      </c>
      <c r="F1116" s="2">
        <v>3.8999999999999998E-3</v>
      </c>
      <c r="G1116" s="1">
        <f>Tabella10[[#This Row],[MAX]]-Tabella10[[#This Row],[MIN]]</f>
        <v>19.369999999999891</v>
      </c>
    </row>
    <row r="1117" spans="1:7" x14ac:dyDescent="0.3">
      <c r="A1117" s="3">
        <v>43677</v>
      </c>
      <c r="B1117" s="1">
        <v>2932.51</v>
      </c>
      <c r="C1117" s="1">
        <v>2944.4</v>
      </c>
      <c r="D1117" s="1">
        <v>2944.4</v>
      </c>
      <c r="E1117" s="1">
        <v>2926.49</v>
      </c>
      <c r="F1117" s="2">
        <v>-6.7000000000000002E-3</v>
      </c>
      <c r="G1117" s="1">
        <f>Tabella10[[#This Row],[MAX]]-Tabella10[[#This Row],[MIN]]</f>
        <v>17.910000000000309</v>
      </c>
    </row>
    <row r="1118" spans="1:7" x14ac:dyDescent="0.3">
      <c r="A1118" s="3">
        <v>43678</v>
      </c>
      <c r="B1118" s="1">
        <v>2908.77</v>
      </c>
      <c r="C1118" s="1">
        <v>2920.85</v>
      </c>
      <c r="D1118" s="1">
        <v>2927.34</v>
      </c>
      <c r="E1118" s="1">
        <v>2901.75</v>
      </c>
      <c r="F1118" s="2">
        <v>-8.0999999999999996E-3</v>
      </c>
      <c r="G1118" s="1">
        <f>Tabella10[[#This Row],[MAX]]-Tabella10[[#This Row],[MIN]]</f>
        <v>25.590000000000146</v>
      </c>
    </row>
    <row r="1119" spans="1:7" x14ac:dyDescent="0.3">
      <c r="A1119" s="3">
        <v>43679</v>
      </c>
      <c r="B1119" s="1">
        <v>2867.84</v>
      </c>
      <c r="C1119" s="1">
        <v>2861.33</v>
      </c>
      <c r="D1119" s="1">
        <v>2872.47</v>
      </c>
      <c r="E1119" s="1">
        <v>2851.44</v>
      </c>
      <c r="F1119" s="2">
        <v>-1.41E-2</v>
      </c>
      <c r="G1119" s="1">
        <f>Tabella10[[#This Row],[MAX]]-Tabella10[[#This Row],[MIN]]</f>
        <v>21.029999999999745</v>
      </c>
    </row>
    <row r="1120" spans="1:7" x14ac:dyDescent="0.3">
      <c r="A1120" s="3">
        <v>43682</v>
      </c>
      <c r="B1120" s="1">
        <v>2821.5</v>
      </c>
      <c r="C1120" s="1">
        <v>2854.58</v>
      </c>
      <c r="D1120" s="1">
        <v>2863.69</v>
      </c>
      <c r="E1120" s="1">
        <v>2821.5</v>
      </c>
      <c r="F1120" s="2">
        <v>-1.6199999999999999E-2</v>
      </c>
      <c r="G1120" s="1">
        <f>Tabella10[[#This Row],[MAX]]-Tabella10[[#This Row],[MIN]]</f>
        <v>42.190000000000055</v>
      </c>
    </row>
    <row r="1121" spans="1:7" x14ac:dyDescent="0.3">
      <c r="A1121" s="3">
        <v>43683</v>
      </c>
      <c r="B1121" s="1">
        <v>2777.56</v>
      </c>
      <c r="C1121" s="1">
        <v>2776.99</v>
      </c>
      <c r="D1121" s="1">
        <v>2787.42</v>
      </c>
      <c r="E1121" s="1">
        <v>2733.92</v>
      </c>
      <c r="F1121" s="2">
        <v>-1.5599999999999999E-2</v>
      </c>
      <c r="G1121" s="1">
        <f>Tabella10[[#This Row],[MAX]]-Tabella10[[#This Row],[MIN]]</f>
        <v>53.5</v>
      </c>
    </row>
    <row r="1122" spans="1:7" x14ac:dyDescent="0.3">
      <c r="A1122" s="3">
        <v>43684</v>
      </c>
      <c r="B1122" s="1">
        <v>2768.68</v>
      </c>
      <c r="C1122" s="1">
        <v>2789.02</v>
      </c>
      <c r="D1122" s="1">
        <v>2792.69</v>
      </c>
      <c r="E1122" s="1">
        <v>2768.68</v>
      </c>
      <c r="F1122" s="2">
        <v>-3.2000000000000002E-3</v>
      </c>
      <c r="G1122" s="1">
        <f>Tabella10[[#This Row],[MAX]]-Tabella10[[#This Row],[MIN]]</f>
        <v>24.010000000000218</v>
      </c>
    </row>
    <row r="1123" spans="1:7" x14ac:dyDescent="0.3">
      <c r="A1123" s="3">
        <v>43685</v>
      </c>
      <c r="B1123" s="1">
        <v>2794.55</v>
      </c>
      <c r="C1123" s="1">
        <v>2784.18</v>
      </c>
      <c r="D1123" s="1">
        <v>2799.69</v>
      </c>
      <c r="E1123" s="1">
        <v>2782.24</v>
      </c>
      <c r="F1123" s="2">
        <v>9.2999999999999992E-3</v>
      </c>
      <c r="G1123" s="1">
        <f>Tabella10[[#This Row],[MAX]]-Tabella10[[#This Row],[MIN]]</f>
        <v>17.450000000000273</v>
      </c>
    </row>
    <row r="1124" spans="1:7" x14ac:dyDescent="0.3">
      <c r="A1124" s="3">
        <v>43686</v>
      </c>
      <c r="B1124" s="1">
        <v>2774.75</v>
      </c>
      <c r="C1124" s="1">
        <v>2805.59</v>
      </c>
      <c r="D1124" s="1">
        <v>2808.33</v>
      </c>
      <c r="E1124" s="1">
        <v>2770.48</v>
      </c>
      <c r="F1124" s="2">
        <v>-7.1000000000000004E-3</v>
      </c>
      <c r="G1124" s="1">
        <f>Tabella10[[#This Row],[MAX]]-Tabella10[[#This Row],[MIN]]</f>
        <v>37.849999999999909</v>
      </c>
    </row>
    <row r="1125" spans="1:7" x14ac:dyDescent="0.3">
      <c r="A1125" s="3">
        <v>43689</v>
      </c>
      <c r="B1125" s="1">
        <v>2814.99</v>
      </c>
      <c r="C1125" s="1">
        <v>2781.98</v>
      </c>
      <c r="D1125" s="1">
        <v>2814.99</v>
      </c>
      <c r="E1125" s="1">
        <v>2776.62</v>
      </c>
      <c r="F1125" s="2">
        <v>1.4500000000000001E-2</v>
      </c>
      <c r="G1125" s="1">
        <f>Tabella10[[#This Row],[MAX]]-Tabella10[[#This Row],[MIN]]</f>
        <v>38.369999999999891</v>
      </c>
    </row>
    <row r="1126" spans="1:7" x14ac:dyDescent="0.3">
      <c r="A1126" s="3">
        <v>43690</v>
      </c>
      <c r="B1126" s="1">
        <v>2797.26</v>
      </c>
      <c r="C1126" s="1">
        <v>2798.05</v>
      </c>
      <c r="D1126" s="1">
        <v>2802.04</v>
      </c>
      <c r="E1126" s="1">
        <v>2790.61</v>
      </c>
      <c r="F1126" s="2">
        <v>-6.3E-3</v>
      </c>
      <c r="G1126" s="1">
        <f>Tabella10[[#This Row],[MAX]]-Tabella10[[#This Row],[MIN]]</f>
        <v>11.429999999999836</v>
      </c>
    </row>
    <row r="1127" spans="1:7" x14ac:dyDescent="0.3">
      <c r="A1127" s="3">
        <v>43691</v>
      </c>
      <c r="B1127" s="1">
        <v>2808.91</v>
      </c>
      <c r="C1127" s="1">
        <v>2824.49</v>
      </c>
      <c r="D1127" s="1">
        <v>2829.89</v>
      </c>
      <c r="E1127" s="1">
        <v>2807.72</v>
      </c>
      <c r="F1127" s="2">
        <v>4.1999999999999997E-3</v>
      </c>
      <c r="G1127" s="1">
        <f>Tabella10[[#This Row],[MAX]]-Tabella10[[#This Row],[MIN]]</f>
        <v>22.170000000000073</v>
      </c>
    </row>
    <row r="1128" spans="1:7" x14ac:dyDescent="0.3">
      <c r="A1128" s="3">
        <v>43692</v>
      </c>
      <c r="B1128" s="1">
        <v>2815.8</v>
      </c>
      <c r="C1128" s="1">
        <v>2762.34</v>
      </c>
      <c r="D1128" s="1">
        <v>2815.9</v>
      </c>
      <c r="E1128" s="1">
        <v>2756.83</v>
      </c>
      <c r="F1128" s="2">
        <v>2.5000000000000001E-3</v>
      </c>
      <c r="G1128" s="1">
        <f>Tabella10[[#This Row],[MAX]]-Tabella10[[#This Row],[MIN]]</f>
        <v>59.070000000000164</v>
      </c>
    </row>
    <row r="1129" spans="1:7" x14ac:dyDescent="0.3">
      <c r="A1129" s="3">
        <v>43693</v>
      </c>
      <c r="B1129" s="1">
        <v>2823.82</v>
      </c>
      <c r="C1129" s="1">
        <v>2817.57</v>
      </c>
      <c r="D1129" s="1">
        <v>2840.32</v>
      </c>
      <c r="E1129" s="1">
        <v>2811.8</v>
      </c>
      <c r="F1129" s="2">
        <v>2.8E-3</v>
      </c>
      <c r="G1129" s="1">
        <f>Tabella10[[#This Row],[MAX]]-Tabella10[[#This Row],[MIN]]</f>
        <v>28.519999999999982</v>
      </c>
    </row>
    <row r="1130" spans="1:7" x14ac:dyDescent="0.3">
      <c r="A1130" s="3">
        <v>43696</v>
      </c>
      <c r="B1130" s="1">
        <v>2883.1</v>
      </c>
      <c r="C1130" s="1">
        <v>2835.52</v>
      </c>
      <c r="D1130" s="1">
        <v>2883.1</v>
      </c>
      <c r="E1130" s="1">
        <v>2829.85</v>
      </c>
      <c r="F1130" s="2">
        <v>2.1000000000000001E-2</v>
      </c>
      <c r="G1130" s="1">
        <f>Tabella10[[#This Row],[MAX]]-Tabella10[[#This Row],[MIN]]</f>
        <v>53.25</v>
      </c>
    </row>
    <row r="1131" spans="1:7" x14ac:dyDescent="0.3">
      <c r="A1131" s="3">
        <v>43697</v>
      </c>
      <c r="B1131" s="1">
        <v>2880</v>
      </c>
      <c r="C1131" s="1">
        <v>2879.08</v>
      </c>
      <c r="D1131" s="1">
        <v>2892.08</v>
      </c>
      <c r="E1131" s="1">
        <v>2875</v>
      </c>
      <c r="F1131" s="2">
        <v>-1.1000000000000001E-3</v>
      </c>
      <c r="G1131" s="1">
        <f>Tabella10[[#This Row],[MAX]]-Tabella10[[#This Row],[MIN]]</f>
        <v>17.079999999999927</v>
      </c>
    </row>
    <row r="1132" spans="1:7" x14ac:dyDescent="0.3">
      <c r="A1132" s="3">
        <v>43698</v>
      </c>
      <c r="B1132" s="1">
        <v>2880.33</v>
      </c>
      <c r="C1132" s="1">
        <v>2875.47</v>
      </c>
      <c r="D1132" s="1">
        <v>2885.59</v>
      </c>
      <c r="E1132" s="1">
        <v>2872.56</v>
      </c>
      <c r="F1132" s="2">
        <v>1E-4</v>
      </c>
      <c r="G1132" s="1">
        <f>Tabella10[[#This Row],[MAX]]-Tabella10[[#This Row],[MIN]]</f>
        <v>13.0300000000002</v>
      </c>
    </row>
    <row r="1133" spans="1:7" x14ac:dyDescent="0.3">
      <c r="A1133" s="3">
        <v>43699</v>
      </c>
      <c r="B1133" s="1">
        <v>2883.44</v>
      </c>
      <c r="C1133" s="1">
        <v>2887.66</v>
      </c>
      <c r="D1133" s="1">
        <v>2888.5</v>
      </c>
      <c r="E1133" s="1">
        <v>2867.55</v>
      </c>
      <c r="F1133" s="2">
        <v>1.1000000000000001E-3</v>
      </c>
      <c r="G1133" s="1">
        <f>Tabella10[[#This Row],[MAX]]-Tabella10[[#This Row],[MIN]]</f>
        <v>20.949999999999818</v>
      </c>
    </row>
    <row r="1134" spans="1:7" x14ac:dyDescent="0.3">
      <c r="A1134" s="3">
        <v>43700</v>
      </c>
      <c r="B1134" s="1">
        <v>2897.43</v>
      </c>
      <c r="C1134" s="1">
        <v>2885.15</v>
      </c>
      <c r="D1134" s="1">
        <v>2902.46</v>
      </c>
      <c r="E1134" s="1">
        <v>2878.74</v>
      </c>
      <c r="F1134" s="2">
        <v>4.8999999999999998E-3</v>
      </c>
      <c r="G1134" s="1">
        <f>Tabella10[[#This Row],[MAX]]-Tabella10[[#This Row],[MIN]]</f>
        <v>23.720000000000255</v>
      </c>
    </row>
    <row r="1135" spans="1:7" x14ac:dyDescent="0.3">
      <c r="A1135" s="3">
        <v>43703</v>
      </c>
      <c r="B1135" s="1">
        <v>2863.57</v>
      </c>
      <c r="C1135" s="1">
        <v>2851.02</v>
      </c>
      <c r="D1135" s="1">
        <v>2870.49</v>
      </c>
      <c r="E1135" s="1">
        <v>2849.24</v>
      </c>
      <c r="F1135" s="2">
        <v>-1.17E-2</v>
      </c>
      <c r="G1135" s="1">
        <f>Tabella10[[#This Row],[MAX]]-Tabella10[[#This Row],[MIN]]</f>
        <v>21.25</v>
      </c>
    </row>
    <row r="1136" spans="1:7" x14ac:dyDescent="0.3">
      <c r="A1136" s="3">
        <v>43704</v>
      </c>
      <c r="B1136" s="1">
        <v>2902.19</v>
      </c>
      <c r="C1136" s="1">
        <v>2879.52</v>
      </c>
      <c r="D1136" s="1">
        <v>2919.64</v>
      </c>
      <c r="E1136" s="1">
        <v>2879.41</v>
      </c>
      <c r="F1136" s="2">
        <v>1.35E-2</v>
      </c>
      <c r="G1136" s="1">
        <f>Tabella10[[#This Row],[MAX]]-Tabella10[[#This Row],[MIN]]</f>
        <v>40.230000000000018</v>
      </c>
    </row>
    <row r="1137" spans="1:7" x14ac:dyDescent="0.3">
      <c r="A1137" s="3">
        <v>43705</v>
      </c>
      <c r="B1137" s="1">
        <v>2893.76</v>
      </c>
      <c r="C1137" s="1">
        <v>2901.63</v>
      </c>
      <c r="D1137" s="1">
        <v>2905.44</v>
      </c>
      <c r="E1137" s="1">
        <v>2887.01</v>
      </c>
      <c r="F1137" s="2">
        <v>-2.8999999999999998E-3</v>
      </c>
      <c r="G1137" s="1">
        <f>Tabella10[[#This Row],[MAX]]-Tabella10[[#This Row],[MIN]]</f>
        <v>18.429999999999836</v>
      </c>
    </row>
    <row r="1138" spans="1:7" x14ac:dyDescent="0.3">
      <c r="A1138" s="3">
        <v>43706</v>
      </c>
      <c r="B1138" s="1">
        <v>2890.92</v>
      </c>
      <c r="C1138" s="1">
        <v>2896</v>
      </c>
      <c r="D1138" s="1">
        <v>2898.6</v>
      </c>
      <c r="E1138" s="1">
        <v>2878.59</v>
      </c>
      <c r="F1138" s="2">
        <v>-1E-3</v>
      </c>
      <c r="G1138" s="1">
        <f>Tabella10[[#This Row],[MAX]]-Tabella10[[#This Row],[MIN]]</f>
        <v>20.009999999999764</v>
      </c>
    </row>
    <row r="1139" spans="1:7" x14ac:dyDescent="0.3">
      <c r="A1139" s="3">
        <v>43707</v>
      </c>
      <c r="B1139" s="1">
        <v>2886.24</v>
      </c>
      <c r="C1139" s="1">
        <v>2907.38</v>
      </c>
      <c r="D1139" s="1">
        <v>2914.58</v>
      </c>
      <c r="E1139" s="1">
        <v>2874.1</v>
      </c>
      <c r="F1139" s="2">
        <v>-1.6000000000000001E-3</v>
      </c>
      <c r="G1139" s="1">
        <f>Tabella10[[#This Row],[MAX]]-Tabella10[[#This Row],[MIN]]</f>
        <v>40.480000000000018</v>
      </c>
    </row>
    <row r="1140" spans="1:7" x14ac:dyDescent="0.3">
      <c r="A1140" s="3">
        <v>43710</v>
      </c>
      <c r="B1140" s="1">
        <v>2924.11</v>
      </c>
      <c r="C1140" s="1">
        <v>2886.94</v>
      </c>
      <c r="D1140" s="1">
        <v>2928.48</v>
      </c>
      <c r="E1140" s="1">
        <v>2883.68</v>
      </c>
      <c r="F1140" s="2">
        <v>1.3100000000000001E-2</v>
      </c>
      <c r="G1140" s="1">
        <f>Tabella10[[#This Row],[MAX]]-Tabella10[[#This Row],[MIN]]</f>
        <v>44.800000000000182</v>
      </c>
    </row>
    <row r="1141" spans="1:7" x14ac:dyDescent="0.3">
      <c r="A1141" s="3">
        <v>43711</v>
      </c>
      <c r="B1141" s="1">
        <v>2930.15</v>
      </c>
      <c r="C1141" s="1">
        <v>2925.94</v>
      </c>
      <c r="D1141" s="1">
        <v>2930.15</v>
      </c>
      <c r="E1141" s="1">
        <v>2915.2</v>
      </c>
      <c r="F1141" s="2">
        <v>2.0999999999999999E-3</v>
      </c>
      <c r="G1141" s="1">
        <f>Tabella10[[#This Row],[MAX]]-Tabella10[[#This Row],[MIN]]</f>
        <v>14.950000000000273</v>
      </c>
    </row>
    <row r="1142" spans="1:7" x14ac:dyDescent="0.3">
      <c r="A1142" s="3">
        <v>43712</v>
      </c>
      <c r="B1142" s="1">
        <v>2957.41</v>
      </c>
      <c r="C1142" s="1">
        <v>2927.75</v>
      </c>
      <c r="D1142" s="1">
        <v>2957.41</v>
      </c>
      <c r="E1142" s="1">
        <v>2925.88</v>
      </c>
      <c r="F1142" s="2">
        <v>9.2999999999999992E-3</v>
      </c>
      <c r="G1142" s="1">
        <f>Tabella10[[#This Row],[MAX]]-Tabella10[[#This Row],[MIN]]</f>
        <v>31.529999999999745</v>
      </c>
    </row>
    <row r="1143" spans="1:7" x14ac:dyDescent="0.3">
      <c r="A1143" s="3">
        <v>43713</v>
      </c>
      <c r="B1143" s="1">
        <v>2985.86</v>
      </c>
      <c r="C1143" s="1">
        <v>2972.66</v>
      </c>
      <c r="D1143" s="1">
        <v>3015.84</v>
      </c>
      <c r="E1143" s="1">
        <v>2972.66</v>
      </c>
      <c r="F1143" s="2">
        <v>9.5999999999999992E-3</v>
      </c>
      <c r="G1143" s="1">
        <f>Tabella10[[#This Row],[MAX]]-Tabella10[[#This Row],[MIN]]</f>
        <v>43.180000000000291</v>
      </c>
    </row>
    <row r="1144" spans="1:7" x14ac:dyDescent="0.3">
      <c r="A1144" s="3">
        <v>43714</v>
      </c>
      <c r="B1144" s="1">
        <v>2999.6</v>
      </c>
      <c r="C1144" s="1">
        <v>2996.62</v>
      </c>
      <c r="D1144" s="1">
        <v>2999.94</v>
      </c>
      <c r="E1144" s="1">
        <v>2981.6</v>
      </c>
      <c r="F1144" s="2">
        <v>4.5999999999999999E-3</v>
      </c>
      <c r="G1144" s="1">
        <f>Tabella10[[#This Row],[MAX]]-Tabella10[[#This Row],[MIN]]</f>
        <v>18.340000000000146</v>
      </c>
    </row>
    <row r="1145" spans="1:7" x14ac:dyDescent="0.3">
      <c r="A1145" s="3">
        <v>43717</v>
      </c>
      <c r="B1145" s="1">
        <v>3024.74</v>
      </c>
      <c r="C1145" s="1">
        <v>3023.78</v>
      </c>
      <c r="D1145" s="1">
        <v>3026.24</v>
      </c>
      <c r="E1145" s="1">
        <v>3005.69</v>
      </c>
      <c r="F1145" s="2">
        <v>8.3999999999999995E-3</v>
      </c>
      <c r="G1145" s="1">
        <f>Tabella10[[#This Row],[MAX]]-Tabella10[[#This Row],[MIN]]</f>
        <v>20.549999999999727</v>
      </c>
    </row>
    <row r="1146" spans="1:7" x14ac:dyDescent="0.3">
      <c r="A1146" s="3">
        <v>43718</v>
      </c>
      <c r="B1146" s="1">
        <v>3021.2</v>
      </c>
      <c r="C1146" s="1">
        <v>3027.41</v>
      </c>
      <c r="D1146" s="1">
        <v>3027.41</v>
      </c>
      <c r="E1146" s="1">
        <v>3005.38</v>
      </c>
      <c r="F1146" s="2">
        <v>-1.1999999999999999E-3</v>
      </c>
      <c r="G1146" s="1">
        <f>Tabella10[[#This Row],[MAX]]-Tabella10[[#This Row],[MIN]]</f>
        <v>22.029999999999745</v>
      </c>
    </row>
    <row r="1147" spans="1:7" x14ac:dyDescent="0.3">
      <c r="A1147" s="3">
        <v>43719</v>
      </c>
      <c r="B1147" s="1">
        <v>3008.81</v>
      </c>
      <c r="C1147" s="1">
        <v>3029.93</v>
      </c>
      <c r="D1147" s="1">
        <v>3030.56</v>
      </c>
      <c r="E1147" s="1">
        <v>3004.22</v>
      </c>
      <c r="F1147" s="2">
        <v>-4.1000000000000003E-3</v>
      </c>
      <c r="G1147" s="1">
        <f>Tabella10[[#This Row],[MAX]]-Tabella10[[#This Row],[MIN]]</f>
        <v>26.340000000000146</v>
      </c>
    </row>
    <row r="1148" spans="1:7" x14ac:dyDescent="0.3">
      <c r="A1148" s="3">
        <v>43720</v>
      </c>
      <c r="B1148" s="1">
        <v>3031.24</v>
      </c>
      <c r="C1148" s="1">
        <v>3016.63</v>
      </c>
      <c r="D1148" s="1">
        <v>3033.47</v>
      </c>
      <c r="E1148" s="1">
        <v>3005.19</v>
      </c>
      <c r="F1148" s="2">
        <v>7.4999999999999997E-3</v>
      </c>
      <c r="G1148" s="1">
        <f>Tabella10[[#This Row],[MAX]]-Tabella10[[#This Row],[MIN]]</f>
        <v>28.279999999999745</v>
      </c>
    </row>
    <row r="1149" spans="1:7" x14ac:dyDescent="0.3">
      <c r="A1149" s="3">
        <v>43724</v>
      </c>
      <c r="B1149" s="1">
        <v>3030.75</v>
      </c>
      <c r="C1149" s="1">
        <v>3041.92</v>
      </c>
      <c r="D1149" s="1">
        <v>3042.93</v>
      </c>
      <c r="E1149" s="1">
        <v>3020.05</v>
      </c>
      <c r="F1149" s="2">
        <v>-2.0000000000000001E-4</v>
      </c>
      <c r="G1149" s="1">
        <f>Tabella10[[#This Row],[MAX]]-Tabella10[[#This Row],[MIN]]</f>
        <v>22.879999999999654</v>
      </c>
    </row>
    <row r="1150" spans="1:7" x14ac:dyDescent="0.3">
      <c r="A1150" s="3">
        <v>43725</v>
      </c>
      <c r="B1150" s="1">
        <v>2978.12</v>
      </c>
      <c r="C1150" s="1">
        <v>3023.71</v>
      </c>
      <c r="D1150" s="1">
        <v>3023.71</v>
      </c>
      <c r="E1150" s="1">
        <v>2970.57</v>
      </c>
      <c r="F1150" s="2">
        <v>-1.7399999999999999E-2</v>
      </c>
      <c r="G1150" s="1">
        <f>Tabella10[[#This Row],[MAX]]-Tabella10[[#This Row],[MIN]]</f>
        <v>53.139999999999873</v>
      </c>
    </row>
    <row r="1151" spans="1:7" x14ac:dyDescent="0.3">
      <c r="A1151" s="3">
        <v>43726</v>
      </c>
      <c r="B1151" s="1">
        <v>2985.66</v>
      </c>
      <c r="C1151" s="1">
        <v>2984.08</v>
      </c>
      <c r="D1151" s="1">
        <v>2996.4</v>
      </c>
      <c r="E1151" s="1">
        <v>2982.4</v>
      </c>
      <c r="F1151" s="2">
        <v>2.5000000000000001E-3</v>
      </c>
      <c r="G1151" s="1">
        <f>Tabella10[[#This Row],[MAX]]-Tabella10[[#This Row],[MIN]]</f>
        <v>14</v>
      </c>
    </row>
    <row r="1152" spans="1:7" x14ac:dyDescent="0.3">
      <c r="A1152" s="3">
        <v>43727</v>
      </c>
      <c r="B1152" s="1">
        <v>2999.28</v>
      </c>
      <c r="C1152" s="1">
        <v>2992.92</v>
      </c>
      <c r="D1152" s="1">
        <v>2999.28</v>
      </c>
      <c r="E1152" s="1">
        <v>2975.4</v>
      </c>
      <c r="F1152" s="2">
        <v>4.5999999999999999E-3</v>
      </c>
      <c r="G1152" s="1">
        <f>Tabella10[[#This Row],[MAX]]-Tabella10[[#This Row],[MIN]]</f>
        <v>23.880000000000109</v>
      </c>
    </row>
    <row r="1153" spans="1:7" x14ac:dyDescent="0.3">
      <c r="A1153" s="3">
        <v>43728</v>
      </c>
      <c r="B1153" s="1">
        <v>3006.45</v>
      </c>
      <c r="C1153" s="1">
        <v>3004.81</v>
      </c>
      <c r="D1153" s="1">
        <v>3011.34</v>
      </c>
      <c r="E1153" s="1">
        <v>2996.19</v>
      </c>
      <c r="F1153" s="2">
        <v>2.3999999999999998E-3</v>
      </c>
      <c r="G1153" s="1">
        <f>Tabella10[[#This Row],[MAX]]-Tabella10[[#This Row],[MIN]]</f>
        <v>15.150000000000091</v>
      </c>
    </row>
    <row r="1154" spans="1:7" x14ac:dyDescent="0.3">
      <c r="A1154" s="3">
        <v>43731</v>
      </c>
      <c r="B1154" s="1">
        <v>2977.08</v>
      </c>
      <c r="C1154" s="1">
        <v>2998.4</v>
      </c>
      <c r="D1154" s="1">
        <v>2998.4</v>
      </c>
      <c r="E1154" s="1">
        <v>2960.83</v>
      </c>
      <c r="F1154" s="2">
        <v>-9.7999999999999997E-3</v>
      </c>
      <c r="G1154" s="1">
        <f>Tabella10[[#This Row],[MAX]]-Tabella10[[#This Row],[MIN]]</f>
        <v>37.570000000000164</v>
      </c>
    </row>
    <row r="1155" spans="1:7" x14ac:dyDescent="0.3">
      <c r="A1155" s="3">
        <v>43732</v>
      </c>
      <c r="B1155" s="1">
        <v>2985.34</v>
      </c>
      <c r="C1155" s="1">
        <v>2979.48</v>
      </c>
      <c r="D1155" s="1">
        <v>3002.9</v>
      </c>
      <c r="E1155" s="1">
        <v>2973.76</v>
      </c>
      <c r="F1155" s="2">
        <v>2.8E-3</v>
      </c>
      <c r="G1155" s="1">
        <f>Tabella10[[#This Row],[MAX]]-Tabella10[[#This Row],[MIN]]</f>
        <v>29.139999999999873</v>
      </c>
    </row>
    <row r="1156" spans="1:7" x14ac:dyDescent="0.3">
      <c r="A1156" s="3">
        <v>43733</v>
      </c>
      <c r="B1156" s="1">
        <v>2955.43</v>
      </c>
      <c r="C1156" s="1">
        <v>2977.67</v>
      </c>
      <c r="D1156" s="1">
        <v>2977.67</v>
      </c>
      <c r="E1156" s="1">
        <v>2955.43</v>
      </c>
      <c r="F1156" s="2">
        <v>-0.01</v>
      </c>
      <c r="G1156" s="1">
        <f>Tabella10[[#This Row],[MAX]]-Tabella10[[#This Row],[MIN]]</f>
        <v>22.240000000000236</v>
      </c>
    </row>
    <row r="1157" spans="1:7" x14ac:dyDescent="0.3">
      <c r="A1157" s="3">
        <v>43734</v>
      </c>
      <c r="B1157" s="1">
        <v>2929.09</v>
      </c>
      <c r="C1157" s="1">
        <v>2964.48</v>
      </c>
      <c r="D1157" s="1">
        <v>2970.04</v>
      </c>
      <c r="E1157" s="1">
        <v>2928.26</v>
      </c>
      <c r="F1157" s="2">
        <v>-8.8999999999999999E-3</v>
      </c>
      <c r="G1157" s="1">
        <f>Tabella10[[#This Row],[MAX]]-Tabella10[[#This Row],[MIN]]</f>
        <v>41.779999999999745</v>
      </c>
    </row>
    <row r="1158" spans="1:7" x14ac:dyDescent="0.3">
      <c r="A1158" s="3">
        <v>43735</v>
      </c>
      <c r="B1158" s="1">
        <v>2932.17</v>
      </c>
      <c r="C1158" s="1">
        <v>2929.49</v>
      </c>
      <c r="D1158" s="1">
        <v>2939.08</v>
      </c>
      <c r="E1158" s="1">
        <v>2920.93</v>
      </c>
      <c r="F1158" s="2">
        <v>1.1000000000000001E-3</v>
      </c>
      <c r="G1158" s="1">
        <f>Tabella10[[#This Row],[MAX]]-Tabella10[[#This Row],[MIN]]</f>
        <v>18.150000000000091</v>
      </c>
    </row>
    <row r="1159" spans="1:7" x14ac:dyDescent="0.3">
      <c r="A1159" s="3">
        <v>43738</v>
      </c>
      <c r="B1159" s="1">
        <v>2905.19</v>
      </c>
      <c r="C1159" s="1">
        <v>2927.92</v>
      </c>
      <c r="D1159" s="1">
        <v>2936.48</v>
      </c>
      <c r="E1159" s="1">
        <v>2905.19</v>
      </c>
      <c r="F1159" s="2">
        <v>-9.1999999999999998E-3</v>
      </c>
      <c r="G1159" s="1">
        <f>Tabella10[[#This Row],[MAX]]-Tabella10[[#This Row],[MIN]]</f>
        <v>31.289999999999964</v>
      </c>
    </row>
    <row r="1160" spans="1:7" x14ac:dyDescent="0.3">
      <c r="A1160" s="3">
        <v>43746</v>
      </c>
      <c r="B1160" s="1">
        <v>2913.57</v>
      </c>
      <c r="C1160" s="1">
        <v>2905.76</v>
      </c>
      <c r="D1160" s="1">
        <v>2933.02</v>
      </c>
      <c r="E1160" s="1">
        <v>2905.76</v>
      </c>
      <c r="F1160" s="2">
        <v>2.8999999999999998E-3</v>
      </c>
      <c r="G1160" s="1">
        <f>Tabella10[[#This Row],[MAX]]-Tabella10[[#This Row],[MIN]]</f>
        <v>27.259999999999764</v>
      </c>
    </row>
    <row r="1161" spans="1:7" x14ac:dyDescent="0.3">
      <c r="A1161" s="3">
        <v>43747</v>
      </c>
      <c r="B1161" s="1">
        <v>2924.86</v>
      </c>
      <c r="C1161" s="1">
        <v>2902.08</v>
      </c>
      <c r="D1161" s="1">
        <v>2924.86</v>
      </c>
      <c r="E1161" s="1">
        <v>2891.54</v>
      </c>
      <c r="F1161" s="2">
        <v>3.8999999999999998E-3</v>
      </c>
      <c r="G1161" s="1">
        <f>Tabella10[[#This Row],[MAX]]-Tabella10[[#This Row],[MIN]]</f>
        <v>33.320000000000164</v>
      </c>
    </row>
    <row r="1162" spans="1:7" x14ac:dyDescent="0.3">
      <c r="A1162" s="3">
        <v>43748</v>
      </c>
      <c r="B1162" s="1">
        <v>2947.71</v>
      </c>
      <c r="C1162" s="1">
        <v>2923.71</v>
      </c>
      <c r="D1162" s="1">
        <v>2949.24</v>
      </c>
      <c r="E1162" s="1">
        <v>2918.23</v>
      </c>
      <c r="F1162" s="2">
        <v>7.7999999999999996E-3</v>
      </c>
      <c r="G1162" s="1">
        <f>Tabella10[[#This Row],[MAX]]-Tabella10[[#This Row],[MIN]]</f>
        <v>31.009999999999764</v>
      </c>
    </row>
    <row r="1163" spans="1:7" x14ac:dyDescent="0.3">
      <c r="A1163" s="3">
        <v>43749</v>
      </c>
      <c r="B1163" s="1">
        <v>2973.66</v>
      </c>
      <c r="C1163" s="1">
        <v>2954.82</v>
      </c>
      <c r="D1163" s="1">
        <v>2980.79</v>
      </c>
      <c r="E1163" s="1">
        <v>2943.01</v>
      </c>
      <c r="F1163" s="2">
        <v>8.8000000000000005E-3</v>
      </c>
      <c r="G1163" s="1">
        <f>Tabella10[[#This Row],[MAX]]-Tabella10[[#This Row],[MIN]]</f>
        <v>37.779999999999745</v>
      </c>
    </row>
    <row r="1164" spans="1:7" x14ac:dyDescent="0.3">
      <c r="A1164" s="3">
        <v>43752</v>
      </c>
      <c r="B1164" s="1">
        <v>3007.88</v>
      </c>
      <c r="C1164" s="1">
        <v>2993.96</v>
      </c>
      <c r="D1164" s="1">
        <v>3026.38</v>
      </c>
      <c r="E1164" s="1">
        <v>2989.81</v>
      </c>
      <c r="F1164" s="2">
        <v>1.15E-2</v>
      </c>
      <c r="G1164" s="1">
        <f>Tabella10[[#This Row],[MAX]]-Tabella10[[#This Row],[MIN]]</f>
        <v>36.570000000000164</v>
      </c>
    </row>
    <row r="1165" spans="1:7" x14ac:dyDescent="0.3">
      <c r="A1165" s="3">
        <v>43753</v>
      </c>
      <c r="B1165" s="1">
        <v>2991.05</v>
      </c>
      <c r="C1165" s="1">
        <v>3005.66</v>
      </c>
      <c r="D1165" s="1">
        <v>3005.66</v>
      </c>
      <c r="E1165" s="1">
        <v>2986.3</v>
      </c>
      <c r="F1165" s="2">
        <v>-5.5999999999999999E-3</v>
      </c>
      <c r="G1165" s="1">
        <f>Tabella10[[#This Row],[MAX]]-Tabella10[[#This Row],[MIN]]</f>
        <v>19.359999999999673</v>
      </c>
    </row>
    <row r="1166" spans="1:7" x14ac:dyDescent="0.3">
      <c r="A1166" s="3">
        <v>43754</v>
      </c>
      <c r="B1166" s="1">
        <v>2978.71</v>
      </c>
      <c r="C1166" s="1">
        <v>2992.61</v>
      </c>
      <c r="D1166" s="1">
        <v>3010.42</v>
      </c>
      <c r="E1166" s="1">
        <v>2975.92</v>
      </c>
      <c r="F1166" s="2">
        <v>-4.1000000000000003E-3</v>
      </c>
      <c r="G1166" s="1">
        <f>Tabella10[[#This Row],[MAX]]-Tabella10[[#This Row],[MIN]]</f>
        <v>34.5</v>
      </c>
    </row>
    <row r="1167" spans="1:7" x14ac:dyDescent="0.3">
      <c r="A1167" s="3">
        <v>43755</v>
      </c>
      <c r="B1167" s="1">
        <v>2977.33</v>
      </c>
      <c r="C1167" s="1">
        <v>2979.99</v>
      </c>
      <c r="D1167" s="1">
        <v>2986.72</v>
      </c>
      <c r="E1167" s="1">
        <v>2969.57</v>
      </c>
      <c r="F1167" s="2">
        <v>-5.0000000000000001E-4</v>
      </c>
      <c r="G1167" s="1">
        <f>Tabella10[[#This Row],[MAX]]-Tabella10[[#This Row],[MIN]]</f>
        <v>17.149999999999636</v>
      </c>
    </row>
    <row r="1168" spans="1:7" x14ac:dyDescent="0.3">
      <c r="A1168" s="3">
        <v>43756</v>
      </c>
      <c r="B1168" s="1">
        <v>2938.14</v>
      </c>
      <c r="C1168" s="1">
        <v>2982.34</v>
      </c>
      <c r="D1168" s="1">
        <v>2987.2</v>
      </c>
      <c r="E1168" s="1">
        <v>2933.24</v>
      </c>
      <c r="F1168" s="2">
        <v>-1.32E-2</v>
      </c>
      <c r="G1168" s="1">
        <f>Tabella10[[#This Row],[MAX]]-Tabella10[[#This Row],[MIN]]</f>
        <v>53.960000000000036</v>
      </c>
    </row>
    <row r="1169" spans="1:7" x14ac:dyDescent="0.3">
      <c r="A1169" s="3">
        <v>43759</v>
      </c>
      <c r="B1169" s="1">
        <v>2939.62</v>
      </c>
      <c r="C1169" s="1">
        <v>2933.9</v>
      </c>
      <c r="D1169" s="1">
        <v>2940.32</v>
      </c>
      <c r="E1169" s="1">
        <v>2917.69</v>
      </c>
      <c r="F1169" s="2">
        <v>5.0000000000000001E-4</v>
      </c>
      <c r="G1169" s="1">
        <f>Tabella10[[#This Row],[MAX]]-Tabella10[[#This Row],[MIN]]</f>
        <v>22.630000000000109</v>
      </c>
    </row>
    <row r="1170" spans="1:7" x14ac:dyDescent="0.3">
      <c r="A1170" s="3">
        <v>43760</v>
      </c>
      <c r="B1170" s="1">
        <v>2954.38</v>
      </c>
      <c r="C1170" s="1">
        <v>2945.6</v>
      </c>
      <c r="D1170" s="1">
        <v>2954.64</v>
      </c>
      <c r="E1170" s="1">
        <v>2934.39</v>
      </c>
      <c r="F1170" s="2">
        <v>5.0000000000000001E-3</v>
      </c>
      <c r="G1170" s="1">
        <f>Tabella10[[#This Row],[MAX]]-Tabella10[[#This Row],[MIN]]</f>
        <v>20.25</v>
      </c>
    </row>
    <row r="1171" spans="1:7" x14ac:dyDescent="0.3">
      <c r="A1171" s="3">
        <v>43761</v>
      </c>
      <c r="B1171" s="1">
        <v>2941.62</v>
      </c>
      <c r="C1171" s="1">
        <v>2952.97</v>
      </c>
      <c r="D1171" s="1">
        <v>2957.3</v>
      </c>
      <c r="E1171" s="1">
        <v>2934.63</v>
      </c>
      <c r="F1171" s="2">
        <v>-4.3E-3</v>
      </c>
      <c r="G1171" s="1">
        <f>Tabella10[[#This Row],[MAX]]-Tabella10[[#This Row],[MIN]]</f>
        <v>22.670000000000073</v>
      </c>
    </row>
    <row r="1172" spans="1:7" x14ac:dyDescent="0.3">
      <c r="A1172" s="3">
        <v>43762</v>
      </c>
      <c r="B1172" s="1">
        <v>2940.92</v>
      </c>
      <c r="C1172" s="1">
        <v>2944.01</v>
      </c>
      <c r="D1172" s="1">
        <v>2953.04</v>
      </c>
      <c r="E1172" s="1">
        <v>2927.06</v>
      </c>
      <c r="F1172" s="2">
        <v>-2.0000000000000001E-4</v>
      </c>
      <c r="G1172" s="1">
        <f>Tabella10[[#This Row],[MAX]]-Tabella10[[#This Row],[MIN]]</f>
        <v>25.980000000000018</v>
      </c>
    </row>
    <row r="1173" spans="1:7" x14ac:dyDescent="0.3">
      <c r="A1173" s="3">
        <v>43763</v>
      </c>
      <c r="B1173" s="1">
        <v>2954.93</v>
      </c>
      <c r="C1173" s="1">
        <v>2940.47</v>
      </c>
      <c r="D1173" s="1">
        <v>2958.24</v>
      </c>
      <c r="E1173" s="1">
        <v>2920.52</v>
      </c>
      <c r="F1173" s="2">
        <v>4.7999999999999996E-3</v>
      </c>
      <c r="G1173" s="1">
        <f>Tabella10[[#This Row],[MAX]]-Tabella10[[#This Row],[MIN]]</f>
        <v>37.7199999999998</v>
      </c>
    </row>
    <row r="1174" spans="1:7" x14ac:dyDescent="0.3">
      <c r="A1174" s="3">
        <v>43766</v>
      </c>
      <c r="B1174" s="1">
        <v>2980.05</v>
      </c>
      <c r="C1174" s="1">
        <v>2958.69</v>
      </c>
      <c r="D1174" s="1">
        <v>2980.13</v>
      </c>
      <c r="E1174" s="1">
        <v>2956.96</v>
      </c>
      <c r="F1174" s="2">
        <v>8.5000000000000006E-3</v>
      </c>
      <c r="G1174" s="1">
        <f>Tabella10[[#This Row],[MAX]]-Tabella10[[#This Row],[MIN]]</f>
        <v>23.170000000000073</v>
      </c>
    </row>
    <row r="1175" spans="1:7" x14ac:dyDescent="0.3">
      <c r="A1175" s="3">
        <v>43767</v>
      </c>
      <c r="B1175" s="1">
        <v>2954.18</v>
      </c>
      <c r="C1175" s="1">
        <v>2979.04</v>
      </c>
      <c r="D1175" s="1">
        <v>2979.04</v>
      </c>
      <c r="E1175" s="1">
        <v>2954.18</v>
      </c>
      <c r="F1175" s="2">
        <v>-8.6999999999999994E-3</v>
      </c>
      <c r="G1175" s="1">
        <f>Tabella10[[#This Row],[MAX]]-Tabella10[[#This Row],[MIN]]</f>
        <v>24.860000000000127</v>
      </c>
    </row>
    <row r="1176" spans="1:7" x14ac:dyDescent="0.3">
      <c r="A1176" s="3">
        <v>43768</v>
      </c>
      <c r="B1176" s="1">
        <v>2939.32</v>
      </c>
      <c r="C1176" s="1">
        <v>2949.46</v>
      </c>
      <c r="D1176" s="1">
        <v>2953.3</v>
      </c>
      <c r="E1176" s="1">
        <v>2934.83</v>
      </c>
      <c r="F1176" s="2">
        <v>-5.0000000000000001E-3</v>
      </c>
      <c r="G1176" s="1">
        <f>Tabella10[[#This Row],[MAX]]-Tabella10[[#This Row],[MIN]]</f>
        <v>18.470000000000255</v>
      </c>
    </row>
    <row r="1177" spans="1:7" x14ac:dyDescent="0.3">
      <c r="A1177" s="3">
        <v>43769</v>
      </c>
      <c r="B1177" s="1">
        <v>2929.06</v>
      </c>
      <c r="C1177" s="1">
        <v>2944.84</v>
      </c>
      <c r="D1177" s="1">
        <v>2946.75</v>
      </c>
      <c r="E1177" s="1">
        <v>2923.52</v>
      </c>
      <c r="F1177" s="2">
        <v>-3.5000000000000001E-3</v>
      </c>
      <c r="G1177" s="1">
        <f>Tabella10[[#This Row],[MAX]]-Tabella10[[#This Row],[MIN]]</f>
        <v>23.230000000000018</v>
      </c>
    </row>
    <row r="1178" spans="1:7" x14ac:dyDescent="0.3">
      <c r="A1178" s="3">
        <v>43770</v>
      </c>
      <c r="B1178" s="1">
        <v>2958.2</v>
      </c>
      <c r="C1178" s="1">
        <v>2924.34</v>
      </c>
      <c r="D1178" s="1">
        <v>2959.83</v>
      </c>
      <c r="E1178" s="1">
        <v>2917.15</v>
      </c>
      <c r="F1178" s="2">
        <v>9.9000000000000008E-3</v>
      </c>
      <c r="G1178" s="1">
        <f>Tabella10[[#This Row],[MAX]]-Tabella10[[#This Row],[MIN]]</f>
        <v>42.679999999999836</v>
      </c>
    </row>
    <row r="1179" spans="1:7" x14ac:dyDescent="0.3">
      <c r="A1179" s="3">
        <v>43773</v>
      </c>
      <c r="B1179" s="1">
        <v>2975.49</v>
      </c>
      <c r="C1179" s="1">
        <v>2964.58</v>
      </c>
      <c r="D1179" s="1">
        <v>2983.06</v>
      </c>
      <c r="E1179" s="1">
        <v>2964.58</v>
      </c>
      <c r="F1179" s="2">
        <v>5.7999999999999996E-3</v>
      </c>
      <c r="G1179" s="1">
        <f>Tabella10[[#This Row],[MAX]]-Tabella10[[#This Row],[MIN]]</f>
        <v>18.480000000000018</v>
      </c>
    </row>
    <row r="1180" spans="1:7" x14ac:dyDescent="0.3">
      <c r="A1180" s="3">
        <v>43774</v>
      </c>
      <c r="B1180" s="1">
        <v>2991.56</v>
      </c>
      <c r="C1180" s="1">
        <v>2977.7</v>
      </c>
      <c r="D1180" s="1">
        <v>3008.31</v>
      </c>
      <c r="E1180" s="1">
        <v>2968.03</v>
      </c>
      <c r="F1180" s="2">
        <v>5.4000000000000003E-3</v>
      </c>
      <c r="G1180" s="1">
        <f>Tabella10[[#This Row],[MAX]]-Tabella10[[#This Row],[MIN]]</f>
        <v>40.279999999999745</v>
      </c>
    </row>
    <row r="1181" spans="1:7" x14ac:dyDescent="0.3">
      <c r="A1181" s="3">
        <v>43775</v>
      </c>
      <c r="B1181" s="1">
        <v>2978.6</v>
      </c>
      <c r="C1181" s="1">
        <v>2992.04</v>
      </c>
      <c r="D1181" s="1">
        <v>2995.56</v>
      </c>
      <c r="E1181" s="1">
        <v>2969.72</v>
      </c>
      <c r="F1181" s="2">
        <v>-4.3E-3</v>
      </c>
      <c r="G1181" s="1">
        <f>Tabella10[[#This Row],[MAX]]-Tabella10[[#This Row],[MIN]]</f>
        <v>25.840000000000146</v>
      </c>
    </row>
    <row r="1182" spans="1:7" x14ac:dyDescent="0.3">
      <c r="A1182" s="3">
        <v>43776</v>
      </c>
      <c r="B1182" s="1">
        <v>2978.71</v>
      </c>
      <c r="C1182" s="1">
        <v>2978.15</v>
      </c>
      <c r="D1182" s="1">
        <v>2988.95</v>
      </c>
      <c r="E1182" s="1">
        <v>2969.12</v>
      </c>
      <c r="F1182" s="2">
        <v>0</v>
      </c>
      <c r="G1182" s="1">
        <f>Tabella10[[#This Row],[MAX]]-Tabella10[[#This Row],[MIN]]</f>
        <v>19.829999999999927</v>
      </c>
    </row>
    <row r="1183" spans="1:7" x14ac:dyDescent="0.3">
      <c r="A1183" s="3">
        <v>43777</v>
      </c>
      <c r="B1183" s="1">
        <v>2964.18</v>
      </c>
      <c r="C1183" s="1">
        <v>2993.98</v>
      </c>
      <c r="D1183" s="1">
        <v>2998.76</v>
      </c>
      <c r="E1183" s="1">
        <v>2962.84</v>
      </c>
      <c r="F1183" s="2">
        <v>-4.8999999999999998E-3</v>
      </c>
      <c r="G1183" s="1">
        <f>Tabella10[[#This Row],[MAX]]-Tabella10[[#This Row],[MIN]]</f>
        <v>35.920000000000073</v>
      </c>
    </row>
    <row r="1184" spans="1:7" x14ac:dyDescent="0.3">
      <c r="A1184" s="3">
        <v>43780</v>
      </c>
      <c r="B1184" s="1">
        <v>2909.97</v>
      </c>
      <c r="C1184" s="1">
        <v>2949.96</v>
      </c>
      <c r="D1184" s="1">
        <v>2949.96</v>
      </c>
      <c r="E1184" s="1">
        <v>2906.77</v>
      </c>
      <c r="F1184" s="2">
        <v>-1.83E-2</v>
      </c>
      <c r="G1184" s="1">
        <f>Tabella10[[#This Row],[MAX]]-Tabella10[[#This Row],[MIN]]</f>
        <v>43.190000000000055</v>
      </c>
    </row>
    <row r="1185" spans="1:7" x14ac:dyDescent="0.3">
      <c r="A1185" s="3">
        <v>43781</v>
      </c>
      <c r="B1185" s="1">
        <v>2914.82</v>
      </c>
      <c r="C1185" s="1">
        <v>2913</v>
      </c>
      <c r="D1185" s="1">
        <v>2918.3</v>
      </c>
      <c r="E1185" s="1">
        <v>2891.51</v>
      </c>
      <c r="F1185" s="2">
        <v>1.6999999999999999E-3</v>
      </c>
      <c r="G1185" s="1">
        <f>Tabella10[[#This Row],[MAX]]-Tabella10[[#This Row],[MIN]]</f>
        <v>26.789999999999964</v>
      </c>
    </row>
    <row r="1186" spans="1:7" x14ac:dyDescent="0.3">
      <c r="A1186" s="3">
        <v>43782</v>
      </c>
      <c r="B1186" s="1">
        <v>2905.24</v>
      </c>
      <c r="C1186" s="1">
        <v>2913.02</v>
      </c>
      <c r="D1186" s="1">
        <v>2913.86</v>
      </c>
      <c r="E1186" s="1">
        <v>2893.97</v>
      </c>
      <c r="F1186" s="2">
        <v>-3.3E-3</v>
      </c>
      <c r="G1186" s="1">
        <f>Tabella10[[#This Row],[MAX]]-Tabella10[[#This Row],[MIN]]</f>
        <v>19.890000000000327</v>
      </c>
    </row>
    <row r="1187" spans="1:7" x14ac:dyDescent="0.3">
      <c r="A1187" s="3">
        <v>43783</v>
      </c>
      <c r="B1187" s="1">
        <v>2909.87</v>
      </c>
      <c r="C1187" s="1">
        <v>2907.74</v>
      </c>
      <c r="D1187" s="1">
        <v>2917.37</v>
      </c>
      <c r="E1187" s="1">
        <v>2899.62</v>
      </c>
      <c r="F1187" s="2">
        <v>1.6000000000000001E-3</v>
      </c>
      <c r="G1187" s="1">
        <f>Tabella10[[#This Row],[MAX]]-Tabella10[[#This Row],[MIN]]</f>
        <v>17.75</v>
      </c>
    </row>
    <row r="1188" spans="1:7" x14ac:dyDescent="0.3">
      <c r="A1188" s="3">
        <v>43784</v>
      </c>
      <c r="B1188" s="1">
        <v>2891.34</v>
      </c>
      <c r="C1188" s="1">
        <v>2911.35</v>
      </c>
      <c r="D1188" s="1">
        <v>2917.83</v>
      </c>
      <c r="E1188" s="1">
        <v>2891.2</v>
      </c>
      <c r="F1188" s="2">
        <v>-6.4000000000000003E-3</v>
      </c>
      <c r="G1188" s="1">
        <f>Tabella10[[#This Row],[MAX]]-Tabella10[[#This Row],[MIN]]</f>
        <v>26.630000000000109</v>
      </c>
    </row>
    <row r="1189" spans="1:7" x14ac:dyDescent="0.3">
      <c r="A1189" s="3">
        <v>43787</v>
      </c>
      <c r="B1189" s="1">
        <v>2909.2</v>
      </c>
      <c r="C1189" s="1">
        <v>2889.55</v>
      </c>
      <c r="D1189" s="1">
        <v>2911.38</v>
      </c>
      <c r="E1189" s="1">
        <v>2884.09</v>
      </c>
      <c r="F1189" s="2">
        <v>6.1999999999999998E-3</v>
      </c>
      <c r="G1189" s="1">
        <f>Tabella10[[#This Row],[MAX]]-Tabella10[[#This Row],[MIN]]</f>
        <v>27.289999999999964</v>
      </c>
    </row>
    <row r="1190" spans="1:7" x14ac:dyDescent="0.3">
      <c r="A1190" s="3">
        <v>43788</v>
      </c>
      <c r="B1190" s="1">
        <v>2933.99</v>
      </c>
      <c r="C1190" s="1">
        <v>2904.28</v>
      </c>
      <c r="D1190" s="1">
        <v>2933.99</v>
      </c>
      <c r="E1190" s="1">
        <v>2902.86</v>
      </c>
      <c r="F1190" s="2">
        <v>8.5000000000000006E-3</v>
      </c>
      <c r="G1190" s="1">
        <f>Tabella10[[#This Row],[MAX]]-Tabella10[[#This Row],[MIN]]</f>
        <v>31.129999999999654</v>
      </c>
    </row>
    <row r="1191" spans="1:7" x14ac:dyDescent="0.3">
      <c r="A1191" s="3">
        <v>43789</v>
      </c>
      <c r="B1191" s="1">
        <v>2911.05</v>
      </c>
      <c r="C1191" s="1">
        <v>2928.11</v>
      </c>
      <c r="D1191" s="1">
        <v>2930.49</v>
      </c>
      <c r="E1191" s="1">
        <v>2907.42</v>
      </c>
      <c r="F1191" s="2">
        <v>-7.7999999999999996E-3</v>
      </c>
      <c r="G1191" s="1">
        <f>Tabella10[[#This Row],[MAX]]-Tabella10[[#This Row],[MIN]]</f>
        <v>23.069999999999709</v>
      </c>
    </row>
    <row r="1192" spans="1:7" x14ac:dyDescent="0.3">
      <c r="A1192" s="3">
        <v>43790</v>
      </c>
      <c r="B1192" s="1">
        <v>2903.64</v>
      </c>
      <c r="C1192" s="1">
        <v>2902.55</v>
      </c>
      <c r="D1192" s="1">
        <v>2910.36</v>
      </c>
      <c r="E1192" s="1">
        <v>2891.53</v>
      </c>
      <c r="F1192" s="2">
        <v>-2.5000000000000001E-3</v>
      </c>
      <c r="G1192" s="1">
        <f>Tabella10[[#This Row],[MAX]]-Tabella10[[#This Row],[MIN]]</f>
        <v>18.829999999999927</v>
      </c>
    </row>
    <row r="1193" spans="1:7" x14ac:dyDescent="0.3">
      <c r="A1193" s="3">
        <v>43791</v>
      </c>
      <c r="B1193" s="1">
        <v>2885.29</v>
      </c>
      <c r="C1193" s="1">
        <v>2906.24</v>
      </c>
      <c r="D1193" s="1">
        <v>2925.02</v>
      </c>
      <c r="E1193" s="1">
        <v>2873.99</v>
      </c>
      <c r="F1193" s="2">
        <v>-6.3E-3</v>
      </c>
      <c r="G1193" s="1">
        <f>Tabella10[[#This Row],[MAX]]-Tabella10[[#This Row],[MIN]]</f>
        <v>51.0300000000002</v>
      </c>
    </row>
    <row r="1194" spans="1:7" x14ac:dyDescent="0.3">
      <c r="A1194" s="3">
        <v>43794</v>
      </c>
      <c r="B1194" s="1">
        <v>2906.17</v>
      </c>
      <c r="C1194" s="1">
        <v>2885.61</v>
      </c>
      <c r="D1194" s="1">
        <v>2906.61</v>
      </c>
      <c r="E1194" s="1">
        <v>2880.65</v>
      </c>
      <c r="F1194" s="2">
        <v>7.1999999999999998E-3</v>
      </c>
      <c r="G1194" s="1">
        <f>Tabella10[[#This Row],[MAX]]-Tabella10[[#This Row],[MIN]]</f>
        <v>25.960000000000036</v>
      </c>
    </row>
    <row r="1195" spans="1:7" x14ac:dyDescent="0.3">
      <c r="A1195" s="3">
        <v>43795</v>
      </c>
      <c r="B1195" s="1">
        <v>2907.06</v>
      </c>
      <c r="C1195" s="1">
        <v>2912.52</v>
      </c>
      <c r="D1195" s="1">
        <v>2915.04</v>
      </c>
      <c r="E1195" s="1">
        <v>2897.93</v>
      </c>
      <c r="F1195" s="2">
        <v>2.9999999999999997E-4</v>
      </c>
      <c r="G1195" s="1">
        <f>Tabella10[[#This Row],[MAX]]-Tabella10[[#This Row],[MIN]]</f>
        <v>17.110000000000127</v>
      </c>
    </row>
    <row r="1196" spans="1:7" x14ac:dyDescent="0.3">
      <c r="A1196" s="3">
        <v>43796</v>
      </c>
      <c r="B1196" s="1">
        <v>2903.19</v>
      </c>
      <c r="C1196" s="1">
        <v>2905.4</v>
      </c>
      <c r="D1196" s="1">
        <v>2914.49</v>
      </c>
      <c r="E1196" s="1">
        <v>2893.42</v>
      </c>
      <c r="F1196" s="2">
        <v>-1.2999999999999999E-3</v>
      </c>
      <c r="G1196" s="1">
        <f>Tabella10[[#This Row],[MAX]]-Tabella10[[#This Row],[MIN]]</f>
        <v>21.069999999999709</v>
      </c>
    </row>
    <row r="1197" spans="1:7" x14ac:dyDescent="0.3">
      <c r="A1197" s="3">
        <v>43797</v>
      </c>
      <c r="B1197" s="1">
        <v>2889.69</v>
      </c>
      <c r="C1197" s="1">
        <v>2902.36</v>
      </c>
      <c r="D1197" s="1">
        <v>2909.84</v>
      </c>
      <c r="E1197" s="1">
        <v>2883.43</v>
      </c>
      <c r="F1197" s="2">
        <v>-4.7000000000000002E-3</v>
      </c>
      <c r="G1197" s="1">
        <f>Tabella10[[#This Row],[MAX]]-Tabella10[[#This Row],[MIN]]</f>
        <v>26.410000000000309</v>
      </c>
    </row>
    <row r="1198" spans="1:7" x14ac:dyDescent="0.3">
      <c r="A1198" s="3">
        <v>43798</v>
      </c>
      <c r="B1198" s="1">
        <v>2871.98</v>
      </c>
      <c r="C1198" s="1">
        <v>2885.97</v>
      </c>
      <c r="D1198" s="1">
        <v>2892.39</v>
      </c>
      <c r="E1198" s="1">
        <v>2858.58</v>
      </c>
      <c r="F1198" s="2">
        <v>-6.1000000000000004E-3</v>
      </c>
      <c r="G1198" s="1">
        <f>Tabella10[[#This Row],[MAX]]-Tabella10[[#This Row],[MIN]]</f>
        <v>33.809999999999945</v>
      </c>
    </row>
    <row r="1199" spans="1:7" x14ac:dyDescent="0.3">
      <c r="A1199" s="3">
        <v>43801</v>
      </c>
      <c r="B1199" s="1">
        <v>2875.81</v>
      </c>
      <c r="C1199" s="1">
        <v>2874.45</v>
      </c>
      <c r="D1199" s="1">
        <v>2888.89</v>
      </c>
      <c r="E1199" s="1">
        <v>2870.24</v>
      </c>
      <c r="F1199" s="2">
        <v>1.2999999999999999E-3</v>
      </c>
      <c r="G1199" s="1">
        <f>Tabella10[[#This Row],[MAX]]-Tabella10[[#This Row],[MIN]]</f>
        <v>18.650000000000091</v>
      </c>
    </row>
    <row r="1200" spans="1:7" x14ac:dyDescent="0.3">
      <c r="A1200" s="3">
        <v>43802</v>
      </c>
      <c r="B1200" s="1">
        <v>2884.7</v>
      </c>
      <c r="C1200" s="1">
        <v>2869.88</v>
      </c>
      <c r="D1200" s="1">
        <v>2884.86</v>
      </c>
      <c r="E1200" s="1">
        <v>2857.32</v>
      </c>
      <c r="F1200" s="2">
        <v>3.0999999999999999E-3</v>
      </c>
      <c r="G1200" s="1">
        <f>Tabella10[[#This Row],[MAX]]-Tabella10[[#This Row],[MIN]]</f>
        <v>27.539999999999964</v>
      </c>
    </row>
    <row r="1201" spans="1:7" x14ac:dyDescent="0.3">
      <c r="A1201" s="3">
        <v>43803</v>
      </c>
      <c r="B1201" s="1">
        <v>2878.12</v>
      </c>
      <c r="C1201" s="1">
        <v>2876.91</v>
      </c>
      <c r="D1201" s="1">
        <v>2882.5</v>
      </c>
      <c r="E1201" s="1">
        <v>2869.42</v>
      </c>
      <c r="F1201" s="2">
        <v>-2.3E-3</v>
      </c>
      <c r="G1201" s="1">
        <f>Tabella10[[#This Row],[MAX]]-Tabella10[[#This Row],[MIN]]</f>
        <v>13.079999999999927</v>
      </c>
    </row>
    <row r="1202" spans="1:7" x14ac:dyDescent="0.3">
      <c r="A1202" s="3">
        <v>43804</v>
      </c>
      <c r="B1202" s="1">
        <v>2899.47</v>
      </c>
      <c r="C1202" s="1">
        <v>2886.52</v>
      </c>
      <c r="D1202" s="1">
        <v>2902</v>
      </c>
      <c r="E1202" s="1">
        <v>2885.08</v>
      </c>
      <c r="F1202" s="2">
        <v>7.4000000000000003E-3</v>
      </c>
      <c r="G1202" s="1">
        <f>Tabella10[[#This Row],[MAX]]-Tabella10[[#This Row],[MIN]]</f>
        <v>16.920000000000073</v>
      </c>
    </row>
    <row r="1203" spans="1:7" x14ac:dyDescent="0.3">
      <c r="A1203" s="3">
        <v>43805</v>
      </c>
      <c r="B1203" s="1">
        <v>2912.01</v>
      </c>
      <c r="C1203" s="1">
        <v>2902.28</v>
      </c>
      <c r="D1203" s="1">
        <v>2912.01</v>
      </c>
      <c r="E1203" s="1">
        <v>2894.75</v>
      </c>
      <c r="F1203" s="2">
        <v>4.3E-3</v>
      </c>
      <c r="G1203" s="1">
        <f>Tabella10[[#This Row],[MAX]]-Tabella10[[#This Row],[MIN]]</f>
        <v>17.260000000000218</v>
      </c>
    </row>
    <row r="1204" spans="1:7" x14ac:dyDescent="0.3">
      <c r="A1204" s="3">
        <v>43808</v>
      </c>
      <c r="B1204" s="1">
        <v>2914.48</v>
      </c>
      <c r="C1204" s="1">
        <v>2914.46</v>
      </c>
      <c r="D1204" s="1">
        <v>2919.59</v>
      </c>
      <c r="E1204" s="1">
        <v>2905.25</v>
      </c>
      <c r="F1204" s="2">
        <v>8.0000000000000004E-4</v>
      </c>
      <c r="G1204" s="1">
        <f>Tabella10[[#This Row],[MAX]]-Tabella10[[#This Row],[MIN]]</f>
        <v>14.340000000000146</v>
      </c>
    </row>
    <row r="1205" spans="1:7" x14ac:dyDescent="0.3">
      <c r="A1205" s="3">
        <v>43809</v>
      </c>
      <c r="B1205" s="1">
        <v>2917.32</v>
      </c>
      <c r="C1205" s="1">
        <v>2908.94</v>
      </c>
      <c r="D1205" s="1">
        <v>2919.2</v>
      </c>
      <c r="E1205" s="1">
        <v>2902.79</v>
      </c>
      <c r="F1205" s="2">
        <v>1E-3</v>
      </c>
      <c r="G1205" s="1">
        <f>Tabella10[[#This Row],[MAX]]-Tabella10[[#This Row],[MIN]]</f>
        <v>16.409999999999854</v>
      </c>
    </row>
    <row r="1206" spans="1:7" x14ac:dyDescent="0.3">
      <c r="A1206" s="3">
        <v>43810</v>
      </c>
      <c r="B1206" s="1">
        <v>2924.42</v>
      </c>
      <c r="C1206" s="1">
        <v>2922.6</v>
      </c>
      <c r="D1206" s="1">
        <v>2928.26</v>
      </c>
      <c r="E1206" s="1">
        <v>2915</v>
      </c>
      <c r="F1206" s="2">
        <v>2.3999999999999998E-3</v>
      </c>
      <c r="G1206" s="1">
        <f>Tabella10[[#This Row],[MAX]]-Tabella10[[#This Row],[MIN]]</f>
        <v>13.260000000000218</v>
      </c>
    </row>
    <row r="1207" spans="1:7" x14ac:dyDescent="0.3">
      <c r="A1207" s="3">
        <v>43811</v>
      </c>
      <c r="B1207" s="1">
        <v>2915.7</v>
      </c>
      <c r="C1207" s="1">
        <v>2926.34</v>
      </c>
      <c r="D1207" s="1">
        <v>2926.34</v>
      </c>
      <c r="E1207" s="1">
        <v>2913.48</v>
      </c>
      <c r="F1207" s="2">
        <v>-3.0000000000000001E-3</v>
      </c>
      <c r="G1207" s="1">
        <f>Tabella10[[#This Row],[MAX]]-Tabella10[[#This Row],[MIN]]</f>
        <v>12.860000000000127</v>
      </c>
    </row>
    <row r="1208" spans="1:7" x14ac:dyDescent="0.3">
      <c r="A1208" s="3">
        <v>43812</v>
      </c>
      <c r="B1208" s="1">
        <v>2967.68</v>
      </c>
      <c r="C1208" s="1">
        <v>2937.78</v>
      </c>
      <c r="D1208" s="1">
        <v>2969.98</v>
      </c>
      <c r="E1208" s="1">
        <v>2935.85</v>
      </c>
      <c r="F1208" s="2">
        <v>1.78E-2</v>
      </c>
      <c r="G1208" s="1">
        <f>Tabella10[[#This Row],[MAX]]-Tabella10[[#This Row],[MIN]]</f>
        <v>34.130000000000109</v>
      </c>
    </row>
    <row r="1209" spans="1:7" x14ac:dyDescent="0.3">
      <c r="A1209" s="3">
        <v>43815</v>
      </c>
      <c r="B1209" s="1">
        <v>2984.39</v>
      </c>
      <c r="C1209" s="1">
        <v>2970.97</v>
      </c>
      <c r="D1209" s="1">
        <v>2984.64</v>
      </c>
      <c r="E1209" s="1">
        <v>2958.71</v>
      </c>
      <c r="F1209" s="2">
        <v>5.5999999999999999E-3</v>
      </c>
      <c r="G1209" s="1">
        <f>Tabella10[[#This Row],[MAX]]-Tabella10[[#This Row],[MIN]]</f>
        <v>25.929999999999836</v>
      </c>
    </row>
    <row r="1210" spans="1:7" x14ac:dyDescent="0.3">
      <c r="A1210" s="3">
        <v>43816</v>
      </c>
      <c r="B1210" s="1">
        <v>3022.42</v>
      </c>
      <c r="C1210" s="1">
        <v>2985.26</v>
      </c>
      <c r="D1210" s="1">
        <v>3039.38</v>
      </c>
      <c r="E1210" s="1">
        <v>2982.5</v>
      </c>
      <c r="F1210" s="2">
        <v>1.2699999999999999E-2</v>
      </c>
      <c r="G1210" s="1">
        <f>Tabella10[[#This Row],[MAX]]-Tabella10[[#This Row],[MIN]]</f>
        <v>56.880000000000109</v>
      </c>
    </row>
    <row r="1211" spans="1:7" x14ac:dyDescent="0.3">
      <c r="A1211" s="3">
        <v>43817</v>
      </c>
      <c r="B1211" s="1">
        <v>3017.04</v>
      </c>
      <c r="C1211" s="1">
        <v>3021.47</v>
      </c>
      <c r="D1211" s="1">
        <v>3033.23</v>
      </c>
      <c r="E1211" s="1">
        <v>3011.72</v>
      </c>
      <c r="F1211" s="2">
        <v>-1.8E-3</v>
      </c>
      <c r="G1211" s="1">
        <f>Tabella10[[#This Row],[MAX]]-Tabella10[[#This Row],[MIN]]</f>
        <v>21.510000000000218</v>
      </c>
    </row>
    <row r="1212" spans="1:7" x14ac:dyDescent="0.3">
      <c r="A1212" s="3">
        <v>43818</v>
      </c>
      <c r="B1212" s="1">
        <v>3017.07</v>
      </c>
      <c r="C1212" s="1">
        <v>3017.15</v>
      </c>
      <c r="D1212" s="1">
        <v>3021.42</v>
      </c>
      <c r="E1212" s="1">
        <v>3007.99</v>
      </c>
      <c r="F1212" s="2">
        <v>0</v>
      </c>
      <c r="G1212" s="1">
        <f>Tabella10[[#This Row],[MAX]]-Tabella10[[#This Row],[MIN]]</f>
        <v>13.430000000000291</v>
      </c>
    </row>
    <row r="1213" spans="1:7" x14ac:dyDescent="0.3">
      <c r="A1213" s="3">
        <v>43819</v>
      </c>
      <c r="B1213" s="1">
        <v>3004.94</v>
      </c>
      <c r="C1213" s="1">
        <v>3019.64</v>
      </c>
      <c r="D1213" s="1">
        <v>3027.48</v>
      </c>
      <c r="E1213" s="1">
        <v>3002.26</v>
      </c>
      <c r="F1213" s="2">
        <v>-4.0000000000000001E-3</v>
      </c>
      <c r="G1213" s="1">
        <f>Tabella10[[#This Row],[MAX]]-Tabella10[[#This Row],[MIN]]</f>
        <v>25.2199999999998</v>
      </c>
    </row>
    <row r="1214" spans="1:7" x14ac:dyDescent="0.3">
      <c r="A1214" s="3">
        <v>43822</v>
      </c>
      <c r="B1214" s="1">
        <v>2962.75</v>
      </c>
      <c r="C1214" s="1">
        <v>2999.04</v>
      </c>
      <c r="D1214" s="1">
        <v>3009.34</v>
      </c>
      <c r="E1214" s="1">
        <v>2960.43</v>
      </c>
      <c r="F1214" s="2">
        <v>-1.4E-2</v>
      </c>
      <c r="G1214" s="1">
        <f>Tabella10[[#This Row],[MAX]]-Tabella10[[#This Row],[MIN]]</f>
        <v>48.910000000000309</v>
      </c>
    </row>
    <row r="1215" spans="1:7" x14ac:dyDescent="0.3">
      <c r="A1215" s="3">
        <v>43823</v>
      </c>
      <c r="B1215" s="1">
        <v>2982.68</v>
      </c>
      <c r="C1215" s="1">
        <v>2965.83</v>
      </c>
      <c r="D1215" s="1">
        <v>2983.82</v>
      </c>
      <c r="E1215" s="1">
        <v>2960.68</v>
      </c>
      <c r="F1215" s="2">
        <v>6.7000000000000002E-3</v>
      </c>
      <c r="G1215" s="1">
        <f>Tabella10[[#This Row],[MAX]]-Tabella10[[#This Row],[MIN]]</f>
        <v>23.140000000000327</v>
      </c>
    </row>
    <row r="1216" spans="1:7" x14ac:dyDescent="0.3">
      <c r="A1216" s="3">
        <v>43824</v>
      </c>
      <c r="B1216" s="1">
        <v>2981.88</v>
      </c>
      <c r="C1216" s="1">
        <v>2980.43</v>
      </c>
      <c r="D1216" s="1">
        <v>2988.29</v>
      </c>
      <c r="E1216" s="1">
        <v>2970.66</v>
      </c>
      <c r="F1216" s="2">
        <v>-2.9999999999999997E-4</v>
      </c>
      <c r="G1216" s="1">
        <f>Tabella10[[#This Row],[MAX]]-Tabella10[[#This Row],[MIN]]</f>
        <v>17.630000000000109</v>
      </c>
    </row>
    <row r="1217" spans="1:7" x14ac:dyDescent="0.3">
      <c r="A1217" s="3">
        <v>43825</v>
      </c>
      <c r="B1217" s="1">
        <v>3007.35</v>
      </c>
      <c r="C1217" s="1">
        <v>2981.25</v>
      </c>
      <c r="D1217" s="1">
        <v>3007.35</v>
      </c>
      <c r="E1217" s="1">
        <v>2980.4</v>
      </c>
      <c r="F1217" s="2">
        <v>8.5000000000000006E-3</v>
      </c>
      <c r="G1217" s="1">
        <f>Tabella10[[#This Row],[MAX]]-Tabella10[[#This Row],[MIN]]</f>
        <v>26.949999999999818</v>
      </c>
    </row>
    <row r="1218" spans="1:7" x14ac:dyDescent="0.3">
      <c r="A1218" s="3">
        <v>43826</v>
      </c>
      <c r="B1218" s="1">
        <v>3005.04</v>
      </c>
      <c r="C1218" s="1">
        <v>3006.85</v>
      </c>
      <c r="D1218" s="1">
        <v>3036.11</v>
      </c>
      <c r="E1218" s="1">
        <v>3003.63</v>
      </c>
      <c r="F1218" s="2">
        <v>-8.0000000000000004E-4</v>
      </c>
      <c r="G1218" s="1">
        <f>Tabella10[[#This Row],[MAX]]-Tabella10[[#This Row],[MIN]]</f>
        <v>32.480000000000018</v>
      </c>
    </row>
    <row r="1219" spans="1:7" x14ac:dyDescent="0.3">
      <c r="A1219" s="3">
        <v>43829</v>
      </c>
      <c r="B1219" s="1">
        <v>3040.02</v>
      </c>
      <c r="C1219" s="1">
        <v>2998.17</v>
      </c>
      <c r="D1219" s="1">
        <v>3041.4</v>
      </c>
      <c r="E1219" s="1">
        <v>2983.34</v>
      </c>
      <c r="F1219" s="2">
        <v>1.1599999999999999E-2</v>
      </c>
      <c r="G1219" s="1">
        <f>Tabella10[[#This Row],[MAX]]-Tabella10[[#This Row],[MIN]]</f>
        <v>58.059999999999945</v>
      </c>
    </row>
    <row r="1220" spans="1:7" x14ac:dyDescent="0.3">
      <c r="A1220" s="3">
        <v>43830</v>
      </c>
      <c r="B1220" s="1">
        <v>3050.12</v>
      </c>
      <c r="C1220" s="1">
        <v>3036.39</v>
      </c>
      <c r="D1220" s="1">
        <v>3051.68</v>
      </c>
      <c r="E1220" s="1">
        <v>3030.51</v>
      </c>
      <c r="F1220" s="2">
        <v>3.3E-3</v>
      </c>
      <c r="G1220" s="1">
        <f>Tabella10[[#This Row],[MAX]]-Tabella10[[#This Row],[MIN]]</f>
        <v>21.169999999999618</v>
      </c>
    </row>
    <row r="1221" spans="1:7" x14ac:dyDescent="0.3">
      <c r="A1221" s="3">
        <v>43832</v>
      </c>
      <c r="B1221" s="1">
        <v>3085.2</v>
      </c>
      <c r="C1221" s="1">
        <v>3066.34</v>
      </c>
      <c r="D1221" s="1">
        <v>3098.1</v>
      </c>
      <c r="E1221" s="1">
        <v>3066.34</v>
      </c>
      <c r="F1221" s="2">
        <v>1.15E-2</v>
      </c>
      <c r="G1221" s="1">
        <f>Tabella10[[#This Row],[MAX]]-Tabella10[[#This Row],[MIN]]</f>
        <v>31.759999999999764</v>
      </c>
    </row>
    <row r="1222" spans="1:7" x14ac:dyDescent="0.3">
      <c r="A1222" s="3">
        <v>43833</v>
      </c>
      <c r="B1222" s="1">
        <v>3083.79</v>
      </c>
      <c r="C1222" s="1">
        <v>3089.02</v>
      </c>
      <c r="D1222" s="1">
        <v>3093.82</v>
      </c>
      <c r="E1222" s="1">
        <v>3074.52</v>
      </c>
      <c r="F1222" s="2">
        <v>-5.0000000000000001E-4</v>
      </c>
      <c r="G1222" s="1">
        <f>Tabella10[[#This Row],[MAX]]-Tabella10[[#This Row],[MIN]]</f>
        <v>19.300000000000182</v>
      </c>
    </row>
    <row r="1223" spans="1:7" x14ac:dyDescent="0.3">
      <c r="A1223" s="3">
        <v>43836</v>
      </c>
      <c r="B1223" s="1">
        <v>3083.41</v>
      </c>
      <c r="C1223" s="1">
        <v>3070.91</v>
      </c>
      <c r="D1223" s="1">
        <v>3107.2</v>
      </c>
      <c r="E1223" s="1">
        <v>3065.31</v>
      </c>
      <c r="F1223" s="2">
        <v>-1E-4</v>
      </c>
      <c r="G1223" s="1">
        <f>Tabella10[[#This Row],[MAX]]-Tabella10[[#This Row],[MIN]]</f>
        <v>41.889999999999873</v>
      </c>
    </row>
    <row r="1224" spans="1:7" x14ac:dyDescent="0.3">
      <c r="A1224" s="3">
        <v>43837</v>
      </c>
      <c r="B1224" s="1">
        <v>3104.8</v>
      </c>
      <c r="C1224" s="1">
        <v>3085.49</v>
      </c>
      <c r="D1224" s="1">
        <v>3105.45</v>
      </c>
      <c r="E1224" s="1">
        <v>3084.33</v>
      </c>
      <c r="F1224" s="2">
        <v>6.8999999999999999E-3</v>
      </c>
      <c r="G1224" s="1">
        <f>Tabella10[[#This Row],[MAX]]-Tabella10[[#This Row],[MIN]]</f>
        <v>21.119999999999891</v>
      </c>
    </row>
    <row r="1225" spans="1:7" x14ac:dyDescent="0.3">
      <c r="A1225" s="3">
        <v>43838</v>
      </c>
      <c r="B1225" s="1">
        <v>3066.89</v>
      </c>
      <c r="C1225" s="1">
        <v>3094.24</v>
      </c>
      <c r="D1225" s="1">
        <v>3094.24</v>
      </c>
      <c r="E1225" s="1">
        <v>3059.13</v>
      </c>
      <c r="F1225" s="2">
        <v>-1.2200000000000001E-2</v>
      </c>
      <c r="G1225" s="1">
        <f>Tabella10[[#This Row],[MAX]]-Tabella10[[#This Row],[MIN]]</f>
        <v>35.109999999999673</v>
      </c>
    </row>
    <row r="1226" spans="1:7" x14ac:dyDescent="0.3">
      <c r="A1226" s="3">
        <v>43839</v>
      </c>
      <c r="B1226" s="1">
        <v>3094.88</v>
      </c>
      <c r="C1226" s="1">
        <v>3082.64</v>
      </c>
      <c r="D1226" s="1">
        <v>3097.33</v>
      </c>
      <c r="E1226" s="1">
        <v>3080.13</v>
      </c>
      <c r="F1226" s="2">
        <v>9.1000000000000004E-3</v>
      </c>
      <c r="G1226" s="1">
        <f>Tabella10[[#This Row],[MAX]]-Tabella10[[#This Row],[MIN]]</f>
        <v>17.199999999999818</v>
      </c>
    </row>
    <row r="1227" spans="1:7" x14ac:dyDescent="0.3">
      <c r="A1227" s="3">
        <v>43840</v>
      </c>
      <c r="B1227" s="1">
        <v>3092.29</v>
      </c>
      <c r="C1227" s="1">
        <v>3102.29</v>
      </c>
      <c r="D1227" s="1">
        <v>3105.22</v>
      </c>
      <c r="E1227" s="1">
        <v>3081.4</v>
      </c>
      <c r="F1227" s="2">
        <v>-8.0000000000000004E-4</v>
      </c>
      <c r="G1227" s="1">
        <f>Tabella10[[#This Row],[MAX]]-Tabella10[[#This Row],[MIN]]</f>
        <v>23.819999999999709</v>
      </c>
    </row>
    <row r="1228" spans="1:7" x14ac:dyDescent="0.3">
      <c r="A1228" s="3">
        <v>43843</v>
      </c>
      <c r="B1228" s="1">
        <v>3115.57</v>
      </c>
      <c r="C1228" s="1">
        <v>3091.49</v>
      </c>
      <c r="D1228" s="1">
        <v>3115.57</v>
      </c>
      <c r="E1228" s="1">
        <v>3075.38</v>
      </c>
      <c r="F1228" s="2">
        <v>7.4999999999999997E-3</v>
      </c>
      <c r="G1228" s="1">
        <f>Tabella10[[#This Row],[MAX]]-Tabella10[[#This Row],[MIN]]</f>
        <v>40.190000000000055</v>
      </c>
    </row>
    <row r="1229" spans="1:7" x14ac:dyDescent="0.3">
      <c r="A1229" s="3">
        <v>43844</v>
      </c>
      <c r="B1229" s="1">
        <v>3106.82</v>
      </c>
      <c r="C1229" s="1">
        <v>3120.67</v>
      </c>
      <c r="D1229" s="1">
        <v>3127.17</v>
      </c>
      <c r="E1229" s="1">
        <v>3105.6</v>
      </c>
      <c r="F1229" s="2">
        <v>-2.8E-3</v>
      </c>
      <c r="G1229" s="1">
        <f>Tabella10[[#This Row],[MAX]]-Tabella10[[#This Row],[MIN]]</f>
        <v>21.570000000000164</v>
      </c>
    </row>
    <row r="1230" spans="1:7" x14ac:dyDescent="0.3">
      <c r="A1230" s="3">
        <v>43845</v>
      </c>
      <c r="B1230" s="1">
        <v>3090.04</v>
      </c>
      <c r="C1230" s="1">
        <v>3103.17</v>
      </c>
      <c r="D1230" s="1">
        <v>3107.94</v>
      </c>
      <c r="E1230" s="1">
        <v>3082.04</v>
      </c>
      <c r="F1230" s="2">
        <v>-5.4000000000000003E-3</v>
      </c>
      <c r="G1230" s="1">
        <f>Tabella10[[#This Row],[MAX]]-Tabella10[[#This Row],[MIN]]</f>
        <v>25.900000000000091</v>
      </c>
    </row>
    <row r="1231" spans="1:7" x14ac:dyDescent="0.3">
      <c r="A1231" s="3">
        <v>43846</v>
      </c>
      <c r="B1231" s="1">
        <v>3074.08</v>
      </c>
      <c r="C1231" s="1">
        <v>3095.73</v>
      </c>
      <c r="D1231" s="1">
        <v>3096.37</v>
      </c>
      <c r="E1231" s="1">
        <v>3070.88</v>
      </c>
      <c r="F1231" s="2">
        <v>-5.1999999999999998E-3</v>
      </c>
      <c r="G1231" s="1">
        <f>Tabella10[[#This Row],[MAX]]-Tabella10[[#This Row],[MIN]]</f>
        <v>25.489999999999782</v>
      </c>
    </row>
    <row r="1232" spans="1:7" x14ac:dyDescent="0.3">
      <c r="A1232" s="3">
        <v>43847</v>
      </c>
      <c r="B1232" s="1">
        <v>3075.5</v>
      </c>
      <c r="C1232" s="1">
        <v>3081.46</v>
      </c>
      <c r="D1232" s="1">
        <v>3091.95</v>
      </c>
      <c r="E1232" s="1">
        <v>3067.25</v>
      </c>
      <c r="F1232" s="2">
        <v>5.0000000000000001E-4</v>
      </c>
      <c r="G1232" s="1">
        <f>Tabella10[[#This Row],[MAX]]-Tabella10[[#This Row],[MIN]]</f>
        <v>24.699999999999818</v>
      </c>
    </row>
    <row r="1233" spans="1:7" x14ac:dyDescent="0.3">
      <c r="A1233" s="3">
        <v>43850</v>
      </c>
      <c r="B1233" s="1">
        <v>3095.79</v>
      </c>
      <c r="C1233" s="1">
        <v>3082.11</v>
      </c>
      <c r="D1233" s="1">
        <v>3096.31</v>
      </c>
      <c r="E1233" s="1">
        <v>3070.48</v>
      </c>
      <c r="F1233" s="2">
        <v>6.6E-3</v>
      </c>
      <c r="G1233" s="1">
        <f>Tabella10[[#This Row],[MAX]]-Tabella10[[#This Row],[MIN]]</f>
        <v>25.829999999999927</v>
      </c>
    </row>
    <row r="1234" spans="1:7" x14ac:dyDescent="0.3">
      <c r="A1234" s="3">
        <v>43851</v>
      </c>
      <c r="B1234" s="1">
        <v>3052.14</v>
      </c>
      <c r="C1234" s="1">
        <v>3085.79</v>
      </c>
      <c r="D1234" s="1">
        <v>3085.79</v>
      </c>
      <c r="E1234" s="1">
        <v>3051.23</v>
      </c>
      <c r="F1234" s="2">
        <v>-1.41E-2</v>
      </c>
      <c r="G1234" s="1">
        <f>Tabella10[[#This Row],[MAX]]-Tabella10[[#This Row],[MIN]]</f>
        <v>34.559999999999945</v>
      </c>
    </row>
    <row r="1235" spans="1:7" x14ac:dyDescent="0.3">
      <c r="A1235" s="3">
        <v>43852</v>
      </c>
      <c r="B1235" s="1">
        <v>3060.75</v>
      </c>
      <c r="C1235" s="1">
        <v>3038.49</v>
      </c>
      <c r="D1235" s="1">
        <v>3069.25</v>
      </c>
      <c r="E1235" s="1">
        <v>3006.27</v>
      </c>
      <c r="F1235" s="2">
        <v>2.8E-3</v>
      </c>
      <c r="G1235" s="1">
        <f>Tabella10[[#This Row],[MAX]]-Tabella10[[#This Row],[MIN]]</f>
        <v>62.980000000000018</v>
      </c>
    </row>
    <row r="1236" spans="1:7" x14ac:dyDescent="0.3">
      <c r="A1236" s="3">
        <v>43853</v>
      </c>
      <c r="B1236" s="1">
        <v>2976.53</v>
      </c>
      <c r="C1236" s="1">
        <v>3037.95</v>
      </c>
      <c r="D1236" s="1">
        <v>3045.04</v>
      </c>
      <c r="E1236" s="1">
        <v>2955.35</v>
      </c>
      <c r="F1236" s="2">
        <v>-2.75E-2</v>
      </c>
      <c r="G1236" s="1">
        <f>Tabella10[[#This Row],[MAX]]-Tabella10[[#This Row],[MIN]]</f>
        <v>89.690000000000055</v>
      </c>
    </row>
    <row r="1237" spans="1:7" x14ac:dyDescent="0.3">
      <c r="A1237" s="3">
        <v>43864</v>
      </c>
      <c r="B1237" s="1">
        <v>2746.61</v>
      </c>
      <c r="C1237" s="1">
        <v>2716.7</v>
      </c>
      <c r="D1237" s="1">
        <v>2766.58</v>
      </c>
      <c r="E1237" s="1">
        <v>2716.7</v>
      </c>
      <c r="F1237" s="2">
        <v>-7.7200000000000005E-2</v>
      </c>
      <c r="G1237" s="1">
        <f>Tabella10[[#This Row],[MAX]]-Tabella10[[#This Row],[MIN]]</f>
        <v>49.880000000000109</v>
      </c>
    </row>
    <row r="1238" spans="1:7" x14ac:dyDescent="0.3">
      <c r="A1238" s="3">
        <v>43865</v>
      </c>
      <c r="B1238" s="1">
        <v>2783.29</v>
      </c>
      <c r="C1238" s="1">
        <v>2685.27</v>
      </c>
      <c r="D1238" s="1">
        <v>2786.16</v>
      </c>
      <c r="E1238" s="1">
        <v>2685.27</v>
      </c>
      <c r="F1238" s="2">
        <v>1.34E-2</v>
      </c>
      <c r="G1238" s="1">
        <f>Tabella10[[#This Row],[MAX]]-Tabella10[[#This Row],[MIN]]</f>
        <v>100.88999999999987</v>
      </c>
    </row>
    <row r="1239" spans="1:7" x14ac:dyDescent="0.3">
      <c r="A1239" s="3">
        <v>43866</v>
      </c>
      <c r="B1239" s="1">
        <v>2818.09</v>
      </c>
      <c r="C1239" s="1">
        <v>2792.37</v>
      </c>
      <c r="D1239" s="1">
        <v>2842.74</v>
      </c>
      <c r="E1239" s="1">
        <v>2778.86</v>
      </c>
      <c r="F1239" s="2">
        <v>1.2500000000000001E-2</v>
      </c>
      <c r="G1239" s="1">
        <f>Tabella10[[#This Row],[MAX]]-Tabella10[[#This Row],[MIN]]</f>
        <v>63.879999999999654</v>
      </c>
    </row>
    <row r="1240" spans="1:7" x14ac:dyDescent="0.3">
      <c r="A1240" s="3">
        <v>43867</v>
      </c>
      <c r="B1240" s="1">
        <v>2866.51</v>
      </c>
      <c r="C1240" s="1">
        <v>2826.89</v>
      </c>
      <c r="D1240" s="1">
        <v>2876.59</v>
      </c>
      <c r="E1240" s="1">
        <v>2807.61</v>
      </c>
      <c r="F1240" s="2">
        <v>1.72E-2</v>
      </c>
      <c r="G1240" s="1">
        <f>Tabella10[[#This Row],[MAX]]-Tabella10[[#This Row],[MIN]]</f>
        <v>68.980000000000018</v>
      </c>
    </row>
    <row r="1241" spans="1:7" x14ac:dyDescent="0.3">
      <c r="A1241" s="3">
        <v>43868</v>
      </c>
      <c r="B1241" s="1">
        <v>2875.96</v>
      </c>
      <c r="C1241" s="1">
        <v>2858.93</v>
      </c>
      <c r="D1241" s="1">
        <v>2875.96</v>
      </c>
      <c r="E1241" s="1">
        <v>2838.77</v>
      </c>
      <c r="F1241" s="2">
        <v>3.3E-3</v>
      </c>
      <c r="G1241" s="1">
        <f>Tabella10[[#This Row],[MAX]]-Tabella10[[#This Row],[MIN]]</f>
        <v>37.190000000000055</v>
      </c>
    </row>
    <row r="1242" spans="1:7" x14ac:dyDescent="0.3">
      <c r="A1242" s="3">
        <v>43871</v>
      </c>
      <c r="B1242" s="1">
        <v>2890.49</v>
      </c>
      <c r="C1242" s="1">
        <v>2860.5</v>
      </c>
      <c r="D1242" s="1">
        <v>2891.85</v>
      </c>
      <c r="E1242" s="1">
        <v>2851.05</v>
      </c>
      <c r="F1242" s="2">
        <v>5.1000000000000004E-3</v>
      </c>
      <c r="G1242" s="1">
        <f>Tabella10[[#This Row],[MAX]]-Tabella10[[#This Row],[MIN]]</f>
        <v>40.799999999999727</v>
      </c>
    </row>
    <row r="1243" spans="1:7" x14ac:dyDescent="0.3">
      <c r="A1243" s="3">
        <v>43872</v>
      </c>
      <c r="B1243" s="1">
        <v>2901.67</v>
      </c>
      <c r="C1243" s="1">
        <v>2894.54</v>
      </c>
      <c r="D1243" s="1">
        <v>2913.82</v>
      </c>
      <c r="E1243" s="1">
        <v>2882.24</v>
      </c>
      <c r="F1243" s="2">
        <v>3.8999999999999998E-3</v>
      </c>
      <c r="G1243" s="1">
        <f>Tabella10[[#This Row],[MAX]]-Tabella10[[#This Row],[MIN]]</f>
        <v>31.580000000000382</v>
      </c>
    </row>
    <row r="1244" spans="1:7" x14ac:dyDescent="0.3">
      <c r="A1244" s="3">
        <v>43873</v>
      </c>
      <c r="B1244" s="1">
        <v>2926.9</v>
      </c>
      <c r="C1244" s="1">
        <v>2895.56</v>
      </c>
      <c r="D1244" s="1">
        <v>2926.9</v>
      </c>
      <c r="E1244" s="1">
        <v>2892.42</v>
      </c>
      <c r="F1244" s="2">
        <v>8.6999999999999994E-3</v>
      </c>
      <c r="G1244" s="1">
        <f>Tabella10[[#This Row],[MAX]]-Tabella10[[#This Row],[MIN]]</f>
        <v>34.480000000000018</v>
      </c>
    </row>
    <row r="1245" spans="1:7" x14ac:dyDescent="0.3">
      <c r="A1245" s="3">
        <v>43874</v>
      </c>
      <c r="B1245" s="1">
        <v>2906.07</v>
      </c>
      <c r="C1245" s="1">
        <v>2927.14</v>
      </c>
      <c r="D1245" s="1">
        <v>2935.41</v>
      </c>
      <c r="E1245" s="1">
        <v>2901.24</v>
      </c>
      <c r="F1245" s="2">
        <v>-7.1000000000000004E-3</v>
      </c>
      <c r="G1245" s="1">
        <f>Tabella10[[#This Row],[MAX]]-Tabella10[[#This Row],[MIN]]</f>
        <v>34.170000000000073</v>
      </c>
    </row>
    <row r="1246" spans="1:7" x14ac:dyDescent="0.3">
      <c r="A1246" s="3">
        <v>43875</v>
      </c>
      <c r="B1246" s="1">
        <v>2917.01</v>
      </c>
      <c r="C1246" s="1">
        <v>2899.87</v>
      </c>
      <c r="D1246" s="1">
        <v>2926.94</v>
      </c>
      <c r="E1246" s="1">
        <v>2899.57</v>
      </c>
      <c r="F1246" s="2">
        <v>3.8E-3</v>
      </c>
      <c r="G1246" s="1">
        <f>Tabella10[[#This Row],[MAX]]-Tabella10[[#This Row],[MIN]]</f>
        <v>27.369999999999891</v>
      </c>
    </row>
    <row r="1247" spans="1:7" x14ac:dyDescent="0.3">
      <c r="A1247" s="3">
        <v>43878</v>
      </c>
      <c r="B1247" s="1">
        <v>2983.62</v>
      </c>
      <c r="C1247" s="1">
        <v>2924.99</v>
      </c>
      <c r="D1247" s="1">
        <v>2983.64</v>
      </c>
      <c r="E1247" s="1">
        <v>2924.99</v>
      </c>
      <c r="F1247" s="2">
        <v>2.2800000000000001E-2</v>
      </c>
      <c r="G1247" s="1">
        <f>Tabella10[[#This Row],[MAX]]-Tabella10[[#This Row],[MIN]]</f>
        <v>58.650000000000091</v>
      </c>
    </row>
    <row r="1248" spans="1:7" x14ac:dyDescent="0.3">
      <c r="A1248" s="3">
        <v>43879</v>
      </c>
      <c r="B1248" s="1">
        <v>2984.97</v>
      </c>
      <c r="C1248" s="1">
        <v>2981.41</v>
      </c>
      <c r="D1248" s="1">
        <v>2990.6</v>
      </c>
      <c r="E1248" s="1">
        <v>2960.78</v>
      </c>
      <c r="F1248" s="2">
        <v>5.0000000000000001E-4</v>
      </c>
      <c r="G1248" s="1">
        <f>Tabella10[[#This Row],[MAX]]-Tabella10[[#This Row],[MIN]]</f>
        <v>29.819999999999709</v>
      </c>
    </row>
    <row r="1249" spans="1:7" x14ac:dyDescent="0.3">
      <c r="A1249" s="3">
        <v>43880</v>
      </c>
      <c r="B1249" s="1">
        <v>2975.4</v>
      </c>
      <c r="C1249" s="1">
        <v>2979.52</v>
      </c>
      <c r="D1249" s="1">
        <v>2998.27</v>
      </c>
      <c r="E1249" s="1">
        <v>2971.82</v>
      </c>
      <c r="F1249" s="2">
        <v>-3.2000000000000002E-3</v>
      </c>
      <c r="G1249" s="1">
        <f>Tabella10[[#This Row],[MAX]]-Tabella10[[#This Row],[MIN]]</f>
        <v>26.449999999999818</v>
      </c>
    </row>
    <row r="1250" spans="1:7" x14ac:dyDescent="0.3">
      <c r="A1250" s="3">
        <v>43881</v>
      </c>
      <c r="B1250" s="1">
        <v>3030.15</v>
      </c>
      <c r="C1250" s="1">
        <v>2981.88</v>
      </c>
      <c r="D1250" s="1">
        <v>3031.37</v>
      </c>
      <c r="E1250" s="1">
        <v>2968.45</v>
      </c>
      <c r="F1250" s="2">
        <v>1.84E-2</v>
      </c>
      <c r="G1250" s="1">
        <f>Tabella10[[#This Row],[MAX]]-Tabella10[[#This Row],[MIN]]</f>
        <v>62.920000000000073</v>
      </c>
    </row>
    <row r="1251" spans="1:7" x14ac:dyDescent="0.3">
      <c r="A1251" s="3">
        <v>43882</v>
      </c>
      <c r="B1251" s="1">
        <v>3039.67</v>
      </c>
      <c r="C1251" s="1">
        <v>3022.25</v>
      </c>
      <c r="D1251" s="1">
        <v>3058.9</v>
      </c>
      <c r="E1251" s="1">
        <v>3020.14</v>
      </c>
      <c r="F1251" s="2">
        <v>3.0999999999999999E-3</v>
      </c>
      <c r="G1251" s="1">
        <f>Tabella10[[#This Row],[MAX]]-Tabella10[[#This Row],[MIN]]</f>
        <v>38.760000000000218</v>
      </c>
    </row>
    <row r="1252" spans="1:7" x14ac:dyDescent="0.3">
      <c r="A1252" s="3">
        <v>43885</v>
      </c>
      <c r="B1252" s="1">
        <v>3031.23</v>
      </c>
      <c r="C1252" s="1">
        <v>3027.89</v>
      </c>
      <c r="D1252" s="1">
        <v>3042.18</v>
      </c>
      <c r="E1252" s="1">
        <v>3007.36</v>
      </c>
      <c r="F1252" s="2">
        <v>-2.8E-3</v>
      </c>
      <c r="G1252" s="1">
        <f>Tabella10[[#This Row],[MAX]]-Tabella10[[#This Row],[MIN]]</f>
        <v>34.819999999999709</v>
      </c>
    </row>
    <row r="1253" spans="1:7" x14ac:dyDescent="0.3">
      <c r="A1253" s="3">
        <v>43886</v>
      </c>
      <c r="B1253" s="1">
        <v>3013.05</v>
      </c>
      <c r="C1253" s="1">
        <v>2982.07</v>
      </c>
      <c r="D1253" s="1">
        <v>3016.95</v>
      </c>
      <c r="E1253" s="1">
        <v>2943.72</v>
      </c>
      <c r="F1253" s="2">
        <v>-6.0000000000000001E-3</v>
      </c>
      <c r="G1253" s="1">
        <f>Tabella10[[#This Row],[MAX]]-Tabella10[[#This Row],[MIN]]</f>
        <v>73.230000000000018</v>
      </c>
    </row>
    <row r="1254" spans="1:7" x14ac:dyDescent="0.3">
      <c r="A1254" s="3">
        <v>43887</v>
      </c>
      <c r="B1254" s="1">
        <v>2987.93</v>
      </c>
      <c r="C1254" s="1">
        <v>2978.42</v>
      </c>
      <c r="D1254" s="1">
        <v>3028.78</v>
      </c>
      <c r="E1254" s="1">
        <v>2974.94</v>
      </c>
      <c r="F1254" s="2">
        <v>-8.3000000000000001E-3</v>
      </c>
      <c r="G1254" s="1">
        <f>Tabella10[[#This Row],[MAX]]-Tabella10[[#This Row],[MIN]]</f>
        <v>53.840000000000146</v>
      </c>
    </row>
    <row r="1255" spans="1:7" x14ac:dyDescent="0.3">
      <c r="A1255" s="3">
        <v>43888</v>
      </c>
      <c r="B1255" s="1">
        <v>2991.33</v>
      </c>
      <c r="C1255" s="1">
        <v>2992.49</v>
      </c>
      <c r="D1255" s="1">
        <v>3009.46</v>
      </c>
      <c r="E1255" s="1">
        <v>2980.48</v>
      </c>
      <c r="F1255" s="2">
        <v>1.1000000000000001E-3</v>
      </c>
      <c r="G1255" s="1">
        <f>Tabella10[[#This Row],[MAX]]-Tabella10[[#This Row],[MIN]]</f>
        <v>28.980000000000018</v>
      </c>
    </row>
    <row r="1256" spans="1:7" x14ac:dyDescent="0.3">
      <c r="A1256" s="3">
        <v>43889</v>
      </c>
      <c r="B1256" s="1">
        <v>2880.3</v>
      </c>
      <c r="C1256" s="1">
        <v>2924.64</v>
      </c>
      <c r="D1256" s="1">
        <v>2948.13</v>
      </c>
      <c r="E1256" s="1">
        <v>2878.54</v>
      </c>
      <c r="F1256" s="2">
        <v>-3.7100000000000001E-2</v>
      </c>
      <c r="G1256" s="1">
        <f>Tabella10[[#This Row],[MAX]]-Tabella10[[#This Row],[MIN]]</f>
        <v>69.590000000000146</v>
      </c>
    </row>
    <row r="1257" spans="1:7" x14ac:dyDescent="0.3">
      <c r="A1257" s="3">
        <v>43892</v>
      </c>
      <c r="B1257" s="1">
        <v>2970.93</v>
      </c>
      <c r="C1257" s="1">
        <v>2899.31</v>
      </c>
      <c r="D1257" s="1">
        <v>2982.51</v>
      </c>
      <c r="E1257" s="1">
        <v>2899.31</v>
      </c>
      <c r="F1257" s="2">
        <v>3.15E-2</v>
      </c>
      <c r="G1257" s="1">
        <f>Tabella10[[#This Row],[MAX]]-Tabella10[[#This Row],[MIN]]</f>
        <v>83.200000000000273</v>
      </c>
    </row>
    <row r="1258" spans="1:7" x14ac:dyDescent="0.3">
      <c r="A1258" s="3">
        <v>43893</v>
      </c>
      <c r="B1258" s="1">
        <v>2992.9</v>
      </c>
      <c r="C1258" s="1">
        <v>3006.89</v>
      </c>
      <c r="D1258" s="1">
        <v>3026.84</v>
      </c>
      <c r="E1258" s="1">
        <v>2976.62</v>
      </c>
      <c r="F1258" s="2">
        <v>7.4000000000000003E-3</v>
      </c>
      <c r="G1258" s="1">
        <f>Tabella10[[#This Row],[MAX]]-Tabella10[[#This Row],[MIN]]</f>
        <v>50.220000000000255</v>
      </c>
    </row>
    <row r="1259" spans="1:7" x14ac:dyDescent="0.3">
      <c r="A1259" s="3">
        <v>43894</v>
      </c>
      <c r="B1259" s="1">
        <v>3011.67</v>
      </c>
      <c r="C1259" s="1">
        <v>2981.81</v>
      </c>
      <c r="D1259" s="1">
        <v>3012</v>
      </c>
      <c r="E1259" s="1">
        <v>2974.36</v>
      </c>
      <c r="F1259" s="2">
        <v>6.3E-3</v>
      </c>
      <c r="G1259" s="1">
        <f>Tabella10[[#This Row],[MAX]]-Tabella10[[#This Row],[MIN]]</f>
        <v>37.639999999999873</v>
      </c>
    </row>
    <row r="1260" spans="1:7" x14ac:dyDescent="0.3">
      <c r="A1260" s="3">
        <v>43895</v>
      </c>
      <c r="B1260" s="1">
        <v>3071.68</v>
      </c>
      <c r="C1260" s="1">
        <v>3036.15</v>
      </c>
      <c r="D1260" s="1">
        <v>3074.26</v>
      </c>
      <c r="E1260" s="1">
        <v>3022.93</v>
      </c>
      <c r="F1260" s="2">
        <v>1.9900000000000001E-2</v>
      </c>
      <c r="G1260" s="1">
        <f>Tabella10[[#This Row],[MAX]]-Tabella10[[#This Row],[MIN]]</f>
        <v>51.330000000000382</v>
      </c>
    </row>
    <row r="1261" spans="1:7" x14ac:dyDescent="0.3">
      <c r="A1261" s="3">
        <v>43896</v>
      </c>
      <c r="B1261" s="1">
        <v>3034.51</v>
      </c>
      <c r="C1261" s="1">
        <v>3039.94</v>
      </c>
      <c r="D1261" s="1">
        <v>3052.44</v>
      </c>
      <c r="E1261" s="1">
        <v>3029.46</v>
      </c>
      <c r="F1261" s="2">
        <v>-1.21E-2</v>
      </c>
      <c r="G1261" s="1">
        <f>Tabella10[[#This Row],[MAX]]-Tabella10[[#This Row],[MIN]]</f>
        <v>22.980000000000018</v>
      </c>
    </row>
    <row r="1262" spans="1:7" x14ac:dyDescent="0.3">
      <c r="A1262" s="3">
        <v>43899</v>
      </c>
      <c r="B1262" s="1">
        <v>2943.29</v>
      </c>
      <c r="C1262" s="1">
        <v>2987.18</v>
      </c>
      <c r="D1262" s="1">
        <v>2989.21</v>
      </c>
      <c r="E1262" s="1">
        <v>2940.71</v>
      </c>
      <c r="F1262" s="2">
        <v>-3.0099999999999998E-2</v>
      </c>
      <c r="G1262" s="1">
        <f>Tabella10[[#This Row],[MAX]]-Tabella10[[#This Row],[MIN]]</f>
        <v>48.5</v>
      </c>
    </row>
    <row r="1263" spans="1:7" x14ac:dyDescent="0.3">
      <c r="A1263" s="3">
        <v>43900</v>
      </c>
      <c r="B1263" s="1">
        <v>2996.76</v>
      </c>
      <c r="C1263" s="1">
        <v>2918.93</v>
      </c>
      <c r="D1263" s="1">
        <v>3000.3</v>
      </c>
      <c r="E1263" s="1">
        <v>2904.8</v>
      </c>
      <c r="F1263" s="2">
        <v>1.8200000000000001E-2</v>
      </c>
      <c r="G1263" s="1">
        <f>Tabella10[[#This Row],[MAX]]-Tabella10[[#This Row],[MIN]]</f>
        <v>95.5</v>
      </c>
    </row>
    <row r="1264" spans="1:7" x14ac:dyDescent="0.3">
      <c r="A1264" s="3">
        <v>43901</v>
      </c>
      <c r="B1264" s="1">
        <v>2968.52</v>
      </c>
      <c r="C1264" s="1">
        <v>3001.76</v>
      </c>
      <c r="D1264" s="1">
        <v>3010.03</v>
      </c>
      <c r="E1264" s="1">
        <v>2968.52</v>
      </c>
      <c r="F1264" s="2">
        <v>-9.4000000000000004E-3</v>
      </c>
      <c r="G1264" s="1">
        <f>Tabella10[[#This Row],[MAX]]-Tabella10[[#This Row],[MIN]]</f>
        <v>41.510000000000218</v>
      </c>
    </row>
    <row r="1265" spans="1:7" x14ac:dyDescent="0.3">
      <c r="A1265" s="3">
        <v>43902</v>
      </c>
      <c r="B1265" s="1">
        <v>2923.49</v>
      </c>
      <c r="C1265" s="1">
        <v>2936.02</v>
      </c>
      <c r="D1265" s="1">
        <v>2944.47</v>
      </c>
      <c r="E1265" s="1">
        <v>2906.28</v>
      </c>
      <c r="F1265" s="2">
        <v>-1.52E-2</v>
      </c>
      <c r="G1265" s="1">
        <f>Tabella10[[#This Row],[MAX]]-Tabella10[[#This Row],[MIN]]</f>
        <v>38.1899999999996</v>
      </c>
    </row>
    <row r="1266" spans="1:7" x14ac:dyDescent="0.3">
      <c r="A1266" s="3">
        <v>43903</v>
      </c>
      <c r="B1266" s="1">
        <v>2887.43</v>
      </c>
      <c r="C1266" s="1">
        <v>2804.23</v>
      </c>
      <c r="D1266" s="1">
        <v>2910.88</v>
      </c>
      <c r="E1266" s="1">
        <v>2799.98</v>
      </c>
      <c r="F1266" s="2">
        <v>-1.23E-2</v>
      </c>
      <c r="G1266" s="1">
        <f>Tabella10[[#This Row],[MAX]]-Tabella10[[#This Row],[MIN]]</f>
        <v>110.90000000000009</v>
      </c>
    </row>
    <row r="1267" spans="1:7" x14ac:dyDescent="0.3">
      <c r="A1267" s="3">
        <v>43906</v>
      </c>
      <c r="B1267" s="1">
        <v>2789.25</v>
      </c>
      <c r="C1267" s="1">
        <v>2897.3</v>
      </c>
      <c r="D1267" s="1">
        <v>2898.03</v>
      </c>
      <c r="E1267" s="1">
        <v>2784.66</v>
      </c>
      <c r="F1267" s="2">
        <v>-3.4000000000000002E-2</v>
      </c>
      <c r="G1267" s="1">
        <f>Tabella10[[#This Row],[MAX]]-Tabella10[[#This Row],[MIN]]</f>
        <v>113.37000000000035</v>
      </c>
    </row>
    <row r="1268" spans="1:7" x14ac:dyDescent="0.3">
      <c r="A1268" s="3">
        <v>43907</v>
      </c>
      <c r="B1268" s="1">
        <v>2779.64</v>
      </c>
      <c r="C1268" s="1">
        <v>2796.28</v>
      </c>
      <c r="D1268" s="1">
        <v>2826.91</v>
      </c>
      <c r="E1268" s="1">
        <v>2715.22</v>
      </c>
      <c r="F1268" s="2">
        <v>-3.3999999999999998E-3</v>
      </c>
      <c r="G1268" s="1">
        <f>Tabella10[[#This Row],[MAX]]-Tabella10[[#This Row],[MIN]]</f>
        <v>111.69000000000005</v>
      </c>
    </row>
    <row r="1269" spans="1:7" x14ac:dyDescent="0.3">
      <c r="A1269" s="3">
        <v>43908</v>
      </c>
      <c r="B1269" s="1">
        <v>2728.76</v>
      </c>
      <c r="C1269" s="1">
        <v>2792.32</v>
      </c>
      <c r="D1269" s="1">
        <v>2815.87</v>
      </c>
      <c r="E1269" s="1">
        <v>2728.76</v>
      </c>
      <c r="F1269" s="2">
        <v>-1.83E-2</v>
      </c>
      <c r="G1269" s="1">
        <f>Tabella10[[#This Row],[MAX]]-Tabella10[[#This Row],[MIN]]</f>
        <v>87.109999999999673</v>
      </c>
    </row>
    <row r="1270" spans="1:7" x14ac:dyDescent="0.3">
      <c r="A1270" s="3">
        <v>43909</v>
      </c>
      <c r="B1270" s="1">
        <v>2702.13</v>
      </c>
      <c r="C1270" s="1">
        <v>2719.41</v>
      </c>
      <c r="D1270" s="1">
        <v>2736.82</v>
      </c>
      <c r="E1270" s="1">
        <v>2646.8</v>
      </c>
      <c r="F1270" s="2">
        <v>-9.7999999999999997E-3</v>
      </c>
      <c r="G1270" s="1">
        <f>Tabella10[[#This Row],[MAX]]-Tabella10[[#This Row],[MIN]]</f>
        <v>90.019999999999982</v>
      </c>
    </row>
    <row r="1271" spans="1:7" x14ac:dyDescent="0.3">
      <c r="A1271" s="3">
        <v>43910</v>
      </c>
      <c r="B1271" s="1">
        <v>2745.62</v>
      </c>
      <c r="C1271" s="1">
        <v>2727.02</v>
      </c>
      <c r="D1271" s="1">
        <v>2751.9</v>
      </c>
      <c r="E1271" s="1">
        <v>2702.49</v>
      </c>
      <c r="F1271" s="2">
        <v>1.61E-2</v>
      </c>
      <c r="G1271" s="1">
        <f>Tabella10[[#This Row],[MAX]]-Tabella10[[#This Row],[MIN]]</f>
        <v>49.410000000000309</v>
      </c>
    </row>
    <row r="1272" spans="1:7" x14ac:dyDescent="0.3">
      <c r="A1272" s="3">
        <v>43913</v>
      </c>
      <c r="B1272" s="1">
        <v>2660.17</v>
      </c>
      <c r="C1272" s="1">
        <v>2677.59</v>
      </c>
      <c r="D1272" s="1">
        <v>2703.33</v>
      </c>
      <c r="E1272" s="1">
        <v>2656.5</v>
      </c>
      <c r="F1272" s="2">
        <v>-3.1099999999999999E-2</v>
      </c>
      <c r="G1272" s="1">
        <f>Tabella10[[#This Row],[MAX]]-Tabella10[[#This Row],[MIN]]</f>
        <v>46.829999999999927</v>
      </c>
    </row>
    <row r="1273" spans="1:7" x14ac:dyDescent="0.3">
      <c r="A1273" s="3">
        <v>43914</v>
      </c>
      <c r="B1273" s="1">
        <v>2722.44</v>
      </c>
      <c r="C1273" s="1">
        <v>2703.02</v>
      </c>
      <c r="D1273" s="1">
        <v>2723.41</v>
      </c>
      <c r="E1273" s="1">
        <v>2667.13</v>
      </c>
      <c r="F1273" s="2">
        <v>2.3400000000000001E-2</v>
      </c>
      <c r="G1273" s="1">
        <f>Tabella10[[#This Row],[MAX]]-Tabella10[[#This Row],[MIN]]</f>
        <v>56.279999999999745</v>
      </c>
    </row>
    <row r="1274" spans="1:7" x14ac:dyDescent="0.3">
      <c r="A1274" s="3">
        <v>43915</v>
      </c>
      <c r="B1274" s="1">
        <v>2781.59</v>
      </c>
      <c r="C1274" s="1">
        <v>2775.3</v>
      </c>
      <c r="D1274" s="1">
        <v>2788.64</v>
      </c>
      <c r="E1274" s="1">
        <v>2757.8</v>
      </c>
      <c r="F1274" s="2">
        <v>2.1700000000000001E-2</v>
      </c>
      <c r="G1274" s="1">
        <f>Tabella10[[#This Row],[MAX]]-Tabella10[[#This Row],[MIN]]</f>
        <v>30.839999999999691</v>
      </c>
    </row>
    <row r="1275" spans="1:7" x14ac:dyDescent="0.3">
      <c r="A1275" s="3">
        <v>43916</v>
      </c>
      <c r="B1275" s="1">
        <v>2764.91</v>
      </c>
      <c r="C1275" s="1">
        <v>2761.9</v>
      </c>
      <c r="D1275" s="1">
        <v>2788.5</v>
      </c>
      <c r="E1275" s="1">
        <v>2753.43</v>
      </c>
      <c r="F1275" s="2">
        <v>-6.0000000000000001E-3</v>
      </c>
      <c r="G1275" s="1">
        <f>Tabella10[[#This Row],[MAX]]-Tabella10[[#This Row],[MIN]]</f>
        <v>35.070000000000164</v>
      </c>
    </row>
    <row r="1276" spans="1:7" x14ac:dyDescent="0.3">
      <c r="A1276" s="3">
        <v>43917</v>
      </c>
      <c r="B1276" s="1">
        <v>2772.2</v>
      </c>
      <c r="C1276" s="1">
        <v>2792.98</v>
      </c>
      <c r="D1276" s="1">
        <v>2805.55</v>
      </c>
      <c r="E1276" s="1">
        <v>2771.76</v>
      </c>
      <c r="F1276" s="2">
        <v>2.5999999999999999E-3</v>
      </c>
      <c r="G1276" s="1">
        <f>Tabella10[[#This Row],[MAX]]-Tabella10[[#This Row],[MIN]]</f>
        <v>33.789999999999964</v>
      </c>
    </row>
    <row r="1277" spans="1:7" x14ac:dyDescent="0.3">
      <c r="A1277" s="3">
        <v>43920</v>
      </c>
      <c r="B1277" s="1">
        <v>2747.21</v>
      </c>
      <c r="C1277" s="1">
        <v>2739.72</v>
      </c>
      <c r="D1277" s="1">
        <v>2759.1</v>
      </c>
      <c r="E1277" s="1">
        <v>2723.05</v>
      </c>
      <c r="F1277" s="2">
        <v>-8.9999999999999993E-3</v>
      </c>
      <c r="G1277" s="1">
        <f>Tabella10[[#This Row],[MAX]]-Tabella10[[#This Row],[MIN]]</f>
        <v>36.049999999999727</v>
      </c>
    </row>
    <row r="1278" spans="1:7" x14ac:dyDescent="0.3">
      <c r="A1278" s="3">
        <v>43921</v>
      </c>
      <c r="B1278" s="1">
        <v>2750.3</v>
      </c>
      <c r="C1278" s="1">
        <v>2767.31</v>
      </c>
      <c r="D1278" s="1">
        <v>2771.17</v>
      </c>
      <c r="E1278" s="1">
        <v>2743.12</v>
      </c>
      <c r="F1278" s="2">
        <v>1.1000000000000001E-3</v>
      </c>
      <c r="G1278" s="1">
        <f>Tabella10[[#This Row],[MAX]]-Tabella10[[#This Row],[MIN]]</f>
        <v>28.050000000000182</v>
      </c>
    </row>
    <row r="1279" spans="1:7" x14ac:dyDescent="0.3">
      <c r="A1279" s="3">
        <v>43922</v>
      </c>
      <c r="B1279" s="1">
        <v>2734.52</v>
      </c>
      <c r="C1279" s="1">
        <v>2743.54</v>
      </c>
      <c r="D1279" s="1">
        <v>2773.36</v>
      </c>
      <c r="E1279" s="1">
        <v>2731.08</v>
      </c>
      <c r="F1279" s="2">
        <v>-5.7000000000000002E-3</v>
      </c>
      <c r="G1279" s="1">
        <f>Tabella10[[#This Row],[MAX]]-Tabella10[[#This Row],[MIN]]</f>
        <v>42.2800000000002</v>
      </c>
    </row>
    <row r="1280" spans="1:7" x14ac:dyDescent="0.3">
      <c r="A1280" s="3">
        <v>43923</v>
      </c>
      <c r="B1280" s="1">
        <v>2780.64</v>
      </c>
      <c r="C1280" s="1">
        <v>2720.23</v>
      </c>
      <c r="D1280" s="1">
        <v>2780.64</v>
      </c>
      <c r="E1280" s="1">
        <v>2719.9</v>
      </c>
      <c r="F1280" s="2">
        <v>1.6899999999999998E-2</v>
      </c>
      <c r="G1280" s="1">
        <f>Tabella10[[#This Row],[MAX]]-Tabella10[[#This Row],[MIN]]</f>
        <v>60.739999999999782</v>
      </c>
    </row>
    <row r="1281" spans="1:7" x14ac:dyDescent="0.3">
      <c r="A1281" s="3">
        <v>43924</v>
      </c>
      <c r="B1281" s="1">
        <v>2763.99</v>
      </c>
      <c r="C1281" s="1">
        <v>2773.58</v>
      </c>
      <c r="D1281" s="1">
        <v>2780.59</v>
      </c>
      <c r="E1281" s="1">
        <v>2754.07</v>
      </c>
      <c r="F1281" s="2">
        <v>-6.0000000000000001E-3</v>
      </c>
      <c r="G1281" s="1">
        <f>Tabella10[[#This Row],[MAX]]-Tabella10[[#This Row],[MIN]]</f>
        <v>26.519999999999982</v>
      </c>
    </row>
    <row r="1282" spans="1:7" x14ac:dyDescent="0.3">
      <c r="A1282" s="3">
        <v>43928</v>
      </c>
      <c r="B1282" s="1">
        <v>2820.76</v>
      </c>
      <c r="C1282" s="1">
        <v>2806.97</v>
      </c>
      <c r="D1282" s="1">
        <v>2823.28</v>
      </c>
      <c r="E1282" s="1">
        <v>2801.84</v>
      </c>
      <c r="F1282" s="2">
        <v>2.0500000000000001E-2</v>
      </c>
      <c r="G1282" s="1">
        <f>Tabella10[[#This Row],[MAX]]-Tabella10[[#This Row],[MIN]]</f>
        <v>21.440000000000055</v>
      </c>
    </row>
    <row r="1283" spans="1:7" x14ac:dyDescent="0.3">
      <c r="A1283" s="3">
        <v>43929</v>
      </c>
      <c r="B1283" s="1">
        <v>2815.37</v>
      </c>
      <c r="C1283" s="1">
        <v>2805.92</v>
      </c>
      <c r="D1283" s="1">
        <v>2823.21</v>
      </c>
      <c r="E1283" s="1">
        <v>2800.3</v>
      </c>
      <c r="F1283" s="2">
        <v>-1.9E-3</v>
      </c>
      <c r="G1283" s="1">
        <f>Tabella10[[#This Row],[MAX]]-Tabella10[[#This Row],[MIN]]</f>
        <v>22.909999999999854</v>
      </c>
    </row>
    <row r="1284" spans="1:7" x14ac:dyDescent="0.3">
      <c r="A1284" s="3">
        <v>43930</v>
      </c>
      <c r="B1284" s="1">
        <v>2825.9</v>
      </c>
      <c r="C1284" s="1">
        <v>2825.84</v>
      </c>
      <c r="D1284" s="1">
        <v>2832.4</v>
      </c>
      <c r="E1284" s="1">
        <v>2820.43</v>
      </c>
      <c r="F1284" s="2">
        <v>3.7000000000000002E-3</v>
      </c>
      <c r="G1284" s="1">
        <f>Tabella10[[#This Row],[MAX]]-Tabella10[[#This Row],[MIN]]</f>
        <v>11.970000000000255</v>
      </c>
    </row>
    <row r="1285" spans="1:7" x14ac:dyDescent="0.3">
      <c r="A1285" s="3">
        <v>43931</v>
      </c>
      <c r="B1285" s="1">
        <v>2796.63</v>
      </c>
      <c r="C1285" s="1">
        <v>2827.19</v>
      </c>
      <c r="D1285" s="1">
        <v>2833.01</v>
      </c>
      <c r="E1285" s="1">
        <v>2789.98</v>
      </c>
      <c r="F1285" s="2">
        <v>-1.04E-2</v>
      </c>
      <c r="G1285" s="1">
        <f>Tabella10[[#This Row],[MAX]]-Tabella10[[#This Row],[MIN]]</f>
        <v>43.0300000000002</v>
      </c>
    </row>
    <row r="1286" spans="1:7" x14ac:dyDescent="0.3">
      <c r="A1286" s="3">
        <v>43934</v>
      </c>
      <c r="B1286" s="1">
        <v>2783.05</v>
      </c>
      <c r="C1286" s="1">
        <v>2784.6</v>
      </c>
      <c r="D1286" s="1">
        <v>2792.89</v>
      </c>
      <c r="E1286" s="1">
        <v>2774.08</v>
      </c>
      <c r="F1286" s="2">
        <v>-4.8999999999999998E-3</v>
      </c>
      <c r="G1286" s="1">
        <f>Tabella10[[#This Row],[MAX]]-Tabella10[[#This Row],[MIN]]</f>
        <v>18.809999999999945</v>
      </c>
    </row>
    <row r="1287" spans="1:7" x14ac:dyDescent="0.3">
      <c r="A1287" s="3">
        <v>43935</v>
      </c>
      <c r="B1287" s="1">
        <v>2827.28</v>
      </c>
      <c r="C1287" s="1">
        <v>2794.8</v>
      </c>
      <c r="D1287" s="1">
        <v>2827.3</v>
      </c>
      <c r="E1287" s="1">
        <v>2789.43</v>
      </c>
      <c r="F1287" s="2">
        <v>1.5900000000000001E-2</v>
      </c>
      <c r="G1287" s="1">
        <f>Tabella10[[#This Row],[MAX]]-Tabella10[[#This Row],[MIN]]</f>
        <v>37.870000000000346</v>
      </c>
    </row>
    <row r="1288" spans="1:7" x14ac:dyDescent="0.3">
      <c r="A1288" s="3">
        <v>43936</v>
      </c>
      <c r="B1288" s="1">
        <v>2811.17</v>
      </c>
      <c r="C1288" s="1">
        <v>2826.66</v>
      </c>
      <c r="D1288" s="1">
        <v>2829.75</v>
      </c>
      <c r="E1288" s="1">
        <v>2808.7</v>
      </c>
      <c r="F1288" s="2">
        <v>-5.7000000000000002E-3</v>
      </c>
      <c r="G1288" s="1">
        <f>Tabella10[[#This Row],[MAX]]-Tabella10[[#This Row],[MIN]]</f>
        <v>21.050000000000182</v>
      </c>
    </row>
    <row r="1289" spans="1:7" x14ac:dyDescent="0.3">
      <c r="A1289" s="3">
        <v>43937</v>
      </c>
      <c r="B1289" s="1">
        <v>2819.94</v>
      </c>
      <c r="C1289" s="1">
        <v>2798.43</v>
      </c>
      <c r="D1289" s="1">
        <v>2823.34</v>
      </c>
      <c r="E1289" s="1">
        <v>2796.84</v>
      </c>
      <c r="F1289" s="2">
        <v>3.0999999999999999E-3</v>
      </c>
      <c r="G1289" s="1">
        <f>Tabella10[[#This Row],[MAX]]-Tabella10[[#This Row],[MIN]]</f>
        <v>26.5</v>
      </c>
    </row>
    <row r="1290" spans="1:7" x14ac:dyDescent="0.3">
      <c r="A1290" s="3">
        <v>43938</v>
      </c>
      <c r="B1290" s="1">
        <v>2838.49</v>
      </c>
      <c r="C1290" s="1">
        <v>2835.56</v>
      </c>
      <c r="D1290" s="1">
        <v>2854.96</v>
      </c>
      <c r="E1290" s="1">
        <v>2830.02</v>
      </c>
      <c r="F1290" s="2">
        <v>6.6E-3</v>
      </c>
      <c r="G1290" s="1">
        <f>Tabella10[[#This Row],[MAX]]-Tabella10[[#This Row],[MIN]]</f>
        <v>24.940000000000055</v>
      </c>
    </row>
    <row r="1291" spans="1:7" x14ac:dyDescent="0.3">
      <c r="A1291" s="3">
        <v>43941</v>
      </c>
      <c r="B1291" s="1">
        <v>2852.55</v>
      </c>
      <c r="C1291" s="1">
        <v>2840.41</v>
      </c>
      <c r="D1291" s="1">
        <v>2852.99</v>
      </c>
      <c r="E1291" s="1">
        <v>2833.26</v>
      </c>
      <c r="F1291" s="2">
        <v>5.0000000000000001E-3</v>
      </c>
      <c r="G1291" s="1">
        <f>Tabella10[[#This Row],[MAX]]-Tabella10[[#This Row],[MIN]]</f>
        <v>19.729999999999563</v>
      </c>
    </row>
    <row r="1292" spans="1:7" x14ac:dyDescent="0.3">
      <c r="A1292" s="3">
        <v>43942</v>
      </c>
      <c r="B1292" s="1">
        <v>2827.01</v>
      </c>
      <c r="C1292" s="1">
        <v>2842.24</v>
      </c>
      <c r="D1292" s="1">
        <v>2842.24</v>
      </c>
      <c r="E1292" s="1">
        <v>2808.02</v>
      </c>
      <c r="F1292" s="2">
        <v>-8.9999999999999993E-3</v>
      </c>
      <c r="G1292" s="1">
        <f>Tabella10[[#This Row],[MAX]]-Tabella10[[#This Row],[MIN]]</f>
        <v>34.2199999999998</v>
      </c>
    </row>
    <row r="1293" spans="1:7" x14ac:dyDescent="0.3">
      <c r="A1293" s="3">
        <v>43943</v>
      </c>
      <c r="B1293" s="1">
        <v>2843.98</v>
      </c>
      <c r="C1293" s="1">
        <v>2814.07</v>
      </c>
      <c r="D1293" s="1">
        <v>2843.98</v>
      </c>
      <c r="E1293" s="1">
        <v>2808.48</v>
      </c>
      <c r="F1293" s="2">
        <v>6.0000000000000001E-3</v>
      </c>
      <c r="G1293" s="1">
        <f>Tabella10[[#This Row],[MAX]]-Tabella10[[#This Row],[MIN]]</f>
        <v>35.5</v>
      </c>
    </row>
    <row r="1294" spans="1:7" x14ac:dyDescent="0.3">
      <c r="A1294" s="3">
        <v>43944</v>
      </c>
      <c r="B1294" s="1">
        <v>2838.5</v>
      </c>
      <c r="C1294" s="1">
        <v>2850.51</v>
      </c>
      <c r="D1294" s="1">
        <v>2853.64</v>
      </c>
      <c r="E1294" s="1">
        <v>2835.9</v>
      </c>
      <c r="F1294" s="2">
        <v>-1.9E-3</v>
      </c>
      <c r="G1294" s="1">
        <f>Tabella10[[#This Row],[MAX]]-Tabella10[[#This Row],[MIN]]</f>
        <v>17.739999999999782</v>
      </c>
    </row>
    <row r="1295" spans="1:7" x14ac:dyDescent="0.3">
      <c r="A1295" s="3">
        <v>43945</v>
      </c>
      <c r="B1295" s="1">
        <v>2808.53</v>
      </c>
      <c r="C1295" s="1">
        <v>2834.94</v>
      </c>
      <c r="D1295" s="1">
        <v>2834.94</v>
      </c>
      <c r="E1295" s="1">
        <v>2802.5</v>
      </c>
      <c r="F1295" s="2">
        <v>-1.06E-2</v>
      </c>
      <c r="G1295" s="1">
        <f>Tabella10[[#This Row],[MAX]]-Tabella10[[#This Row],[MIN]]</f>
        <v>32.440000000000055</v>
      </c>
    </row>
    <row r="1296" spans="1:7" x14ac:dyDescent="0.3">
      <c r="A1296" s="3">
        <v>43948</v>
      </c>
      <c r="B1296" s="1">
        <v>2815.49</v>
      </c>
      <c r="C1296" s="1">
        <v>2812.24</v>
      </c>
      <c r="D1296" s="1">
        <v>2832.67</v>
      </c>
      <c r="E1296" s="1">
        <v>2802.96</v>
      </c>
      <c r="F1296" s="2">
        <v>2.5000000000000001E-3</v>
      </c>
      <c r="G1296" s="1">
        <f>Tabella10[[#This Row],[MAX]]-Tabella10[[#This Row],[MIN]]</f>
        <v>29.710000000000036</v>
      </c>
    </row>
    <row r="1297" spans="1:7" x14ac:dyDescent="0.3">
      <c r="A1297" s="3">
        <v>43949</v>
      </c>
      <c r="B1297" s="1">
        <v>2810.02</v>
      </c>
      <c r="C1297" s="1">
        <v>2819.99</v>
      </c>
      <c r="D1297" s="1">
        <v>2821.75</v>
      </c>
      <c r="E1297" s="1">
        <v>2758.25</v>
      </c>
      <c r="F1297" s="2">
        <v>-1.9E-3</v>
      </c>
      <c r="G1297" s="1">
        <f>Tabella10[[#This Row],[MAX]]-Tabella10[[#This Row],[MIN]]</f>
        <v>63.5</v>
      </c>
    </row>
    <row r="1298" spans="1:7" x14ac:dyDescent="0.3">
      <c r="A1298" s="3">
        <v>43950</v>
      </c>
      <c r="B1298" s="1">
        <v>2822.44</v>
      </c>
      <c r="C1298" s="1">
        <v>2801.38</v>
      </c>
      <c r="D1298" s="1">
        <v>2831.76</v>
      </c>
      <c r="E1298" s="1">
        <v>2800.74</v>
      </c>
      <c r="F1298" s="2">
        <v>4.4000000000000003E-3</v>
      </c>
      <c r="G1298" s="1">
        <f>Tabella10[[#This Row],[MAX]]-Tabella10[[#This Row],[MIN]]</f>
        <v>31.020000000000437</v>
      </c>
    </row>
    <row r="1299" spans="1:7" x14ac:dyDescent="0.3">
      <c r="A1299" s="3">
        <v>43951</v>
      </c>
      <c r="B1299" s="1">
        <v>2860.08</v>
      </c>
      <c r="C1299" s="1">
        <v>2832.38</v>
      </c>
      <c r="D1299" s="1">
        <v>2865.59</v>
      </c>
      <c r="E1299" s="1">
        <v>2832.38</v>
      </c>
      <c r="F1299" s="2">
        <v>1.3299999999999999E-2</v>
      </c>
      <c r="G1299" s="1">
        <f>Tabella10[[#This Row],[MAX]]-Tabella10[[#This Row],[MIN]]</f>
        <v>33.210000000000036</v>
      </c>
    </row>
    <row r="1300" spans="1:7" x14ac:dyDescent="0.3">
      <c r="A1300" s="3">
        <v>43957</v>
      </c>
      <c r="B1300" s="1">
        <v>2878.14</v>
      </c>
      <c r="C1300" s="1">
        <v>2831.63</v>
      </c>
      <c r="D1300" s="1">
        <v>2879.26</v>
      </c>
      <c r="E1300" s="1">
        <v>2830.65</v>
      </c>
      <c r="F1300" s="2">
        <v>6.3E-3</v>
      </c>
      <c r="G1300" s="1">
        <f>Tabella10[[#This Row],[MAX]]-Tabella10[[#This Row],[MIN]]</f>
        <v>48.610000000000127</v>
      </c>
    </row>
    <row r="1301" spans="1:7" x14ac:dyDescent="0.3">
      <c r="A1301" s="3">
        <v>43958</v>
      </c>
      <c r="B1301" s="1">
        <v>2871.52</v>
      </c>
      <c r="C1301" s="1">
        <v>2876.47</v>
      </c>
      <c r="D1301" s="1">
        <v>2882.02</v>
      </c>
      <c r="E1301" s="1">
        <v>2864.58</v>
      </c>
      <c r="F1301" s="2">
        <v>-2.3E-3</v>
      </c>
      <c r="G1301" s="1">
        <f>Tabella10[[#This Row],[MAX]]-Tabella10[[#This Row],[MIN]]</f>
        <v>17.440000000000055</v>
      </c>
    </row>
    <row r="1302" spans="1:7" x14ac:dyDescent="0.3">
      <c r="A1302" s="3">
        <v>43959</v>
      </c>
      <c r="B1302" s="1">
        <v>2895.34</v>
      </c>
      <c r="C1302" s="1">
        <v>2882.71</v>
      </c>
      <c r="D1302" s="1">
        <v>2903.8</v>
      </c>
      <c r="E1302" s="1">
        <v>2879.2</v>
      </c>
      <c r="F1302" s="2">
        <v>8.3000000000000001E-3</v>
      </c>
      <c r="G1302" s="1">
        <f>Tabella10[[#This Row],[MAX]]-Tabella10[[#This Row],[MIN]]</f>
        <v>24.600000000000364</v>
      </c>
    </row>
    <row r="1303" spans="1:7" x14ac:dyDescent="0.3">
      <c r="A1303" s="3">
        <v>43962</v>
      </c>
      <c r="B1303" s="1">
        <v>2894.8</v>
      </c>
      <c r="C1303" s="1">
        <v>2901.57</v>
      </c>
      <c r="D1303" s="1">
        <v>2914.28</v>
      </c>
      <c r="E1303" s="1">
        <v>2884.38</v>
      </c>
      <c r="F1303" s="2">
        <v>-2.0000000000000001E-4</v>
      </c>
      <c r="G1303" s="1">
        <f>Tabella10[[#This Row],[MAX]]-Tabella10[[#This Row],[MIN]]</f>
        <v>29.900000000000091</v>
      </c>
    </row>
    <row r="1304" spans="1:7" x14ac:dyDescent="0.3">
      <c r="A1304" s="3">
        <v>43963</v>
      </c>
      <c r="B1304" s="1">
        <v>2891.56</v>
      </c>
      <c r="C1304" s="1">
        <v>2894.62</v>
      </c>
      <c r="D1304" s="1">
        <v>2897.9</v>
      </c>
      <c r="E1304" s="1">
        <v>2871.23</v>
      </c>
      <c r="F1304" s="2">
        <v>-1.1000000000000001E-3</v>
      </c>
      <c r="G1304" s="1">
        <f>Tabella10[[#This Row],[MAX]]-Tabella10[[#This Row],[MIN]]</f>
        <v>26.670000000000073</v>
      </c>
    </row>
    <row r="1305" spans="1:7" x14ac:dyDescent="0.3">
      <c r="A1305" s="3">
        <v>43964</v>
      </c>
      <c r="B1305" s="1">
        <v>2898.05</v>
      </c>
      <c r="C1305" s="1">
        <v>2882.96</v>
      </c>
      <c r="D1305" s="1">
        <v>2900.26</v>
      </c>
      <c r="E1305" s="1">
        <v>2875.54</v>
      </c>
      <c r="F1305" s="2">
        <v>2.2000000000000001E-3</v>
      </c>
      <c r="G1305" s="1">
        <f>Tabella10[[#This Row],[MAX]]-Tabella10[[#This Row],[MIN]]</f>
        <v>24.720000000000255</v>
      </c>
    </row>
    <row r="1306" spans="1:7" x14ac:dyDescent="0.3">
      <c r="A1306" s="3">
        <v>43965</v>
      </c>
      <c r="B1306" s="1">
        <v>2870.34</v>
      </c>
      <c r="C1306" s="1">
        <v>2887.06</v>
      </c>
      <c r="D1306" s="1">
        <v>2887.06</v>
      </c>
      <c r="E1306" s="1">
        <v>2869.18</v>
      </c>
      <c r="F1306" s="2">
        <v>-9.5999999999999992E-3</v>
      </c>
      <c r="G1306" s="1">
        <f>Tabella10[[#This Row],[MAX]]-Tabella10[[#This Row],[MIN]]</f>
        <v>17.880000000000109</v>
      </c>
    </row>
    <row r="1307" spans="1:7" x14ac:dyDescent="0.3">
      <c r="A1307" s="3">
        <v>43966</v>
      </c>
      <c r="B1307" s="1">
        <v>2868.46</v>
      </c>
      <c r="C1307" s="1">
        <v>2880.71</v>
      </c>
      <c r="D1307" s="1">
        <v>2884.22</v>
      </c>
      <c r="E1307" s="1">
        <v>2863.37</v>
      </c>
      <c r="F1307" s="2">
        <v>-6.9999999999999999E-4</v>
      </c>
      <c r="G1307" s="1">
        <f>Tabella10[[#This Row],[MAX]]-Tabella10[[#This Row],[MIN]]</f>
        <v>20.849999999999909</v>
      </c>
    </row>
    <row r="1308" spans="1:7" x14ac:dyDescent="0.3">
      <c r="A1308" s="3">
        <v>43969</v>
      </c>
      <c r="B1308" s="1">
        <v>2875.42</v>
      </c>
      <c r="C1308" s="1">
        <v>2872.52</v>
      </c>
      <c r="D1308" s="1">
        <v>2889.98</v>
      </c>
      <c r="E1308" s="1">
        <v>2862.27</v>
      </c>
      <c r="F1308" s="2">
        <v>2.3999999999999998E-3</v>
      </c>
      <c r="G1308" s="1">
        <f>Tabella10[[#This Row],[MAX]]-Tabella10[[#This Row],[MIN]]</f>
        <v>27.710000000000036</v>
      </c>
    </row>
    <row r="1309" spans="1:7" x14ac:dyDescent="0.3">
      <c r="A1309" s="3">
        <v>43970</v>
      </c>
      <c r="B1309" s="1">
        <v>2898.58</v>
      </c>
      <c r="C1309" s="1">
        <v>2897.69</v>
      </c>
      <c r="D1309" s="1">
        <v>2900.22</v>
      </c>
      <c r="E1309" s="1">
        <v>2887.58</v>
      </c>
      <c r="F1309" s="2">
        <v>8.0999999999999996E-3</v>
      </c>
      <c r="G1309" s="1">
        <f>Tabella10[[#This Row],[MAX]]-Tabella10[[#This Row],[MIN]]</f>
        <v>12.639999999999873</v>
      </c>
    </row>
    <row r="1310" spans="1:7" x14ac:dyDescent="0.3">
      <c r="A1310" s="3">
        <v>43971</v>
      </c>
      <c r="B1310" s="1">
        <v>2883.74</v>
      </c>
      <c r="C1310" s="1">
        <v>2896.47</v>
      </c>
      <c r="D1310" s="1">
        <v>2896.47</v>
      </c>
      <c r="E1310" s="1">
        <v>2876.18</v>
      </c>
      <c r="F1310" s="2">
        <v>-5.1000000000000004E-3</v>
      </c>
      <c r="G1310" s="1">
        <f>Tabella10[[#This Row],[MAX]]-Tabella10[[#This Row],[MIN]]</f>
        <v>20.289999999999964</v>
      </c>
    </row>
    <row r="1311" spans="1:7" x14ac:dyDescent="0.3">
      <c r="A1311" s="3">
        <v>43972</v>
      </c>
      <c r="B1311" s="1">
        <v>2867.92</v>
      </c>
      <c r="C1311" s="1">
        <v>2890.72</v>
      </c>
      <c r="D1311" s="1">
        <v>2891.52</v>
      </c>
      <c r="E1311" s="1">
        <v>2864.21</v>
      </c>
      <c r="F1311" s="2">
        <v>-5.4999999999999997E-3</v>
      </c>
      <c r="G1311" s="1">
        <f>Tabella10[[#This Row],[MAX]]-Tabella10[[#This Row],[MIN]]</f>
        <v>27.309999999999945</v>
      </c>
    </row>
    <row r="1312" spans="1:7" x14ac:dyDescent="0.3">
      <c r="A1312" s="3">
        <v>43973</v>
      </c>
      <c r="B1312" s="1">
        <v>2813.77</v>
      </c>
      <c r="C1312" s="1">
        <v>2863.05</v>
      </c>
      <c r="D1312" s="1">
        <v>2863.05</v>
      </c>
      <c r="E1312" s="1">
        <v>2808.02</v>
      </c>
      <c r="F1312" s="2">
        <v>-1.89E-2</v>
      </c>
      <c r="G1312" s="1">
        <f>Tabella10[[#This Row],[MAX]]-Tabella10[[#This Row],[MIN]]</f>
        <v>55.0300000000002</v>
      </c>
    </row>
    <row r="1313" spans="1:7" x14ac:dyDescent="0.3">
      <c r="A1313" s="3">
        <v>43976</v>
      </c>
      <c r="B1313" s="1">
        <v>2817.97</v>
      </c>
      <c r="C1313" s="1">
        <v>2816.24</v>
      </c>
      <c r="D1313" s="1">
        <v>2821.5</v>
      </c>
      <c r="E1313" s="1">
        <v>2802.47</v>
      </c>
      <c r="F1313" s="2">
        <v>1.5E-3</v>
      </c>
      <c r="G1313" s="1">
        <f>Tabella10[[#This Row],[MAX]]-Tabella10[[#This Row],[MIN]]</f>
        <v>19.0300000000002</v>
      </c>
    </row>
    <row r="1314" spans="1:7" x14ac:dyDescent="0.3">
      <c r="A1314" s="3">
        <v>43977</v>
      </c>
      <c r="B1314" s="1">
        <v>2846.55</v>
      </c>
      <c r="C1314" s="1">
        <v>2827.9</v>
      </c>
      <c r="D1314" s="1">
        <v>2848.34</v>
      </c>
      <c r="E1314" s="1">
        <v>2825.9</v>
      </c>
      <c r="F1314" s="2">
        <v>1.01E-2</v>
      </c>
      <c r="G1314" s="1">
        <f>Tabella10[[#This Row],[MAX]]-Tabella10[[#This Row],[MIN]]</f>
        <v>22.440000000000055</v>
      </c>
    </row>
    <row r="1315" spans="1:7" x14ac:dyDescent="0.3">
      <c r="A1315" s="3">
        <v>43978</v>
      </c>
      <c r="B1315" s="1">
        <v>2836.8</v>
      </c>
      <c r="C1315" s="1">
        <v>2847.32</v>
      </c>
      <c r="D1315" s="1">
        <v>2849</v>
      </c>
      <c r="E1315" s="1">
        <v>2831.93</v>
      </c>
      <c r="F1315" s="2">
        <v>-3.3999999999999998E-3</v>
      </c>
      <c r="G1315" s="1">
        <f>Tabella10[[#This Row],[MAX]]-Tabella10[[#This Row],[MIN]]</f>
        <v>17.070000000000164</v>
      </c>
    </row>
    <row r="1316" spans="1:7" x14ac:dyDescent="0.3">
      <c r="A1316" s="3">
        <v>43979</v>
      </c>
      <c r="B1316" s="1">
        <v>2846.22</v>
      </c>
      <c r="C1316" s="1">
        <v>2838.21</v>
      </c>
      <c r="D1316" s="1">
        <v>2861.92</v>
      </c>
      <c r="E1316" s="1">
        <v>2820.15</v>
      </c>
      <c r="F1316" s="2">
        <v>3.3E-3</v>
      </c>
      <c r="G1316" s="1">
        <f>Tabella10[[#This Row],[MAX]]-Tabella10[[#This Row],[MIN]]</f>
        <v>41.769999999999982</v>
      </c>
    </row>
    <row r="1317" spans="1:7" x14ac:dyDescent="0.3">
      <c r="A1317" s="3">
        <v>43980</v>
      </c>
      <c r="B1317" s="1">
        <v>2852.35</v>
      </c>
      <c r="C1317" s="1">
        <v>2835.58</v>
      </c>
      <c r="D1317" s="1">
        <v>2855.38</v>
      </c>
      <c r="E1317" s="1">
        <v>2829.63</v>
      </c>
      <c r="F1317" s="2">
        <v>2.2000000000000001E-3</v>
      </c>
      <c r="G1317" s="1">
        <f>Tabella10[[#This Row],[MAX]]-Tabella10[[#This Row],[MIN]]</f>
        <v>25.75</v>
      </c>
    </row>
    <row r="1318" spans="1:7" x14ac:dyDescent="0.3">
      <c r="A1318" s="3">
        <v>43983</v>
      </c>
      <c r="B1318" s="1">
        <v>2915.43</v>
      </c>
      <c r="C1318" s="1">
        <v>2871.96</v>
      </c>
      <c r="D1318" s="1">
        <v>2917.15</v>
      </c>
      <c r="E1318" s="1">
        <v>2871.96</v>
      </c>
      <c r="F1318" s="2">
        <v>2.2100000000000002E-2</v>
      </c>
      <c r="G1318" s="1">
        <f>Tabella10[[#This Row],[MAX]]-Tabella10[[#This Row],[MIN]]</f>
        <v>45.190000000000055</v>
      </c>
    </row>
    <row r="1319" spans="1:7" x14ac:dyDescent="0.3">
      <c r="A1319" s="3">
        <v>43984</v>
      </c>
      <c r="B1319" s="1">
        <v>2921.4</v>
      </c>
      <c r="C1319" s="1">
        <v>2916.32</v>
      </c>
      <c r="D1319" s="1">
        <v>2926.36</v>
      </c>
      <c r="E1319" s="1">
        <v>2909.13</v>
      </c>
      <c r="F1319" s="2">
        <v>2E-3</v>
      </c>
      <c r="G1319" s="1">
        <f>Tabella10[[#This Row],[MAX]]-Tabella10[[#This Row],[MIN]]</f>
        <v>17.230000000000018</v>
      </c>
    </row>
    <row r="1320" spans="1:7" x14ac:dyDescent="0.3">
      <c r="A1320" s="3">
        <v>43985</v>
      </c>
      <c r="B1320" s="1">
        <v>2923.37</v>
      </c>
      <c r="C1320" s="1">
        <v>2930.39</v>
      </c>
      <c r="D1320" s="1">
        <v>2942.76</v>
      </c>
      <c r="E1320" s="1">
        <v>2922.66</v>
      </c>
      <c r="F1320" s="2">
        <v>6.9999999999999999E-4</v>
      </c>
      <c r="G1320" s="1">
        <f>Tabella10[[#This Row],[MAX]]-Tabella10[[#This Row],[MIN]]</f>
        <v>20.100000000000364</v>
      </c>
    </row>
    <row r="1321" spans="1:7" x14ac:dyDescent="0.3">
      <c r="A1321" s="3">
        <v>43986</v>
      </c>
      <c r="B1321" s="1">
        <v>2919.25</v>
      </c>
      <c r="C1321" s="1">
        <v>2931.84</v>
      </c>
      <c r="D1321" s="1">
        <v>2932.97</v>
      </c>
      <c r="E1321" s="1">
        <v>2910.75</v>
      </c>
      <c r="F1321" s="2">
        <v>-1.4E-3</v>
      </c>
      <c r="G1321" s="1">
        <f>Tabella10[[#This Row],[MAX]]-Tabella10[[#This Row],[MIN]]</f>
        <v>22.2199999999998</v>
      </c>
    </row>
    <row r="1322" spans="1:7" x14ac:dyDescent="0.3">
      <c r="A1322" s="3">
        <v>43987</v>
      </c>
      <c r="B1322" s="1">
        <v>2930.8</v>
      </c>
      <c r="C1322" s="1">
        <v>2923.19</v>
      </c>
      <c r="D1322" s="1">
        <v>2930.8</v>
      </c>
      <c r="E1322" s="1">
        <v>2909.12</v>
      </c>
      <c r="F1322" s="2">
        <v>4.0000000000000001E-3</v>
      </c>
      <c r="G1322" s="1">
        <f>Tabella10[[#This Row],[MAX]]-Tabella10[[#This Row],[MIN]]</f>
        <v>21.680000000000291</v>
      </c>
    </row>
    <row r="1323" spans="1:7" x14ac:dyDescent="0.3">
      <c r="A1323" s="3">
        <v>43990</v>
      </c>
      <c r="B1323" s="1">
        <v>2937.77</v>
      </c>
      <c r="C1323" s="1">
        <v>2941.98</v>
      </c>
      <c r="D1323" s="1">
        <v>2950.07</v>
      </c>
      <c r="E1323" s="1">
        <v>2934.21</v>
      </c>
      <c r="F1323" s="2">
        <v>2.3999999999999998E-3</v>
      </c>
      <c r="G1323" s="1">
        <f>Tabella10[[#This Row],[MAX]]-Tabella10[[#This Row],[MIN]]</f>
        <v>15.860000000000127</v>
      </c>
    </row>
    <row r="1324" spans="1:7" x14ac:dyDescent="0.3">
      <c r="A1324" s="3">
        <v>43991</v>
      </c>
      <c r="B1324" s="1">
        <v>2956.11</v>
      </c>
      <c r="C1324" s="1">
        <v>2939.54</v>
      </c>
      <c r="D1324" s="1">
        <v>2957.12</v>
      </c>
      <c r="E1324" s="1">
        <v>2932.94</v>
      </c>
      <c r="F1324" s="2">
        <v>6.1999999999999998E-3</v>
      </c>
      <c r="G1324" s="1">
        <f>Tabella10[[#This Row],[MAX]]-Tabella10[[#This Row],[MIN]]</f>
        <v>24.179999999999836</v>
      </c>
    </row>
    <row r="1325" spans="1:7" x14ac:dyDescent="0.3">
      <c r="A1325" s="3">
        <v>43992</v>
      </c>
      <c r="B1325" s="1">
        <v>2943.75</v>
      </c>
      <c r="C1325" s="1">
        <v>2951.28</v>
      </c>
      <c r="D1325" s="1">
        <v>2951.33</v>
      </c>
      <c r="E1325" s="1">
        <v>2934.84</v>
      </c>
      <c r="F1325" s="2">
        <v>-4.1999999999999997E-3</v>
      </c>
      <c r="G1325" s="1">
        <f>Tabella10[[#This Row],[MAX]]-Tabella10[[#This Row],[MIN]]</f>
        <v>16.489999999999782</v>
      </c>
    </row>
    <row r="1326" spans="1:7" x14ac:dyDescent="0.3">
      <c r="A1326" s="3">
        <v>43993</v>
      </c>
      <c r="B1326" s="1">
        <v>2920.9</v>
      </c>
      <c r="C1326" s="1">
        <v>2939.79</v>
      </c>
      <c r="D1326" s="1">
        <v>2952.65</v>
      </c>
      <c r="E1326" s="1">
        <v>2912.19</v>
      </c>
      <c r="F1326" s="2">
        <v>-7.7999999999999996E-3</v>
      </c>
      <c r="G1326" s="1">
        <f>Tabella10[[#This Row],[MAX]]-Tabella10[[#This Row],[MIN]]</f>
        <v>40.460000000000036</v>
      </c>
    </row>
    <row r="1327" spans="1:7" x14ac:dyDescent="0.3">
      <c r="A1327" s="3">
        <v>43994</v>
      </c>
      <c r="B1327" s="1">
        <v>2919.74</v>
      </c>
      <c r="C1327" s="1">
        <v>2876.8</v>
      </c>
      <c r="D1327" s="1">
        <v>2930.25</v>
      </c>
      <c r="E1327" s="1">
        <v>2872.62</v>
      </c>
      <c r="F1327" s="2">
        <v>-4.0000000000000002E-4</v>
      </c>
      <c r="G1327" s="1">
        <f>Tabella10[[#This Row],[MAX]]-Tabella10[[#This Row],[MIN]]</f>
        <v>57.630000000000109</v>
      </c>
    </row>
    <row r="1328" spans="1:7" x14ac:dyDescent="0.3">
      <c r="A1328" s="3">
        <v>43997</v>
      </c>
      <c r="B1328" s="1">
        <v>2890.03</v>
      </c>
      <c r="C1328" s="1">
        <v>2908.28</v>
      </c>
      <c r="D1328" s="1">
        <v>2922.54</v>
      </c>
      <c r="E1328" s="1">
        <v>2890.03</v>
      </c>
      <c r="F1328" s="2">
        <v>-1.0200000000000001E-2</v>
      </c>
      <c r="G1328" s="1">
        <f>Tabella10[[#This Row],[MAX]]-Tabella10[[#This Row],[MIN]]</f>
        <v>32.509999999999764</v>
      </c>
    </row>
    <row r="1329" spans="1:7" x14ac:dyDescent="0.3">
      <c r="A1329" s="3">
        <v>43998</v>
      </c>
      <c r="B1329" s="1">
        <v>2931.75</v>
      </c>
      <c r="C1329" s="1">
        <v>2912.83</v>
      </c>
      <c r="D1329" s="1">
        <v>2931.78</v>
      </c>
      <c r="E1329" s="1">
        <v>2909.13</v>
      </c>
      <c r="F1329" s="2">
        <v>1.44E-2</v>
      </c>
      <c r="G1329" s="1">
        <f>Tabella10[[#This Row],[MAX]]-Tabella10[[#This Row],[MIN]]</f>
        <v>22.650000000000091</v>
      </c>
    </row>
    <row r="1330" spans="1:7" x14ac:dyDescent="0.3">
      <c r="A1330" s="3">
        <v>43999</v>
      </c>
      <c r="B1330" s="1">
        <v>2935.87</v>
      </c>
      <c r="C1330" s="1">
        <v>2932.67</v>
      </c>
      <c r="D1330" s="1">
        <v>2936.62</v>
      </c>
      <c r="E1330" s="1">
        <v>2919.04</v>
      </c>
      <c r="F1330" s="2">
        <v>1.4E-3</v>
      </c>
      <c r="G1330" s="1">
        <f>Tabella10[[#This Row],[MAX]]-Tabella10[[#This Row],[MIN]]</f>
        <v>17.579999999999927</v>
      </c>
    </row>
    <row r="1331" spans="1:7" x14ac:dyDescent="0.3">
      <c r="A1331" s="3">
        <v>44000</v>
      </c>
      <c r="B1331" s="1">
        <v>2939.32</v>
      </c>
      <c r="C1331" s="1">
        <v>2929.88</v>
      </c>
      <c r="D1331" s="1">
        <v>2942.9</v>
      </c>
      <c r="E1331" s="1">
        <v>2920.11</v>
      </c>
      <c r="F1331" s="2">
        <v>1.1999999999999999E-3</v>
      </c>
      <c r="G1331" s="1">
        <f>Tabella10[[#This Row],[MAX]]-Tabella10[[#This Row],[MIN]]</f>
        <v>22.789999999999964</v>
      </c>
    </row>
    <row r="1332" spans="1:7" x14ac:dyDescent="0.3">
      <c r="A1332" s="3">
        <v>44001</v>
      </c>
      <c r="B1332" s="1">
        <v>2967.63</v>
      </c>
      <c r="C1332" s="1">
        <v>2938.79</v>
      </c>
      <c r="D1332" s="1">
        <v>2973.32</v>
      </c>
      <c r="E1332" s="1">
        <v>2935.82</v>
      </c>
      <c r="F1332" s="2">
        <v>9.5999999999999992E-3</v>
      </c>
      <c r="G1332" s="1">
        <f>Tabella10[[#This Row],[MAX]]-Tabella10[[#This Row],[MIN]]</f>
        <v>37.5</v>
      </c>
    </row>
    <row r="1333" spans="1:7" x14ac:dyDescent="0.3">
      <c r="A1333" s="3">
        <v>44004</v>
      </c>
      <c r="B1333" s="1">
        <v>2965.27</v>
      </c>
      <c r="C1333" s="1">
        <v>2966.9</v>
      </c>
      <c r="D1333" s="1">
        <v>2983.44</v>
      </c>
      <c r="E1333" s="1">
        <v>2959.03</v>
      </c>
      <c r="F1333" s="2">
        <v>-8.0000000000000004E-4</v>
      </c>
      <c r="G1333" s="1">
        <f>Tabella10[[#This Row],[MAX]]-Tabella10[[#This Row],[MIN]]</f>
        <v>24.409999999999854</v>
      </c>
    </row>
    <row r="1334" spans="1:7" x14ac:dyDescent="0.3">
      <c r="A1334" s="3">
        <v>44005</v>
      </c>
      <c r="B1334" s="1">
        <v>2970.62</v>
      </c>
      <c r="C1334" s="1">
        <v>2960.89</v>
      </c>
      <c r="D1334" s="1">
        <v>2972.4</v>
      </c>
      <c r="E1334" s="1">
        <v>2949.85</v>
      </c>
      <c r="F1334" s="2">
        <v>1.8E-3</v>
      </c>
      <c r="G1334" s="1">
        <f>Tabella10[[#This Row],[MAX]]-Tabella10[[#This Row],[MIN]]</f>
        <v>22.550000000000182</v>
      </c>
    </row>
    <row r="1335" spans="1:7" x14ac:dyDescent="0.3">
      <c r="A1335" s="3">
        <v>44006</v>
      </c>
      <c r="B1335" s="1">
        <v>2979.55</v>
      </c>
      <c r="C1335" s="1">
        <v>2972.98</v>
      </c>
      <c r="D1335" s="1">
        <v>2982.94</v>
      </c>
      <c r="E1335" s="1">
        <v>2971.22</v>
      </c>
      <c r="F1335" s="2">
        <v>3.0000000000000001E-3</v>
      </c>
      <c r="G1335" s="1">
        <f>Tabella10[[#This Row],[MAX]]-Tabella10[[#This Row],[MIN]]</f>
        <v>11.720000000000255</v>
      </c>
    </row>
    <row r="1336" spans="1:7" x14ac:dyDescent="0.3">
      <c r="A1336" s="3">
        <v>44011</v>
      </c>
      <c r="B1336" s="1">
        <v>2961.52</v>
      </c>
      <c r="C1336" s="1">
        <v>2973.08</v>
      </c>
      <c r="D1336" s="1">
        <v>2977.91</v>
      </c>
      <c r="E1336" s="1">
        <v>2951.77</v>
      </c>
      <c r="F1336" s="2">
        <v>-6.1000000000000004E-3</v>
      </c>
      <c r="G1336" s="1">
        <f>Tabella10[[#This Row],[MAX]]-Tabella10[[#This Row],[MIN]]</f>
        <v>26.139999999999873</v>
      </c>
    </row>
    <row r="1337" spans="1:7" x14ac:dyDescent="0.3">
      <c r="A1337" s="3">
        <v>44012</v>
      </c>
      <c r="B1337" s="1">
        <v>2984.67</v>
      </c>
      <c r="C1337" s="1">
        <v>2965.11</v>
      </c>
      <c r="D1337" s="1">
        <v>2990.83</v>
      </c>
      <c r="E1337" s="1">
        <v>2965.11</v>
      </c>
      <c r="F1337" s="2">
        <v>7.7999999999999996E-3</v>
      </c>
      <c r="G1337" s="1">
        <f>Tabella10[[#This Row],[MAX]]-Tabella10[[#This Row],[MIN]]</f>
        <v>25.7199999999998</v>
      </c>
    </row>
    <row r="1338" spans="1:7" x14ac:dyDescent="0.3">
      <c r="A1338" s="3">
        <v>44013</v>
      </c>
      <c r="B1338" s="1">
        <v>3025.98</v>
      </c>
      <c r="C1338" s="1">
        <v>2991.18</v>
      </c>
      <c r="D1338" s="1">
        <v>3026.19</v>
      </c>
      <c r="E1338" s="1">
        <v>2984.98</v>
      </c>
      <c r="F1338" s="2">
        <v>1.38E-2</v>
      </c>
      <c r="G1338" s="1">
        <f>Tabella10[[#This Row],[MAX]]-Tabella10[[#This Row],[MIN]]</f>
        <v>41.210000000000036</v>
      </c>
    </row>
    <row r="1339" spans="1:7" x14ac:dyDescent="0.3">
      <c r="A1339" s="3">
        <v>44014</v>
      </c>
      <c r="B1339" s="1">
        <v>3090.57</v>
      </c>
      <c r="C1339" s="1">
        <v>3023.72</v>
      </c>
      <c r="D1339" s="1">
        <v>3092.44</v>
      </c>
      <c r="E1339" s="1">
        <v>3021.67</v>
      </c>
      <c r="F1339" s="2">
        <v>2.1299999999999999E-2</v>
      </c>
      <c r="G1339" s="1">
        <f>Tabella10[[#This Row],[MAX]]-Tabella10[[#This Row],[MIN]]</f>
        <v>70.769999999999982</v>
      </c>
    </row>
    <row r="1340" spans="1:7" x14ac:dyDescent="0.3">
      <c r="A1340" s="3">
        <v>44015</v>
      </c>
      <c r="B1340" s="1">
        <v>3152.81</v>
      </c>
      <c r="C1340" s="1">
        <v>3104</v>
      </c>
      <c r="D1340" s="1">
        <v>3152.81</v>
      </c>
      <c r="E1340" s="1">
        <v>3104</v>
      </c>
      <c r="F1340" s="2">
        <v>2.01E-2</v>
      </c>
      <c r="G1340" s="1">
        <f>Tabella10[[#This Row],[MAX]]-Tabella10[[#This Row],[MIN]]</f>
        <v>48.809999999999945</v>
      </c>
    </row>
    <row r="1341" spans="1:7" x14ac:dyDescent="0.3">
      <c r="A1341" s="3">
        <v>44018</v>
      </c>
      <c r="B1341" s="1">
        <v>3332.88</v>
      </c>
      <c r="C1341" s="1">
        <v>3187.84</v>
      </c>
      <c r="D1341" s="1">
        <v>3337.27</v>
      </c>
      <c r="E1341" s="1">
        <v>3187.84</v>
      </c>
      <c r="F1341" s="2">
        <v>5.7099999999999998E-2</v>
      </c>
      <c r="G1341" s="1">
        <f>Tabella10[[#This Row],[MAX]]-Tabella10[[#This Row],[MIN]]</f>
        <v>149.42999999999984</v>
      </c>
    </row>
    <row r="1342" spans="1:7" x14ac:dyDescent="0.3">
      <c r="A1342" s="3">
        <v>44019</v>
      </c>
      <c r="B1342" s="1">
        <v>3345.34</v>
      </c>
      <c r="C1342" s="1">
        <v>3380.95</v>
      </c>
      <c r="D1342" s="1">
        <v>3407.08</v>
      </c>
      <c r="E1342" s="1">
        <v>3336.24</v>
      </c>
      <c r="F1342" s="2">
        <v>3.7000000000000002E-3</v>
      </c>
      <c r="G1342" s="1">
        <f>Tabella10[[#This Row],[MAX]]-Tabella10[[#This Row],[MIN]]</f>
        <v>70.840000000000146</v>
      </c>
    </row>
    <row r="1343" spans="1:7" x14ac:dyDescent="0.3">
      <c r="A1343" s="3">
        <v>44020</v>
      </c>
      <c r="B1343" s="1">
        <v>3403.44</v>
      </c>
      <c r="C1343" s="1">
        <v>3337.55</v>
      </c>
      <c r="D1343" s="1">
        <v>3421.53</v>
      </c>
      <c r="E1343" s="1">
        <v>3327.71</v>
      </c>
      <c r="F1343" s="2">
        <v>1.7399999999999999E-2</v>
      </c>
      <c r="G1343" s="1">
        <f>Tabella10[[#This Row],[MAX]]-Tabella10[[#This Row],[MIN]]</f>
        <v>93.820000000000164</v>
      </c>
    </row>
    <row r="1344" spans="1:7" x14ac:dyDescent="0.3">
      <c r="A1344" s="3">
        <v>44021</v>
      </c>
      <c r="B1344" s="1">
        <v>3450.59</v>
      </c>
      <c r="C1344" s="1">
        <v>3403.48</v>
      </c>
      <c r="D1344" s="1">
        <v>3456.97</v>
      </c>
      <c r="E1344" s="1">
        <v>3393.64</v>
      </c>
      <c r="F1344" s="2">
        <v>1.3899999999999999E-2</v>
      </c>
      <c r="G1344" s="1">
        <f>Tabella10[[#This Row],[MAX]]-Tabella10[[#This Row],[MIN]]</f>
        <v>63.329999999999927</v>
      </c>
    </row>
    <row r="1345" spans="1:7" x14ac:dyDescent="0.3">
      <c r="A1345" s="3">
        <v>44022</v>
      </c>
      <c r="B1345" s="1">
        <v>3383.32</v>
      </c>
      <c r="C1345" s="1">
        <v>3418.93</v>
      </c>
      <c r="D1345" s="1">
        <v>3433.11</v>
      </c>
      <c r="E1345" s="1">
        <v>3372.51</v>
      </c>
      <c r="F1345" s="2">
        <v>-1.95E-2</v>
      </c>
      <c r="G1345" s="1">
        <f>Tabella10[[#This Row],[MAX]]-Tabella10[[#This Row],[MIN]]</f>
        <v>60.599999999999909</v>
      </c>
    </row>
    <row r="1346" spans="1:7" x14ac:dyDescent="0.3">
      <c r="A1346" s="3">
        <v>44025</v>
      </c>
      <c r="B1346" s="1">
        <v>3443.29</v>
      </c>
      <c r="C1346" s="1">
        <v>3379.39</v>
      </c>
      <c r="D1346" s="1">
        <v>3458.79</v>
      </c>
      <c r="E1346" s="1">
        <v>3369.04</v>
      </c>
      <c r="F1346" s="2">
        <v>1.77E-2</v>
      </c>
      <c r="G1346" s="1">
        <f>Tabella10[[#This Row],[MAX]]-Tabella10[[#This Row],[MIN]]</f>
        <v>89.75</v>
      </c>
    </row>
    <row r="1347" spans="1:7" x14ac:dyDescent="0.3">
      <c r="A1347" s="3">
        <v>44026</v>
      </c>
      <c r="B1347" s="1">
        <v>3414.62</v>
      </c>
      <c r="C1347" s="1">
        <v>3435.02</v>
      </c>
      <c r="D1347" s="1">
        <v>3451.22</v>
      </c>
      <c r="E1347" s="1">
        <v>3366.08</v>
      </c>
      <c r="F1347" s="2">
        <v>-8.3000000000000001E-3</v>
      </c>
      <c r="G1347" s="1">
        <f>Tabella10[[#This Row],[MAX]]-Tabella10[[#This Row],[MIN]]</f>
        <v>85.139999999999873</v>
      </c>
    </row>
    <row r="1348" spans="1:7" x14ac:dyDescent="0.3">
      <c r="A1348" s="3">
        <v>44027</v>
      </c>
      <c r="B1348" s="1">
        <v>3361.3</v>
      </c>
      <c r="C1348" s="1">
        <v>3422.08</v>
      </c>
      <c r="D1348" s="1">
        <v>3432.45</v>
      </c>
      <c r="E1348" s="1">
        <v>3345.75</v>
      </c>
      <c r="F1348" s="2">
        <v>-1.5599999999999999E-2</v>
      </c>
      <c r="G1348" s="1">
        <f>Tabella10[[#This Row],[MAX]]-Tabella10[[#This Row],[MIN]]</f>
        <v>86.699999999999818</v>
      </c>
    </row>
    <row r="1349" spans="1:7" x14ac:dyDescent="0.3">
      <c r="A1349" s="3">
        <v>44028</v>
      </c>
      <c r="B1349" s="1">
        <v>3210.1</v>
      </c>
      <c r="C1349" s="1">
        <v>3356.36</v>
      </c>
      <c r="D1349" s="1">
        <v>3373.53</v>
      </c>
      <c r="E1349" s="1">
        <v>3209.73</v>
      </c>
      <c r="F1349" s="2">
        <v>-4.4999999999999998E-2</v>
      </c>
      <c r="G1349" s="1">
        <f>Tabella10[[#This Row],[MAX]]-Tabella10[[#This Row],[MIN]]</f>
        <v>163.80000000000018</v>
      </c>
    </row>
    <row r="1350" spans="1:7" x14ac:dyDescent="0.3">
      <c r="A1350" s="3">
        <v>44029</v>
      </c>
      <c r="B1350" s="1">
        <v>3214.13</v>
      </c>
      <c r="C1350" s="1">
        <v>3214.4</v>
      </c>
      <c r="D1350" s="1">
        <v>3252.78</v>
      </c>
      <c r="E1350" s="1">
        <v>3181.27</v>
      </c>
      <c r="F1350" s="2">
        <v>1.2999999999999999E-3</v>
      </c>
      <c r="G1350" s="1">
        <f>Tabella10[[#This Row],[MAX]]-Tabella10[[#This Row],[MIN]]</f>
        <v>71.510000000000218</v>
      </c>
    </row>
    <row r="1351" spans="1:7" x14ac:dyDescent="0.3">
      <c r="A1351" s="3">
        <v>44032</v>
      </c>
      <c r="B1351" s="1">
        <v>3314.15</v>
      </c>
      <c r="C1351" s="1">
        <v>3243.91</v>
      </c>
      <c r="D1351" s="1">
        <v>3314.15</v>
      </c>
      <c r="E1351" s="1">
        <v>3220.68</v>
      </c>
      <c r="F1351" s="2">
        <v>3.1099999999999999E-2</v>
      </c>
      <c r="G1351" s="1">
        <f>Tabella10[[#This Row],[MAX]]-Tabella10[[#This Row],[MIN]]</f>
        <v>93.470000000000255</v>
      </c>
    </row>
    <row r="1352" spans="1:7" x14ac:dyDescent="0.3">
      <c r="A1352" s="3">
        <v>44033</v>
      </c>
      <c r="B1352" s="1">
        <v>3320.89</v>
      </c>
      <c r="C1352" s="1">
        <v>3330.55</v>
      </c>
      <c r="D1352" s="1">
        <v>3336.68</v>
      </c>
      <c r="E1352" s="1">
        <v>3300.57</v>
      </c>
      <c r="F1352" s="2">
        <v>2E-3</v>
      </c>
      <c r="G1352" s="1">
        <f>Tabella10[[#This Row],[MAX]]-Tabella10[[#This Row],[MIN]]</f>
        <v>36.109999999999673</v>
      </c>
    </row>
    <row r="1353" spans="1:7" x14ac:dyDescent="0.3">
      <c r="A1353" s="3">
        <v>44034</v>
      </c>
      <c r="B1353" s="1">
        <v>3333.16</v>
      </c>
      <c r="C1353" s="1">
        <v>3315.18</v>
      </c>
      <c r="D1353" s="1">
        <v>3381.98</v>
      </c>
      <c r="E1353" s="1">
        <v>3311.79</v>
      </c>
      <c r="F1353" s="2">
        <v>3.7000000000000002E-3</v>
      </c>
      <c r="G1353" s="1">
        <f>Tabella10[[#This Row],[MAX]]-Tabella10[[#This Row],[MIN]]</f>
        <v>70.190000000000055</v>
      </c>
    </row>
    <row r="1354" spans="1:7" x14ac:dyDescent="0.3">
      <c r="A1354" s="3">
        <v>44035</v>
      </c>
      <c r="B1354" s="1">
        <v>3325.11</v>
      </c>
      <c r="C1354" s="1">
        <v>3306.15</v>
      </c>
      <c r="D1354" s="1">
        <v>3336.3</v>
      </c>
      <c r="E1354" s="1">
        <v>3257.83</v>
      </c>
      <c r="F1354" s="2">
        <v>-2.3999999999999998E-3</v>
      </c>
      <c r="G1354" s="1">
        <f>Tabella10[[#This Row],[MAX]]-Tabella10[[#This Row],[MIN]]</f>
        <v>78.470000000000255</v>
      </c>
    </row>
    <row r="1355" spans="1:7" x14ac:dyDescent="0.3">
      <c r="A1355" s="3">
        <v>44036</v>
      </c>
      <c r="B1355" s="1">
        <v>3196.77</v>
      </c>
      <c r="C1355" s="1">
        <v>3310.65</v>
      </c>
      <c r="D1355" s="1">
        <v>3319.13</v>
      </c>
      <c r="E1355" s="1">
        <v>3184.96</v>
      </c>
      <c r="F1355" s="2">
        <v>-3.8600000000000002E-2</v>
      </c>
      <c r="G1355" s="1">
        <f>Tabella10[[#This Row],[MAX]]-Tabella10[[#This Row],[MIN]]</f>
        <v>134.17000000000007</v>
      </c>
    </row>
    <row r="1356" spans="1:7" x14ac:dyDescent="0.3">
      <c r="A1356" s="3">
        <v>44039</v>
      </c>
      <c r="B1356" s="1">
        <v>3205.23</v>
      </c>
      <c r="C1356" s="1">
        <v>3210.39</v>
      </c>
      <c r="D1356" s="1">
        <v>3221.98</v>
      </c>
      <c r="E1356" s="1">
        <v>3174.66</v>
      </c>
      <c r="F1356" s="2">
        <v>2.5999999999999999E-3</v>
      </c>
      <c r="G1356" s="1">
        <f>Tabella10[[#This Row],[MAX]]-Tabella10[[#This Row],[MIN]]</f>
        <v>47.320000000000164</v>
      </c>
    </row>
    <row r="1357" spans="1:7" x14ac:dyDescent="0.3">
      <c r="A1357" s="3">
        <v>44040</v>
      </c>
      <c r="B1357" s="1">
        <v>3227.96</v>
      </c>
      <c r="C1357" s="1">
        <v>3226.13</v>
      </c>
      <c r="D1357" s="1">
        <v>3245.3</v>
      </c>
      <c r="E1357" s="1">
        <v>3208.49</v>
      </c>
      <c r="F1357" s="2">
        <v>7.1000000000000004E-3</v>
      </c>
      <c r="G1357" s="1">
        <f>Tabella10[[#This Row],[MAX]]-Tabella10[[#This Row],[MIN]]</f>
        <v>36.8100000000004</v>
      </c>
    </row>
    <row r="1358" spans="1:7" x14ac:dyDescent="0.3">
      <c r="A1358" s="3">
        <v>44041</v>
      </c>
      <c r="B1358" s="1">
        <v>3294.55</v>
      </c>
      <c r="C1358" s="1">
        <v>3221.99</v>
      </c>
      <c r="D1358" s="1">
        <v>3294.55</v>
      </c>
      <c r="E1358" s="1">
        <v>3209.99</v>
      </c>
      <c r="F1358" s="2">
        <v>2.06E-2</v>
      </c>
      <c r="G1358" s="1">
        <f>Tabella10[[#This Row],[MAX]]-Tabella10[[#This Row],[MIN]]</f>
        <v>84.5600000000004</v>
      </c>
    </row>
    <row r="1359" spans="1:7" x14ac:dyDescent="0.3">
      <c r="A1359" s="3">
        <v>44042</v>
      </c>
      <c r="B1359" s="1">
        <v>3286.82</v>
      </c>
      <c r="C1359" s="1">
        <v>3299.57</v>
      </c>
      <c r="D1359" s="1">
        <v>3312.45</v>
      </c>
      <c r="E1359" s="1">
        <v>3282.16</v>
      </c>
      <c r="F1359" s="2">
        <v>-2.3E-3</v>
      </c>
      <c r="G1359" s="1">
        <f>Tabella10[[#This Row],[MAX]]-Tabella10[[#This Row],[MIN]]</f>
        <v>30.289999999999964</v>
      </c>
    </row>
    <row r="1360" spans="1:7" x14ac:dyDescent="0.3">
      <c r="A1360" s="3">
        <v>44043</v>
      </c>
      <c r="B1360" s="1">
        <v>3310.01</v>
      </c>
      <c r="C1360" s="1">
        <v>3280.8</v>
      </c>
      <c r="D1360" s="1">
        <v>3333.79</v>
      </c>
      <c r="E1360" s="1">
        <v>3261.61</v>
      </c>
      <c r="F1360" s="2">
        <v>7.1000000000000004E-3</v>
      </c>
      <c r="G1360" s="1">
        <f>Tabella10[[#This Row],[MAX]]-Tabella10[[#This Row],[MIN]]</f>
        <v>72.179999999999836</v>
      </c>
    </row>
    <row r="1361" spans="1:7" x14ac:dyDescent="0.3">
      <c r="A1361" s="3">
        <v>44046</v>
      </c>
      <c r="B1361" s="1">
        <v>3367.97</v>
      </c>
      <c r="C1361" s="1">
        <v>3332.18</v>
      </c>
      <c r="D1361" s="1">
        <v>3368.1</v>
      </c>
      <c r="E1361" s="1">
        <v>3327.68</v>
      </c>
      <c r="F1361" s="2">
        <v>1.7500000000000002E-2</v>
      </c>
      <c r="G1361" s="1">
        <f>Tabella10[[#This Row],[MAX]]-Tabella10[[#This Row],[MIN]]</f>
        <v>40.420000000000073</v>
      </c>
    </row>
    <row r="1362" spans="1:7" x14ac:dyDescent="0.3">
      <c r="A1362" s="3">
        <v>44047</v>
      </c>
      <c r="B1362" s="1">
        <v>3371.69</v>
      </c>
      <c r="C1362" s="1">
        <v>3376.44</v>
      </c>
      <c r="D1362" s="1">
        <v>3391.07</v>
      </c>
      <c r="E1362" s="1">
        <v>3352.5</v>
      </c>
      <c r="F1362" s="2">
        <v>1.1000000000000001E-3</v>
      </c>
      <c r="G1362" s="1">
        <f>Tabella10[[#This Row],[MAX]]-Tabella10[[#This Row],[MIN]]</f>
        <v>38.570000000000164</v>
      </c>
    </row>
    <row r="1363" spans="1:7" x14ac:dyDescent="0.3">
      <c r="A1363" s="3">
        <v>44048</v>
      </c>
      <c r="B1363" s="1">
        <v>3377.56</v>
      </c>
      <c r="C1363" s="1">
        <v>3363.33</v>
      </c>
      <c r="D1363" s="1">
        <v>3383.64</v>
      </c>
      <c r="E1363" s="1">
        <v>3333.88</v>
      </c>
      <c r="F1363" s="2">
        <v>1.6999999999999999E-3</v>
      </c>
      <c r="G1363" s="1">
        <f>Tabella10[[#This Row],[MAX]]-Tabella10[[#This Row],[MIN]]</f>
        <v>49.759999999999764</v>
      </c>
    </row>
    <row r="1364" spans="1:7" x14ac:dyDescent="0.3">
      <c r="A1364" s="3">
        <v>44049</v>
      </c>
      <c r="B1364" s="1">
        <v>3386.46</v>
      </c>
      <c r="C1364" s="1">
        <v>3380.76</v>
      </c>
      <c r="D1364" s="1">
        <v>3392.7</v>
      </c>
      <c r="E1364" s="1">
        <v>3334.33</v>
      </c>
      <c r="F1364" s="2">
        <v>2.5999999999999999E-3</v>
      </c>
      <c r="G1364" s="1">
        <f>Tabella10[[#This Row],[MAX]]-Tabella10[[#This Row],[MIN]]</f>
        <v>58.369999999999891</v>
      </c>
    </row>
    <row r="1365" spans="1:7" x14ac:dyDescent="0.3">
      <c r="A1365" s="3">
        <v>44050</v>
      </c>
      <c r="B1365" s="1">
        <v>3354.04</v>
      </c>
      <c r="C1365" s="1">
        <v>3370.59</v>
      </c>
      <c r="D1365" s="1">
        <v>3374.13</v>
      </c>
      <c r="E1365" s="1">
        <v>3307.71</v>
      </c>
      <c r="F1365" s="2">
        <v>-9.5999999999999992E-3</v>
      </c>
      <c r="G1365" s="1">
        <f>Tabella10[[#This Row],[MAX]]-Tabella10[[#This Row],[MIN]]</f>
        <v>66.420000000000073</v>
      </c>
    </row>
    <row r="1366" spans="1:7" x14ac:dyDescent="0.3">
      <c r="A1366" s="3">
        <v>44053</v>
      </c>
      <c r="B1366" s="1">
        <v>3379.25</v>
      </c>
      <c r="C1366" s="1">
        <v>3341.53</v>
      </c>
      <c r="D1366" s="1">
        <v>3399.93</v>
      </c>
      <c r="E1366" s="1">
        <v>3335.04</v>
      </c>
      <c r="F1366" s="2">
        <v>7.4999999999999997E-3</v>
      </c>
      <c r="G1366" s="1">
        <f>Tabella10[[#This Row],[MAX]]-Tabella10[[#This Row],[MIN]]</f>
        <v>64.889999999999873</v>
      </c>
    </row>
    <row r="1367" spans="1:7" x14ac:dyDescent="0.3">
      <c r="A1367" s="3">
        <v>44054</v>
      </c>
      <c r="B1367" s="1">
        <v>3340.29</v>
      </c>
      <c r="C1367" s="1">
        <v>3379.49</v>
      </c>
      <c r="D1367" s="1">
        <v>3409.06</v>
      </c>
      <c r="E1367" s="1">
        <v>3336.09</v>
      </c>
      <c r="F1367" s="2">
        <v>-1.15E-2</v>
      </c>
      <c r="G1367" s="1">
        <f>Tabella10[[#This Row],[MAX]]-Tabella10[[#This Row],[MIN]]</f>
        <v>72.9699999999998</v>
      </c>
    </row>
    <row r="1368" spans="1:7" x14ac:dyDescent="0.3">
      <c r="A1368" s="3">
        <v>44055</v>
      </c>
      <c r="B1368" s="1">
        <v>3319.27</v>
      </c>
      <c r="C1368" s="1">
        <v>3327.49</v>
      </c>
      <c r="D1368" s="1">
        <v>3335.73</v>
      </c>
      <c r="E1368" s="1">
        <v>3263.27</v>
      </c>
      <c r="F1368" s="2">
        <v>-6.3E-3</v>
      </c>
      <c r="G1368" s="1">
        <f>Tabella10[[#This Row],[MAX]]-Tabella10[[#This Row],[MIN]]</f>
        <v>72.460000000000036</v>
      </c>
    </row>
    <row r="1369" spans="1:7" x14ac:dyDescent="0.3">
      <c r="A1369" s="3">
        <v>44056</v>
      </c>
      <c r="B1369" s="1">
        <v>3320.73</v>
      </c>
      <c r="C1369" s="1">
        <v>3328.18</v>
      </c>
      <c r="D1369" s="1">
        <v>3338.15</v>
      </c>
      <c r="E1369" s="1">
        <v>3309.46</v>
      </c>
      <c r="F1369" s="2">
        <v>4.0000000000000002E-4</v>
      </c>
      <c r="G1369" s="1">
        <f>Tabella10[[#This Row],[MAX]]-Tabella10[[#This Row],[MIN]]</f>
        <v>28.690000000000055</v>
      </c>
    </row>
    <row r="1370" spans="1:7" x14ac:dyDescent="0.3">
      <c r="A1370" s="3">
        <v>44057</v>
      </c>
      <c r="B1370" s="1">
        <v>3360.1</v>
      </c>
      <c r="C1370" s="1">
        <v>3315.67</v>
      </c>
      <c r="D1370" s="1">
        <v>3362.03</v>
      </c>
      <c r="E1370" s="1">
        <v>3302.74</v>
      </c>
      <c r="F1370" s="2">
        <v>1.1900000000000001E-2</v>
      </c>
      <c r="G1370" s="1">
        <f>Tabella10[[#This Row],[MAX]]-Tabella10[[#This Row],[MIN]]</f>
        <v>59.290000000000418</v>
      </c>
    </row>
    <row r="1371" spans="1:7" x14ac:dyDescent="0.3">
      <c r="A1371" s="3">
        <v>44060</v>
      </c>
      <c r="B1371" s="1">
        <v>3438.8</v>
      </c>
      <c r="C1371" s="1">
        <v>3373.9</v>
      </c>
      <c r="D1371" s="1">
        <v>3450.9</v>
      </c>
      <c r="E1371" s="1">
        <v>3369.37</v>
      </c>
      <c r="F1371" s="2">
        <v>2.3400000000000001E-2</v>
      </c>
      <c r="G1371" s="1">
        <f>Tabella10[[#This Row],[MAX]]-Tabella10[[#This Row],[MIN]]</f>
        <v>81.5300000000002</v>
      </c>
    </row>
    <row r="1372" spans="1:7" x14ac:dyDescent="0.3">
      <c r="A1372" s="3">
        <v>44061</v>
      </c>
      <c r="B1372" s="1">
        <v>3451.09</v>
      </c>
      <c r="C1372" s="1">
        <v>3441.93</v>
      </c>
      <c r="D1372" s="1">
        <v>3456.72</v>
      </c>
      <c r="E1372" s="1">
        <v>3432.64</v>
      </c>
      <c r="F1372" s="2">
        <v>3.5999999999999999E-3</v>
      </c>
      <c r="G1372" s="1">
        <f>Tabella10[[#This Row],[MAX]]-Tabella10[[#This Row],[MIN]]</f>
        <v>24.079999999999927</v>
      </c>
    </row>
    <row r="1373" spans="1:7" x14ac:dyDescent="0.3">
      <c r="A1373" s="3">
        <v>44062</v>
      </c>
      <c r="B1373" s="1">
        <v>3408.13</v>
      </c>
      <c r="C1373" s="1">
        <v>3444.56</v>
      </c>
      <c r="D1373" s="1">
        <v>3454.46</v>
      </c>
      <c r="E1373" s="1">
        <v>3406.16</v>
      </c>
      <c r="F1373" s="2">
        <v>-1.24E-2</v>
      </c>
      <c r="G1373" s="1">
        <f>Tabella10[[#This Row],[MAX]]-Tabella10[[#This Row],[MIN]]</f>
        <v>48.300000000000182</v>
      </c>
    </row>
    <row r="1374" spans="1:7" x14ac:dyDescent="0.3">
      <c r="A1374" s="3">
        <v>44063</v>
      </c>
      <c r="B1374" s="1">
        <v>3363.9</v>
      </c>
      <c r="C1374" s="1">
        <v>3385.96</v>
      </c>
      <c r="D1374" s="1">
        <v>3394.56</v>
      </c>
      <c r="E1374" s="1">
        <v>3352.78</v>
      </c>
      <c r="F1374" s="2">
        <v>-1.2999999999999999E-2</v>
      </c>
      <c r="G1374" s="1">
        <f>Tabella10[[#This Row],[MAX]]-Tabella10[[#This Row],[MIN]]</f>
        <v>41.779999999999745</v>
      </c>
    </row>
    <row r="1375" spans="1:7" x14ac:dyDescent="0.3">
      <c r="A1375" s="3">
        <v>44064</v>
      </c>
      <c r="B1375" s="1">
        <v>3380.68</v>
      </c>
      <c r="C1375" s="1">
        <v>3380.23</v>
      </c>
      <c r="D1375" s="1">
        <v>3393.92</v>
      </c>
      <c r="E1375" s="1">
        <v>3358</v>
      </c>
      <c r="F1375" s="2">
        <v>5.0000000000000001E-3</v>
      </c>
      <c r="G1375" s="1">
        <f>Tabella10[[#This Row],[MAX]]-Tabella10[[#This Row],[MIN]]</f>
        <v>35.920000000000073</v>
      </c>
    </row>
    <row r="1376" spans="1:7" x14ac:dyDescent="0.3">
      <c r="A1376" s="3">
        <v>44067</v>
      </c>
      <c r="B1376" s="1">
        <v>3385.64</v>
      </c>
      <c r="C1376" s="1">
        <v>3391.11</v>
      </c>
      <c r="D1376" s="1">
        <v>3396.57</v>
      </c>
      <c r="E1376" s="1">
        <v>3368.03</v>
      </c>
      <c r="F1376" s="2">
        <v>1.5E-3</v>
      </c>
      <c r="G1376" s="1">
        <f>Tabella10[[#This Row],[MAX]]-Tabella10[[#This Row],[MIN]]</f>
        <v>28.539999999999964</v>
      </c>
    </row>
    <row r="1377" spans="1:7" x14ac:dyDescent="0.3">
      <c r="A1377" s="3">
        <v>44068</v>
      </c>
      <c r="B1377" s="1">
        <v>3373.58</v>
      </c>
      <c r="C1377" s="1">
        <v>3392.88</v>
      </c>
      <c r="D1377" s="1">
        <v>3408.87</v>
      </c>
      <c r="E1377" s="1">
        <v>3364.16</v>
      </c>
      <c r="F1377" s="2">
        <v>-3.5999999999999999E-3</v>
      </c>
      <c r="G1377" s="1">
        <f>Tabella10[[#This Row],[MAX]]-Tabella10[[#This Row],[MIN]]</f>
        <v>44.710000000000036</v>
      </c>
    </row>
    <row r="1378" spans="1:7" x14ac:dyDescent="0.3">
      <c r="A1378" s="3">
        <v>44069</v>
      </c>
      <c r="B1378" s="1">
        <v>3329.74</v>
      </c>
      <c r="C1378" s="1">
        <v>3371.81</v>
      </c>
      <c r="D1378" s="1">
        <v>3382.6</v>
      </c>
      <c r="E1378" s="1">
        <v>3320.14</v>
      </c>
      <c r="F1378" s="2">
        <v>-1.2999999999999999E-2</v>
      </c>
      <c r="G1378" s="1">
        <f>Tabella10[[#This Row],[MAX]]-Tabella10[[#This Row],[MIN]]</f>
        <v>62.460000000000036</v>
      </c>
    </row>
    <row r="1379" spans="1:7" x14ac:dyDescent="0.3">
      <c r="A1379" s="3">
        <v>44070</v>
      </c>
      <c r="B1379" s="1">
        <v>3350.11</v>
      </c>
      <c r="C1379" s="1">
        <v>3333.49</v>
      </c>
      <c r="D1379" s="1">
        <v>3351.83</v>
      </c>
      <c r="E1379" s="1">
        <v>3312.99</v>
      </c>
      <c r="F1379" s="2">
        <v>6.1000000000000004E-3</v>
      </c>
      <c r="G1379" s="1">
        <f>Tabella10[[#This Row],[MAX]]-Tabella10[[#This Row],[MIN]]</f>
        <v>38.840000000000146</v>
      </c>
    </row>
    <row r="1380" spans="1:7" x14ac:dyDescent="0.3">
      <c r="A1380" s="3">
        <v>44071</v>
      </c>
      <c r="B1380" s="1">
        <v>3403.81</v>
      </c>
      <c r="C1380" s="1">
        <v>3346.29</v>
      </c>
      <c r="D1380" s="1">
        <v>3405.88</v>
      </c>
      <c r="E1380" s="1">
        <v>3339.65</v>
      </c>
      <c r="F1380" s="2">
        <v>1.6E-2</v>
      </c>
      <c r="G1380" s="1">
        <f>Tabella10[[#This Row],[MAX]]-Tabella10[[#This Row],[MIN]]</f>
        <v>66.230000000000018</v>
      </c>
    </row>
    <row r="1381" spans="1:7" x14ac:dyDescent="0.3">
      <c r="A1381" s="3">
        <v>44074</v>
      </c>
      <c r="B1381" s="1">
        <v>3395.68</v>
      </c>
      <c r="C1381" s="1">
        <v>3416.55</v>
      </c>
      <c r="D1381" s="1">
        <v>3442.74</v>
      </c>
      <c r="E1381" s="1">
        <v>3395.47</v>
      </c>
      <c r="F1381" s="2">
        <v>-2.3999999999999998E-3</v>
      </c>
      <c r="G1381" s="1">
        <f>Tabella10[[#This Row],[MAX]]-Tabella10[[#This Row],[MIN]]</f>
        <v>47.269999999999982</v>
      </c>
    </row>
    <row r="1382" spans="1:7" x14ac:dyDescent="0.3">
      <c r="A1382" s="3">
        <v>44075</v>
      </c>
      <c r="B1382" s="1">
        <v>3410.61</v>
      </c>
      <c r="C1382" s="1">
        <v>3389.74</v>
      </c>
      <c r="D1382" s="1">
        <v>3410.61</v>
      </c>
      <c r="E1382" s="1">
        <v>3381.71</v>
      </c>
      <c r="F1382" s="2">
        <v>4.4000000000000003E-3</v>
      </c>
      <c r="G1382" s="1">
        <f>Tabella10[[#This Row],[MAX]]-Tabella10[[#This Row],[MIN]]</f>
        <v>28.900000000000091</v>
      </c>
    </row>
    <row r="1383" spans="1:7" x14ac:dyDescent="0.3">
      <c r="A1383" s="3">
        <v>44076</v>
      </c>
      <c r="B1383" s="1">
        <v>3404.8</v>
      </c>
      <c r="C1383" s="1">
        <v>3420.47</v>
      </c>
      <c r="D1383" s="1">
        <v>3421.4</v>
      </c>
      <c r="E1383" s="1">
        <v>3377.21</v>
      </c>
      <c r="F1383" s="2">
        <v>-1.6999999999999999E-3</v>
      </c>
      <c r="G1383" s="1">
        <f>Tabella10[[#This Row],[MAX]]-Tabella10[[#This Row],[MIN]]</f>
        <v>44.190000000000055</v>
      </c>
    </row>
    <row r="1384" spans="1:7" x14ac:dyDescent="0.3">
      <c r="A1384" s="3">
        <v>44077</v>
      </c>
      <c r="B1384" s="1">
        <v>3384.98</v>
      </c>
      <c r="C1384" s="1">
        <v>3404.03</v>
      </c>
      <c r="D1384" s="1">
        <v>3425.63</v>
      </c>
      <c r="E1384" s="1">
        <v>3374.26</v>
      </c>
      <c r="F1384" s="2">
        <v>-5.7999999999999996E-3</v>
      </c>
      <c r="G1384" s="1">
        <f>Tabella10[[#This Row],[MAX]]-Tabella10[[#This Row],[MIN]]</f>
        <v>51.369999999999891</v>
      </c>
    </row>
    <row r="1385" spans="1:7" x14ac:dyDescent="0.3">
      <c r="A1385" s="3">
        <v>44078</v>
      </c>
      <c r="B1385" s="1">
        <v>3355.37</v>
      </c>
      <c r="C1385" s="1">
        <v>3336.41</v>
      </c>
      <c r="D1385" s="1">
        <v>3360.11</v>
      </c>
      <c r="E1385" s="1">
        <v>3328.55</v>
      </c>
      <c r="F1385" s="2">
        <v>-8.6999999999999994E-3</v>
      </c>
      <c r="G1385" s="1">
        <f>Tabella10[[#This Row],[MAX]]-Tabella10[[#This Row],[MIN]]</f>
        <v>31.559999999999945</v>
      </c>
    </row>
    <row r="1386" spans="1:7" x14ac:dyDescent="0.3">
      <c r="A1386" s="3">
        <v>44081</v>
      </c>
      <c r="B1386" s="1">
        <v>3292.59</v>
      </c>
      <c r="C1386" s="1">
        <v>3349.92</v>
      </c>
      <c r="D1386" s="1">
        <v>3368.24</v>
      </c>
      <c r="E1386" s="1">
        <v>3285.63</v>
      </c>
      <c r="F1386" s="2">
        <v>-1.8700000000000001E-2</v>
      </c>
      <c r="G1386" s="1">
        <f>Tabella10[[#This Row],[MAX]]-Tabella10[[#This Row],[MIN]]</f>
        <v>82.609999999999673</v>
      </c>
    </row>
    <row r="1387" spans="1:7" x14ac:dyDescent="0.3">
      <c r="A1387" s="3">
        <v>44082</v>
      </c>
      <c r="B1387" s="1">
        <v>3316.42</v>
      </c>
      <c r="C1387" s="1">
        <v>3301.22</v>
      </c>
      <c r="D1387" s="1">
        <v>3324.39</v>
      </c>
      <c r="E1387" s="1">
        <v>3276.44</v>
      </c>
      <c r="F1387" s="2">
        <v>7.1999999999999998E-3</v>
      </c>
      <c r="G1387" s="1">
        <f>Tabella10[[#This Row],[MAX]]-Tabella10[[#This Row],[MIN]]</f>
        <v>47.949999999999818</v>
      </c>
    </row>
    <row r="1388" spans="1:7" x14ac:dyDescent="0.3">
      <c r="A1388" s="3">
        <v>44083</v>
      </c>
      <c r="B1388" s="1">
        <v>3254.63</v>
      </c>
      <c r="C1388" s="1">
        <v>3281</v>
      </c>
      <c r="D1388" s="1">
        <v>3289.61</v>
      </c>
      <c r="E1388" s="1">
        <v>3238.56</v>
      </c>
      <c r="F1388" s="2">
        <v>-1.8599999999999998E-2</v>
      </c>
      <c r="G1388" s="1">
        <f>Tabella10[[#This Row],[MAX]]-Tabella10[[#This Row],[MIN]]</f>
        <v>51.050000000000182</v>
      </c>
    </row>
    <row r="1389" spans="1:7" x14ac:dyDescent="0.3">
      <c r="A1389" s="3">
        <v>44084</v>
      </c>
      <c r="B1389" s="1">
        <v>3234.82</v>
      </c>
      <c r="C1389" s="1">
        <v>3282.23</v>
      </c>
      <c r="D1389" s="1">
        <v>3285.47</v>
      </c>
      <c r="E1389" s="1">
        <v>3227.64</v>
      </c>
      <c r="F1389" s="2">
        <v>-6.1000000000000004E-3</v>
      </c>
      <c r="G1389" s="1">
        <f>Tabella10[[#This Row],[MAX]]-Tabella10[[#This Row],[MIN]]</f>
        <v>57.829999999999927</v>
      </c>
    </row>
    <row r="1390" spans="1:7" x14ac:dyDescent="0.3">
      <c r="A1390" s="3">
        <v>44085</v>
      </c>
      <c r="B1390" s="1">
        <v>3260.35</v>
      </c>
      <c r="C1390" s="1">
        <v>3225.78</v>
      </c>
      <c r="D1390" s="1">
        <v>3262.5</v>
      </c>
      <c r="E1390" s="1">
        <v>3220.54</v>
      </c>
      <c r="F1390" s="2">
        <v>7.9000000000000008E-3</v>
      </c>
      <c r="G1390" s="1">
        <f>Tabella10[[#This Row],[MAX]]-Tabella10[[#This Row],[MIN]]</f>
        <v>41.960000000000036</v>
      </c>
    </row>
    <row r="1391" spans="1:7" x14ac:dyDescent="0.3">
      <c r="A1391" s="3">
        <v>44088</v>
      </c>
      <c r="B1391" s="1">
        <v>3278.81</v>
      </c>
      <c r="C1391" s="1">
        <v>3275.92</v>
      </c>
      <c r="D1391" s="1">
        <v>3283.53</v>
      </c>
      <c r="E1391" s="1">
        <v>3261.15</v>
      </c>
      <c r="F1391" s="2">
        <v>5.7000000000000002E-3</v>
      </c>
      <c r="G1391" s="1">
        <f>Tabella10[[#This Row],[MAX]]-Tabella10[[#This Row],[MIN]]</f>
        <v>22.380000000000109</v>
      </c>
    </row>
    <row r="1392" spans="1:7" x14ac:dyDescent="0.3">
      <c r="A1392" s="3">
        <v>44089</v>
      </c>
      <c r="B1392" s="1">
        <v>3295.68</v>
      </c>
      <c r="C1392" s="1">
        <v>3277.13</v>
      </c>
      <c r="D1392" s="1">
        <v>3297.69</v>
      </c>
      <c r="E1392" s="1">
        <v>3263.75</v>
      </c>
      <c r="F1392" s="2">
        <v>5.1000000000000004E-3</v>
      </c>
      <c r="G1392" s="1">
        <f>Tabella10[[#This Row],[MAX]]-Tabella10[[#This Row],[MIN]]</f>
        <v>33.940000000000055</v>
      </c>
    </row>
    <row r="1393" spans="1:7" x14ac:dyDescent="0.3">
      <c r="A1393" s="3">
        <v>44090</v>
      </c>
      <c r="B1393" s="1">
        <v>3283.92</v>
      </c>
      <c r="C1393" s="1">
        <v>3293.17</v>
      </c>
      <c r="D1393" s="1">
        <v>3302.46</v>
      </c>
      <c r="E1393" s="1">
        <v>3271.07</v>
      </c>
      <c r="F1393" s="2">
        <v>-3.5999999999999999E-3</v>
      </c>
      <c r="G1393" s="1">
        <f>Tabella10[[#This Row],[MAX]]-Tabella10[[#This Row],[MIN]]</f>
        <v>31.389999999999873</v>
      </c>
    </row>
    <row r="1394" spans="1:7" x14ac:dyDescent="0.3">
      <c r="A1394" s="3">
        <v>44091</v>
      </c>
      <c r="B1394" s="1">
        <v>3270.44</v>
      </c>
      <c r="C1394" s="1">
        <v>3277.32</v>
      </c>
      <c r="D1394" s="1">
        <v>3290.41</v>
      </c>
      <c r="E1394" s="1">
        <v>3248.5</v>
      </c>
      <c r="F1394" s="2">
        <v>-4.1000000000000003E-3</v>
      </c>
      <c r="G1394" s="1">
        <f>Tabella10[[#This Row],[MAX]]-Tabella10[[#This Row],[MIN]]</f>
        <v>41.909999999999854</v>
      </c>
    </row>
    <row r="1395" spans="1:7" x14ac:dyDescent="0.3">
      <c r="A1395" s="3">
        <v>44092</v>
      </c>
      <c r="B1395" s="1">
        <v>3338.09</v>
      </c>
      <c r="C1395" s="1">
        <v>3270.91</v>
      </c>
      <c r="D1395" s="1">
        <v>3338.32</v>
      </c>
      <c r="E1395" s="1">
        <v>3268.53</v>
      </c>
      <c r="F1395" s="2">
        <v>2.07E-2</v>
      </c>
      <c r="G1395" s="1">
        <f>Tabella10[[#This Row],[MAX]]-Tabella10[[#This Row],[MIN]]</f>
        <v>69.789999999999964</v>
      </c>
    </row>
    <row r="1396" spans="1:7" x14ac:dyDescent="0.3">
      <c r="A1396" s="3">
        <v>44095</v>
      </c>
      <c r="B1396" s="1">
        <v>3316.94</v>
      </c>
      <c r="C1396" s="1">
        <v>3348.9</v>
      </c>
      <c r="D1396" s="1">
        <v>3350.59</v>
      </c>
      <c r="E1396" s="1">
        <v>3313.07</v>
      </c>
      <c r="F1396" s="2">
        <v>-6.3E-3</v>
      </c>
      <c r="G1396" s="1">
        <f>Tabella10[[#This Row],[MAX]]-Tabella10[[#This Row],[MIN]]</f>
        <v>37.519999999999982</v>
      </c>
    </row>
    <row r="1397" spans="1:7" x14ac:dyDescent="0.3">
      <c r="A1397" s="3">
        <v>44096</v>
      </c>
      <c r="B1397" s="1">
        <v>3274.3</v>
      </c>
      <c r="C1397" s="1">
        <v>3290.67</v>
      </c>
      <c r="D1397" s="1">
        <v>3320.23</v>
      </c>
      <c r="E1397" s="1">
        <v>3265.7</v>
      </c>
      <c r="F1397" s="2">
        <v>-1.29E-2</v>
      </c>
      <c r="G1397" s="1">
        <f>Tabella10[[#This Row],[MAX]]-Tabella10[[#This Row],[MIN]]</f>
        <v>54.5300000000002</v>
      </c>
    </row>
    <row r="1398" spans="1:7" x14ac:dyDescent="0.3">
      <c r="A1398" s="3">
        <v>44097</v>
      </c>
      <c r="B1398" s="1">
        <v>3279.71</v>
      </c>
      <c r="C1398" s="1">
        <v>3278.84</v>
      </c>
      <c r="D1398" s="1">
        <v>3289.76</v>
      </c>
      <c r="E1398" s="1">
        <v>3264.89</v>
      </c>
      <c r="F1398" s="2">
        <v>1.6999999999999999E-3</v>
      </c>
      <c r="G1398" s="1">
        <f>Tabella10[[#This Row],[MAX]]-Tabella10[[#This Row],[MIN]]</f>
        <v>24.870000000000346</v>
      </c>
    </row>
    <row r="1399" spans="1:7" x14ac:dyDescent="0.3">
      <c r="A1399" s="3">
        <v>44098</v>
      </c>
      <c r="B1399" s="1">
        <v>3223.18</v>
      </c>
      <c r="C1399" s="1">
        <v>3262.88</v>
      </c>
      <c r="D1399" s="1">
        <v>3265.35</v>
      </c>
      <c r="E1399" s="1">
        <v>3221.24</v>
      </c>
      <c r="F1399" s="2">
        <v>-1.72E-2</v>
      </c>
      <c r="G1399" s="1">
        <f>Tabella10[[#This Row],[MAX]]-Tabella10[[#This Row],[MIN]]</f>
        <v>44.110000000000127</v>
      </c>
    </row>
    <row r="1400" spans="1:7" x14ac:dyDescent="0.3">
      <c r="A1400" s="3">
        <v>44099</v>
      </c>
      <c r="B1400" s="1">
        <v>3219.42</v>
      </c>
      <c r="C1400" s="1">
        <v>3234.37</v>
      </c>
      <c r="D1400" s="1">
        <v>3239.47</v>
      </c>
      <c r="E1400" s="1">
        <v>3208.03</v>
      </c>
      <c r="F1400" s="2">
        <v>-1.1999999999999999E-3</v>
      </c>
      <c r="G1400" s="1">
        <f>Tabella10[[#This Row],[MAX]]-Tabella10[[#This Row],[MIN]]</f>
        <v>31.4399999999996</v>
      </c>
    </row>
    <row r="1401" spans="1:7" x14ac:dyDescent="0.3">
      <c r="A1401" s="3">
        <v>44102</v>
      </c>
      <c r="B1401" s="1">
        <v>3217.53</v>
      </c>
      <c r="C1401" s="1">
        <v>3224.98</v>
      </c>
      <c r="D1401" s="1">
        <v>3238.18</v>
      </c>
      <c r="E1401" s="1">
        <v>3210.89</v>
      </c>
      <c r="F1401" s="2">
        <v>-5.9999999999999995E-4</v>
      </c>
      <c r="G1401" s="1">
        <f>Tabella10[[#This Row],[MAX]]-Tabella10[[#This Row],[MIN]]</f>
        <v>27.289999999999964</v>
      </c>
    </row>
    <row r="1402" spans="1:7" x14ac:dyDescent="0.3">
      <c r="A1402" s="3">
        <v>44103</v>
      </c>
      <c r="B1402" s="1">
        <v>3224.36</v>
      </c>
      <c r="C1402" s="1">
        <v>3231.85</v>
      </c>
      <c r="D1402" s="1">
        <v>3242.79</v>
      </c>
      <c r="E1402" s="1">
        <v>3219.79</v>
      </c>
      <c r="F1402" s="2">
        <v>2.0999999999999999E-3</v>
      </c>
      <c r="G1402" s="1">
        <f>Tabella10[[#This Row],[MAX]]-Tabella10[[#This Row],[MIN]]</f>
        <v>23</v>
      </c>
    </row>
    <row r="1403" spans="1:7" x14ac:dyDescent="0.3">
      <c r="A1403" s="3">
        <v>44104</v>
      </c>
      <c r="B1403" s="1">
        <v>3218.05</v>
      </c>
      <c r="C1403" s="1">
        <v>3232.71</v>
      </c>
      <c r="D1403" s="1">
        <v>3244.91</v>
      </c>
      <c r="E1403" s="1">
        <v>3202.34</v>
      </c>
      <c r="F1403" s="2">
        <v>-2E-3</v>
      </c>
      <c r="G1403" s="1">
        <f>Tabella10[[#This Row],[MAX]]-Tabella10[[#This Row],[MIN]]</f>
        <v>42.569999999999709</v>
      </c>
    </row>
    <row r="1404" spans="1:7" x14ac:dyDescent="0.3">
      <c r="A1404" s="3">
        <v>44113</v>
      </c>
      <c r="B1404" s="1">
        <v>3272.08</v>
      </c>
      <c r="C1404" s="1">
        <v>3262.61</v>
      </c>
      <c r="D1404" s="1">
        <v>3280.51</v>
      </c>
      <c r="E1404" s="1">
        <v>3260.19</v>
      </c>
      <c r="F1404" s="2">
        <v>1.6799999999999999E-2</v>
      </c>
      <c r="G1404" s="1">
        <f>Tabella10[[#This Row],[MAX]]-Tabella10[[#This Row],[MIN]]</f>
        <v>20.320000000000164</v>
      </c>
    </row>
    <row r="1405" spans="1:7" x14ac:dyDescent="0.3">
      <c r="A1405" s="3">
        <v>44116</v>
      </c>
      <c r="B1405" s="1">
        <v>3358.47</v>
      </c>
      <c r="C1405" s="1">
        <v>3287.33</v>
      </c>
      <c r="D1405" s="1">
        <v>3359.15</v>
      </c>
      <c r="E1405" s="1">
        <v>3286.11</v>
      </c>
      <c r="F1405" s="2">
        <v>2.64E-2</v>
      </c>
      <c r="G1405" s="1">
        <f>Tabella10[[#This Row],[MAX]]-Tabella10[[#This Row],[MIN]]</f>
        <v>73.039999999999964</v>
      </c>
    </row>
    <row r="1406" spans="1:7" x14ac:dyDescent="0.3">
      <c r="A1406" s="3">
        <v>44117</v>
      </c>
      <c r="B1406" s="1">
        <v>3359.75</v>
      </c>
      <c r="C1406" s="1">
        <v>3353.12</v>
      </c>
      <c r="D1406" s="1">
        <v>3361.83</v>
      </c>
      <c r="E1406" s="1">
        <v>3334.5</v>
      </c>
      <c r="F1406" s="2">
        <v>4.0000000000000002E-4</v>
      </c>
      <c r="G1406" s="1">
        <f>Tabella10[[#This Row],[MAX]]-Tabella10[[#This Row],[MIN]]</f>
        <v>27.329999999999927</v>
      </c>
    </row>
    <row r="1407" spans="1:7" x14ac:dyDescent="0.3">
      <c r="A1407" s="3">
        <v>44118</v>
      </c>
      <c r="B1407" s="1">
        <v>3340.78</v>
      </c>
      <c r="C1407" s="1">
        <v>3353.62</v>
      </c>
      <c r="D1407" s="1">
        <v>3353.62</v>
      </c>
      <c r="E1407" s="1">
        <v>3332.96</v>
      </c>
      <c r="F1407" s="2">
        <v>-5.5999999999999999E-3</v>
      </c>
      <c r="G1407" s="1">
        <f>Tabella10[[#This Row],[MAX]]-Tabella10[[#This Row],[MIN]]</f>
        <v>20.659999999999854</v>
      </c>
    </row>
    <row r="1408" spans="1:7" x14ac:dyDescent="0.3">
      <c r="A1408" s="3">
        <v>44119</v>
      </c>
      <c r="B1408" s="1">
        <v>3332.18</v>
      </c>
      <c r="C1408" s="1">
        <v>3342.92</v>
      </c>
      <c r="D1408" s="1">
        <v>3354.58</v>
      </c>
      <c r="E1408" s="1">
        <v>3330</v>
      </c>
      <c r="F1408" s="2">
        <v>-2.5999999999999999E-3</v>
      </c>
      <c r="G1408" s="1">
        <f>Tabella10[[#This Row],[MAX]]-Tabella10[[#This Row],[MIN]]</f>
        <v>24.579999999999927</v>
      </c>
    </row>
    <row r="1409" spans="1:7" x14ac:dyDescent="0.3">
      <c r="A1409" s="3">
        <v>44120</v>
      </c>
      <c r="B1409" s="1">
        <v>3336.36</v>
      </c>
      <c r="C1409" s="1">
        <v>3334.46</v>
      </c>
      <c r="D1409" s="1">
        <v>3348.95</v>
      </c>
      <c r="E1409" s="1">
        <v>3319.11</v>
      </c>
      <c r="F1409" s="2">
        <v>1.2999999999999999E-3</v>
      </c>
      <c r="G1409" s="1">
        <f>Tabella10[[#This Row],[MAX]]-Tabella10[[#This Row],[MIN]]</f>
        <v>29.839999999999691</v>
      </c>
    </row>
    <row r="1410" spans="1:7" x14ac:dyDescent="0.3">
      <c r="A1410" s="3">
        <v>44123</v>
      </c>
      <c r="B1410" s="1">
        <v>3312.67</v>
      </c>
      <c r="C1410" s="1">
        <v>3351.1</v>
      </c>
      <c r="D1410" s="1">
        <v>3371.09</v>
      </c>
      <c r="E1410" s="1">
        <v>3307.84</v>
      </c>
      <c r="F1410" s="2">
        <v>-7.1000000000000004E-3</v>
      </c>
      <c r="G1410" s="1">
        <f>Tabella10[[#This Row],[MAX]]-Tabella10[[#This Row],[MIN]]</f>
        <v>63.25</v>
      </c>
    </row>
    <row r="1411" spans="1:7" x14ac:dyDescent="0.3">
      <c r="A1411" s="3">
        <v>44124</v>
      </c>
      <c r="B1411" s="1">
        <v>3328.1</v>
      </c>
      <c r="C1411" s="1">
        <v>3307.15</v>
      </c>
      <c r="D1411" s="1">
        <v>3328.1</v>
      </c>
      <c r="E1411" s="1">
        <v>3293.77</v>
      </c>
      <c r="F1411" s="2">
        <v>4.7000000000000002E-3</v>
      </c>
      <c r="G1411" s="1">
        <f>Tabella10[[#This Row],[MAX]]-Tabella10[[#This Row],[MIN]]</f>
        <v>34.329999999999927</v>
      </c>
    </row>
    <row r="1412" spans="1:7" x14ac:dyDescent="0.3">
      <c r="A1412" s="3">
        <v>44125</v>
      </c>
      <c r="B1412" s="1">
        <v>3325.02</v>
      </c>
      <c r="C1412" s="1">
        <v>3332.15</v>
      </c>
      <c r="D1412" s="1">
        <v>3332.15</v>
      </c>
      <c r="E1412" s="1">
        <v>3304.17</v>
      </c>
      <c r="F1412" s="2">
        <v>-8.9999999999999998E-4</v>
      </c>
      <c r="G1412" s="1">
        <f>Tabella10[[#This Row],[MAX]]-Tabella10[[#This Row],[MIN]]</f>
        <v>27.980000000000018</v>
      </c>
    </row>
    <row r="1413" spans="1:7" x14ac:dyDescent="0.3">
      <c r="A1413" s="3">
        <v>44126</v>
      </c>
      <c r="B1413" s="1">
        <v>3312.5</v>
      </c>
      <c r="C1413" s="1">
        <v>3315.82</v>
      </c>
      <c r="D1413" s="1">
        <v>3320.88</v>
      </c>
      <c r="E1413" s="1">
        <v>3281.37</v>
      </c>
      <c r="F1413" s="2">
        <v>-3.8E-3</v>
      </c>
      <c r="G1413" s="1">
        <f>Tabella10[[#This Row],[MAX]]-Tabella10[[#This Row],[MIN]]</f>
        <v>39.510000000000218</v>
      </c>
    </row>
    <row r="1414" spans="1:7" x14ac:dyDescent="0.3">
      <c r="A1414" s="3">
        <v>44127</v>
      </c>
      <c r="B1414" s="1">
        <v>3278</v>
      </c>
      <c r="C1414" s="1">
        <v>3308.16</v>
      </c>
      <c r="D1414" s="1">
        <v>3326.05</v>
      </c>
      <c r="E1414" s="1">
        <v>3276.62</v>
      </c>
      <c r="F1414" s="2">
        <v>-1.04E-2</v>
      </c>
      <c r="G1414" s="1">
        <f>Tabella10[[#This Row],[MAX]]-Tabella10[[#This Row],[MIN]]</f>
        <v>49.430000000000291</v>
      </c>
    </row>
    <row r="1415" spans="1:7" x14ac:dyDescent="0.3">
      <c r="A1415" s="3">
        <v>44130</v>
      </c>
      <c r="B1415" s="1">
        <v>3251.12</v>
      </c>
      <c r="C1415" s="1">
        <v>3258.7</v>
      </c>
      <c r="D1415" s="1">
        <v>3264.45</v>
      </c>
      <c r="E1415" s="1">
        <v>3226.6</v>
      </c>
      <c r="F1415" s="2">
        <v>-8.2000000000000007E-3</v>
      </c>
      <c r="G1415" s="1">
        <f>Tabella10[[#This Row],[MAX]]-Tabella10[[#This Row],[MIN]]</f>
        <v>37.849999999999909</v>
      </c>
    </row>
    <row r="1416" spans="1:7" x14ac:dyDescent="0.3">
      <c r="A1416" s="3">
        <v>44131</v>
      </c>
      <c r="B1416" s="1">
        <v>3254.32</v>
      </c>
      <c r="C1416" s="1">
        <v>3240.74</v>
      </c>
      <c r="D1416" s="1">
        <v>3258.34</v>
      </c>
      <c r="E1416" s="1">
        <v>3235.54</v>
      </c>
      <c r="F1416" s="2">
        <v>1E-3</v>
      </c>
      <c r="G1416" s="1">
        <f>Tabella10[[#This Row],[MAX]]-Tabella10[[#This Row],[MIN]]</f>
        <v>22.800000000000182</v>
      </c>
    </row>
    <row r="1417" spans="1:7" x14ac:dyDescent="0.3">
      <c r="A1417" s="3">
        <v>44132</v>
      </c>
      <c r="B1417" s="1">
        <v>3269.24</v>
      </c>
      <c r="C1417" s="1">
        <v>3256.22</v>
      </c>
      <c r="D1417" s="1">
        <v>3275.87</v>
      </c>
      <c r="E1417" s="1">
        <v>3238.38</v>
      </c>
      <c r="F1417" s="2">
        <v>4.5999999999999999E-3</v>
      </c>
      <c r="G1417" s="1">
        <f>Tabella10[[#This Row],[MAX]]-Tabella10[[#This Row],[MIN]]</f>
        <v>37.489999999999782</v>
      </c>
    </row>
    <row r="1418" spans="1:7" x14ac:dyDescent="0.3">
      <c r="A1418" s="3">
        <v>44133</v>
      </c>
      <c r="B1418" s="1">
        <v>3272.73</v>
      </c>
      <c r="C1418" s="1">
        <v>3235.76</v>
      </c>
      <c r="D1418" s="1">
        <v>3289.77</v>
      </c>
      <c r="E1418" s="1">
        <v>3231.12</v>
      </c>
      <c r="F1418" s="2">
        <v>1.1000000000000001E-3</v>
      </c>
      <c r="G1418" s="1">
        <f>Tabella10[[#This Row],[MAX]]-Tabella10[[#This Row],[MIN]]</f>
        <v>58.650000000000091</v>
      </c>
    </row>
    <row r="1419" spans="1:7" x14ac:dyDescent="0.3">
      <c r="A1419" s="3">
        <v>44134</v>
      </c>
      <c r="B1419" s="1">
        <v>3224.53</v>
      </c>
      <c r="C1419" s="1">
        <v>3278.63</v>
      </c>
      <c r="D1419" s="1">
        <v>3279.86</v>
      </c>
      <c r="E1419" s="1">
        <v>3219.42</v>
      </c>
      <c r="F1419" s="2">
        <v>-1.47E-2</v>
      </c>
      <c r="G1419" s="1">
        <f>Tabella10[[#This Row],[MAX]]-Tabella10[[#This Row],[MIN]]</f>
        <v>60.440000000000055</v>
      </c>
    </row>
    <row r="1420" spans="1:7" x14ac:dyDescent="0.3">
      <c r="A1420" s="3">
        <v>44137</v>
      </c>
      <c r="B1420" s="1">
        <v>3225.12</v>
      </c>
      <c r="C1420" s="1">
        <v>3228.72</v>
      </c>
      <c r="D1420" s="1">
        <v>3242.8</v>
      </c>
      <c r="E1420" s="1">
        <v>3209.91</v>
      </c>
      <c r="F1420" s="2">
        <v>2.0000000000000001E-4</v>
      </c>
      <c r="G1420" s="1">
        <f>Tabella10[[#This Row],[MAX]]-Tabella10[[#This Row],[MIN]]</f>
        <v>32.890000000000327</v>
      </c>
    </row>
    <row r="1421" spans="1:7" x14ac:dyDescent="0.3">
      <c r="A1421" s="3">
        <v>44138</v>
      </c>
      <c r="B1421" s="1">
        <v>3271.07</v>
      </c>
      <c r="C1421" s="1">
        <v>3239.81</v>
      </c>
      <c r="D1421" s="1">
        <v>3278.38</v>
      </c>
      <c r="E1421" s="1">
        <v>3237.85</v>
      </c>
      <c r="F1421" s="2">
        <v>1.4200000000000001E-2</v>
      </c>
      <c r="G1421" s="1">
        <f>Tabella10[[#This Row],[MAX]]-Tabella10[[#This Row],[MIN]]</f>
        <v>40.5300000000002</v>
      </c>
    </row>
    <row r="1422" spans="1:7" x14ac:dyDescent="0.3">
      <c r="A1422" s="3">
        <v>44139</v>
      </c>
      <c r="B1422" s="1">
        <v>3277.44</v>
      </c>
      <c r="C1422" s="1">
        <v>3273.43</v>
      </c>
      <c r="D1422" s="1">
        <v>3286.62</v>
      </c>
      <c r="E1422" s="1">
        <v>3254.11</v>
      </c>
      <c r="F1422" s="2">
        <v>1.9E-3</v>
      </c>
      <c r="G1422" s="1">
        <f>Tabella10[[#This Row],[MAX]]-Tabella10[[#This Row],[MIN]]</f>
        <v>32.509999999999764</v>
      </c>
    </row>
    <row r="1423" spans="1:7" x14ac:dyDescent="0.3">
      <c r="A1423" s="3">
        <v>44140</v>
      </c>
      <c r="B1423" s="1">
        <v>3320.13</v>
      </c>
      <c r="C1423" s="1">
        <v>3305.58</v>
      </c>
      <c r="D1423" s="1">
        <v>3320.41</v>
      </c>
      <c r="E1423" s="1">
        <v>3291.6</v>
      </c>
      <c r="F1423" s="2">
        <v>1.2999999999999999E-2</v>
      </c>
      <c r="G1423" s="1">
        <f>Tabella10[[#This Row],[MAX]]-Tabella10[[#This Row],[MIN]]</f>
        <v>28.809999999999945</v>
      </c>
    </row>
    <row r="1424" spans="1:7" x14ac:dyDescent="0.3">
      <c r="A1424" s="3">
        <v>44141</v>
      </c>
      <c r="B1424" s="1">
        <v>3312.16</v>
      </c>
      <c r="C1424" s="1">
        <v>3326.46</v>
      </c>
      <c r="D1424" s="1">
        <v>3326.46</v>
      </c>
      <c r="E1424" s="1">
        <v>3292.15</v>
      </c>
      <c r="F1424" s="2">
        <v>-2.3999999999999998E-3</v>
      </c>
      <c r="G1424" s="1">
        <f>Tabella10[[#This Row],[MAX]]-Tabella10[[#This Row],[MIN]]</f>
        <v>34.309999999999945</v>
      </c>
    </row>
    <row r="1425" spans="1:7" x14ac:dyDescent="0.3">
      <c r="A1425" s="3">
        <v>44144</v>
      </c>
      <c r="B1425" s="1">
        <v>3373.73</v>
      </c>
      <c r="C1425" s="1">
        <v>3329.43</v>
      </c>
      <c r="D1425" s="1">
        <v>3380.82</v>
      </c>
      <c r="E1425" s="1">
        <v>3329.43</v>
      </c>
      <c r="F1425" s="2">
        <v>1.8599999999999998E-2</v>
      </c>
      <c r="G1425" s="1">
        <f>Tabella10[[#This Row],[MAX]]-Tabella10[[#This Row],[MIN]]</f>
        <v>51.390000000000327</v>
      </c>
    </row>
    <row r="1426" spans="1:7" x14ac:dyDescent="0.3">
      <c r="A1426" s="3">
        <v>44145</v>
      </c>
      <c r="B1426" s="1">
        <v>3360.15</v>
      </c>
      <c r="C1426" s="1">
        <v>3387.62</v>
      </c>
      <c r="D1426" s="1">
        <v>3387.62</v>
      </c>
      <c r="E1426" s="1">
        <v>3346.17</v>
      </c>
      <c r="F1426" s="2">
        <v>-4.0000000000000001E-3</v>
      </c>
      <c r="G1426" s="1">
        <f>Tabella10[[#This Row],[MAX]]-Tabella10[[#This Row],[MIN]]</f>
        <v>41.449999999999818</v>
      </c>
    </row>
    <row r="1427" spans="1:7" x14ac:dyDescent="0.3">
      <c r="A1427" s="3">
        <v>44146</v>
      </c>
      <c r="B1427" s="1">
        <v>3342.2</v>
      </c>
      <c r="C1427" s="1">
        <v>3354.02</v>
      </c>
      <c r="D1427" s="1">
        <v>3365.84</v>
      </c>
      <c r="E1427" s="1">
        <v>3339.04</v>
      </c>
      <c r="F1427" s="2">
        <v>-5.3E-3</v>
      </c>
      <c r="G1427" s="1">
        <f>Tabella10[[#This Row],[MAX]]-Tabella10[[#This Row],[MIN]]</f>
        <v>26.800000000000182</v>
      </c>
    </row>
    <row r="1428" spans="1:7" x14ac:dyDescent="0.3">
      <c r="A1428" s="3">
        <v>44147</v>
      </c>
      <c r="B1428" s="1">
        <v>3338.68</v>
      </c>
      <c r="C1428" s="1">
        <v>3344.46</v>
      </c>
      <c r="D1428" s="1">
        <v>3350.28</v>
      </c>
      <c r="E1428" s="1">
        <v>3329.49</v>
      </c>
      <c r="F1428" s="2">
        <v>-1.1000000000000001E-3</v>
      </c>
      <c r="G1428" s="1">
        <f>Tabella10[[#This Row],[MAX]]-Tabella10[[#This Row],[MIN]]</f>
        <v>20.790000000000418</v>
      </c>
    </row>
    <row r="1429" spans="1:7" x14ac:dyDescent="0.3">
      <c r="A1429" s="3">
        <v>44148</v>
      </c>
      <c r="B1429" s="1">
        <v>3310.1</v>
      </c>
      <c r="C1429" s="1">
        <v>3327.23</v>
      </c>
      <c r="D1429" s="1">
        <v>3327.23</v>
      </c>
      <c r="E1429" s="1">
        <v>3291.64</v>
      </c>
      <c r="F1429" s="2">
        <v>-8.6E-3</v>
      </c>
      <c r="G1429" s="1">
        <f>Tabella10[[#This Row],[MAX]]-Tabella10[[#This Row],[MIN]]</f>
        <v>35.590000000000146</v>
      </c>
    </row>
    <row r="1430" spans="1:7" x14ac:dyDescent="0.3">
      <c r="A1430" s="3">
        <v>44151</v>
      </c>
      <c r="B1430" s="1">
        <v>3346.97</v>
      </c>
      <c r="C1430" s="1">
        <v>3325.62</v>
      </c>
      <c r="D1430" s="1">
        <v>3346.97</v>
      </c>
      <c r="E1430" s="1">
        <v>3313.65</v>
      </c>
      <c r="F1430" s="2">
        <v>1.11E-2</v>
      </c>
      <c r="G1430" s="1">
        <f>Tabella10[[#This Row],[MAX]]-Tabella10[[#This Row],[MIN]]</f>
        <v>33.319999999999709</v>
      </c>
    </row>
    <row r="1431" spans="1:7" x14ac:dyDescent="0.3">
      <c r="A1431" s="3">
        <v>44152</v>
      </c>
      <c r="B1431" s="1">
        <v>3339.9</v>
      </c>
      <c r="C1431" s="1">
        <v>3347.15</v>
      </c>
      <c r="D1431" s="1">
        <v>3347.7</v>
      </c>
      <c r="E1431" s="1">
        <v>3323.95</v>
      </c>
      <c r="F1431" s="2">
        <v>-2.0999999999999999E-3</v>
      </c>
      <c r="G1431" s="1">
        <f>Tabella10[[#This Row],[MAX]]-Tabella10[[#This Row],[MIN]]</f>
        <v>23.75</v>
      </c>
    </row>
    <row r="1432" spans="1:7" x14ac:dyDescent="0.3">
      <c r="A1432" s="3">
        <v>44153</v>
      </c>
      <c r="B1432" s="1">
        <v>3347.3</v>
      </c>
      <c r="C1432" s="1">
        <v>3337.33</v>
      </c>
      <c r="D1432" s="1">
        <v>3358.89</v>
      </c>
      <c r="E1432" s="1">
        <v>3333.99</v>
      </c>
      <c r="F1432" s="2">
        <v>2.2000000000000001E-3</v>
      </c>
      <c r="G1432" s="1">
        <f>Tabella10[[#This Row],[MAX]]-Tabella10[[#This Row],[MIN]]</f>
        <v>24.900000000000091</v>
      </c>
    </row>
    <row r="1433" spans="1:7" x14ac:dyDescent="0.3">
      <c r="A1433" s="3">
        <v>44154</v>
      </c>
      <c r="B1433" s="1">
        <v>3363.09</v>
      </c>
      <c r="C1433" s="1">
        <v>3339.09</v>
      </c>
      <c r="D1433" s="1">
        <v>3367.33</v>
      </c>
      <c r="E1433" s="1">
        <v>3330.45</v>
      </c>
      <c r="F1433" s="2">
        <v>4.7000000000000002E-3</v>
      </c>
      <c r="G1433" s="1">
        <f>Tabella10[[#This Row],[MAX]]-Tabella10[[#This Row],[MIN]]</f>
        <v>36.880000000000109</v>
      </c>
    </row>
    <row r="1434" spans="1:7" x14ac:dyDescent="0.3">
      <c r="A1434" s="3">
        <v>44155</v>
      </c>
      <c r="B1434" s="1">
        <v>3377.73</v>
      </c>
      <c r="C1434" s="1">
        <v>3359.6</v>
      </c>
      <c r="D1434" s="1">
        <v>3380.15</v>
      </c>
      <c r="E1434" s="1">
        <v>3356.31</v>
      </c>
      <c r="F1434" s="2">
        <v>4.4000000000000003E-3</v>
      </c>
      <c r="G1434" s="1">
        <f>Tabella10[[#This Row],[MAX]]-Tabella10[[#This Row],[MIN]]</f>
        <v>23.840000000000146</v>
      </c>
    </row>
    <row r="1435" spans="1:7" x14ac:dyDescent="0.3">
      <c r="A1435" s="3">
        <v>44158</v>
      </c>
      <c r="B1435" s="1">
        <v>3414.49</v>
      </c>
      <c r="C1435" s="1">
        <v>3384.1</v>
      </c>
      <c r="D1435" s="1">
        <v>3431.65</v>
      </c>
      <c r="E1435" s="1">
        <v>3377.99</v>
      </c>
      <c r="F1435" s="2">
        <v>1.09E-2</v>
      </c>
      <c r="G1435" s="1">
        <f>Tabella10[[#This Row],[MAX]]-Tabella10[[#This Row],[MIN]]</f>
        <v>53.660000000000309</v>
      </c>
    </row>
    <row r="1436" spans="1:7" x14ac:dyDescent="0.3">
      <c r="A1436" s="3">
        <v>44159</v>
      </c>
      <c r="B1436" s="1">
        <v>3402.82</v>
      </c>
      <c r="C1436" s="1">
        <v>3407.41</v>
      </c>
      <c r="D1436" s="1">
        <v>3413.93</v>
      </c>
      <c r="E1436" s="1">
        <v>3396.24</v>
      </c>
      <c r="F1436" s="2">
        <v>-3.3999999999999998E-3</v>
      </c>
      <c r="G1436" s="1">
        <f>Tabella10[[#This Row],[MAX]]-Tabella10[[#This Row],[MIN]]</f>
        <v>17.690000000000055</v>
      </c>
    </row>
    <row r="1437" spans="1:7" x14ac:dyDescent="0.3">
      <c r="A1437" s="3">
        <v>44160</v>
      </c>
      <c r="B1437" s="1">
        <v>3362.33</v>
      </c>
      <c r="C1437" s="1">
        <v>3417.51</v>
      </c>
      <c r="D1437" s="1">
        <v>3423.49</v>
      </c>
      <c r="E1437" s="1">
        <v>3362.33</v>
      </c>
      <c r="F1437" s="2">
        <v>-1.1900000000000001E-2</v>
      </c>
      <c r="G1437" s="1">
        <f>Tabella10[[#This Row],[MAX]]-Tabella10[[#This Row],[MIN]]</f>
        <v>61.159999999999854</v>
      </c>
    </row>
    <row r="1438" spans="1:7" x14ac:dyDescent="0.3">
      <c r="A1438" s="3">
        <v>44161</v>
      </c>
      <c r="B1438" s="1">
        <v>3369.73</v>
      </c>
      <c r="C1438" s="1">
        <v>3360.06</v>
      </c>
      <c r="D1438" s="1">
        <v>3371.45</v>
      </c>
      <c r="E1438" s="1">
        <v>3344.28</v>
      </c>
      <c r="F1438" s="2">
        <v>2.2000000000000001E-3</v>
      </c>
      <c r="G1438" s="1">
        <f>Tabella10[[#This Row],[MAX]]-Tabella10[[#This Row],[MIN]]</f>
        <v>27.169999999999618</v>
      </c>
    </row>
    <row r="1439" spans="1:7" x14ac:dyDescent="0.3">
      <c r="A1439" s="3">
        <v>44162</v>
      </c>
      <c r="B1439" s="1">
        <v>3408.31</v>
      </c>
      <c r="C1439" s="1">
        <v>3373.84</v>
      </c>
      <c r="D1439" s="1">
        <v>3408.31</v>
      </c>
      <c r="E1439" s="1">
        <v>3364.49</v>
      </c>
      <c r="F1439" s="2">
        <v>1.14E-2</v>
      </c>
      <c r="G1439" s="1">
        <f>Tabella10[[#This Row],[MAX]]-Tabella10[[#This Row],[MIN]]</f>
        <v>43.820000000000164</v>
      </c>
    </row>
    <row r="1440" spans="1:7" x14ac:dyDescent="0.3">
      <c r="A1440" s="3">
        <v>44165</v>
      </c>
      <c r="B1440" s="1">
        <v>3391.76</v>
      </c>
      <c r="C1440" s="1">
        <v>3418.16</v>
      </c>
      <c r="D1440" s="1">
        <v>3456.74</v>
      </c>
      <c r="E1440" s="1">
        <v>3391.76</v>
      </c>
      <c r="F1440" s="2">
        <v>-4.8999999999999998E-3</v>
      </c>
      <c r="G1440" s="1">
        <f>Tabella10[[#This Row],[MAX]]-Tabella10[[#This Row],[MIN]]</f>
        <v>64.979999999999563</v>
      </c>
    </row>
    <row r="1441" spans="1:7" x14ac:dyDescent="0.3">
      <c r="A1441" s="3">
        <v>44166</v>
      </c>
      <c r="B1441" s="1">
        <v>3451.94</v>
      </c>
      <c r="C1441" s="1">
        <v>3388.99</v>
      </c>
      <c r="D1441" s="1">
        <v>3457.64</v>
      </c>
      <c r="E1441" s="1">
        <v>3386.91</v>
      </c>
      <c r="F1441" s="2">
        <v>1.77E-2</v>
      </c>
      <c r="G1441" s="1">
        <f>Tabella10[[#This Row],[MAX]]-Tabella10[[#This Row],[MIN]]</f>
        <v>70.730000000000018</v>
      </c>
    </row>
    <row r="1442" spans="1:7" x14ac:dyDescent="0.3">
      <c r="A1442" s="3">
        <v>44167</v>
      </c>
      <c r="B1442" s="1">
        <v>3449.38</v>
      </c>
      <c r="C1442" s="1">
        <v>3453.52</v>
      </c>
      <c r="D1442" s="1">
        <v>3465.73</v>
      </c>
      <c r="E1442" s="1">
        <v>3435.87</v>
      </c>
      <c r="F1442" s="2">
        <v>-6.9999999999999999E-4</v>
      </c>
      <c r="G1442" s="1">
        <f>Tabella10[[#This Row],[MAX]]-Tabella10[[#This Row],[MIN]]</f>
        <v>29.860000000000127</v>
      </c>
    </row>
    <row r="1443" spans="1:7" x14ac:dyDescent="0.3">
      <c r="A1443" s="3">
        <v>44168</v>
      </c>
      <c r="B1443" s="1">
        <v>3442.14</v>
      </c>
      <c r="C1443" s="1">
        <v>3448.54</v>
      </c>
      <c r="D1443" s="1">
        <v>3452.16</v>
      </c>
      <c r="E1443" s="1">
        <v>3428.8</v>
      </c>
      <c r="F1443" s="2">
        <v>-2.0999999999999999E-3</v>
      </c>
      <c r="G1443" s="1">
        <f>Tabella10[[#This Row],[MAX]]-Tabella10[[#This Row],[MIN]]</f>
        <v>23.359999999999673</v>
      </c>
    </row>
    <row r="1444" spans="1:7" x14ac:dyDescent="0.3">
      <c r="A1444" s="3">
        <v>44169</v>
      </c>
      <c r="B1444" s="1">
        <v>3444.58</v>
      </c>
      <c r="C1444" s="1">
        <v>3436.73</v>
      </c>
      <c r="D1444" s="1">
        <v>3448.4</v>
      </c>
      <c r="E1444" s="1">
        <v>3417.05</v>
      </c>
      <c r="F1444" s="2">
        <v>6.9999999999999999E-4</v>
      </c>
      <c r="G1444" s="1">
        <f>Tabella10[[#This Row],[MAX]]-Tabella10[[#This Row],[MIN]]</f>
        <v>31.349999999999909</v>
      </c>
    </row>
    <row r="1445" spans="1:7" x14ac:dyDescent="0.3">
      <c r="A1445" s="3">
        <v>44172</v>
      </c>
      <c r="B1445" s="1">
        <v>3416.6</v>
      </c>
      <c r="C1445" s="1">
        <v>3446.65</v>
      </c>
      <c r="D1445" s="1">
        <v>3449.58</v>
      </c>
      <c r="E1445" s="1">
        <v>3414.31</v>
      </c>
      <c r="F1445" s="2">
        <v>-8.0999999999999996E-3</v>
      </c>
      <c r="G1445" s="1">
        <f>Tabella10[[#This Row],[MAX]]-Tabella10[[#This Row],[MIN]]</f>
        <v>35.269999999999982</v>
      </c>
    </row>
    <row r="1446" spans="1:7" x14ac:dyDescent="0.3">
      <c r="A1446" s="3">
        <v>44173</v>
      </c>
      <c r="B1446" s="1">
        <v>3410.18</v>
      </c>
      <c r="C1446" s="1">
        <v>3417.69</v>
      </c>
      <c r="D1446" s="1">
        <v>3428.66</v>
      </c>
      <c r="E1446" s="1">
        <v>3403.03</v>
      </c>
      <c r="F1446" s="2">
        <v>-1.9E-3</v>
      </c>
      <c r="G1446" s="1">
        <f>Tabella10[[#This Row],[MAX]]-Tabella10[[#This Row],[MIN]]</f>
        <v>25.629999999999654</v>
      </c>
    </row>
    <row r="1447" spans="1:7" x14ac:dyDescent="0.3">
      <c r="A1447" s="3">
        <v>44174</v>
      </c>
      <c r="B1447" s="1">
        <v>3371.96</v>
      </c>
      <c r="C1447" s="1">
        <v>3416.08</v>
      </c>
      <c r="D1447" s="1">
        <v>3422.54</v>
      </c>
      <c r="E1447" s="1">
        <v>3371.92</v>
      </c>
      <c r="F1447" s="2">
        <v>-1.12E-2</v>
      </c>
      <c r="G1447" s="1">
        <f>Tabella10[[#This Row],[MAX]]-Tabella10[[#This Row],[MIN]]</f>
        <v>50.619999999999891</v>
      </c>
    </row>
    <row r="1448" spans="1:7" x14ac:dyDescent="0.3">
      <c r="A1448" s="3">
        <v>44175</v>
      </c>
      <c r="B1448" s="1">
        <v>3373.28</v>
      </c>
      <c r="C1448" s="1">
        <v>3365.73</v>
      </c>
      <c r="D1448" s="1">
        <v>3384.89</v>
      </c>
      <c r="E1448" s="1">
        <v>3357.75</v>
      </c>
      <c r="F1448" s="2">
        <v>4.0000000000000002E-4</v>
      </c>
      <c r="G1448" s="1">
        <f>Tabella10[[#This Row],[MAX]]-Tabella10[[#This Row],[MIN]]</f>
        <v>27.139999999999873</v>
      </c>
    </row>
    <row r="1449" spans="1:7" x14ac:dyDescent="0.3">
      <c r="A1449" s="3">
        <v>44176</v>
      </c>
      <c r="B1449" s="1">
        <v>3347.19</v>
      </c>
      <c r="C1449" s="1">
        <v>3381.01</v>
      </c>
      <c r="D1449" s="1">
        <v>3383.18</v>
      </c>
      <c r="E1449" s="1">
        <v>3325.17</v>
      </c>
      <c r="F1449" s="2">
        <v>-7.7000000000000002E-3</v>
      </c>
      <c r="G1449" s="1">
        <f>Tabella10[[#This Row],[MAX]]-Tabella10[[#This Row],[MIN]]</f>
        <v>58.009999999999764</v>
      </c>
    </row>
    <row r="1450" spans="1:7" x14ac:dyDescent="0.3">
      <c r="A1450" s="3">
        <v>44179</v>
      </c>
      <c r="B1450" s="1">
        <v>3369.12</v>
      </c>
      <c r="C1450" s="1">
        <v>3349.53</v>
      </c>
      <c r="D1450" s="1">
        <v>3371.13</v>
      </c>
      <c r="E1450" s="1">
        <v>3338.63</v>
      </c>
      <c r="F1450" s="2">
        <v>6.6E-3</v>
      </c>
      <c r="G1450" s="1">
        <f>Tabella10[[#This Row],[MAX]]-Tabella10[[#This Row],[MIN]]</f>
        <v>32.5</v>
      </c>
    </row>
    <row r="1451" spans="1:7" x14ac:dyDescent="0.3">
      <c r="A1451" s="3">
        <v>44180</v>
      </c>
      <c r="B1451" s="1">
        <v>3367.23</v>
      </c>
      <c r="C1451" s="1">
        <v>3366.58</v>
      </c>
      <c r="D1451" s="1">
        <v>3373.56</v>
      </c>
      <c r="E1451" s="1">
        <v>3348.42</v>
      </c>
      <c r="F1451" s="2">
        <v>-5.9999999999999995E-4</v>
      </c>
      <c r="G1451" s="1">
        <f>Tabella10[[#This Row],[MAX]]-Tabella10[[#This Row],[MIN]]</f>
        <v>25.139999999999873</v>
      </c>
    </row>
    <row r="1452" spans="1:7" x14ac:dyDescent="0.3">
      <c r="A1452" s="3">
        <v>44181</v>
      </c>
      <c r="B1452" s="1">
        <v>3366.98</v>
      </c>
      <c r="C1452" s="1">
        <v>3371.26</v>
      </c>
      <c r="D1452" s="1">
        <v>3378.66</v>
      </c>
      <c r="E1452" s="1">
        <v>3359.17</v>
      </c>
      <c r="F1452" s="2">
        <v>-1E-4</v>
      </c>
      <c r="G1452" s="1">
        <f>Tabella10[[#This Row],[MAX]]-Tabella10[[#This Row],[MIN]]</f>
        <v>19.489999999999782</v>
      </c>
    </row>
    <row r="1453" spans="1:7" x14ac:dyDescent="0.3">
      <c r="A1453" s="3">
        <v>44182</v>
      </c>
      <c r="B1453" s="1">
        <v>3404.87</v>
      </c>
      <c r="C1453" s="1">
        <v>3367.28</v>
      </c>
      <c r="D1453" s="1">
        <v>3406.15</v>
      </c>
      <c r="E1453" s="1">
        <v>3354.01</v>
      </c>
      <c r="F1453" s="2">
        <v>1.1299999999999999E-2</v>
      </c>
      <c r="G1453" s="1">
        <f>Tabella10[[#This Row],[MAX]]-Tabella10[[#This Row],[MIN]]</f>
        <v>52.139999999999873</v>
      </c>
    </row>
    <row r="1454" spans="1:7" x14ac:dyDescent="0.3">
      <c r="A1454" s="3">
        <v>44183</v>
      </c>
      <c r="B1454" s="1">
        <v>3394.9</v>
      </c>
      <c r="C1454" s="1">
        <v>3400.49</v>
      </c>
      <c r="D1454" s="1">
        <v>3413.81</v>
      </c>
      <c r="E1454" s="1">
        <v>3382.75</v>
      </c>
      <c r="F1454" s="2">
        <v>-2.8999999999999998E-3</v>
      </c>
      <c r="G1454" s="1">
        <f>Tabella10[[#This Row],[MAX]]-Tabella10[[#This Row],[MIN]]</f>
        <v>31.059999999999945</v>
      </c>
    </row>
    <row r="1455" spans="1:7" x14ac:dyDescent="0.3">
      <c r="A1455" s="3">
        <v>44186</v>
      </c>
      <c r="B1455" s="1">
        <v>3420.57</v>
      </c>
      <c r="C1455" s="1">
        <v>3394.39</v>
      </c>
      <c r="D1455" s="1">
        <v>3423.61</v>
      </c>
      <c r="E1455" s="1">
        <v>3381.12</v>
      </c>
      <c r="F1455" s="2">
        <v>7.6E-3</v>
      </c>
      <c r="G1455" s="1">
        <f>Tabella10[[#This Row],[MAX]]-Tabella10[[#This Row],[MIN]]</f>
        <v>42.490000000000236</v>
      </c>
    </row>
    <row r="1456" spans="1:7" x14ac:dyDescent="0.3">
      <c r="A1456" s="3">
        <v>44187</v>
      </c>
      <c r="B1456" s="1">
        <v>3356.78</v>
      </c>
      <c r="C1456" s="1">
        <v>3410.97</v>
      </c>
      <c r="D1456" s="1">
        <v>3415.75</v>
      </c>
      <c r="E1456" s="1">
        <v>3353.86</v>
      </c>
      <c r="F1456" s="2">
        <v>-1.8599999999999998E-2</v>
      </c>
      <c r="G1456" s="1">
        <f>Tabella10[[#This Row],[MAX]]-Tabella10[[#This Row],[MIN]]</f>
        <v>61.889999999999873</v>
      </c>
    </row>
    <row r="1457" spans="1:7" x14ac:dyDescent="0.3">
      <c r="A1457" s="3">
        <v>44188</v>
      </c>
      <c r="B1457" s="1">
        <v>3382.32</v>
      </c>
      <c r="C1457" s="1">
        <v>3362.47</v>
      </c>
      <c r="D1457" s="1">
        <v>3394.21</v>
      </c>
      <c r="E1457" s="1">
        <v>3360.2</v>
      </c>
      <c r="F1457" s="2">
        <v>7.6E-3</v>
      </c>
      <c r="G1457" s="1">
        <f>Tabella10[[#This Row],[MAX]]-Tabella10[[#This Row],[MIN]]</f>
        <v>34.010000000000218</v>
      </c>
    </row>
    <row r="1458" spans="1:7" x14ac:dyDescent="0.3">
      <c r="A1458" s="3">
        <v>44189</v>
      </c>
      <c r="B1458" s="1">
        <v>3363.11</v>
      </c>
      <c r="C1458" s="1">
        <v>3382.19</v>
      </c>
      <c r="D1458" s="1">
        <v>3394.07</v>
      </c>
      <c r="E1458" s="1">
        <v>3354.02</v>
      </c>
      <c r="F1458" s="2">
        <v>-5.7000000000000002E-3</v>
      </c>
      <c r="G1458" s="1">
        <f>Tabella10[[#This Row],[MAX]]-Tabella10[[#This Row],[MIN]]</f>
        <v>40.050000000000182</v>
      </c>
    </row>
    <row r="1459" spans="1:7" x14ac:dyDescent="0.3">
      <c r="A1459" s="3">
        <v>44190</v>
      </c>
      <c r="B1459" s="1">
        <v>3396.56</v>
      </c>
      <c r="C1459" s="1">
        <v>3351.79</v>
      </c>
      <c r="D1459" s="1">
        <v>3397.01</v>
      </c>
      <c r="E1459" s="1">
        <v>3348.35</v>
      </c>
      <c r="F1459" s="2">
        <v>9.9000000000000008E-3</v>
      </c>
      <c r="G1459" s="1">
        <f>Tabella10[[#This Row],[MAX]]-Tabella10[[#This Row],[MIN]]</f>
        <v>48.660000000000309</v>
      </c>
    </row>
    <row r="1460" spans="1:7" x14ac:dyDescent="0.3">
      <c r="A1460" s="3">
        <v>44193</v>
      </c>
      <c r="B1460" s="1">
        <v>3397.29</v>
      </c>
      <c r="C1460" s="1">
        <v>3396.36</v>
      </c>
      <c r="D1460" s="1">
        <v>3412.52</v>
      </c>
      <c r="E1460" s="1">
        <v>3383.65</v>
      </c>
      <c r="F1460" s="2">
        <v>2.0000000000000001E-4</v>
      </c>
      <c r="G1460" s="1">
        <f>Tabella10[[#This Row],[MAX]]-Tabella10[[#This Row],[MIN]]</f>
        <v>28.869999999999891</v>
      </c>
    </row>
    <row r="1461" spans="1:7" x14ac:dyDescent="0.3">
      <c r="A1461" s="3">
        <v>44194</v>
      </c>
      <c r="B1461" s="1">
        <v>3379.04</v>
      </c>
      <c r="C1461" s="1">
        <v>3399.29</v>
      </c>
      <c r="D1461" s="1">
        <v>3407.09</v>
      </c>
      <c r="E1461" s="1">
        <v>3376.09</v>
      </c>
      <c r="F1461" s="2">
        <v>-5.4000000000000003E-3</v>
      </c>
      <c r="G1461" s="1">
        <f>Tabella10[[#This Row],[MAX]]-Tabella10[[#This Row],[MIN]]</f>
        <v>31</v>
      </c>
    </row>
    <row r="1462" spans="1:7" x14ac:dyDescent="0.3">
      <c r="A1462" s="3">
        <v>44195</v>
      </c>
      <c r="B1462" s="1">
        <v>3414.45</v>
      </c>
      <c r="C1462" s="1">
        <v>3375.01</v>
      </c>
      <c r="D1462" s="1">
        <v>3414.45</v>
      </c>
      <c r="E1462" s="1">
        <v>3374.42</v>
      </c>
      <c r="F1462" s="2">
        <v>1.0500000000000001E-2</v>
      </c>
      <c r="G1462" s="1">
        <f>Tabella10[[#This Row],[MAX]]-Tabella10[[#This Row],[MIN]]</f>
        <v>40.029999999999745</v>
      </c>
    </row>
    <row r="1463" spans="1:7" x14ac:dyDescent="0.3">
      <c r="A1463" s="3">
        <v>44196</v>
      </c>
      <c r="B1463" s="1">
        <v>3473.07</v>
      </c>
      <c r="C1463" s="1">
        <v>3419.73</v>
      </c>
      <c r="D1463" s="1">
        <v>3474.92</v>
      </c>
      <c r="E1463" s="1">
        <v>3419.73</v>
      </c>
      <c r="F1463" s="2">
        <v>1.72E-2</v>
      </c>
      <c r="G1463" s="1">
        <f>Tabella10[[#This Row],[MAX]]-Tabella10[[#This Row],[MIN]]</f>
        <v>55.190000000000055</v>
      </c>
    </row>
  </sheetData>
  <sortState xmlns:xlrd2="http://schemas.microsoft.com/office/spreadsheetml/2017/richdata2" ref="A2:F1463">
    <sortCondition ref="A2:A1463"/>
  </sortState>
  <pageMargins left="0.7" right="0.7" top="0.75" bottom="0.75" header="0.3" footer="0.3"/>
  <drawing r:id="rId1"/>
  <tableParts count="1"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224F7-57CD-4566-8E83-ECE65F32E31D}">
  <dimension ref="A1:G1481"/>
  <sheetViews>
    <sheetView workbookViewId="0">
      <selection activeCell="G3" sqref="G3"/>
    </sheetView>
  </sheetViews>
  <sheetFormatPr defaultRowHeight="14.4" x14ac:dyDescent="0.3"/>
  <cols>
    <col min="1" max="1" width="11.44140625" bestFit="1" customWidth="1"/>
    <col min="2" max="2" width="16.6640625" bestFit="1" customWidth="1"/>
    <col min="3" max="3" width="16.88671875" bestFit="1" customWidth="1"/>
    <col min="4" max="4" width="10.6640625" bestFit="1" customWidth="1"/>
    <col min="5" max="5" width="10" bestFit="1" customWidth="1"/>
    <col min="6" max="6" width="12.44140625" bestFit="1" customWidth="1"/>
    <col min="7" max="7" width="19" bestFit="1" customWidth="1"/>
  </cols>
  <sheetData>
    <row r="1" spans="1:7" ht="18" x14ac:dyDescent="0.3">
      <c r="A1" s="5" t="s">
        <v>0</v>
      </c>
      <c r="B1" s="6" t="s">
        <v>1</v>
      </c>
      <c r="C1" s="6" t="s">
        <v>2</v>
      </c>
      <c r="D1" s="6" t="s">
        <v>4</v>
      </c>
      <c r="E1" s="6" t="s">
        <v>3</v>
      </c>
      <c r="F1" s="7" t="s">
        <v>5</v>
      </c>
      <c r="G1" s="6" t="s">
        <v>6</v>
      </c>
    </row>
    <row r="2" spans="1:7" x14ac:dyDescent="0.3">
      <c r="A2" s="3">
        <v>42006</v>
      </c>
      <c r="B2" s="1">
        <v>23857.82</v>
      </c>
      <c r="C2" s="1">
        <v>23683.63</v>
      </c>
      <c r="D2" s="1">
        <v>23867.46</v>
      </c>
      <c r="E2" s="1">
        <v>23635.599999999999</v>
      </c>
      <c r="F2" s="2">
        <v>1.0699999999999999E-2</v>
      </c>
      <c r="G2" s="1">
        <f>Tabella11[[#This Row],[MAX]]-Tabella11[[#This Row],[MIN]]</f>
        <v>231.86000000000058</v>
      </c>
    </row>
    <row r="3" spans="1:7" x14ac:dyDescent="0.3">
      <c r="A3" s="3">
        <v>42009</v>
      </c>
      <c r="B3" s="1">
        <v>23721.32</v>
      </c>
      <c r="C3" s="1">
        <v>23699.19</v>
      </c>
      <c r="D3" s="1">
        <v>23998.87</v>
      </c>
      <c r="E3" s="1">
        <v>23655.52</v>
      </c>
      <c r="F3" s="2">
        <v>-5.7000000000000002E-3</v>
      </c>
      <c r="G3" s="1">
        <f>Tabella11[[#This Row],[MAX]]-Tabella11[[#This Row],[MIN]]</f>
        <v>343.34999999999854</v>
      </c>
    </row>
    <row r="4" spans="1:7" x14ac:dyDescent="0.3">
      <c r="A4" s="3">
        <v>42010</v>
      </c>
      <c r="B4" s="1">
        <v>23485.41</v>
      </c>
      <c r="C4" s="1">
        <v>23515.13</v>
      </c>
      <c r="D4" s="1">
        <v>23611</v>
      </c>
      <c r="E4" s="1">
        <v>23312.5</v>
      </c>
      <c r="F4" s="2">
        <v>-9.9000000000000008E-3</v>
      </c>
      <c r="G4" s="1">
        <f>Tabella11[[#This Row],[MAX]]-Tabella11[[#This Row],[MIN]]</f>
        <v>298.5</v>
      </c>
    </row>
    <row r="5" spans="1:7" x14ac:dyDescent="0.3">
      <c r="A5" s="3">
        <v>42011</v>
      </c>
      <c r="B5" s="1">
        <v>23681.26</v>
      </c>
      <c r="C5" s="1">
        <v>23396.7</v>
      </c>
      <c r="D5" s="1">
        <v>23715.71</v>
      </c>
      <c r="E5" s="1">
        <v>23332.03</v>
      </c>
      <c r="F5" s="2">
        <v>8.3000000000000001E-3</v>
      </c>
      <c r="G5" s="1">
        <f>Tabella11[[#This Row],[MAX]]-Tabella11[[#This Row],[MIN]]</f>
        <v>383.68000000000029</v>
      </c>
    </row>
    <row r="6" spans="1:7" x14ac:dyDescent="0.3">
      <c r="A6" s="3">
        <v>42012</v>
      </c>
      <c r="B6" s="1">
        <v>23835.53</v>
      </c>
      <c r="C6" s="1">
        <v>23920.35</v>
      </c>
      <c r="D6" s="1">
        <v>23941.64</v>
      </c>
      <c r="E6" s="1">
        <v>23719.05</v>
      </c>
      <c r="F6" s="2">
        <v>6.4999999999999997E-3</v>
      </c>
      <c r="G6" s="1">
        <f>Tabella11[[#This Row],[MAX]]-Tabella11[[#This Row],[MIN]]</f>
        <v>222.59000000000015</v>
      </c>
    </row>
    <row r="7" spans="1:7" x14ac:dyDescent="0.3">
      <c r="A7" s="3">
        <v>42013</v>
      </c>
      <c r="B7" s="1">
        <v>23919.95</v>
      </c>
      <c r="C7" s="1">
        <v>24049.7</v>
      </c>
      <c r="D7" s="1">
        <v>24169.06</v>
      </c>
      <c r="E7" s="1">
        <v>23859.49</v>
      </c>
      <c r="F7" s="2">
        <v>3.5000000000000001E-3</v>
      </c>
      <c r="G7" s="1">
        <f>Tabella11[[#This Row],[MAX]]-Tabella11[[#This Row],[MIN]]</f>
        <v>309.56999999999971</v>
      </c>
    </row>
    <row r="8" spans="1:7" x14ac:dyDescent="0.3">
      <c r="A8" s="3">
        <v>42016</v>
      </c>
      <c r="B8" s="1">
        <v>24026.46</v>
      </c>
      <c r="C8" s="1">
        <v>24118.59</v>
      </c>
      <c r="D8" s="1">
        <v>24118.59</v>
      </c>
      <c r="E8" s="1">
        <v>23905.01</v>
      </c>
      <c r="F8" s="2">
        <v>4.4999999999999997E-3</v>
      </c>
      <c r="G8" s="1">
        <f>Tabella11[[#This Row],[MAX]]-Tabella11[[#This Row],[MIN]]</f>
        <v>213.58000000000175</v>
      </c>
    </row>
    <row r="9" spans="1:7" x14ac:dyDescent="0.3">
      <c r="A9" s="3">
        <v>42017</v>
      </c>
      <c r="B9" s="1">
        <v>24215.97</v>
      </c>
      <c r="C9" s="1">
        <v>23908.23</v>
      </c>
      <c r="D9" s="1">
        <v>24254.11</v>
      </c>
      <c r="E9" s="1">
        <v>23908.23</v>
      </c>
      <c r="F9" s="2">
        <v>7.9000000000000008E-3</v>
      </c>
      <c r="G9" s="1">
        <f>Tabella11[[#This Row],[MAX]]-Tabella11[[#This Row],[MIN]]</f>
        <v>345.88000000000102</v>
      </c>
    </row>
    <row r="10" spans="1:7" x14ac:dyDescent="0.3">
      <c r="A10" s="3">
        <v>42018</v>
      </c>
      <c r="B10" s="1">
        <v>24112.6</v>
      </c>
      <c r="C10" s="1">
        <v>24276.33</v>
      </c>
      <c r="D10" s="1">
        <v>24326.7</v>
      </c>
      <c r="E10" s="1">
        <v>24056.22</v>
      </c>
      <c r="F10" s="2">
        <v>-4.3E-3</v>
      </c>
      <c r="G10" s="1">
        <f>Tabella11[[#This Row],[MAX]]-Tabella11[[#This Row],[MIN]]</f>
        <v>270.47999999999956</v>
      </c>
    </row>
    <row r="11" spans="1:7" x14ac:dyDescent="0.3">
      <c r="A11" s="3">
        <v>42019</v>
      </c>
      <c r="B11" s="1">
        <v>24350.91</v>
      </c>
      <c r="C11" s="1">
        <v>24169.35</v>
      </c>
      <c r="D11" s="1">
        <v>24369</v>
      </c>
      <c r="E11" s="1">
        <v>24070.39</v>
      </c>
      <c r="F11" s="2">
        <v>9.9000000000000008E-3</v>
      </c>
      <c r="G11" s="1">
        <f>Tabella11[[#This Row],[MAX]]-Tabella11[[#This Row],[MIN]]</f>
        <v>298.61000000000058</v>
      </c>
    </row>
    <row r="12" spans="1:7" x14ac:dyDescent="0.3">
      <c r="A12" s="3">
        <v>42020</v>
      </c>
      <c r="B12" s="1">
        <v>24103.52</v>
      </c>
      <c r="C12" s="1">
        <v>24196.85</v>
      </c>
      <c r="D12" s="1">
        <v>24253.09</v>
      </c>
      <c r="E12" s="1">
        <v>24086.21</v>
      </c>
      <c r="F12" s="2">
        <v>-1.0200000000000001E-2</v>
      </c>
      <c r="G12" s="1">
        <f>Tabella11[[#This Row],[MAX]]-Tabella11[[#This Row],[MIN]]</f>
        <v>166.88000000000102</v>
      </c>
    </row>
    <row r="13" spans="1:7" x14ac:dyDescent="0.3">
      <c r="A13" s="3">
        <v>42023</v>
      </c>
      <c r="B13" s="1">
        <v>23738.49</v>
      </c>
      <c r="C13" s="1">
        <v>23971.23</v>
      </c>
      <c r="D13" s="1">
        <v>24049.55</v>
      </c>
      <c r="E13" s="1">
        <v>23590.05</v>
      </c>
      <c r="F13" s="2">
        <v>-1.5100000000000001E-2</v>
      </c>
      <c r="G13" s="1">
        <f>Tabella11[[#This Row],[MAX]]-Tabella11[[#This Row],[MIN]]</f>
        <v>459.5</v>
      </c>
    </row>
    <row r="14" spans="1:7" x14ac:dyDescent="0.3">
      <c r="A14" s="3">
        <v>42024</v>
      </c>
      <c r="B14" s="1">
        <v>23951.16</v>
      </c>
      <c r="C14" s="1">
        <v>23798.46</v>
      </c>
      <c r="D14" s="1">
        <v>23997.31</v>
      </c>
      <c r="E14" s="1">
        <v>23747.919999999998</v>
      </c>
      <c r="F14" s="2">
        <v>8.9999999999999993E-3</v>
      </c>
      <c r="G14" s="1">
        <f>Tabella11[[#This Row],[MAX]]-Tabella11[[#This Row],[MIN]]</f>
        <v>249.39000000000306</v>
      </c>
    </row>
    <row r="15" spans="1:7" x14ac:dyDescent="0.3">
      <c r="A15" s="3">
        <v>42025</v>
      </c>
      <c r="B15" s="1">
        <v>24352.58</v>
      </c>
      <c r="C15" s="1">
        <v>24036.41</v>
      </c>
      <c r="D15" s="1">
        <v>24373.279999999999</v>
      </c>
      <c r="E15" s="1">
        <v>24016.63</v>
      </c>
      <c r="F15" s="2">
        <v>1.6799999999999999E-2</v>
      </c>
      <c r="G15" s="1">
        <f>Tabella11[[#This Row],[MAX]]-Tabella11[[#This Row],[MIN]]</f>
        <v>356.64999999999782</v>
      </c>
    </row>
    <row r="16" spans="1:7" x14ac:dyDescent="0.3">
      <c r="A16" s="3">
        <v>42026</v>
      </c>
      <c r="B16" s="1">
        <v>24522.63</v>
      </c>
      <c r="C16" s="1">
        <v>24480.02</v>
      </c>
      <c r="D16" s="1">
        <v>24589.62</v>
      </c>
      <c r="E16" s="1">
        <v>24438.98</v>
      </c>
      <c r="F16" s="2">
        <v>7.0000000000000001E-3</v>
      </c>
      <c r="G16" s="1">
        <f>Tabella11[[#This Row],[MAX]]-Tabella11[[#This Row],[MIN]]</f>
        <v>150.63999999999942</v>
      </c>
    </row>
    <row r="17" spans="1:7" x14ac:dyDescent="0.3">
      <c r="A17" s="3">
        <v>42027</v>
      </c>
      <c r="B17" s="1">
        <v>24850.45</v>
      </c>
      <c r="C17" s="1">
        <v>24807.360000000001</v>
      </c>
      <c r="D17" s="1">
        <v>24896.22</v>
      </c>
      <c r="E17" s="1">
        <v>24726.77</v>
      </c>
      <c r="F17" s="2">
        <v>1.34E-2</v>
      </c>
      <c r="G17" s="1">
        <f>Tabella11[[#This Row],[MAX]]-Tabella11[[#This Row],[MIN]]</f>
        <v>169.45000000000073</v>
      </c>
    </row>
    <row r="18" spans="1:7" x14ac:dyDescent="0.3">
      <c r="A18" s="3">
        <v>42030</v>
      </c>
      <c r="B18" s="1">
        <v>24909.9</v>
      </c>
      <c r="C18" s="1">
        <v>24907.19</v>
      </c>
      <c r="D18" s="1">
        <v>24916.49</v>
      </c>
      <c r="E18" s="1">
        <v>24761.55</v>
      </c>
      <c r="F18" s="2">
        <v>2.3999999999999998E-3</v>
      </c>
      <c r="G18" s="1">
        <f>Tabella11[[#This Row],[MAX]]-Tabella11[[#This Row],[MIN]]</f>
        <v>154.94000000000233</v>
      </c>
    </row>
    <row r="19" spans="1:7" x14ac:dyDescent="0.3">
      <c r="A19" s="3">
        <v>42031</v>
      </c>
      <c r="B19" s="1">
        <v>24807.279999999999</v>
      </c>
      <c r="C19" s="1">
        <v>24995.08</v>
      </c>
      <c r="D19" s="1">
        <v>24995.08</v>
      </c>
      <c r="E19" s="1">
        <v>24672.76</v>
      </c>
      <c r="F19" s="2">
        <v>-4.1000000000000003E-3</v>
      </c>
      <c r="G19" s="1">
        <f>Tabella11[[#This Row],[MAX]]-Tabella11[[#This Row],[MIN]]</f>
        <v>322.32000000000335</v>
      </c>
    </row>
    <row r="20" spans="1:7" x14ac:dyDescent="0.3">
      <c r="A20" s="3">
        <v>42032</v>
      </c>
      <c r="B20" s="1">
        <v>24861.81</v>
      </c>
      <c r="C20" s="1">
        <v>24799.98</v>
      </c>
      <c r="D20" s="1">
        <v>24983.89</v>
      </c>
      <c r="E20" s="1">
        <v>24716.68</v>
      </c>
      <c r="F20" s="2">
        <v>2.2000000000000001E-3</v>
      </c>
      <c r="G20" s="1">
        <f>Tabella11[[#This Row],[MAX]]-Tabella11[[#This Row],[MIN]]</f>
        <v>267.20999999999913</v>
      </c>
    </row>
    <row r="21" spans="1:7" x14ac:dyDescent="0.3">
      <c r="A21" s="3">
        <v>42033</v>
      </c>
      <c r="B21" s="1">
        <v>24595.85</v>
      </c>
      <c r="C21" s="1">
        <v>24645.200000000001</v>
      </c>
      <c r="D21" s="1">
        <v>24739.22</v>
      </c>
      <c r="E21" s="1">
        <v>24524.18</v>
      </c>
      <c r="F21" s="2">
        <v>-1.0699999999999999E-2</v>
      </c>
      <c r="G21" s="1">
        <f>Tabella11[[#This Row],[MAX]]-Tabella11[[#This Row],[MIN]]</f>
        <v>215.04000000000087</v>
      </c>
    </row>
    <row r="22" spans="1:7" x14ac:dyDescent="0.3">
      <c r="A22" s="3">
        <v>42034</v>
      </c>
      <c r="B22" s="1">
        <v>24507.05</v>
      </c>
      <c r="C22" s="1">
        <v>24771.37</v>
      </c>
      <c r="D22" s="1">
        <v>24771.37</v>
      </c>
      <c r="E22" s="1">
        <v>24450.05</v>
      </c>
      <c r="F22" s="2">
        <v>-3.5999999999999999E-3</v>
      </c>
      <c r="G22" s="1">
        <f>Tabella11[[#This Row],[MAX]]-Tabella11[[#This Row],[MIN]]</f>
        <v>321.31999999999971</v>
      </c>
    </row>
    <row r="23" spans="1:7" x14ac:dyDescent="0.3">
      <c r="A23" s="3">
        <v>42037</v>
      </c>
      <c r="B23" s="1">
        <v>24484.74</v>
      </c>
      <c r="C23" s="1">
        <v>24347.27</v>
      </c>
      <c r="D23" s="1">
        <v>24506.81</v>
      </c>
      <c r="E23" s="1">
        <v>24324.37</v>
      </c>
      <c r="F23" s="2">
        <v>-8.9999999999999998E-4</v>
      </c>
      <c r="G23" s="1">
        <f>Tabella11[[#This Row],[MAX]]-Tabella11[[#This Row],[MIN]]</f>
        <v>182.44000000000233</v>
      </c>
    </row>
    <row r="24" spans="1:7" x14ac:dyDescent="0.3">
      <c r="A24" s="3">
        <v>42038</v>
      </c>
      <c r="B24" s="1">
        <v>24554.78</v>
      </c>
      <c r="C24" s="1">
        <v>24542.49</v>
      </c>
      <c r="D24" s="1">
        <v>24602.6</v>
      </c>
      <c r="E24" s="1">
        <v>24327.51</v>
      </c>
      <c r="F24" s="2">
        <v>2.8999999999999998E-3</v>
      </c>
      <c r="G24" s="1">
        <f>Tabella11[[#This Row],[MAX]]-Tabella11[[#This Row],[MIN]]</f>
        <v>275.09000000000015</v>
      </c>
    </row>
    <row r="25" spans="1:7" x14ac:dyDescent="0.3">
      <c r="A25" s="3">
        <v>42039</v>
      </c>
      <c r="B25" s="1">
        <v>24679.759999999998</v>
      </c>
      <c r="C25" s="1">
        <v>24750.76</v>
      </c>
      <c r="D25" s="1">
        <v>24824.58</v>
      </c>
      <c r="E25" s="1">
        <v>24642.5</v>
      </c>
      <c r="F25" s="2">
        <v>5.1000000000000004E-3</v>
      </c>
      <c r="G25" s="1">
        <f>Tabella11[[#This Row],[MAX]]-Tabella11[[#This Row],[MIN]]</f>
        <v>182.08000000000175</v>
      </c>
    </row>
    <row r="26" spans="1:7" x14ac:dyDescent="0.3">
      <c r="A26" s="3">
        <v>42040</v>
      </c>
      <c r="B26" s="1">
        <v>24765.49</v>
      </c>
      <c r="C26" s="1">
        <v>25048.26</v>
      </c>
      <c r="D26" s="1">
        <v>25048.26</v>
      </c>
      <c r="E26" s="1">
        <v>24642.81</v>
      </c>
      <c r="F26" s="2">
        <v>3.5000000000000001E-3</v>
      </c>
      <c r="G26" s="1">
        <f>Tabella11[[#This Row],[MAX]]-Tabella11[[#This Row],[MIN]]</f>
        <v>405.44999999999709</v>
      </c>
    </row>
    <row r="27" spans="1:7" x14ac:dyDescent="0.3">
      <c r="A27" s="3">
        <v>42041</v>
      </c>
      <c r="B27" s="1">
        <v>24679.39</v>
      </c>
      <c r="C27" s="1">
        <v>24843.200000000001</v>
      </c>
      <c r="D27" s="1">
        <v>24843.200000000001</v>
      </c>
      <c r="E27" s="1">
        <v>24645.759999999998</v>
      </c>
      <c r="F27" s="2">
        <v>-3.5000000000000001E-3</v>
      </c>
      <c r="G27" s="1">
        <f>Tabella11[[#This Row],[MAX]]-Tabella11[[#This Row],[MIN]]</f>
        <v>197.44000000000233</v>
      </c>
    </row>
    <row r="28" spans="1:7" x14ac:dyDescent="0.3">
      <c r="A28" s="3">
        <v>42044</v>
      </c>
      <c r="B28" s="1">
        <v>24521</v>
      </c>
      <c r="C28" s="1">
        <v>24529.55</v>
      </c>
      <c r="D28" s="1">
        <v>24657.87</v>
      </c>
      <c r="E28" s="1">
        <v>24449.48</v>
      </c>
      <c r="F28" s="2">
        <v>-6.4000000000000003E-3</v>
      </c>
      <c r="G28" s="1">
        <f>Tabella11[[#This Row],[MAX]]-Tabella11[[#This Row],[MIN]]</f>
        <v>208.38999999999942</v>
      </c>
    </row>
    <row r="29" spans="1:7" x14ac:dyDescent="0.3">
      <c r="A29" s="3">
        <v>42045</v>
      </c>
      <c r="B29" s="1">
        <v>24528.1</v>
      </c>
      <c r="C29" s="1">
        <v>24475.040000000001</v>
      </c>
      <c r="D29" s="1">
        <v>24583.79</v>
      </c>
      <c r="E29" s="1">
        <v>24422.85</v>
      </c>
      <c r="F29" s="2">
        <v>2.9999999999999997E-4</v>
      </c>
      <c r="G29" s="1">
        <f>Tabella11[[#This Row],[MAX]]-Tabella11[[#This Row],[MIN]]</f>
        <v>160.94000000000233</v>
      </c>
    </row>
    <row r="30" spans="1:7" x14ac:dyDescent="0.3">
      <c r="A30" s="3">
        <v>42046</v>
      </c>
      <c r="B30" s="1">
        <v>24315.02</v>
      </c>
      <c r="C30" s="1">
        <v>24512.62</v>
      </c>
      <c r="D30" s="1">
        <v>24551.74</v>
      </c>
      <c r="E30" s="1">
        <v>24266.68</v>
      </c>
      <c r="F30" s="2">
        <v>-8.6999999999999994E-3</v>
      </c>
      <c r="G30" s="1">
        <f>Tabella11[[#This Row],[MAX]]-Tabella11[[#This Row],[MIN]]</f>
        <v>285.06000000000131</v>
      </c>
    </row>
    <row r="31" spans="1:7" x14ac:dyDescent="0.3">
      <c r="A31" s="3">
        <v>42047</v>
      </c>
      <c r="B31" s="1">
        <v>24422.15</v>
      </c>
      <c r="C31" s="1">
        <v>24377.59</v>
      </c>
      <c r="D31" s="1">
        <v>24514.49</v>
      </c>
      <c r="E31" s="1">
        <v>24226.29</v>
      </c>
      <c r="F31" s="2">
        <v>4.4000000000000003E-3</v>
      </c>
      <c r="G31" s="1">
        <f>Tabella11[[#This Row],[MAX]]-Tabella11[[#This Row],[MIN]]</f>
        <v>288.20000000000073</v>
      </c>
    </row>
    <row r="32" spans="1:7" x14ac:dyDescent="0.3">
      <c r="A32" s="3">
        <v>42048</v>
      </c>
      <c r="B32" s="1">
        <v>24682.54</v>
      </c>
      <c r="C32" s="1">
        <v>24535.66</v>
      </c>
      <c r="D32" s="1">
        <v>24702.54</v>
      </c>
      <c r="E32" s="1">
        <v>24521.13</v>
      </c>
      <c r="F32" s="2">
        <v>1.0699999999999999E-2</v>
      </c>
      <c r="G32" s="1">
        <f>Tabella11[[#This Row],[MAX]]-Tabella11[[#This Row],[MIN]]</f>
        <v>181.40999999999985</v>
      </c>
    </row>
    <row r="33" spans="1:7" x14ac:dyDescent="0.3">
      <c r="A33" s="3">
        <v>42051</v>
      </c>
      <c r="B33" s="1">
        <v>24726.53</v>
      </c>
      <c r="C33" s="1">
        <v>24717.49</v>
      </c>
      <c r="D33" s="1">
        <v>24771.599999999999</v>
      </c>
      <c r="E33" s="1">
        <v>24687.15</v>
      </c>
      <c r="F33" s="2">
        <v>1.8E-3</v>
      </c>
      <c r="G33" s="1">
        <f>Tabella11[[#This Row],[MAX]]-Tabella11[[#This Row],[MIN]]</f>
        <v>84.44999999999709</v>
      </c>
    </row>
    <row r="34" spans="1:7" x14ac:dyDescent="0.3">
      <c r="A34" s="3">
        <v>42052</v>
      </c>
      <c r="B34" s="1">
        <v>24784.880000000001</v>
      </c>
      <c r="C34" s="1">
        <v>24653.88</v>
      </c>
      <c r="D34" s="1">
        <v>24855.75</v>
      </c>
      <c r="E34" s="1">
        <v>24653.88</v>
      </c>
      <c r="F34" s="2">
        <v>2.3999999999999998E-3</v>
      </c>
      <c r="G34" s="1">
        <f>Tabella11[[#This Row],[MAX]]-Tabella11[[#This Row],[MIN]]</f>
        <v>201.86999999999898</v>
      </c>
    </row>
    <row r="35" spans="1:7" x14ac:dyDescent="0.3">
      <c r="A35" s="3">
        <v>42053</v>
      </c>
      <c r="B35" s="1">
        <v>24832.080000000002</v>
      </c>
      <c r="C35" s="1">
        <v>24836.05</v>
      </c>
      <c r="D35" s="1">
        <v>24871.79</v>
      </c>
      <c r="E35" s="1">
        <v>24806.06</v>
      </c>
      <c r="F35" s="2">
        <v>1.9E-3</v>
      </c>
      <c r="G35" s="1">
        <f>Tabella11[[#This Row],[MAX]]-Tabella11[[#This Row],[MIN]]</f>
        <v>65.729999999999563</v>
      </c>
    </row>
    <row r="36" spans="1:7" x14ac:dyDescent="0.3">
      <c r="A36" s="3">
        <v>42058</v>
      </c>
      <c r="B36" s="1">
        <v>24836.76</v>
      </c>
      <c r="C36" s="1">
        <v>24916.240000000002</v>
      </c>
      <c r="D36" s="1">
        <v>24916.240000000002</v>
      </c>
      <c r="E36" s="1">
        <v>24664.68</v>
      </c>
      <c r="F36" s="2">
        <v>2.0000000000000001E-4</v>
      </c>
      <c r="G36" s="1">
        <f>Tabella11[[#This Row],[MAX]]-Tabella11[[#This Row],[MIN]]</f>
        <v>251.56000000000131</v>
      </c>
    </row>
    <row r="37" spans="1:7" x14ac:dyDescent="0.3">
      <c r="A37" s="3">
        <v>42059</v>
      </c>
      <c r="B37" s="1">
        <v>24750.07</v>
      </c>
      <c r="C37" s="1">
        <v>24776.720000000001</v>
      </c>
      <c r="D37" s="1">
        <v>24808.3</v>
      </c>
      <c r="E37" s="1">
        <v>24673.93</v>
      </c>
      <c r="F37" s="2">
        <v>-3.5000000000000001E-3</v>
      </c>
      <c r="G37" s="1">
        <f>Tabella11[[#This Row],[MAX]]-Tabella11[[#This Row],[MIN]]</f>
        <v>134.36999999999898</v>
      </c>
    </row>
    <row r="38" spans="1:7" x14ac:dyDescent="0.3">
      <c r="A38" s="3">
        <v>42060</v>
      </c>
      <c r="B38" s="1">
        <v>24778.28</v>
      </c>
      <c r="C38" s="1">
        <v>24822.28</v>
      </c>
      <c r="D38" s="1">
        <v>24869.37</v>
      </c>
      <c r="E38" s="1">
        <v>24691.78</v>
      </c>
      <c r="F38" s="2">
        <v>1.1000000000000001E-3</v>
      </c>
      <c r="G38" s="1">
        <f>Tabella11[[#This Row],[MAX]]-Tabella11[[#This Row],[MIN]]</f>
        <v>177.59000000000015</v>
      </c>
    </row>
    <row r="39" spans="1:7" x14ac:dyDescent="0.3">
      <c r="A39" s="3">
        <v>42061</v>
      </c>
      <c r="B39" s="1">
        <v>24902.06</v>
      </c>
      <c r="C39" s="1">
        <v>24718.28</v>
      </c>
      <c r="D39" s="1">
        <v>24998.639999999999</v>
      </c>
      <c r="E39" s="1">
        <v>24709.56</v>
      </c>
      <c r="F39" s="2">
        <v>5.0000000000000001E-3</v>
      </c>
      <c r="G39" s="1">
        <f>Tabella11[[#This Row],[MAX]]-Tabella11[[#This Row],[MIN]]</f>
        <v>289.07999999999811</v>
      </c>
    </row>
    <row r="40" spans="1:7" x14ac:dyDescent="0.3">
      <c r="A40" s="3">
        <v>42062</v>
      </c>
      <c r="B40" s="1">
        <v>24823.29</v>
      </c>
      <c r="C40" s="1">
        <v>24902.61</v>
      </c>
      <c r="D40" s="1">
        <v>25101.96</v>
      </c>
      <c r="E40" s="1">
        <v>24815.03</v>
      </c>
      <c r="F40" s="2">
        <v>-3.2000000000000002E-3</v>
      </c>
      <c r="G40" s="1">
        <f>Tabella11[[#This Row],[MAX]]-Tabella11[[#This Row],[MIN]]</f>
        <v>286.93000000000029</v>
      </c>
    </row>
    <row r="41" spans="1:7" x14ac:dyDescent="0.3">
      <c r="A41" s="3">
        <v>42065</v>
      </c>
      <c r="B41" s="1">
        <v>24887.439999999999</v>
      </c>
      <c r="C41" s="1">
        <v>24996.76</v>
      </c>
      <c r="D41" s="1">
        <v>24997.83</v>
      </c>
      <c r="E41" s="1">
        <v>24715.38</v>
      </c>
      <c r="F41" s="2">
        <v>2.5999999999999999E-3</v>
      </c>
      <c r="G41" s="1">
        <f>Tabella11[[#This Row],[MAX]]-Tabella11[[#This Row],[MIN]]</f>
        <v>282.45000000000073</v>
      </c>
    </row>
    <row r="42" spans="1:7" x14ac:dyDescent="0.3">
      <c r="A42" s="3">
        <v>42066</v>
      </c>
      <c r="B42" s="1">
        <v>24702.78</v>
      </c>
      <c r="C42" s="1">
        <v>24984.62</v>
      </c>
      <c r="D42" s="1">
        <v>24984.62</v>
      </c>
      <c r="E42" s="1">
        <v>24663.43</v>
      </c>
      <c r="F42" s="2">
        <v>-7.4000000000000003E-3</v>
      </c>
      <c r="G42" s="1">
        <f>Tabella11[[#This Row],[MAX]]-Tabella11[[#This Row],[MIN]]</f>
        <v>321.18999999999869</v>
      </c>
    </row>
    <row r="43" spans="1:7" x14ac:dyDescent="0.3">
      <c r="A43" s="3">
        <v>42067</v>
      </c>
      <c r="B43" s="1">
        <v>24465.38</v>
      </c>
      <c r="C43" s="1">
        <v>24656.94</v>
      </c>
      <c r="D43" s="1">
        <v>24705.96</v>
      </c>
      <c r="E43" s="1">
        <v>24439.29</v>
      </c>
      <c r="F43" s="2">
        <v>-9.5999999999999992E-3</v>
      </c>
      <c r="G43" s="1">
        <f>Tabella11[[#This Row],[MAX]]-Tabella11[[#This Row],[MIN]]</f>
        <v>266.66999999999825</v>
      </c>
    </row>
    <row r="44" spans="1:7" x14ac:dyDescent="0.3">
      <c r="A44" s="3">
        <v>42068</v>
      </c>
      <c r="B44" s="1">
        <v>24193.040000000001</v>
      </c>
      <c r="C44" s="1">
        <v>24274.9</v>
      </c>
      <c r="D44" s="1">
        <v>24393.85</v>
      </c>
      <c r="E44" s="1">
        <v>24133.71</v>
      </c>
      <c r="F44" s="2">
        <v>-1.11E-2</v>
      </c>
      <c r="G44" s="1">
        <f>Tabella11[[#This Row],[MAX]]-Tabella11[[#This Row],[MIN]]</f>
        <v>260.13999999999942</v>
      </c>
    </row>
    <row r="45" spans="1:7" x14ac:dyDescent="0.3">
      <c r="A45" s="3">
        <v>42069</v>
      </c>
      <c r="B45" s="1">
        <v>24164</v>
      </c>
      <c r="C45" s="1">
        <v>24235.759999999998</v>
      </c>
      <c r="D45" s="1">
        <v>24294.36</v>
      </c>
      <c r="E45" s="1">
        <v>24126.09</v>
      </c>
      <c r="F45" s="2">
        <v>-1.1999999999999999E-3</v>
      </c>
      <c r="G45" s="1">
        <f>Tabella11[[#This Row],[MAX]]-Tabella11[[#This Row],[MIN]]</f>
        <v>168.27000000000044</v>
      </c>
    </row>
    <row r="46" spans="1:7" x14ac:dyDescent="0.3">
      <c r="A46" s="3">
        <v>42072</v>
      </c>
      <c r="B46" s="1">
        <v>24123.05</v>
      </c>
      <c r="C46" s="1">
        <v>23982.5</v>
      </c>
      <c r="D46" s="1">
        <v>24205.86</v>
      </c>
      <c r="E46" s="1">
        <v>23910.16</v>
      </c>
      <c r="F46" s="2">
        <v>-1.6999999999999999E-3</v>
      </c>
      <c r="G46" s="1">
        <f>Tabella11[[#This Row],[MAX]]-Tabella11[[#This Row],[MIN]]</f>
        <v>295.70000000000073</v>
      </c>
    </row>
    <row r="47" spans="1:7" x14ac:dyDescent="0.3">
      <c r="A47" s="3">
        <v>42073</v>
      </c>
      <c r="B47" s="1">
        <v>23896.98</v>
      </c>
      <c r="C47" s="1">
        <v>24150.68</v>
      </c>
      <c r="D47" s="1">
        <v>24152.400000000001</v>
      </c>
      <c r="E47" s="1">
        <v>23869.82</v>
      </c>
      <c r="F47" s="2">
        <v>-9.4000000000000004E-3</v>
      </c>
      <c r="G47" s="1">
        <f>Tabella11[[#This Row],[MAX]]-Tabella11[[#This Row],[MIN]]</f>
        <v>282.58000000000175</v>
      </c>
    </row>
    <row r="48" spans="1:7" x14ac:dyDescent="0.3">
      <c r="A48" s="3">
        <v>42074</v>
      </c>
      <c r="B48" s="1">
        <v>23717.97</v>
      </c>
      <c r="C48" s="1">
        <v>23807.1</v>
      </c>
      <c r="D48" s="1">
        <v>23899.86</v>
      </c>
      <c r="E48" s="1">
        <v>23703.84</v>
      </c>
      <c r="F48" s="2">
        <v>-7.4999999999999997E-3</v>
      </c>
      <c r="G48" s="1">
        <f>Tabella11[[#This Row],[MAX]]-Tabella11[[#This Row],[MIN]]</f>
        <v>196.02000000000044</v>
      </c>
    </row>
    <row r="49" spans="1:7" x14ac:dyDescent="0.3">
      <c r="A49" s="3">
        <v>42075</v>
      </c>
      <c r="B49" s="1">
        <v>23797.96</v>
      </c>
      <c r="C49" s="1">
        <v>23709.17</v>
      </c>
      <c r="D49" s="1">
        <v>23880.25</v>
      </c>
      <c r="E49" s="1">
        <v>23677.06</v>
      </c>
      <c r="F49" s="2">
        <v>3.3999999999999998E-3</v>
      </c>
      <c r="G49" s="1">
        <f>Tabella11[[#This Row],[MAX]]-Tabella11[[#This Row],[MIN]]</f>
        <v>203.18999999999869</v>
      </c>
    </row>
    <row r="50" spans="1:7" x14ac:dyDescent="0.3">
      <c r="A50" s="3">
        <v>42076</v>
      </c>
      <c r="B50" s="1">
        <v>23823.21</v>
      </c>
      <c r="C50" s="1">
        <v>23808.97</v>
      </c>
      <c r="D50" s="1">
        <v>23918.71</v>
      </c>
      <c r="E50" s="1">
        <v>23790.83</v>
      </c>
      <c r="F50" s="2">
        <v>1.1000000000000001E-3</v>
      </c>
      <c r="G50" s="1">
        <f>Tabella11[[#This Row],[MAX]]-Tabella11[[#This Row],[MIN]]</f>
        <v>127.87999999999738</v>
      </c>
    </row>
    <row r="51" spans="1:7" x14ac:dyDescent="0.3">
      <c r="A51" s="3">
        <v>42079</v>
      </c>
      <c r="B51" s="1">
        <v>23949.55</v>
      </c>
      <c r="C51" s="1">
        <v>23771.4</v>
      </c>
      <c r="D51" s="1">
        <v>23970.05</v>
      </c>
      <c r="E51" s="1">
        <v>23711.27</v>
      </c>
      <c r="F51" s="2">
        <v>5.3E-3</v>
      </c>
      <c r="G51" s="1">
        <f>Tabella11[[#This Row],[MAX]]-Tabella11[[#This Row],[MIN]]</f>
        <v>258.77999999999884</v>
      </c>
    </row>
    <row r="52" spans="1:7" x14ac:dyDescent="0.3">
      <c r="A52" s="3">
        <v>42080</v>
      </c>
      <c r="B52" s="1">
        <v>23901.49</v>
      </c>
      <c r="C52" s="1">
        <v>24106.47</v>
      </c>
      <c r="D52" s="1">
        <v>24106.47</v>
      </c>
      <c r="E52" s="1">
        <v>23822.78</v>
      </c>
      <c r="F52" s="2">
        <v>-2E-3</v>
      </c>
      <c r="G52" s="1">
        <f>Tabella11[[#This Row],[MAX]]-Tabella11[[#This Row],[MIN]]</f>
        <v>283.69000000000233</v>
      </c>
    </row>
    <row r="53" spans="1:7" x14ac:dyDescent="0.3">
      <c r="A53" s="3">
        <v>42081</v>
      </c>
      <c r="B53" s="1">
        <v>24120.080000000002</v>
      </c>
      <c r="C53" s="1">
        <v>23938.63</v>
      </c>
      <c r="D53" s="1">
        <v>24210.75</v>
      </c>
      <c r="E53" s="1">
        <v>23938.63</v>
      </c>
      <c r="F53" s="2">
        <v>9.1000000000000004E-3</v>
      </c>
      <c r="G53" s="1">
        <f>Tabella11[[#This Row],[MAX]]-Tabella11[[#This Row],[MIN]]</f>
        <v>272.11999999999898</v>
      </c>
    </row>
    <row r="54" spans="1:7" x14ac:dyDescent="0.3">
      <c r="A54" s="3">
        <v>42082</v>
      </c>
      <c r="B54" s="1">
        <v>24468.89</v>
      </c>
      <c r="C54" s="1">
        <v>24325.56</v>
      </c>
      <c r="D54" s="1">
        <v>24500.23</v>
      </c>
      <c r="E54" s="1">
        <v>24248.84</v>
      </c>
      <c r="F54" s="2">
        <v>1.4500000000000001E-2</v>
      </c>
      <c r="G54" s="1">
        <f>Tabella11[[#This Row],[MAX]]-Tabella11[[#This Row],[MIN]]</f>
        <v>251.38999999999942</v>
      </c>
    </row>
    <row r="55" spans="1:7" x14ac:dyDescent="0.3">
      <c r="A55" s="3">
        <v>42083</v>
      </c>
      <c r="B55" s="1">
        <v>24375.24</v>
      </c>
      <c r="C55" s="1">
        <v>24417.53</v>
      </c>
      <c r="D55" s="1">
        <v>24524.55</v>
      </c>
      <c r="E55" s="1">
        <v>24351.5</v>
      </c>
      <c r="F55" s="2">
        <v>-3.8E-3</v>
      </c>
      <c r="G55" s="1">
        <f>Tabella11[[#This Row],[MAX]]-Tabella11[[#This Row],[MIN]]</f>
        <v>173.04999999999927</v>
      </c>
    </row>
    <row r="56" spans="1:7" x14ac:dyDescent="0.3">
      <c r="A56" s="3">
        <v>42086</v>
      </c>
      <c r="B56" s="1">
        <v>24494.51</v>
      </c>
      <c r="C56" s="1">
        <v>24538.34</v>
      </c>
      <c r="D56" s="1">
        <v>24559.77</v>
      </c>
      <c r="E56" s="1">
        <v>24436.42</v>
      </c>
      <c r="F56" s="2">
        <v>4.8999999999999998E-3</v>
      </c>
      <c r="G56" s="1">
        <f>Tabella11[[#This Row],[MAX]]-Tabella11[[#This Row],[MIN]]</f>
        <v>123.35000000000218</v>
      </c>
    </row>
    <row r="57" spans="1:7" x14ac:dyDescent="0.3">
      <c r="A57" s="3">
        <v>42087</v>
      </c>
      <c r="B57" s="1">
        <v>24399.599999999999</v>
      </c>
      <c r="C57" s="1">
        <v>24484.68</v>
      </c>
      <c r="D57" s="1">
        <v>24490.15</v>
      </c>
      <c r="E57" s="1">
        <v>24294.95</v>
      </c>
      <c r="F57" s="2">
        <v>-3.8999999999999998E-3</v>
      </c>
      <c r="G57" s="1">
        <f>Tabella11[[#This Row],[MAX]]-Tabella11[[#This Row],[MIN]]</f>
        <v>195.20000000000073</v>
      </c>
    </row>
    <row r="58" spans="1:7" x14ac:dyDescent="0.3">
      <c r="A58" s="3">
        <v>42088</v>
      </c>
      <c r="B58" s="1">
        <v>24528.23</v>
      </c>
      <c r="C58" s="1">
        <v>24410.53</v>
      </c>
      <c r="D58" s="1">
        <v>24613.69</v>
      </c>
      <c r="E58" s="1">
        <v>24377.919999999998</v>
      </c>
      <c r="F58" s="2">
        <v>5.3E-3</v>
      </c>
      <c r="G58" s="1">
        <f>Tabella11[[#This Row],[MAX]]-Tabella11[[#This Row],[MIN]]</f>
        <v>235.77000000000044</v>
      </c>
    </row>
    <row r="59" spans="1:7" x14ac:dyDescent="0.3">
      <c r="A59" s="3">
        <v>42089</v>
      </c>
      <c r="B59" s="1">
        <v>24497.08</v>
      </c>
      <c r="C59" s="1">
        <v>24442.51</v>
      </c>
      <c r="D59" s="1">
        <v>24592.01</v>
      </c>
      <c r="E59" s="1">
        <v>24399.84</v>
      </c>
      <c r="F59" s="2">
        <v>-1.2999999999999999E-3</v>
      </c>
      <c r="G59" s="1">
        <f>Tabella11[[#This Row],[MAX]]-Tabella11[[#This Row],[MIN]]</f>
        <v>192.16999999999825</v>
      </c>
    </row>
    <row r="60" spans="1:7" x14ac:dyDescent="0.3">
      <c r="A60" s="3">
        <v>42090</v>
      </c>
      <c r="B60" s="1">
        <v>24486.2</v>
      </c>
      <c r="C60" s="1">
        <v>24541.439999999999</v>
      </c>
      <c r="D60" s="1">
        <v>24549.88</v>
      </c>
      <c r="E60" s="1">
        <v>24420.47</v>
      </c>
      <c r="F60" s="2">
        <v>-4.0000000000000002E-4</v>
      </c>
      <c r="G60" s="1">
        <f>Tabella11[[#This Row],[MAX]]-Tabella11[[#This Row],[MIN]]</f>
        <v>129.40999999999985</v>
      </c>
    </row>
    <row r="61" spans="1:7" x14ac:dyDescent="0.3">
      <c r="A61" s="3">
        <v>42093</v>
      </c>
      <c r="B61" s="1">
        <v>24855.119999999999</v>
      </c>
      <c r="C61" s="1">
        <v>24727.46</v>
      </c>
      <c r="D61" s="1">
        <v>24949.35</v>
      </c>
      <c r="E61" s="1">
        <v>24725.52</v>
      </c>
      <c r="F61" s="2">
        <v>1.5100000000000001E-2</v>
      </c>
      <c r="G61" s="1">
        <f>Tabella11[[#This Row],[MAX]]-Tabella11[[#This Row],[MIN]]</f>
        <v>223.82999999999811</v>
      </c>
    </row>
    <row r="62" spans="1:7" x14ac:dyDescent="0.3">
      <c r="A62" s="3">
        <v>42094</v>
      </c>
      <c r="B62" s="1">
        <v>24900.89</v>
      </c>
      <c r="C62" s="1">
        <v>25113.200000000001</v>
      </c>
      <c r="D62" s="1">
        <v>25113.200000000001</v>
      </c>
      <c r="E62" s="1">
        <v>24876.37</v>
      </c>
      <c r="F62" s="2">
        <v>1.8E-3</v>
      </c>
      <c r="G62" s="1">
        <f>Tabella11[[#This Row],[MAX]]-Tabella11[[#This Row],[MIN]]</f>
        <v>236.83000000000175</v>
      </c>
    </row>
    <row r="63" spans="1:7" x14ac:dyDescent="0.3">
      <c r="A63" s="3">
        <v>42095</v>
      </c>
      <c r="B63" s="1">
        <v>25082.75</v>
      </c>
      <c r="C63" s="1">
        <v>24955.200000000001</v>
      </c>
      <c r="D63" s="1">
        <v>25099.06</v>
      </c>
      <c r="E63" s="1">
        <v>24926.11</v>
      </c>
      <c r="F63" s="2">
        <v>7.3000000000000001E-3</v>
      </c>
      <c r="G63" s="1">
        <f>Tabella11[[#This Row],[MAX]]-Tabella11[[#This Row],[MIN]]</f>
        <v>172.95000000000073</v>
      </c>
    </row>
    <row r="64" spans="1:7" x14ac:dyDescent="0.3">
      <c r="A64" s="3">
        <v>42096</v>
      </c>
      <c r="B64" s="1">
        <v>25275.64</v>
      </c>
      <c r="C64" s="1">
        <v>25214.33</v>
      </c>
      <c r="D64" s="1">
        <v>25297.8</v>
      </c>
      <c r="E64" s="1">
        <v>25152.57</v>
      </c>
      <c r="F64" s="2">
        <v>7.7000000000000002E-3</v>
      </c>
      <c r="G64" s="1">
        <f>Tabella11[[#This Row],[MAX]]-Tabella11[[#This Row],[MIN]]</f>
        <v>145.22999999999956</v>
      </c>
    </row>
    <row r="65" spans="1:7" x14ac:dyDescent="0.3">
      <c r="A65" s="3">
        <v>42102</v>
      </c>
      <c r="B65" s="1">
        <v>26236.86</v>
      </c>
      <c r="C65" s="1">
        <v>25708.240000000002</v>
      </c>
      <c r="D65" s="1">
        <v>26247.63</v>
      </c>
      <c r="E65" s="1">
        <v>25640.04</v>
      </c>
      <c r="F65" s="2">
        <v>3.7999999999999999E-2</v>
      </c>
      <c r="G65" s="1">
        <f>Tabella11[[#This Row],[MAX]]-Tabella11[[#This Row],[MIN]]</f>
        <v>607.59000000000015</v>
      </c>
    </row>
    <row r="66" spans="1:7" x14ac:dyDescent="0.3">
      <c r="A66" s="3">
        <v>42103</v>
      </c>
      <c r="B66" s="1">
        <v>26944.39</v>
      </c>
      <c r="C66" s="1">
        <v>26913.279999999999</v>
      </c>
      <c r="D66" s="1">
        <v>27922.67</v>
      </c>
      <c r="E66" s="1">
        <v>26732.23</v>
      </c>
      <c r="F66" s="2">
        <v>2.7E-2</v>
      </c>
      <c r="G66" s="1">
        <f>Tabella11[[#This Row],[MAX]]-Tabella11[[#This Row],[MIN]]</f>
        <v>1190.4399999999987</v>
      </c>
    </row>
    <row r="67" spans="1:7" x14ac:dyDescent="0.3">
      <c r="A67" s="3">
        <v>42104</v>
      </c>
      <c r="B67" s="1">
        <v>27272.39</v>
      </c>
      <c r="C67" s="1">
        <v>27373.68</v>
      </c>
      <c r="D67" s="1">
        <v>27373.68</v>
      </c>
      <c r="E67" s="1">
        <v>26812.75</v>
      </c>
      <c r="F67" s="2">
        <v>1.2200000000000001E-2</v>
      </c>
      <c r="G67" s="1">
        <f>Tabella11[[#This Row],[MAX]]-Tabella11[[#This Row],[MIN]]</f>
        <v>560.93000000000029</v>
      </c>
    </row>
    <row r="68" spans="1:7" x14ac:dyDescent="0.3">
      <c r="A68" s="3">
        <v>42107</v>
      </c>
      <c r="B68" s="1">
        <v>28016.34</v>
      </c>
      <c r="C68" s="1">
        <v>27374.33</v>
      </c>
      <c r="D68" s="1">
        <v>28031.96</v>
      </c>
      <c r="E68" s="1">
        <v>27304.12</v>
      </c>
      <c r="F68" s="2">
        <v>2.7300000000000001E-2</v>
      </c>
      <c r="G68" s="1">
        <f>Tabella11[[#This Row],[MAX]]-Tabella11[[#This Row],[MIN]]</f>
        <v>727.84000000000015</v>
      </c>
    </row>
    <row r="69" spans="1:7" x14ac:dyDescent="0.3">
      <c r="A69" s="3">
        <v>42108</v>
      </c>
      <c r="B69" s="1">
        <v>27561.49</v>
      </c>
      <c r="C69" s="1">
        <v>27688.26</v>
      </c>
      <c r="D69" s="1">
        <v>27915.01</v>
      </c>
      <c r="E69" s="1">
        <v>27483.45</v>
      </c>
      <c r="F69" s="2">
        <v>-1.6199999999999999E-2</v>
      </c>
      <c r="G69" s="1">
        <f>Tabella11[[#This Row],[MAX]]-Tabella11[[#This Row],[MIN]]</f>
        <v>431.55999999999767</v>
      </c>
    </row>
    <row r="70" spans="1:7" x14ac:dyDescent="0.3">
      <c r="A70" s="3">
        <v>42109</v>
      </c>
      <c r="B70" s="1">
        <v>27618.82</v>
      </c>
      <c r="C70" s="1">
        <v>27693.25</v>
      </c>
      <c r="D70" s="1">
        <v>27807.98</v>
      </c>
      <c r="E70" s="1">
        <v>27442.52</v>
      </c>
      <c r="F70" s="2">
        <v>2.0999999999999999E-3</v>
      </c>
      <c r="G70" s="1">
        <f>Tabella11[[#This Row],[MAX]]-Tabella11[[#This Row],[MIN]]</f>
        <v>365.45999999999913</v>
      </c>
    </row>
    <row r="71" spans="1:7" x14ac:dyDescent="0.3">
      <c r="A71" s="3">
        <v>42110</v>
      </c>
      <c r="B71" s="1">
        <v>27739.71</v>
      </c>
      <c r="C71" s="1">
        <v>27557.29</v>
      </c>
      <c r="D71" s="1">
        <v>27787.98</v>
      </c>
      <c r="E71" s="1">
        <v>27470.1</v>
      </c>
      <c r="F71" s="2">
        <v>4.4000000000000003E-3</v>
      </c>
      <c r="G71" s="1">
        <f>Tabella11[[#This Row],[MAX]]-Tabella11[[#This Row],[MIN]]</f>
        <v>317.88000000000102</v>
      </c>
    </row>
    <row r="72" spans="1:7" x14ac:dyDescent="0.3">
      <c r="A72" s="3">
        <v>42111</v>
      </c>
      <c r="B72" s="1">
        <v>27653.119999999999</v>
      </c>
      <c r="C72" s="1">
        <v>27808.240000000002</v>
      </c>
      <c r="D72" s="1">
        <v>27969.41</v>
      </c>
      <c r="E72" s="1">
        <v>27597.68</v>
      </c>
      <c r="F72" s="2">
        <v>-3.0999999999999999E-3</v>
      </c>
      <c r="G72" s="1">
        <f>Tabella11[[#This Row],[MAX]]-Tabella11[[#This Row],[MIN]]</f>
        <v>371.72999999999956</v>
      </c>
    </row>
    <row r="73" spans="1:7" x14ac:dyDescent="0.3">
      <c r="A73" s="3">
        <v>42114</v>
      </c>
      <c r="B73" s="1">
        <v>27094.93</v>
      </c>
      <c r="C73" s="1">
        <v>27770.79</v>
      </c>
      <c r="D73" s="1">
        <v>27770.79</v>
      </c>
      <c r="E73" s="1">
        <v>26959.77</v>
      </c>
      <c r="F73" s="2">
        <v>-2.0199999999999999E-2</v>
      </c>
      <c r="G73" s="1">
        <f>Tabella11[[#This Row],[MAX]]-Tabella11[[#This Row],[MIN]]</f>
        <v>811.02000000000044</v>
      </c>
    </row>
    <row r="74" spans="1:7" x14ac:dyDescent="0.3">
      <c r="A74" s="3">
        <v>42115</v>
      </c>
      <c r="B74" s="1">
        <v>27850.49</v>
      </c>
      <c r="C74" s="1">
        <v>27404.15</v>
      </c>
      <c r="D74" s="1">
        <v>27925.360000000001</v>
      </c>
      <c r="E74" s="1">
        <v>27404.15</v>
      </c>
      <c r="F74" s="2">
        <v>2.7900000000000001E-2</v>
      </c>
      <c r="G74" s="1">
        <f>Tabella11[[#This Row],[MAX]]-Tabella11[[#This Row],[MIN]]</f>
        <v>521.20999999999913</v>
      </c>
    </row>
    <row r="75" spans="1:7" x14ac:dyDescent="0.3">
      <c r="A75" s="3">
        <v>42116</v>
      </c>
      <c r="B75" s="1">
        <v>27933.85</v>
      </c>
      <c r="C75" s="1">
        <v>27821.32</v>
      </c>
      <c r="D75" s="1">
        <v>28048.46</v>
      </c>
      <c r="E75" s="1">
        <v>27727.86</v>
      </c>
      <c r="F75" s="2">
        <v>3.0000000000000001E-3</v>
      </c>
      <c r="G75" s="1">
        <f>Tabella11[[#This Row],[MAX]]-Tabella11[[#This Row],[MIN]]</f>
        <v>320.59999999999854</v>
      </c>
    </row>
    <row r="76" spans="1:7" x14ac:dyDescent="0.3">
      <c r="A76" s="3">
        <v>42117</v>
      </c>
      <c r="B76" s="1">
        <v>27827.7</v>
      </c>
      <c r="C76" s="1">
        <v>28112.38</v>
      </c>
      <c r="D76" s="1">
        <v>28213.63</v>
      </c>
      <c r="E76" s="1">
        <v>27804.03</v>
      </c>
      <c r="F76" s="2">
        <v>-3.8E-3</v>
      </c>
      <c r="G76" s="1">
        <f>Tabella11[[#This Row],[MAX]]-Tabella11[[#This Row],[MIN]]</f>
        <v>409.60000000000218</v>
      </c>
    </row>
    <row r="77" spans="1:7" x14ac:dyDescent="0.3">
      <c r="A77" s="3">
        <v>42118</v>
      </c>
      <c r="B77" s="1">
        <v>28060.98</v>
      </c>
      <c r="C77" s="1">
        <v>27978.39</v>
      </c>
      <c r="D77" s="1">
        <v>28089.37</v>
      </c>
      <c r="E77" s="1">
        <v>27591.57</v>
      </c>
      <c r="F77" s="2">
        <v>8.3999999999999995E-3</v>
      </c>
      <c r="G77" s="1">
        <f>Tabella11[[#This Row],[MAX]]-Tabella11[[#This Row],[MIN]]</f>
        <v>497.79999999999927</v>
      </c>
    </row>
    <row r="78" spans="1:7" x14ac:dyDescent="0.3">
      <c r="A78" s="3">
        <v>42121</v>
      </c>
      <c r="B78" s="1">
        <v>28433.59</v>
      </c>
      <c r="C78" s="1">
        <v>28245.14</v>
      </c>
      <c r="D78" s="1">
        <v>28588.52</v>
      </c>
      <c r="E78" s="1">
        <v>28245.14</v>
      </c>
      <c r="F78" s="2">
        <v>1.3299999999999999E-2</v>
      </c>
      <c r="G78" s="1">
        <f>Tabella11[[#This Row],[MAX]]-Tabella11[[#This Row],[MIN]]</f>
        <v>343.38000000000102</v>
      </c>
    </row>
    <row r="79" spans="1:7" x14ac:dyDescent="0.3">
      <c r="A79" s="3">
        <v>42122</v>
      </c>
      <c r="B79" s="1">
        <v>28442.75</v>
      </c>
      <c r="C79" s="1">
        <v>28448.22</v>
      </c>
      <c r="D79" s="1">
        <v>28548.45</v>
      </c>
      <c r="E79" s="1">
        <v>28251.99</v>
      </c>
      <c r="F79" s="2">
        <v>2.9999999999999997E-4</v>
      </c>
      <c r="G79" s="1">
        <f>Tabella11[[#This Row],[MAX]]-Tabella11[[#This Row],[MIN]]</f>
        <v>296.45999999999913</v>
      </c>
    </row>
    <row r="80" spans="1:7" x14ac:dyDescent="0.3">
      <c r="A80" s="3">
        <v>42123</v>
      </c>
      <c r="B80" s="1">
        <v>28400.34</v>
      </c>
      <c r="C80" s="1">
        <v>28453.1</v>
      </c>
      <c r="D80" s="1">
        <v>28453.1</v>
      </c>
      <c r="E80" s="1">
        <v>28201.759999999998</v>
      </c>
      <c r="F80" s="2">
        <v>-1.5E-3</v>
      </c>
      <c r="G80" s="1">
        <f>Tabella11[[#This Row],[MAX]]-Tabella11[[#This Row],[MIN]]</f>
        <v>251.34000000000015</v>
      </c>
    </row>
    <row r="81" spans="1:7" x14ac:dyDescent="0.3">
      <c r="A81" s="3">
        <v>42124</v>
      </c>
      <c r="B81" s="1">
        <v>28133</v>
      </c>
      <c r="C81" s="1">
        <v>28289.14</v>
      </c>
      <c r="D81" s="1">
        <v>28317.87</v>
      </c>
      <c r="E81" s="1">
        <v>27997.9</v>
      </c>
      <c r="F81" s="2">
        <v>-9.4000000000000004E-3</v>
      </c>
      <c r="G81" s="1">
        <f>Tabella11[[#This Row],[MAX]]-Tabella11[[#This Row],[MIN]]</f>
        <v>319.96999999999753</v>
      </c>
    </row>
    <row r="82" spans="1:7" x14ac:dyDescent="0.3">
      <c r="A82" s="3">
        <v>42128</v>
      </c>
      <c r="B82" s="1">
        <v>28123.82</v>
      </c>
      <c r="C82" s="1">
        <v>28231.26</v>
      </c>
      <c r="D82" s="1">
        <v>28343.74</v>
      </c>
      <c r="E82" s="1">
        <v>28017.200000000001</v>
      </c>
      <c r="F82" s="2">
        <v>-2.9999999999999997E-4</v>
      </c>
      <c r="G82" s="1">
        <f>Tabella11[[#This Row],[MAX]]-Tabella11[[#This Row],[MIN]]</f>
        <v>326.54000000000087</v>
      </c>
    </row>
    <row r="83" spans="1:7" x14ac:dyDescent="0.3">
      <c r="A83" s="3">
        <v>42129</v>
      </c>
      <c r="B83" s="1">
        <v>27755.54</v>
      </c>
      <c r="C83" s="1">
        <v>28295.72</v>
      </c>
      <c r="D83" s="1">
        <v>28316.63</v>
      </c>
      <c r="E83" s="1">
        <v>27598.17</v>
      </c>
      <c r="F83" s="2">
        <v>-1.3100000000000001E-2</v>
      </c>
      <c r="G83" s="1">
        <f>Tabella11[[#This Row],[MAX]]-Tabella11[[#This Row],[MIN]]</f>
        <v>718.46000000000276</v>
      </c>
    </row>
    <row r="84" spans="1:7" x14ac:dyDescent="0.3">
      <c r="A84" s="3">
        <v>42130</v>
      </c>
      <c r="B84" s="1">
        <v>27640.91</v>
      </c>
      <c r="C84" s="1">
        <v>27698.1</v>
      </c>
      <c r="D84" s="1">
        <v>28054.68</v>
      </c>
      <c r="E84" s="1">
        <v>27570.41</v>
      </c>
      <c r="F84" s="2">
        <v>-4.1000000000000003E-3</v>
      </c>
      <c r="G84" s="1">
        <f>Tabella11[[#This Row],[MAX]]-Tabella11[[#This Row],[MIN]]</f>
        <v>484.27000000000044</v>
      </c>
    </row>
    <row r="85" spans="1:7" x14ac:dyDescent="0.3">
      <c r="A85" s="3">
        <v>42131</v>
      </c>
      <c r="B85" s="1">
        <v>27289.97</v>
      </c>
      <c r="C85" s="1">
        <v>27567.62</v>
      </c>
      <c r="D85" s="1">
        <v>27604.49</v>
      </c>
      <c r="E85" s="1">
        <v>27207.279999999999</v>
      </c>
      <c r="F85" s="2">
        <v>-1.2699999999999999E-2</v>
      </c>
      <c r="G85" s="1">
        <f>Tabella11[[#This Row],[MAX]]-Tabella11[[#This Row],[MIN]]</f>
        <v>397.21000000000276</v>
      </c>
    </row>
    <row r="86" spans="1:7" x14ac:dyDescent="0.3">
      <c r="A86" s="3">
        <v>42132</v>
      </c>
      <c r="B86" s="1">
        <v>27577.34</v>
      </c>
      <c r="C86" s="1">
        <v>27557.52</v>
      </c>
      <c r="D86" s="1">
        <v>27652.62</v>
      </c>
      <c r="E86" s="1">
        <v>27367.11</v>
      </c>
      <c r="F86" s="2">
        <v>1.0500000000000001E-2</v>
      </c>
      <c r="G86" s="1">
        <f>Tabella11[[#This Row],[MAX]]-Tabella11[[#This Row],[MIN]]</f>
        <v>285.5099999999984</v>
      </c>
    </row>
    <row r="87" spans="1:7" x14ac:dyDescent="0.3">
      <c r="A87" s="3">
        <v>42135</v>
      </c>
      <c r="B87" s="1">
        <v>27718.2</v>
      </c>
      <c r="C87" s="1">
        <v>27837.040000000001</v>
      </c>
      <c r="D87" s="1">
        <v>27837.279999999999</v>
      </c>
      <c r="E87" s="1">
        <v>27582.23</v>
      </c>
      <c r="F87" s="2">
        <v>5.1000000000000004E-3</v>
      </c>
      <c r="G87" s="1">
        <f>Tabella11[[#This Row],[MAX]]-Tabella11[[#This Row],[MIN]]</f>
        <v>255.04999999999927</v>
      </c>
    </row>
    <row r="88" spans="1:7" x14ac:dyDescent="0.3">
      <c r="A88" s="3">
        <v>42136</v>
      </c>
      <c r="B88" s="1">
        <v>27407.18</v>
      </c>
      <c r="C88" s="1">
        <v>27664.18</v>
      </c>
      <c r="D88" s="1">
        <v>27693.63</v>
      </c>
      <c r="E88" s="1">
        <v>27395.91</v>
      </c>
      <c r="F88" s="2">
        <v>-1.12E-2</v>
      </c>
      <c r="G88" s="1">
        <f>Tabella11[[#This Row],[MAX]]-Tabella11[[#This Row],[MIN]]</f>
        <v>297.72000000000116</v>
      </c>
    </row>
    <row r="89" spans="1:7" x14ac:dyDescent="0.3">
      <c r="A89" s="3">
        <v>42137</v>
      </c>
      <c r="B89" s="1">
        <v>27249.279999999999</v>
      </c>
      <c r="C89" s="1">
        <v>27473.5</v>
      </c>
      <c r="D89" s="1">
        <v>27524.82</v>
      </c>
      <c r="E89" s="1">
        <v>27191.03</v>
      </c>
      <c r="F89" s="2">
        <v>-5.7999999999999996E-3</v>
      </c>
      <c r="G89" s="1">
        <f>Tabella11[[#This Row],[MAX]]-Tabella11[[#This Row],[MIN]]</f>
        <v>333.79000000000087</v>
      </c>
    </row>
    <row r="90" spans="1:7" x14ac:dyDescent="0.3">
      <c r="A90" s="3">
        <v>42138</v>
      </c>
      <c r="B90" s="1">
        <v>27286.55</v>
      </c>
      <c r="C90" s="1">
        <v>27395.919999999998</v>
      </c>
      <c r="D90" s="1">
        <v>27397.67</v>
      </c>
      <c r="E90" s="1">
        <v>27192.93</v>
      </c>
      <c r="F90" s="2">
        <v>1.4E-3</v>
      </c>
      <c r="G90" s="1">
        <f>Tabella11[[#This Row],[MAX]]-Tabella11[[#This Row],[MIN]]</f>
        <v>204.73999999999796</v>
      </c>
    </row>
    <row r="91" spans="1:7" x14ac:dyDescent="0.3">
      <c r="A91" s="3">
        <v>42139</v>
      </c>
      <c r="B91" s="1">
        <v>27822.28</v>
      </c>
      <c r="C91" s="1">
        <v>27459.58</v>
      </c>
      <c r="D91" s="1">
        <v>27928.6</v>
      </c>
      <c r="E91" s="1">
        <v>27315.1</v>
      </c>
      <c r="F91" s="2">
        <v>1.9599999999999999E-2</v>
      </c>
      <c r="G91" s="1">
        <f>Tabella11[[#This Row],[MAX]]-Tabella11[[#This Row],[MIN]]</f>
        <v>613.5</v>
      </c>
    </row>
    <row r="92" spans="1:7" x14ac:dyDescent="0.3">
      <c r="A92" s="3">
        <v>42142</v>
      </c>
      <c r="B92" s="1">
        <v>27591.25</v>
      </c>
      <c r="C92" s="1">
        <v>27792.44</v>
      </c>
      <c r="D92" s="1">
        <v>27792.44</v>
      </c>
      <c r="E92" s="1">
        <v>27435.57</v>
      </c>
      <c r="F92" s="2">
        <v>-8.3000000000000001E-3</v>
      </c>
      <c r="G92" s="1">
        <f>Tabella11[[#This Row],[MAX]]-Tabella11[[#This Row],[MIN]]</f>
        <v>356.86999999999898</v>
      </c>
    </row>
    <row r="93" spans="1:7" x14ac:dyDescent="0.3">
      <c r="A93" s="3">
        <v>42143</v>
      </c>
      <c r="B93" s="1">
        <v>27693.54</v>
      </c>
      <c r="C93" s="1">
        <v>27597.07</v>
      </c>
      <c r="D93" s="1">
        <v>27765.55</v>
      </c>
      <c r="E93" s="1">
        <v>27500.76</v>
      </c>
      <c r="F93" s="2">
        <v>3.7000000000000002E-3</v>
      </c>
      <c r="G93" s="1">
        <f>Tabella11[[#This Row],[MAX]]-Tabella11[[#This Row],[MIN]]</f>
        <v>264.79000000000087</v>
      </c>
    </row>
    <row r="94" spans="1:7" x14ac:dyDescent="0.3">
      <c r="A94" s="3">
        <v>42144</v>
      </c>
      <c r="B94" s="1">
        <v>27585.05</v>
      </c>
      <c r="C94" s="1">
        <v>27751.439999999999</v>
      </c>
      <c r="D94" s="1">
        <v>27751.439999999999</v>
      </c>
      <c r="E94" s="1">
        <v>27490.33</v>
      </c>
      <c r="F94" s="2">
        <v>-3.8999999999999998E-3</v>
      </c>
      <c r="G94" s="1">
        <f>Tabella11[[#This Row],[MAX]]-Tabella11[[#This Row],[MIN]]</f>
        <v>261.10999999999694</v>
      </c>
    </row>
    <row r="95" spans="1:7" x14ac:dyDescent="0.3">
      <c r="A95" s="3">
        <v>42145</v>
      </c>
      <c r="B95" s="1">
        <v>27523.72</v>
      </c>
      <c r="C95" s="1">
        <v>27507.32</v>
      </c>
      <c r="D95" s="1">
        <v>27611.72</v>
      </c>
      <c r="E95" s="1">
        <v>27393.31</v>
      </c>
      <c r="F95" s="2">
        <v>-2.2000000000000001E-3</v>
      </c>
      <c r="G95" s="1">
        <f>Tabella11[[#This Row],[MAX]]-Tabella11[[#This Row],[MIN]]</f>
        <v>218.40999999999985</v>
      </c>
    </row>
    <row r="96" spans="1:7" x14ac:dyDescent="0.3">
      <c r="A96" s="3">
        <v>42146</v>
      </c>
      <c r="B96" s="1">
        <v>27992.83</v>
      </c>
      <c r="C96" s="1">
        <v>27723.67</v>
      </c>
      <c r="D96" s="1">
        <v>28041.32</v>
      </c>
      <c r="E96" s="1">
        <v>27696.97</v>
      </c>
      <c r="F96" s="2">
        <v>1.7000000000000001E-2</v>
      </c>
      <c r="G96" s="1">
        <f>Tabella11[[#This Row],[MAX]]-Tabella11[[#This Row],[MIN]]</f>
        <v>344.34999999999854</v>
      </c>
    </row>
    <row r="97" spans="1:7" x14ac:dyDescent="0.3">
      <c r="A97" s="3">
        <v>42150</v>
      </c>
      <c r="B97" s="1">
        <v>28249.86</v>
      </c>
      <c r="C97" s="1">
        <v>28462.32</v>
      </c>
      <c r="D97" s="1">
        <v>28524.6</v>
      </c>
      <c r="E97" s="1">
        <v>28237.49</v>
      </c>
      <c r="F97" s="2">
        <v>9.1999999999999998E-3</v>
      </c>
      <c r="G97" s="1">
        <f>Tabella11[[#This Row],[MAX]]-Tabella11[[#This Row],[MIN]]</f>
        <v>287.10999999999694</v>
      </c>
    </row>
    <row r="98" spans="1:7" x14ac:dyDescent="0.3">
      <c r="A98" s="3">
        <v>42151</v>
      </c>
      <c r="B98" s="1">
        <v>28081.21</v>
      </c>
      <c r="C98" s="1">
        <v>28214.66</v>
      </c>
      <c r="D98" s="1">
        <v>28214.66</v>
      </c>
      <c r="E98" s="1">
        <v>27982.14</v>
      </c>
      <c r="F98" s="2">
        <v>-6.0000000000000001E-3</v>
      </c>
      <c r="G98" s="1">
        <f>Tabella11[[#This Row],[MAX]]-Tabella11[[#This Row],[MIN]]</f>
        <v>232.52000000000044</v>
      </c>
    </row>
    <row r="99" spans="1:7" x14ac:dyDescent="0.3">
      <c r="A99" s="3">
        <v>42152</v>
      </c>
      <c r="B99" s="1">
        <v>27454.31</v>
      </c>
      <c r="C99" s="1">
        <v>28162.25</v>
      </c>
      <c r="D99" s="1">
        <v>28162.25</v>
      </c>
      <c r="E99" s="1">
        <v>27242.11</v>
      </c>
      <c r="F99" s="2">
        <v>-2.23E-2</v>
      </c>
      <c r="G99" s="1">
        <f>Tabella11[[#This Row],[MAX]]-Tabella11[[#This Row],[MIN]]</f>
        <v>920.13999999999942</v>
      </c>
    </row>
    <row r="100" spans="1:7" x14ac:dyDescent="0.3">
      <c r="A100" s="3">
        <v>42153</v>
      </c>
      <c r="B100" s="1">
        <v>27424.19</v>
      </c>
      <c r="C100" s="1">
        <v>27398.28</v>
      </c>
      <c r="D100" s="1">
        <v>27604.27</v>
      </c>
      <c r="E100" s="1">
        <v>27255.89</v>
      </c>
      <c r="F100" s="2">
        <v>-1.1000000000000001E-3</v>
      </c>
      <c r="G100" s="1">
        <f>Tabella11[[#This Row],[MAX]]-Tabella11[[#This Row],[MIN]]</f>
        <v>348.38000000000102</v>
      </c>
    </row>
    <row r="101" spans="1:7" x14ac:dyDescent="0.3">
      <c r="A101" s="3">
        <v>42156</v>
      </c>
      <c r="B101" s="1">
        <v>27597.16</v>
      </c>
      <c r="C101" s="1">
        <v>27373.06</v>
      </c>
      <c r="D101" s="1">
        <v>27766.32</v>
      </c>
      <c r="E101" s="1">
        <v>27241.95</v>
      </c>
      <c r="F101" s="2">
        <v>6.3E-3</v>
      </c>
      <c r="G101" s="1">
        <f>Tabella11[[#This Row],[MAX]]-Tabella11[[#This Row],[MIN]]</f>
        <v>524.36999999999898</v>
      </c>
    </row>
    <row r="102" spans="1:7" x14ac:dyDescent="0.3">
      <c r="A102" s="3">
        <v>42157</v>
      </c>
      <c r="B102" s="1">
        <v>27466.720000000001</v>
      </c>
      <c r="C102" s="1">
        <v>27473.45</v>
      </c>
      <c r="D102" s="1">
        <v>27602.880000000001</v>
      </c>
      <c r="E102" s="1">
        <v>27348.13</v>
      </c>
      <c r="F102" s="2">
        <v>-4.7000000000000002E-3</v>
      </c>
      <c r="G102" s="1">
        <f>Tabella11[[#This Row],[MAX]]-Tabella11[[#This Row],[MIN]]</f>
        <v>254.75</v>
      </c>
    </row>
    <row r="103" spans="1:7" x14ac:dyDescent="0.3">
      <c r="A103" s="3">
        <v>42158</v>
      </c>
      <c r="B103" s="1">
        <v>27657.47</v>
      </c>
      <c r="C103" s="1">
        <v>27716.34</v>
      </c>
      <c r="D103" s="1">
        <v>27767.23</v>
      </c>
      <c r="E103" s="1">
        <v>27508.84</v>
      </c>
      <c r="F103" s="2">
        <v>6.8999999999999999E-3</v>
      </c>
      <c r="G103" s="1">
        <f>Tabella11[[#This Row],[MAX]]-Tabella11[[#This Row],[MIN]]</f>
        <v>258.38999999999942</v>
      </c>
    </row>
    <row r="104" spans="1:7" x14ac:dyDescent="0.3">
      <c r="A104" s="3">
        <v>42159</v>
      </c>
      <c r="B104" s="1">
        <v>27551.89</v>
      </c>
      <c r="C104" s="1">
        <v>27645.360000000001</v>
      </c>
      <c r="D104" s="1">
        <v>27854.74</v>
      </c>
      <c r="E104" s="1">
        <v>27094.5</v>
      </c>
      <c r="F104" s="2">
        <v>-3.8E-3</v>
      </c>
      <c r="G104" s="1">
        <f>Tabella11[[#This Row],[MAX]]-Tabella11[[#This Row],[MIN]]</f>
        <v>760.2400000000016</v>
      </c>
    </row>
    <row r="105" spans="1:7" x14ac:dyDescent="0.3">
      <c r="A105" s="3">
        <v>42160</v>
      </c>
      <c r="B105" s="1">
        <v>27260.16</v>
      </c>
      <c r="C105" s="1">
        <v>27538.06</v>
      </c>
      <c r="D105" s="1">
        <v>27646.720000000001</v>
      </c>
      <c r="E105" s="1">
        <v>27211.360000000001</v>
      </c>
      <c r="F105" s="2">
        <v>-1.06E-2</v>
      </c>
      <c r="G105" s="1">
        <f>Tabella11[[#This Row],[MAX]]-Tabella11[[#This Row],[MIN]]</f>
        <v>435.36000000000058</v>
      </c>
    </row>
    <row r="106" spans="1:7" x14ac:dyDescent="0.3">
      <c r="A106" s="3">
        <v>42163</v>
      </c>
      <c r="B106" s="1">
        <v>27316.28</v>
      </c>
      <c r="C106" s="1">
        <v>27147.24</v>
      </c>
      <c r="D106" s="1">
        <v>27428.59</v>
      </c>
      <c r="E106" s="1">
        <v>27060.240000000002</v>
      </c>
      <c r="F106" s="2">
        <v>2.0999999999999999E-3</v>
      </c>
      <c r="G106" s="1">
        <f>Tabella11[[#This Row],[MAX]]-Tabella11[[#This Row],[MIN]]</f>
        <v>368.34999999999854</v>
      </c>
    </row>
    <row r="107" spans="1:7" x14ac:dyDescent="0.3">
      <c r="A107" s="3">
        <v>42164</v>
      </c>
      <c r="B107" s="1">
        <v>26989.52</v>
      </c>
      <c r="C107" s="1">
        <v>27295.88</v>
      </c>
      <c r="D107" s="1">
        <v>27322.14</v>
      </c>
      <c r="E107" s="1">
        <v>26971.57</v>
      </c>
      <c r="F107" s="2">
        <v>-1.2E-2</v>
      </c>
      <c r="G107" s="1">
        <f>Tabella11[[#This Row],[MAX]]-Tabella11[[#This Row],[MIN]]</f>
        <v>350.56999999999971</v>
      </c>
    </row>
    <row r="108" spans="1:7" x14ac:dyDescent="0.3">
      <c r="A108" s="3">
        <v>42165</v>
      </c>
      <c r="B108" s="1">
        <v>26687.64</v>
      </c>
      <c r="C108" s="1">
        <v>27052.79</v>
      </c>
      <c r="D108" s="1">
        <v>27116.92</v>
      </c>
      <c r="E108" s="1">
        <v>26573.96</v>
      </c>
      <c r="F108" s="2">
        <v>-1.12E-2</v>
      </c>
      <c r="G108" s="1">
        <f>Tabella11[[#This Row],[MAX]]-Tabella11[[#This Row],[MIN]]</f>
        <v>542.95999999999913</v>
      </c>
    </row>
    <row r="109" spans="1:7" x14ac:dyDescent="0.3">
      <c r="A109" s="3">
        <v>42166</v>
      </c>
      <c r="B109" s="1">
        <v>26907.85</v>
      </c>
      <c r="C109" s="1">
        <v>26938.15</v>
      </c>
      <c r="D109" s="1">
        <v>26991.51</v>
      </c>
      <c r="E109" s="1">
        <v>26839.43</v>
      </c>
      <c r="F109" s="2">
        <v>8.3000000000000001E-3</v>
      </c>
      <c r="G109" s="1">
        <f>Tabella11[[#This Row],[MAX]]-Tabella11[[#This Row],[MIN]]</f>
        <v>152.07999999999811</v>
      </c>
    </row>
    <row r="110" spans="1:7" x14ac:dyDescent="0.3">
      <c r="A110" s="3">
        <v>42167</v>
      </c>
      <c r="B110" s="1">
        <v>27280.54</v>
      </c>
      <c r="C110" s="1">
        <v>27082.6</v>
      </c>
      <c r="D110" s="1">
        <v>27356.51</v>
      </c>
      <c r="E110" s="1">
        <v>26987.52</v>
      </c>
      <c r="F110" s="2">
        <v>1.3899999999999999E-2</v>
      </c>
      <c r="G110" s="1">
        <f>Tabella11[[#This Row],[MAX]]-Tabella11[[#This Row],[MIN]]</f>
        <v>368.98999999999796</v>
      </c>
    </row>
    <row r="111" spans="1:7" x14ac:dyDescent="0.3">
      <c r="A111" s="3">
        <v>42170</v>
      </c>
      <c r="B111" s="1">
        <v>26861.81</v>
      </c>
      <c r="C111" s="1">
        <v>27095.18</v>
      </c>
      <c r="D111" s="1">
        <v>27131.360000000001</v>
      </c>
      <c r="E111" s="1">
        <v>26841.52</v>
      </c>
      <c r="F111" s="2">
        <v>-1.5299999999999999E-2</v>
      </c>
      <c r="G111" s="1">
        <f>Tabella11[[#This Row],[MAX]]-Tabella11[[#This Row],[MIN]]</f>
        <v>289.84000000000015</v>
      </c>
    </row>
    <row r="112" spans="1:7" x14ac:dyDescent="0.3">
      <c r="A112" s="3">
        <v>42171</v>
      </c>
      <c r="B112" s="1">
        <v>26566.7</v>
      </c>
      <c r="C112" s="1">
        <v>26807.67</v>
      </c>
      <c r="D112" s="1">
        <v>26892.880000000001</v>
      </c>
      <c r="E112" s="1">
        <v>26553.040000000001</v>
      </c>
      <c r="F112" s="2">
        <v>-1.0999999999999999E-2</v>
      </c>
      <c r="G112" s="1">
        <f>Tabella11[[#This Row],[MAX]]-Tabella11[[#This Row],[MIN]]</f>
        <v>339.84000000000015</v>
      </c>
    </row>
    <row r="113" spans="1:7" x14ac:dyDescent="0.3">
      <c r="A113" s="3">
        <v>42172</v>
      </c>
      <c r="B113" s="1">
        <v>26753.79</v>
      </c>
      <c r="C113" s="1">
        <v>26671.200000000001</v>
      </c>
      <c r="D113" s="1">
        <v>26880.79</v>
      </c>
      <c r="E113" s="1">
        <v>26555.96</v>
      </c>
      <c r="F113" s="2">
        <v>7.0000000000000001E-3</v>
      </c>
      <c r="G113" s="1">
        <f>Tabella11[[#This Row],[MAX]]-Tabella11[[#This Row],[MIN]]</f>
        <v>324.83000000000175</v>
      </c>
    </row>
    <row r="114" spans="1:7" x14ac:dyDescent="0.3">
      <c r="A114" s="3">
        <v>42173</v>
      </c>
      <c r="B114" s="1">
        <v>26694.66</v>
      </c>
      <c r="C114" s="1">
        <v>26786.53</v>
      </c>
      <c r="D114" s="1">
        <v>26873.67</v>
      </c>
      <c r="E114" s="1">
        <v>26595.96</v>
      </c>
      <c r="F114" s="2">
        <v>-2.2000000000000001E-3</v>
      </c>
      <c r="G114" s="1">
        <f>Tabella11[[#This Row],[MAX]]-Tabella11[[#This Row],[MIN]]</f>
        <v>277.70999999999913</v>
      </c>
    </row>
    <row r="115" spans="1:7" x14ac:dyDescent="0.3">
      <c r="A115" s="3">
        <v>42174</v>
      </c>
      <c r="B115" s="1">
        <v>26760.53</v>
      </c>
      <c r="C115" s="1">
        <v>26885.73</v>
      </c>
      <c r="D115" s="1">
        <v>27011.95</v>
      </c>
      <c r="E115" s="1">
        <v>26701.72</v>
      </c>
      <c r="F115" s="2">
        <v>2.5000000000000001E-3</v>
      </c>
      <c r="G115" s="1">
        <f>Tabella11[[#This Row],[MAX]]-Tabella11[[#This Row],[MIN]]</f>
        <v>310.22999999999956</v>
      </c>
    </row>
    <row r="116" spans="1:7" x14ac:dyDescent="0.3">
      <c r="A116" s="3">
        <v>42177</v>
      </c>
      <c r="B116" s="1">
        <v>27080.85</v>
      </c>
      <c r="C116" s="1">
        <v>26854.32</v>
      </c>
      <c r="D116" s="1">
        <v>27166.52</v>
      </c>
      <c r="E116" s="1">
        <v>26811.66</v>
      </c>
      <c r="F116" s="2">
        <v>1.2E-2</v>
      </c>
      <c r="G116" s="1">
        <f>Tabella11[[#This Row],[MAX]]-Tabella11[[#This Row],[MIN]]</f>
        <v>354.86000000000058</v>
      </c>
    </row>
    <row r="117" spans="1:7" x14ac:dyDescent="0.3">
      <c r="A117" s="3">
        <v>42178</v>
      </c>
      <c r="B117" s="1">
        <v>27333.46</v>
      </c>
      <c r="C117" s="1">
        <v>27126.47</v>
      </c>
      <c r="D117" s="1">
        <v>27406.41</v>
      </c>
      <c r="E117" s="1">
        <v>27008.51</v>
      </c>
      <c r="F117" s="2">
        <v>9.2999999999999992E-3</v>
      </c>
      <c r="G117" s="1">
        <f>Tabella11[[#This Row],[MAX]]-Tabella11[[#This Row],[MIN]]</f>
        <v>397.90000000000146</v>
      </c>
    </row>
    <row r="118" spans="1:7" x14ac:dyDescent="0.3">
      <c r="A118" s="3">
        <v>42179</v>
      </c>
      <c r="B118" s="1">
        <v>27404.97</v>
      </c>
      <c r="C118" s="1">
        <v>27397.37</v>
      </c>
      <c r="D118" s="1">
        <v>27470.5</v>
      </c>
      <c r="E118" s="1">
        <v>27292.85</v>
      </c>
      <c r="F118" s="2">
        <v>2.5999999999999999E-3</v>
      </c>
      <c r="G118" s="1">
        <f>Tabella11[[#This Row],[MAX]]-Tabella11[[#This Row],[MIN]]</f>
        <v>177.65000000000146</v>
      </c>
    </row>
    <row r="119" spans="1:7" x14ac:dyDescent="0.3">
      <c r="A119" s="3">
        <v>42180</v>
      </c>
      <c r="B119" s="1">
        <v>27145.75</v>
      </c>
      <c r="C119" s="1">
        <v>27329.17</v>
      </c>
      <c r="D119" s="1">
        <v>27350.49</v>
      </c>
      <c r="E119" s="1">
        <v>27120.720000000001</v>
      </c>
      <c r="F119" s="2">
        <v>-9.4999999999999998E-3</v>
      </c>
      <c r="G119" s="1">
        <f>Tabella11[[#This Row],[MAX]]-Tabella11[[#This Row],[MIN]]</f>
        <v>229.77000000000044</v>
      </c>
    </row>
    <row r="120" spans="1:7" x14ac:dyDescent="0.3">
      <c r="A120" s="3">
        <v>42181</v>
      </c>
      <c r="B120" s="1">
        <v>26663.87</v>
      </c>
      <c r="C120" s="1">
        <v>27016.09</v>
      </c>
      <c r="D120" s="1">
        <v>27016.09</v>
      </c>
      <c r="E120" s="1">
        <v>26522.45</v>
      </c>
      <c r="F120" s="2">
        <v>-1.78E-2</v>
      </c>
      <c r="G120" s="1">
        <f>Tabella11[[#This Row],[MAX]]-Tabella11[[#This Row],[MIN]]</f>
        <v>493.63999999999942</v>
      </c>
    </row>
    <row r="121" spans="1:7" x14ac:dyDescent="0.3">
      <c r="A121" s="3">
        <v>42184</v>
      </c>
      <c r="B121" s="1">
        <v>25966.98</v>
      </c>
      <c r="C121" s="1">
        <v>26560.13</v>
      </c>
      <c r="D121" s="1">
        <v>26631.51</v>
      </c>
      <c r="E121" s="1">
        <v>25617.78</v>
      </c>
      <c r="F121" s="2">
        <v>-2.6100000000000002E-2</v>
      </c>
      <c r="G121" s="1">
        <f>Tabella11[[#This Row],[MAX]]-Tabella11[[#This Row],[MIN]]</f>
        <v>1013.7299999999996</v>
      </c>
    </row>
    <row r="122" spans="1:7" x14ac:dyDescent="0.3">
      <c r="A122" s="3">
        <v>42185</v>
      </c>
      <c r="B122" s="1">
        <v>26250.03</v>
      </c>
      <c r="C122" s="1">
        <v>25944.03</v>
      </c>
      <c r="D122" s="1">
        <v>26470.44</v>
      </c>
      <c r="E122" s="1">
        <v>25885.66</v>
      </c>
      <c r="F122" s="2">
        <v>1.09E-2</v>
      </c>
      <c r="G122" s="1">
        <f>Tabella11[[#This Row],[MAX]]-Tabella11[[#This Row],[MIN]]</f>
        <v>584.77999999999884</v>
      </c>
    </row>
    <row r="123" spans="1:7" x14ac:dyDescent="0.3">
      <c r="A123" s="3">
        <v>42187</v>
      </c>
      <c r="B123" s="1">
        <v>26282.32</v>
      </c>
      <c r="C123" s="1">
        <v>26459.43</v>
      </c>
      <c r="D123" s="1">
        <v>26459.43</v>
      </c>
      <c r="E123" s="1">
        <v>26135.62</v>
      </c>
      <c r="F123" s="2">
        <v>1.1999999999999999E-3</v>
      </c>
      <c r="G123" s="1">
        <f>Tabella11[[#This Row],[MAX]]-Tabella11[[#This Row],[MIN]]</f>
        <v>323.81000000000131</v>
      </c>
    </row>
    <row r="124" spans="1:7" x14ac:dyDescent="0.3">
      <c r="A124" s="3">
        <v>42188</v>
      </c>
      <c r="B124" s="1">
        <v>26064.11</v>
      </c>
      <c r="C124" s="1">
        <v>26349.84</v>
      </c>
      <c r="D124" s="1">
        <v>26402.85</v>
      </c>
      <c r="E124" s="1">
        <v>25933.119999999999</v>
      </c>
      <c r="F124" s="2">
        <v>-8.3000000000000001E-3</v>
      </c>
      <c r="G124" s="1">
        <f>Tabella11[[#This Row],[MAX]]-Tabella11[[#This Row],[MIN]]</f>
        <v>469.72999999999956</v>
      </c>
    </row>
    <row r="125" spans="1:7" x14ac:dyDescent="0.3">
      <c r="A125" s="3">
        <v>42191</v>
      </c>
      <c r="B125" s="1">
        <v>25236.28</v>
      </c>
      <c r="C125" s="1">
        <v>26083.99</v>
      </c>
      <c r="D125" s="1">
        <v>26261.53</v>
      </c>
      <c r="E125" s="1">
        <v>24750.31</v>
      </c>
      <c r="F125" s="2">
        <v>-3.1800000000000002E-2</v>
      </c>
      <c r="G125" s="1">
        <f>Tabella11[[#This Row],[MAX]]-Tabella11[[#This Row],[MIN]]</f>
        <v>1511.2199999999975</v>
      </c>
    </row>
    <row r="126" spans="1:7" x14ac:dyDescent="0.3">
      <c r="A126" s="3">
        <v>42192</v>
      </c>
      <c r="B126" s="1">
        <v>24975.31</v>
      </c>
      <c r="C126" s="1">
        <v>25391.759999999998</v>
      </c>
      <c r="D126" s="1">
        <v>25439.34</v>
      </c>
      <c r="E126" s="1">
        <v>24819.26</v>
      </c>
      <c r="F126" s="2">
        <v>-1.03E-2</v>
      </c>
      <c r="G126" s="1">
        <f>Tabella11[[#This Row],[MAX]]-Tabella11[[#This Row],[MIN]]</f>
        <v>620.08000000000175</v>
      </c>
    </row>
    <row r="127" spans="1:7" x14ac:dyDescent="0.3">
      <c r="A127" s="3">
        <v>42193</v>
      </c>
      <c r="B127" s="1">
        <v>23516.560000000001</v>
      </c>
      <c r="C127" s="1">
        <v>24411.3</v>
      </c>
      <c r="D127" s="1">
        <v>24411.3</v>
      </c>
      <c r="E127" s="1">
        <v>22836.82</v>
      </c>
      <c r="F127" s="2">
        <v>-5.8400000000000001E-2</v>
      </c>
      <c r="G127" s="1">
        <f>Tabella11[[#This Row],[MAX]]-Tabella11[[#This Row],[MIN]]</f>
        <v>1574.4799999999996</v>
      </c>
    </row>
    <row r="128" spans="1:7" x14ac:dyDescent="0.3">
      <c r="A128" s="3">
        <v>42194</v>
      </c>
      <c r="B128" s="1">
        <v>24392.79</v>
      </c>
      <c r="C128" s="1">
        <v>23435.5</v>
      </c>
      <c r="D128" s="1">
        <v>24695.75</v>
      </c>
      <c r="E128" s="1">
        <v>23332.9</v>
      </c>
      <c r="F128" s="2">
        <v>3.73E-2</v>
      </c>
      <c r="G128" s="1">
        <f>Tabella11[[#This Row],[MAX]]-Tabella11[[#This Row],[MIN]]</f>
        <v>1362.8499999999985</v>
      </c>
    </row>
    <row r="129" spans="1:7" x14ac:dyDescent="0.3">
      <c r="A129" s="3">
        <v>42195</v>
      </c>
      <c r="B129" s="1">
        <v>24901.279999999999</v>
      </c>
      <c r="C129" s="1">
        <v>24567.919999999998</v>
      </c>
      <c r="D129" s="1">
        <v>25015.17</v>
      </c>
      <c r="E129" s="1">
        <v>24567.919999999998</v>
      </c>
      <c r="F129" s="2">
        <v>2.0799999999999999E-2</v>
      </c>
      <c r="G129" s="1">
        <f>Tabella11[[#This Row],[MAX]]-Tabella11[[#This Row],[MIN]]</f>
        <v>447.25</v>
      </c>
    </row>
    <row r="130" spans="1:7" x14ac:dyDescent="0.3">
      <c r="A130" s="3">
        <v>42198</v>
      </c>
      <c r="B130" s="1">
        <v>25224.01</v>
      </c>
      <c r="C130" s="1">
        <v>24709.58</v>
      </c>
      <c r="D130" s="1">
        <v>25275.759999999998</v>
      </c>
      <c r="E130" s="1">
        <v>24596.44</v>
      </c>
      <c r="F130" s="2">
        <v>1.2999999999999999E-2</v>
      </c>
      <c r="G130" s="1">
        <f>Tabella11[[#This Row],[MAX]]-Tabella11[[#This Row],[MIN]]</f>
        <v>679.31999999999971</v>
      </c>
    </row>
    <row r="131" spans="1:7" x14ac:dyDescent="0.3">
      <c r="A131" s="3">
        <v>42199</v>
      </c>
      <c r="B131" s="1">
        <v>25120.91</v>
      </c>
      <c r="C131" s="1">
        <v>25184.06</v>
      </c>
      <c r="D131" s="1">
        <v>25250.95</v>
      </c>
      <c r="E131" s="1">
        <v>24906.47</v>
      </c>
      <c r="F131" s="2">
        <v>-4.1000000000000003E-3</v>
      </c>
      <c r="G131" s="1">
        <f>Tabella11[[#This Row],[MAX]]-Tabella11[[#This Row],[MIN]]</f>
        <v>344.47999999999956</v>
      </c>
    </row>
    <row r="132" spans="1:7" x14ac:dyDescent="0.3">
      <c r="A132" s="3">
        <v>42200</v>
      </c>
      <c r="B132" s="1">
        <v>25055.759999999998</v>
      </c>
      <c r="C132" s="1">
        <v>25219.45</v>
      </c>
      <c r="D132" s="1">
        <v>25219.45</v>
      </c>
      <c r="E132" s="1">
        <v>24862.65</v>
      </c>
      <c r="F132" s="2">
        <v>-2.5999999999999999E-3</v>
      </c>
      <c r="G132" s="1">
        <f>Tabella11[[#This Row],[MAX]]-Tabella11[[#This Row],[MIN]]</f>
        <v>356.79999999999927</v>
      </c>
    </row>
    <row r="133" spans="1:7" x14ac:dyDescent="0.3">
      <c r="A133" s="3">
        <v>42201</v>
      </c>
      <c r="B133" s="1">
        <v>25162.78</v>
      </c>
      <c r="C133" s="1">
        <v>24976.080000000002</v>
      </c>
      <c r="D133" s="1">
        <v>25170.35</v>
      </c>
      <c r="E133" s="1">
        <v>24841.14</v>
      </c>
      <c r="F133" s="2">
        <v>4.3E-3</v>
      </c>
      <c r="G133" s="1">
        <f>Tabella11[[#This Row],[MAX]]-Tabella11[[#This Row],[MIN]]</f>
        <v>329.20999999999913</v>
      </c>
    </row>
    <row r="134" spans="1:7" x14ac:dyDescent="0.3">
      <c r="A134" s="3">
        <v>42202</v>
      </c>
      <c r="B134" s="1">
        <v>25415.27</v>
      </c>
      <c r="C134" s="1">
        <v>25246.639999999999</v>
      </c>
      <c r="D134" s="1">
        <v>25517.45</v>
      </c>
      <c r="E134" s="1">
        <v>25183.86</v>
      </c>
      <c r="F134" s="2">
        <v>0.01</v>
      </c>
      <c r="G134" s="1">
        <f>Tabella11[[#This Row],[MAX]]-Tabella11[[#This Row],[MIN]]</f>
        <v>333.59000000000015</v>
      </c>
    </row>
    <row r="135" spans="1:7" x14ac:dyDescent="0.3">
      <c r="A135" s="3">
        <v>42205</v>
      </c>
      <c r="B135" s="1">
        <v>25404.81</v>
      </c>
      <c r="C135" s="1">
        <v>25540.31</v>
      </c>
      <c r="D135" s="1">
        <v>25540.31</v>
      </c>
      <c r="E135" s="1">
        <v>25298.959999999999</v>
      </c>
      <c r="F135" s="2">
        <v>-4.0000000000000002E-4</v>
      </c>
      <c r="G135" s="1">
        <f>Tabella11[[#This Row],[MAX]]-Tabella11[[#This Row],[MIN]]</f>
        <v>241.35000000000218</v>
      </c>
    </row>
    <row r="136" spans="1:7" x14ac:dyDescent="0.3">
      <c r="A136" s="3">
        <v>42206</v>
      </c>
      <c r="B136" s="1">
        <v>25536.43</v>
      </c>
      <c r="C136" s="1">
        <v>25428.880000000001</v>
      </c>
      <c r="D136" s="1">
        <v>25634.32</v>
      </c>
      <c r="E136" s="1">
        <v>25342.69</v>
      </c>
      <c r="F136" s="2">
        <v>5.1999999999999998E-3</v>
      </c>
      <c r="G136" s="1">
        <f>Tabella11[[#This Row],[MAX]]-Tabella11[[#This Row],[MIN]]</f>
        <v>291.63000000000102</v>
      </c>
    </row>
    <row r="137" spans="1:7" x14ac:dyDescent="0.3">
      <c r="A137" s="3">
        <v>42207</v>
      </c>
      <c r="B137" s="1">
        <v>25282.62</v>
      </c>
      <c r="C137" s="1">
        <v>25401.79</v>
      </c>
      <c r="D137" s="1">
        <v>25401.79</v>
      </c>
      <c r="E137" s="1">
        <v>25177.599999999999</v>
      </c>
      <c r="F137" s="2">
        <v>-9.9000000000000008E-3</v>
      </c>
      <c r="G137" s="1">
        <f>Tabella11[[#This Row],[MAX]]-Tabella11[[#This Row],[MIN]]</f>
        <v>224.19000000000233</v>
      </c>
    </row>
    <row r="138" spans="1:7" x14ac:dyDescent="0.3">
      <c r="A138" s="3">
        <v>42208</v>
      </c>
      <c r="B138" s="1">
        <v>25398.85</v>
      </c>
      <c r="C138" s="1">
        <v>25308.55</v>
      </c>
      <c r="D138" s="1">
        <v>25500.99</v>
      </c>
      <c r="E138" s="1">
        <v>25250.36</v>
      </c>
      <c r="F138" s="2">
        <v>4.5999999999999999E-3</v>
      </c>
      <c r="G138" s="1">
        <f>Tabella11[[#This Row],[MAX]]-Tabella11[[#This Row],[MIN]]</f>
        <v>250.63000000000102</v>
      </c>
    </row>
    <row r="139" spans="1:7" x14ac:dyDescent="0.3">
      <c r="A139" s="3">
        <v>42209</v>
      </c>
      <c r="B139" s="1">
        <v>25128.51</v>
      </c>
      <c r="C139" s="1">
        <v>25279.95</v>
      </c>
      <c r="D139" s="1">
        <v>25279.95</v>
      </c>
      <c r="E139" s="1">
        <v>25073.200000000001</v>
      </c>
      <c r="F139" s="2">
        <v>-1.06E-2</v>
      </c>
      <c r="G139" s="1">
        <f>Tabella11[[#This Row],[MAX]]-Tabella11[[#This Row],[MIN]]</f>
        <v>206.75</v>
      </c>
    </row>
    <row r="140" spans="1:7" x14ac:dyDescent="0.3">
      <c r="A140" s="3">
        <v>42212</v>
      </c>
      <c r="B140" s="1">
        <v>24351.96</v>
      </c>
      <c r="C140" s="1">
        <v>24906.78</v>
      </c>
      <c r="D140" s="1">
        <v>24908.58</v>
      </c>
      <c r="E140" s="1">
        <v>24282.21</v>
      </c>
      <c r="F140" s="2">
        <v>-3.09E-2</v>
      </c>
      <c r="G140" s="1">
        <f>Tabella11[[#This Row],[MAX]]-Tabella11[[#This Row],[MIN]]</f>
        <v>626.37000000000262</v>
      </c>
    </row>
    <row r="141" spans="1:7" x14ac:dyDescent="0.3">
      <c r="A141" s="3">
        <v>42213</v>
      </c>
      <c r="B141" s="1">
        <v>24503.94</v>
      </c>
      <c r="C141" s="1">
        <v>24269.9</v>
      </c>
      <c r="D141" s="1">
        <v>24947.35</v>
      </c>
      <c r="E141" s="1">
        <v>24140.62</v>
      </c>
      <c r="F141" s="2">
        <v>6.1999999999999998E-3</v>
      </c>
      <c r="G141" s="1">
        <f>Tabella11[[#This Row],[MAX]]-Tabella11[[#This Row],[MIN]]</f>
        <v>806.72999999999956</v>
      </c>
    </row>
    <row r="142" spans="1:7" x14ac:dyDescent="0.3">
      <c r="A142" s="3">
        <v>42214</v>
      </c>
      <c r="B142" s="1">
        <v>24619.45</v>
      </c>
      <c r="C142" s="1">
        <v>24630.44</v>
      </c>
      <c r="D142" s="1">
        <v>24718.639999999999</v>
      </c>
      <c r="E142" s="1">
        <v>24444.47</v>
      </c>
      <c r="F142" s="2">
        <v>4.7000000000000002E-3</v>
      </c>
      <c r="G142" s="1">
        <f>Tabella11[[#This Row],[MAX]]-Tabella11[[#This Row],[MIN]]</f>
        <v>274.16999999999825</v>
      </c>
    </row>
    <row r="143" spans="1:7" x14ac:dyDescent="0.3">
      <c r="A143" s="3">
        <v>42215</v>
      </c>
      <c r="B143" s="1">
        <v>24497.98</v>
      </c>
      <c r="C143" s="1">
        <v>24822.42</v>
      </c>
      <c r="D143" s="1">
        <v>24872.7</v>
      </c>
      <c r="E143" s="1">
        <v>24478.07</v>
      </c>
      <c r="F143" s="2">
        <v>-4.8999999999999998E-3</v>
      </c>
      <c r="G143" s="1">
        <f>Tabella11[[#This Row],[MAX]]-Tabella11[[#This Row],[MIN]]</f>
        <v>394.63000000000102</v>
      </c>
    </row>
    <row r="144" spans="1:7" x14ac:dyDescent="0.3">
      <c r="A144" s="3">
        <v>42216</v>
      </c>
      <c r="B144" s="1">
        <v>24636.28</v>
      </c>
      <c r="C144" s="1">
        <v>24650.93</v>
      </c>
      <c r="D144" s="1">
        <v>24661.19</v>
      </c>
      <c r="E144" s="1">
        <v>24467.83</v>
      </c>
      <c r="F144" s="2">
        <v>5.5999999999999999E-3</v>
      </c>
      <c r="G144" s="1">
        <f>Tabella11[[#This Row],[MAX]]-Tabella11[[#This Row],[MIN]]</f>
        <v>193.35999999999694</v>
      </c>
    </row>
    <row r="145" spans="1:7" x14ac:dyDescent="0.3">
      <c r="A145" s="3">
        <v>42219</v>
      </c>
      <c r="B145" s="1">
        <v>24411.42</v>
      </c>
      <c r="C145" s="1">
        <v>24533.14</v>
      </c>
      <c r="D145" s="1">
        <v>24533.14</v>
      </c>
      <c r="E145" s="1">
        <v>24232.6</v>
      </c>
      <c r="F145" s="2">
        <v>-9.1000000000000004E-3</v>
      </c>
      <c r="G145" s="1">
        <f>Tabella11[[#This Row],[MAX]]-Tabella11[[#This Row],[MIN]]</f>
        <v>300.54000000000087</v>
      </c>
    </row>
    <row r="146" spans="1:7" x14ac:dyDescent="0.3">
      <c r="A146" s="3">
        <v>42220</v>
      </c>
      <c r="B146" s="1">
        <v>24406.12</v>
      </c>
      <c r="C146" s="1">
        <v>24364.41</v>
      </c>
      <c r="D146" s="1">
        <v>24519.35</v>
      </c>
      <c r="E146" s="1">
        <v>24217.78</v>
      </c>
      <c r="F146" s="2">
        <v>-2.0000000000000001E-4</v>
      </c>
      <c r="G146" s="1">
        <f>Tabella11[[#This Row],[MAX]]-Tabella11[[#This Row],[MIN]]</f>
        <v>301.56999999999971</v>
      </c>
    </row>
    <row r="147" spans="1:7" x14ac:dyDescent="0.3">
      <c r="A147" s="3">
        <v>42221</v>
      </c>
      <c r="B147" s="1">
        <v>24514.16</v>
      </c>
      <c r="C147" s="1">
        <v>24466.3</v>
      </c>
      <c r="D147" s="1">
        <v>24582.19</v>
      </c>
      <c r="E147" s="1">
        <v>24420.95</v>
      </c>
      <c r="F147" s="2">
        <v>4.4000000000000003E-3</v>
      </c>
      <c r="G147" s="1">
        <f>Tabella11[[#This Row],[MAX]]-Tabella11[[#This Row],[MIN]]</f>
        <v>161.23999999999796</v>
      </c>
    </row>
    <row r="148" spans="1:7" x14ac:dyDescent="0.3">
      <c r="A148" s="3">
        <v>42222</v>
      </c>
      <c r="B148" s="1">
        <v>24375.279999999999</v>
      </c>
      <c r="C148" s="1">
        <v>24527.74</v>
      </c>
      <c r="D148" s="1">
        <v>24527.74</v>
      </c>
      <c r="E148" s="1">
        <v>24320.75</v>
      </c>
      <c r="F148" s="2">
        <v>-5.7000000000000002E-3</v>
      </c>
      <c r="G148" s="1">
        <f>Tabella11[[#This Row],[MAX]]-Tabella11[[#This Row],[MIN]]</f>
        <v>206.9900000000016</v>
      </c>
    </row>
    <row r="149" spans="1:7" x14ac:dyDescent="0.3">
      <c r="A149" s="3">
        <v>42223</v>
      </c>
      <c r="B149" s="1">
        <v>24552.47</v>
      </c>
      <c r="C149" s="1">
        <v>24327.56</v>
      </c>
      <c r="D149" s="1">
        <v>24641.93</v>
      </c>
      <c r="E149" s="1">
        <v>24327.56</v>
      </c>
      <c r="F149" s="2">
        <v>7.3000000000000001E-3</v>
      </c>
      <c r="G149" s="1">
        <f>Tabella11[[#This Row],[MAX]]-Tabella11[[#This Row],[MIN]]</f>
        <v>314.36999999999898</v>
      </c>
    </row>
    <row r="150" spans="1:7" x14ac:dyDescent="0.3">
      <c r="A150" s="3">
        <v>42226</v>
      </c>
      <c r="B150" s="1">
        <v>24521.119999999999</v>
      </c>
      <c r="C150" s="1">
        <v>24433.66</v>
      </c>
      <c r="D150" s="1">
        <v>24602.67</v>
      </c>
      <c r="E150" s="1">
        <v>24135.64</v>
      </c>
      <c r="F150" s="2">
        <v>-1.2999999999999999E-3</v>
      </c>
      <c r="G150" s="1">
        <f>Tabella11[[#This Row],[MAX]]-Tabella11[[#This Row],[MIN]]</f>
        <v>467.02999999999884</v>
      </c>
    </row>
    <row r="151" spans="1:7" x14ac:dyDescent="0.3">
      <c r="A151" s="3">
        <v>42227</v>
      </c>
      <c r="B151" s="1">
        <v>24498.21</v>
      </c>
      <c r="C151" s="1">
        <v>24694.78</v>
      </c>
      <c r="D151" s="1">
        <v>24924.07</v>
      </c>
      <c r="E151" s="1">
        <v>24420.71</v>
      </c>
      <c r="F151" s="2">
        <v>-8.9999999999999998E-4</v>
      </c>
      <c r="G151" s="1">
        <f>Tabella11[[#This Row],[MAX]]-Tabella11[[#This Row],[MIN]]</f>
        <v>503.36000000000058</v>
      </c>
    </row>
    <row r="152" spans="1:7" x14ac:dyDescent="0.3">
      <c r="A152" s="3">
        <v>42228</v>
      </c>
      <c r="B152" s="1">
        <v>23916.02</v>
      </c>
      <c r="C152" s="1">
        <v>24269.11</v>
      </c>
      <c r="D152" s="1">
        <v>24324.19</v>
      </c>
      <c r="E152" s="1">
        <v>23826.959999999999</v>
      </c>
      <c r="F152" s="2">
        <v>-2.3800000000000002E-2</v>
      </c>
      <c r="G152" s="1">
        <f>Tabella11[[#This Row],[MAX]]-Tabella11[[#This Row],[MIN]]</f>
        <v>497.22999999999956</v>
      </c>
    </row>
    <row r="153" spans="1:7" x14ac:dyDescent="0.3">
      <c r="A153" s="3">
        <v>42229</v>
      </c>
      <c r="B153" s="1">
        <v>24018.799999999999</v>
      </c>
      <c r="C153" s="1">
        <v>23935.48</v>
      </c>
      <c r="D153" s="1">
        <v>24133.87</v>
      </c>
      <c r="E153" s="1">
        <v>23860.82</v>
      </c>
      <c r="F153" s="2">
        <v>4.3E-3</v>
      </c>
      <c r="G153" s="1">
        <f>Tabella11[[#This Row],[MAX]]-Tabella11[[#This Row],[MIN]]</f>
        <v>273.04999999999927</v>
      </c>
    </row>
    <row r="154" spans="1:7" x14ac:dyDescent="0.3">
      <c r="A154" s="3">
        <v>42230</v>
      </c>
      <c r="B154" s="1">
        <v>23991.03</v>
      </c>
      <c r="C154" s="1">
        <v>24055.02</v>
      </c>
      <c r="D154" s="1">
        <v>24126.3</v>
      </c>
      <c r="E154" s="1">
        <v>23957.360000000001</v>
      </c>
      <c r="F154" s="2">
        <v>-1.1999999999999999E-3</v>
      </c>
      <c r="G154" s="1">
        <f>Tabella11[[#This Row],[MAX]]-Tabella11[[#This Row],[MIN]]</f>
        <v>168.93999999999869</v>
      </c>
    </row>
    <row r="155" spans="1:7" x14ac:dyDescent="0.3">
      <c r="A155" s="3">
        <v>42233</v>
      </c>
      <c r="B155" s="1">
        <v>23814.65</v>
      </c>
      <c r="C155" s="1">
        <v>23945.599999999999</v>
      </c>
      <c r="D155" s="1">
        <v>23950.57</v>
      </c>
      <c r="E155" s="1">
        <v>23699.84</v>
      </c>
      <c r="F155" s="2">
        <v>-7.4000000000000003E-3</v>
      </c>
      <c r="G155" s="1">
        <f>Tabella11[[#This Row],[MAX]]-Tabella11[[#This Row],[MIN]]</f>
        <v>250.72999999999956</v>
      </c>
    </row>
    <row r="156" spans="1:7" x14ac:dyDescent="0.3">
      <c r="A156" s="3">
        <v>42234</v>
      </c>
      <c r="B156" s="1">
        <v>23474.97</v>
      </c>
      <c r="C156" s="1">
        <v>23956.86</v>
      </c>
      <c r="D156" s="1">
        <v>24024.37</v>
      </c>
      <c r="E156" s="1">
        <v>23464.35</v>
      </c>
      <c r="F156" s="2">
        <v>-1.43E-2</v>
      </c>
      <c r="G156" s="1">
        <f>Tabella11[[#This Row],[MAX]]-Tabella11[[#This Row],[MIN]]</f>
        <v>560.02000000000044</v>
      </c>
    </row>
    <row r="157" spans="1:7" x14ac:dyDescent="0.3">
      <c r="A157" s="3">
        <v>42235</v>
      </c>
      <c r="B157" s="1">
        <v>23167.85</v>
      </c>
      <c r="C157" s="1">
        <v>23555.02</v>
      </c>
      <c r="D157" s="1">
        <v>23586.79</v>
      </c>
      <c r="E157" s="1">
        <v>23138.73</v>
      </c>
      <c r="F157" s="2">
        <v>-1.3100000000000001E-2</v>
      </c>
      <c r="G157" s="1">
        <f>Tabella11[[#This Row],[MAX]]-Tabella11[[#This Row],[MIN]]</f>
        <v>448.06000000000131</v>
      </c>
    </row>
    <row r="158" spans="1:7" x14ac:dyDescent="0.3">
      <c r="A158" s="3">
        <v>42236</v>
      </c>
      <c r="B158" s="1">
        <v>22757.47</v>
      </c>
      <c r="C158" s="1">
        <v>22973.87</v>
      </c>
      <c r="D158" s="1">
        <v>23033.97</v>
      </c>
      <c r="E158" s="1">
        <v>22610.53</v>
      </c>
      <c r="F158" s="2">
        <v>-1.77E-2</v>
      </c>
      <c r="G158" s="1">
        <f>Tabella11[[#This Row],[MAX]]-Tabella11[[#This Row],[MIN]]</f>
        <v>423.44000000000233</v>
      </c>
    </row>
    <row r="159" spans="1:7" x14ac:dyDescent="0.3">
      <c r="A159" s="3">
        <v>42237</v>
      </c>
      <c r="B159" s="1">
        <v>22409.62</v>
      </c>
      <c r="C159" s="1">
        <v>22343.25</v>
      </c>
      <c r="D159" s="1">
        <v>22492.79</v>
      </c>
      <c r="E159" s="1">
        <v>22185.85</v>
      </c>
      <c r="F159" s="2">
        <v>-1.5299999999999999E-2</v>
      </c>
      <c r="G159" s="1">
        <f>Tabella11[[#This Row],[MAX]]-Tabella11[[#This Row],[MIN]]</f>
        <v>306.94000000000233</v>
      </c>
    </row>
    <row r="160" spans="1:7" x14ac:dyDescent="0.3">
      <c r="A160" s="3">
        <v>42240</v>
      </c>
      <c r="B160" s="1">
        <v>21251.57</v>
      </c>
      <c r="C160" s="1">
        <v>21605.97</v>
      </c>
      <c r="D160" s="1">
        <v>21679.45</v>
      </c>
      <c r="E160" s="1">
        <v>21136.48</v>
      </c>
      <c r="F160" s="2">
        <v>-5.1700000000000003E-2</v>
      </c>
      <c r="G160" s="1">
        <f>Tabella11[[#This Row],[MAX]]-Tabella11[[#This Row],[MIN]]</f>
        <v>542.97000000000116</v>
      </c>
    </row>
    <row r="161" spans="1:7" x14ac:dyDescent="0.3">
      <c r="A161" s="3">
        <v>42241</v>
      </c>
      <c r="B161" s="1">
        <v>21404.959999999999</v>
      </c>
      <c r="C161" s="1">
        <v>21119.53</v>
      </c>
      <c r="D161" s="1">
        <v>21871.4</v>
      </c>
      <c r="E161" s="1">
        <v>20865.259999999998</v>
      </c>
      <c r="F161" s="2">
        <v>7.1999999999999998E-3</v>
      </c>
      <c r="G161" s="1">
        <f>Tabella11[[#This Row],[MAX]]-Tabella11[[#This Row],[MIN]]</f>
        <v>1006.1400000000031</v>
      </c>
    </row>
    <row r="162" spans="1:7" x14ac:dyDescent="0.3">
      <c r="A162" s="3">
        <v>42242</v>
      </c>
      <c r="B162" s="1">
        <v>21080.39</v>
      </c>
      <c r="C162" s="1">
        <v>21434.25</v>
      </c>
      <c r="D162" s="1">
        <v>21686.45</v>
      </c>
      <c r="E162" s="1">
        <v>21060.09</v>
      </c>
      <c r="F162" s="2">
        <v>-1.52E-2</v>
      </c>
      <c r="G162" s="1">
        <f>Tabella11[[#This Row],[MAX]]-Tabella11[[#This Row],[MIN]]</f>
        <v>626.36000000000058</v>
      </c>
    </row>
    <row r="163" spans="1:7" x14ac:dyDescent="0.3">
      <c r="A163" s="3">
        <v>42243</v>
      </c>
      <c r="B163" s="1">
        <v>21838.54</v>
      </c>
      <c r="C163" s="1">
        <v>21758.62</v>
      </c>
      <c r="D163" s="1">
        <v>21963.43</v>
      </c>
      <c r="E163" s="1">
        <v>21407.59</v>
      </c>
      <c r="F163" s="2">
        <v>3.5999999999999997E-2</v>
      </c>
      <c r="G163" s="1">
        <f>Tabella11[[#This Row],[MAX]]-Tabella11[[#This Row],[MIN]]</f>
        <v>555.84000000000015</v>
      </c>
    </row>
    <row r="164" spans="1:7" x14ac:dyDescent="0.3">
      <c r="A164" s="3">
        <v>42244</v>
      </c>
      <c r="B164" s="1">
        <v>21612.39</v>
      </c>
      <c r="C164" s="1">
        <v>22424.400000000001</v>
      </c>
      <c r="D164" s="1">
        <v>22424.400000000001</v>
      </c>
      <c r="E164" s="1">
        <v>21585.33</v>
      </c>
      <c r="F164" s="2">
        <v>-1.04E-2</v>
      </c>
      <c r="G164" s="1">
        <f>Tabella11[[#This Row],[MAX]]-Tabella11[[#This Row],[MIN]]</f>
        <v>839.06999999999971</v>
      </c>
    </row>
    <row r="165" spans="1:7" x14ac:dyDescent="0.3">
      <c r="A165" s="3">
        <v>42247</v>
      </c>
      <c r="B165" s="1">
        <v>21670.58</v>
      </c>
      <c r="C165" s="1">
        <v>21793.02</v>
      </c>
      <c r="D165" s="1">
        <v>21793.02</v>
      </c>
      <c r="E165" s="1">
        <v>21399.62</v>
      </c>
      <c r="F165" s="2">
        <v>2.7000000000000001E-3</v>
      </c>
      <c r="G165" s="1">
        <f>Tabella11[[#This Row],[MAX]]-Tabella11[[#This Row],[MIN]]</f>
        <v>393.40000000000146</v>
      </c>
    </row>
    <row r="166" spans="1:7" x14ac:dyDescent="0.3">
      <c r="A166" s="3">
        <v>42248</v>
      </c>
      <c r="B166" s="1">
        <v>21185.43</v>
      </c>
      <c r="C166" s="1">
        <v>21692.78</v>
      </c>
      <c r="D166" s="1">
        <v>21692.78</v>
      </c>
      <c r="E166" s="1">
        <v>21170.86</v>
      </c>
      <c r="F166" s="2">
        <v>-2.24E-2</v>
      </c>
      <c r="G166" s="1">
        <f>Tabella11[[#This Row],[MAX]]-Tabella11[[#This Row],[MIN]]</f>
        <v>521.91999999999825</v>
      </c>
    </row>
    <row r="167" spans="1:7" x14ac:dyDescent="0.3">
      <c r="A167" s="3">
        <v>42249</v>
      </c>
      <c r="B167" s="1">
        <v>20934.939999999999</v>
      </c>
      <c r="C167" s="1">
        <v>21101.42</v>
      </c>
      <c r="D167" s="1">
        <v>21288.53</v>
      </c>
      <c r="E167" s="1">
        <v>20771.77</v>
      </c>
      <c r="F167" s="2">
        <v>-1.18E-2</v>
      </c>
      <c r="G167" s="1">
        <f>Tabella11[[#This Row],[MAX]]-Tabella11[[#This Row],[MIN]]</f>
        <v>516.7599999999984</v>
      </c>
    </row>
    <row r="168" spans="1:7" x14ac:dyDescent="0.3">
      <c r="A168" s="3">
        <v>42251</v>
      </c>
      <c r="B168" s="1">
        <v>20840.61</v>
      </c>
      <c r="C168" s="1">
        <v>21158.93</v>
      </c>
      <c r="D168" s="1">
        <v>21174.86</v>
      </c>
      <c r="E168" s="1">
        <v>20715.02</v>
      </c>
      <c r="F168" s="2">
        <v>-4.4999999999999997E-3</v>
      </c>
      <c r="G168" s="1">
        <f>Tabella11[[#This Row],[MAX]]-Tabella11[[#This Row],[MIN]]</f>
        <v>459.84000000000015</v>
      </c>
    </row>
    <row r="169" spans="1:7" x14ac:dyDescent="0.3">
      <c r="A169" s="3">
        <v>42254</v>
      </c>
      <c r="B169" s="1">
        <v>20583.52</v>
      </c>
      <c r="C169" s="1">
        <v>20683.310000000001</v>
      </c>
      <c r="D169" s="1">
        <v>21056.39</v>
      </c>
      <c r="E169" s="1">
        <v>20579.93</v>
      </c>
      <c r="F169" s="2">
        <v>-1.23E-2</v>
      </c>
      <c r="G169" s="1">
        <f>Tabella11[[#This Row],[MAX]]-Tabella11[[#This Row],[MIN]]</f>
        <v>476.45999999999913</v>
      </c>
    </row>
    <row r="170" spans="1:7" x14ac:dyDescent="0.3">
      <c r="A170" s="3">
        <v>42255</v>
      </c>
      <c r="B170" s="1">
        <v>21259.040000000001</v>
      </c>
      <c r="C170" s="1">
        <v>20636.830000000002</v>
      </c>
      <c r="D170" s="1">
        <v>21431.99</v>
      </c>
      <c r="E170" s="1">
        <v>20524.88</v>
      </c>
      <c r="F170" s="2">
        <v>3.2800000000000003E-2</v>
      </c>
      <c r="G170" s="1">
        <f>Tabella11[[#This Row],[MAX]]-Tabella11[[#This Row],[MIN]]</f>
        <v>907.11000000000058</v>
      </c>
    </row>
    <row r="171" spans="1:7" x14ac:dyDescent="0.3">
      <c r="A171" s="3">
        <v>42256</v>
      </c>
      <c r="B171" s="1">
        <v>22131.31</v>
      </c>
      <c r="C171" s="1">
        <v>21632.69</v>
      </c>
      <c r="D171" s="1">
        <v>22228.59</v>
      </c>
      <c r="E171" s="1">
        <v>21529.81</v>
      </c>
      <c r="F171" s="2">
        <v>4.1000000000000002E-2</v>
      </c>
      <c r="G171" s="1">
        <f>Tabella11[[#This Row],[MAX]]-Tabella11[[#This Row],[MIN]]</f>
        <v>698.77999999999884</v>
      </c>
    </row>
    <row r="172" spans="1:7" x14ac:dyDescent="0.3">
      <c r="A172" s="3">
        <v>42257</v>
      </c>
      <c r="B172" s="1">
        <v>21562.5</v>
      </c>
      <c r="C172" s="1">
        <v>21667.86</v>
      </c>
      <c r="D172" s="1">
        <v>21771.57</v>
      </c>
      <c r="E172" s="1">
        <v>21492.09</v>
      </c>
      <c r="F172" s="2">
        <v>-2.5700000000000001E-2</v>
      </c>
      <c r="G172" s="1">
        <f>Tabella11[[#This Row],[MAX]]-Tabella11[[#This Row],[MIN]]</f>
        <v>279.47999999999956</v>
      </c>
    </row>
    <row r="173" spans="1:7" x14ac:dyDescent="0.3">
      <c r="A173" s="3">
        <v>42258</v>
      </c>
      <c r="B173" s="1">
        <v>21504.37</v>
      </c>
      <c r="C173" s="1">
        <v>21710.13</v>
      </c>
      <c r="D173" s="1">
        <v>21909.82</v>
      </c>
      <c r="E173" s="1">
        <v>21472.16</v>
      </c>
      <c r="F173" s="2">
        <v>-2.7000000000000001E-3</v>
      </c>
      <c r="G173" s="1">
        <f>Tabella11[[#This Row],[MAX]]-Tabella11[[#This Row],[MIN]]</f>
        <v>437.65999999999985</v>
      </c>
    </row>
    <row r="174" spans="1:7" x14ac:dyDescent="0.3">
      <c r="A174" s="3">
        <v>42261</v>
      </c>
      <c r="B174" s="1">
        <v>21561.9</v>
      </c>
      <c r="C174" s="1">
        <v>21678.880000000001</v>
      </c>
      <c r="D174" s="1">
        <v>21762.15</v>
      </c>
      <c r="E174" s="1">
        <v>21441.71</v>
      </c>
      <c r="F174" s="2">
        <v>2.7000000000000001E-3</v>
      </c>
      <c r="G174" s="1">
        <f>Tabella11[[#This Row],[MAX]]-Tabella11[[#This Row],[MIN]]</f>
        <v>320.44000000000233</v>
      </c>
    </row>
    <row r="175" spans="1:7" x14ac:dyDescent="0.3">
      <c r="A175" s="3">
        <v>42262</v>
      </c>
      <c r="B175" s="1">
        <v>21455.23</v>
      </c>
      <c r="C175" s="1">
        <v>21527.53</v>
      </c>
      <c r="D175" s="1">
        <v>21634.48</v>
      </c>
      <c r="E175" s="1">
        <v>21411.17</v>
      </c>
      <c r="F175" s="2">
        <v>-4.8999999999999998E-3</v>
      </c>
      <c r="G175" s="1">
        <f>Tabella11[[#This Row],[MAX]]-Tabella11[[#This Row],[MIN]]</f>
        <v>223.31000000000131</v>
      </c>
    </row>
    <row r="176" spans="1:7" x14ac:dyDescent="0.3">
      <c r="A176" s="3">
        <v>42263</v>
      </c>
      <c r="B176" s="1">
        <v>21966.66</v>
      </c>
      <c r="C176" s="1">
        <v>21731.34</v>
      </c>
      <c r="D176" s="1">
        <v>22103.06</v>
      </c>
      <c r="E176" s="1">
        <v>21608.5</v>
      </c>
      <c r="F176" s="2">
        <v>2.3800000000000002E-2</v>
      </c>
      <c r="G176" s="1">
        <f>Tabella11[[#This Row],[MAX]]-Tabella11[[#This Row],[MIN]]</f>
        <v>494.56000000000131</v>
      </c>
    </row>
    <row r="177" spans="1:7" x14ac:dyDescent="0.3">
      <c r="A177" s="3">
        <v>42264</v>
      </c>
      <c r="B177" s="1">
        <v>21854.63</v>
      </c>
      <c r="C177" s="1">
        <v>22172.68</v>
      </c>
      <c r="D177" s="1">
        <v>22203.360000000001</v>
      </c>
      <c r="E177" s="1">
        <v>21718.71</v>
      </c>
      <c r="F177" s="2">
        <v>-5.1000000000000004E-3</v>
      </c>
      <c r="G177" s="1">
        <f>Tabella11[[#This Row],[MAX]]-Tabella11[[#This Row],[MIN]]</f>
        <v>484.65000000000146</v>
      </c>
    </row>
    <row r="178" spans="1:7" x14ac:dyDescent="0.3">
      <c r="A178" s="3">
        <v>42265</v>
      </c>
      <c r="B178" s="1">
        <v>21920.83</v>
      </c>
      <c r="C178" s="1">
        <v>21807.25</v>
      </c>
      <c r="D178" s="1">
        <v>22052.11</v>
      </c>
      <c r="E178" s="1">
        <v>21807.25</v>
      </c>
      <c r="F178" s="2">
        <v>3.0000000000000001E-3</v>
      </c>
      <c r="G178" s="1">
        <f>Tabella11[[#This Row],[MAX]]-Tabella11[[#This Row],[MIN]]</f>
        <v>244.86000000000058</v>
      </c>
    </row>
    <row r="179" spans="1:7" x14ac:dyDescent="0.3">
      <c r="A179" s="3">
        <v>42268</v>
      </c>
      <c r="B179" s="1">
        <v>21756.93</v>
      </c>
      <c r="C179" s="1">
        <v>21614.43</v>
      </c>
      <c r="D179" s="1">
        <v>21778.06</v>
      </c>
      <c r="E179" s="1">
        <v>21590.7</v>
      </c>
      <c r="F179" s="2">
        <v>-7.4999999999999997E-3</v>
      </c>
      <c r="G179" s="1">
        <f>Tabella11[[#This Row],[MAX]]-Tabella11[[#This Row],[MIN]]</f>
        <v>187.36000000000058</v>
      </c>
    </row>
    <row r="180" spans="1:7" x14ac:dyDescent="0.3">
      <c r="A180" s="3">
        <v>42269</v>
      </c>
      <c r="B180" s="1">
        <v>21796.58</v>
      </c>
      <c r="C180" s="1">
        <v>21794.34</v>
      </c>
      <c r="D180" s="1">
        <v>22111.67</v>
      </c>
      <c r="E180" s="1">
        <v>21768.98</v>
      </c>
      <c r="F180" s="2">
        <v>1.8E-3</v>
      </c>
      <c r="G180" s="1">
        <f>Tabella11[[#This Row],[MAX]]-Tabella11[[#This Row],[MIN]]</f>
        <v>342.68999999999869</v>
      </c>
    </row>
    <row r="181" spans="1:7" x14ac:dyDescent="0.3">
      <c r="A181" s="3">
        <v>42270</v>
      </c>
      <c r="B181" s="1">
        <v>21302.91</v>
      </c>
      <c r="C181" s="1">
        <v>21529.47</v>
      </c>
      <c r="D181" s="1">
        <v>21577.45</v>
      </c>
      <c r="E181" s="1">
        <v>21008.61</v>
      </c>
      <c r="F181" s="2">
        <v>-2.2599999999999999E-2</v>
      </c>
      <c r="G181" s="1">
        <f>Tabella11[[#This Row],[MAX]]-Tabella11[[#This Row],[MIN]]</f>
        <v>568.84000000000015</v>
      </c>
    </row>
    <row r="182" spans="1:7" x14ac:dyDescent="0.3">
      <c r="A182" s="3">
        <v>42271</v>
      </c>
      <c r="B182" s="1">
        <v>21095.98</v>
      </c>
      <c r="C182" s="1">
        <v>21304.9</v>
      </c>
      <c r="D182" s="1">
        <v>21363.21</v>
      </c>
      <c r="E182" s="1">
        <v>21053.5</v>
      </c>
      <c r="F182" s="2">
        <v>-9.7000000000000003E-3</v>
      </c>
      <c r="G182" s="1">
        <f>Tabella11[[#This Row],[MAX]]-Tabella11[[#This Row],[MIN]]</f>
        <v>309.70999999999913</v>
      </c>
    </row>
    <row r="183" spans="1:7" x14ac:dyDescent="0.3">
      <c r="A183" s="3">
        <v>42272</v>
      </c>
      <c r="B183" s="1">
        <v>21186.32</v>
      </c>
      <c r="C183" s="1">
        <v>21070.39</v>
      </c>
      <c r="D183" s="1">
        <v>21318.33</v>
      </c>
      <c r="E183" s="1">
        <v>20957.990000000002</v>
      </c>
      <c r="F183" s="2">
        <v>4.3E-3</v>
      </c>
      <c r="G183" s="1">
        <f>Tabella11[[#This Row],[MAX]]-Tabella11[[#This Row],[MIN]]</f>
        <v>360.34000000000015</v>
      </c>
    </row>
    <row r="184" spans="1:7" x14ac:dyDescent="0.3">
      <c r="A184" s="3">
        <v>42276</v>
      </c>
      <c r="B184" s="1">
        <v>20556.599999999999</v>
      </c>
      <c r="C184" s="1">
        <v>20579.22</v>
      </c>
      <c r="D184" s="1">
        <v>20579.22</v>
      </c>
      <c r="E184" s="1">
        <v>20368.12</v>
      </c>
      <c r="F184" s="2">
        <v>-2.9700000000000001E-2</v>
      </c>
      <c r="G184" s="1">
        <f>Tabella11[[#This Row],[MAX]]-Tabella11[[#This Row],[MIN]]</f>
        <v>211.10000000000218</v>
      </c>
    </row>
    <row r="185" spans="1:7" x14ac:dyDescent="0.3">
      <c r="A185" s="3">
        <v>42277</v>
      </c>
      <c r="B185" s="1">
        <v>20846.3</v>
      </c>
      <c r="C185" s="1">
        <v>20795.93</v>
      </c>
      <c r="D185" s="1">
        <v>20939.39</v>
      </c>
      <c r="E185" s="1">
        <v>20683.11</v>
      </c>
      <c r="F185" s="2">
        <v>1.41E-2</v>
      </c>
      <c r="G185" s="1">
        <f>Tabella11[[#This Row],[MAX]]-Tabella11[[#This Row],[MIN]]</f>
        <v>256.27999999999884</v>
      </c>
    </row>
    <row r="186" spans="1:7" x14ac:dyDescent="0.3">
      <c r="A186" s="3">
        <v>42279</v>
      </c>
      <c r="B186" s="1">
        <v>21506.09</v>
      </c>
      <c r="C186" s="1">
        <v>21172.94</v>
      </c>
      <c r="D186" s="1">
        <v>21530.799999999999</v>
      </c>
      <c r="E186" s="1">
        <v>21130.11</v>
      </c>
      <c r="F186" s="2">
        <v>3.1699999999999999E-2</v>
      </c>
      <c r="G186" s="1">
        <f>Tabella11[[#This Row],[MAX]]-Tabella11[[#This Row],[MIN]]</f>
        <v>400.68999999999869</v>
      </c>
    </row>
    <row r="187" spans="1:7" x14ac:dyDescent="0.3">
      <c r="A187" s="3">
        <v>42282</v>
      </c>
      <c r="B187" s="1">
        <v>21854.5</v>
      </c>
      <c r="C187" s="1">
        <v>21930.97</v>
      </c>
      <c r="D187" s="1">
        <v>21980.84</v>
      </c>
      <c r="E187" s="1">
        <v>21739.9</v>
      </c>
      <c r="F187" s="2">
        <v>1.6199999999999999E-2</v>
      </c>
      <c r="G187" s="1">
        <f>Tabella11[[#This Row],[MAX]]-Tabella11[[#This Row],[MIN]]</f>
        <v>240.93999999999869</v>
      </c>
    </row>
    <row r="188" spans="1:7" x14ac:dyDescent="0.3">
      <c r="A188" s="3">
        <v>42283</v>
      </c>
      <c r="B188" s="1">
        <v>21831.62</v>
      </c>
      <c r="C188" s="1">
        <v>22169.1</v>
      </c>
      <c r="D188" s="1">
        <v>22169.1</v>
      </c>
      <c r="E188" s="1">
        <v>21719.29</v>
      </c>
      <c r="F188" s="2">
        <v>-1E-3</v>
      </c>
      <c r="G188" s="1">
        <f>Tabella11[[#This Row],[MAX]]-Tabella11[[#This Row],[MIN]]</f>
        <v>449.80999999999767</v>
      </c>
    </row>
    <row r="189" spans="1:7" x14ac:dyDescent="0.3">
      <c r="A189" s="3">
        <v>42284</v>
      </c>
      <c r="B189" s="1">
        <v>22515.759999999998</v>
      </c>
      <c r="C189" s="1">
        <v>21884.73</v>
      </c>
      <c r="D189" s="1">
        <v>22527.79</v>
      </c>
      <c r="E189" s="1">
        <v>21817.42</v>
      </c>
      <c r="F189" s="2">
        <v>3.1300000000000001E-2</v>
      </c>
      <c r="G189" s="1">
        <f>Tabella11[[#This Row],[MAX]]-Tabella11[[#This Row],[MIN]]</f>
        <v>710.37000000000262</v>
      </c>
    </row>
    <row r="190" spans="1:7" x14ac:dyDescent="0.3">
      <c r="A190" s="3">
        <v>42285</v>
      </c>
      <c r="B190" s="1">
        <v>22354.91</v>
      </c>
      <c r="C190" s="1">
        <v>22588.69</v>
      </c>
      <c r="D190" s="1">
        <v>22588.69</v>
      </c>
      <c r="E190" s="1">
        <v>22201.11</v>
      </c>
      <c r="F190" s="2">
        <v>-7.1000000000000004E-3</v>
      </c>
      <c r="G190" s="1">
        <f>Tabella11[[#This Row],[MAX]]-Tabella11[[#This Row],[MIN]]</f>
        <v>387.57999999999811</v>
      </c>
    </row>
    <row r="191" spans="1:7" x14ac:dyDescent="0.3">
      <c r="A191" s="3">
        <v>42286</v>
      </c>
      <c r="B191" s="1">
        <v>22458.799999999999</v>
      </c>
      <c r="C191" s="1">
        <v>22615.94</v>
      </c>
      <c r="D191" s="1">
        <v>22807.86</v>
      </c>
      <c r="E191" s="1">
        <v>22440.880000000001</v>
      </c>
      <c r="F191" s="2">
        <v>4.5999999999999999E-3</v>
      </c>
      <c r="G191" s="1">
        <f>Tabella11[[#This Row],[MAX]]-Tabella11[[#This Row],[MIN]]</f>
        <v>366.97999999999956</v>
      </c>
    </row>
    <row r="192" spans="1:7" x14ac:dyDescent="0.3">
      <c r="A192" s="3">
        <v>42289</v>
      </c>
      <c r="B192" s="1">
        <v>22730.93</v>
      </c>
      <c r="C192" s="1">
        <v>22614.33</v>
      </c>
      <c r="D192" s="1">
        <v>22779.5</v>
      </c>
      <c r="E192" s="1">
        <v>22562.26</v>
      </c>
      <c r="F192" s="2">
        <v>1.21E-2</v>
      </c>
      <c r="G192" s="1">
        <f>Tabella11[[#This Row],[MAX]]-Tabella11[[#This Row],[MIN]]</f>
        <v>217.2400000000016</v>
      </c>
    </row>
    <row r="193" spans="1:7" x14ac:dyDescent="0.3">
      <c r="A193" s="3">
        <v>42290</v>
      </c>
      <c r="B193" s="1">
        <v>22600.46</v>
      </c>
      <c r="C193" s="1">
        <v>22677.599999999999</v>
      </c>
      <c r="D193" s="1">
        <v>22798.9</v>
      </c>
      <c r="E193" s="1">
        <v>22515.73</v>
      </c>
      <c r="F193" s="2">
        <v>-5.7000000000000002E-3</v>
      </c>
      <c r="G193" s="1">
        <f>Tabella11[[#This Row],[MAX]]-Tabella11[[#This Row],[MIN]]</f>
        <v>283.17000000000189</v>
      </c>
    </row>
    <row r="194" spans="1:7" x14ac:dyDescent="0.3">
      <c r="A194" s="3">
        <v>42291</v>
      </c>
      <c r="B194" s="1">
        <v>22439.91</v>
      </c>
      <c r="C194" s="1">
        <v>22398.82</v>
      </c>
      <c r="D194" s="1">
        <v>22576.5</v>
      </c>
      <c r="E194" s="1">
        <v>22356.560000000001</v>
      </c>
      <c r="F194" s="2">
        <v>-7.1000000000000004E-3</v>
      </c>
      <c r="G194" s="1">
        <f>Tabella11[[#This Row],[MAX]]-Tabella11[[#This Row],[MIN]]</f>
        <v>219.93999999999869</v>
      </c>
    </row>
    <row r="195" spans="1:7" x14ac:dyDescent="0.3">
      <c r="A195" s="3">
        <v>42292</v>
      </c>
      <c r="B195" s="1">
        <v>22888.17</v>
      </c>
      <c r="C195" s="1">
        <v>22667.42</v>
      </c>
      <c r="D195" s="1">
        <v>22940.25</v>
      </c>
      <c r="E195" s="1">
        <v>22567.65</v>
      </c>
      <c r="F195" s="2">
        <v>0.02</v>
      </c>
      <c r="G195" s="1">
        <f>Tabella11[[#This Row],[MAX]]-Tabella11[[#This Row],[MIN]]</f>
        <v>372.59999999999854</v>
      </c>
    </row>
    <row r="196" spans="1:7" x14ac:dyDescent="0.3">
      <c r="A196" s="3">
        <v>42293</v>
      </c>
      <c r="B196" s="1">
        <v>23067.37</v>
      </c>
      <c r="C196" s="1">
        <v>23133.59</v>
      </c>
      <c r="D196" s="1">
        <v>23178.14</v>
      </c>
      <c r="E196" s="1">
        <v>22953.56</v>
      </c>
      <c r="F196" s="2">
        <v>7.7999999999999996E-3</v>
      </c>
      <c r="G196" s="1">
        <f>Tabella11[[#This Row],[MAX]]-Tabella11[[#This Row],[MIN]]</f>
        <v>224.57999999999811</v>
      </c>
    </row>
    <row r="197" spans="1:7" x14ac:dyDescent="0.3">
      <c r="A197" s="3">
        <v>42296</v>
      </c>
      <c r="B197" s="1">
        <v>23075.61</v>
      </c>
      <c r="C197" s="1">
        <v>23085.61</v>
      </c>
      <c r="D197" s="1">
        <v>23100.66</v>
      </c>
      <c r="E197" s="1">
        <v>22913.599999999999</v>
      </c>
      <c r="F197" s="2">
        <v>4.0000000000000002E-4</v>
      </c>
      <c r="G197" s="1">
        <f>Tabella11[[#This Row],[MAX]]-Tabella11[[#This Row],[MIN]]</f>
        <v>187.06000000000131</v>
      </c>
    </row>
    <row r="198" spans="1:7" x14ac:dyDescent="0.3">
      <c r="A198" s="3">
        <v>42297</v>
      </c>
      <c r="B198" s="1">
        <v>22989.22</v>
      </c>
      <c r="C198" s="1">
        <v>22991.599999999999</v>
      </c>
      <c r="D198" s="1">
        <v>23057.93</v>
      </c>
      <c r="E198" s="1">
        <v>22843.040000000001</v>
      </c>
      <c r="F198" s="2">
        <v>-3.7000000000000002E-3</v>
      </c>
      <c r="G198" s="1">
        <f>Tabella11[[#This Row],[MAX]]-Tabella11[[#This Row],[MIN]]</f>
        <v>214.88999999999942</v>
      </c>
    </row>
    <row r="199" spans="1:7" x14ac:dyDescent="0.3">
      <c r="A199" s="3">
        <v>42299</v>
      </c>
      <c r="B199" s="1">
        <v>22845.37</v>
      </c>
      <c r="C199" s="1">
        <v>22795.58</v>
      </c>
      <c r="D199" s="1">
        <v>22869.59</v>
      </c>
      <c r="E199" s="1">
        <v>22727.59</v>
      </c>
      <c r="F199" s="2">
        <v>-6.3E-3</v>
      </c>
      <c r="G199" s="1">
        <f>Tabella11[[#This Row],[MAX]]-Tabella11[[#This Row],[MIN]]</f>
        <v>142</v>
      </c>
    </row>
    <row r="200" spans="1:7" x14ac:dyDescent="0.3">
      <c r="A200" s="3">
        <v>42300</v>
      </c>
      <c r="B200" s="1">
        <v>23151.94</v>
      </c>
      <c r="C200" s="1">
        <v>23220.38</v>
      </c>
      <c r="D200" s="1">
        <v>23220.38</v>
      </c>
      <c r="E200" s="1">
        <v>23088.03</v>
      </c>
      <c r="F200" s="2">
        <v>1.34E-2</v>
      </c>
      <c r="G200" s="1">
        <f>Tabella11[[#This Row],[MAX]]-Tabella11[[#This Row],[MIN]]</f>
        <v>132.35000000000218</v>
      </c>
    </row>
    <row r="201" spans="1:7" x14ac:dyDescent="0.3">
      <c r="A201" s="3">
        <v>42303</v>
      </c>
      <c r="B201" s="1">
        <v>23116.25</v>
      </c>
      <c r="C201" s="1">
        <v>23423.64</v>
      </c>
      <c r="D201" s="1">
        <v>23423.64</v>
      </c>
      <c r="E201" s="1">
        <v>23066.94</v>
      </c>
      <c r="F201" s="2">
        <v>-1.5E-3</v>
      </c>
      <c r="G201" s="1">
        <f>Tabella11[[#This Row],[MAX]]-Tabella11[[#This Row],[MIN]]</f>
        <v>356.70000000000073</v>
      </c>
    </row>
    <row r="202" spans="1:7" x14ac:dyDescent="0.3">
      <c r="A202" s="3">
        <v>42304</v>
      </c>
      <c r="B202" s="1">
        <v>23142.73</v>
      </c>
      <c r="C202" s="1">
        <v>23053.119999999999</v>
      </c>
      <c r="D202" s="1">
        <v>23143.88</v>
      </c>
      <c r="E202" s="1">
        <v>22885.22</v>
      </c>
      <c r="F202" s="2">
        <v>1.1000000000000001E-3</v>
      </c>
      <c r="G202" s="1">
        <f>Tabella11[[#This Row],[MAX]]-Tabella11[[#This Row],[MIN]]</f>
        <v>258.65999999999985</v>
      </c>
    </row>
    <row r="203" spans="1:7" x14ac:dyDescent="0.3">
      <c r="A203" s="3">
        <v>42305</v>
      </c>
      <c r="B203" s="1">
        <v>22956.57</v>
      </c>
      <c r="C203" s="1">
        <v>23070.7</v>
      </c>
      <c r="D203" s="1">
        <v>23120.25</v>
      </c>
      <c r="E203" s="1">
        <v>22923.66</v>
      </c>
      <c r="F203" s="2">
        <v>-8.0000000000000002E-3</v>
      </c>
      <c r="G203" s="1">
        <f>Tabella11[[#This Row],[MAX]]-Tabella11[[#This Row],[MIN]]</f>
        <v>196.59000000000015</v>
      </c>
    </row>
    <row r="204" spans="1:7" x14ac:dyDescent="0.3">
      <c r="A204" s="3">
        <v>42306</v>
      </c>
      <c r="B204" s="1">
        <v>22819.94</v>
      </c>
      <c r="C204" s="1">
        <v>23054.53</v>
      </c>
      <c r="D204" s="1">
        <v>23054.53</v>
      </c>
      <c r="E204" s="1">
        <v>22811.32</v>
      </c>
      <c r="F204" s="2">
        <v>-6.0000000000000001E-3</v>
      </c>
      <c r="G204" s="1">
        <f>Tabella11[[#This Row],[MAX]]-Tabella11[[#This Row],[MIN]]</f>
        <v>243.20999999999913</v>
      </c>
    </row>
    <row r="205" spans="1:7" x14ac:dyDescent="0.3">
      <c r="A205" s="3">
        <v>42307</v>
      </c>
      <c r="B205" s="1">
        <v>22640.04</v>
      </c>
      <c r="C205" s="1">
        <v>22785.86</v>
      </c>
      <c r="D205" s="1">
        <v>22847.16</v>
      </c>
      <c r="E205" s="1">
        <v>22612.560000000001</v>
      </c>
      <c r="F205" s="2">
        <v>-7.9000000000000008E-3</v>
      </c>
      <c r="G205" s="1">
        <f>Tabella11[[#This Row],[MAX]]-Tabella11[[#This Row],[MIN]]</f>
        <v>234.59999999999854</v>
      </c>
    </row>
    <row r="206" spans="1:7" x14ac:dyDescent="0.3">
      <c r="A206" s="3">
        <v>42310</v>
      </c>
      <c r="B206" s="1">
        <v>22370.04</v>
      </c>
      <c r="C206" s="1">
        <v>22502.28</v>
      </c>
      <c r="D206" s="1">
        <v>22605.8</v>
      </c>
      <c r="E206" s="1">
        <v>22332.71</v>
      </c>
      <c r="F206" s="2">
        <v>-1.1900000000000001E-2</v>
      </c>
      <c r="G206" s="1">
        <f>Tabella11[[#This Row],[MAX]]-Tabella11[[#This Row],[MIN]]</f>
        <v>273.09000000000015</v>
      </c>
    </row>
    <row r="207" spans="1:7" x14ac:dyDescent="0.3">
      <c r="A207" s="3">
        <v>42311</v>
      </c>
      <c r="B207" s="1">
        <v>22568.43</v>
      </c>
      <c r="C207" s="1">
        <v>22603.15</v>
      </c>
      <c r="D207" s="1">
        <v>22697</v>
      </c>
      <c r="E207" s="1">
        <v>22560.17</v>
      </c>
      <c r="F207" s="2">
        <v>8.8999999999999999E-3</v>
      </c>
      <c r="G207" s="1">
        <f>Tabella11[[#This Row],[MAX]]-Tabella11[[#This Row],[MIN]]</f>
        <v>136.83000000000175</v>
      </c>
    </row>
    <row r="208" spans="1:7" x14ac:dyDescent="0.3">
      <c r="A208" s="3">
        <v>42312</v>
      </c>
      <c r="B208" s="1">
        <v>23053.57</v>
      </c>
      <c r="C208" s="1">
        <v>22737.439999999999</v>
      </c>
      <c r="D208" s="1">
        <v>23342.07</v>
      </c>
      <c r="E208" s="1">
        <v>22737.439999999999</v>
      </c>
      <c r="F208" s="2">
        <v>2.1499999999999998E-2</v>
      </c>
      <c r="G208" s="1">
        <f>Tabella11[[#This Row],[MAX]]-Tabella11[[#This Row],[MIN]]</f>
        <v>604.63000000000102</v>
      </c>
    </row>
    <row r="209" spans="1:7" x14ac:dyDescent="0.3">
      <c r="A209" s="3">
        <v>42313</v>
      </c>
      <c r="B209" s="1">
        <v>23051.040000000001</v>
      </c>
      <c r="C209" s="1">
        <v>23045.1</v>
      </c>
      <c r="D209" s="1">
        <v>23180.27</v>
      </c>
      <c r="E209" s="1">
        <v>22960.62</v>
      </c>
      <c r="F209" s="2">
        <v>-1E-4</v>
      </c>
      <c r="G209" s="1">
        <f>Tabella11[[#This Row],[MAX]]-Tabella11[[#This Row],[MIN]]</f>
        <v>219.65000000000146</v>
      </c>
    </row>
    <row r="210" spans="1:7" x14ac:dyDescent="0.3">
      <c r="A210" s="3">
        <v>42314</v>
      </c>
      <c r="B210" s="1">
        <v>22867.33</v>
      </c>
      <c r="C210" s="1">
        <v>22914.2</v>
      </c>
      <c r="D210" s="1">
        <v>22922.79</v>
      </c>
      <c r="E210" s="1">
        <v>22791.91</v>
      </c>
      <c r="F210" s="2">
        <v>-8.0000000000000002E-3</v>
      </c>
      <c r="G210" s="1">
        <f>Tabella11[[#This Row],[MAX]]-Tabella11[[#This Row],[MIN]]</f>
        <v>130.88000000000102</v>
      </c>
    </row>
    <row r="211" spans="1:7" x14ac:dyDescent="0.3">
      <c r="A211" s="3">
        <v>42317</v>
      </c>
      <c r="B211" s="1">
        <v>22726.77</v>
      </c>
      <c r="C211" s="1">
        <v>22753.51</v>
      </c>
      <c r="D211" s="1">
        <v>22970.83</v>
      </c>
      <c r="E211" s="1">
        <v>22689.26</v>
      </c>
      <c r="F211" s="2">
        <v>-6.1000000000000004E-3</v>
      </c>
      <c r="G211" s="1">
        <f>Tabella11[[#This Row],[MAX]]-Tabella11[[#This Row],[MIN]]</f>
        <v>281.57000000000335</v>
      </c>
    </row>
    <row r="212" spans="1:7" x14ac:dyDescent="0.3">
      <c r="A212" s="3">
        <v>42318</v>
      </c>
      <c r="B212" s="1">
        <v>22401.7</v>
      </c>
      <c r="C212" s="1">
        <v>22505.7</v>
      </c>
      <c r="D212" s="1">
        <v>22534.92</v>
      </c>
      <c r="E212" s="1">
        <v>22339.69</v>
      </c>
      <c r="F212" s="2">
        <v>-1.43E-2</v>
      </c>
      <c r="G212" s="1">
        <f>Tabella11[[#This Row],[MAX]]-Tabella11[[#This Row],[MIN]]</f>
        <v>195.22999999999956</v>
      </c>
    </row>
    <row r="213" spans="1:7" x14ac:dyDescent="0.3">
      <c r="A213" s="3">
        <v>42319</v>
      </c>
      <c r="B213" s="1">
        <v>22352.17</v>
      </c>
      <c r="C213" s="1">
        <v>22394.15</v>
      </c>
      <c r="D213" s="1">
        <v>22479.46</v>
      </c>
      <c r="E213" s="1">
        <v>22324.41</v>
      </c>
      <c r="F213" s="2">
        <v>-2.2000000000000001E-3</v>
      </c>
      <c r="G213" s="1">
        <f>Tabella11[[#This Row],[MAX]]-Tabella11[[#This Row],[MIN]]</f>
        <v>155.04999999999927</v>
      </c>
    </row>
    <row r="214" spans="1:7" x14ac:dyDescent="0.3">
      <c r="A214" s="3">
        <v>42320</v>
      </c>
      <c r="B214" s="1">
        <v>22888.92</v>
      </c>
      <c r="C214" s="1">
        <v>22477.599999999999</v>
      </c>
      <c r="D214" s="1">
        <v>22980.97</v>
      </c>
      <c r="E214" s="1">
        <v>22454.959999999999</v>
      </c>
      <c r="F214" s="2">
        <v>2.4E-2</v>
      </c>
      <c r="G214" s="1">
        <f>Tabella11[[#This Row],[MAX]]-Tabella11[[#This Row],[MIN]]</f>
        <v>526.01000000000204</v>
      </c>
    </row>
    <row r="215" spans="1:7" x14ac:dyDescent="0.3">
      <c r="A215" s="3">
        <v>42321</v>
      </c>
      <c r="B215" s="1">
        <v>22396.14</v>
      </c>
      <c r="C215" s="1">
        <v>22494.09</v>
      </c>
      <c r="D215" s="1">
        <v>22519.33</v>
      </c>
      <c r="E215" s="1">
        <v>22318.62</v>
      </c>
      <c r="F215" s="2">
        <v>-2.1499999999999998E-2</v>
      </c>
      <c r="G215" s="1">
        <f>Tabella11[[#This Row],[MAX]]-Tabella11[[#This Row],[MIN]]</f>
        <v>200.71000000000276</v>
      </c>
    </row>
    <row r="216" spans="1:7" x14ac:dyDescent="0.3">
      <c r="A216" s="3">
        <v>42324</v>
      </c>
      <c r="B216" s="1">
        <v>22010.82</v>
      </c>
      <c r="C216" s="1">
        <v>21958.28</v>
      </c>
      <c r="D216" s="1">
        <v>22127.38</v>
      </c>
      <c r="E216" s="1">
        <v>21958.28</v>
      </c>
      <c r="F216" s="2">
        <v>-1.72E-2</v>
      </c>
      <c r="G216" s="1">
        <f>Tabella11[[#This Row],[MAX]]-Tabella11[[#This Row],[MIN]]</f>
        <v>169.10000000000218</v>
      </c>
    </row>
    <row r="217" spans="1:7" x14ac:dyDescent="0.3">
      <c r="A217" s="3">
        <v>42325</v>
      </c>
      <c r="B217" s="1">
        <v>22264.25</v>
      </c>
      <c r="C217" s="1">
        <v>22315.18</v>
      </c>
      <c r="D217" s="1">
        <v>22497.33</v>
      </c>
      <c r="E217" s="1">
        <v>22243.96</v>
      </c>
      <c r="F217" s="2">
        <v>1.15E-2</v>
      </c>
      <c r="G217" s="1">
        <f>Tabella11[[#This Row],[MAX]]-Tabella11[[#This Row],[MIN]]</f>
        <v>253.37000000000262</v>
      </c>
    </row>
    <row r="218" spans="1:7" x14ac:dyDescent="0.3">
      <c r="A218" s="3">
        <v>42326</v>
      </c>
      <c r="B218" s="1">
        <v>22188.26</v>
      </c>
      <c r="C218" s="1">
        <v>22331.77</v>
      </c>
      <c r="D218" s="1">
        <v>22349.73</v>
      </c>
      <c r="E218" s="1">
        <v>22163.279999999999</v>
      </c>
      <c r="F218" s="2">
        <v>-3.3999999999999998E-3</v>
      </c>
      <c r="G218" s="1">
        <f>Tabella11[[#This Row],[MAX]]-Tabella11[[#This Row],[MIN]]</f>
        <v>186.45000000000073</v>
      </c>
    </row>
    <row r="219" spans="1:7" x14ac:dyDescent="0.3">
      <c r="A219" s="3">
        <v>42327</v>
      </c>
      <c r="B219" s="1">
        <v>22500.22</v>
      </c>
      <c r="C219" s="1">
        <v>22423.88</v>
      </c>
      <c r="D219" s="1">
        <v>22559.06</v>
      </c>
      <c r="E219" s="1">
        <v>22416</v>
      </c>
      <c r="F219" s="2">
        <v>1.41E-2</v>
      </c>
      <c r="G219" s="1">
        <f>Tabella11[[#This Row],[MAX]]-Tabella11[[#This Row],[MIN]]</f>
        <v>143.06000000000131</v>
      </c>
    </row>
    <row r="220" spans="1:7" x14ac:dyDescent="0.3">
      <c r="A220" s="3">
        <v>42328</v>
      </c>
      <c r="B220" s="1">
        <v>22754.720000000001</v>
      </c>
      <c r="C220" s="1">
        <v>22510.45</v>
      </c>
      <c r="D220" s="1">
        <v>22790.07</v>
      </c>
      <c r="E220" s="1">
        <v>22412.03</v>
      </c>
      <c r="F220" s="2">
        <v>1.1299999999999999E-2</v>
      </c>
      <c r="G220" s="1">
        <f>Tabella11[[#This Row],[MAX]]-Tabella11[[#This Row],[MIN]]</f>
        <v>378.04000000000087</v>
      </c>
    </row>
    <row r="221" spans="1:7" x14ac:dyDescent="0.3">
      <c r="A221" s="3">
        <v>42331</v>
      </c>
      <c r="B221" s="1">
        <v>22665.9</v>
      </c>
      <c r="C221" s="1">
        <v>22760.05</v>
      </c>
      <c r="D221" s="1">
        <v>22802.71</v>
      </c>
      <c r="E221" s="1">
        <v>22619.68</v>
      </c>
      <c r="F221" s="2">
        <v>-3.8999999999999998E-3</v>
      </c>
      <c r="G221" s="1">
        <f>Tabella11[[#This Row],[MAX]]-Tabella11[[#This Row],[MIN]]</f>
        <v>183.02999999999884</v>
      </c>
    </row>
    <row r="222" spans="1:7" x14ac:dyDescent="0.3">
      <c r="A222" s="3">
        <v>42332</v>
      </c>
      <c r="B222" s="1">
        <v>22587.63</v>
      </c>
      <c r="C222" s="1">
        <v>22593.09</v>
      </c>
      <c r="D222" s="1">
        <v>22629.75</v>
      </c>
      <c r="E222" s="1">
        <v>22433.51</v>
      </c>
      <c r="F222" s="2">
        <v>-3.5000000000000001E-3</v>
      </c>
      <c r="G222" s="1">
        <f>Tabella11[[#This Row],[MAX]]-Tabella11[[#This Row],[MIN]]</f>
        <v>196.2400000000016</v>
      </c>
    </row>
    <row r="223" spans="1:7" x14ac:dyDescent="0.3">
      <c r="A223" s="3">
        <v>42333</v>
      </c>
      <c r="B223" s="1">
        <v>22498</v>
      </c>
      <c r="C223" s="1">
        <v>22533.53</v>
      </c>
      <c r="D223" s="1">
        <v>22617.21</v>
      </c>
      <c r="E223" s="1">
        <v>22436.01</v>
      </c>
      <c r="F223" s="2">
        <v>-4.0000000000000001E-3</v>
      </c>
      <c r="G223" s="1">
        <f>Tabella11[[#This Row],[MAX]]-Tabella11[[#This Row],[MIN]]</f>
        <v>181.20000000000073</v>
      </c>
    </row>
    <row r="224" spans="1:7" x14ac:dyDescent="0.3">
      <c r="A224" s="3">
        <v>42334</v>
      </c>
      <c r="B224" s="1">
        <v>22488.94</v>
      </c>
      <c r="C224" s="1">
        <v>22749.599999999999</v>
      </c>
      <c r="D224" s="1">
        <v>22787.5</v>
      </c>
      <c r="E224" s="1">
        <v>22453.69</v>
      </c>
      <c r="F224" s="2">
        <v>-4.0000000000000002E-4</v>
      </c>
      <c r="G224" s="1">
        <f>Tabella11[[#This Row],[MAX]]-Tabella11[[#This Row],[MIN]]</f>
        <v>333.81000000000131</v>
      </c>
    </row>
    <row r="225" spans="1:7" x14ac:dyDescent="0.3">
      <c r="A225" s="3">
        <v>42335</v>
      </c>
      <c r="B225" s="1">
        <v>22068.32</v>
      </c>
      <c r="C225" s="1">
        <v>22555.42</v>
      </c>
      <c r="D225" s="1">
        <v>22555.42</v>
      </c>
      <c r="E225" s="1">
        <v>22051.01</v>
      </c>
      <c r="F225" s="2">
        <v>-1.8700000000000001E-2</v>
      </c>
      <c r="G225" s="1">
        <f>Tabella11[[#This Row],[MAX]]-Tabella11[[#This Row],[MIN]]</f>
        <v>504.40999999999985</v>
      </c>
    </row>
    <row r="226" spans="1:7" x14ac:dyDescent="0.3">
      <c r="A226" s="3">
        <v>42338</v>
      </c>
      <c r="B226" s="1">
        <v>21996.42</v>
      </c>
      <c r="C226" s="1">
        <v>21974.81</v>
      </c>
      <c r="D226" s="1">
        <v>22195.25</v>
      </c>
      <c r="E226" s="1">
        <v>21907.35</v>
      </c>
      <c r="F226" s="2">
        <v>-3.3E-3</v>
      </c>
      <c r="G226" s="1">
        <f>Tabella11[[#This Row],[MAX]]-Tabella11[[#This Row],[MIN]]</f>
        <v>287.90000000000146</v>
      </c>
    </row>
    <row r="227" spans="1:7" x14ac:dyDescent="0.3">
      <c r="A227" s="3">
        <v>42339</v>
      </c>
      <c r="B227" s="1">
        <v>22381.35</v>
      </c>
      <c r="C227" s="1">
        <v>22197.81</v>
      </c>
      <c r="D227" s="1">
        <v>22477.51</v>
      </c>
      <c r="E227" s="1">
        <v>22143.57</v>
      </c>
      <c r="F227" s="2">
        <v>1.7500000000000002E-2</v>
      </c>
      <c r="G227" s="1">
        <f>Tabella11[[#This Row],[MAX]]-Tabella11[[#This Row],[MIN]]</f>
        <v>333.93999999999869</v>
      </c>
    </row>
    <row r="228" spans="1:7" x14ac:dyDescent="0.3">
      <c r="A228" s="3">
        <v>42340</v>
      </c>
      <c r="B228" s="1">
        <v>22479.69</v>
      </c>
      <c r="C228" s="1">
        <v>22471.35</v>
      </c>
      <c r="D228" s="1">
        <v>22563.47</v>
      </c>
      <c r="E228" s="1">
        <v>22368.66</v>
      </c>
      <c r="F228" s="2">
        <v>4.4000000000000003E-3</v>
      </c>
      <c r="G228" s="1">
        <f>Tabella11[[#This Row],[MAX]]-Tabella11[[#This Row],[MIN]]</f>
        <v>194.81000000000131</v>
      </c>
    </row>
    <row r="229" spans="1:7" x14ac:dyDescent="0.3">
      <c r="A229" s="3">
        <v>42341</v>
      </c>
      <c r="B229" s="1">
        <v>22417.01</v>
      </c>
      <c r="C229" s="1">
        <v>22327.040000000001</v>
      </c>
      <c r="D229" s="1">
        <v>22485.25</v>
      </c>
      <c r="E229" s="1">
        <v>22327.040000000001</v>
      </c>
      <c r="F229" s="2">
        <v>-2.8E-3</v>
      </c>
      <c r="G229" s="1">
        <f>Tabella11[[#This Row],[MAX]]-Tabella11[[#This Row],[MIN]]</f>
        <v>158.20999999999913</v>
      </c>
    </row>
    <row r="230" spans="1:7" x14ac:dyDescent="0.3">
      <c r="A230" s="3">
        <v>42342</v>
      </c>
      <c r="B230" s="1">
        <v>22235.89</v>
      </c>
      <c r="C230" s="1">
        <v>22142.11</v>
      </c>
      <c r="D230" s="1">
        <v>22242.49</v>
      </c>
      <c r="E230" s="1">
        <v>22108.46</v>
      </c>
      <c r="F230" s="2">
        <v>-8.0999999999999996E-3</v>
      </c>
      <c r="G230" s="1">
        <f>Tabella11[[#This Row],[MAX]]-Tabella11[[#This Row],[MIN]]</f>
        <v>134.03000000000247</v>
      </c>
    </row>
    <row r="231" spans="1:7" x14ac:dyDescent="0.3">
      <c r="A231" s="3">
        <v>42345</v>
      </c>
      <c r="B231" s="1">
        <v>22203.22</v>
      </c>
      <c r="C231" s="1">
        <v>22336.32</v>
      </c>
      <c r="D231" s="1">
        <v>22352.25</v>
      </c>
      <c r="E231" s="1">
        <v>22200.55</v>
      </c>
      <c r="F231" s="2">
        <v>-1.5E-3</v>
      </c>
      <c r="G231" s="1">
        <f>Tabella11[[#This Row],[MAX]]-Tabella11[[#This Row],[MIN]]</f>
        <v>151.70000000000073</v>
      </c>
    </row>
    <row r="232" spans="1:7" x14ac:dyDescent="0.3">
      <c r="A232" s="3">
        <v>42346</v>
      </c>
      <c r="B232" s="1">
        <v>21905.13</v>
      </c>
      <c r="C232" s="1">
        <v>22058.55</v>
      </c>
      <c r="D232" s="1">
        <v>22058.55</v>
      </c>
      <c r="E232" s="1">
        <v>21765.62</v>
      </c>
      <c r="F232" s="2">
        <v>-1.34E-2</v>
      </c>
      <c r="G232" s="1">
        <f>Tabella11[[#This Row],[MAX]]-Tabella11[[#This Row],[MIN]]</f>
        <v>292.93000000000029</v>
      </c>
    </row>
    <row r="233" spans="1:7" x14ac:dyDescent="0.3">
      <c r="A233" s="3">
        <v>42347</v>
      </c>
      <c r="B233" s="1">
        <v>21803.759999999998</v>
      </c>
      <c r="C233" s="1">
        <v>21773.77</v>
      </c>
      <c r="D233" s="1">
        <v>21872.33</v>
      </c>
      <c r="E233" s="1">
        <v>21755.69</v>
      </c>
      <c r="F233" s="2">
        <v>-4.5999999999999999E-3</v>
      </c>
      <c r="G233" s="1">
        <f>Tabella11[[#This Row],[MAX]]-Tabella11[[#This Row],[MIN]]</f>
        <v>116.64000000000306</v>
      </c>
    </row>
    <row r="234" spans="1:7" x14ac:dyDescent="0.3">
      <c r="A234" s="3">
        <v>42348</v>
      </c>
      <c r="B234" s="1">
        <v>21704.61</v>
      </c>
      <c r="C234" s="1">
        <v>21714.23</v>
      </c>
      <c r="D234" s="1">
        <v>21880.19</v>
      </c>
      <c r="E234" s="1">
        <v>21668.12</v>
      </c>
      <c r="F234" s="2">
        <v>-4.4999999999999997E-3</v>
      </c>
      <c r="G234" s="1">
        <f>Tabella11[[#This Row],[MAX]]-Tabella11[[#This Row],[MIN]]</f>
        <v>212.06999999999971</v>
      </c>
    </row>
    <row r="235" spans="1:7" x14ac:dyDescent="0.3">
      <c r="A235" s="3">
        <v>42349</v>
      </c>
      <c r="B235" s="1">
        <v>21464.05</v>
      </c>
      <c r="C235" s="1">
        <v>21719.17</v>
      </c>
      <c r="D235" s="1">
        <v>21731.39</v>
      </c>
      <c r="E235" s="1">
        <v>21440.7</v>
      </c>
      <c r="F235" s="2">
        <v>-1.11E-2</v>
      </c>
      <c r="G235" s="1">
        <f>Tabella11[[#This Row],[MAX]]-Tabella11[[#This Row],[MIN]]</f>
        <v>290.68999999999869</v>
      </c>
    </row>
    <row r="236" spans="1:7" x14ac:dyDescent="0.3">
      <c r="A236" s="3">
        <v>42352</v>
      </c>
      <c r="B236" s="1">
        <v>21309.85</v>
      </c>
      <c r="C236" s="1">
        <v>21063.279999999999</v>
      </c>
      <c r="D236" s="1">
        <v>21378.19</v>
      </c>
      <c r="E236" s="1">
        <v>21010.26</v>
      </c>
      <c r="F236" s="2">
        <v>-7.1999999999999998E-3</v>
      </c>
      <c r="G236" s="1">
        <f>Tabella11[[#This Row],[MAX]]-Tabella11[[#This Row],[MIN]]</f>
        <v>367.93000000000029</v>
      </c>
    </row>
    <row r="237" spans="1:7" x14ac:dyDescent="0.3">
      <c r="A237" s="3">
        <v>42353</v>
      </c>
      <c r="B237" s="1">
        <v>21274.37</v>
      </c>
      <c r="C237" s="1">
        <v>21215.54</v>
      </c>
      <c r="D237" s="1">
        <v>21442.21</v>
      </c>
      <c r="E237" s="1">
        <v>21215.54</v>
      </c>
      <c r="F237" s="2">
        <v>-1.6999999999999999E-3</v>
      </c>
      <c r="G237" s="1">
        <f>Tabella11[[#This Row],[MAX]]-Tabella11[[#This Row],[MIN]]</f>
        <v>226.66999999999825</v>
      </c>
    </row>
    <row r="238" spans="1:7" x14ac:dyDescent="0.3">
      <c r="A238" s="3">
        <v>42354</v>
      </c>
      <c r="B238" s="1">
        <v>21701.21</v>
      </c>
      <c r="C238" s="1">
        <v>21557.73</v>
      </c>
      <c r="D238" s="1">
        <v>21772.79</v>
      </c>
      <c r="E238" s="1">
        <v>21557.73</v>
      </c>
      <c r="F238" s="2">
        <v>2.01E-2</v>
      </c>
      <c r="G238" s="1">
        <f>Tabella11[[#This Row],[MAX]]-Tabella11[[#This Row],[MIN]]</f>
        <v>215.06000000000131</v>
      </c>
    </row>
    <row r="239" spans="1:7" x14ac:dyDescent="0.3">
      <c r="A239" s="3">
        <v>42355</v>
      </c>
      <c r="B239" s="1">
        <v>21872.06</v>
      </c>
      <c r="C239" s="1">
        <v>21841.09</v>
      </c>
      <c r="D239" s="1">
        <v>22005.19</v>
      </c>
      <c r="E239" s="1">
        <v>21763.759999999998</v>
      </c>
      <c r="F239" s="2">
        <v>7.9000000000000008E-3</v>
      </c>
      <c r="G239" s="1">
        <f>Tabella11[[#This Row],[MAX]]-Tabella11[[#This Row],[MIN]]</f>
        <v>241.43000000000029</v>
      </c>
    </row>
    <row r="240" spans="1:7" x14ac:dyDescent="0.3">
      <c r="A240" s="3">
        <v>42356</v>
      </c>
      <c r="B240" s="1">
        <v>21755.56</v>
      </c>
      <c r="C240" s="1">
        <v>21656.560000000001</v>
      </c>
      <c r="D240" s="1">
        <v>21956.49</v>
      </c>
      <c r="E240" s="1">
        <v>21625.82</v>
      </c>
      <c r="F240" s="2">
        <v>-5.3E-3</v>
      </c>
      <c r="G240" s="1">
        <f>Tabella11[[#This Row],[MAX]]-Tabella11[[#This Row],[MIN]]</f>
        <v>330.67000000000189</v>
      </c>
    </row>
    <row r="241" spans="1:7" x14ac:dyDescent="0.3">
      <c r="A241" s="3">
        <v>42359</v>
      </c>
      <c r="B241" s="1">
        <v>21791.68</v>
      </c>
      <c r="C241" s="1">
        <v>21641.17</v>
      </c>
      <c r="D241" s="1">
        <v>21871.22</v>
      </c>
      <c r="E241" s="1">
        <v>21641.17</v>
      </c>
      <c r="F241" s="2">
        <v>1.6999999999999999E-3</v>
      </c>
      <c r="G241" s="1">
        <f>Tabella11[[#This Row],[MAX]]-Tabella11[[#This Row],[MIN]]</f>
        <v>230.05000000000291</v>
      </c>
    </row>
    <row r="242" spans="1:7" x14ac:dyDescent="0.3">
      <c r="A242" s="3">
        <v>42360</v>
      </c>
      <c r="B242" s="1">
        <v>21830.02</v>
      </c>
      <c r="C242" s="1">
        <v>21846.9</v>
      </c>
      <c r="D242" s="1">
        <v>21870.31</v>
      </c>
      <c r="E242" s="1">
        <v>21750.74</v>
      </c>
      <c r="F242" s="2">
        <v>1.8E-3</v>
      </c>
      <c r="G242" s="1">
        <f>Tabella11[[#This Row],[MAX]]-Tabella11[[#This Row],[MIN]]</f>
        <v>119.56999999999971</v>
      </c>
    </row>
    <row r="243" spans="1:7" x14ac:dyDescent="0.3">
      <c r="A243" s="3">
        <v>42361</v>
      </c>
      <c r="B243" s="1">
        <v>22040.59</v>
      </c>
      <c r="C243" s="1">
        <v>21869.4</v>
      </c>
      <c r="D243" s="1">
        <v>22103.63</v>
      </c>
      <c r="E243" s="1">
        <v>21846.48</v>
      </c>
      <c r="F243" s="2">
        <v>9.5999999999999992E-3</v>
      </c>
      <c r="G243" s="1">
        <f>Tabella11[[#This Row],[MAX]]-Tabella11[[#This Row],[MIN]]</f>
        <v>257.15000000000146</v>
      </c>
    </row>
    <row r="244" spans="1:7" x14ac:dyDescent="0.3">
      <c r="A244" s="3">
        <v>42362</v>
      </c>
      <c r="B244" s="1">
        <v>22138.13</v>
      </c>
      <c r="C244" s="1">
        <v>22207.82</v>
      </c>
      <c r="D244" s="1">
        <v>22217.45</v>
      </c>
      <c r="E244" s="1">
        <v>22128.720000000001</v>
      </c>
      <c r="F244" s="2">
        <v>4.4000000000000003E-3</v>
      </c>
      <c r="G244" s="1">
        <f>Tabella11[[#This Row],[MAX]]-Tabella11[[#This Row],[MIN]]</f>
        <v>88.729999999999563</v>
      </c>
    </row>
    <row r="245" spans="1:7" x14ac:dyDescent="0.3">
      <c r="A245" s="3">
        <v>42366</v>
      </c>
      <c r="B245" s="1">
        <v>21919.62</v>
      </c>
      <c r="C245" s="1">
        <v>22151.73</v>
      </c>
      <c r="D245" s="1">
        <v>22151.73</v>
      </c>
      <c r="E245" s="1">
        <v>21880.51</v>
      </c>
      <c r="F245" s="2">
        <v>-9.9000000000000008E-3</v>
      </c>
      <c r="G245" s="1">
        <f>Tabella11[[#This Row],[MAX]]-Tabella11[[#This Row],[MIN]]</f>
        <v>271.22000000000116</v>
      </c>
    </row>
    <row r="246" spans="1:7" x14ac:dyDescent="0.3">
      <c r="A246" s="3">
        <v>42367</v>
      </c>
      <c r="B246" s="1">
        <v>21999.62</v>
      </c>
      <c r="C246" s="1">
        <v>21923.27</v>
      </c>
      <c r="D246" s="1">
        <v>22024.28</v>
      </c>
      <c r="E246" s="1">
        <v>21881.71</v>
      </c>
      <c r="F246" s="2">
        <v>3.5999999999999999E-3</v>
      </c>
      <c r="G246" s="1">
        <f>Tabella11[[#This Row],[MAX]]-Tabella11[[#This Row],[MIN]]</f>
        <v>142.56999999999971</v>
      </c>
    </row>
    <row r="247" spans="1:7" x14ac:dyDescent="0.3">
      <c r="A247" s="3">
        <v>42368</v>
      </c>
      <c r="B247" s="1">
        <v>21882.15</v>
      </c>
      <c r="C247" s="1">
        <v>22094.59</v>
      </c>
      <c r="D247" s="1">
        <v>22114.560000000001</v>
      </c>
      <c r="E247" s="1">
        <v>21868.03</v>
      </c>
      <c r="F247" s="2">
        <v>-5.3E-3</v>
      </c>
      <c r="G247" s="1">
        <f>Tabella11[[#This Row],[MAX]]-Tabella11[[#This Row],[MIN]]</f>
        <v>246.53000000000247</v>
      </c>
    </row>
    <row r="248" spans="1:7" x14ac:dyDescent="0.3">
      <c r="A248" s="3">
        <v>42369</v>
      </c>
      <c r="B248" s="1">
        <v>21914.400000000001</v>
      </c>
      <c r="C248" s="1">
        <v>21892.25</v>
      </c>
      <c r="D248" s="1">
        <v>21970.33</v>
      </c>
      <c r="E248" s="1">
        <v>21864.12</v>
      </c>
      <c r="F248" s="2">
        <v>1.5E-3</v>
      </c>
      <c r="G248" s="1">
        <f>Tabella11[[#This Row],[MAX]]-Tabella11[[#This Row],[MIN]]</f>
        <v>106.21000000000276</v>
      </c>
    </row>
    <row r="249" spans="1:7" x14ac:dyDescent="0.3">
      <c r="A249" s="3">
        <v>42373</v>
      </c>
      <c r="B249" s="1">
        <v>21327.119999999999</v>
      </c>
      <c r="C249" s="1">
        <v>21782.62</v>
      </c>
      <c r="D249" s="1">
        <v>21794.84</v>
      </c>
      <c r="E249" s="1">
        <v>21227.61</v>
      </c>
      <c r="F249" s="2">
        <v>-2.6800000000000001E-2</v>
      </c>
      <c r="G249" s="1">
        <f>Tabella11[[#This Row],[MAX]]-Tabella11[[#This Row],[MIN]]</f>
        <v>567.22999999999956</v>
      </c>
    </row>
    <row r="250" spans="1:7" x14ac:dyDescent="0.3">
      <c r="A250" s="3">
        <v>42374</v>
      </c>
      <c r="B250" s="1">
        <v>21188.720000000001</v>
      </c>
      <c r="C250" s="1">
        <v>21318.69</v>
      </c>
      <c r="D250" s="1">
        <v>21452.74</v>
      </c>
      <c r="E250" s="1">
        <v>21095.9</v>
      </c>
      <c r="F250" s="2">
        <v>-6.4999999999999997E-3</v>
      </c>
      <c r="G250" s="1">
        <f>Tabella11[[#This Row],[MAX]]-Tabella11[[#This Row],[MIN]]</f>
        <v>356.84000000000015</v>
      </c>
    </row>
    <row r="251" spans="1:7" x14ac:dyDescent="0.3">
      <c r="A251" s="3">
        <v>42375</v>
      </c>
      <c r="B251" s="1">
        <v>20980.81</v>
      </c>
      <c r="C251" s="1">
        <v>21142.63</v>
      </c>
      <c r="D251" s="1">
        <v>21199.62</v>
      </c>
      <c r="E251" s="1">
        <v>20947.3</v>
      </c>
      <c r="F251" s="2">
        <v>-9.7999999999999997E-3</v>
      </c>
      <c r="G251" s="1">
        <f>Tabella11[[#This Row],[MAX]]-Tabella11[[#This Row],[MIN]]</f>
        <v>252.31999999999971</v>
      </c>
    </row>
    <row r="252" spans="1:7" x14ac:dyDescent="0.3">
      <c r="A252" s="3">
        <v>42376</v>
      </c>
      <c r="B252" s="1">
        <v>20333.34</v>
      </c>
      <c r="C252" s="1">
        <v>20772.599999999999</v>
      </c>
      <c r="D252" s="1">
        <v>20826.439999999999</v>
      </c>
      <c r="E252" s="1">
        <v>20323.97</v>
      </c>
      <c r="F252" s="2">
        <v>-3.09E-2</v>
      </c>
      <c r="G252" s="1">
        <f>Tabella11[[#This Row],[MAX]]-Tabella11[[#This Row],[MIN]]</f>
        <v>502.46999999999753</v>
      </c>
    </row>
    <row r="253" spans="1:7" x14ac:dyDescent="0.3">
      <c r="A253" s="3">
        <v>42377</v>
      </c>
      <c r="B253" s="1">
        <v>20453.71</v>
      </c>
      <c r="C253" s="1">
        <v>20491.88</v>
      </c>
      <c r="D253" s="1">
        <v>20596.419999999998</v>
      </c>
      <c r="E253" s="1">
        <v>20324.62</v>
      </c>
      <c r="F253" s="2">
        <v>5.8999999999999999E-3</v>
      </c>
      <c r="G253" s="1">
        <f>Tabella11[[#This Row],[MAX]]-Tabella11[[#This Row],[MIN]]</f>
        <v>271.79999999999927</v>
      </c>
    </row>
    <row r="254" spans="1:7" x14ac:dyDescent="0.3">
      <c r="A254" s="3">
        <v>42380</v>
      </c>
      <c r="B254" s="1">
        <v>19888.5</v>
      </c>
      <c r="C254" s="1">
        <v>19997.419999999998</v>
      </c>
      <c r="D254" s="1">
        <v>20068.78</v>
      </c>
      <c r="E254" s="1">
        <v>19865.18</v>
      </c>
      <c r="F254" s="2">
        <v>-2.76E-2</v>
      </c>
      <c r="G254" s="1">
        <f>Tabella11[[#This Row],[MAX]]-Tabella11[[#This Row],[MIN]]</f>
        <v>203.59999999999854</v>
      </c>
    </row>
    <row r="255" spans="1:7" x14ac:dyDescent="0.3">
      <c r="A255" s="3">
        <v>42381</v>
      </c>
      <c r="B255" s="1">
        <v>19711.759999999998</v>
      </c>
      <c r="C255" s="1">
        <v>20030.03</v>
      </c>
      <c r="D255" s="1">
        <v>20130.8</v>
      </c>
      <c r="E255" s="1">
        <v>19694.990000000002</v>
      </c>
      <c r="F255" s="2">
        <v>-8.8999999999999999E-3</v>
      </c>
      <c r="G255" s="1">
        <f>Tabella11[[#This Row],[MAX]]-Tabella11[[#This Row],[MIN]]</f>
        <v>435.80999999999767</v>
      </c>
    </row>
    <row r="256" spans="1:7" x14ac:dyDescent="0.3">
      <c r="A256" s="3">
        <v>42382</v>
      </c>
      <c r="B256" s="1">
        <v>19934.88</v>
      </c>
      <c r="C256" s="1">
        <v>20028.86</v>
      </c>
      <c r="D256" s="1">
        <v>20234.78</v>
      </c>
      <c r="E256" s="1">
        <v>19850.73</v>
      </c>
      <c r="F256" s="2">
        <v>1.1299999999999999E-2</v>
      </c>
      <c r="G256" s="1">
        <f>Tabella11[[#This Row],[MAX]]-Tabella11[[#This Row],[MIN]]</f>
        <v>384.04999999999927</v>
      </c>
    </row>
    <row r="257" spans="1:7" x14ac:dyDescent="0.3">
      <c r="A257" s="3">
        <v>42383</v>
      </c>
      <c r="B257" s="1">
        <v>19817.41</v>
      </c>
      <c r="C257" s="1">
        <v>19578.919999999998</v>
      </c>
      <c r="D257" s="1">
        <v>19893.88</v>
      </c>
      <c r="E257" s="1">
        <v>19509.080000000002</v>
      </c>
      <c r="F257" s="2">
        <v>-5.8999999999999999E-3</v>
      </c>
      <c r="G257" s="1">
        <f>Tabella11[[#This Row],[MAX]]-Tabella11[[#This Row],[MIN]]</f>
        <v>384.79999999999927</v>
      </c>
    </row>
    <row r="258" spans="1:7" x14ac:dyDescent="0.3">
      <c r="A258" s="3">
        <v>42384</v>
      </c>
      <c r="B258" s="1">
        <v>19520.77</v>
      </c>
      <c r="C258" s="1">
        <v>19781.46</v>
      </c>
      <c r="D258" s="1">
        <v>19828.93</v>
      </c>
      <c r="E258" s="1">
        <v>19500.38</v>
      </c>
      <c r="F258" s="2">
        <v>-1.4999999999999999E-2</v>
      </c>
      <c r="G258" s="1">
        <f>Tabella11[[#This Row],[MAX]]-Tabella11[[#This Row],[MIN]]</f>
        <v>328.54999999999927</v>
      </c>
    </row>
    <row r="259" spans="1:7" x14ac:dyDescent="0.3">
      <c r="A259" s="3">
        <v>42387</v>
      </c>
      <c r="B259" s="1">
        <v>19237.45</v>
      </c>
      <c r="C259" s="1">
        <v>19287.38</v>
      </c>
      <c r="D259" s="1">
        <v>19439.490000000002</v>
      </c>
      <c r="E259" s="1">
        <v>19195.560000000001</v>
      </c>
      <c r="F259" s="2">
        <v>-1.4500000000000001E-2</v>
      </c>
      <c r="G259" s="1">
        <f>Tabella11[[#This Row],[MAX]]-Tabella11[[#This Row],[MIN]]</f>
        <v>243.93000000000029</v>
      </c>
    </row>
    <row r="260" spans="1:7" x14ac:dyDescent="0.3">
      <c r="A260" s="3">
        <v>42388</v>
      </c>
      <c r="B260" s="1">
        <v>19635.810000000001</v>
      </c>
      <c r="C260" s="1">
        <v>19283.57</v>
      </c>
      <c r="D260" s="1">
        <v>19647.75</v>
      </c>
      <c r="E260" s="1">
        <v>19204.22</v>
      </c>
      <c r="F260" s="2">
        <v>2.07E-2</v>
      </c>
      <c r="G260" s="1">
        <f>Tabella11[[#This Row],[MAX]]-Tabella11[[#This Row],[MIN]]</f>
        <v>443.52999999999884</v>
      </c>
    </row>
    <row r="261" spans="1:7" x14ac:dyDescent="0.3">
      <c r="A261" s="3">
        <v>42389</v>
      </c>
      <c r="B261" s="1">
        <v>18886.3</v>
      </c>
      <c r="C261" s="1">
        <v>19332.22</v>
      </c>
      <c r="D261" s="1">
        <v>19332.22</v>
      </c>
      <c r="E261" s="1">
        <v>18833.88</v>
      </c>
      <c r="F261" s="2">
        <v>-3.8199999999999998E-2</v>
      </c>
      <c r="G261" s="1">
        <f>Tabella11[[#This Row],[MAX]]-Tabella11[[#This Row],[MIN]]</f>
        <v>498.34000000000015</v>
      </c>
    </row>
    <row r="262" spans="1:7" x14ac:dyDescent="0.3">
      <c r="A262" s="3">
        <v>42390</v>
      </c>
      <c r="B262" s="1">
        <v>18542.150000000001</v>
      </c>
      <c r="C262" s="1">
        <v>19079.13</v>
      </c>
      <c r="D262" s="1">
        <v>19238.27</v>
      </c>
      <c r="E262" s="1">
        <v>18534.3</v>
      </c>
      <c r="F262" s="2">
        <v>-1.8200000000000001E-2</v>
      </c>
      <c r="G262" s="1">
        <f>Tabella11[[#This Row],[MAX]]-Tabella11[[#This Row],[MIN]]</f>
        <v>703.97000000000116</v>
      </c>
    </row>
    <row r="263" spans="1:7" x14ac:dyDescent="0.3">
      <c r="A263" s="3">
        <v>42391</v>
      </c>
      <c r="B263" s="1">
        <v>19080.509999999998</v>
      </c>
      <c r="C263" s="1">
        <v>19000.79</v>
      </c>
      <c r="D263" s="1">
        <v>19152.8</v>
      </c>
      <c r="E263" s="1">
        <v>18769.61</v>
      </c>
      <c r="F263" s="2">
        <v>2.9000000000000001E-2</v>
      </c>
      <c r="G263" s="1">
        <f>Tabella11[[#This Row],[MAX]]-Tabella11[[#This Row],[MIN]]</f>
        <v>383.18999999999869</v>
      </c>
    </row>
    <row r="264" spans="1:7" x14ac:dyDescent="0.3">
      <c r="A264" s="3">
        <v>42394</v>
      </c>
      <c r="B264" s="1">
        <v>19340.14</v>
      </c>
      <c r="C264" s="1">
        <v>19341.41</v>
      </c>
      <c r="D264" s="1">
        <v>19490.27</v>
      </c>
      <c r="E264" s="1">
        <v>19291.91</v>
      </c>
      <c r="F264" s="2">
        <v>1.3599999999999999E-2</v>
      </c>
      <c r="G264" s="1">
        <f>Tabella11[[#This Row],[MAX]]-Tabella11[[#This Row],[MIN]]</f>
        <v>198.36000000000058</v>
      </c>
    </row>
    <row r="265" spans="1:7" x14ac:dyDescent="0.3">
      <c r="A265" s="3">
        <v>42395</v>
      </c>
      <c r="B265" s="1">
        <v>18860.8</v>
      </c>
      <c r="C265" s="1">
        <v>19068.84</v>
      </c>
      <c r="D265" s="1">
        <v>19098.07</v>
      </c>
      <c r="E265" s="1">
        <v>18811.830000000002</v>
      </c>
      <c r="F265" s="2">
        <v>-2.4799999999999999E-2</v>
      </c>
      <c r="G265" s="1">
        <f>Tabella11[[#This Row],[MAX]]-Tabella11[[#This Row],[MIN]]</f>
        <v>286.23999999999796</v>
      </c>
    </row>
    <row r="266" spans="1:7" x14ac:dyDescent="0.3">
      <c r="A266" s="3">
        <v>42396</v>
      </c>
      <c r="B266" s="1">
        <v>19052.45</v>
      </c>
      <c r="C266" s="1">
        <v>19211.86</v>
      </c>
      <c r="D266" s="1">
        <v>19216.990000000002</v>
      </c>
      <c r="E266" s="1">
        <v>18931.34</v>
      </c>
      <c r="F266" s="2">
        <v>1.0200000000000001E-2</v>
      </c>
      <c r="G266" s="1">
        <f>Tabella11[[#This Row],[MAX]]-Tabella11[[#This Row],[MIN]]</f>
        <v>285.65000000000146</v>
      </c>
    </row>
    <row r="267" spans="1:7" x14ac:dyDescent="0.3">
      <c r="A267" s="3">
        <v>42397</v>
      </c>
      <c r="B267" s="1">
        <v>19195.830000000002</v>
      </c>
      <c r="C267" s="1">
        <v>19093.77</v>
      </c>
      <c r="D267" s="1">
        <v>19223.59</v>
      </c>
      <c r="E267" s="1">
        <v>18982.22</v>
      </c>
      <c r="F267" s="2">
        <v>7.4999999999999997E-3</v>
      </c>
      <c r="G267" s="1">
        <f>Tabella11[[#This Row],[MAX]]-Tabella11[[#This Row],[MIN]]</f>
        <v>241.36999999999898</v>
      </c>
    </row>
    <row r="268" spans="1:7" x14ac:dyDescent="0.3">
      <c r="A268" s="3">
        <v>42398</v>
      </c>
      <c r="B268" s="1">
        <v>19683.11</v>
      </c>
      <c r="C268" s="1">
        <v>19138.419999999998</v>
      </c>
      <c r="D268" s="1">
        <v>19709.990000000002</v>
      </c>
      <c r="E268" s="1">
        <v>19130.59</v>
      </c>
      <c r="F268" s="2">
        <v>2.5399999999999999E-2</v>
      </c>
      <c r="G268" s="1">
        <f>Tabella11[[#This Row],[MAX]]-Tabella11[[#This Row],[MIN]]</f>
        <v>579.40000000000146</v>
      </c>
    </row>
    <row r="269" spans="1:7" x14ac:dyDescent="0.3">
      <c r="A269" s="3">
        <v>42401</v>
      </c>
      <c r="B269" s="1">
        <v>19595.5</v>
      </c>
      <c r="C269" s="1">
        <v>19770.96</v>
      </c>
      <c r="D269" s="1">
        <v>19770.96</v>
      </c>
      <c r="E269" s="1">
        <v>19444.259999999998</v>
      </c>
      <c r="F269" s="2">
        <v>-4.4999999999999997E-3</v>
      </c>
      <c r="G269" s="1">
        <f>Tabella11[[#This Row],[MAX]]-Tabella11[[#This Row],[MIN]]</f>
        <v>326.70000000000073</v>
      </c>
    </row>
    <row r="270" spans="1:7" x14ac:dyDescent="0.3">
      <c r="A270" s="3">
        <v>42402</v>
      </c>
      <c r="B270" s="1">
        <v>19446.84</v>
      </c>
      <c r="C270" s="1">
        <v>19474.87</v>
      </c>
      <c r="D270" s="1">
        <v>19628.57</v>
      </c>
      <c r="E270" s="1">
        <v>19403.490000000002</v>
      </c>
      <c r="F270" s="2">
        <v>-7.6E-3</v>
      </c>
      <c r="G270" s="1">
        <f>Tabella11[[#This Row],[MAX]]-Tabella11[[#This Row],[MIN]]</f>
        <v>225.07999999999811</v>
      </c>
    </row>
    <row r="271" spans="1:7" x14ac:dyDescent="0.3">
      <c r="A271" s="3">
        <v>42403</v>
      </c>
      <c r="B271" s="1">
        <v>18991.59</v>
      </c>
      <c r="C271" s="1">
        <v>18910.88</v>
      </c>
      <c r="D271" s="1">
        <v>19032.71</v>
      </c>
      <c r="E271" s="1">
        <v>18764.82</v>
      </c>
      <c r="F271" s="2">
        <v>-2.3400000000000001E-2</v>
      </c>
      <c r="G271" s="1">
        <f>Tabella11[[#This Row],[MAX]]-Tabella11[[#This Row],[MIN]]</f>
        <v>267.88999999999942</v>
      </c>
    </row>
    <row r="272" spans="1:7" x14ac:dyDescent="0.3">
      <c r="A272" s="3">
        <v>42404</v>
      </c>
      <c r="B272" s="1">
        <v>19183.09</v>
      </c>
      <c r="C272" s="1">
        <v>19190.36</v>
      </c>
      <c r="D272" s="1">
        <v>19338.37</v>
      </c>
      <c r="E272" s="1">
        <v>19166.18</v>
      </c>
      <c r="F272" s="2">
        <v>1.01E-2</v>
      </c>
      <c r="G272" s="1">
        <f>Tabella11[[#This Row],[MAX]]-Tabella11[[#This Row],[MIN]]</f>
        <v>172.18999999999869</v>
      </c>
    </row>
    <row r="273" spans="1:7" x14ac:dyDescent="0.3">
      <c r="A273" s="3">
        <v>42405</v>
      </c>
      <c r="B273" s="1">
        <v>19288.169999999998</v>
      </c>
      <c r="C273" s="1">
        <v>19287.36</v>
      </c>
      <c r="D273" s="1">
        <v>19397.88</v>
      </c>
      <c r="E273" s="1">
        <v>19230</v>
      </c>
      <c r="F273" s="2">
        <v>5.4999999999999997E-3</v>
      </c>
      <c r="G273" s="1">
        <f>Tabella11[[#This Row],[MAX]]-Tabella11[[#This Row],[MIN]]</f>
        <v>167.88000000000102</v>
      </c>
    </row>
    <row r="274" spans="1:7" x14ac:dyDescent="0.3">
      <c r="A274" s="3">
        <v>42411</v>
      </c>
      <c r="B274" s="1">
        <v>18545.8</v>
      </c>
      <c r="C274" s="1">
        <v>18486.93</v>
      </c>
      <c r="D274" s="1">
        <v>18627.509999999998</v>
      </c>
      <c r="E274" s="1">
        <v>18446.560000000001</v>
      </c>
      <c r="F274" s="2">
        <v>-3.85E-2</v>
      </c>
      <c r="G274" s="1">
        <f>Tabella11[[#This Row],[MAX]]-Tabella11[[#This Row],[MIN]]</f>
        <v>180.94999999999709</v>
      </c>
    </row>
    <row r="275" spans="1:7" x14ac:dyDescent="0.3">
      <c r="A275" s="3">
        <v>42412</v>
      </c>
      <c r="B275" s="1">
        <v>18319.580000000002</v>
      </c>
      <c r="C275" s="1">
        <v>18278.8</v>
      </c>
      <c r="D275" s="1">
        <v>18482.330000000002</v>
      </c>
      <c r="E275" s="1">
        <v>18278.8</v>
      </c>
      <c r="F275" s="2">
        <v>-1.2200000000000001E-2</v>
      </c>
      <c r="G275" s="1">
        <f>Tabella11[[#This Row],[MAX]]-Tabella11[[#This Row],[MIN]]</f>
        <v>203.53000000000247</v>
      </c>
    </row>
    <row r="276" spans="1:7" x14ac:dyDescent="0.3">
      <c r="A276" s="3">
        <v>42415</v>
      </c>
      <c r="B276" s="1">
        <v>18918.14</v>
      </c>
      <c r="C276" s="1">
        <v>18668.87</v>
      </c>
      <c r="D276" s="1">
        <v>18937.060000000001</v>
      </c>
      <c r="E276" s="1">
        <v>18668.87</v>
      </c>
      <c r="F276" s="2">
        <v>3.27E-2</v>
      </c>
      <c r="G276" s="1">
        <f>Tabella11[[#This Row],[MAX]]-Tabella11[[#This Row],[MIN]]</f>
        <v>268.19000000000233</v>
      </c>
    </row>
    <row r="277" spans="1:7" x14ac:dyDescent="0.3">
      <c r="A277" s="3">
        <v>42416</v>
      </c>
      <c r="B277" s="1">
        <v>19122.080000000002</v>
      </c>
      <c r="C277" s="1">
        <v>19013.740000000002</v>
      </c>
      <c r="D277" s="1">
        <v>19260.669999999998</v>
      </c>
      <c r="E277" s="1">
        <v>18974.599999999999</v>
      </c>
      <c r="F277" s="2">
        <v>1.0800000000000001E-2</v>
      </c>
      <c r="G277" s="1">
        <f>Tabella11[[#This Row],[MAX]]-Tabella11[[#This Row],[MIN]]</f>
        <v>286.06999999999971</v>
      </c>
    </row>
    <row r="278" spans="1:7" x14ac:dyDescent="0.3">
      <c r="A278" s="3">
        <v>42417</v>
      </c>
      <c r="B278" s="1">
        <v>18924.57</v>
      </c>
      <c r="C278" s="1">
        <v>19198.18</v>
      </c>
      <c r="D278" s="1">
        <v>19308.54</v>
      </c>
      <c r="E278" s="1">
        <v>18909.060000000001</v>
      </c>
      <c r="F278" s="2">
        <v>-1.03E-2</v>
      </c>
      <c r="G278" s="1">
        <f>Tabella11[[#This Row],[MAX]]-Tabella11[[#This Row],[MIN]]</f>
        <v>399.47999999999956</v>
      </c>
    </row>
    <row r="279" spans="1:7" x14ac:dyDescent="0.3">
      <c r="A279" s="3">
        <v>42418</v>
      </c>
      <c r="B279" s="1">
        <v>19363.080000000002</v>
      </c>
      <c r="C279" s="1">
        <v>19409.21</v>
      </c>
      <c r="D279" s="1">
        <v>19436.39</v>
      </c>
      <c r="E279" s="1">
        <v>19266.22</v>
      </c>
      <c r="F279" s="2">
        <v>2.3199999999999998E-2</v>
      </c>
      <c r="G279" s="1">
        <f>Tabella11[[#This Row],[MAX]]-Tabella11[[#This Row],[MIN]]</f>
        <v>170.16999999999825</v>
      </c>
    </row>
    <row r="280" spans="1:7" x14ac:dyDescent="0.3">
      <c r="A280" s="3">
        <v>42419</v>
      </c>
      <c r="B280" s="1">
        <v>19285.5</v>
      </c>
      <c r="C280" s="1">
        <v>19238.43</v>
      </c>
      <c r="D280" s="1">
        <v>19342.03</v>
      </c>
      <c r="E280" s="1">
        <v>19210.650000000001</v>
      </c>
      <c r="F280" s="2">
        <v>-4.0000000000000001E-3</v>
      </c>
      <c r="G280" s="1">
        <f>Tabella11[[#This Row],[MAX]]-Tabella11[[#This Row],[MIN]]</f>
        <v>131.37999999999738</v>
      </c>
    </row>
    <row r="281" spans="1:7" x14ac:dyDescent="0.3">
      <c r="A281" s="3">
        <v>42422</v>
      </c>
      <c r="B281" s="1">
        <v>19464.09</v>
      </c>
      <c r="C281" s="1">
        <v>19374.240000000002</v>
      </c>
      <c r="D281" s="1">
        <v>19524.97</v>
      </c>
      <c r="E281" s="1">
        <v>19374.240000000002</v>
      </c>
      <c r="F281" s="2">
        <v>9.2999999999999992E-3</v>
      </c>
      <c r="G281" s="1">
        <f>Tabella11[[#This Row],[MAX]]-Tabella11[[#This Row],[MIN]]</f>
        <v>150.72999999999956</v>
      </c>
    </row>
    <row r="282" spans="1:7" x14ac:dyDescent="0.3">
      <c r="A282" s="3">
        <v>42423</v>
      </c>
      <c r="B282" s="1">
        <v>19414.78</v>
      </c>
      <c r="C282" s="1">
        <v>19506.939999999999</v>
      </c>
      <c r="D282" s="1">
        <v>19519.849999999999</v>
      </c>
      <c r="E282" s="1">
        <v>19328.259999999998</v>
      </c>
      <c r="F282" s="2">
        <v>-2.5000000000000001E-3</v>
      </c>
      <c r="G282" s="1">
        <f>Tabella11[[#This Row],[MAX]]-Tabella11[[#This Row],[MIN]]</f>
        <v>191.59000000000015</v>
      </c>
    </row>
    <row r="283" spans="1:7" x14ac:dyDescent="0.3">
      <c r="A283" s="3">
        <v>42424</v>
      </c>
      <c r="B283" s="1">
        <v>19192.45</v>
      </c>
      <c r="C283" s="1">
        <v>19282.34</v>
      </c>
      <c r="D283" s="1">
        <v>19360.8</v>
      </c>
      <c r="E283" s="1">
        <v>19060.16</v>
      </c>
      <c r="F283" s="2">
        <v>-1.15E-2</v>
      </c>
      <c r="G283" s="1">
        <f>Tabella11[[#This Row],[MAX]]-Tabella11[[#This Row],[MIN]]</f>
        <v>300.63999999999942</v>
      </c>
    </row>
    <row r="284" spans="1:7" x14ac:dyDescent="0.3">
      <c r="A284" s="3">
        <v>42425</v>
      </c>
      <c r="B284" s="1">
        <v>18888.75</v>
      </c>
      <c r="C284" s="1">
        <v>19215.490000000002</v>
      </c>
      <c r="D284" s="1">
        <v>19215.490000000002</v>
      </c>
      <c r="E284" s="1">
        <v>18867.7</v>
      </c>
      <c r="F284" s="2">
        <v>-1.5800000000000002E-2</v>
      </c>
      <c r="G284" s="1">
        <f>Tabella11[[#This Row],[MAX]]-Tabella11[[#This Row],[MIN]]</f>
        <v>347.79000000000087</v>
      </c>
    </row>
    <row r="285" spans="1:7" x14ac:dyDescent="0.3">
      <c r="A285" s="3">
        <v>42426</v>
      </c>
      <c r="B285" s="1">
        <v>19364.150000000001</v>
      </c>
      <c r="C285" s="1">
        <v>19179.95</v>
      </c>
      <c r="D285" s="1">
        <v>19436.71</v>
      </c>
      <c r="E285" s="1">
        <v>19122.560000000001</v>
      </c>
      <c r="F285" s="2">
        <v>2.52E-2</v>
      </c>
      <c r="G285" s="1">
        <f>Tabella11[[#This Row],[MAX]]-Tabella11[[#This Row],[MIN]]</f>
        <v>314.14999999999782</v>
      </c>
    </row>
    <row r="286" spans="1:7" x14ac:dyDescent="0.3">
      <c r="A286" s="3">
        <v>42429</v>
      </c>
      <c r="B286" s="1">
        <v>19111.93</v>
      </c>
      <c r="C286" s="1">
        <v>19366.169999999998</v>
      </c>
      <c r="D286" s="1">
        <v>19377.72</v>
      </c>
      <c r="E286" s="1">
        <v>19053.78</v>
      </c>
      <c r="F286" s="2">
        <v>-1.2999999999999999E-2</v>
      </c>
      <c r="G286" s="1">
        <f>Tabella11[[#This Row],[MAX]]-Tabella11[[#This Row],[MIN]]</f>
        <v>323.94000000000233</v>
      </c>
    </row>
    <row r="287" spans="1:7" x14ac:dyDescent="0.3">
      <c r="A287" s="3">
        <v>42430</v>
      </c>
      <c r="B287" s="1">
        <v>19407.46</v>
      </c>
      <c r="C287" s="1">
        <v>19259.990000000002</v>
      </c>
      <c r="D287" s="1">
        <v>19420</v>
      </c>
      <c r="E287" s="1">
        <v>19108.3</v>
      </c>
      <c r="F287" s="2">
        <v>1.55E-2</v>
      </c>
      <c r="G287" s="1">
        <f>Tabella11[[#This Row],[MAX]]-Tabella11[[#This Row],[MIN]]</f>
        <v>311.70000000000073</v>
      </c>
    </row>
    <row r="288" spans="1:7" x14ac:dyDescent="0.3">
      <c r="A288" s="3">
        <v>42431</v>
      </c>
      <c r="B288" s="1">
        <v>20003.490000000002</v>
      </c>
      <c r="C288" s="1">
        <v>19788.169999999998</v>
      </c>
      <c r="D288" s="1">
        <v>20058.12</v>
      </c>
      <c r="E288" s="1">
        <v>19783.919999999998</v>
      </c>
      <c r="F288" s="2">
        <v>3.0700000000000002E-2</v>
      </c>
      <c r="G288" s="1">
        <f>Tabella11[[#This Row],[MAX]]-Tabella11[[#This Row],[MIN]]</f>
        <v>274.20000000000073</v>
      </c>
    </row>
    <row r="289" spans="1:7" x14ac:dyDescent="0.3">
      <c r="A289" s="3">
        <v>42432</v>
      </c>
      <c r="B289" s="1">
        <v>19941.759999999998</v>
      </c>
      <c r="C289" s="1">
        <v>20082.009999999998</v>
      </c>
      <c r="D289" s="1">
        <v>20082.009999999998</v>
      </c>
      <c r="E289" s="1">
        <v>19791.599999999999</v>
      </c>
      <c r="F289" s="2">
        <v>-3.0999999999999999E-3</v>
      </c>
      <c r="G289" s="1">
        <f>Tabella11[[#This Row],[MAX]]-Tabella11[[#This Row],[MIN]]</f>
        <v>290.40999999999985</v>
      </c>
    </row>
    <row r="290" spans="1:7" x14ac:dyDescent="0.3">
      <c r="A290" s="3">
        <v>42433</v>
      </c>
      <c r="B290" s="1">
        <v>20176.7</v>
      </c>
      <c r="C290" s="1">
        <v>20052.099999999999</v>
      </c>
      <c r="D290" s="1">
        <v>20200.38</v>
      </c>
      <c r="E290" s="1">
        <v>19977.43</v>
      </c>
      <c r="F290" s="2">
        <v>1.18E-2</v>
      </c>
      <c r="G290" s="1">
        <f>Tabella11[[#This Row],[MAX]]-Tabella11[[#This Row],[MIN]]</f>
        <v>222.95000000000073</v>
      </c>
    </row>
    <row r="291" spans="1:7" x14ac:dyDescent="0.3">
      <c r="A291" s="3">
        <v>42436</v>
      </c>
      <c r="B291" s="1">
        <v>20159.72</v>
      </c>
      <c r="C291" s="1">
        <v>20306.09</v>
      </c>
      <c r="D291" s="1">
        <v>20331.689999999999</v>
      </c>
      <c r="E291" s="1">
        <v>20095.63</v>
      </c>
      <c r="F291" s="2">
        <v>-8.0000000000000004E-4</v>
      </c>
      <c r="G291" s="1">
        <f>Tabella11[[#This Row],[MAX]]-Tabella11[[#This Row],[MIN]]</f>
        <v>236.05999999999767</v>
      </c>
    </row>
    <row r="292" spans="1:7" x14ac:dyDescent="0.3">
      <c r="A292" s="3">
        <v>42437</v>
      </c>
      <c r="B292" s="1">
        <v>20011.580000000002</v>
      </c>
      <c r="C292" s="1">
        <v>20132.099999999999</v>
      </c>
      <c r="D292" s="1">
        <v>20137.73</v>
      </c>
      <c r="E292" s="1">
        <v>19902.75</v>
      </c>
      <c r="F292" s="2">
        <v>-7.3000000000000001E-3</v>
      </c>
      <c r="G292" s="1">
        <f>Tabella11[[#This Row],[MAX]]-Tabella11[[#This Row],[MIN]]</f>
        <v>234.97999999999956</v>
      </c>
    </row>
    <row r="293" spans="1:7" x14ac:dyDescent="0.3">
      <c r="A293" s="3">
        <v>42438</v>
      </c>
      <c r="B293" s="1">
        <v>19996.259999999998</v>
      </c>
      <c r="C293" s="1">
        <v>19898.740000000002</v>
      </c>
      <c r="D293" s="1">
        <v>20005.41</v>
      </c>
      <c r="E293" s="1">
        <v>19818.419999999998</v>
      </c>
      <c r="F293" s="2">
        <v>-8.0000000000000004E-4</v>
      </c>
      <c r="G293" s="1">
        <f>Tabella11[[#This Row],[MAX]]-Tabella11[[#This Row],[MIN]]</f>
        <v>186.9900000000016</v>
      </c>
    </row>
    <row r="294" spans="1:7" x14ac:dyDescent="0.3">
      <c r="A294" s="3">
        <v>42439</v>
      </c>
      <c r="B294" s="1">
        <v>19984.419999999998</v>
      </c>
      <c r="C294" s="1">
        <v>20055.419999999998</v>
      </c>
      <c r="D294" s="1">
        <v>20184.23</v>
      </c>
      <c r="E294" s="1">
        <v>19923.54</v>
      </c>
      <c r="F294" s="2">
        <v>-5.9999999999999995E-4</v>
      </c>
      <c r="G294" s="1">
        <f>Tabella11[[#This Row],[MAX]]-Tabella11[[#This Row],[MIN]]</f>
        <v>260.68999999999869</v>
      </c>
    </row>
    <row r="295" spans="1:7" x14ac:dyDescent="0.3">
      <c r="A295" s="3">
        <v>42440</v>
      </c>
      <c r="B295" s="1">
        <v>20199.599999999999</v>
      </c>
      <c r="C295" s="1">
        <v>19900.669999999998</v>
      </c>
      <c r="D295" s="1">
        <v>20238.72</v>
      </c>
      <c r="E295" s="1">
        <v>19853.63</v>
      </c>
      <c r="F295" s="2">
        <v>1.0800000000000001E-2</v>
      </c>
      <c r="G295" s="1">
        <f>Tabella11[[#This Row],[MAX]]-Tabella11[[#This Row],[MIN]]</f>
        <v>385.09000000000015</v>
      </c>
    </row>
    <row r="296" spans="1:7" x14ac:dyDescent="0.3">
      <c r="A296" s="3">
        <v>42443</v>
      </c>
      <c r="B296" s="1">
        <v>20435.34</v>
      </c>
      <c r="C296" s="1">
        <v>20371.59</v>
      </c>
      <c r="D296" s="1">
        <v>20512.03</v>
      </c>
      <c r="E296" s="1">
        <v>20328.88</v>
      </c>
      <c r="F296" s="2">
        <v>1.17E-2</v>
      </c>
      <c r="G296" s="1">
        <f>Tabella11[[#This Row],[MAX]]-Tabella11[[#This Row],[MIN]]</f>
        <v>183.14999999999782</v>
      </c>
    </row>
    <row r="297" spans="1:7" x14ac:dyDescent="0.3">
      <c r="A297" s="3">
        <v>42444</v>
      </c>
      <c r="B297" s="1">
        <v>20288.77</v>
      </c>
      <c r="C297" s="1">
        <v>20298.150000000001</v>
      </c>
      <c r="D297" s="1">
        <v>20366.560000000001</v>
      </c>
      <c r="E297" s="1">
        <v>20254.59</v>
      </c>
      <c r="F297" s="2">
        <v>-7.1999999999999998E-3</v>
      </c>
      <c r="G297" s="1">
        <f>Tabella11[[#This Row],[MAX]]-Tabella11[[#This Row],[MIN]]</f>
        <v>111.97000000000116</v>
      </c>
    </row>
    <row r="298" spans="1:7" x14ac:dyDescent="0.3">
      <c r="A298" s="3">
        <v>42445</v>
      </c>
      <c r="B298" s="1">
        <v>20257.7</v>
      </c>
      <c r="C298" s="1">
        <v>20339.900000000001</v>
      </c>
      <c r="D298" s="1">
        <v>20383.2</v>
      </c>
      <c r="E298" s="1">
        <v>20168.740000000002</v>
      </c>
      <c r="F298" s="2">
        <v>-1.5E-3</v>
      </c>
      <c r="G298" s="1">
        <f>Tabella11[[#This Row],[MAX]]-Tabella11[[#This Row],[MIN]]</f>
        <v>214.45999999999913</v>
      </c>
    </row>
    <row r="299" spans="1:7" x14ac:dyDescent="0.3">
      <c r="A299" s="3">
        <v>42446</v>
      </c>
      <c r="B299" s="1">
        <v>20503.810000000001</v>
      </c>
      <c r="C299" s="1">
        <v>20580.060000000001</v>
      </c>
      <c r="D299" s="1">
        <v>20619.34</v>
      </c>
      <c r="E299" s="1">
        <v>20435.650000000001</v>
      </c>
      <c r="F299" s="2">
        <v>1.21E-2</v>
      </c>
      <c r="G299" s="1">
        <f>Tabella11[[#This Row],[MAX]]-Tabella11[[#This Row],[MIN]]</f>
        <v>183.68999999999869</v>
      </c>
    </row>
    <row r="300" spans="1:7" x14ac:dyDescent="0.3">
      <c r="A300" s="3">
        <v>42447</v>
      </c>
      <c r="B300" s="1">
        <v>20671.63</v>
      </c>
      <c r="C300" s="1">
        <v>20599.189999999999</v>
      </c>
      <c r="D300" s="1">
        <v>20687.97</v>
      </c>
      <c r="E300" s="1">
        <v>20514.97</v>
      </c>
      <c r="F300" s="2">
        <v>8.2000000000000007E-3</v>
      </c>
      <c r="G300" s="1">
        <f>Tabella11[[#This Row],[MAX]]-Tabella11[[#This Row],[MIN]]</f>
        <v>173</v>
      </c>
    </row>
    <row r="301" spans="1:7" x14ac:dyDescent="0.3">
      <c r="A301" s="3">
        <v>42450</v>
      </c>
      <c r="B301" s="1">
        <v>20684.150000000001</v>
      </c>
      <c r="C301" s="1">
        <v>20738.25</v>
      </c>
      <c r="D301" s="1">
        <v>20772.46</v>
      </c>
      <c r="E301" s="1">
        <v>20618.560000000001</v>
      </c>
      <c r="F301" s="2">
        <v>5.9999999999999995E-4</v>
      </c>
      <c r="G301" s="1">
        <f>Tabella11[[#This Row],[MAX]]-Tabella11[[#This Row],[MIN]]</f>
        <v>153.89999999999782</v>
      </c>
    </row>
    <row r="302" spans="1:7" x14ac:dyDescent="0.3">
      <c r="A302" s="3">
        <v>42451</v>
      </c>
      <c r="B302" s="1">
        <v>20666.75</v>
      </c>
      <c r="C302" s="1">
        <v>20765.07</v>
      </c>
      <c r="D302" s="1">
        <v>20765.07</v>
      </c>
      <c r="E302" s="1">
        <v>20576.8</v>
      </c>
      <c r="F302" s="2">
        <v>-8.0000000000000004E-4</v>
      </c>
      <c r="G302" s="1">
        <f>Tabella11[[#This Row],[MAX]]-Tabella11[[#This Row],[MIN]]</f>
        <v>188.27000000000044</v>
      </c>
    </row>
    <row r="303" spans="1:7" x14ac:dyDescent="0.3">
      <c r="A303" s="3">
        <v>42452</v>
      </c>
      <c r="B303" s="1">
        <v>20615.23</v>
      </c>
      <c r="C303" s="1">
        <v>20629.400000000001</v>
      </c>
      <c r="D303" s="1">
        <v>20693.48</v>
      </c>
      <c r="E303" s="1">
        <v>20513.61</v>
      </c>
      <c r="F303" s="2">
        <v>-2.5000000000000001E-3</v>
      </c>
      <c r="G303" s="1">
        <f>Tabella11[[#This Row],[MAX]]-Tabella11[[#This Row],[MIN]]</f>
        <v>179.86999999999898</v>
      </c>
    </row>
    <row r="304" spans="1:7" x14ac:dyDescent="0.3">
      <c r="A304" s="3">
        <v>42453</v>
      </c>
      <c r="B304" s="1">
        <v>20345.61</v>
      </c>
      <c r="C304" s="1">
        <v>20450.689999999999</v>
      </c>
      <c r="D304" s="1">
        <v>20499.400000000001</v>
      </c>
      <c r="E304" s="1">
        <v>20268.53</v>
      </c>
      <c r="F304" s="2">
        <v>-1.3100000000000001E-2</v>
      </c>
      <c r="G304" s="1">
        <f>Tabella11[[#This Row],[MAX]]-Tabella11[[#This Row],[MIN]]</f>
        <v>230.87000000000262</v>
      </c>
    </row>
    <row r="305" spans="1:7" x14ac:dyDescent="0.3">
      <c r="A305" s="3">
        <v>42458</v>
      </c>
      <c r="B305" s="1">
        <v>20366.3</v>
      </c>
      <c r="C305" s="1">
        <v>20386.32</v>
      </c>
      <c r="D305" s="1">
        <v>20386.32</v>
      </c>
      <c r="E305" s="1">
        <v>20250.150000000001</v>
      </c>
      <c r="F305" s="2">
        <v>1E-3</v>
      </c>
      <c r="G305" s="1">
        <f>Tabella11[[#This Row],[MAX]]-Tabella11[[#This Row],[MIN]]</f>
        <v>136.16999999999825</v>
      </c>
    </row>
    <row r="306" spans="1:7" x14ac:dyDescent="0.3">
      <c r="A306" s="3">
        <v>42459</v>
      </c>
      <c r="B306" s="1">
        <v>20803.39</v>
      </c>
      <c r="C306" s="1">
        <v>20545.439999999999</v>
      </c>
      <c r="D306" s="1">
        <v>20820.73</v>
      </c>
      <c r="E306" s="1">
        <v>20541.07</v>
      </c>
      <c r="F306" s="2">
        <v>2.1499999999999998E-2</v>
      </c>
      <c r="G306" s="1">
        <f>Tabella11[[#This Row],[MAX]]-Tabella11[[#This Row],[MIN]]</f>
        <v>279.65999999999985</v>
      </c>
    </row>
    <row r="307" spans="1:7" x14ac:dyDescent="0.3">
      <c r="A307" s="3">
        <v>42460</v>
      </c>
      <c r="B307" s="1">
        <v>20776.7</v>
      </c>
      <c r="C307" s="1">
        <v>20811.46</v>
      </c>
      <c r="D307" s="1">
        <v>20872.55</v>
      </c>
      <c r="E307" s="1">
        <v>20689.22</v>
      </c>
      <c r="F307" s="2">
        <v>-1.2999999999999999E-3</v>
      </c>
      <c r="G307" s="1">
        <f>Tabella11[[#This Row],[MAX]]-Tabella11[[#This Row],[MIN]]</f>
        <v>183.32999999999811</v>
      </c>
    </row>
    <row r="308" spans="1:7" x14ac:dyDescent="0.3">
      <c r="A308" s="3">
        <v>42461</v>
      </c>
      <c r="B308" s="1">
        <v>20498.919999999998</v>
      </c>
      <c r="C308" s="1">
        <v>20786.18</v>
      </c>
      <c r="D308" s="1">
        <v>20786.18</v>
      </c>
      <c r="E308" s="1">
        <v>20455.41</v>
      </c>
      <c r="F308" s="2">
        <v>-1.34E-2</v>
      </c>
      <c r="G308" s="1">
        <f>Tabella11[[#This Row],[MAX]]-Tabella11[[#This Row],[MIN]]</f>
        <v>330.77000000000044</v>
      </c>
    </row>
    <row r="309" spans="1:7" x14ac:dyDescent="0.3">
      <c r="A309" s="3">
        <v>42465</v>
      </c>
      <c r="B309" s="1">
        <v>20177</v>
      </c>
      <c r="C309" s="1">
        <v>20311.86</v>
      </c>
      <c r="D309" s="1">
        <v>20311.86</v>
      </c>
      <c r="E309" s="1">
        <v>20116.87</v>
      </c>
      <c r="F309" s="2">
        <v>-1.5699999999999999E-2</v>
      </c>
      <c r="G309" s="1">
        <f>Tabella11[[#This Row],[MAX]]-Tabella11[[#This Row],[MIN]]</f>
        <v>194.9900000000016</v>
      </c>
    </row>
    <row r="310" spans="1:7" x14ac:dyDescent="0.3">
      <c r="A310" s="3">
        <v>42466</v>
      </c>
      <c r="B310" s="1">
        <v>20206.669999999998</v>
      </c>
      <c r="C310" s="1">
        <v>20100</v>
      </c>
      <c r="D310" s="1">
        <v>20249.84</v>
      </c>
      <c r="E310" s="1">
        <v>20100</v>
      </c>
      <c r="F310" s="2">
        <v>1.5E-3</v>
      </c>
      <c r="G310" s="1">
        <f>Tabella11[[#This Row],[MAX]]-Tabella11[[#This Row],[MIN]]</f>
        <v>149.84000000000015</v>
      </c>
    </row>
    <row r="311" spans="1:7" x14ac:dyDescent="0.3">
      <c r="A311" s="3">
        <v>42467</v>
      </c>
      <c r="B311" s="1">
        <v>20266.05</v>
      </c>
      <c r="C311" s="1">
        <v>20297.82</v>
      </c>
      <c r="D311" s="1">
        <v>20370.52</v>
      </c>
      <c r="E311" s="1">
        <v>20165.759999999998</v>
      </c>
      <c r="F311" s="2">
        <v>2.8999999999999998E-3</v>
      </c>
      <c r="G311" s="1">
        <f>Tabella11[[#This Row],[MAX]]-Tabella11[[#This Row],[MIN]]</f>
        <v>204.76000000000204</v>
      </c>
    </row>
    <row r="312" spans="1:7" x14ac:dyDescent="0.3">
      <c r="A312" s="3">
        <v>42468</v>
      </c>
      <c r="B312" s="1">
        <v>20370.400000000001</v>
      </c>
      <c r="C312" s="1">
        <v>20061.599999999999</v>
      </c>
      <c r="D312" s="1">
        <v>20370.439999999999</v>
      </c>
      <c r="E312" s="1">
        <v>20045.47</v>
      </c>
      <c r="F312" s="2">
        <v>5.1000000000000004E-3</v>
      </c>
      <c r="G312" s="1">
        <f>Tabella11[[#This Row],[MAX]]-Tabella11[[#This Row],[MIN]]</f>
        <v>324.96999999999753</v>
      </c>
    </row>
    <row r="313" spans="1:7" x14ac:dyDescent="0.3">
      <c r="A313" s="3">
        <v>42471</v>
      </c>
      <c r="B313" s="1">
        <v>20440.810000000001</v>
      </c>
      <c r="C313" s="1">
        <v>20255.84</v>
      </c>
      <c r="D313" s="1">
        <v>20550.95</v>
      </c>
      <c r="E313" s="1">
        <v>20240.689999999999</v>
      </c>
      <c r="F313" s="2">
        <v>3.5000000000000001E-3</v>
      </c>
      <c r="G313" s="1">
        <f>Tabella11[[#This Row],[MAX]]-Tabella11[[#This Row],[MIN]]</f>
        <v>310.26000000000204</v>
      </c>
    </row>
    <row r="314" spans="1:7" x14ac:dyDescent="0.3">
      <c r="A314" s="3">
        <v>42472</v>
      </c>
      <c r="B314" s="1">
        <v>20504.439999999999</v>
      </c>
      <c r="C314" s="1">
        <v>20440.72</v>
      </c>
      <c r="D314" s="1">
        <v>20546.43</v>
      </c>
      <c r="E314" s="1">
        <v>20407.82</v>
      </c>
      <c r="F314" s="2">
        <v>3.0999999999999999E-3</v>
      </c>
      <c r="G314" s="1">
        <f>Tabella11[[#This Row],[MAX]]-Tabella11[[#This Row],[MIN]]</f>
        <v>138.61000000000058</v>
      </c>
    </row>
    <row r="315" spans="1:7" x14ac:dyDescent="0.3">
      <c r="A315" s="3">
        <v>42473</v>
      </c>
      <c r="B315" s="1">
        <v>21158.71</v>
      </c>
      <c r="C315" s="1">
        <v>20739.34</v>
      </c>
      <c r="D315" s="1">
        <v>21171.29</v>
      </c>
      <c r="E315" s="1">
        <v>20716.91</v>
      </c>
      <c r="F315" s="2">
        <v>3.1899999999999998E-2</v>
      </c>
      <c r="G315" s="1">
        <f>Tabella11[[#This Row],[MAX]]-Tabella11[[#This Row],[MIN]]</f>
        <v>454.38000000000102</v>
      </c>
    </row>
    <row r="316" spans="1:7" x14ac:dyDescent="0.3">
      <c r="A316" s="3">
        <v>42474</v>
      </c>
      <c r="B316" s="1">
        <v>21337.81</v>
      </c>
      <c r="C316" s="1">
        <v>21456.61</v>
      </c>
      <c r="D316" s="1">
        <v>21511.08</v>
      </c>
      <c r="E316" s="1">
        <v>21266.21</v>
      </c>
      <c r="F316" s="2">
        <v>8.5000000000000006E-3</v>
      </c>
      <c r="G316" s="1">
        <f>Tabella11[[#This Row],[MAX]]-Tabella11[[#This Row],[MIN]]</f>
        <v>244.87000000000262</v>
      </c>
    </row>
    <row r="317" spans="1:7" x14ac:dyDescent="0.3">
      <c r="A317" s="3">
        <v>42475</v>
      </c>
      <c r="B317" s="1">
        <v>21316.47</v>
      </c>
      <c r="C317" s="1">
        <v>21374.65</v>
      </c>
      <c r="D317" s="1">
        <v>21423.06</v>
      </c>
      <c r="E317" s="1">
        <v>21234.12</v>
      </c>
      <c r="F317" s="2">
        <v>-1E-3</v>
      </c>
      <c r="G317" s="1">
        <f>Tabella11[[#This Row],[MAX]]-Tabella11[[#This Row],[MIN]]</f>
        <v>188.94000000000233</v>
      </c>
    </row>
    <row r="318" spans="1:7" x14ac:dyDescent="0.3">
      <c r="A318" s="3">
        <v>42478</v>
      </c>
      <c r="B318" s="1">
        <v>21161.5</v>
      </c>
      <c r="C318" s="1">
        <v>21129.68</v>
      </c>
      <c r="D318" s="1">
        <v>21172</v>
      </c>
      <c r="E318" s="1">
        <v>21002.77</v>
      </c>
      <c r="F318" s="2">
        <v>-7.3000000000000001E-3</v>
      </c>
      <c r="G318" s="1">
        <f>Tabella11[[#This Row],[MAX]]-Tabella11[[#This Row],[MIN]]</f>
        <v>169.22999999999956</v>
      </c>
    </row>
    <row r="319" spans="1:7" x14ac:dyDescent="0.3">
      <c r="A319" s="3">
        <v>42479</v>
      </c>
      <c r="B319" s="1">
        <v>21436.21</v>
      </c>
      <c r="C319" s="1">
        <v>21438.13</v>
      </c>
      <c r="D319" s="1">
        <v>21459.040000000001</v>
      </c>
      <c r="E319" s="1">
        <v>21259.17</v>
      </c>
      <c r="F319" s="2">
        <v>1.2999999999999999E-2</v>
      </c>
      <c r="G319" s="1">
        <f>Tabella11[[#This Row],[MAX]]-Tabella11[[#This Row],[MIN]]</f>
        <v>199.87000000000262</v>
      </c>
    </row>
    <row r="320" spans="1:7" x14ac:dyDescent="0.3">
      <c r="A320" s="3">
        <v>42480</v>
      </c>
      <c r="B320" s="1">
        <v>21236.31</v>
      </c>
      <c r="C320" s="1">
        <v>21452.82</v>
      </c>
      <c r="D320" s="1">
        <v>21452.82</v>
      </c>
      <c r="E320" s="1">
        <v>21103.34</v>
      </c>
      <c r="F320" s="2">
        <v>-9.2999999999999992E-3</v>
      </c>
      <c r="G320" s="1">
        <f>Tabella11[[#This Row],[MAX]]-Tabella11[[#This Row],[MIN]]</f>
        <v>349.47999999999956</v>
      </c>
    </row>
    <row r="321" spans="1:7" x14ac:dyDescent="0.3">
      <c r="A321" s="3">
        <v>42481</v>
      </c>
      <c r="B321" s="1">
        <v>21622.25</v>
      </c>
      <c r="C321" s="1">
        <v>21406.400000000001</v>
      </c>
      <c r="D321" s="1">
        <v>21634.74</v>
      </c>
      <c r="E321" s="1">
        <v>21331.59</v>
      </c>
      <c r="F321" s="2">
        <v>1.8200000000000001E-2</v>
      </c>
      <c r="G321" s="1">
        <f>Tabella11[[#This Row],[MAX]]-Tabella11[[#This Row],[MIN]]</f>
        <v>303.15000000000146</v>
      </c>
    </row>
    <row r="322" spans="1:7" x14ac:dyDescent="0.3">
      <c r="A322" s="3">
        <v>42482</v>
      </c>
      <c r="B322" s="1">
        <v>21467.040000000001</v>
      </c>
      <c r="C322" s="1">
        <v>21448.15</v>
      </c>
      <c r="D322" s="1">
        <v>21495.79</v>
      </c>
      <c r="E322" s="1">
        <v>21358.53</v>
      </c>
      <c r="F322" s="2">
        <v>-7.1999999999999998E-3</v>
      </c>
      <c r="G322" s="1">
        <f>Tabella11[[#This Row],[MAX]]-Tabella11[[#This Row],[MIN]]</f>
        <v>137.26000000000204</v>
      </c>
    </row>
    <row r="323" spans="1:7" x14ac:dyDescent="0.3">
      <c r="A323" s="3">
        <v>42485</v>
      </c>
      <c r="B323" s="1">
        <v>21304.44</v>
      </c>
      <c r="C323" s="1">
        <v>21408.560000000001</v>
      </c>
      <c r="D323" s="1">
        <v>21430.57</v>
      </c>
      <c r="E323" s="1">
        <v>21254.46</v>
      </c>
      <c r="F323" s="2">
        <v>-7.6E-3</v>
      </c>
      <c r="G323" s="1">
        <f>Tabella11[[#This Row],[MAX]]-Tabella11[[#This Row],[MIN]]</f>
        <v>176.11000000000058</v>
      </c>
    </row>
    <row r="324" spans="1:7" x14ac:dyDescent="0.3">
      <c r="A324" s="3">
        <v>42486</v>
      </c>
      <c r="B324" s="1">
        <v>21407.27</v>
      </c>
      <c r="C324" s="1">
        <v>21380.02</v>
      </c>
      <c r="D324" s="1">
        <v>21419.919999999998</v>
      </c>
      <c r="E324" s="1">
        <v>21080.880000000001</v>
      </c>
      <c r="F324" s="2">
        <v>4.7999999999999996E-3</v>
      </c>
      <c r="G324" s="1">
        <f>Tabella11[[#This Row],[MAX]]-Tabella11[[#This Row],[MIN]]</f>
        <v>339.03999999999724</v>
      </c>
    </row>
    <row r="325" spans="1:7" x14ac:dyDescent="0.3">
      <c r="A325" s="3">
        <v>42487</v>
      </c>
      <c r="B325" s="1">
        <v>21361.599999999999</v>
      </c>
      <c r="C325" s="1">
        <v>21372.33</v>
      </c>
      <c r="D325" s="1">
        <v>21442.51</v>
      </c>
      <c r="E325" s="1">
        <v>21277.040000000001</v>
      </c>
      <c r="F325" s="2">
        <v>-2.0999999999999999E-3</v>
      </c>
      <c r="G325" s="1">
        <f>Tabella11[[#This Row],[MAX]]-Tabella11[[#This Row],[MIN]]</f>
        <v>165.46999999999753</v>
      </c>
    </row>
    <row r="326" spans="1:7" x14ac:dyDescent="0.3">
      <c r="A326" s="3">
        <v>42488</v>
      </c>
      <c r="B326" s="1">
        <v>21388.03</v>
      </c>
      <c r="C326" s="1">
        <v>21488.959999999999</v>
      </c>
      <c r="D326" s="1">
        <v>21654.07</v>
      </c>
      <c r="E326" s="1">
        <v>21255.42</v>
      </c>
      <c r="F326" s="2">
        <v>1.1999999999999999E-3</v>
      </c>
      <c r="G326" s="1">
        <f>Tabella11[[#This Row],[MAX]]-Tabella11[[#This Row],[MIN]]</f>
        <v>398.65000000000146</v>
      </c>
    </row>
    <row r="327" spans="1:7" x14ac:dyDescent="0.3">
      <c r="A327" s="3">
        <v>42489</v>
      </c>
      <c r="B327" s="1">
        <v>21067.05</v>
      </c>
      <c r="C327" s="1">
        <v>21215.200000000001</v>
      </c>
      <c r="D327" s="1">
        <v>21235.39</v>
      </c>
      <c r="E327" s="1">
        <v>21023.77</v>
      </c>
      <c r="F327" s="2">
        <v>-1.4999999999999999E-2</v>
      </c>
      <c r="G327" s="1">
        <f>Tabella11[[#This Row],[MAX]]-Tabella11[[#This Row],[MIN]]</f>
        <v>211.61999999999898</v>
      </c>
    </row>
    <row r="328" spans="1:7" x14ac:dyDescent="0.3">
      <c r="A328" s="3">
        <v>42493</v>
      </c>
      <c r="B328" s="1">
        <v>20676.939999999999</v>
      </c>
      <c r="C328" s="1">
        <v>21061.77</v>
      </c>
      <c r="D328" s="1">
        <v>21061.77</v>
      </c>
      <c r="E328" s="1">
        <v>20668.37</v>
      </c>
      <c r="F328" s="2">
        <v>-1.8499999999999999E-2</v>
      </c>
      <c r="G328" s="1">
        <f>Tabella11[[#This Row],[MAX]]-Tabella11[[#This Row],[MIN]]</f>
        <v>393.40000000000146</v>
      </c>
    </row>
    <row r="329" spans="1:7" x14ac:dyDescent="0.3">
      <c r="A329" s="3">
        <v>42494</v>
      </c>
      <c r="B329" s="1">
        <v>20525.830000000002</v>
      </c>
      <c r="C329" s="1">
        <v>20556.5</v>
      </c>
      <c r="D329" s="1">
        <v>20580.38</v>
      </c>
      <c r="E329" s="1">
        <v>20411.41</v>
      </c>
      <c r="F329" s="2">
        <v>-7.3000000000000001E-3</v>
      </c>
      <c r="G329" s="1">
        <f>Tabella11[[#This Row],[MAX]]-Tabella11[[#This Row],[MIN]]</f>
        <v>168.97000000000116</v>
      </c>
    </row>
    <row r="330" spans="1:7" x14ac:dyDescent="0.3">
      <c r="A330" s="3">
        <v>42495</v>
      </c>
      <c r="B330" s="1">
        <v>20449.82</v>
      </c>
      <c r="C330" s="1">
        <v>20363.86</v>
      </c>
      <c r="D330" s="1">
        <v>20534.759999999998</v>
      </c>
      <c r="E330" s="1">
        <v>20342.75</v>
      </c>
      <c r="F330" s="2">
        <v>-3.7000000000000002E-3</v>
      </c>
      <c r="G330" s="1">
        <f>Tabella11[[#This Row],[MAX]]-Tabella11[[#This Row],[MIN]]</f>
        <v>192.0099999999984</v>
      </c>
    </row>
    <row r="331" spans="1:7" x14ac:dyDescent="0.3">
      <c r="A331" s="3">
        <v>42496</v>
      </c>
      <c r="B331" s="1">
        <v>20109.87</v>
      </c>
      <c r="C331" s="1">
        <v>20357.45</v>
      </c>
      <c r="D331" s="1">
        <v>20377.939999999999</v>
      </c>
      <c r="E331" s="1">
        <v>20058.77</v>
      </c>
      <c r="F331" s="2">
        <v>-1.66E-2</v>
      </c>
      <c r="G331" s="1">
        <f>Tabella11[[#This Row],[MAX]]-Tabella11[[#This Row],[MIN]]</f>
        <v>319.16999999999825</v>
      </c>
    </row>
    <row r="332" spans="1:7" x14ac:dyDescent="0.3">
      <c r="A332" s="3">
        <v>42499</v>
      </c>
      <c r="B332" s="1">
        <v>20156.810000000001</v>
      </c>
      <c r="C332" s="1">
        <v>20279.900000000001</v>
      </c>
      <c r="D332" s="1">
        <v>20303.189999999999</v>
      </c>
      <c r="E332" s="1">
        <v>20125.78</v>
      </c>
      <c r="F332" s="2">
        <v>2.3E-3</v>
      </c>
      <c r="G332" s="1">
        <f>Tabella11[[#This Row],[MAX]]-Tabella11[[#This Row],[MIN]]</f>
        <v>177.40999999999985</v>
      </c>
    </row>
    <row r="333" spans="1:7" x14ac:dyDescent="0.3">
      <c r="A333" s="3">
        <v>42500</v>
      </c>
      <c r="B333" s="1">
        <v>20242.68</v>
      </c>
      <c r="C333" s="1">
        <v>19962.43</v>
      </c>
      <c r="D333" s="1">
        <v>20294.46</v>
      </c>
      <c r="E333" s="1">
        <v>19962.43</v>
      </c>
      <c r="F333" s="2">
        <v>4.3E-3</v>
      </c>
      <c r="G333" s="1">
        <f>Tabella11[[#This Row],[MAX]]-Tabella11[[#This Row],[MIN]]</f>
        <v>332.02999999999884</v>
      </c>
    </row>
    <row r="334" spans="1:7" x14ac:dyDescent="0.3">
      <c r="A334" s="3">
        <v>42501</v>
      </c>
      <c r="B334" s="1">
        <v>20055.29</v>
      </c>
      <c r="C334" s="1">
        <v>20347.759999999998</v>
      </c>
      <c r="D334" s="1">
        <v>20347.759999999998</v>
      </c>
      <c r="E334" s="1">
        <v>20008.919999999998</v>
      </c>
      <c r="F334" s="2">
        <v>-9.2999999999999992E-3</v>
      </c>
      <c r="G334" s="1">
        <f>Tabella11[[#This Row],[MAX]]-Tabella11[[#This Row],[MIN]]</f>
        <v>338.84000000000015</v>
      </c>
    </row>
    <row r="335" spans="1:7" x14ac:dyDescent="0.3">
      <c r="A335" s="3">
        <v>42502</v>
      </c>
      <c r="B335" s="1">
        <v>19915.46</v>
      </c>
      <c r="C335" s="1">
        <v>20100.5</v>
      </c>
      <c r="D335" s="1">
        <v>20100.5</v>
      </c>
      <c r="E335" s="1">
        <v>19863.62</v>
      </c>
      <c r="F335" s="2">
        <v>-7.0000000000000001E-3</v>
      </c>
      <c r="G335" s="1">
        <f>Tabella11[[#This Row],[MAX]]-Tabella11[[#This Row],[MIN]]</f>
        <v>236.88000000000102</v>
      </c>
    </row>
    <row r="336" spans="1:7" x14ac:dyDescent="0.3">
      <c r="A336" s="3">
        <v>42503</v>
      </c>
      <c r="B336" s="1">
        <v>19719.29</v>
      </c>
      <c r="C336" s="1">
        <v>19843.490000000002</v>
      </c>
      <c r="D336" s="1">
        <v>19881.91</v>
      </c>
      <c r="E336" s="1">
        <v>19594.61</v>
      </c>
      <c r="F336" s="2">
        <v>-9.9000000000000008E-3</v>
      </c>
      <c r="G336" s="1">
        <f>Tabella11[[#This Row],[MAX]]-Tabella11[[#This Row],[MIN]]</f>
        <v>287.29999999999927</v>
      </c>
    </row>
    <row r="337" spans="1:7" x14ac:dyDescent="0.3">
      <c r="A337" s="3">
        <v>42506</v>
      </c>
      <c r="B337" s="1">
        <v>19883.95</v>
      </c>
      <c r="C337" s="1">
        <v>19711.77</v>
      </c>
      <c r="D337" s="1">
        <v>19998.759999999998</v>
      </c>
      <c r="E337" s="1">
        <v>19705.91</v>
      </c>
      <c r="F337" s="2">
        <v>8.3999999999999995E-3</v>
      </c>
      <c r="G337" s="1">
        <f>Tabella11[[#This Row],[MAX]]-Tabella11[[#This Row],[MIN]]</f>
        <v>292.84999999999854</v>
      </c>
    </row>
    <row r="338" spans="1:7" x14ac:dyDescent="0.3">
      <c r="A338" s="3">
        <v>42507</v>
      </c>
      <c r="B338" s="1">
        <v>20118.8</v>
      </c>
      <c r="C338" s="1">
        <v>19987.240000000002</v>
      </c>
      <c r="D338" s="1">
        <v>20145.77</v>
      </c>
      <c r="E338" s="1">
        <v>19847.7</v>
      </c>
      <c r="F338" s="2">
        <v>1.18E-2</v>
      </c>
      <c r="G338" s="1">
        <f>Tabella11[[#This Row],[MAX]]-Tabella11[[#This Row],[MIN]]</f>
        <v>298.06999999999971</v>
      </c>
    </row>
    <row r="339" spans="1:7" x14ac:dyDescent="0.3">
      <c r="A339" s="3">
        <v>42508</v>
      </c>
      <c r="B339" s="1">
        <v>19826.41</v>
      </c>
      <c r="C339" s="1">
        <v>19862.419999999998</v>
      </c>
      <c r="D339" s="1">
        <v>19923.830000000002</v>
      </c>
      <c r="E339" s="1">
        <v>19749.29</v>
      </c>
      <c r="F339" s="2">
        <v>-1.4500000000000001E-2</v>
      </c>
      <c r="G339" s="1">
        <f>Tabella11[[#This Row],[MAX]]-Tabella11[[#This Row],[MIN]]</f>
        <v>174.54000000000087</v>
      </c>
    </row>
    <row r="340" spans="1:7" x14ac:dyDescent="0.3">
      <c r="A340" s="3">
        <v>42509</v>
      </c>
      <c r="B340" s="1">
        <v>19694.330000000002</v>
      </c>
      <c r="C340" s="1">
        <v>19729.63</v>
      </c>
      <c r="D340" s="1">
        <v>19793.46</v>
      </c>
      <c r="E340" s="1">
        <v>19646.349999999999</v>
      </c>
      <c r="F340" s="2">
        <v>-6.7000000000000002E-3</v>
      </c>
      <c r="G340" s="1">
        <f>Tabella11[[#This Row],[MAX]]-Tabella11[[#This Row],[MIN]]</f>
        <v>147.11000000000058</v>
      </c>
    </row>
    <row r="341" spans="1:7" x14ac:dyDescent="0.3">
      <c r="A341" s="3">
        <v>42510</v>
      </c>
      <c r="B341" s="1">
        <v>19852.2</v>
      </c>
      <c r="C341" s="1">
        <v>19631.71</v>
      </c>
      <c r="D341" s="1">
        <v>19954.330000000002</v>
      </c>
      <c r="E341" s="1">
        <v>19631.71</v>
      </c>
      <c r="F341" s="2">
        <v>8.0000000000000002E-3</v>
      </c>
      <c r="G341" s="1">
        <f>Tabella11[[#This Row],[MAX]]-Tabella11[[#This Row],[MIN]]</f>
        <v>322.62000000000262</v>
      </c>
    </row>
    <row r="342" spans="1:7" x14ac:dyDescent="0.3">
      <c r="A342" s="3">
        <v>42513</v>
      </c>
      <c r="B342" s="1">
        <v>19809.03</v>
      </c>
      <c r="C342" s="1">
        <v>19788.13</v>
      </c>
      <c r="D342" s="1">
        <v>19955.03</v>
      </c>
      <c r="E342" s="1">
        <v>19750.62</v>
      </c>
      <c r="F342" s="2">
        <v>-2.2000000000000001E-3</v>
      </c>
      <c r="G342" s="1">
        <f>Tabella11[[#This Row],[MAX]]-Tabella11[[#This Row],[MIN]]</f>
        <v>204.40999999999985</v>
      </c>
    </row>
    <row r="343" spans="1:7" x14ac:dyDescent="0.3">
      <c r="A343" s="3">
        <v>42514</v>
      </c>
      <c r="B343" s="1">
        <v>19830.43</v>
      </c>
      <c r="C343" s="1">
        <v>19828.02</v>
      </c>
      <c r="D343" s="1">
        <v>19870.16</v>
      </c>
      <c r="E343" s="1">
        <v>19712.669999999998</v>
      </c>
      <c r="F343" s="2">
        <v>1.1000000000000001E-3</v>
      </c>
      <c r="G343" s="1">
        <f>Tabella11[[#This Row],[MAX]]-Tabella11[[#This Row],[MIN]]</f>
        <v>157.4900000000016</v>
      </c>
    </row>
    <row r="344" spans="1:7" x14ac:dyDescent="0.3">
      <c r="A344" s="3">
        <v>42515</v>
      </c>
      <c r="B344" s="1">
        <v>20368.05</v>
      </c>
      <c r="C344" s="1">
        <v>20156.759999999998</v>
      </c>
      <c r="D344" s="1">
        <v>20379.66</v>
      </c>
      <c r="E344" s="1">
        <v>20156.759999999998</v>
      </c>
      <c r="F344" s="2">
        <v>2.7099999999999999E-2</v>
      </c>
      <c r="G344" s="1">
        <f>Tabella11[[#This Row],[MAX]]-Tabella11[[#This Row],[MIN]]</f>
        <v>222.90000000000146</v>
      </c>
    </row>
    <row r="345" spans="1:7" x14ac:dyDescent="0.3">
      <c r="A345" s="3">
        <v>42516</v>
      </c>
      <c r="B345" s="1">
        <v>20397.11</v>
      </c>
      <c r="C345" s="1">
        <v>20373.48</v>
      </c>
      <c r="D345" s="1">
        <v>20404.73</v>
      </c>
      <c r="E345" s="1">
        <v>20249.96</v>
      </c>
      <c r="F345" s="2">
        <v>1.4E-3</v>
      </c>
      <c r="G345" s="1">
        <f>Tabella11[[#This Row],[MAX]]-Tabella11[[#This Row],[MIN]]</f>
        <v>154.77000000000044</v>
      </c>
    </row>
    <row r="346" spans="1:7" x14ac:dyDescent="0.3">
      <c r="A346" s="3">
        <v>42517</v>
      </c>
      <c r="B346" s="1">
        <v>20576.77</v>
      </c>
      <c r="C346" s="1">
        <v>20425</v>
      </c>
      <c r="D346" s="1">
        <v>20620.150000000001</v>
      </c>
      <c r="E346" s="1">
        <v>20290.84</v>
      </c>
      <c r="F346" s="2">
        <v>8.8000000000000005E-3</v>
      </c>
      <c r="G346" s="1">
        <f>Tabella11[[#This Row],[MAX]]-Tabella11[[#This Row],[MIN]]</f>
        <v>329.31000000000131</v>
      </c>
    </row>
    <row r="347" spans="1:7" x14ac:dyDescent="0.3">
      <c r="A347" s="3">
        <v>42520</v>
      </c>
      <c r="B347" s="1">
        <v>20629.39</v>
      </c>
      <c r="C347" s="1">
        <v>20523.669999999998</v>
      </c>
      <c r="D347" s="1">
        <v>20765.61</v>
      </c>
      <c r="E347" s="1">
        <v>20465.84</v>
      </c>
      <c r="F347" s="2">
        <v>2.5999999999999999E-3</v>
      </c>
      <c r="G347" s="1">
        <f>Tabella11[[#This Row],[MAX]]-Tabella11[[#This Row],[MIN]]</f>
        <v>299.77000000000044</v>
      </c>
    </row>
    <row r="348" spans="1:7" x14ac:dyDescent="0.3">
      <c r="A348" s="3">
        <v>42521</v>
      </c>
      <c r="B348" s="1">
        <v>20815.09</v>
      </c>
      <c r="C348" s="1">
        <v>20617.330000000002</v>
      </c>
      <c r="D348" s="1">
        <v>20974.71</v>
      </c>
      <c r="E348" s="1">
        <v>20617.330000000002</v>
      </c>
      <c r="F348" s="2">
        <v>8.9999999999999993E-3</v>
      </c>
      <c r="G348" s="1">
        <f>Tabella11[[#This Row],[MAX]]-Tabella11[[#This Row],[MIN]]</f>
        <v>357.37999999999738</v>
      </c>
    </row>
    <row r="349" spans="1:7" x14ac:dyDescent="0.3">
      <c r="A349" s="3">
        <v>42522</v>
      </c>
      <c r="B349" s="1">
        <v>20760.98</v>
      </c>
      <c r="C349" s="1">
        <v>20726.53</v>
      </c>
      <c r="D349" s="1">
        <v>20898.45</v>
      </c>
      <c r="E349" s="1">
        <v>20713.29</v>
      </c>
      <c r="F349" s="2">
        <v>-2.5999999999999999E-3</v>
      </c>
      <c r="G349" s="1">
        <f>Tabella11[[#This Row],[MAX]]-Tabella11[[#This Row],[MIN]]</f>
        <v>185.15999999999985</v>
      </c>
    </row>
    <row r="350" spans="1:7" x14ac:dyDescent="0.3">
      <c r="A350" s="3">
        <v>42523</v>
      </c>
      <c r="B350" s="1">
        <v>20859.22</v>
      </c>
      <c r="C350" s="1">
        <v>20769.810000000001</v>
      </c>
      <c r="D350" s="1">
        <v>20878.21</v>
      </c>
      <c r="E350" s="1">
        <v>20680.650000000001</v>
      </c>
      <c r="F350" s="2">
        <v>4.7000000000000002E-3</v>
      </c>
      <c r="G350" s="1">
        <f>Tabella11[[#This Row],[MAX]]-Tabella11[[#This Row],[MIN]]</f>
        <v>197.55999999999767</v>
      </c>
    </row>
    <row r="351" spans="1:7" x14ac:dyDescent="0.3">
      <c r="A351" s="3">
        <v>42524</v>
      </c>
      <c r="B351" s="1">
        <v>20947.240000000002</v>
      </c>
      <c r="C351" s="1">
        <v>20956.080000000002</v>
      </c>
      <c r="D351" s="1">
        <v>21049.200000000001</v>
      </c>
      <c r="E351" s="1">
        <v>20887.79</v>
      </c>
      <c r="F351" s="2">
        <v>4.1999999999999997E-3</v>
      </c>
      <c r="G351" s="1">
        <f>Tabella11[[#This Row],[MAX]]-Tabella11[[#This Row],[MIN]]</f>
        <v>161.40999999999985</v>
      </c>
    </row>
    <row r="352" spans="1:7" x14ac:dyDescent="0.3">
      <c r="A352" s="3">
        <v>42527</v>
      </c>
      <c r="B352" s="1">
        <v>21030.22</v>
      </c>
      <c r="C352" s="1">
        <v>20971.13</v>
      </c>
      <c r="D352" s="1">
        <v>21039.87</v>
      </c>
      <c r="E352" s="1">
        <v>20840.95</v>
      </c>
      <c r="F352" s="2">
        <v>4.0000000000000001E-3</v>
      </c>
      <c r="G352" s="1">
        <f>Tabella11[[#This Row],[MAX]]-Tabella11[[#This Row],[MIN]]</f>
        <v>198.91999999999825</v>
      </c>
    </row>
    <row r="353" spans="1:7" x14ac:dyDescent="0.3">
      <c r="A353" s="3">
        <v>42528</v>
      </c>
      <c r="B353" s="1">
        <v>21328.240000000002</v>
      </c>
      <c r="C353" s="1">
        <v>21218.959999999999</v>
      </c>
      <c r="D353" s="1">
        <v>21351.33</v>
      </c>
      <c r="E353" s="1">
        <v>21153.68</v>
      </c>
      <c r="F353" s="2">
        <v>1.4200000000000001E-2</v>
      </c>
      <c r="G353" s="1">
        <f>Tabella11[[#This Row],[MAX]]-Tabella11[[#This Row],[MIN]]</f>
        <v>197.65000000000146</v>
      </c>
    </row>
    <row r="354" spans="1:7" x14ac:dyDescent="0.3">
      <c r="A354" s="3">
        <v>42529</v>
      </c>
      <c r="B354" s="1">
        <v>21297.88</v>
      </c>
      <c r="C354" s="1">
        <v>21294.27</v>
      </c>
      <c r="D354" s="1">
        <v>21352.37</v>
      </c>
      <c r="E354" s="1">
        <v>21179.95</v>
      </c>
      <c r="F354" s="2">
        <v>-1.4E-3</v>
      </c>
      <c r="G354" s="1">
        <f>Tabella11[[#This Row],[MAX]]-Tabella11[[#This Row],[MIN]]</f>
        <v>172.41999999999825</v>
      </c>
    </row>
    <row r="355" spans="1:7" x14ac:dyDescent="0.3">
      <c r="A355" s="3">
        <v>42531</v>
      </c>
      <c r="B355" s="1">
        <v>21042.639999999999</v>
      </c>
      <c r="C355" s="1">
        <v>21240.080000000002</v>
      </c>
      <c r="D355" s="1">
        <v>21270.62</v>
      </c>
      <c r="E355" s="1">
        <v>21017.98</v>
      </c>
      <c r="F355" s="2">
        <v>-1.2E-2</v>
      </c>
      <c r="G355" s="1">
        <f>Tabella11[[#This Row],[MAX]]-Tabella11[[#This Row],[MIN]]</f>
        <v>252.63999999999942</v>
      </c>
    </row>
    <row r="356" spans="1:7" x14ac:dyDescent="0.3">
      <c r="A356" s="3">
        <v>42534</v>
      </c>
      <c r="B356" s="1">
        <v>20512.990000000002</v>
      </c>
      <c r="C356" s="1">
        <v>20647.509999999998</v>
      </c>
      <c r="D356" s="1">
        <v>20664.59</v>
      </c>
      <c r="E356" s="1">
        <v>20430.810000000001</v>
      </c>
      <c r="F356" s="2">
        <v>-2.52E-2</v>
      </c>
      <c r="G356" s="1">
        <f>Tabella11[[#This Row],[MAX]]-Tabella11[[#This Row],[MIN]]</f>
        <v>233.77999999999884</v>
      </c>
    </row>
    <row r="357" spans="1:7" x14ac:dyDescent="0.3">
      <c r="A357" s="3">
        <v>42535</v>
      </c>
      <c r="B357" s="1">
        <v>20387.53</v>
      </c>
      <c r="C357" s="1">
        <v>20476.75</v>
      </c>
      <c r="D357" s="1">
        <v>20537.919999999998</v>
      </c>
      <c r="E357" s="1">
        <v>20358.939999999999</v>
      </c>
      <c r="F357" s="2">
        <v>-6.1000000000000004E-3</v>
      </c>
      <c r="G357" s="1">
        <f>Tabella11[[#This Row],[MAX]]-Tabella11[[#This Row],[MIN]]</f>
        <v>178.97999999999956</v>
      </c>
    </row>
    <row r="358" spans="1:7" x14ac:dyDescent="0.3">
      <c r="A358" s="3">
        <v>42536</v>
      </c>
      <c r="B358" s="1">
        <v>20467.52</v>
      </c>
      <c r="C358" s="1">
        <v>20161.009999999998</v>
      </c>
      <c r="D358" s="1">
        <v>20553.580000000002</v>
      </c>
      <c r="E358" s="1">
        <v>20161.009999999998</v>
      </c>
      <c r="F358" s="2">
        <v>3.8999999999999998E-3</v>
      </c>
      <c r="G358" s="1">
        <f>Tabella11[[#This Row],[MAX]]-Tabella11[[#This Row],[MIN]]</f>
        <v>392.57000000000335</v>
      </c>
    </row>
    <row r="359" spans="1:7" x14ac:dyDescent="0.3">
      <c r="A359" s="3">
        <v>42537</v>
      </c>
      <c r="B359" s="1">
        <v>20038.419999999998</v>
      </c>
      <c r="C359" s="1">
        <v>20284.91</v>
      </c>
      <c r="D359" s="1">
        <v>20297.400000000001</v>
      </c>
      <c r="E359" s="1">
        <v>19964.37</v>
      </c>
      <c r="F359" s="2">
        <v>-2.1000000000000001E-2</v>
      </c>
      <c r="G359" s="1">
        <f>Tabella11[[#This Row],[MAX]]-Tabella11[[#This Row],[MIN]]</f>
        <v>333.03000000000247</v>
      </c>
    </row>
    <row r="360" spans="1:7" x14ac:dyDescent="0.3">
      <c r="A360" s="3">
        <v>42538</v>
      </c>
      <c r="B360" s="1">
        <v>20169.98</v>
      </c>
      <c r="C360" s="1">
        <v>20244.23</v>
      </c>
      <c r="D360" s="1">
        <v>20282.04</v>
      </c>
      <c r="E360" s="1">
        <v>20090.8</v>
      </c>
      <c r="F360" s="2">
        <v>6.6E-3</v>
      </c>
      <c r="G360" s="1">
        <f>Tabella11[[#This Row],[MAX]]-Tabella11[[#This Row],[MIN]]</f>
        <v>191.2400000000016</v>
      </c>
    </row>
    <row r="361" spans="1:7" x14ac:dyDescent="0.3">
      <c r="A361" s="3">
        <v>42541</v>
      </c>
      <c r="B361" s="1">
        <v>20510.2</v>
      </c>
      <c r="C361" s="1">
        <v>20425.060000000001</v>
      </c>
      <c r="D361" s="1">
        <v>20551.02</v>
      </c>
      <c r="E361" s="1">
        <v>20288.490000000002</v>
      </c>
      <c r="F361" s="2">
        <v>1.6899999999999998E-2</v>
      </c>
      <c r="G361" s="1">
        <f>Tabella11[[#This Row],[MAX]]-Tabella11[[#This Row],[MIN]]</f>
        <v>262.52999999999884</v>
      </c>
    </row>
    <row r="362" spans="1:7" x14ac:dyDescent="0.3">
      <c r="A362" s="3">
        <v>42542</v>
      </c>
      <c r="B362" s="1">
        <v>20668.439999999999</v>
      </c>
      <c r="C362" s="1">
        <v>20522.36</v>
      </c>
      <c r="D362" s="1">
        <v>20681.79</v>
      </c>
      <c r="E362" s="1">
        <v>20516.73</v>
      </c>
      <c r="F362" s="2">
        <v>7.7000000000000002E-3</v>
      </c>
      <c r="G362" s="1">
        <f>Tabella11[[#This Row],[MAX]]-Tabella11[[#This Row],[MIN]]</f>
        <v>165.06000000000131</v>
      </c>
    </row>
    <row r="363" spans="1:7" x14ac:dyDescent="0.3">
      <c r="A363" s="3">
        <v>42543</v>
      </c>
      <c r="B363" s="1">
        <v>20795.12</v>
      </c>
      <c r="C363" s="1">
        <v>20553.939999999999</v>
      </c>
      <c r="D363" s="1">
        <v>20841.509999999998</v>
      </c>
      <c r="E363" s="1">
        <v>20515.25</v>
      </c>
      <c r="F363" s="2">
        <v>6.1000000000000004E-3</v>
      </c>
      <c r="G363" s="1">
        <f>Tabella11[[#This Row],[MAX]]-Tabella11[[#This Row],[MIN]]</f>
        <v>326.2599999999984</v>
      </c>
    </row>
    <row r="364" spans="1:7" x14ac:dyDescent="0.3">
      <c r="A364" s="3">
        <v>42544</v>
      </c>
      <c r="B364" s="1">
        <v>20868.34</v>
      </c>
      <c r="C364" s="1">
        <v>20862.59</v>
      </c>
      <c r="D364" s="1">
        <v>20889.05</v>
      </c>
      <c r="E364" s="1">
        <v>20753.939999999999</v>
      </c>
      <c r="F364" s="2">
        <v>3.5000000000000001E-3</v>
      </c>
      <c r="G364" s="1">
        <f>Tabella11[[#This Row],[MAX]]-Tabella11[[#This Row],[MIN]]</f>
        <v>135.11000000000058</v>
      </c>
    </row>
    <row r="365" spans="1:7" x14ac:dyDescent="0.3">
      <c r="A365" s="3">
        <v>42545</v>
      </c>
      <c r="B365" s="1">
        <v>20259.13</v>
      </c>
      <c r="C365" s="1">
        <v>20483.509999999998</v>
      </c>
      <c r="D365" s="1">
        <v>21034.18</v>
      </c>
      <c r="E365" s="1">
        <v>19662.7</v>
      </c>
      <c r="F365" s="2">
        <v>-2.92E-2</v>
      </c>
      <c r="G365" s="1">
        <f>Tabella11[[#This Row],[MAX]]-Tabella11[[#This Row],[MIN]]</f>
        <v>1371.4799999999996</v>
      </c>
    </row>
    <row r="366" spans="1:7" x14ac:dyDescent="0.3">
      <c r="A366" s="3">
        <v>42548</v>
      </c>
      <c r="B366" s="1">
        <v>20227.3</v>
      </c>
      <c r="C366" s="1">
        <v>19982.66</v>
      </c>
      <c r="D366" s="1">
        <v>20329.16</v>
      </c>
      <c r="E366" s="1">
        <v>19969.47</v>
      </c>
      <c r="F366" s="2">
        <v>-1.6000000000000001E-3</v>
      </c>
      <c r="G366" s="1">
        <f>Tabella11[[#This Row],[MAX]]-Tabella11[[#This Row],[MIN]]</f>
        <v>359.68999999999869</v>
      </c>
    </row>
    <row r="367" spans="1:7" x14ac:dyDescent="0.3">
      <c r="A367" s="3">
        <v>42549</v>
      </c>
      <c r="B367" s="1">
        <v>20172.46</v>
      </c>
      <c r="C367" s="1">
        <v>19898.75</v>
      </c>
      <c r="D367" s="1">
        <v>20196.2</v>
      </c>
      <c r="E367" s="1">
        <v>19898.75</v>
      </c>
      <c r="F367" s="2">
        <v>-2.7000000000000001E-3</v>
      </c>
      <c r="G367" s="1">
        <f>Tabella11[[#This Row],[MAX]]-Tabella11[[#This Row],[MIN]]</f>
        <v>297.45000000000073</v>
      </c>
    </row>
    <row r="368" spans="1:7" x14ac:dyDescent="0.3">
      <c r="A368" s="3">
        <v>42550</v>
      </c>
      <c r="B368" s="1">
        <v>20436.12</v>
      </c>
      <c r="C368" s="1">
        <v>20217.07</v>
      </c>
      <c r="D368" s="1">
        <v>20456.580000000002</v>
      </c>
      <c r="E368" s="1">
        <v>20217.07</v>
      </c>
      <c r="F368" s="2">
        <v>1.3100000000000001E-2</v>
      </c>
      <c r="G368" s="1">
        <f>Tabella11[[#This Row],[MAX]]-Tabella11[[#This Row],[MIN]]</f>
        <v>239.51000000000204</v>
      </c>
    </row>
    <row r="369" spans="1:7" x14ac:dyDescent="0.3">
      <c r="A369" s="3">
        <v>42551</v>
      </c>
      <c r="B369" s="1">
        <v>20794.37</v>
      </c>
      <c r="C369" s="1">
        <v>20736.849999999999</v>
      </c>
      <c r="D369" s="1">
        <v>20828.03</v>
      </c>
      <c r="E369" s="1">
        <v>20614.650000000001</v>
      </c>
      <c r="F369" s="2">
        <v>1.7500000000000002E-2</v>
      </c>
      <c r="G369" s="1">
        <f>Tabella11[[#This Row],[MAX]]-Tabella11[[#This Row],[MIN]]</f>
        <v>213.37999999999738</v>
      </c>
    </row>
    <row r="370" spans="1:7" x14ac:dyDescent="0.3">
      <c r="A370" s="3">
        <v>42555</v>
      </c>
      <c r="B370" s="1">
        <v>21059.200000000001</v>
      </c>
      <c r="C370" s="1">
        <v>20967.47</v>
      </c>
      <c r="D370" s="1">
        <v>21166.02</v>
      </c>
      <c r="E370" s="1">
        <v>20840.64</v>
      </c>
      <c r="F370" s="2">
        <v>1.2699999999999999E-2</v>
      </c>
      <c r="G370" s="1">
        <f>Tabella11[[#This Row],[MAX]]-Tabella11[[#This Row],[MIN]]</f>
        <v>325.38000000000102</v>
      </c>
    </row>
    <row r="371" spans="1:7" x14ac:dyDescent="0.3">
      <c r="A371" s="3">
        <v>42556</v>
      </c>
      <c r="B371" s="1">
        <v>20750.72</v>
      </c>
      <c r="C371" s="1">
        <v>20919.52</v>
      </c>
      <c r="D371" s="1">
        <v>20945.98</v>
      </c>
      <c r="E371" s="1">
        <v>20737.16</v>
      </c>
      <c r="F371" s="2">
        <v>-1.46E-2</v>
      </c>
      <c r="G371" s="1">
        <f>Tabella11[[#This Row],[MAX]]-Tabella11[[#This Row],[MIN]]</f>
        <v>208.81999999999971</v>
      </c>
    </row>
    <row r="372" spans="1:7" x14ac:dyDescent="0.3">
      <c r="A372" s="3">
        <v>42557</v>
      </c>
      <c r="B372" s="1">
        <v>20495.29</v>
      </c>
      <c r="C372" s="1">
        <v>20475.400000000001</v>
      </c>
      <c r="D372" s="1">
        <v>20560.060000000001</v>
      </c>
      <c r="E372" s="1">
        <v>20304.39</v>
      </c>
      <c r="F372" s="2">
        <v>-1.23E-2</v>
      </c>
      <c r="G372" s="1">
        <f>Tabella11[[#This Row],[MAX]]-Tabella11[[#This Row],[MIN]]</f>
        <v>255.67000000000189</v>
      </c>
    </row>
    <row r="373" spans="1:7" x14ac:dyDescent="0.3">
      <c r="A373" s="3">
        <v>42558</v>
      </c>
      <c r="B373" s="1">
        <v>20706.919999999998</v>
      </c>
      <c r="C373" s="1">
        <v>20606.68</v>
      </c>
      <c r="D373" s="1">
        <v>20731.12</v>
      </c>
      <c r="E373" s="1">
        <v>20576.740000000002</v>
      </c>
      <c r="F373" s="2">
        <v>1.03E-2</v>
      </c>
      <c r="G373" s="1">
        <f>Tabella11[[#This Row],[MAX]]-Tabella11[[#This Row],[MIN]]</f>
        <v>154.37999999999738</v>
      </c>
    </row>
    <row r="374" spans="1:7" x14ac:dyDescent="0.3">
      <c r="A374" s="3">
        <v>42559</v>
      </c>
      <c r="B374" s="1">
        <v>20564.169999999998</v>
      </c>
      <c r="C374" s="1">
        <v>20622.830000000002</v>
      </c>
      <c r="D374" s="1">
        <v>20645.59</v>
      </c>
      <c r="E374" s="1">
        <v>20468.53</v>
      </c>
      <c r="F374" s="2">
        <v>-6.8999999999999999E-3</v>
      </c>
      <c r="G374" s="1">
        <f>Tabella11[[#This Row],[MAX]]-Tabella11[[#This Row],[MIN]]</f>
        <v>177.06000000000131</v>
      </c>
    </row>
    <row r="375" spans="1:7" x14ac:dyDescent="0.3">
      <c r="A375" s="3">
        <v>42562</v>
      </c>
      <c r="B375" s="1">
        <v>20880.5</v>
      </c>
      <c r="C375" s="1">
        <v>20951.169999999998</v>
      </c>
      <c r="D375" s="1">
        <v>20972.85</v>
      </c>
      <c r="E375" s="1">
        <v>20840</v>
      </c>
      <c r="F375" s="2">
        <v>1.54E-2</v>
      </c>
      <c r="G375" s="1">
        <f>Tabella11[[#This Row],[MAX]]-Tabella11[[#This Row],[MIN]]</f>
        <v>132.84999999999854</v>
      </c>
    </row>
    <row r="376" spans="1:7" x14ac:dyDescent="0.3">
      <c r="A376" s="3">
        <v>42563</v>
      </c>
      <c r="B376" s="1">
        <v>21224.74</v>
      </c>
      <c r="C376" s="1">
        <v>21046.94</v>
      </c>
      <c r="D376" s="1">
        <v>21252.639999999999</v>
      </c>
      <c r="E376" s="1">
        <v>20957.259999999998</v>
      </c>
      <c r="F376" s="2">
        <v>1.6500000000000001E-2</v>
      </c>
      <c r="G376" s="1">
        <f>Tabella11[[#This Row],[MAX]]-Tabella11[[#This Row],[MIN]]</f>
        <v>295.38000000000102</v>
      </c>
    </row>
    <row r="377" spans="1:7" x14ac:dyDescent="0.3">
      <c r="A377" s="3">
        <v>42564</v>
      </c>
      <c r="B377" s="1">
        <v>21322.37</v>
      </c>
      <c r="C377" s="1">
        <v>21356.639999999999</v>
      </c>
      <c r="D377" s="1">
        <v>21441.23</v>
      </c>
      <c r="E377" s="1">
        <v>21279.77</v>
      </c>
      <c r="F377" s="2">
        <v>4.5999999999999999E-3</v>
      </c>
      <c r="G377" s="1">
        <f>Tabella11[[#This Row],[MAX]]-Tabella11[[#This Row],[MIN]]</f>
        <v>161.45999999999913</v>
      </c>
    </row>
    <row r="378" spans="1:7" x14ac:dyDescent="0.3">
      <c r="A378" s="3">
        <v>42565</v>
      </c>
      <c r="B378" s="1">
        <v>21561.06</v>
      </c>
      <c r="C378" s="1">
        <v>21297.54</v>
      </c>
      <c r="D378" s="1">
        <v>21581.42</v>
      </c>
      <c r="E378" s="1">
        <v>21242.93</v>
      </c>
      <c r="F378" s="2">
        <v>1.12E-2</v>
      </c>
      <c r="G378" s="1">
        <f>Tabella11[[#This Row],[MAX]]-Tabella11[[#This Row],[MIN]]</f>
        <v>338.48999999999796</v>
      </c>
    </row>
    <row r="379" spans="1:7" x14ac:dyDescent="0.3">
      <c r="A379" s="3">
        <v>42566</v>
      </c>
      <c r="B379" s="1">
        <v>21659.25</v>
      </c>
      <c r="C379" s="1">
        <v>21589.08</v>
      </c>
      <c r="D379" s="1">
        <v>21739.21</v>
      </c>
      <c r="E379" s="1">
        <v>21515.35</v>
      </c>
      <c r="F379" s="2">
        <v>4.5999999999999999E-3</v>
      </c>
      <c r="G379" s="1">
        <f>Tabella11[[#This Row],[MAX]]-Tabella11[[#This Row],[MIN]]</f>
        <v>223.86000000000058</v>
      </c>
    </row>
    <row r="380" spans="1:7" x14ac:dyDescent="0.3">
      <c r="A380" s="3">
        <v>42569</v>
      </c>
      <c r="B380" s="1">
        <v>21803.18</v>
      </c>
      <c r="C380" s="1">
        <v>21656.880000000001</v>
      </c>
      <c r="D380" s="1">
        <v>21822</v>
      </c>
      <c r="E380" s="1">
        <v>21616.16</v>
      </c>
      <c r="F380" s="2">
        <v>6.6E-3</v>
      </c>
      <c r="G380" s="1">
        <f>Tabella11[[#This Row],[MAX]]-Tabella11[[#This Row],[MIN]]</f>
        <v>205.84000000000015</v>
      </c>
    </row>
    <row r="381" spans="1:7" x14ac:dyDescent="0.3">
      <c r="A381" s="3">
        <v>42570</v>
      </c>
      <c r="B381" s="1">
        <v>21673.200000000001</v>
      </c>
      <c r="C381" s="1">
        <v>21734.34</v>
      </c>
      <c r="D381" s="1">
        <v>21767.88</v>
      </c>
      <c r="E381" s="1">
        <v>21612.6</v>
      </c>
      <c r="F381" s="2">
        <v>-6.0000000000000001E-3</v>
      </c>
      <c r="G381" s="1">
        <f>Tabella11[[#This Row],[MAX]]-Tabella11[[#This Row],[MIN]]</f>
        <v>155.28000000000247</v>
      </c>
    </row>
    <row r="382" spans="1:7" x14ac:dyDescent="0.3">
      <c r="A382" s="3">
        <v>42571</v>
      </c>
      <c r="B382" s="1">
        <v>21882.48</v>
      </c>
      <c r="C382" s="1">
        <v>21646.39</v>
      </c>
      <c r="D382" s="1">
        <v>21895.23</v>
      </c>
      <c r="E382" s="1">
        <v>21632.51</v>
      </c>
      <c r="F382" s="2">
        <v>9.7000000000000003E-3</v>
      </c>
      <c r="G382" s="1">
        <f>Tabella11[[#This Row],[MAX]]-Tabella11[[#This Row],[MIN]]</f>
        <v>262.72000000000116</v>
      </c>
    </row>
    <row r="383" spans="1:7" x14ac:dyDescent="0.3">
      <c r="A383" s="3">
        <v>42572</v>
      </c>
      <c r="B383" s="1">
        <v>22000.49</v>
      </c>
      <c r="C383" s="1">
        <v>21971.97</v>
      </c>
      <c r="D383" s="1">
        <v>22118.22</v>
      </c>
      <c r="E383" s="1">
        <v>21913.16</v>
      </c>
      <c r="F383" s="2">
        <v>5.4000000000000003E-3</v>
      </c>
      <c r="G383" s="1">
        <f>Tabella11[[#This Row],[MAX]]-Tabella11[[#This Row],[MIN]]</f>
        <v>205.06000000000131</v>
      </c>
    </row>
    <row r="384" spans="1:7" x14ac:dyDescent="0.3">
      <c r="A384" s="3">
        <v>42573</v>
      </c>
      <c r="B384" s="1">
        <v>21964.27</v>
      </c>
      <c r="C384" s="1">
        <v>21913.040000000001</v>
      </c>
      <c r="D384" s="1">
        <v>21972.87</v>
      </c>
      <c r="E384" s="1">
        <v>21832.43</v>
      </c>
      <c r="F384" s="2">
        <v>-1.6000000000000001E-3</v>
      </c>
      <c r="G384" s="1">
        <f>Tabella11[[#This Row],[MAX]]-Tabella11[[#This Row],[MIN]]</f>
        <v>140.43999999999869</v>
      </c>
    </row>
    <row r="385" spans="1:7" x14ac:dyDescent="0.3">
      <c r="A385" s="3">
        <v>42576</v>
      </c>
      <c r="B385" s="1">
        <v>21993.439999999999</v>
      </c>
      <c r="C385" s="1">
        <v>22071.77</v>
      </c>
      <c r="D385" s="1">
        <v>22071.77</v>
      </c>
      <c r="E385" s="1">
        <v>21878.880000000001</v>
      </c>
      <c r="F385" s="2">
        <v>1.2999999999999999E-3</v>
      </c>
      <c r="G385" s="1">
        <f>Tabella11[[#This Row],[MAX]]-Tabella11[[#This Row],[MIN]]</f>
        <v>192.88999999999942</v>
      </c>
    </row>
    <row r="386" spans="1:7" x14ac:dyDescent="0.3">
      <c r="A386" s="3">
        <v>42577</v>
      </c>
      <c r="B386" s="1">
        <v>22129.73</v>
      </c>
      <c r="C386" s="1">
        <v>21890.89</v>
      </c>
      <c r="D386" s="1">
        <v>22300.51</v>
      </c>
      <c r="E386" s="1">
        <v>21890.89</v>
      </c>
      <c r="F386" s="2">
        <v>6.1999999999999998E-3</v>
      </c>
      <c r="G386" s="1">
        <f>Tabella11[[#This Row],[MAX]]-Tabella11[[#This Row],[MIN]]</f>
        <v>409.61999999999898</v>
      </c>
    </row>
    <row r="387" spans="1:7" x14ac:dyDescent="0.3">
      <c r="A387" s="3">
        <v>42578</v>
      </c>
      <c r="B387" s="1">
        <v>22218.99</v>
      </c>
      <c r="C387" s="1">
        <v>22193.31</v>
      </c>
      <c r="D387" s="1">
        <v>22277.24</v>
      </c>
      <c r="E387" s="1">
        <v>21997.88</v>
      </c>
      <c r="F387" s="2">
        <v>4.0000000000000001E-3</v>
      </c>
      <c r="G387" s="1">
        <f>Tabella11[[#This Row],[MAX]]-Tabella11[[#This Row],[MIN]]</f>
        <v>279.36000000000058</v>
      </c>
    </row>
    <row r="388" spans="1:7" x14ac:dyDescent="0.3">
      <c r="A388" s="3">
        <v>42579</v>
      </c>
      <c r="B388" s="1">
        <v>22174.34</v>
      </c>
      <c r="C388" s="1">
        <v>22134.12</v>
      </c>
      <c r="D388" s="1">
        <v>22214.720000000001</v>
      </c>
      <c r="E388" s="1">
        <v>22053.51</v>
      </c>
      <c r="F388" s="2">
        <v>-2E-3</v>
      </c>
      <c r="G388" s="1">
        <f>Tabella11[[#This Row],[MAX]]-Tabella11[[#This Row],[MIN]]</f>
        <v>161.21000000000276</v>
      </c>
    </row>
    <row r="389" spans="1:7" x14ac:dyDescent="0.3">
      <c r="A389" s="3">
        <v>42580</v>
      </c>
      <c r="B389" s="1">
        <v>21891.37</v>
      </c>
      <c r="C389" s="1">
        <v>22055.95</v>
      </c>
      <c r="D389" s="1">
        <v>22152.75</v>
      </c>
      <c r="E389" s="1">
        <v>21830.46</v>
      </c>
      <c r="F389" s="2">
        <v>-1.2800000000000001E-2</v>
      </c>
      <c r="G389" s="1">
        <f>Tabella11[[#This Row],[MAX]]-Tabella11[[#This Row],[MIN]]</f>
        <v>322.29000000000087</v>
      </c>
    </row>
    <row r="390" spans="1:7" x14ac:dyDescent="0.3">
      <c r="A390" s="3">
        <v>42583</v>
      </c>
      <c r="B390" s="1">
        <v>22129.14</v>
      </c>
      <c r="C390" s="1">
        <v>22027.65</v>
      </c>
      <c r="D390" s="1">
        <v>22260.95</v>
      </c>
      <c r="E390" s="1">
        <v>22027.65</v>
      </c>
      <c r="F390" s="2">
        <v>1.09E-2</v>
      </c>
      <c r="G390" s="1">
        <f>Tabella11[[#This Row],[MAX]]-Tabella11[[#This Row],[MIN]]</f>
        <v>233.29999999999927</v>
      </c>
    </row>
    <row r="391" spans="1:7" x14ac:dyDescent="0.3">
      <c r="A391" s="3">
        <v>42585</v>
      </c>
      <c r="B391" s="1">
        <v>21739.119999999999</v>
      </c>
      <c r="C391" s="1">
        <v>21743.32</v>
      </c>
      <c r="D391" s="1">
        <v>21822.22</v>
      </c>
      <c r="E391" s="1">
        <v>21725.38</v>
      </c>
      <c r="F391" s="2">
        <v>-1.7600000000000001E-2</v>
      </c>
      <c r="G391" s="1">
        <f>Tabella11[[#This Row],[MAX]]-Tabella11[[#This Row],[MIN]]</f>
        <v>96.840000000000146</v>
      </c>
    </row>
    <row r="392" spans="1:7" x14ac:dyDescent="0.3">
      <c r="A392" s="3">
        <v>42586</v>
      </c>
      <c r="B392" s="1">
        <v>21832.23</v>
      </c>
      <c r="C392" s="1">
        <v>21873.360000000001</v>
      </c>
      <c r="D392" s="1">
        <v>21922.42</v>
      </c>
      <c r="E392" s="1">
        <v>21788.31</v>
      </c>
      <c r="F392" s="2">
        <v>4.3E-3</v>
      </c>
      <c r="G392" s="1">
        <f>Tabella11[[#This Row],[MAX]]-Tabella11[[#This Row],[MIN]]</f>
        <v>134.10999999999694</v>
      </c>
    </row>
    <row r="393" spans="1:7" x14ac:dyDescent="0.3">
      <c r="A393" s="3">
        <v>42587</v>
      </c>
      <c r="B393" s="1">
        <v>22146.09</v>
      </c>
      <c r="C393" s="1">
        <v>21961.05</v>
      </c>
      <c r="D393" s="1">
        <v>22193.29</v>
      </c>
      <c r="E393" s="1">
        <v>21961.05</v>
      </c>
      <c r="F393" s="2">
        <v>1.44E-2</v>
      </c>
      <c r="G393" s="1">
        <f>Tabella11[[#This Row],[MAX]]-Tabella11[[#This Row],[MIN]]</f>
        <v>232.2400000000016</v>
      </c>
    </row>
    <row r="394" spans="1:7" x14ac:dyDescent="0.3">
      <c r="A394" s="3">
        <v>42590</v>
      </c>
      <c r="B394" s="1">
        <v>22494.76</v>
      </c>
      <c r="C394" s="1">
        <v>22324.18</v>
      </c>
      <c r="D394" s="1">
        <v>22503.279999999999</v>
      </c>
      <c r="E394" s="1">
        <v>22260.07</v>
      </c>
      <c r="F394" s="2">
        <v>1.5699999999999999E-2</v>
      </c>
      <c r="G394" s="1">
        <f>Tabella11[[#This Row],[MAX]]-Tabella11[[#This Row],[MIN]]</f>
        <v>243.20999999999913</v>
      </c>
    </row>
    <row r="395" spans="1:7" x14ac:dyDescent="0.3">
      <c r="A395" s="3">
        <v>42591</v>
      </c>
      <c r="B395" s="1">
        <v>22465.61</v>
      </c>
      <c r="C395" s="1">
        <v>22464.1</v>
      </c>
      <c r="D395" s="1">
        <v>22496.75</v>
      </c>
      <c r="E395" s="1">
        <v>22402.91</v>
      </c>
      <c r="F395" s="2">
        <v>-1.2999999999999999E-3</v>
      </c>
      <c r="G395" s="1">
        <f>Tabella11[[#This Row],[MAX]]-Tabella11[[#This Row],[MIN]]</f>
        <v>93.840000000000146</v>
      </c>
    </row>
    <row r="396" spans="1:7" x14ac:dyDescent="0.3">
      <c r="A396" s="3">
        <v>42592</v>
      </c>
      <c r="B396" s="1">
        <v>22492.43</v>
      </c>
      <c r="C396" s="1">
        <v>22511.1</v>
      </c>
      <c r="D396" s="1">
        <v>22618.04</v>
      </c>
      <c r="E396" s="1">
        <v>22399.29</v>
      </c>
      <c r="F396" s="2">
        <v>1.1999999999999999E-3</v>
      </c>
      <c r="G396" s="1">
        <f>Tabella11[[#This Row],[MAX]]-Tabella11[[#This Row],[MIN]]</f>
        <v>218.75</v>
      </c>
    </row>
    <row r="397" spans="1:7" x14ac:dyDescent="0.3">
      <c r="A397" s="3">
        <v>42593</v>
      </c>
      <c r="B397" s="1">
        <v>22580.55</v>
      </c>
      <c r="C397" s="1">
        <v>22412.31</v>
      </c>
      <c r="D397" s="1">
        <v>22689.94</v>
      </c>
      <c r="E397" s="1">
        <v>22359.919999999998</v>
      </c>
      <c r="F397" s="2">
        <v>3.8999999999999998E-3</v>
      </c>
      <c r="G397" s="1">
        <f>Tabella11[[#This Row],[MAX]]-Tabella11[[#This Row],[MIN]]</f>
        <v>330.02000000000044</v>
      </c>
    </row>
    <row r="398" spans="1:7" x14ac:dyDescent="0.3">
      <c r="A398" s="3">
        <v>42594</v>
      </c>
      <c r="B398" s="1">
        <v>22766.91</v>
      </c>
      <c r="C398" s="1">
        <v>22788.880000000001</v>
      </c>
      <c r="D398" s="1">
        <v>22816.75</v>
      </c>
      <c r="E398" s="1">
        <v>22704.05</v>
      </c>
      <c r="F398" s="2">
        <v>8.3000000000000001E-3</v>
      </c>
      <c r="G398" s="1">
        <f>Tabella11[[#This Row],[MAX]]-Tabella11[[#This Row],[MIN]]</f>
        <v>112.70000000000073</v>
      </c>
    </row>
    <row r="399" spans="1:7" x14ac:dyDescent="0.3">
      <c r="A399" s="3">
        <v>42597</v>
      </c>
      <c r="B399" s="1">
        <v>22932.51</v>
      </c>
      <c r="C399" s="1">
        <v>22765.23</v>
      </c>
      <c r="D399" s="1">
        <v>22975.74</v>
      </c>
      <c r="E399" s="1">
        <v>22765.23</v>
      </c>
      <c r="F399" s="2">
        <v>7.3000000000000001E-3</v>
      </c>
      <c r="G399" s="1">
        <f>Tabella11[[#This Row],[MAX]]-Tabella11[[#This Row],[MIN]]</f>
        <v>210.51000000000204</v>
      </c>
    </row>
    <row r="400" spans="1:7" x14ac:dyDescent="0.3">
      <c r="A400" s="3">
        <v>42598</v>
      </c>
      <c r="B400" s="1">
        <v>22910.84</v>
      </c>
      <c r="C400" s="1">
        <v>23008.09</v>
      </c>
      <c r="D400" s="1">
        <v>23084.52</v>
      </c>
      <c r="E400" s="1">
        <v>22841.66</v>
      </c>
      <c r="F400" s="2">
        <v>-8.9999999999999998E-4</v>
      </c>
      <c r="G400" s="1">
        <f>Tabella11[[#This Row],[MAX]]-Tabella11[[#This Row],[MIN]]</f>
        <v>242.86000000000058</v>
      </c>
    </row>
    <row r="401" spans="1:7" x14ac:dyDescent="0.3">
      <c r="A401" s="3">
        <v>42599</v>
      </c>
      <c r="B401" s="1">
        <v>22799.78</v>
      </c>
      <c r="C401" s="1">
        <v>22995.51</v>
      </c>
      <c r="D401" s="1">
        <v>23029.48</v>
      </c>
      <c r="E401" s="1">
        <v>22775.87</v>
      </c>
      <c r="F401" s="2">
        <v>-4.7999999999999996E-3</v>
      </c>
      <c r="G401" s="1">
        <f>Tabella11[[#This Row],[MAX]]-Tabella11[[#This Row],[MIN]]</f>
        <v>253.61000000000058</v>
      </c>
    </row>
    <row r="402" spans="1:7" x14ac:dyDescent="0.3">
      <c r="A402" s="3">
        <v>42600</v>
      </c>
      <c r="B402" s="1">
        <v>23023.16</v>
      </c>
      <c r="C402" s="1">
        <v>23046.69</v>
      </c>
      <c r="D402" s="1">
        <v>23193.9</v>
      </c>
      <c r="E402" s="1">
        <v>22976.11</v>
      </c>
      <c r="F402" s="2">
        <v>9.7999999999999997E-3</v>
      </c>
      <c r="G402" s="1">
        <f>Tabella11[[#This Row],[MAX]]-Tabella11[[#This Row],[MIN]]</f>
        <v>217.79000000000087</v>
      </c>
    </row>
    <row r="403" spans="1:7" x14ac:dyDescent="0.3">
      <c r="A403" s="3">
        <v>42601</v>
      </c>
      <c r="B403" s="1">
        <v>22937.22</v>
      </c>
      <c r="C403" s="1">
        <v>23153.74</v>
      </c>
      <c r="D403" s="1">
        <v>23153.74</v>
      </c>
      <c r="E403" s="1">
        <v>22875.56</v>
      </c>
      <c r="F403" s="2">
        <v>-3.7000000000000002E-3</v>
      </c>
      <c r="G403" s="1">
        <f>Tabella11[[#This Row],[MAX]]-Tabella11[[#This Row],[MIN]]</f>
        <v>278.18000000000029</v>
      </c>
    </row>
    <row r="404" spans="1:7" x14ac:dyDescent="0.3">
      <c r="A404" s="3">
        <v>42604</v>
      </c>
      <c r="B404" s="1">
        <v>22997.91</v>
      </c>
      <c r="C404" s="1">
        <v>22941.53</v>
      </c>
      <c r="D404" s="1">
        <v>23005.16</v>
      </c>
      <c r="E404" s="1">
        <v>22792.42</v>
      </c>
      <c r="F404" s="2">
        <v>2.5999999999999999E-3</v>
      </c>
      <c r="G404" s="1">
        <f>Tabella11[[#This Row],[MAX]]-Tabella11[[#This Row],[MIN]]</f>
        <v>212.7400000000016</v>
      </c>
    </row>
    <row r="405" spans="1:7" x14ac:dyDescent="0.3">
      <c r="A405" s="3">
        <v>42605</v>
      </c>
      <c r="B405" s="1">
        <v>22998.93</v>
      </c>
      <c r="C405" s="1">
        <v>22927.47</v>
      </c>
      <c r="D405" s="1">
        <v>22998.93</v>
      </c>
      <c r="E405" s="1">
        <v>22854.35</v>
      </c>
      <c r="F405" s="2">
        <v>0</v>
      </c>
      <c r="G405" s="1">
        <f>Tabella11[[#This Row],[MAX]]-Tabella11[[#This Row],[MIN]]</f>
        <v>144.58000000000175</v>
      </c>
    </row>
    <row r="406" spans="1:7" x14ac:dyDescent="0.3">
      <c r="A406" s="3">
        <v>42606</v>
      </c>
      <c r="B406" s="1">
        <v>22820.78</v>
      </c>
      <c r="C406" s="1">
        <v>23010.63</v>
      </c>
      <c r="D406" s="1">
        <v>23036.07</v>
      </c>
      <c r="E406" s="1">
        <v>22702.61</v>
      </c>
      <c r="F406" s="2">
        <v>-7.7000000000000002E-3</v>
      </c>
      <c r="G406" s="1">
        <f>Tabella11[[#This Row],[MAX]]-Tabella11[[#This Row],[MIN]]</f>
        <v>333.45999999999913</v>
      </c>
    </row>
    <row r="407" spans="1:7" x14ac:dyDescent="0.3">
      <c r="A407" s="3">
        <v>42607</v>
      </c>
      <c r="B407" s="1">
        <v>22814.95</v>
      </c>
      <c r="C407" s="1">
        <v>22814.37</v>
      </c>
      <c r="D407" s="1">
        <v>22898.12</v>
      </c>
      <c r="E407" s="1">
        <v>22735.03</v>
      </c>
      <c r="F407" s="2">
        <v>-2.9999999999999997E-4</v>
      </c>
      <c r="G407" s="1">
        <f>Tabella11[[#This Row],[MAX]]-Tabella11[[#This Row],[MIN]]</f>
        <v>163.09000000000015</v>
      </c>
    </row>
    <row r="408" spans="1:7" x14ac:dyDescent="0.3">
      <c r="A408" s="3">
        <v>42608</v>
      </c>
      <c r="B408" s="1">
        <v>22909.54</v>
      </c>
      <c r="C408" s="1">
        <v>22827.22</v>
      </c>
      <c r="D408" s="1">
        <v>22997.4</v>
      </c>
      <c r="E408" s="1">
        <v>22827.22</v>
      </c>
      <c r="F408" s="2">
        <v>4.1000000000000003E-3</v>
      </c>
      <c r="G408" s="1">
        <f>Tabella11[[#This Row],[MAX]]-Tabella11[[#This Row],[MIN]]</f>
        <v>170.18000000000029</v>
      </c>
    </row>
    <row r="409" spans="1:7" x14ac:dyDescent="0.3">
      <c r="A409" s="3">
        <v>42611</v>
      </c>
      <c r="B409" s="1">
        <v>22821.34</v>
      </c>
      <c r="C409" s="1">
        <v>22904.2</v>
      </c>
      <c r="D409" s="1">
        <v>22922.68</v>
      </c>
      <c r="E409" s="1">
        <v>22762.73</v>
      </c>
      <c r="F409" s="2">
        <v>-3.8E-3</v>
      </c>
      <c r="G409" s="1">
        <f>Tabella11[[#This Row],[MAX]]-Tabella11[[#This Row],[MIN]]</f>
        <v>159.95000000000073</v>
      </c>
    </row>
    <row r="410" spans="1:7" x14ac:dyDescent="0.3">
      <c r="A410" s="3">
        <v>42612</v>
      </c>
      <c r="B410" s="1">
        <v>23016.11</v>
      </c>
      <c r="C410" s="1">
        <v>22945.08</v>
      </c>
      <c r="D410" s="1">
        <v>23073.52</v>
      </c>
      <c r="E410" s="1">
        <v>22898.78</v>
      </c>
      <c r="F410" s="2">
        <v>8.5000000000000006E-3</v>
      </c>
      <c r="G410" s="1">
        <f>Tabella11[[#This Row],[MAX]]-Tabella11[[#This Row],[MIN]]</f>
        <v>174.7400000000016</v>
      </c>
    </row>
    <row r="411" spans="1:7" x14ac:dyDescent="0.3">
      <c r="A411" s="3">
        <v>42613</v>
      </c>
      <c r="B411" s="1">
        <v>22976.880000000001</v>
      </c>
      <c r="C411" s="1">
        <v>23043.08</v>
      </c>
      <c r="D411" s="1">
        <v>23063.15</v>
      </c>
      <c r="E411" s="1">
        <v>22939.87</v>
      </c>
      <c r="F411" s="2">
        <v>-1.6999999999999999E-3</v>
      </c>
      <c r="G411" s="1">
        <f>Tabella11[[#This Row],[MAX]]-Tabella11[[#This Row],[MIN]]</f>
        <v>123.28000000000247</v>
      </c>
    </row>
    <row r="412" spans="1:7" x14ac:dyDescent="0.3">
      <c r="A412" s="3">
        <v>42614</v>
      </c>
      <c r="B412" s="1">
        <v>23162.34</v>
      </c>
      <c r="C412" s="1">
        <v>22897.16</v>
      </c>
      <c r="D412" s="1">
        <v>23193.03</v>
      </c>
      <c r="E412" s="1">
        <v>22843.42</v>
      </c>
      <c r="F412" s="2">
        <v>8.0999999999999996E-3</v>
      </c>
      <c r="G412" s="1">
        <f>Tabella11[[#This Row],[MAX]]-Tabella11[[#This Row],[MIN]]</f>
        <v>349.61000000000058</v>
      </c>
    </row>
    <row r="413" spans="1:7" x14ac:dyDescent="0.3">
      <c r="A413" s="3">
        <v>42615</v>
      </c>
      <c r="B413" s="1">
        <v>23266.7</v>
      </c>
      <c r="C413" s="1">
        <v>23157.01</v>
      </c>
      <c r="D413" s="1">
        <v>23306.48</v>
      </c>
      <c r="E413" s="1">
        <v>23152.79</v>
      </c>
      <c r="F413" s="2">
        <v>4.4999999999999997E-3</v>
      </c>
      <c r="G413" s="1">
        <f>Tabella11[[#This Row],[MAX]]-Tabella11[[#This Row],[MIN]]</f>
        <v>153.68999999999869</v>
      </c>
    </row>
    <row r="414" spans="1:7" x14ac:dyDescent="0.3">
      <c r="A414" s="3">
        <v>42618</v>
      </c>
      <c r="B414" s="1">
        <v>23649.55</v>
      </c>
      <c r="C414" s="1">
        <v>23576.31</v>
      </c>
      <c r="D414" s="1">
        <v>23688.41</v>
      </c>
      <c r="E414" s="1">
        <v>23530.36</v>
      </c>
      <c r="F414" s="2">
        <v>1.6500000000000001E-2</v>
      </c>
      <c r="G414" s="1">
        <f>Tabella11[[#This Row],[MAX]]-Tabella11[[#This Row],[MIN]]</f>
        <v>158.04999999999927</v>
      </c>
    </row>
    <row r="415" spans="1:7" x14ac:dyDescent="0.3">
      <c r="A415" s="3">
        <v>42619</v>
      </c>
      <c r="B415" s="1">
        <v>23787.68</v>
      </c>
      <c r="C415" s="1">
        <v>23683.279999999999</v>
      </c>
      <c r="D415" s="1">
        <v>23787.68</v>
      </c>
      <c r="E415" s="1">
        <v>23548.55</v>
      </c>
      <c r="F415" s="2">
        <v>5.7999999999999996E-3</v>
      </c>
      <c r="G415" s="1">
        <f>Tabella11[[#This Row],[MAX]]-Tabella11[[#This Row],[MIN]]</f>
        <v>239.13000000000102</v>
      </c>
    </row>
    <row r="416" spans="1:7" x14ac:dyDescent="0.3">
      <c r="A416" s="3">
        <v>42620</v>
      </c>
      <c r="B416" s="1">
        <v>23741.81</v>
      </c>
      <c r="C416" s="1">
        <v>23785.23</v>
      </c>
      <c r="D416" s="1">
        <v>23830.75</v>
      </c>
      <c r="E416" s="1">
        <v>23695.68</v>
      </c>
      <c r="F416" s="2">
        <v>-1.9E-3</v>
      </c>
      <c r="G416" s="1">
        <f>Tabella11[[#This Row],[MAX]]-Tabella11[[#This Row],[MIN]]</f>
        <v>135.06999999999971</v>
      </c>
    </row>
    <row r="417" spans="1:7" x14ac:dyDescent="0.3">
      <c r="A417" s="3">
        <v>42621</v>
      </c>
      <c r="B417" s="1">
        <v>23919.34</v>
      </c>
      <c r="C417" s="1">
        <v>23704.36</v>
      </c>
      <c r="D417" s="1">
        <v>23928.93</v>
      </c>
      <c r="E417" s="1">
        <v>23663.59</v>
      </c>
      <c r="F417" s="2">
        <v>7.4999999999999997E-3</v>
      </c>
      <c r="G417" s="1">
        <f>Tabella11[[#This Row],[MAX]]-Tabella11[[#This Row],[MIN]]</f>
        <v>265.34000000000015</v>
      </c>
    </row>
    <row r="418" spans="1:7" x14ac:dyDescent="0.3">
      <c r="A418" s="3">
        <v>42622</v>
      </c>
      <c r="B418" s="1">
        <v>24099.7</v>
      </c>
      <c r="C418" s="1">
        <v>23924.77</v>
      </c>
      <c r="D418" s="1">
        <v>24364</v>
      </c>
      <c r="E418" s="1">
        <v>23914.73</v>
      </c>
      <c r="F418" s="2">
        <v>7.4999999999999997E-3</v>
      </c>
      <c r="G418" s="1">
        <f>Tabella11[[#This Row],[MAX]]-Tabella11[[#This Row],[MIN]]</f>
        <v>449.27000000000044</v>
      </c>
    </row>
    <row r="419" spans="1:7" x14ac:dyDescent="0.3">
      <c r="A419" s="3">
        <v>42625</v>
      </c>
      <c r="B419" s="1">
        <v>23290.6</v>
      </c>
      <c r="C419" s="1">
        <v>23596.03</v>
      </c>
      <c r="D419" s="1">
        <v>23625.37</v>
      </c>
      <c r="E419" s="1">
        <v>23290.6</v>
      </c>
      <c r="F419" s="2">
        <v>-3.3599999999999998E-2</v>
      </c>
      <c r="G419" s="1">
        <f>Tabella11[[#This Row],[MAX]]-Tabella11[[#This Row],[MIN]]</f>
        <v>334.77000000000044</v>
      </c>
    </row>
    <row r="420" spans="1:7" x14ac:dyDescent="0.3">
      <c r="A420" s="3">
        <v>42626</v>
      </c>
      <c r="B420" s="1">
        <v>23215.759999999998</v>
      </c>
      <c r="C420" s="1">
        <v>23564.13</v>
      </c>
      <c r="D420" s="1">
        <v>23652.41</v>
      </c>
      <c r="E420" s="1">
        <v>23196.49</v>
      </c>
      <c r="F420" s="2">
        <v>-3.2000000000000002E-3</v>
      </c>
      <c r="G420" s="1">
        <f>Tabella11[[#This Row],[MAX]]-Tabella11[[#This Row],[MIN]]</f>
        <v>455.91999999999825</v>
      </c>
    </row>
    <row r="421" spans="1:7" x14ac:dyDescent="0.3">
      <c r="A421" s="3">
        <v>42627</v>
      </c>
      <c r="B421" s="1">
        <v>23190.639999999999</v>
      </c>
      <c r="C421" s="1">
        <v>23225.58</v>
      </c>
      <c r="D421" s="1">
        <v>23371.53</v>
      </c>
      <c r="E421" s="1">
        <v>23155.73</v>
      </c>
      <c r="F421" s="2">
        <v>-1.1000000000000001E-3</v>
      </c>
      <c r="G421" s="1">
        <f>Tabella11[[#This Row],[MAX]]-Tabella11[[#This Row],[MIN]]</f>
        <v>215.79999999999927</v>
      </c>
    </row>
    <row r="422" spans="1:7" x14ac:dyDescent="0.3">
      <c r="A422" s="3">
        <v>42628</v>
      </c>
      <c r="B422" s="1">
        <v>23335.59</v>
      </c>
      <c r="C422" s="1">
        <v>23237.200000000001</v>
      </c>
      <c r="D422" s="1">
        <v>23471.48</v>
      </c>
      <c r="E422" s="1">
        <v>23194.37</v>
      </c>
      <c r="F422" s="2">
        <v>6.3E-3</v>
      </c>
      <c r="G422" s="1">
        <f>Tabella11[[#This Row],[MAX]]-Tabella11[[#This Row],[MIN]]</f>
        <v>277.11000000000058</v>
      </c>
    </row>
    <row r="423" spans="1:7" x14ac:dyDescent="0.3">
      <c r="A423" s="3">
        <v>42632</v>
      </c>
      <c r="B423" s="1">
        <v>23550.45</v>
      </c>
      <c r="C423" s="1">
        <v>23486.62</v>
      </c>
      <c r="D423" s="1">
        <v>23625.919999999998</v>
      </c>
      <c r="E423" s="1">
        <v>23394.95</v>
      </c>
      <c r="F423" s="2">
        <v>9.1999999999999998E-3</v>
      </c>
      <c r="G423" s="1">
        <f>Tabella11[[#This Row],[MAX]]-Tabella11[[#This Row],[MIN]]</f>
        <v>230.96999999999753</v>
      </c>
    </row>
    <row r="424" spans="1:7" x14ac:dyDescent="0.3">
      <c r="A424" s="3">
        <v>42633</v>
      </c>
      <c r="B424" s="1">
        <v>23530.86</v>
      </c>
      <c r="C424" s="1">
        <v>23494.01</v>
      </c>
      <c r="D424" s="1">
        <v>23556.06</v>
      </c>
      <c r="E424" s="1">
        <v>23397.13</v>
      </c>
      <c r="F424" s="2">
        <v>-8.0000000000000004E-4</v>
      </c>
      <c r="G424" s="1">
        <f>Tabella11[[#This Row],[MAX]]-Tabella11[[#This Row],[MIN]]</f>
        <v>158.93000000000029</v>
      </c>
    </row>
    <row r="425" spans="1:7" x14ac:dyDescent="0.3">
      <c r="A425" s="3">
        <v>42634</v>
      </c>
      <c r="B425" s="1">
        <v>23669.9</v>
      </c>
      <c r="C425" s="1">
        <v>23522.86</v>
      </c>
      <c r="D425" s="1">
        <v>23729.02</v>
      </c>
      <c r="E425" s="1">
        <v>23436.23</v>
      </c>
      <c r="F425" s="2">
        <v>5.8999999999999999E-3</v>
      </c>
      <c r="G425" s="1">
        <f>Tabella11[[#This Row],[MAX]]-Tabella11[[#This Row],[MIN]]</f>
        <v>292.79000000000087</v>
      </c>
    </row>
    <row r="426" spans="1:7" x14ac:dyDescent="0.3">
      <c r="A426" s="3">
        <v>42635</v>
      </c>
      <c r="B426" s="1">
        <v>23759.8</v>
      </c>
      <c r="C426" s="1">
        <v>23920.18</v>
      </c>
      <c r="D426" s="1">
        <v>24058.65</v>
      </c>
      <c r="E426" s="1">
        <v>23683.58</v>
      </c>
      <c r="F426" s="2">
        <v>3.8E-3</v>
      </c>
      <c r="G426" s="1">
        <f>Tabella11[[#This Row],[MAX]]-Tabella11[[#This Row],[MIN]]</f>
        <v>375.06999999999971</v>
      </c>
    </row>
    <row r="427" spans="1:7" x14ac:dyDescent="0.3">
      <c r="A427" s="3">
        <v>42636</v>
      </c>
      <c r="B427" s="1">
        <v>23686.48</v>
      </c>
      <c r="C427" s="1">
        <v>23836.6</v>
      </c>
      <c r="D427" s="1">
        <v>23846.71</v>
      </c>
      <c r="E427" s="1">
        <v>23628.639999999999</v>
      </c>
      <c r="F427" s="2">
        <v>-3.0999999999999999E-3</v>
      </c>
      <c r="G427" s="1">
        <f>Tabella11[[#This Row],[MAX]]-Tabella11[[#This Row],[MIN]]</f>
        <v>218.06999999999971</v>
      </c>
    </row>
    <row r="428" spans="1:7" x14ac:dyDescent="0.3">
      <c r="A428" s="3">
        <v>42639</v>
      </c>
      <c r="B428" s="1">
        <v>23317.919999999998</v>
      </c>
      <c r="C428" s="1">
        <v>23554.83</v>
      </c>
      <c r="D428" s="1">
        <v>23563.5</v>
      </c>
      <c r="E428" s="1">
        <v>23276.13</v>
      </c>
      <c r="F428" s="2">
        <v>-1.5599999999999999E-2</v>
      </c>
      <c r="G428" s="1">
        <f>Tabella11[[#This Row],[MAX]]-Tabella11[[#This Row],[MIN]]</f>
        <v>287.36999999999898</v>
      </c>
    </row>
    <row r="429" spans="1:7" x14ac:dyDescent="0.3">
      <c r="A429" s="3">
        <v>42640</v>
      </c>
      <c r="B429" s="1">
        <v>23571.9</v>
      </c>
      <c r="C429" s="1">
        <v>23356.03</v>
      </c>
      <c r="D429" s="1">
        <v>23646.03</v>
      </c>
      <c r="E429" s="1">
        <v>23295.05</v>
      </c>
      <c r="F429" s="2">
        <v>1.09E-2</v>
      </c>
      <c r="G429" s="1">
        <f>Tabella11[[#This Row],[MAX]]-Tabella11[[#This Row],[MIN]]</f>
        <v>350.97999999999956</v>
      </c>
    </row>
    <row r="430" spans="1:7" x14ac:dyDescent="0.3">
      <c r="A430" s="3">
        <v>42641</v>
      </c>
      <c r="B430" s="1">
        <v>23619.65</v>
      </c>
      <c r="C430" s="1">
        <v>23455.73</v>
      </c>
      <c r="D430" s="1">
        <v>23619.65</v>
      </c>
      <c r="E430" s="1">
        <v>23370.44</v>
      </c>
      <c r="F430" s="2">
        <v>2E-3</v>
      </c>
      <c r="G430" s="1">
        <f>Tabella11[[#This Row],[MAX]]-Tabella11[[#This Row],[MIN]]</f>
        <v>249.21000000000276</v>
      </c>
    </row>
    <row r="431" spans="1:7" x14ac:dyDescent="0.3">
      <c r="A431" s="3">
        <v>42642</v>
      </c>
      <c r="B431" s="1">
        <v>23739.47</v>
      </c>
      <c r="C431" s="1">
        <v>23828.6</v>
      </c>
      <c r="D431" s="1">
        <v>23828.6</v>
      </c>
      <c r="E431" s="1">
        <v>23607.99</v>
      </c>
      <c r="F431" s="2">
        <v>5.1000000000000004E-3</v>
      </c>
      <c r="G431" s="1">
        <f>Tabella11[[#This Row],[MAX]]-Tabella11[[#This Row],[MIN]]</f>
        <v>220.60999999999694</v>
      </c>
    </row>
    <row r="432" spans="1:7" x14ac:dyDescent="0.3">
      <c r="A432" s="3">
        <v>42643</v>
      </c>
      <c r="B432" s="1">
        <v>23297.15</v>
      </c>
      <c r="C432" s="1">
        <v>23435.29</v>
      </c>
      <c r="D432" s="1">
        <v>23484.37</v>
      </c>
      <c r="E432" s="1">
        <v>23239.360000000001</v>
      </c>
      <c r="F432" s="2">
        <v>-1.8599999999999998E-2</v>
      </c>
      <c r="G432" s="1">
        <f>Tabella11[[#This Row],[MAX]]-Tabella11[[#This Row],[MIN]]</f>
        <v>245.0099999999984</v>
      </c>
    </row>
    <row r="433" spans="1:7" x14ac:dyDescent="0.3">
      <c r="A433" s="3">
        <v>42646</v>
      </c>
      <c r="B433" s="1">
        <v>23584.43</v>
      </c>
      <c r="C433" s="1">
        <v>23652.83</v>
      </c>
      <c r="D433" s="1">
        <v>23698.3</v>
      </c>
      <c r="E433" s="1">
        <v>23500.71</v>
      </c>
      <c r="F433" s="2">
        <v>1.23E-2</v>
      </c>
      <c r="G433" s="1">
        <f>Tabella11[[#This Row],[MAX]]-Tabella11[[#This Row],[MIN]]</f>
        <v>197.59000000000015</v>
      </c>
    </row>
    <row r="434" spans="1:7" x14ac:dyDescent="0.3">
      <c r="A434" s="3">
        <v>42647</v>
      </c>
      <c r="B434" s="1">
        <v>23689.439999999999</v>
      </c>
      <c r="C434" s="1">
        <v>23665.35</v>
      </c>
      <c r="D434" s="1">
        <v>23689.439999999999</v>
      </c>
      <c r="E434" s="1">
        <v>23518.560000000001</v>
      </c>
      <c r="F434" s="2">
        <v>4.4999999999999997E-3</v>
      </c>
      <c r="G434" s="1">
        <f>Tabella11[[#This Row],[MAX]]-Tabella11[[#This Row],[MIN]]</f>
        <v>170.87999999999738</v>
      </c>
    </row>
    <row r="435" spans="1:7" x14ac:dyDescent="0.3">
      <c r="A435" s="3">
        <v>42648</v>
      </c>
      <c r="B435" s="1">
        <v>23788.31</v>
      </c>
      <c r="C435" s="1">
        <v>23619.91</v>
      </c>
      <c r="D435" s="1">
        <v>23847.46</v>
      </c>
      <c r="E435" s="1">
        <v>23566.22</v>
      </c>
      <c r="F435" s="2">
        <v>4.1999999999999997E-3</v>
      </c>
      <c r="G435" s="1">
        <f>Tabella11[[#This Row],[MAX]]-Tabella11[[#This Row],[MIN]]</f>
        <v>281.23999999999796</v>
      </c>
    </row>
    <row r="436" spans="1:7" x14ac:dyDescent="0.3">
      <c r="A436" s="3">
        <v>42649</v>
      </c>
      <c r="B436" s="1">
        <v>23952.5</v>
      </c>
      <c r="C436" s="1">
        <v>23859.41</v>
      </c>
      <c r="D436" s="1">
        <v>24004.09</v>
      </c>
      <c r="E436" s="1">
        <v>23826.45</v>
      </c>
      <c r="F436" s="2">
        <v>6.8999999999999999E-3</v>
      </c>
      <c r="G436" s="1">
        <f>Tabella11[[#This Row],[MAX]]-Tabella11[[#This Row],[MIN]]</f>
        <v>177.63999999999942</v>
      </c>
    </row>
    <row r="437" spans="1:7" x14ac:dyDescent="0.3">
      <c r="A437" s="3">
        <v>42650</v>
      </c>
      <c r="B437" s="1">
        <v>23851.82</v>
      </c>
      <c r="C437" s="1">
        <v>23948.95</v>
      </c>
      <c r="D437" s="1">
        <v>23948.95</v>
      </c>
      <c r="E437" s="1">
        <v>23770.14</v>
      </c>
      <c r="F437" s="2">
        <v>-4.1999999999999997E-3</v>
      </c>
      <c r="G437" s="1">
        <f>Tabella11[[#This Row],[MAX]]-Tabella11[[#This Row],[MIN]]</f>
        <v>178.81000000000131</v>
      </c>
    </row>
    <row r="438" spans="1:7" x14ac:dyDescent="0.3">
      <c r="A438" s="3">
        <v>42654</v>
      </c>
      <c r="B438" s="1">
        <v>23549.52</v>
      </c>
      <c r="C438" s="1">
        <v>24013.84</v>
      </c>
      <c r="D438" s="1">
        <v>24064.5</v>
      </c>
      <c r="E438" s="1">
        <v>23441.07</v>
      </c>
      <c r="F438" s="2">
        <v>-1.2699999999999999E-2</v>
      </c>
      <c r="G438" s="1">
        <f>Tabella11[[#This Row],[MAX]]-Tabella11[[#This Row],[MIN]]</f>
        <v>623.43000000000029</v>
      </c>
    </row>
    <row r="439" spans="1:7" x14ac:dyDescent="0.3">
      <c r="A439" s="3">
        <v>42655</v>
      </c>
      <c r="B439" s="1">
        <v>23407.05</v>
      </c>
      <c r="C439" s="1">
        <v>23386.92</v>
      </c>
      <c r="D439" s="1">
        <v>23444.67</v>
      </c>
      <c r="E439" s="1">
        <v>23267.63</v>
      </c>
      <c r="F439" s="2">
        <v>-6.0000000000000001E-3</v>
      </c>
      <c r="G439" s="1">
        <f>Tabella11[[#This Row],[MAX]]-Tabella11[[#This Row],[MIN]]</f>
        <v>177.03999999999724</v>
      </c>
    </row>
    <row r="440" spans="1:7" x14ac:dyDescent="0.3">
      <c r="A440" s="3">
        <v>42656</v>
      </c>
      <c r="B440" s="1">
        <v>23031.3</v>
      </c>
      <c r="C440" s="1">
        <v>23300.38</v>
      </c>
      <c r="D440" s="1">
        <v>23347.97</v>
      </c>
      <c r="E440" s="1">
        <v>23006.12</v>
      </c>
      <c r="F440" s="2">
        <v>-1.61E-2</v>
      </c>
      <c r="G440" s="1">
        <f>Tabella11[[#This Row],[MAX]]-Tabella11[[#This Row],[MIN]]</f>
        <v>341.85000000000218</v>
      </c>
    </row>
    <row r="441" spans="1:7" x14ac:dyDescent="0.3">
      <c r="A441" s="3">
        <v>42657</v>
      </c>
      <c r="B441" s="1">
        <v>23233.31</v>
      </c>
      <c r="C441" s="1">
        <v>23119.96</v>
      </c>
      <c r="D441" s="1">
        <v>23318.36</v>
      </c>
      <c r="E441" s="1">
        <v>23087.14</v>
      </c>
      <c r="F441" s="2">
        <v>8.8000000000000005E-3</v>
      </c>
      <c r="G441" s="1">
        <f>Tabella11[[#This Row],[MAX]]-Tabella11[[#This Row],[MIN]]</f>
        <v>231.22000000000116</v>
      </c>
    </row>
    <row r="442" spans="1:7" x14ac:dyDescent="0.3">
      <c r="A442" s="3">
        <v>42660</v>
      </c>
      <c r="B442" s="1">
        <v>23037.54</v>
      </c>
      <c r="C442" s="1">
        <v>23164.54</v>
      </c>
      <c r="D442" s="1">
        <v>23177.19</v>
      </c>
      <c r="E442" s="1">
        <v>22978.01</v>
      </c>
      <c r="F442" s="2">
        <v>-8.3999999999999995E-3</v>
      </c>
      <c r="G442" s="1">
        <f>Tabella11[[#This Row],[MAX]]-Tabella11[[#This Row],[MIN]]</f>
        <v>199.18000000000029</v>
      </c>
    </row>
    <row r="443" spans="1:7" x14ac:dyDescent="0.3">
      <c r="A443" s="3">
        <v>42661</v>
      </c>
      <c r="B443" s="1">
        <v>23394.39</v>
      </c>
      <c r="C443" s="1">
        <v>23130.2</v>
      </c>
      <c r="D443" s="1">
        <v>23402.89</v>
      </c>
      <c r="E443" s="1">
        <v>23130.2</v>
      </c>
      <c r="F443" s="2">
        <v>1.55E-2</v>
      </c>
      <c r="G443" s="1">
        <f>Tabella11[[#This Row],[MAX]]-Tabella11[[#This Row],[MIN]]</f>
        <v>272.68999999999869</v>
      </c>
    </row>
    <row r="444" spans="1:7" x14ac:dyDescent="0.3">
      <c r="A444" s="3">
        <v>42662</v>
      </c>
      <c r="B444" s="1">
        <v>23304.97</v>
      </c>
      <c r="C444" s="1">
        <v>23393.8</v>
      </c>
      <c r="D444" s="1">
        <v>23445.56</v>
      </c>
      <c r="E444" s="1">
        <v>23234.67</v>
      </c>
      <c r="F444" s="2">
        <v>-3.8E-3</v>
      </c>
      <c r="G444" s="1">
        <f>Tabella11[[#This Row],[MAX]]-Tabella11[[#This Row],[MIN]]</f>
        <v>210.89000000000306</v>
      </c>
    </row>
    <row r="445" spans="1:7" x14ac:dyDescent="0.3">
      <c r="A445" s="3">
        <v>42663</v>
      </c>
      <c r="B445" s="1">
        <v>23374.400000000001</v>
      </c>
      <c r="C445" s="1">
        <v>23412.68</v>
      </c>
      <c r="D445" s="1">
        <v>23500.82</v>
      </c>
      <c r="E445" s="1">
        <v>23360.55</v>
      </c>
      <c r="F445" s="2">
        <v>3.0000000000000001E-3</v>
      </c>
      <c r="G445" s="1">
        <f>Tabella11[[#This Row],[MAX]]-Tabella11[[#This Row],[MIN]]</f>
        <v>140.27000000000044</v>
      </c>
    </row>
    <row r="446" spans="1:7" x14ac:dyDescent="0.3">
      <c r="A446" s="3">
        <v>42667</v>
      </c>
      <c r="B446" s="1">
        <v>23604.080000000002</v>
      </c>
      <c r="C446" s="1">
        <v>23431.63</v>
      </c>
      <c r="D446" s="1">
        <v>23620.09</v>
      </c>
      <c r="E446" s="1">
        <v>23235.61</v>
      </c>
      <c r="F446" s="2">
        <v>9.7999999999999997E-3</v>
      </c>
      <c r="G446" s="1">
        <f>Tabella11[[#This Row],[MAX]]-Tabella11[[#This Row],[MIN]]</f>
        <v>384.47999999999956</v>
      </c>
    </row>
    <row r="447" spans="1:7" x14ac:dyDescent="0.3">
      <c r="A447" s="3">
        <v>42668</v>
      </c>
      <c r="B447" s="1">
        <v>23565.11</v>
      </c>
      <c r="C447" s="1">
        <v>23581.69</v>
      </c>
      <c r="D447" s="1">
        <v>23631.34</v>
      </c>
      <c r="E447" s="1">
        <v>23506.639999999999</v>
      </c>
      <c r="F447" s="2">
        <v>-1.6999999999999999E-3</v>
      </c>
      <c r="G447" s="1">
        <f>Tabella11[[#This Row],[MAX]]-Tabella11[[#This Row],[MIN]]</f>
        <v>124.70000000000073</v>
      </c>
    </row>
    <row r="448" spans="1:7" x14ac:dyDescent="0.3">
      <c r="A448" s="3">
        <v>42669</v>
      </c>
      <c r="B448" s="1">
        <v>23325.43</v>
      </c>
      <c r="C448" s="1">
        <v>23396.14</v>
      </c>
      <c r="D448" s="1">
        <v>23464.03</v>
      </c>
      <c r="E448" s="1">
        <v>23310.23</v>
      </c>
      <c r="F448" s="2">
        <v>-1.0200000000000001E-2</v>
      </c>
      <c r="G448" s="1">
        <f>Tabella11[[#This Row],[MAX]]-Tabella11[[#This Row],[MIN]]</f>
        <v>153.79999999999927</v>
      </c>
    </row>
    <row r="449" spans="1:7" x14ac:dyDescent="0.3">
      <c r="A449" s="3">
        <v>42670</v>
      </c>
      <c r="B449" s="1">
        <v>23132.35</v>
      </c>
      <c r="C449" s="1">
        <v>23347.19</v>
      </c>
      <c r="D449" s="1">
        <v>23352.62</v>
      </c>
      <c r="E449" s="1">
        <v>23002.53</v>
      </c>
      <c r="F449" s="2">
        <v>-8.3000000000000001E-3</v>
      </c>
      <c r="G449" s="1">
        <f>Tabella11[[#This Row],[MAX]]-Tabella11[[#This Row],[MIN]]</f>
        <v>350.09000000000015</v>
      </c>
    </row>
    <row r="450" spans="1:7" x14ac:dyDescent="0.3">
      <c r="A450" s="3">
        <v>42671</v>
      </c>
      <c r="B450" s="1">
        <v>22954.81</v>
      </c>
      <c r="C450" s="1">
        <v>23088.83</v>
      </c>
      <c r="D450" s="1">
        <v>23157.73</v>
      </c>
      <c r="E450" s="1">
        <v>22847.73</v>
      </c>
      <c r="F450" s="2">
        <v>-7.7000000000000002E-3</v>
      </c>
      <c r="G450" s="1">
        <f>Tabella11[[#This Row],[MAX]]-Tabella11[[#This Row],[MIN]]</f>
        <v>310</v>
      </c>
    </row>
    <row r="451" spans="1:7" x14ac:dyDescent="0.3">
      <c r="A451" s="3">
        <v>42674</v>
      </c>
      <c r="B451" s="1">
        <v>22934.54</v>
      </c>
      <c r="C451" s="1">
        <v>22845.82</v>
      </c>
      <c r="D451" s="1">
        <v>23045.53</v>
      </c>
      <c r="E451" s="1">
        <v>22775.29</v>
      </c>
      <c r="F451" s="2">
        <v>-8.9999999999999998E-4</v>
      </c>
      <c r="G451" s="1">
        <f>Tabella11[[#This Row],[MAX]]-Tabella11[[#This Row],[MIN]]</f>
        <v>270.23999999999796</v>
      </c>
    </row>
    <row r="452" spans="1:7" x14ac:dyDescent="0.3">
      <c r="A452" s="3">
        <v>42675</v>
      </c>
      <c r="B452" s="1">
        <v>23147.07</v>
      </c>
      <c r="C452" s="1">
        <v>23015.06</v>
      </c>
      <c r="D452" s="1">
        <v>23268.05</v>
      </c>
      <c r="E452" s="1">
        <v>23015.06</v>
      </c>
      <c r="F452" s="2">
        <v>9.2999999999999992E-3</v>
      </c>
      <c r="G452" s="1">
        <f>Tabella11[[#This Row],[MAX]]-Tabella11[[#This Row],[MIN]]</f>
        <v>252.98999999999796</v>
      </c>
    </row>
    <row r="453" spans="1:7" x14ac:dyDescent="0.3">
      <c r="A453" s="3">
        <v>42676</v>
      </c>
      <c r="B453" s="1">
        <v>22810.5</v>
      </c>
      <c r="C453" s="1">
        <v>22946.06</v>
      </c>
      <c r="D453" s="1">
        <v>22956.85</v>
      </c>
      <c r="E453" s="1">
        <v>22785.35</v>
      </c>
      <c r="F453" s="2">
        <v>-1.4500000000000001E-2</v>
      </c>
      <c r="G453" s="1">
        <f>Tabella11[[#This Row],[MAX]]-Tabella11[[#This Row],[MIN]]</f>
        <v>171.5</v>
      </c>
    </row>
    <row r="454" spans="1:7" x14ac:dyDescent="0.3">
      <c r="A454" s="3">
        <v>42677</v>
      </c>
      <c r="B454" s="1">
        <v>22683.51</v>
      </c>
      <c r="C454" s="1">
        <v>22708.55</v>
      </c>
      <c r="D454" s="1">
        <v>22855.01</v>
      </c>
      <c r="E454" s="1">
        <v>22683.51</v>
      </c>
      <c r="F454" s="2">
        <v>-5.5999999999999999E-3</v>
      </c>
      <c r="G454" s="1">
        <f>Tabella11[[#This Row],[MAX]]-Tabella11[[#This Row],[MIN]]</f>
        <v>171.5</v>
      </c>
    </row>
    <row r="455" spans="1:7" x14ac:dyDescent="0.3">
      <c r="A455" s="3">
        <v>42678</v>
      </c>
      <c r="B455" s="1">
        <v>22642.62</v>
      </c>
      <c r="C455" s="1">
        <v>22611.54</v>
      </c>
      <c r="D455" s="1">
        <v>22771.61</v>
      </c>
      <c r="E455" s="1">
        <v>22587.59</v>
      </c>
      <c r="F455" s="2">
        <v>-1.8E-3</v>
      </c>
      <c r="G455" s="1">
        <f>Tabella11[[#This Row],[MAX]]-Tabella11[[#This Row],[MIN]]</f>
        <v>184.02000000000044</v>
      </c>
    </row>
    <row r="456" spans="1:7" x14ac:dyDescent="0.3">
      <c r="A456" s="3">
        <v>42681</v>
      </c>
      <c r="B456" s="1">
        <v>22801.4</v>
      </c>
      <c r="C456" s="1">
        <v>22682.71</v>
      </c>
      <c r="D456" s="1">
        <v>22867.24</v>
      </c>
      <c r="E456" s="1">
        <v>22623.84</v>
      </c>
      <c r="F456" s="2">
        <v>7.0000000000000001E-3</v>
      </c>
      <c r="G456" s="1">
        <f>Tabella11[[#This Row],[MAX]]-Tabella11[[#This Row],[MIN]]</f>
        <v>243.40000000000146</v>
      </c>
    </row>
    <row r="457" spans="1:7" x14ac:dyDescent="0.3">
      <c r="A457" s="3">
        <v>42682</v>
      </c>
      <c r="B457" s="1">
        <v>22909.47</v>
      </c>
      <c r="C457" s="1">
        <v>22981.91</v>
      </c>
      <c r="D457" s="1">
        <v>22996.97</v>
      </c>
      <c r="E457" s="1">
        <v>22820.39</v>
      </c>
      <c r="F457" s="2">
        <v>4.7000000000000002E-3</v>
      </c>
      <c r="G457" s="1">
        <f>Tabella11[[#This Row],[MAX]]-Tabella11[[#This Row],[MIN]]</f>
        <v>176.58000000000175</v>
      </c>
    </row>
    <row r="458" spans="1:7" x14ac:dyDescent="0.3">
      <c r="A458" s="3">
        <v>42683</v>
      </c>
      <c r="B458" s="1">
        <v>22415.19</v>
      </c>
      <c r="C458" s="1">
        <v>23048.32</v>
      </c>
      <c r="D458" s="1">
        <v>23048.32</v>
      </c>
      <c r="E458" s="1">
        <v>21957.71</v>
      </c>
      <c r="F458" s="2">
        <v>-2.1600000000000001E-2</v>
      </c>
      <c r="G458" s="1">
        <f>Tabella11[[#This Row],[MAX]]-Tabella11[[#This Row],[MIN]]</f>
        <v>1090.6100000000006</v>
      </c>
    </row>
    <row r="459" spans="1:7" x14ac:dyDescent="0.3">
      <c r="A459" s="3">
        <v>42684</v>
      </c>
      <c r="B459" s="1">
        <v>22839.11</v>
      </c>
      <c r="C459" s="1">
        <v>22848.74</v>
      </c>
      <c r="D459" s="1">
        <v>22918.34</v>
      </c>
      <c r="E459" s="1">
        <v>22777.51</v>
      </c>
      <c r="F459" s="2">
        <v>1.89E-2</v>
      </c>
      <c r="G459" s="1">
        <f>Tabella11[[#This Row],[MAX]]-Tabella11[[#This Row],[MIN]]</f>
        <v>140.83000000000175</v>
      </c>
    </row>
    <row r="460" spans="1:7" x14ac:dyDescent="0.3">
      <c r="A460" s="3">
        <v>42685</v>
      </c>
      <c r="B460" s="1">
        <v>22531.09</v>
      </c>
      <c r="C460" s="1">
        <v>22622.46</v>
      </c>
      <c r="D460" s="1">
        <v>22673.31</v>
      </c>
      <c r="E460" s="1">
        <v>22442.75</v>
      </c>
      <c r="F460" s="2">
        <v>-1.35E-2</v>
      </c>
      <c r="G460" s="1">
        <f>Tabella11[[#This Row],[MAX]]-Tabella11[[#This Row],[MIN]]</f>
        <v>230.56000000000131</v>
      </c>
    </row>
    <row r="461" spans="1:7" x14ac:dyDescent="0.3">
      <c r="A461" s="3">
        <v>42688</v>
      </c>
      <c r="B461" s="1">
        <v>22222.22</v>
      </c>
      <c r="C461" s="1">
        <v>22344.23</v>
      </c>
      <c r="D461" s="1">
        <v>22359.01</v>
      </c>
      <c r="E461" s="1">
        <v>22118.87</v>
      </c>
      <c r="F461" s="2">
        <v>-1.37E-2</v>
      </c>
      <c r="G461" s="1">
        <f>Tabella11[[#This Row],[MAX]]-Tabella11[[#This Row],[MIN]]</f>
        <v>240.13999999999942</v>
      </c>
    </row>
    <row r="462" spans="1:7" x14ac:dyDescent="0.3">
      <c r="A462" s="3">
        <v>42689</v>
      </c>
      <c r="B462" s="1">
        <v>22323.91</v>
      </c>
      <c r="C462" s="1">
        <v>22270.9</v>
      </c>
      <c r="D462" s="1">
        <v>22411.119999999999</v>
      </c>
      <c r="E462" s="1">
        <v>22254.09</v>
      </c>
      <c r="F462" s="2">
        <v>4.5999999999999999E-3</v>
      </c>
      <c r="G462" s="1">
        <f>Tabella11[[#This Row],[MAX]]-Tabella11[[#This Row],[MIN]]</f>
        <v>157.02999999999884</v>
      </c>
    </row>
    <row r="463" spans="1:7" x14ac:dyDescent="0.3">
      <c r="A463" s="3">
        <v>42690</v>
      </c>
      <c r="B463" s="1">
        <v>22280.53</v>
      </c>
      <c r="C463" s="1">
        <v>22439.98</v>
      </c>
      <c r="D463" s="1">
        <v>22499.39</v>
      </c>
      <c r="E463" s="1">
        <v>22280.53</v>
      </c>
      <c r="F463" s="2">
        <v>-1.9E-3</v>
      </c>
      <c r="G463" s="1">
        <f>Tabella11[[#This Row],[MAX]]-Tabella11[[#This Row],[MIN]]</f>
        <v>218.86000000000058</v>
      </c>
    </row>
    <row r="464" spans="1:7" x14ac:dyDescent="0.3">
      <c r="A464" s="3">
        <v>42691</v>
      </c>
      <c r="B464" s="1">
        <v>22262.880000000001</v>
      </c>
      <c r="C464" s="1">
        <v>22170.07</v>
      </c>
      <c r="D464" s="1">
        <v>22367.47</v>
      </c>
      <c r="E464" s="1">
        <v>22114.02</v>
      </c>
      <c r="F464" s="2">
        <v>-8.0000000000000004E-4</v>
      </c>
      <c r="G464" s="1">
        <f>Tabella11[[#This Row],[MAX]]-Tabella11[[#This Row],[MIN]]</f>
        <v>253.45000000000073</v>
      </c>
    </row>
    <row r="465" spans="1:7" x14ac:dyDescent="0.3">
      <c r="A465" s="3">
        <v>42692</v>
      </c>
      <c r="B465" s="1">
        <v>22344.21</v>
      </c>
      <c r="C465" s="1">
        <v>22239.23</v>
      </c>
      <c r="D465" s="1">
        <v>22374.36</v>
      </c>
      <c r="E465" s="1">
        <v>22146.880000000001</v>
      </c>
      <c r="F465" s="2">
        <v>3.7000000000000002E-3</v>
      </c>
      <c r="G465" s="1">
        <f>Tabella11[[#This Row],[MAX]]-Tabella11[[#This Row],[MIN]]</f>
        <v>227.47999999999956</v>
      </c>
    </row>
    <row r="466" spans="1:7" x14ac:dyDescent="0.3">
      <c r="A466" s="3">
        <v>42695</v>
      </c>
      <c r="B466" s="1">
        <v>22357.78</v>
      </c>
      <c r="C466" s="1">
        <v>22313.040000000001</v>
      </c>
      <c r="D466" s="1">
        <v>22480.75</v>
      </c>
      <c r="E466" s="1">
        <v>22227.8</v>
      </c>
      <c r="F466" s="2">
        <v>5.9999999999999995E-4</v>
      </c>
      <c r="G466" s="1">
        <f>Tabella11[[#This Row],[MAX]]-Tabella11[[#This Row],[MIN]]</f>
        <v>252.95000000000073</v>
      </c>
    </row>
    <row r="467" spans="1:7" x14ac:dyDescent="0.3">
      <c r="A467" s="3">
        <v>42696</v>
      </c>
      <c r="B467" s="1">
        <v>22678.07</v>
      </c>
      <c r="C467" s="1">
        <v>22491.71</v>
      </c>
      <c r="D467" s="1">
        <v>22719.42</v>
      </c>
      <c r="E467" s="1">
        <v>22484.6</v>
      </c>
      <c r="F467" s="2">
        <v>1.43E-2</v>
      </c>
      <c r="G467" s="1">
        <f>Tabella11[[#This Row],[MAX]]-Tabella11[[#This Row],[MIN]]</f>
        <v>234.81999999999971</v>
      </c>
    </row>
    <row r="468" spans="1:7" x14ac:dyDescent="0.3">
      <c r="A468" s="3">
        <v>42697</v>
      </c>
      <c r="B468" s="1">
        <v>22676.69</v>
      </c>
      <c r="C468" s="1">
        <v>22702.41</v>
      </c>
      <c r="D468" s="1">
        <v>22804.26</v>
      </c>
      <c r="E468" s="1">
        <v>22640.95</v>
      </c>
      <c r="F468" s="2">
        <v>-1E-4</v>
      </c>
      <c r="G468" s="1">
        <f>Tabella11[[#This Row],[MAX]]-Tabella11[[#This Row],[MIN]]</f>
        <v>163.30999999999767</v>
      </c>
    </row>
    <row r="469" spans="1:7" x14ac:dyDescent="0.3">
      <c r="A469" s="3">
        <v>42698</v>
      </c>
      <c r="B469" s="1">
        <v>22608.49</v>
      </c>
      <c r="C469" s="1">
        <v>22574.82</v>
      </c>
      <c r="D469" s="1">
        <v>22647.38</v>
      </c>
      <c r="E469" s="1">
        <v>22487.54</v>
      </c>
      <c r="F469" s="2">
        <v>-3.0000000000000001E-3</v>
      </c>
      <c r="G469" s="1">
        <f>Tabella11[[#This Row],[MAX]]-Tabella11[[#This Row],[MIN]]</f>
        <v>159.84000000000015</v>
      </c>
    </row>
    <row r="470" spans="1:7" x14ac:dyDescent="0.3">
      <c r="A470" s="3">
        <v>42699</v>
      </c>
      <c r="B470" s="1">
        <v>22723.45</v>
      </c>
      <c r="C470" s="1">
        <v>22609.22</v>
      </c>
      <c r="D470" s="1">
        <v>22764.34</v>
      </c>
      <c r="E470" s="1">
        <v>22589.53</v>
      </c>
      <c r="F470" s="2">
        <v>5.1000000000000004E-3</v>
      </c>
      <c r="G470" s="1">
        <f>Tabella11[[#This Row],[MAX]]-Tabella11[[#This Row],[MIN]]</f>
        <v>174.81000000000131</v>
      </c>
    </row>
    <row r="471" spans="1:7" x14ac:dyDescent="0.3">
      <c r="A471" s="3">
        <v>42702</v>
      </c>
      <c r="B471" s="1">
        <v>22830.57</v>
      </c>
      <c r="C471" s="1">
        <v>22738.94</v>
      </c>
      <c r="D471" s="1">
        <v>22964.02</v>
      </c>
      <c r="E471" s="1">
        <v>22738.94</v>
      </c>
      <c r="F471" s="2">
        <v>4.7000000000000002E-3</v>
      </c>
      <c r="G471" s="1">
        <f>Tabella11[[#This Row],[MAX]]-Tabella11[[#This Row],[MIN]]</f>
        <v>225.08000000000175</v>
      </c>
    </row>
    <row r="472" spans="1:7" x14ac:dyDescent="0.3">
      <c r="A472" s="3">
        <v>42703</v>
      </c>
      <c r="B472" s="1">
        <v>22737.07</v>
      </c>
      <c r="C472" s="1">
        <v>22739.51</v>
      </c>
      <c r="D472" s="1">
        <v>22868.14</v>
      </c>
      <c r="E472" s="1">
        <v>22724.59</v>
      </c>
      <c r="F472" s="2">
        <v>-4.1000000000000003E-3</v>
      </c>
      <c r="G472" s="1">
        <f>Tabella11[[#This Row],[MAX]]-Tabella11[[#This Row],[MIN]]</f>
        <v>143.54999999999927</v>
      </c>
    </row>
    <row r="473" spans="1:7" x14ac:dyDescent="0.3">
      <c r="A473" s="3">
        <v>42704</v>
      </c>
      <c r="B473" s="1">
        <v>22789.77</v>
      </c>
      <c r="C473" s="1">
        <v>22842.36</v>
      </c>
      <c r="D473" s="1">
        <v>22889.47</v>
      </c>
      <c r="E473" s="1">
        <v>22755</v>
      </c>
      <c r="F473" s="2">
        <v>2.3E-3</v>
      </c>
      <c r="G473" s="1">
        <f>Tabella11[[#This Row],[MAX]]-Tabella11[[#This Row],[MIN]]</f>
        <v>134.47000000000116</v>
      </c>
    </row>
    <row r="474" spans="1:7" x14ac:dyDescent="0.3">
      <c r="A474" s="3">
        <v>42705</v>
      </c>
      <c r="B474" s="1">
        <v>22878.23</v>
      </c>
      <c r="C474" s="1">
        <v>22948.65</v>
      </c>
      <c r="D474" s="1">
        <v>23012.28</v>
      </c>
      <c r="E474" s="1">
        <v>22837.53</v>
      </c>
      <c r="F474" s="2">
        <v>3.8999999999999998E-3</v>
      </c>
      <c r="G474" s="1">
        <f>Tabella11[[#This Row],[MAX]]-Tabella11[[#This Row],[MIN]]</f>
        <v>174.75</v>
      </c>
    </row>
    <row r="475" spans="1:7" x14ac:dyDescent="0.3">
      <c r="A475" s="3">
        <v>42706</v>
      </c>
      <c r="B475" s="1">
        <v>22564.82</v>
      </c>
      <c r="C475" s="1">
        <v>22736.84</v>
      </c>
      <c r="D475" s="1">
        <v>22756.01</v>
      </c>
      <c r="E475" s="1">
        <v>22559.200000000001</v>
      </c>
      <c r="F475" s="2">
        <v>-1.37E-2</v>
      </c>
      <c r="G475" s="1">
        <f>Tabella11[[#This Row],[MAX]]-Tabella11[[#This Row],[MIN]]</f>
        <v>196.80999999999767</v>
      </c>
    </row>
    <row r="476" spans="1:7" x14ac:dyDescent="0.3">
      <c r="A476" s="3">
        <v>42709</v>
      </c>
      <c r="B476" s="1">
        <v>22505.55</v>
      </c>
      <c r="C476" s="1">
        <v>22580.75</v>
      </c>
      <c r="D476" s="1">
        <v>22628.13</v>
      </c>
      <c r="E476" s="1">
        <v>22375.279999999999</v>
      </c>
      <c r="F476" s="2">
        <v>-2.5999999999999999E-3</v>
      </c>
      <c r="G476" s="1">
        <f>Tabella11[[#This Row],[MAX]]-Tabella11[[#This Row],[MIN]]</f>
        <v>252.85000000000218</v>
      </c>
    </row>
    <row r="477" spans="1:7" x14ac:dyDescent="0.3">
      <c r="A477" s="3">
        <v>42710</v>
      </c>
      <c r="B477" s="1">
        <v>22675.15</v>
      </c>
      <c r="C477" s="1">
        <v>22694.27</v>
      </c>
      <c r="D477" s="1">
        <v>22746.67</v>
      </c>
      <c r="E477" s="1">
        <v>22625.32</v>
      </c>
      <c r="F477" s="2">
        <v>7.4999999999999997E-3</v>
      </c>
      <c r="G477" s="1">
        <f>Tabella11[[#This Row],[MAX]]-Tabella11[[#This Row],[MIN]]</f>
        <v>121.34999999999854</v>
      </c>
    </row>
    <row r="478" spans="1:7" x14ac:dyDescent="0.3">
      <c r="A478" s="3">
        <v>42711</v>
      </c>
      <c r="B478" s="1">
        <v>22800.92</v>
      </c>
      <c r="C478" s="1">
        <v>22805.13</v>
      </c>
      <c r="D478" s="1">
        <v>22843.01</v>
      </c>
      <c r="E478" s="1">
        <v>22708.880000000001</v>
      </c>
      <c r="F478" s="2">
        <v>5.4999999999999997E-3</v>
      </c>
      <c r="G478" s="1">
        <f>Tabella11[[#This Row],[MAX]]-Tabella11[[#This Row],[MIN]]</f>
        <v>134.12999999999738</v>
      </c>
    </row>
    <row r="479" spans="1:7" x14ac:dyDescent="0.3">
      <c r="A479" s="3">
        <v>42712</v>
      </c>
      <c r="B479" s="1">
        <v>22861.84</v>
      </c>
      <c r="C479" s="1">
        <v>23027.38</v>
      </c>
      <c r="D479" s="1">
        <v>23076.240000000002</v>
      </c>
      <c r="E479" s="1">
        <v>22817.32</v>
      </c>
      <c r="F479" s="2">
        <v>2.7000000000000001E-3</v>
      </c>
      <c r="G479" s="1">
        <f>Tabella11[[#This Row],[MAX]]-Tabella11[[#This Row],[MIN]]</f>
        <v>258.92000000000189</v>
      </c>
    </row>
    <row r="480" spans="1:7" x14ac:dyDescent="0.3">
      <c r="A480" s="3">
        <v>42713</v>
      </c>
      <c r="B480" s="1">
        <v>22760.98</v>
      </c>
      <c r="C480" s="1">
        <v>22765.84</v>
      </c>
      <c r="D480" s="1">
        <v>22813.85</v>
      </c>
      <c r="E480" s="1">
        <v>22660.22</v>
      </c>
      <c r="F480" s="2">
        <v>-4.4000000000000003E-3</v>
      </c>
      <c r="G480" s="1">
        <f>Tabella11[[#This Row],[MAX]]-Tabella11[[#This Row],[MIN]]</f>
        <v>153.62999999999738</v>
      </c>
    </row>
    <row r="481" spans="1:7" x14ac:dyDescent="0.3">
      <c r="A481" s="3">
        <v>42716</v>
      </c>
      <c r="B481" s="1">
        <v>22433.02</v>
      </c>
      <c r="C481" s="1">
        <v>22860.27</v>
      </c>
      <c r="D481" s="1">
        <v>22863.61</v>
      </c>
      <c r="E481" s="1">
        <v>22375.58</v>
      </c>
      <c r="F481" s="2">
        <v>-1.44E-2</v>
      </c>
      <c r="G481" s="1">
        <f>Tabella11[[#This Row],[MAX]]-Tabella11[[#This Row],[MIN]]</f>
        <v>488.02999999999884</v>
      </c>
    </row>
    <row r="482" spans="1:7" x14ac:dyDescent="0.3">
      <c r="A482" s="3">
        <v>42717</v>
      </c>
      <c r="B482" s="1">
        <v>22446.7</v>
      </c>
      <c r="C482" s="1">
        <v>22407.62</v>
      </c>
      <c r="D482" s="1">
        <v>22458.42</v>
      </c>
      <c r="E482" s="1">
        <v>22292.65</v>
      </c>
      <c r="F482" s="2">
        <v>5.9999999999999995E-4</v>
      </c>
      <c r="G482" s="1">
        <f>Tabella11[[#This Row],[MAX]]-Tabella11[[#This Row],[MIN]]</f>
        <v>165.7699999999968</v>
      </c>
    </row>
    <row r="483" spans="1:7" x14ac:dyDescent="0.3">
      <c r="A483" s="3">
        <v>42718</v>
      </c>
      <c r="B483" s="1">
        <v>22456.62</v>
      </c>
      <c r="C483" s="1">
        <v>22596.71</v>
      </c>
      <c r="D483" s="1">
        <v>22627.599999999999</v>
      </c>
      <c r="E483" s="1">
        <v>22456.62</v>
      </c>
      <c r="F483" s="2">
        <v>4.0000000000000002E-4</v>
      </c>
      <c r="G483" s="1">
        <f>Tabella11[[#This Row],[MAX]]-Tabella11[[#This Row],[MIN]]</f>
        <v>170.97999999999956</v>
      </c>
    </row>
    <row r="484" spans="1:7" x14ac:dyDescent="0.3">
      <c r="A484" s="3">
        <v>42719</v>
      </c>
      <c r="B484" s="1">
        <v>22059.4</v>
      </c>
      <c r="C484" s="1">
        <v>22257.71</v>
      </c>
      <c r="D484" s="1">
        <v>22305.07</v>
      </c>
      <c r="E484" s="1">
        <v>21999.3</v>
      </c>
      <c r="F484" s="2">
        <v>-1.77E-2</v>
      </c>
      <c r="G484" s="1">
        <f>Tabella11[[#This Row],[MAX]]-Tabella11[[#This Row],[MIN]]</f>
        <v>305.77000000000044</v>
      </c>
    </row>
    <row r="485" spans="1:7" x14ac:dyDescent="0.3">
      <c r="A485" s="3">
        <v>42720</v>
      </c>
      <c r="B485" s="1">
        <v>22020.75</v>
      </c>
      <c r="C485" s="1">
        <v>21996.38</v>
      </c>
      <c r="D485" s="1">
        <v>22155.14</v>
      </c>
      <c r="E485" s="1">
        <v>21965.68</v>
      </c>
      <c r="F485" s="2">
        <v>-1.8E-3</v>
      </c>
      <c r="G485" s="1">
        <f>Tabella11[[#This Row],[MAX]]-Tabella11[[#This Row],[MIN]]</f>
        <v>189.45999999999913</v>
      </c>
    </row>
    <row r="486" spans="1:7" x14ac:dyDescent="0.3">
      <c r="A486" s="3">
        <v>42723</v>
      </c>
      <c r="B486" s="1">
        <v>21832.68</v>
      </c>
      <c r="C486" s="1">
        <v>21945.84</v>
      </c>
      <c r="D486" s="1">
        <v>21955.94</v>
      </c>
      <c r="E486" s="1">
        <v>21786.560000000001</v>
      </c>
      <c r="F486" s="2">
        <v>-8.5000000000000006E-3</v>
      </c>
      <c r="G486" s="1">
        <f>Tabella11[[#This Row],[MAX]]-Tabella11[[#This Row],[MIN]]</f>
        <v>169.37999999999738</v>
      </c>
    </row>
    <row r="487" spans="1:7" x14ac:dyDescent="0.3">
      <c r="A487" s="3">
        <v>42724</v>
      </c>
      <c r="B487" s="1">
        <v>21729.06</v>
      </c>
      <c r="C487" s="1">
        <v>21767.61</v>
      </c>
      <c r="D487" s="1">
        <v>21873.56</v>
      </c>
      <c r="E487" s="1">
        <v>21667.19</v>
      </c>
      <c r="F487" s="2">
        <v>-4.7000000000000002E-3</v>
      </c>
      <c r="G487" s="1">
        <f>Tabella11[[#This Row],[MAX]]-Tabella11[[#This Row],[MIN]]</f>
        <v>206.37000000000262</v>
      </c>
    </row>
    <row r="488" spans="1:7" x14ac:dyDescent="0.3">
      <c r="A488" s="3">
        <v>42725</v>
      </c>
      <c r="B488" s="1">
        <v>21809.8</v>
      </c>
      <c r="C488" s="1">
        <v>21770.89</v>
      </c>
      <c r="D488" s="1">
        <v>21910.39</v>
      </c>
      <c r="E488" s="1">
        <v>21755.85</v>
      </c>
      <c r="F488" s="2">
        <v>3.7000000000000002E-3</v>
      </c>
      <c r="G488" s="1">
        <f>Tabella11[[#This Row],[MAX]]-Tabella11[[#This Row],[MIN]]</f>
        <v>154.54000000000087</v>
      </c>
    </row>
    <row r="489" spans="1:7" x14ac:dyDescent="0.3">
      <c r="A489" s="3">
        <v>42726</v>
      </c>
      <c r="B489" s="1">
        <v>21636.2</v>
      </c>
      <c r="C489" s="1">
        <v>21800.22</v>
      </c>
      <c r="D489" s="1">
        <v>21822.18</v>
      </c>
      <c r="E489" s="1">
        <v>21594.58</v>
      </c>
      <c r="F489" s="2">
        <v>-8.0000000000000002E-3</v>
      </c>
      <c r="G489" s="1">
        <f>Tabella11[[#This Row],[MAX]]-Tabella11[[#This Row],[MIN]]</f>
        <v>227.59999999999854</v>
      </c>
    </row>
    <row r="490" spans="1:7" x14ac:dyDescent="0.3">
      <c r="A490" s="3">
        <v>42727</v>
      </c>
      <c r="B490" s="1">
        <v>21574.76</v>
      </c>
      <c r="C490" s="1">
        <v>21553.78</v>
      </c>
      <c r="D490" s="1">
        <v>21601.07</v>
      </c>
      <c r="E490" s="1">
        <v>21491.83</v>
      </c>
      <c r="F490" s="2">
        <v>-2.8E-3</v>
      </c>
      <c r="G490" s="1">
        <f>Tabella11[[#This Row],[MAX]]-Tabella11[[#This Row],[MIN]]</f>
        <v>109.23999999999796</v>
      </c>
    </row>
    <row r="491" spans="1:7" x14ac:dyDescent="0.3">
      <c r="A491" s="3">
        <v>42732</v>
      </c>
      <c r="B491" s="1">
        <v>21754.74</v>
      </c>
      <c r="C491" s="1">
        <v>21562.7</v>
      </c>
      <c r="D491" s="1">
        <v>21811.96</v>
      </c>
      <c r="E491" s="1">
        <v>21488.82</v>
      </c>
      <c r="F491" s="2">
        <v>8.3000000000000001E-3</v>
      </c>
      <c r="G491" s="1">
        <f>Tabella11[[#This Row],[MAX]]-Tabella11[[#This Row],[MIN]]</f>
        <v>323.13999999999942</v>
      </c>
    </row>
    <row r="492" spans="1:7" x14ac:dyDescent="0.3">
      <c r="A492" s="3">
        <v>42733</v>
      </c>
      <c r="B492" s="1">
        <v>21790.91</v>
      </c>
      <c r="C492" s="1">
        <v>21591.040000000001</v>
      </c>
      <c r="D492" s="1">
        <v>21810.400000000001</v>
      </c>
      <c r="E492" s="1">
        <v>21587.07</v>
      </c>
      <c r="F492" s="2">
        <v>1.6999999999999999E-3</v>
      </c>
      <c r="G492" s="1">
        <f>Tabella11[[#This Row],[MAX]]-Tabella11[[#This Row],[MIN]]</f>
        <v>223.33000000000175</v>
      </c>
    </row>
    <row r="493" spans="1:7" x14ac:dyDescent="0.3">
      <c r="A493" s="3">
        <v>42734</v>
      </c>
      <c r="B493" s="1">
        <v>22000.560000000001</v>
      </c>
      <c r="C493" s="1">
        <v>21818.91</v>
      </c>
      <c r="D493" s="1">
        <v>22069.62</v>
      </c>
      <c r="E493" s="1">
        <v>21818.91</v>
      </c>
      <c r="F493" s="2">
        <v>9.5999999999999992E-3</v>
      </c>
      <c r="G493" s="1">
        <f>Tabella11[[#This Row],[MAX]]-Tabella11[[#This Row],[MIN]]</f>
        <v>250.70999999999913</v>
      </c>
    </row>
    <row r="494" spans="1:7" x14ac:dyDescent="0.3">
      <c r="A494" s="3">
        <v>42738</v>
      </c>
      <c r="B494" s="1">
        <v>22150.400000000001</v>
      </c>
      <c r="C494" s="1">
        <v>21993.360000000001</v>
      </c>
      <c r="D494" s="1">
        <v>22189.31</v>
      </c>
      <c r="E494" s="1">
        <v>21883.82</v>
      </c>
      <c r="F494" s="2">
        <v>6.7999999999999996E-3</v>
      </c>
      <c r="G494" s="1">
        <f>Tabella11[[#This Row],[MAX]]-Tabella11[[#This Row],[MIN]]</f>
        <v>305.4900000000016</v>
      </c>
    </row>
    <row r="495" spans="1:7" x14ac:dyDescent="0.3">
      <c r="A495" s="3">
        <v>42739</v>
      </c>
      <c r="B495" s="1">
        <v>22134.47</v>
      </c>
      <c r="C495" s="1">
        <v>22201.08</v>
      </c>
      <c r="D495" s="1">
        <v>22228.06</v>
      </c>
      <c r="E495" s="1">
        <v>22076.63</v>
      </c>
      <c r="F495" s="2">
        <v>-6.9999999999999999E-4</v>
      </c>
      <c r="G495" s="1">
        <f>Tabella11[[#This Row],[MAX]]-Tabella11[[#This Row],[MIN]]</f>
        <v>151.43000000000029</v>
      </c>
    </row>
    <row r="496" spans="1:7" x14ac:dyDescent="0.3">
      <c r="A496" s="3">
        <v>42740</v>
      </c>
      <c r="B496" s="1">
        <v>22456.69</v>
      </c>
      <c r="C496" s="1">
        <v>22302.639999999999</v>
      </c>
      <c r="D496" s="1">
        <v>22483.01</v>
      </c>
      <c r="E496" s="1">
        <v>22230.31</v>
      </c>
      <c r="F496" s="2">
        <v>1.46E-2</v>
      </c>
      <c r="G496" s="1">
        <f>Tabella11[[#This Row],[MAX]]-Tabella11[[#This Row],[MIN]]</f>
        <v>252.69999999999709</v>
      </c>
    </row>
    <row r="497" spans="1:7" x14ac:dyDescent="0.3">
      <c r="A497" s="3">
        <v>42741</v>
      </c>
      <c r="B497" s="1">
        <v>22503.01</v>
      </c>
      <c r="C497" s="1">
        <v>22583.29</v>
      </c>
      <c r="D497" s="1">
        <v>22605.66</v>
      </c>
      <c r="E497" s="1">
        <v>22445.78</v>
      </c>
      <c r="F497" s="2">
        <v>2.0999999999999999E-3</v>
      </c>
      <c r="G497" s="1">
        <f>Tabella11[[#This Row],[MAX]]-Tabella11[[#This Row],[MIN]]</f>
        <v>159.88000000000102</v>
      </c>
    </row>
    <row r="498" spans="1:7" x14ac:dyDescent="0.3">
      <c r="A498" s="3">
        <v>42744</v>
      </c>
      <c r="B498" s="1">
        <v>22558.69</v>
      </c>
      <c r="C498" s="1">
        <v>22561.11</v>
      </c>
      <c r="D498" s="1">
        <v>22626.43</v>
      </c>
      <c r="E498" s="1">
        <v>22476.35</v>
      </c>
      <c r="F498" s="2">
        <v>2.5000000000000001E-3</v>
      </c>
      <c r="G498" s="1">
        <f>Tabella11[[#This Row],[MAX]]-Tabella11[[#This Row],[MIN]]</f>
        <v>150.08000000000175</v>
      </c>
    </row>
    <row r="499" spans="1:7" x14ac:dyDescent="0.3">
      <c r="A499" s="3">
        <v>42745</v>
      </c>
      <c r="B499" s="1">
        <v>22744.85</v>
      </c>
      <c r="C499" s="1">
        <v>22561.17</v>
      </c>
      <c r="D499" s="1">
        <v>22744.85</v>
      </c>
      <c r="E499" s="1">
        <v>22549.86</v>
      </c>
      <c r="F499" s="2">
        <v>8.3000000000000001E-3</v>
      </c>
      <c r="G499" s="1">
        <f>Tabella11[[#This Row],[MAX]]-Tabella11[[#This Row],[MIN]]</f>
        <v>194.98999999999796</v>
      </c>
    </row>
    <row r="500" spans="1:7" x14ac:dyDescent="0.3">
      <c r="A500" s="3">
        <v>42746</v>
      </c>
      <c r="B500" s="1">
        <v>22935.35</v>
      </c>
      <c r="C500" s="1">
        <v>22816.01</v>
      </c>
      <c r="D500" s="1">
        <v>22944.58</v>
      </c>
      <c r="E500" s="1">
        <v>22767.37</v>
      </c>
      <c r="F500" s="2">
        <v>8.3999999999999995E-3</v>
      </c>
      <c r="G500" s="1">
        <f>Tabella11[[#This Row],[MAX]]-Tabella11[[#This Row],[MIN]]</f>
        <v>177.21000000000276</v>
      </c>
    </row>
    <row r="501" spans="1:7" x14ac:dyDescent="0.3">
      <c r="A501" s="3">
        <v>42747</v>
      </c>
      <c r="B501" s="1">
        <v>22829.02</v>
      </c>
      <c r="C501" s="1">
        <v>22956.44</v>
      </c>
      <c r="D501" s="1">
        <v>22971.49</v>
      </c>
      <c r="E501" s="1">
        <v>22751.67</v>
      </c>
      <c r="F501" s="2">
        <v>-4.5999999999999999E-3</v>
      </c>
      <c r="G501" s="1">
        <f>Tabella11[[#This Row],[MAX]]-Tabella11[[#This Row],[MIN]]</f>
        <v>219.82000000000335</v>
      </c>
    </row>
    <row r="502" spans="1:7" x14ac:dyDescent="0.3">
      <c r="A502" s="3">
        <v>42748</v>
      </c>
      <c r="B502" s="1">
        <v>22937.38</v>
      </c>
      <c r="C502" s="1">
        <v>22879.57</v>
      </c>
      <c r="D502" s="1">
        <v>22971.45</v>
      </c>
      <c r="E502" s="1">
        <v>22859.279999999999</v>
      </c>
      <c r="F502" s="2">
        <v>4.7000000000000002E-3</v>
      </c>
      <c r="G502" s="1">
        <f>Tabella11[[#This Row],[MAX]]-Tabella11[[#This Row],[MIN]]</f>
        <v>112.17000000000189</v>
      </c>
    </row>
    <row r="503" spans="1:7" x14ac:dyDescent="0.3">
      <c r="A503" s="3">
        <v>42751</v>
      </c>
      <c r="B503" s="1">
        <v>22718.15</v>
      </c>
      <c r="C503" s="1">
        <v>22895.360000000001</v>
      </c>
      <c r="D503" s="1">
        <v>22908.86</v>
      </c>
      <c r="E503" s="1">
        <v>22657.35</v>
      </c>
      <c r="F503" s="2">
        <v>-9.5999999999999992E-3</v>
      </c>
      <c r="G503" s="1">
        <f>Tabella11[[#This Row],[MAX]]-Tabella11[[#This Row],[MIN]]</f>
        <v>251.51000000000204</v>
      </c>
    </row>
    <row r="504" spans="1:7" x14ac:dyDescent="0.3">
      <c r="A504" s="3">
        <v>42752</v>
      </c>
      <c r="B504" s="1">
        <v>22840.97</v>
      </c>
      <c r="C504" s="1">
        <v>22819.87</v>
      </c>
      <c r="D504" s="1">
        <v>22867.84</v>
      </c>
      <c r="E504" s="1">
        <v>22710.93</v>
      </c>
      <c r="F504" s="2">
        <v>5.4000000000000003E-3</v>
      </c>
      <c r="G504" s="1">
        <f>Tabella11[[#This Row],[MAX]]-Tabella11[[#This Row],[MIN]]</f>
        <v>156.90999999999985</v>
      </c>
    </row>
    <row r="505" spans="1:7" x14ac:dyDescent="0.3">
      <c r="A505" s="3">
        <v>42753</v>
      </c>
      <c r="B505" s="1">
        <v>23098.26</v>
      </c>
      <c r="C505" s="1">
        <v>22889.33</v>
      </c>
      <c r="D505" s="1">
        <v>23151.75</v>
      </c>
      <c r="E505" s="1">
        <v>22882.02</v>
      </c>
      <c r="F505" s="2">
        <v>1.1299999999999999E-2</v>
      </c>
      <c r="G505" s="1">
        <f>Tabella11[[#This Row],[MAX]]-Tabella11[[#This Row],[MIN]]</f>
        <v>269.72999999999956</v>
      </c>
    </row>
    <row r="506" spans="1:7" x14ac:dyDescent="0.3">
      <c r="A506" s="3">
        <v>42754</v>
      </c>
      <c r="B506" s="1">
        <v>23049.96</v>
      </c>
      <c r="C506" s="1">
        <v>23104.35</v>
      </c>
      <c r="D506" s="1">
        <v>23104.35</v>
      </c>
      <c r="E506" s="1">
        <v>22941.96</v>
      </c>
      <c r="F506" s="2">
        <v>-2.0999999999999999E-3</v>
      </c>
      <c r="G506" s="1">
        <f>Tabella11[[#This Row],[MAX]]-Tabella11[[#This Row],[MIN]]</f>
        <v>162.38999999999942</v>
      </c>
    </row>
    <row r="507" spans="1:7" x14ac:dyDescent="0.3">
      <c r="A507" s="3">
        <v>42755</v>
      </c>
      <c r="B507" s="1">
        <v>22885.91</v>
      </c>
      <c r="C507" s="1">
        <v>22966.53</v>
      </c>
      <c r="D507" s="1">
        <v>22987.68</v>
      </c>
      <c r="E507" s="1">
        <v>22858.25</v>
      </c>
      <c r="F507" s="2">
        <v>-7.1000000000000004E-3</v>
      </c>
      <c r="G507" s="1">
        <f>Tabella11[[#This Row],[MAX]]-Tabella11[[#This Row],[MIN]]</f>
        <v>129.43000000000029</v>
      </c>
    </row>
    <row r="508" spans="1:7" x14ac:dyDescent="0.3">
      <c r="A508" s="3">
        <v>42758</v>
      </c>
      <c r="B508" s="1">
        <v>22898.52</v>
      </c>
      <c r="C508" s="1">
        <v>22926.3</v>
      </c>
      <c r="D508" s="1">
        <v>23068.080000000002</v>
      </c>
      <c r="E508" s="1">
        <v>22861.29</v>
      </c>
      <c r="F508" s="2">
        <v>5.9999999999999995E-4</v>
      </c>
      <c r="G508" s="1">
        <f>Tabella11[[#This Row],[MAX]]-Tabella11[[#This Row],[MIN]]</f>
        <v>206.79000000000087</v>
      </c>
    </row>
    <row r="509" spans="1:7" x14ac:dyDescent="0.3">
      <c r="A509" s="3">
        <v>42759</v>
      </c>
      <c r="B509" s="1">
        <v>22949.86</v>
      </c>
      <c r="C509" s="1">
        <v>22965.25</v>
      </c>
      <c r="D509" s="1">
        <v>22986.45</v>
      </c>
      <c r="E509" s="1">
        <v>22907.78</v>
      </c>
      <c r="F509" s="2">
        <v>2.2000000000000001E-3</v>
      </c>
      <c r="G509" s="1">
        <f>Tabella11[[#This Row],[MAX]]-Tabella11[[#This Row],[MIN]]</f>
        <v>78.670000000001892</v>
      </c>
    </row>
    <row r="510" spans="1:7" x14ac:dyDescent="0.3">
      <c r="A510" s="3">
        <v>42760</v>
      </c>
      <c r="B510" s="1">
        <v>23049.119999999999</v>
      </c>
      <c r="C510" s="1">
        <v>23066.400000000001</v>
      </c>
      <c r="D510" s="1">
        <v>23066.400000000001</v>
      </c>
      <c r="E510" s="1">
        <v>22961.38</v>
      </c>
      <c r="F510" s="2">
        <v>4.3E-3</v>
      </c>
      <c r="G510" s="1">
        <f>Tabella11[[#This Row],[MAX]]-Tabella11[[#This Row],[MIN]]</f>
        <v>105.02000000000044</v>
      </c>
    </row>
    <row r="511" spans="1:7" x14ac:dyDescent="0.3">
      <c r="A511" s="3">
        <v>42761</v>
      </c>
      <c r="B511" s="1">
        <v>23374.17</v>
      </c>
      <c r="C511" s="1">
        <v>23173.46</v>
      </c>
      <c r="D511" s="1">
        <v>23386.41</v>
      </c>
      <c r="E511" s="1">
        <v>23145.31</v>
      </c>
      <c r="F511" s="2">
        <v>1.41E-2</v>
      </c>
      <c r="G511" s="1">
        <f>Tabella11[[#This Row],[MAX]]-Tabella11[[#This Row],[MIN]]</f>
        <v>241.09999999999854</v>
      </c>
    </row>
    <row r="512" spans="1:7" x14ac:dyDescent="0.3">
      <c r="A512" s="3">
        <v>42762</v>
      </c>
      <c r="B512" s="1">
        <v>23360.78</v>
      </c>
      <c r="C512" s="1">
        <v>23339.15</v>
      </c>
      <c r="D512" s="1">
        <v>23397.09</v>
      </c>
      <c r="E512" s="1">
        <v>23307.05</v>
      </c>
      <c r="F512" s="2">
        <v>-5.9999999999999995E-4</v>
      </c>
      <c r="G512" s="1">
        <f>Tabella11[[#This Row],[MAX]]-Tabella11[[#This Row],[MIN]]</f>
        <v>90.040000000000873</v>
      </c>
    </row>
    <row r="513" spans="1:7" x14ac:dyDescent="0.3">
      <c r="A513" s="3">
        <v>42767</v>
      </c>
      <c r="B513" s="1">
        <v>23318.39</v>
      </c>
      <c r="C513" s="1">
        <v>23211.88</v>
      </c>
      <c r="D513" s="1">
        <v>23318.39</v>
      </c>
      <c r="E513" s="1">
        <v>23082.62</v>
      </c>
      <c r="F513" s="2">
        <v>-1.8E-3</v>
      </c>
      <c r="G513" s="1">
        <f>Tabella11[[#This Row],[MAX]]-Tabella11[[#This Row],[MIN]]</f>
        <v>235.77000000000044</v>
      </c>
    </row>
    <row r="514" spans="1:7" x14ac:dyDescent="0.3">
      <c r="A514" s="3">
        <v>42768</v>
      </c>
      <c r="B514" s="1">
        <v>23184.52</v>
      </c>
      <c r="C514" s="1">
        <v>23309.46</v>
      </c>
      <c r="D514" s="1">
        <v>23439.02</v>
      </c>
      <c r="E514" s="1">
        <v>23131.37</v>
      </c>
      <c r="F514" s="2">
        <v>-5.7000000000000002E-3</v>
      </c>
      <c r="G514" s="1">
        <f>Tabella11[[#This Row],[MAX]]-Tabella11[[#This Row],[MIN]]</f>
        <v>307.65000000000146</v>
      </c>
    </row>
    <row r="515" spans="1:7" x14ac:dyDescent="0.3">
      <c r="A515" s="3">
        <v>42769</v>
      </c>
      <c r="B515" s="1">
        <v>23129.21</v>
      </c>
      <c r="C515" s="1">
        <v>23216.97</v>
      </c>
      <c r="D515" s="1">
        <v>23226.92</v>
      </c>
      <c r="E515" s="1">
        <v>22997.46</v>
      </c>
      <c r="F515" s="2">
        <v>-2.3999999999999998E-3</v>
      </c>
      <c r="G515" s="1">
        <f>Tabella11[[#This Row],[MAX]]-Tabella11[[#This Row],[MIN]]</f>
        <v>229.45999999999913</v>
      </c>
    </row>
    <row r="516" spans="1:7" x14ac:dyDescent="0.3">
      <c r="A516" s="3">
        <v>42772</v>
      </c>
      <c r="B516" s="1">
        <v>23348.240000000002</v>
      </c>
      <c r="C516" s="1">
        <v>23239.29</v>
      </c>
      <c r="D516" s="1">
        <v>23348.240000000002</v>
      </c>
      <c r="E516" s="1">
        <v>23149.7</v>
      </c>
      <c r="F516" s="2">
        <v>9.4999999999999998E-3</v>
      </c>
      <c r="G516" s="1">
        <f>Tabella11[[#This Row],[MAX]]-Tabella11[[#This Row],[MIN]]</f>
        <v>198.54000000000087</v>
      </c>
    </row>
    <row r="517" spans="1:7" x14ac:dyDescent="0.3">
      <c r="A517" s="3">
        <v>42773</v>
      </c>
      <c r="B517" s="1">
        <v>23331.57</v>
      </c>
      <c r="C517" s="1">
        <v>23287.89</v>
      </c>
      <c r="D517" s="1">
        <v>23403.599999999999</v>
      </c>
      <c r="E517" s="1">
        <v>23256.69</v>
      </c>
      <c r="F517" s="2">
        <v>-6.9999999999999999E-4</v>
      </c>
      <c r="G517" s="1">
        <f>Tabella11[[#This Row],[MAX]]-Tabella11[[#This Row],[MIN]]</f>
        <v>146.90999999999985</v>
      </c>
    </row>
    <row r="518" spans="1:7" x14ac:dyDescent="0.3">
      <c r="A518" s="3">
        <v>42774</v>
      </c>
      <c r="B518" s="1">
        <v>23485.13</v>
      </c>
      <c r="C518" s="1">
        <v>23284.76</v>
      </c>
      <c r="D518" s="1">
        <v>23520.77</v>
      </c>
      <c r="E518" s="1">
        <v>23160.99</v>
      </c>
      <c r="F518" s="2">
        <v>6.6E-3</v>
      </c>
      <c r="G518" s="1">
        <f>Tabella11[[#This Row],[MAX]]-Tabella11[[#This Row],[MIN]]</f>
        <v>359.77999999999884</v>
      </c>
    </row>
    <row r="519" spans="1:7" x14ac:dyDescent="0.3">
      <c r="A519" s="3">
        <v>42775</v>
      </c>
      <c r="B519" s="1">
        <v>23525.14</v>
      </c>
      <c r="C519" s="1">
        <v>23533.52</v>
      </c>
      <c r="D519" s="1">
        <v>23644.63</v>
      </c>
      <c r="E519" s="1">
        <v>23489.65</v>
      </c>
      <c r="F519" s="2">
        <v>1.6999999999999999E-3</v>
      </c>
      <c r="G519" s="1">
        <f>Tabella11[[#This Row],[MAX]]-Tabella11[[#This Row],[MIN]]</f>
        <v>154.97999999999956</v>
      </c>
    </row>
    <row r="520" spans="1:7" x14ac:dyDescent="0.3">
      <c r="A520" s="3">
        <v>42776</v>
      </c>
      <c r="B520" s="1">
        <v>23574.98</v>
      </c>
      <c r="C520" s="1">
        <v>23645.9</v>
      </c>
      <c r="D520" s="1">
        <v>23718.47</v>
      </c>
      <c r="E520" s="1">
        <v>23573.85</v>
      </c>
      <c r="F520" s="2">
        <v>2.0999999999999999E-3</v>
      </c>
      <c r="G520" s="1">
        <f>Tabella11[[#This Row],[MAX]]-Tabella11[[#This Row],[MIN]]</f>
        <v>144.62000000000262</v>
      </c>
    </row>
    <row r="521" spans="1:7" x14ac:dyDescent="0.3">
      <c r="A521" s="3">
        <v>42779</v>
      </c>
      <c r="B521" s="1">
        <v>23710.98</v>
      </c>
      <c r="C521" s="1">
        <v>23664.53</v>
      </c>
      <c r="D521" s="1">
        <v>23751.919999999998</v>
      </c>
      <c r="E521" s="1">
        <v>23615.39</v>
      </c>
      <c r="F521" s="2">
        <v>5.7999999999999996E-3</v>
      </c>
      <c r="G521" s="1">
        <f>Tabella11[[#This Row],[MAX]]-Tabella11[[#This Row],[MIN]]</f>
        <v>136.52999999999884</v>
      </c>
    </row>
    <row r="522" spans="1:7" x14ac:dyDescent="0.3">
      <c r="A522" s="3">
        <v>42780</v>
      </c>
      <c r="B522" s="1">
        <v>23703.01</v>
      </c>
      <c r="C522" s="1">
        <v>23695.29</v>
      </c>
      <c r="D522" s="1">
        <v>23735.11</v>
      </c>
      <c r="E522" s="1">
        <v>23614.47</v>
      </c>
      <c r="F522" s="2">
        <v>-2.9999999999999997E-4</v>
      </c>
      <c r="G522" s="1">
        <f>Tabella11[[#This Row],[MAX]]-Tabella11[[#This Row],[MIN]]</f>
        <v>120.63999999999942</v>
      </c>
    </row>
    <row r="523" spans="1:7" x14ac:dyDescent="0.3">
      <c r="A523" s="3">
        <v>42781</v>
      </c>
      <c r="B523" s="1">
        <v>23994.87</v>
      </c>
      <c r="C523" s="1">
        <v>23771.95</v>
      </c>
      <c r="D523" s="1">
        <v>24067.62</v>
      </c>
      <c r="E523" s="1">
        <v>23771.95</v>
      </c>
      <c r="F523" s="2">
        <v>1.23E-2</v>
      </c>
      <c r="G523" s="1">
        <f>Tabella11[[#This Row],[MAX]]-Tabella11[[#This Row],[MIN]]</f>
        <v>295.66999999999825</v>
      </c>
    </row>
    <row r="524" spans="1:7" x14ac:dyDescent="0.3">
      <c r="A524" s="3">
        <v>42782</v>
      </c>
      <c r="B524" s="1">
        <v>24107.7</v>
      </c>
      <c r="C524" s="1">
        <v>24139.31</v>
      </c>
      <c r="D524" s="1">
        <v>24161.39</v>
      </c>
      <c r="E524" s="1">
        <v>23969.57</v>
      </c>
      <c r="F524" s="2">
        <v>4.7000000000000002E-3</v>
      </c>
      <c r="G524" s="1">
        <f>Tabella11[[#This Row],[MAX]]-Tabella11[[#This Row],[MIN]]</f>
        <v>191.81999999999971</v>
      </c>
    </row>
    <row r="525" spans="1:7" x14ac:dyDescent="0.3">
      <c r="A525" s="3">
        <v>42783</v>
      </c>
      <c r="B525" s="1">
        <v>24033.74</v>
      </c>
      <c r="C525" s="1">
        <v>24077.87</v>
      </c>
      <c r="D525" s="1">
        <v>24106.34</v>
      </c>
      <c r="E525" s="1">
        <v>23944.68</v>
      </c>
      <c r="F525" s="2">
        <v>-3.0999999999999999E-3</v>
      </c>
      <c r="G525" s="1">
        <f>Tabella11[[#This Row],[MAX]]-Tabella11[[#This Row],[MIN]]</f>
        <v>161.65999999999985</v>
      </c>
    </row>
    <row r="526" spans="1:7" x14ac:dyDescent="0.3">
      <c r="A526" s="3">
        <v>42786</v>
      </c>
      <c r="B526" s="1">
        <v>24146.080000000002</v>
      </c>
      <c r="C526" s="1">
        <v>24066</v>
      </c>
      <c r="D526" s="1">
        <v>24202.34</v>
      </c>
      <c r="E526" s="1">
        <v>24022.15</v>
      </c>
      <c r="F526" s="2">
        <v>4.7000000000000002E-3</v>
      </c>
      <c r="G526" s="1">
        <f>Tabella11[[#This Row],[MAX]]-Tabella11[[#This Row],[MIN]]</f>
        <v>180.18999999999869</v>
      </c>
    </row>
    <row r="527" spans="1:7" x14ac:dyDescent="0.3">
      <c r="A527" s="3">
        <v>42787</v>
      </c>
      <c r="B527" s="1">
        <v>23963.63</v>
      </c>
      <c r="C527" s="1">
        <v>24174.11</v>
      </c>
      <c r="D527" s="1">
        <v>24213.64</v>
      </c>
      <c r="E527" s="1">
        <v>23909.15</v>
      </c>
      <c r="F527" s="2">
        <v>-7.6E-3</v>
      </c>
      <c r="G527" s="1">
        <f>Tabella11[[#This Row],[MAX]]-Tabella11[[#This Row],[MIN]]</f>
        <v>304.48999999999796</v>
      </c>
    </row>
    <row r="528" spans="1:7" x14ac:dyDescent="0.3">
      <c r="A528" s="3">
        <v>42788</v>
      </c>
      <c r="B528" s="1">
        <v>24201.96</v>
      </c>
      <c r="C528" s="1">
        <v>24059.09</v>
      </c>
      <c r="D528" s="1">
        <v>24201.96</v>
      </c>
      <c r="E528" s="1">
        <v>23999.55</v>
      </c>
      <c r="F528" s="2">
        <v>9.9000000000000008E-3</v>
      </c>
      <c r="G528" s="1">
        <f>Tabella11[[#This Row],[MAX]]-Tabella11[[#This Row],[MIN]]</f>
        <v>202.40999999999985</v>
      </c>
    </row>
    <row r="529" spans="1:7" x14ac:dyDescent="0.3">
      <c r="A529" s="3">
        <v>42789</v>
      </c>
      <c r="B529" s="1">
        <v>24114.86</v>
      </c>
      <c r="C529" s="1">
        <v>24122.18</v>
      </c>
      <c r="D529" s="1">
        <v>24216.53</v>
      </c>
      <c r="E529" s="1">
        <v>24046.91</v>
      </c>
      <c r="F529" s="2">
        <v>-3.5999999999999999E-3</v>
      </c>
      <c r="G529" s="1">
        <f>Tabella11[[#This Row],[MAX]]-Tabella11[[#This Row],[MIN]]</f>
        <v>169.61999999999898</v>
      </c>
    </row>
    <row r="530" spans="1:7" x14ac:dyDescent="0.3">
      <c r="A530" s="3">
        <v>42790</v>
      </c>
      <c r="B530" s="1">
        <v>23965.7</v>
      </c>
      <c r="C530" s="1">
        <v>24115.61</v>
      </c>
      <c r="D530" s="1">
        <v>24121.91</v>
      </c>
      <c r="E530" s="1">
        <v>23958.13</v>
      </c>
      <c r="F530" s="2">
        <v>-6.1999999999999998E-3</v>
      </c>
      <c r="G530" s="1">
        <f>Tabella11[[#This Row],[MAX]]-Tabella11[[#This Row],[MIN]]</f>
        <v>163.77999999999884</v>
      </c>
    </row>
    <row r="531" spans="1:7" x14ac:dyDescent="0.3">
      <c r="A531" s="3">
        <v>42793</v>
      </c>
      <c r="B531" s="1">
        <v>23925.05</v>
      </c>
      <c r="C531" s="1">
        <v>23941.81</v>
      </c>
      <c r="D531" s="1">
        <v>24067.68</v>
      </c>
      <c r="E531" s="1">
        <v>23822.880000000001</v>
      </c>
      <c r="F531" s="2">
        <v>-1.6999999999999999E-3</v>
      </c>
      <c r="G531" s="1">
        <f>Tabella11[[#This Row],[MAX]]-Tabella11[[#This Row],[MIN]]</f>
        <v>244.79999999999927</v>
      </c>
    </row>
    <row r="532" spans="1:7" x14ac:dyDescent="0.3">
      <c r="A532" s="3">
        <v>42794</v>
      </c>
      <c r="B532" s="1">
        <v>23740.73</v>
      </c>
      <c r="C532" s="1">
        <v>23952.639999999999</v>
      </c>
      <c r="D532" s="1">
        <v>24007.81</v>
      </c>
      <c r="E532" s="1">
        <v>23740.73</v>
      </c>
      <c r="F532" s="2">
        <v>-7.7000000000000002E-3</v>
      </c>
      <c r="G532" s="1">
        <f>Tabella11[[#This Row],[MAX]]-Tabella11[[#This Row],[MIN]]</f>
        <v>267.08000000000175</v>
      </c>
    </row>
    <row r="533" spans="1:7" x14ac:dyDescent="0.3">
      <c r="A533" s="3">
        <v>42795</v>
      </c>
      <c r="B533" s="1">
        <v>23776.49</v>
      </c>
      <c r="C533" s="1">
        <v>23849.22</v>
      </c>
      <c r="D533" s="1">
        <v>23857.279999999999</v>
      </c>
      <c r="E533" s="1">
        <v>23730.05</v>
      </c>
      <c r="F533" s="2">
        <v>1.5E-3</v>
      </c>
      <c r="G533" s="1">
        <f>Tabella11[[#This Row],[MAX]]-Tabella11[[#This Row],[MIN]]</f>
        <v>127.22999999999956</v>
      </c>
    </row>
    <row r="534" spans="1:7" x14ac:dyDescent="0.3">
      <c r="A534" s="3">
        <v>42796</v>
      </c>
      <c r="B534" s="1">
        <v>23728.07</v>
      </c>
      <c r="C534" s="1">
        <v>24044.48</v>
      </c>
      <c r="D534" s="1">
        <v>24080.87</v>
      </c>
      <c r="E534" s="1">
        <v>23694.33</v>
      </c>
      <c r="F534" s="2">
        <v>-2E-3</v>
      </c>
      <c r="G534" s="1">
        <f>Tabella11[[#This Row],[MAX]]-Tabella11[[#This Row],[MIN]]</f>
        <v>386.53999999999724</v>
      </c>
    </row>
    <row r="535" spans="1:7" x14ac:dyDescent="0.3">
      <c r="A535" s="3">
        <v>42797</v>
      </c>
      <c r="B535" s="1">
        <v>23552.720000000001</v>
      </c>
      <c r="C535" s="1">
        <v>23618.36</v>
      </c>
      <c r="D535" s="1">
        <v>23635.24</v>
      </c>
      <c r="E535" s="1">
        <v>23511.599999999999</v>
      </c>
      <c r="F535" s="2">
        <v>-7.4000000000000003E-3</v>
      </c>
      <c r="G535" s="1">
        <f>Tabella11[[#This Row],[MAX]]-Tabella11[[#This Row],[MIN]]</f>
        <v>123.64000000000306</v>
      </c>
    </row>
    <row r="536" spans="1:7" x14ac:dyDescent="0.3">
      <c r="A536" s="3">
        <v>42800</v>
      </c>
      <c r="B536" s="1">
        <v>23596.28</v>
      </c>
      <c r="C536" s="1">
        <v>23600.49</v>
      </c>
      <c r="D536" s="1">
        <v>23691.05</v>
      </c>
      <c r="E536" s="1">
        <v>23574.28</v>
      </c>
      <c r="F536" s="2">
        <v>1.8E-3</v>
      </c>
      <c r="G536" s="1">
        <f>Tabella11[[#This Row],[MAX]]-Tabella11[[#This Row],[MIN]]</f>
        <v>116.77000000000044</v>
      </c>
    </row>
    <row r="537" spans="1:7" x14ac:dyDescent="0.3">
      <c r="A537" s="3">
        <v>42801</v>
      </c>
      <c r="B537" s="1">
        <v>23681.07</v>
      </c>
      <c r="C537" s="1">
        <v>23630.35</v>
      </c>
      <c r="D537" s="1">
        <v>23728</v>
      </c>
      <c r="E537" s="1">
        <v>23585.77</v>
      </c>
      <c r="F537" s="2">
        <v>3.5999999999999999E-3</v>
      </c>
      <c r="G537" s="1">
        <f>Tabella11[[#This Row],[MAX]]-Tabella11[[#This Row],[MIN]]</f>
        <v>142.22999999999956</v>
      </c>
    </row>
    <row r="538" spans="1:7" x14ac:dyDescent="0.3">
      <c r="A538" s="3">
        <v>42802</v>
      </c>
      <c r="B538" s="1">
        <v>23782.27</v>
      </c>
      <c r="C538" s="1">
        <v>23627.279999999999</v>
      </c>
      <c r="D538" s="1">
        <v>23816.23</v>
      </c>
      <c r="E538" s="1">
        <v>23563.14</v>
      </c>
      <c r="F538" s="2">
        <v>4.3E-3</v>
      </c>
      <c r="G538" s="1">
        <f>Tabella11[[#This Row],[MAX]]-Tabella11[[#This Row],[MIN]]</f>
        <v>253.09000000000015</v>
      </c>
    </row>
    <row r="539" spans="1:7" x14ac:dyDescent="0.3">
      <c r="A539" s="3">
        <v>42803</v>
      </c>
      <c r="B539" s="1">
        <v>23501.56</v>
      </c>
      <c r="C539" s="1">
        <v>23667.77</v>
      </c>
      <c r="D539" s="1">
        <v>23673.58</v>
      </c>
      <c r="E539" s="1">
        <v>23456.06</v>
      </c>
      <c r="F539" s="2">
        <v>-1.18E-2</v>
      </c>
      <c r="G539" s="1">
        <f>Tabella11[[#This Row],[MAX]]-Tabella11[[#This Row],[MIN]]</f>
        <v>217.52000000000044</v>
      </c>
    </row>
    <row r="540" spans="1:7" x14ac:dyDescent="0.3">
      <c r="A540" s="3">
        <v>42804</v>
      </c>
      <c r="B540" s="1">
        <v>23568.67</v>
      </c>
      <c r="C540" s="1">
        <v>23534.98</v>
      </c>
      <c r="D540" s="1">
        <v>23603.77</v>
      </c>
      <c r="E540" s="1">
        <v>23438.86</v>
      </c>
      <c r="F540" s="2">
        <v>2.8999999999999998E-3</v>
      </c>
      <c r="G540" s="1">
        <f>Tabella11[[#This Row],[MAX]]-Tabella11[[#This Row],[MIN]]</f>
        <v>164.90999999999985</v>
      </c>
    </row>
    <row r="541" spans="1:7" x14ac:dyDescent="0.3">
      <c r="A541" s="3">
        <v>42807</v>
      </c>
      <c r="B541" s="1">
        <v>23829.67</v>
      </c>
      <c r="C541" s="1">
        <v>23643.3</v>
      </c>
      <c r="D541" s="1">
        <v>23877.59</v>
      </c>
      <c r="E541" s="1">
        <v>23567.93</v>
      </c>
      <c r="F541" s="2">
        <v>1.11E-2</v>
      </c>
      <c r="G541" s="1">
        <f>Tabella11[[#This Row],[MAX]]-Tabella11[[#This Row],[MIN]]</f>
        <v>309.65999999999985</v>
      </c>
    </row>
    <row r="542" spans="1:7" x14ac:dyDescent="0.3">
      <c r="A542" s="3">
        <v>42808</v>
      </c>
      <c r="B542" s="1">
        <v>23827.95</v>
      </c>
      <c r="C542" s="1">
        <v>23871</v>
      </c>
      <c r="D542" s="1">
        <v>23918.12</v>
      </c>
      <c r="E542" s="1">
        <v>23768.34</v>
      </c>
      <c r="F542" s="2">
        <v>-1E-4</v>
      </c>
      <c r="G542" s="1">
        <f>Tabella11[[#This Row],[MAX]]-Tabella11[[#This Row],[MIN]]</f>
        <v>149.77999999999884</v>
      </c>
    </row>
    <row r="543" spans="1:7" x14ac:dyDescent="0.3">
      <c r="A543" s="3">
        <v>42809</v>
      </c>
      <c r="B543" s="1">
        <v>23792.85</v>
      </c>
      <c r="C543" s="1">
        <v>23705.07</v>
      </c>
      <c r="D543" s="1">
        <v>23842.81</v>
      </c>
      <c r="E543" s="1">
        <v>23645.51</v>
      </c>
      <c r="F543" s="2">
        <v>-1.5E-3</v>
      </c>
      <c r="G543" s="1">
        <f>Tabella11[[#This Row],[MAX]]-Tabella11[[#This Row],[MIN]]</f>
        <v>197.30000000000291</v>
      </c>
    </row>
    <row r="544" spans="1:7" x14ac:dyDescent="0.3">
      <c r="A544" s="3">
        <v>42810</v>
      </c>
      <c r="B544" s="1">
        <v>24288.28</v>
      </c>
      <c r="C544" s="1">
        <v>24101.98</v>
      </c>
      <c r="D544" s="1">
        <v>24288.28</v>
      </c>
      <c r="E544" s="1">
        <v>24003.75</v>
      </c>
      <c r="F544" s="2">
        <v>2.0799999999999999E-2</v>
      </c>
      <c r="G544" s="1">
        <f>Tabella11[[#This Row],[MAX]]-Tabella11[[#This Row],[MIN]]</f>
        <v>284.52999999999884</v>
      </c>
    </row>
    <row r="545" spans="1:7" x14ac:dyDescent="0.3">
      <c r="A545" s="3">
        <v>42811</v>
      </c>
      <c r="B545" s="1">
        <v>24309.93</v>
      </c>
      <c r="C545" s="1">
        <v>24376.13</v>
      </c>
      <c r="D545" s="1">
        <v>24385.81</v>
      </c>
      <c r="E545" s="1">
        <v>24237.97</v>
      </c>
      <c r="F545" s="2">
        <v>8.9999999999999998E-4</v>
      </c>
      <c r="G545" s="1">
        <f>Tabella11[[#This Row],[MAX]]-Tabella11[[#This Row],[MIN]]</f>
        <v>147.84000000000015</v>
      </c>
    </row>
    <row r="546" spans="1:7" x14ac:dyDescent="0.3">
      <c r="A546" s="3">
        <v>42814</v>
      </c>
      <c r="B546" s="1">
        <v>24501.99</v>
      </c>
      <c r="C546" s="1">
        <v>24312.57</v>
      </c>
      <c r="D546" s="1">
        <v>24501.99</v>
      </c>
      <c r="E546" s="1">
        <v>24312.57</v>
      </c>
      <c r="F546" s="2">
        <v>7.9000000000000008E-3</v>
      </c>
      <c r="G546" s="1">
        <f>Tabella11[[#This Row],[MAX]]-Tabella11[[#This Row],[MIN]]</f>
        <v>189.42000000000189</v>
      </c>
    </row>
    <row r="547" spans="1:7" x14ac:dyDescent="0.3">
      <c r="A547" s="3">
        <v>42815</v>
      </c>
      <c r="B547" s="1">
        <v>24593.119999999999</v>
      </c>
      <c r="C547" s="1">
        <v>24565.73</v>
      </c>
      <c r="D547" s="1">
        <v>24656.65</v>
      </c>
      <c r="E547" s="1">
        <v>24500.35</v>
      </c>
      <c r="F547" s="2">
        <v>3.7000000000000002E-3</v>
      </c>
      <c r="G547" s="1">
        <f>Tabella11[[#This Row],[MAX]]-Tabella11[[#This Row],[MIN]]</f>
        <v>156.30000000000291</v>
      </c>
    </row>
    <row r="548" spans="1:7" x14ac:dyDescent="0.3">
      <c r="A548" s="3">
        <v>42816</v>
      </c>
      <c r="B548" s="1">
        <v>24320.41</v>
      </c>
      <c r="C548" s="1">
        <v>24336.33</v>
      </c>
      <c r="D548" s="1">
        <v>24380.42</v>
      </c>
      <c r="E548" s="1">
        <v>24207.1</v>
      </c>
      <c r="F548" s="2">
        <v>-1.11E-2</v>
      </c>
      <c r="G548" s="1">
        <f>Tabella11[[#This Row],[MAX]]-Tabella11[[#This Row],[MIN]]</f>
        <v>173.31999999999971</v>
      </c>
    </row>
    <row r="549" spans="1:7" x14ac:dyDescent="0.3">
      <c r="A549" s="3">
        <v>42817</v>
      </c>
      <c r="B549" s="1">
        <v>24327.7</v>
      </c>
      <c r="C549" s="1">
        <v>24381.040000000001</v>
      </c>
      <c r="D549" s="1">
        <v>24466.73</v>
      </c>
      <c r="E549" s="1">
        <v>24271.26</v>
      </c>
      <c r="F549" s="2">
        <v>2.9999999999999997E-4</v>
      </c>
      <c r="G549" s="1">
        <f>Tabella11[[#This Row],[MAX]]-Tabella11[[#This Row],[MIN]]</f>
        <v>195.47000000000116</v>
      </c>
    </row>
    <row r="550" spans="1:7" x14ac:dyDescent="0.3">
      <c r="A550" s="3">
        <v>42818</v>
      </c>
      <c r="B550" s="1">
        <v>24358.27</v>
      </c>
      <c r="C550" s="1">
        <v>24396.41</v>
      </c>
      <c r="D550" s="1">
        <v>24420.77</v>
      </c>
      <c r="E550" s="1">
        <v>24263.17</v>
      </c>
      <c r="F550" s="2">
        <v>1.2999999999999999E-3</v>
      </c>
      <c r="G550" s="1">
        <f>Tabella11[[#This Row],[MAX]]-Tabella11[[#This Row],[MIN]]</f>
        <v>157.60000000000218</v>
      </c>
    </row>
    <row r="551" spans="1:7" x14ac:dyDescent="0.3">
      <c r="A551" s="3">
        <v>42821</v>
      </c>
      <c r="B551" s="1">
        <v>24193.7</v>
      </c>
      <c r="C551" s="1">
        <v>24235.69</v>
      </c>
      <c r="D551" s="1">
        <v>24434.9</v>
      </c>
      <c r="E551" s="1">
        <v>24138.78</v>
      </c>
      <c r="F551" s="2">
        <v>-6.7999999999999996E-3</v>
      </c>
      <c r="G551" s="1">
        <f>Tabella11[[#This Row],[MAX]]-Tabella11[[#This Row],[MIN]]</f>
        <v>296.12000000000262</v>
      </c>
    </row>
    <row r="552" spans="1:7" x14ac:dyDescent="0.3">
      <c r="A552" s="3">
        <v>42822</v>
      </c>
      <c r="B552" s="1">
        <v>24345.87</v>
      </c>
      <c r="C552" s="1">
        <v>24329.17</v>
      </c>
      <c r="D552" s="1">
        <v>24360</v>
      </c>
      <c r="E552" s="1">
        <v>24274.52</v>
      </c>
      <c r="F552" s="2">
        <v>6.3E-3</v>
      </c>
      <c r="G552" s="1">
        <f>Tabella11[[#This Row],[MAX]]-Tabella11[[#This Row],[MIN]]</f>
        <v>85.479999999999563</v>
      </c>
    </row>
    <row r="553" spans="1:7" x14ac:dyDescent="0.3">
      <c r="A553" s="3">
        <v>42823</v>
      </c>
      <c r="B553" s="1">
        <v>24392.05</v>
      </c>
      <c r="C553" s="1">
        <v>24470.66</v>
      </c>
      <c r="D553" s="1">
        <v>24470.66</v>
      </c>
      <c r="E553" s="1">
        <v>24330.7</v>
      </c>
      <c r="F553" s="2">
        <v>1.9E-3</v>
      </c>
      <c r="G553" s="1">
        <f>Tabella11[[#This Row],[MAX]]-Tabella11[[#This Row],[MIN]]</f>
        <v>139.95999999999913</v>
      </c>
    </row>
    <row r="554" spans="1:7" x14ac:dyDescent="0.3">
      <c r="A554" s="3">
        <v>42824</v>
      </c>
      <c r="B554" s="1">
        <v>24301.09</v>
      </c>
      <c r="C554" s="1">
        <v>24429.119999999999</v>
      </c>
      <c r="D554" s="1">
        <v>24431.119999999999</v>
      </c>
      <c r="E554" s="1">
        <v>24250.400000000001</v>
      </c>
      <c r="F554" s="2">
        <v>-3.7000000000000002E-3</v>
      </c>
      <c r="G554" s="1">
        <f>Tabella11[[#This Row],[MAX]]-Tabella11[[#This Row],[MIN]]</f>
        <v>180.71999999999753</v>
      </c>
    </row>
    <row r="555" spans="1:7" x14ac:dyDescent="0.3">
      <c r="A555" s="3">
        <v>42825</v>
      </c>
      <c r="B555" s="1">
        <v>24111.59</v>
      </c>
      <c r="C555" s="1">
        <v>24305.53</v>
      </c>
      <c r="D555" s="1">
        <v>24329.98</v>
      </c>
      <c r="E555" s="1">
        <v>24105.38</v>
      </c>
      <c r="F555" s="2">
        <v>-7.7999999999999996E-3</v>
      </c>
      <c r="G555" s="1">
        <f>Tabella11[[#This Row],[MAX]]-Tabella11[[#This Row],[MIN]]</f>
        <v>224.59999999999854</v>
      </c>
    </row>
    <row r="556" spans="1:7" x14ac:dyDescent="0.3">
      <c r="A556" s="3">
        <v>42828</v>
      </c>
      <c r="B556" s="1">
        <v>24261.48</v>
      </c>
      <c r="C556" s="1">
        <v>24236.560000000001</v>
      </c>
      <c r="D556" s="1">
        <v>24261.48</v>
      </c>
      <c r="E556" s="1">
        <v>24162.55</v>
      </c>
      <c r="F556" s="2">
        <v>6.1999999999999998E-3</v>
      </c>
      <c r="G556" s="1">
        <f>Tabella11[[#This Row],[MAX]]-Tabella11[[#This Row],[MIN]]</f>
        <v>98.930000000000291</v>
      </c>
    </row>
    <row r="557" spans="1:7" x14ac:dyDescent="0.3">
      <c r="A557" s="3">
        <v>42830</v>
      </c>
      <c r="B557" s="1">
        <v>24400.799999999999</v>
      </c>
      <c r="C557" s="1">
        <v>24370.95</v>
      </c>
      <c r="D557" s="1">
        <v>24400.799999999999</v>
      </c>
      <c r="E557" s="1">
        <v>24166.01</v>
      </c>
      <c r="F557" s="2">
        <v>5.7000000000000002E-3</v>
      </c>
      <c r="G557" s="1">
        <f>Tabella11[[#This Row],[MAX]]-Tabella11[[#This Row],[MIN]]</f>
        <v>234.79000000000087</v>
      </c>
    </row>
    <row r="558" spans="1:7" x14ac:dyDescent="0.3">
      <c r="A558" s="3">
        <v>42831</v>
      </c>
      <c r="B558" s="1">
        <v>24273.72</v>
      </c>
      <c r="C558" s="1">
        <v>24310.41</v>
      </c>
      <c r="D558" s="1">
        <v>24381.63</v>
      </c>
      <c r="E558" s="1">
        <v>24210.69</v>
      </c>
      <c r="F558" s="2">
        <v>-5.1999999999999998E-3</v>
      </c>
      <c r="G558" s="1">
        <f>Tabella11[[#This Row],[MAX]]-Tabella11[[#This Row],[MIN]]</f>
        <v>170.94000000000233</v>
      </c>
    </row>
    <row r="559" spans="1:7" x14ac:dyDescent="0.3">
      <c r="A559" s="3">
        <v>42832</v>
      </c>
      <c r="B559" s="1">
        <v>24267.3</v>
      </c>
      <c r="C559" s="1">
        <v>24247.01</v>
      </c>
      <c r="D559" s="1">
        <v>24268.39</v>
      </c>
      <c r="E559" s="1">
        <v>23982.400000000001</v>
      </c>
      <c r="F559" s="2">
        <v>-2.9999999999999997E-4</v>
      </c>
      <c r="G559" s="1">
        <f>Tabella11[[#This Row],[MAX]]-Tabella11[[#This Row],[MIN]]</f>
        <v>285.98999999999796</v>
      </c>
    </row>
    <row r="560" spans="1:7" x14ac:dyDescent="0.3">
      <c r="A560" s="3">
        <v>42835</v>
      </c>
      <c r="B560" s="1">
        <v>24262.18</v>
      </c>
      <c r="C560" s="1">
        <v>24302.01</v>
      </c>
      <c r="D560" s="1">
        <v>24314.66</v>
      </c>
      <c r="E560" s="1">
        <v>24215.54</v>
      </c>
      <c r="F560" s="2">
        <v>-2.0000000000000001E-4</v>
      </c>
      <c r="G560" s="1">
        <f>Tabella11[[#This Row],[MAX]]-Tabella11[[#This Row],[MIN]]</f>
        <v>99.119999999998981</v>
      </c>
    </row>
    <row r="561" spans="1:7" x14ac:dyDescent="0.3">
      <c r="A561" s="3">
        <v>42836</v>
      </c>
      <c r="B561" s="1">
        <v>24088.46</v>
      </c>
      <c r="C561" s="1">
        <v>24280.87</v>
      </c>
      <c r="D561" s="1">
        <v>24318.15</v>
      </c>
      <c r="E561" s="1">
        <v>24007.85</v>
      </c>
      <c r="F561" s="2">
        <v>-7.1999999999999998E-3</v>
      </c>
      <c r="G561" s="1">
        <f>Tabella11[[#This Row],[MAX]]-Tabella11[[#This Row],[MIN]]</f>
        <v>310.30000000000291</v>
      </c>
    </row>
    <row r="562" spans="1:7" x14ac:dyDescent="0.3">
      <c r="A562" s="3">
        <v>42837</v>
      </c>
      <c r="B562" s="1">
        <v>24313.5</v>
      </c>
      <c r="C562" s="1">
        <v>24068.91</v>
      </c>
      <c r="D562" s="1">
        <v>24313.5</v>
      </c>
      <c r="E562" s="1">
        <v>23994.13</v>
      </c>
      <c r="F562" s="2">
        <v>9.2999999999999992E-3</v>
      </c>
      <c r="G562" s="1">
        <f>Tabella11[[#This Row],[MAX]]-Tabella11[[#This Row],[MIN]]</f>
        <v>319.36999999999898</v>
      </c>
    </row>
    <row r="563" spans="1:7" x14ac:dyDescent="0.3">
      <c r="A563" s="3">
        <v>42838</v>
      </c>
      <c r="B563" s="1">
        <v>24261.66</v>
      </c>
      <c r="C563" s="1">
        <v>24173.42</v>
      </c>
      <c r="D563" s="1">
        <v>24378.38</v>
      </c>
      <c r="E563" s="1">
        <v>24158.16</v>
      </c>
      <c r="F563" s="2">
        <v>-2.0999999999999999E-3</v>
      </c>
      <c r="G563" s="1">
        <f>Tabella11[[#This Row],[MAX]]-Tabella11[[#This Row],[MIN]]</f>
        <v>220.22000000000116</v>
      </c>
    </row>
    <row r="564" spans="1:7" x14ac:dyDescent="0.3">
      <c r="A564" s="3">
        <v>42843</v>
      </c>
      <c r="B564" s="1">
        <v>23924.54</v>
      </c>
      <c r="C564" s="1">
        <v>24268.17</v>
      </c>
      <c r="D564" s="1">
        <v>24276.31</v>
      </c>
      <c r="E564" s="1">
        <v>23892.59</v>
      </c>
      <c r="F564" s="2">
        <v>-1.3899999999999999E-2</v>
      </c>
      <c r="G564" s="1">
        <f>Tabella11[[#This Row],[MAX]]-Tabella11[[#This Row],[MIN]]</f>
        <v>383.72000000000116</v>
      </c>
    </row>
    <row r="565" spans="1:7" x14ac:dyDescent="0.3">
      <c r="A565" s="3">
        <v>42844</v>
      </c>
      <c r="B565" s="1">
        <v>23825.88</v>
      </c>
      <c r="C565" s="1">
        <v>23875.98</v>
      </c>
      <c r="D565" s="1">
        <v>23893.14</v>
      </c>
      <c r="E565" s="1">
        <v>23723.87</v>
      </c>
      <c r="F565" s="2">
        <v>-4.1000000000000003E-3</v>
      </c>
      <c r="G565" s="1">
        <f>Tabella11[[#This Row],[MAX]]-Tabella11[[#This Row],[MIN]]</f>
        <v>169.27000000000044</v>
      </c>
    </row>
    <row r="566" spans="1:7" x14ac:dyDescent="0.3">
      <c r="A566" s="3">
        <v>42845</v>
      </c>
      <c r="B566" s="1">
        <v>24056.98</v>
      </c>
      <c r="C566" s="1">
        <v>23851.02</v>
      </c>
      <c r="D566" s="1">
        <v>24058.87</v>
      </c>
      <c r="E566" s="1">
        <v>23827.07</v>
      </c>
      <c r="F566" s="2">
        <v>9.7000000000000003E-3</v>
      </c>
      <c r="G566" s="1">
        <f>Tabella11[[#This Row],[MAX]]-Tabella11[[#This Row],[MIN]]</f>
        <v>231.79999999999927</v>
      </c>
    </row>
    <row r="567" spans="1:7" x14ac:dyDescent="0.3">
      <c r="A567" s="3">
        <v>42846</v>
      </c>
      <c r="B567" s="1">
        <v>24042.02</v>
      </c>
      <c r="C567" s="1">
        <v>24143.040000000001</v>
      </c>
      <c r="D567" s="1">
        <v>24190.14</v>
      </c>
      <c r="E567" s="1">
        <v>23991.87</v>
      </c>
      <c r="F567" s="2">
        <v>-5.9999999999999995E-4</v>
      </c>
      <c r="G567" s="1">
        <f>Tabella11[[#This Row],[MAX]]-Tabella11[[#This Row],[MIN]]</f>
        <v>198.27000000000044</v>
      </c>
    </row>
    <row r="568" spans="1:7" x14ac:dyDescent="0.3">
      <c r="A568" s="3">
        <v>42849</v>
      </c>
      <c r="B568" s="1">
        <v>24139.48</v>
      </c>
      <c r="C568" s="1">
        <v>24185.759999999998</v>
      </c>
      <c r="D568" s="1">
        <v>24206.44</v>
      </c>
      <c r="E568" s="1">
        <v>23958.18</v>
      </c>
      <c r="F568" s="2">
        <v>4.1000000000000003E-3</v>
      </c>
      <c r="G568" s="1">
        <f>Tabella11[[#This Row],[MAX]]-Tabella11[[#This Row],[MIN]]</f>
        <v>248.2599999999984</v>
      </c>
    </row>
    <row r="569" spans="1:7" x14ac:dyDescent="0.3">
      <c r="A569" s="3">
        <v>42850</v>
      </c>
      <c r="B569" s="1">
        <v>24455.94</v>
      </c>
      <c r="C569" s="1">
        <v>24204.78</v>
      </c>
      <c r="D569" s="1">
        <v>24455.94</v>
      </c>
      <c r="E569" s="1">
        <v>24201.91</v>
      </c>
      <c r="F569" s="2">
        <v>1.3100000000000001E-2</v>
      </c>
      <c r="G569" s="1">
        <f>Tabella11[[#This Row],[MAX]]-Tabella11[[#This Row],[MIN]]</f>
        <v>254.02999999999884</v>
      </c>
    </row>
    <row r="570" spans="1:7" x14ac:dyDescent="0.3">
      <c r="A570" s="3">
        <v>42851</v>
      </c>
      <c r="B570" s="1">
        <v>24578.43</v>
      </c>
      <c r="C570" s="1">
        <v>24563.25</v>
      </c>
      <c r="D570" s="1">
        <v>24637.85</v>
      </c>
      <c r="E570" s="1">
        <v>24515.23</v>
      </c>
      <c r="F570" s="2">
        <v>5.0000000000000001E-3</v>
      </c>
      <c r="G570" s="1">
        <f>Tabella11[[#This Row],[MAX]]-Tabella11[[#This Row],[MIN]]</f>
        <v>122.61999999999898</v>
      </c>
    </row>
    <row r="571" spans="1:7" x14ac:dyDescent="0.3">
      <c r="A571" s="3">
        <v>42852</v>
      </c>
      <c r="B571" s="1">
        <v>24698.48</v>
      </c>
      <c r="C571" s="1">
        <v>24663.1</v>
      </c>
      <c r="D571" s="1">
        <v>24717.439999999999</v>
      </c>
      <c r="E571" s="1">
        <v>24455.119999999999</v>
      </c>
      <c r="F571" s="2">
        <v>4.8999999999999998E-3</v>
      </c>
      <c r="G571" s="1">
        <f>Tabella11[[#This Row],[MAX]]-Tabella11[[#This Row],[MIN]]</f>
        <v>262.31999999999971</v>
      </c>
    </row>
    <row r="572" spans="1:7" x14ac:dyDescent="0.3">
      <c r="A572" s="3">
        <v>42853</v>
      </c>
      <c r="B572" s="1">
        <v>24615.13</v>
      </c>
      <c r="C572" s="1">
        <v>24691.29</v>
      </c>
      <c r="D572" s="1">
        <v>24697.03</v>
      </c>
      <c r="E572" s="1">
        <v>24563.77</v>
      </c>
      <c r="F572" s="2">
        <v>-3.3999999999999998E-3</v>
      </c>
      <c r="G572" s="1">
        <f>Tabella11[[#This Row],[MAX]]-Tabella11[[#This Row],[MIN]]</f>
        <v>133.2599999999984</v>
      </c>
    </row>
    <row r="573" spans="1:7" x14ac:dyDescent="0.3">
      <c r="A573" s="3">
        <v>42857</v>
      </c>
      <c r="B573" s="1">
        <v>24696.13</v>
      </c>
      <c r="C573" s="1">
        <v>24773.8</v>
      </c>
      <c r="D573" s="1">
        <v>24773.8</v>
      </c>
      <c r="E573" s="1">
        <v>24577.33</v>
      </c>
      <c r="F573" s="2">
        <v>3.3E-3</v>
      </c>
      <c r="G573" s="1">
        <f>Tabella11[[#This Row],[MAX]]-Tabella11[[#This Row],[MIN]]</f>
        <v>196.46999999999753</v>
      </c>
    </row>
    <row r="574" spans="1:7" x14ac:dyDescent="0.3">
      <c r="A574" s="3">
        <v>42859</v>
      </c>
      <c r="B574" s="1">
        <v>24683.88</v>
      </c>
      <c r="C574" s="1">
        <v>24680.45</v>
      </c>
      <c r="D574" s="1">
        <v>24683.88</v>
      </c>
      <c r="E574" s="1">
        <v>24530.93</v>
      </c>
      <c r="F574" s="2">
        <v>-5.0000000000000001E-4</v>
      </c>
      <c r="G574" s="1">
        <f>Tabella11[[#This Row],[MAX]]-Tabella11[[#This Row],[MIN]]</f>
        <v>152.95000000000073</v>
      </c>
    </row>
    <row r="575" spans="1:7" x14ac:dyDescent="0.3">
      <c r="A575" s="3">
        <v>42860</v>
      </c>
      <c r="B575" s="1">
        <v>24476.35</v>
      </c>
      <c r="C575" s="1">
        <v>24625.35</v>
      </c>
      <c r="D575" s="1">
        <v>24634.28</v>
      </c>
      <c r="E575" s="1">
        <v>24358.720000000001</v>
      </c>
      <c r="F575" s="2">
        <v>-8.3999999999999995E-3</v>
      </c>
      <c r="G575" s="1">
        <f>Tabella11[[#This Row],[MAX]]-Tabella11[[#This Row],[MIN]]</f>
        <v>275.55999999999767</v>
      </c>
    </row>
    <row r="576" spans="1:7" x14ac:dyDescent="0.3">
      <c r="A576" s="3">
        <v>42863</v>
      </c>
      <c r="B576" s="1">
        <v>24577.91</v>
      </c>
      <c r="C576" s="1">
        <v>24604.29</v>
      </c>
      <c r="D576" s="1">
        <v>24624.21</v>
      </c>
      <c r="E576" s="1">
        <v>24476.2</v>
      </c>
      <c r="F576" s="2">
        <v>4.1000000000000003E-3</v>
      </c>
      <c r="G576" s="1">
        <f>Tabella11[[#This Row],[MAX]]-Tabella11[[#This Row],[MIN]]</f>
        <v>148.0099999999984</v>
      </c>
    </row>
    <row r="577" spans="1:7" x14ac:dyDescent="0.3">
      <c r="A577" s="3">
        <v>42864</v>
      </c>
      <c r="B577" s="1">
        <v>24889.03</v>
      </c>
      <c r="C577" s="1">
        <v>24656.95</v>
      </c>
      <c r="D577" s="1">
        <v>24889.83</v>
      </c>
      <c r="E577" s="1">
        <v>24548.97</v>
      </c>
      <c r="F577" s="2">
        <v>1.2699999999999999E-2</v>
      </c>
      <c r="G577" s="1">
        <f>Tabella11[[#This Row],[MAX]]-Tabella11[[#This Row],[MIN]]</f>
        <v>340.86000000000058</v>
      </c>
    </row>
    <row r="578" spans="1:7" x14ac:dyDescent="0.3">
      <c r="A578" s="3">
        <v>42865</v>
      </c>
      <c r="B578" s="1">
        <v>25015.42</v>
      </c>
      <c r="C578" s="1">
        <v>24931.82</v>
      </c>
      <c r="D578" s="1">
        <v>25164.97</v>
      </c>
      <c r="E578" s="1">
        <v>24931.82</v>
      </c>
      <c r="F578" s="2">
        <v>5.1000000000000004E-3</v>
      </c>
      <c r="G578" s="1">
        <f>Tabella11[[#This Row],[MAX]]-Tabella11[[#This Row],[MIN]]</f>
        <v>233.15000000000146</v>
      </c>
    </row>
    <row r="579" spans="1:7" x14ac:dyDescent="0.3">
      <c r="A579" s="3">
        <v>42866</v>
      </c>
      <c r="B579" s="1">
        <v>25125.55</v>
      </c>
      <c r="C579" s="1">
        <v>25101.53</v>
      </c>
      <c r="D579" s="1">
        <v>25203.54</v>
      </c>
      <c r="E579" s="1">
        <v>25024.76</v>
      </c>
      <c r="F579" s="2">
        <v>4.4000000000000003E-3</v>
      </c>
      <c r="G579" s="1">
        <f>Tabella11[[#This Row],[MAX]]-Tabella11[[#This Row],[MIN]]</f>
        <v>178.78000000000247</v>
      </c>
    </row>
    <row r="580" spans="1:7" x14ac:dyDescent="0.3">
      <c r="A580" s="3">
        <v>42867</v>
      </c>
      <c r="B580" s="1">
        <v>25156.34</v>
      </c>
      <c r="C580" s="1">
        <v>25126.48</v>
      </c>
      <c r="D580" s="1">
        <v>25211.279999999999</v>
      </c>
      <c r="E580" s="1">
        <v>25087.32</v>
      </c>
      <c r="F580" s="2">
        <v>1.1999999999999999E-3</v>
      </c>
      <c r="G580" s="1">
        <f>Tabella11[[#This Row],[MAX]]-Tabella11[[#This Row],[MIN]]</f>
        <v>123.95999999999913</v>
      </c>
    </row>
    <row r="581" spans="1:7" x14ac:dyDescent="0.3">
      <c r="A581" s="3">
        <v>42870</v>
      </c>
      <c r="B581" s="1">
        <v>25371.59</v>
      </c>
      <c r="C581" s="1">
        <v>25233.31</v>
      </c>
      <c r="D581" s="1">
        <v>25385.72</v>
      </c>
      <c r="E581" s="1">
        <v>25213.47</v>
      </c>
      <c r="F581" s="2">
        <v>8.6E-3</v>
      </c>
      <c r="G581" s="1">
        <f>Tabella11[[#This Row],[MAX]]-Tabella11[[#This Row],[MIN]]</f>
        <v>172.25</v>
      </c>
    </row>
    <row r="582" spans="1:7" x14ac:dyDescent="0.3">
      <c r="A582" s="3">
        <v>42871</v>
      </c>
      <c r="B582" s="1">
        <v>25335.94</v>
      </c>
      <c r="C582" s="1">
        <v>25413.35</v>
      </c>
      <c r="D582" s="1">
        <v>25413.35</v>
      </c>
      <c r="E582" s="1">
        <v>25228.46</v>
      </c>
      <c r="F582" s="2">
        <v>-1.4E-3</v>
      </c>
      <c r="G582" s="1">
        <f>Tabella11[[#This Row],[MAX]]-Tabella11[[#This Row],[MIN]]</f>
        <v>184.88999999999942</v>
      </c>
    </row>
    <row r="583" spans="1:7" x14ac:dyDescent="0.3">
      <c r="A583" s="3">
        <v>42872</v>
      </c>
      <c r="B583" s="1">
        <v>25293.63</v>
      </c>
      <c r="C583" s="1">
        <v>25355.759999999998</v>
      </c>
      <c r="D583" s="1">
        <v>25374.95</v>
      </c>
      <c r="E583" s="1">
        <v>25245.439999999999</v>
      </c>
      <c r="F583" s="2">
        <v>-1.6999999999999999E-3</v>
      </c>
      <c r="G583" s="1">
        <f>Tabella11[[#This Row],[MAX]]-Tabella11[[#This Row],[MIN]]</f>
        <v>129.51000000000204</v>
      </c>
    </row>
    <row r="584" spans="1:7" x14ac:dyDescent="0.3">
      <c r="A584" s="3">
        <v>42873</v>
      </c>
      <c r="B584" s="1">
        <v>25136.52</v>
      </c>
      <c r="C584" s="1">
        <v>25034.19</v>
      </c>
      <c r="D584" s="1">
        <v>25263.81</v>
      </c>
      <c r="E584" s="1">
        <v>25025.05</v>
      </c>
      <c r="F584" s="2">
        <v>-6.1999999999999998E-3</v>
      </c>
      <c r="G584" s="1">
        <f>Tabella11[[#This Row],[MAX]]-Tabella11[[#This Row],[MIN]]</f>
        <v>238.76000000000204</v>
      </c>
    </row>
    <row r="585" spans="1:7" x14ac:dyDescent="0.3">
      <c r="A585" s="3">
        <v>42874</v>
      </c>
      <c r="B585" s="1">
        <v>25174.87</v>
      </c>
      <c r="C585" s="1">
        <v>25171.66</v>
      </c>
      <c r="D585" s="1">
        <v>25266.22</v>
      </c>
      <c r="E585" s="1">
        <v>25124.06</v>
      </c>
      <c r="F585" s="2">
        <v>1.5E-3</v>
      </c>
      <c r="G585" s="1">
        <f>Tabella11[[#This Row],[MAX]]-Tabella11[[#This Row],[MIN]]</f>
        <v>142.15999999999985</v>
      </c>
    </row>
    <row r="586" spans="1:7" x14ac:dyDescent="0.3">
      <c r="A586" s="3">
        <v>42877</v>
      </c>
      <c r="B586" s="1">
        <v>25391.34</v>
      </c>
      <c r="C586" s="1">
        <v>25318.29</v>
      </c>
      <c r="D586" s="1">
        <v>25450.04</v>
      </c>
      <c r="E586" s="1">
        <v>25201.34</v>
      </c>
      <c r="F586" s="2">
        <v>8.6E-3</v>
      </c>
      <c r="G586" s="1">
        <f>Tabella11[[#This Row],[MAX]]-Tabella11[[#This Row],[MIN]]</f>
        <v>248.70000000000073</v>
      </c>
    </row>
    <row r="587" spans="1:7" x14ac:dyDescent="0.3">
      <c r="A587" s="3">
        <v>42878</v>
      </c>
      <c r="B587" s="1">
        <v>25403.15</v>
      </c>
      <c r="C587" s="1">
        <v>25415.57</v>
      </c>
      <c r="D587" s="1">
        <v>25486.98</v>
      </c>
      <c r="E587" s="1">
        <v>25307.27</v>
      </c>
      <c r="F587" s="2">
        <v>5.0000000000000001E-4</v>
      </c>
      <c r="G587" s="1">
        <f>Tabella11[[#This Row],[MAX]]-Tabella11[[#This Row],[MIN]]</f>
        <v>179.70999999999913</v>
      </c>
    </row>
    <row r="588" spans="1:7" x14ac:dyDescent="0.3">
      <c r="A588" s="3">
        <v>42879</v>
      </c>
      <c r="B588" s="1">
        <v>25428.5</v>
      </c>
      <c r="C588" s="1">
        <v>25382.26</v>
      </c>
      <c r="D588" s="1">
        <v>25428.5</v>
      </c>
      <c r="E588" s="1">
        <v>25296.66</v>
      </c>
      <c r="F588" s="2">
        <v>1E-3</v>
      </c>
      <c r="G588" s="1">
        <f>Tabella11[[#This Row],[MAX]]-Tabella11[[#This Row],[MIN]]</f>
        <v>131.84000000000015</v>
      </c>
    </row>
    <row r="589" spans="1:7" x14ac:dyDescent="0.3">
      <c r="A589" s="3">
        <v>42880</v>
      </c>
      <c r="B589" s="1">
        <v>25630.78</v>
      </c>
      <c r="C589" s="1">
        <v>25511.46</v>
      </c>
      <c r="D589" s="1">
        <v>25680.67</v>
      </c>
      <c r="E589" s="1">
        <v>25491.78</v>
      </c>
      <c r="F589" s="2">
        <v>8.0000000000000002E-3</v>
      </c>
      <c r="G589" s="1">
        <f>Tabella11[[#This Row],[MAX]]-Tabella11[[#This Row],[MIN]]</f>
        <v>188.88999999999942</v>
      </c>
    </row>
    <row r="590" spans="1:7" x14ac:dyDescent="0.3">
      <c r="A590" s="3">
        <v>42881</v>
      </c>
      <c r="B590" s="1">
        <v>25639.27</v>
      </c>
      <c r="C590" s="1">
        <v>25670.98</v>
      </c>
      <c r="D590" s="1">
        <v>25724.400000000001</v>
      </c>
      <c r="E590" s="1">
        <v>25588.7</v>
      </c>
      <c r="F590" s="2">
        <v>2.9999999999999997E-4</v>
      </c>
      <c r="G590" s="1">
        <f>Tabella11[[#This Row],[MAX]]-Tabella11[[#This Row],[MIN]]</f>
        <v>135.70000000000073</v>
      </c>
    </row>
    <row r="591" spans="1:7" x14ac:dyDescent="0.3">
      <c r="A591" s="3">
        <v>42884</v>
      </c>
      <c r="B591" s="1">
        <v>25701.63</v>
      </c>
      <c r="C591" s="1">
        <v>25672.400000000001</v>
      </c>
      <c r="D591" s="1">
        <v>25744.720000000001</v>
      </c>
      <c r="E591" s="1">
        <v>25579.15</v>
      </c>
      <c r="F591" s="2">
        <v>2.3999999999999998E-3</v>
      </c>
      <c r="G591" s="1">
        <f>Tabella11[[#This Row],[MAX]]-Tabella11[[#This Row],[MIN]]</f>
        <v>165.56999999999971</v>
      </c>
    </row>
    <row r="592" spans="1:7" x14ac:dyDescent="0.3">
      <c r="A592" s="3">
        <v>42886</v>
      </c>
      <c r="B592" s="1">
        <v>25660.65</v>
      </c>
      <c r="C592" s="1">
        <v>25706.45</v>
      </c>
      <c r="D592" s="1">
        <v>25817.95</v>
      </c>
      <c r="E592" s="1">
        <v>25650.06</v>
      </c>
      <c r="F592" s="2">
        <v>-1.6000000000000001E-3</v>
      </c>
      <c r="G592" s="1">
        <f>Tabella11[[#This Row],[MAX]]-Tabella11[[#This Row],[MIN]]</f>
        <v>167.88999999999942</v>
      </c>
    </row>
    <row r="593" spans="1:7" x14ac:dyDescent="0.3">
      <c r="A593" s="3">
        <v>42887</v>
      </c>
      <c r="B593" s="1">
        <v>25809.22</v>
      </c>
      <c r="C593" s="1">
        <v>25736.35</v>
      </c>
      <c r="D593" s="1">
        <v>25834.75</v>
      </c>
      <c r="E593" s="1">
        <v>25614.61</v>
      </c>
      <c r="F593" s="2">
        <v>5.7999999999999996E-3</v>
      </c>
      <c r="G593" s="1">
        <f>Tabella11[[#This Row],[MAX]]-Tabella11[[#This Row],[MIN]]</f>
        <v>220.13999999999942</v>
      </c>
    </row>
    <row r="594" spans="1:7" x14ac:dyDescent="0.3">
      <c r="A594" s="3">
        <v>42888</v>
      </c>
      <c r="B594" s="1">
        <v>25924.05</v>
      </c>
      <c r="C594" s="1">
        <v>25926.06</v>
      </c>
      <c r="D594" s="1">
        <v>25973</v>
      </c>
      <c r="E594" s="1">
        <v>25851.85</v>
      </c>
      <c r="F594" s="2">
        <v>4.4000000000000003E-3</v>
      </c>
      <c r="G594" s="1">
        <f>Tabella11[[#This Row],[MAX]]-Tabella11[[#This Row],[MIN]]</f>
        <v>121.15000000000146</v>
      </c>
    </row>
    <row r="595" spans="1:7" x14ac:dyDescent="0.3">
      <c r="A595" s="3">
        <v>42891</v>
      </c>
      <c r="B595" s="1">
        <v>25862.99</v>
      </c>
      <c r="C595" s="1">
        <v>25976.36</v>
      </c>
      <c r="D595" s="1">
        <v>25998.66</v>
      </c>
      <c r="E595" s="1">
        <v>25801.84</v>
      </c>
      <c r="F595" s="2">
        <v>-2.3999999999999998E-3</v>
      </c>
      <c r="G595" s="1">
        <f>Tabella11[[#This Row],[MAX]]-Tabella11[[#This Row],[MIN]]</f>
        <v>196.81999999999971</v>
      </c>
    </row>
    <row r="596" spans="1:7" x14ac:dyDescent="0.3">
      <c r="A596" s="3">
        <v>42892</v>
      </c>
      <c r="B596" s="1">
        <v>25997.14</v>
      </c>
      <c r="C596" s="1">
        <v>25819.53</v>
      </c>
      <c r="D596" s="1">
        <v>26019.01</v>
      </c>
      <c r="E596" s="1">
        <v>25805.02</v>
      </c>
      <c r="F596" s="2">
        <v>5.1999999999999998E-3</v>
      </c>
      <c r="G596" s="1">
        <f>Tabella11[[#This Row],[MAX]]-Tabella11[[#This Row],[MIN]]</f>
        <v>213.98999999999796</v>
      </c>
    </row>
    <row r="597" spans="1:7" x14ac:dyDescent="0.3">
      <c r="A597" s="3">
        <v>42893</v>
      </c>
      <c r="B597" s="1">
        <v>25974.16</v>
      </c>
      <c r="C597" s="1">
        <v>26025.21</v>
      </c>
      <c r="D597" s="1">
        <v>26073.439999999999</v>
      </c>
      <c r="E597" s="1">
        <v>25898.82</v>
      </c>
      <c r="F597" s="2">
        <v>-8.9999999999999998E-4</v>
      </c>
      <c r="G597" s="1">
        <f>Tabella11[[#This Row],[MAX]]-Tabella11[[#This Row],[MIN]]</f>
        <v>174.61999999999898</v>
      </c>
    </row>
    <row r="598" spans="1:7" x14ac:dyDescent="0.3">
      <c r="A598" s="3">
        <v>42894</v>
      </c>
      <c r="B598" s="1">
        <v>26063.06</v>
      </c>
      <c r="C598" s="1">
        <v>25974</v>
      </c>
      <c r="D598" s="1">
        <v>26069.98</v>
      </c>
      <c r="E598" s="1">
        <v>25923.21</v>
      </c>
      <c r="F598" s="2">
        <v>3.3999999999999998E-3</v>
      </c>
      <c r="G598" s="1">
        <f>Tabella11[[#This Row],[MAX]]-Tabella11[[#This Row],[MIN]]</f>
        <v>146.77000000000044</v>
      </c>
    </row>
    <row r="599" spans="1:7" x14ac:dyDescent="0.3">
      <c r="A599" s="3">
        <v>42895</v>
      </c>
      <c r="B599" s="1">
        <v>26030.29</v>
      </c>
      <c r="C599" s="1">
        <v>26090.33</v>
      </c>
      <c r="D599" s="1">
        <v>26090.33</v>
      </c>
      <c r="E599" s="1">
        <v>25922.68</v>
      </c>
      <c r="F599" s="2">
        <v>-1.2999999999999999E-3</v>
      </c>
      <c r="G599" s="1">
        <f>Tabella11[[#This Row],[MAX]]-Tabella11[[#This Row],[MIN]]</f>
        <v>167.65000000000146</v>
      </c>
    </row>
    <row r="600" spans="1:7" x14ac:dyDescent="0.3">
      <c r="A600" s="3">
        <v>42898</v>
      </c>
      <c r="B600" s="1">
        <v>25708.04</v>
      </c>
      <c r="C600" s="1">
        <v>25925.45</v>
      </c>
      <c r="D600" s="1">
        <v>25957.78</v>
      </c>
      <c r="E600" s="1">
        <v>25689.23</v>
      </c>
      <c r="F600" s="2">
        <v>-1.24E-2</v>
      </c>
      <c r="G600" s="1">
        <f>Tabella11[[#This Row],[MAX]]-Tabella11[[#This Row],[MIN]]</f>
        <v>268.54999999999927</v>
      </c>
    </row>
    <row r="601" spans="1:7" x14ac:dyDescent="0.3">
      <c r="A601" s="3">
        <v>42899</v>
      </c>
      <c r="B601" s="1">
        <v>25852.1</v>
      </c>
      <c r="C601" s="1">
        <v>25826.52</v>
      </c>
      <c r="D601" s="1">
        <v>25883.22</v>
      </c>
      <c r="E601" s="1">
        <v>25722.63</v>
      </c>
      <c r="F601" s="2">
        <v>5.5999999999999999E-3</v>
      </c>
      <c r="G601" s="1">
        <f>Tabella11[[#This Row],[MAX]]-Tabella11[[#This Row],[MIN]]</f>
        <v>160.59000000000015</v>
      </c>
    </row>
    <row r="602" spans="1:7" x14ac:dyDescent="0.3">
      <c r="A602" s="3">
        <v>42900</v>
      </c>
      <c r="B602" s="1">
        <v>25875.9</v>
      </c>
      <c r="C602" s="1">
        <v>25915.46</v>
      </c>
      <c r="D602" s="1">
        <v>25915.46</v>
      </c>
      <c r="E602" s="1">
        <v>25713.02</v>
      </c>
      <c r="F602" s="2">
        <v>8.9999999999999998E-4</v>
      </c>
      <c r="G602" s="1">
        <f>Tabella11[[#This Row],[MAX]]-Tabella11[[#This Row],[MIN]]</f>
        <v>202.43999999999869</v>
      </c>
    </row>
    <row r="603" spans="1:7" x14ac:dyDescent="0.3">
      <c r="A603" s="3">
        <v>42901</v>
      </c>
      <c r="B603" s="1">
        <v>25565.34</v>
      </c>
      <c r="C603" s="1">
        <v>25772.28</v>
      </c>
      <c r="D603" s="1">
        <v>25772.28</v>
      </c>
      <c r="E603" s="1">
        <v>25565.34</v>
      </c>
      <c r="F603" s="2">
        <v>-1.2E-2</v>
      </c>
      <c r="G603" s="1">
        <f>Tabella11[[#This Row],[MAX]]-Tabella11[[#This Row],[MIN]]</f>
        <v>206.93999999999869</v>
      </c>
    </row>
    <row r="604" spans="1:7" x14ac:dyDescent="0.3">
      <c r="A604" s="3">
        <v>42902</v>
      </c>
      <c r="B604" s="1">
        <v>25626.49</v>
      </c>
      <c r="C604" s="1">
        <v>25601.81</v>
      </c>
      <c r="D604" s="1">
        <v>25719.97</v>
      </c>
      <c r="E604" s="1">
        <v>25557.8</v>
      </c>
      <c r="F604" s="2">
        <v>2.3999999999999998E-3</v>
      </c>
      <c r="G604" s="1">
        <f>Tabella11[[#This Row],[MAX]]-Tabella11[[#This Row],[MIN]]</f>
        <v>162.17000000000189</v>
      </c>
    </row>
    <row r="605" spans="1:7" x14ac:dyDescent="0.3">
      <c r="A605" s="3">
        <v>42905</v>
      </c>
      <c r="B605" s="1">
        <v>25924.55</v>
      </c>
      <c r="C605" s="1">
        <v>25736.2</v>
      </c>
      <c r="D605" s="1">
        <v>25939.72</v>
      </c>
      <c r="E605" s="1">
        <v>25735.07</v>
      </c>
      <c r="F605" s="2">
        <v>1.1599999999999999E-2</v>
      </c>
      <c r="G605" s="1">
        <f>Tabella11[[#This Row],[MAX]]-Tabella11[[#This Row],[MIN]]</f>
        <v>204.65000000000146</v>
      </c>
    </row>
    <row r="606" spans="1:7" x14ac:dyDescent="0.3">
      <c r="A606" s="3">
        <v>42906</v>
      </c>
      <c r="B606" s="1">
        <v>25843.040000000001</v>
      </c>
      <c r="C606" s="1">
        <v>26028.43</v>
      </c>
      <c r="D606" s="1">
        <v>26043.1</v>
      </c>
      <c r="E606" s="1">
        <v>25833.93</v>
      </c>
      <c r="F606" s="2">
        <v>-3.0999999999999999E-3</v>
      </c>
      <c r="G606" s="1">
        <f>Tabella11[[#This Row],[MAX]]-Tabella11[[#This Row],[MIN]]</f>
        <v>209.16999999999825</v>
      </c>
    </row>
    <row r="607" spans="1:7" x14ac:dyDescent="0.3">
      <c r="A607" s="3">
        <v>42907</v>
      </c>
      <c r="B607" s="1">
        <v>25694.58</v>
      </c>
      <c r="C607" s="1">
        <v>25752.27</v>
      </c>
      <c r="D607" s="1">
        <v>25846.52</v>
      </c>
      <c r="E607" s="1">
        <v>25575.98</v>
      </c>
      <c r="F607" s="2">
        <v>-5.7000000000000002E-3</v>
      </c>
      <c r="G607" s="1">
        <f>Tabella11[[#This Row],[MAX]]-Tabella11[[#This Row],[MIN]]</f>
        <v>270.54000000000087</v>
      </c>
    </row>
    <row r="608" spans="1:7" x14ac:dyDescent="0.3">
      <c r="A608" s="3">
        <v>42908</v>
      </c>
      <c r="B608" s="1">
        <v>25674.53</v>
      </c>
      <c r="C608" s="1">
        <v>25597.46</v>
      </c>
      <c r="D608" s="1">
        <v>25867.94</v>
      </c>
      <c r="E608" s="1">
        <v>25597.46</v>
      </c>
      <c r="F608" s="2">
        <v>-8.0000000000000004E-4</v>
      </c>
      <c r="G608" s="1">
        <f>Tabella11[[#This Row],[MAX]]-Tabella11[[#This Row],[MIN]]</f>
        <v>270.47999999999956</v>
      </c>
    </row>
    <row r="609" spans="1:7" x14ac:dyDescent="0.3">
      <c r="A609" s="3">
        <v>42909</v>
      </c>
      <c r="B609" s="1">
        <v>25670.05</v>
      </c>
      <c r="C609" s="1">
        <v>25724.28</v>
      </c>
      <c r="D609" s="1">
        <v>25770.37</v>
      </c>
      <c r="E609" s="1">
        <v>25648.77</v>
      </c>
      <c r="F609" s="2">
        <v>-2.0000000000000001E-4</v>
      </c>
      <c r="G609" s="1">
        <f>Tabella11[[#This Row],[MAX]]-Tabella11[[#This Row],[MIN]]</f>
        <v>121.59999999999854</v>
      </c>
    </row>
    <row r="610" spans="1:7" x14ac:dyDescent="0.3">
      <c r="A610" s="3">
        <v>42912</v>
      </c>
      <c r="B610" s="1">
        <v>25871.89</v>
      </c>
      <c r="C610" s="1">
        <v>25727.93</v>
      </c>
      <c r="D610" s="1">
        <v>25875.48</v>
      </c>
      <c r="E610" s="1">
        <v>25720.38</v>
      </c>
      <c r="F610" s="2">
        <v>7.9000000000000008E-3</v>
      </c>
      <c r="G610" s="1">
        <f>Tabella11[[#This Row],[MAX]]-Tabella11[[#This Row],[MIN]]</f>
        <v>155.09999999999854</v>
      </c>
    </row>
    <row r="611" spans="1:7" x14ac:dyDescent="0.3">
      <c r="A611" s="3">
        <v>42913</v>
      </c>
      <c r="B611" s="1">
        <v>25839.99</v>
      </c>
      <c r="C611" s="1">
        <v>25911.200000000001</v>
      </c>
      <c r="D611" s="1">
        <v>25929.61</v>
      </c>
      <c r="E611" s="1">
        <v>25780.69</v>
      </c>
      <c r="F611" s="2">
        <v>-1.1999999999999999E-3</v>
      </c>
      <c r="G611" s="1">
        <f>Tabella11[[#This Row],[MAX]]-Tabella11[[#This Row],[MIN]]</f>
        <v>148.92000000000189</v>
      </c>
    </row>
    <row r="612" spans="1:7" x14ac:dyDescent="0.3">
      <c r="A612" s="3">
        <v>42914</v>
      </c>
      <c r="B612" s="1">
        <v>25683.5</v>
      </c>
      <c r="C612" s="1">
        <v>25735.21</v>
      </c>
      <c r="D612" s="1">
        <v>25821.360000000001</v>
      </c>
      <c r="E612" s="1">
        <v>25625.71</v>
      </c>
      <c r="F612" s="2">
        <v>-6.1000000000000004E-3</v>
      </c>
      <c r="G612" s="1">
        <f>Tabella11[[#This Row],[MAX]]-Tabella11[[#This Row],[MIN]]</f>
        <v>195.65000000000146</v>
      </c>
    </row>
    <row r="613" spans="1:7" x14ac:dyDescent="0.3">
      <c r="A613" s="3">
        <v>42915</v>
      </c>
      <c r="B613" s="1">
        <v>25965.42</v>
      </c>
      <c r="C613" s="1">
        <v>25872.93</v>
      </c>
      <c r="D613" s="1">
        <v>25965.42</v>
      </c>
      <c r="E613" s="1">
        <v>25814.799999999999</v>
      </c>
      <c r="F613" s="2">
        <v>1.0999999999999999E-2</v>
      </c>
      <c r="G613" s="1">
        <f>Tabella11[[#This Row],[MAX]]-Tabella11[[#This Row],[MIN]]</f>
        <v>150.61999999999898</v>
      </c>
    </row>
    <row r="614" spans="1:7" x14ac:dyDescent="0.3">
      <c r="A614" s="3">
        <v>42916</v>
      </c>
      <c r="B614" s="1">
        <v>25764.58</v>
      </c>
      <c r="C614" s="1">
        <v>25679.64</v>
      </c>
      <c r="D614" s="1">
        <v>25816.25</v>
      </c>
      <c r="E614" s="1">
        <v>25661.43</v>
      </c>
      <c r="F614" s="2">
        <v>-7.7000000000000002E-3</v>
      </c>
      <c r="G614" s="1">
        <f>Tabella11[[#This Row],[MAX]]-Tabella11[[#This Row],[MIN]]</f>
        <v>154.81999999999971</v>
      </c>
    </row>
    <row r="615" spans="1:7" x14ac:dyDescent="0.3">
      <c r="A615" s="3">
        <v>42919</v>
      </c>
      <c r="B615" s="1">
        <v>25784.17</v>
      </c>
      <c r="C615" s="1">
        <v>25654.77</v>
      </c>
      <c r="D615" s="1">
        <v>25821.39</v>
      </c>
      <c r="E615" s="1">
        <v>25654.77</v>
      </c>
      <c r="F615" s="2">
        <v>8.0000000000000004E-4</v>
      </c>
      <c r="G615" s="1">
        <f>Tabella11[[#This Row],[MAX]]-Tabella11[[#This Row],[MIN]]</f>
        <v>166.61999999999898</v>
      </c>
    </row>
    <row r="616" spans="1:7" x14ac:dyDescent="0.3">
      <c r="A616" s="3">
        <v>42920</v>
      </c>
      <c r="B616" s="1">
        <v>25389.01</v>
      </c>
      <c r="C616" s="1">
        <v>25782.85</v>
      </c>
      <c r="D616" s="1">
        <v>25838.27</v>
      </c>
      <c r="E616" s="1">
        <v>25251.72</v>
      </c>
      <c r="F616" s="2">
        <v>-1.5299999999999999E-2</v>
      </c>
      <c r="G616" s="1">
        <f>Tabella11[[#This Row],[MAX]]-Tabella11[[#This Row],[MIN]]</f>
        <v>586.54999999999927</v>
      </c>
    </row>
    <row r="617" spans="1:7" x14ac:dyDescent="0.3">
      <c r="A617" s="3">
        <v>42921</v>
      </c>
      <c r="B617" s="1">
        <v>25521.97</v>
      </c>
      <c r="C617" s="1">
        <v>25354.38</v>
      </c>
      <c r="D617" s="1">
        <v>25559.18</v>
      </c>
      <c r="E617" s="1">
        <v>25199.86</v>
      </c>
      <c r="F617" s="2">
        <v>5.1999999999999998E-3</v>
      </c>
      <c r="G617" s="1">
        <f>Tabella11[[#This Row],[MAX]]-Tabella11[[#This Row],[MIN]]</f>
        <v>359.31999999999971</v>
      </c>
    </row>
    <row r="618" spans="1:7" x14ac:dyDescent="0.3">
      <c r="A618" s="3">
        <v>42922</v>
      </c>
      <c r="B618" s="1">
        <v>25465.22</v>
      </c>
      <c r="C618" s="1">
        <v>25574.57</v>
      </c>
      <c r="D618" s="1">
        <v>25599.7</v>
      </c>
      <c r="E618" s="1">
        <v>25436.83</v>
      </c>
      <c r="F618" s="2">
        <v>-2.2000000000000001E-3</v>
      </c>
      <c r="G618" s="1">
        <f>Tabella11[[#This Row],[MAX]]-Tabella11[[#This Row],[MIN]]</f>
        <v>162.86999999999898</v>
      </c>
    </row>
    <row r="619" spans="1:7" x14ac:dyDescent="0.3">
      <c r="A619" s="3">
        <v>42923</v>
      </c>
      <c r="B619" s="1">
        <v>25340.85</v>
      </c>
      <c r="C619" s="1">
        <v>25377.21</v>
      </c>
      <c r="D619" s="1">
        <v>25409.9</v>
      </c>
      <c r="E619" s="1">
        <v>25315.91</v>
      </c>
      <c r="F619" s="2">
        <v>-4.8999999999999998E-3</v>
      </c>
      <c r="G619" s="1">
        <f>Tabella11[[#This Row],[MAX]]-Tabella11[[#This Row],[MIN]]</f>
        <v>93.990000000001601</v>
      </c>
    </row>
    <row r="620" spans="1:7" x14ac:dyDescent="0.3">
      <c r="A620" s="3">
        <v>42926</v>
      </c>
      <c r="B620" s="1">
        <v>25500.06</v>
      </c>
      <c r="C620" s="1">
        <v>25392.03</v>
      </c>
      <c r="D620" s="1">
        <v>25622.75</v>
      </c>
      <c r="E620" s="1">
        <v>25331.95</v>
      </c>
      <c r="F620" s="2">
        <v>6.3E-3</v>
      </c>
      <c r="G620" s="1">
        <f>Tabella11[[#This Row],[MAX]]-Tabella11[[#This Row],[MIN]]</f>
        <v>290.79999999999927</v>
      </c>
    </row>
    <row r="621" spans="1:7" x14ac:dyDescent="0.3">
      <c r="A621" s="3">
        <v>42927</v>
      </c>
      <c r="B621" s="1">
        <v>25877.64</v>
      </c>
      <c r="C621" s="1">
        <v>25605.19</v>
      </c>
      <c r="D621" s="1">
        <v>25941.47</v>
      </c>
      <c r="E621" s="1">
        <v>25596.21</v>
      </c>
      <c r="F621" s="2">
        <v>1.4800000000000001E-2</v>
      </c>
      <c r="G621" s="1">
        <f>Tabella11[[#This Row],[MAX]]-Tabella11[[#This Row],[MIN]]</f>
        <v>345.26000000000204</v>
      </c>
    </row>
    <row r="622" spans="1:7" x14ac:dyDescent="0.3">
      <c r="A622" s="3">
        <v>42928</v>
      </c>
      <c r="B622" s="1">
        <v>26043.64</v>
      </c>
      <c r="C622" s="1">
        <v>25991.35</v>
      </c>
      <c r="D622" s="1">
        <v>26147.3</v>
      </c>
      <c r="E622" s="1">
        <v>25991.35</v>
      </c>
      <c r="F622" s="2">
        <v>6.4000000000000003E-3</v>
      </c>
      <c r="G622" s="1">
        <f>Tabella11[[#This Row],[MAX]]-Tabella11[[#This Row],[MIN]]</f>
        <v>155.95000000000073</v>
      </c>
    </row>
    <row r="623" spans="1:7" x14ac:dyDescent="0.3">
      <c r="A623" s="3">
        <v>42929</v>
      </c>
      <c r="B623" s="1">
        <v>26346.17</v>
      </c>
      <c r="C623" s="1">
        <v>26340.29</v>
      </c>
      <c r="D623" s="1">
        <v>26383.759999999998</v>
      </c>
      <c r="E623" s="1">
        <v>26255.31</v>
      </c>
      <c r="F623" s="2">
        <v>1.1599999999999999E-2</v>
      </c>
      <c r="G623" s="1">
        <f>Tabella11[[#This Row],[MAX]]-Tabella11[[#This Row],[MIN]]</f>
        <v>128.44999999999709</v>
      </c>
    </row>
    <row r="624" spans="1:7" x14ac:dyDescent="0.3">
      <c r="A624" s="3">
        <v>42930</v>
      </c>
      <c r="B624" s="1">
        <v>26389.23</v>
      </c>
      <c r="C624" s="1">
        <v>26416.68</v>
      </c>
      <c r="D624" s="1">
        <v>26416.68</v>
      </c>
      <c r="E624" s="1">
        <v>26295.99</v>
      </c>
      <c r="F624" s="2">
        <v>1.6000000000000001E-3</v>
      </c>
      <c r="G624" s="1">
        <f>Tabella11[[#This Row],[MAX]]-Tabella11[[#This Row],[MIN]]</f>
        <v>120.68999999999869</v>
      </c>
    </row>
    <row r="625" spans="1:7" x14ac:dyDescent="0.3">
      <c r="A625" s="3">
        <v>42933</v>
      </c>
      <c r="B625" s="1">
        <v>26470.58</v>
      </c>
      <c r="C625" s="1">
        <v>26572.92</v>
      </c>
      <c r="D625" s="1">
        <v>26618.66</v>
      </c>
      <c r="E625" s="1">
        <v>26353.83</v>
      </c>
      <c r="F625" s="2">
        <v>3.0999999999999999E-3</v>
      </c>
      <c r="G625" s="1">
        <f>Tabella11[[#This Row],[MAX]]-Tabella11[[#This Row],[MIN]]</f>
        <v>264.82999999999811</v>
      </c>
    </row>
    <row r="626" spans="1:7" x14ac:dyDescent="0.3">
      <c r="A626" s="3">
        <v>42934</v>
      </c>
      <c r="B626" s="1">
        <v>26524.94</v>
      </c>
      <c r="C626" s="1">
        <v>26489.52</v>
      </c>
      <c r="D626" s="1">
        <v>26540.17</v>
      </c>
      <c r="E626" s="1">
        <v>26381.14</v>
      </c>
      <c r="F626" s="2">
        <v>2.0999999999999999E-3</v>
      </c>
      <c r="G626" s="1">
        <f>Tabella11[[#This Row],[MAX]]-Tabella11[[#This Row],[MIN]]</f>
        <v>159.02999999999884</v>
      </c>
    </row>
    <row r="627" spans="1:7" x14ac:dyDescent="0.3">
      <c r="A627" s="3">
        <v>42935</v>
      </c>
      <c r="B627" s="1">
        <v>26672.16</v>
      </c>
      <c r="C627" s="1">
        <v>26561.81</v>
      </c>
      <c r="D627" s="1">
        <v>26682.639999999999</v>
      </c>
      <c r="E627" s="1">
        <v>26541.56</v>
      </c>
      <c r="F627" s="2">
        <v>5.5999999999999999E-3</v>
      </c>
      <c r="G627" s="1">
        <f>Tabella11[[#This Row],[MAX]]-Tabella11[[#This Row],[MIN]]</f>
        <v>141.07999999999811</v>
      </c>
    </row>
    <row r="628" spans="1:7" x14ac:dyDescent="0.3">
      <c r="A628" s="3">
        <v>42936</v>
      </c>
      <c r="B628" s="1">
        <v>26740.21</v>
      </c>
      <c r="C628" s="1">
        <v>26770.48</v>
      </c>
      <c r="D628" s="1">
        <v>26794.18</v>
      </c>
      <c r="E628" s="1">
        <v>26632.98</v>
      </c>
      <c r="F628" s="2">
        <v>2.5999999999999999E-3</v>
      </c>
      <c r="G628" s="1">
        <f>Tabella11[[#This Row],[MAX]]-Tabella11[[#This Row],[MIN]]</f>
        <v>161.20000000000073</v>
      </c>
    </row>
    <row r="629" spans="1:7" x14ac:dyDescent="0.3">
      <c r="A629" s="3">
        <v>42937</v>
      </c>
      <c r="B629" s="1">
        <v>26706.09</v>
      </c>
      <c r="C629" s="1">
        <v>26777.439999999999</v>
      </c>
      <c r="D629" s="1">
        <v>26778.42</v>
      </c>
      <c r="E629" s="1">
        <v>26663.25</v>
      </c>
      <c r="F629" s="2">
        <v>-1.2999999999999999E-3</v>
      </c>
      <c r="G629" s="1">
        <f>Tabella11[[#This Row],[MAX]]-Tabella11[[#This Row],[MIN]]</f>
        <v>115.16999999999825</v>
      </c>
    </row>
    <row r="630" spans="1:7" x14ac:dyDescent="0.3">
      <c r="A630" s="3">
        <v>42940</v>
      </c>
      <c r="B630" s="1">
        <v>26846.83</v>
      </c>
      <c r="C630" s="1">
        <v>26720.04</v>
      </c>
      <c r="D630" s="1">
        <v>26882</v>
      </c>
      <c r="E630" s="1">
        <v>26674.5</v>
      </c>
      <c r="F630" s="2">
        <v>5.3E-3</v>
      </c>
      <c r="G630" s="1">
        <f>Tabella11[[#This Row],[MAX]]-Tabella11[[#This Row],[MIN]]</f>
        <v>207.5</v>
      </c>
    </row>
    <row r="631" spans="1:7" x14ac:dyDescent="0.3">
      <c r="A631" s="3">
        <v>42941</v>
      </c>
      <c r="B631" s="1">
        <v>26852.05</v>
      </c>
      <c r="C631" s="1">
        <v>26847.58</v>
      </c>
      <c r="D631" s="1">
        <v>26889.7</v>
      </c>
      <c r="E631" s="1">
        <v>26799.77</v>
      </c>
      <c r="F631" s="2">
        <v>2.0000000000000001E-4</v>
      </c>
      <c r="G631" s="1">
        <f>Tabella11[[#This Row],[MAX]]-Tabella11[[#This Row],[MIN]]</f>
        <v>89.930000000000291</v>
      </c>
    </row>
    <row r="632" spans="1:7" x14ac:dyDescent="0.3">
      <c r="A632" s="3">
        <v>42942</v>
      </c>
      <c r="B632" s="1">
        <v>26941.02</v>
      </c>
      <c r="C632" s="1">
        <v>26960.81</v>
      </c>
      <c r="D632" s="1">
        <v>27007.27</v>
      </c>
      <c r="E632" s="1">
        <v>26786.63</v>
      </c>
      <c r="F632" s="2">
        <v>3.3E-3</v>
      </c>
      <c r="G632" s="1">
        <f>Tabella11[[#This Row],[MAX]]-Tabella11[[#This Row],[MIN]]</f>
        <v>220.63999999999942</v>
      </c>
    </row>
    <row r="633" spans="1:7" x14ac:dyDescent="0.3">
      <c r="A633" s="3">
        <v>42943</v>
      </c>
      <c r="B633" s="1">
        <v>27131.17</v>
      </c>
      <c r="C633" s="1">
        <v>27002.7</v>
      </c>
      <c r="D633" s="1">
        <v>27169.15</v>
      </c>
      <c r="E633" s="1">
        <v>26962.03</v>
      </c>
      <c r="F633" s="2">
        <v>7.1000000000000004E-3</v>
      </c>
      <c r="G633" s="1">
        <f>Tabella11[[#This Row],[MAX]]-Tabella11[[#This Row],[MIN]]</f>
        <v>207.12000000000262</v>
      </c>
    </row>
    <row r="634" spans="1:7" x14ac:dyDescent="0.3">
      <c r="A634" s="3">
        <v>42944</v>
      </c>
      <c r="B634" s="1">
        <v>26979.39</v>
      </c>
      <c r="C634" s="1">
        <v>27007.97</v>
      </c>
      <c r="D634" s="1">
        <v>27047.88</v>
      </c>
      <c r="E634" s="1">
        <v>26928.44</v>
      </c>
      <c r="F634" s="2">
        <v>-5.5999999999999999E-3</v>
      </c>
      <c r="G634" s="1">
        <f>Tabella11[[#This Row],[MAX]]-Tabella11[[#This Row],[MIN]]</f>
        <v>119.44000000000233</v>
      </c>
    </row>
    <row r="635" spans="1:7" x14ac:dyDescent="0.3">
      <c r="A635" s="3">
        <v>42947</v>
      </c>
      <c r="B635" s="1">
        <v>27323.99</v>
      </c>
      <c r="C635" s="1">
        <v>27048.45</v>
      </c>
      <c r="D635" s="1">
        <v>27324.38</v>
      </c>
      <c r="E635" s="1">
        <v>27045.41</v>
      </c>
      <c r="F635" s="2">
        <v>1.2800000000000001E-2</v>
      </c>
      <c r="G635" s="1">
        <f>Tabella11[[#This Row],[MAX]]-Tabella11[[#This Row],[MIN]]</f>
        <v>278.97000000000116</v>
      </c>
    </row>
    <row r="636" spans="1:7" x14ac:dyDescent="0.3">
      <c r="A636" s="3">
        <v>42948</v>
      </c>
      <c r="B636" s="1">
        <v>27540.23</v>
      </c>
      <c r="C636" s="1">
        <v>27326.04</v>
      </c>
      <c r="D636" s="1">
        <v>27558</v>
      </c>
      <c r="E636" s="1">
        <v>27326.04</v>
      </c>
      <c r="F636" s="2">
        <v>7.9000000000000008E-3</v>
      </c>
      <c r="G636" s="1">
        <f>Tabella11[[#This Row],[MAX]]-Tabella11[[#This Row],[MIN]]</f>
        <v>231.95999999999913</v>
      </c>
    </row>
    <row r="637" spans="1:7" x14ac:dyDescent="0.3">
      <c r="A637" s="3">
        <v>42949</v>
      </c>
      <c r="B637" s="1">
        <v>27607.38</v>
      </c>
      <c r="C637" s="1">
        <v>27645.279999999999</v>
      </c>
      <c r="D637" s="1">
        <v>27747.35</v>
      </c>
      <c r="E637" s="1">
        <v>27570.5</v>
      </c>
      <c r="F637" s="2">
        <v>2.3999999999999998E-3</v>
      </c>
      <c r="G637" s="1">
        <f>Tabella11[[#This Row],[MAX]]-Tabella11[[#This Row],[MIN]]</f>
        <v>176.84999999999854</v>
      </c>
    </row>
    <row r="638" spans="1:7" x14ac:dyDescent="0.3">
      <c r="A638" s="3">
        <v>42950</v>
      </c>
      <c r="B638" s="1">
        <v>27531.01</v>
      </c>
      <c r="C638" s="1">
        <v>27533.51</v>
      </c>
      <c r="D638" s="1">
        <v>27601.05</v>
      </c>
      <c r="E638" s="1">
        <v>27399.58</v>
      </c>
      <c r="F638" s="2">
        <v>-2.8E-3</v>
      </c>
      <c r="G638" s="1">
        <f>Tabella11[[#This Row],[MAX]]-Tabella11[[#This Row],[MIN]]</f>
        <v>201.46999999999753</v>
      </c>
    </row>
    <row r="639" spans="1:7" x14ac:dyDescent="0.3">
      <c r="A639" s="3">
        <v>42951</v>
      </c>
      <c r="B639" s="1">
        <v>27562.68</v>
      </c>
      <c r="C639" s="1">
        <v>27564.71</v>
      </c>
      <c r="D639" s="1">
        <v>27615.03</v>
      </c>
      <c r="E639" s="1">
        <v>27508.11</v>
      </c>
      <c r="F639" s="2">
        <v>1.1999999999999999E-3</v>
      </c>
      <c r="G639" s="1">
        <f>Tabella11[[#This Row],[MAX]]-Tabella11[[#This Row],[MIN]]</f>
        <v>106.91999999999825</v>
      </c>
    </row>
    <row r="640" spans="1:7" x14ac:dyDescent="0.3">
      <c r="A640" s="3">
        <v>42954</v>
      </c>
      <c r="B640" s="1">
        <v>27690.36</v>
      </c>
      <c r="C640" s="1">
        <v>27665.71</v>
      </c>
      <c r="D640" s="1">
        <v>27731.919999999998</v>
      </c>
      <c r="E640" s="1">
        <v>27629.200000000001</v>
      </c>
      <c r="F640" s="2">
        <v>4.5999999999999999E-3</v>
      </c>
      <c r="G640" s="1">
        <f>Tabella11[[#This Row],[MAX]]-Tabella11[[#This Row],[MIN]]</f>
        <v>102.71999999999753</v>
      </c>
    </row>
    <row r="641" spans="1:7" x14ac:dyDescent="0.3">
      <c r="A641" s="3">
        <v>42955</v>
      </c>
      <c r="B641" s="1">
        <v>27854.91</v>
      </c>
      <c r="C641" s="1">
        <v>27684.6</v>
      </c>
      <c r="D641" s="1">
        <v>27867.56</v>
      </c>
      <c r="E641" s="1">
        <v>27626.19</v>
      </c>
      <c r="F641" s="2">
        <v>5.8999999999999999E-3</v>
      </c>
      <c r="G641" s="1">
        <f>Tabella11[[#This Row],[MAX]]-Tabella11[[#This Row],[MIN]]</f>
        <v>241.37000000000262</v>
      </c>
    </row>
    <row r="642" spans="1:7" x14ac:dyDescent="0.3">
      <c r="A642" s="3">
        <v>42956</v>
      </c>
      <c r="B642" s="1">
        <v>27757.09</v>
      </c>
      <c r="C642" s="1">
        <v>27760.080000000002</v>
      </c>
      <c r="D642" s="1">
        <v>27876.12</v>
      </c>
      <c r="E642" s="1">
        <v>27602.66</v>
      </c>
      <c r="F642" s="2">
        <v>-3.5000000000000001E-3</v>
      </c>
      <c r="G642" s="1">
        <f>Tabella11[[#This Row],[MAX]]-Tabella11[[#This Row],[MIN]]</f>
        <v>273.45999999999913</v>
      </c>
    </row>
    <row r="643" spans="1:7" x14ac:dyDescent="0.3">
      <c r="A643" s="3">
        <v>42957</v>
      </c>
      <c r="B643" s="1">
        <v>27444</v>
      </c>
      <c r="C643" s="1">
        <v>27791.360000000001</v>
      </c>
      <c r="D643" s="1">
        <v>27791.360000000001</v>
      </c>
      <c r="E643" s="1">
        <v>27267.03</v>
      </c>
      <c r="F643" s="2">
        <v>-1.1299999999999999E-2</v>
      </c>
      <c r="G643" s="1">
        <f>Tabella11[[#This Row],[MAX]]-Tabella11[[#This Row],[MIN]]</f>
        <v>524.33000000000175</v>
      </c>
    </row>
    <row r="644" spans="1:7" x14ac:dyDescent="0.3">
      <c r="A644" s="3">
        <v>42958</v>
      </c>
      <c r="B644" s="1">
        <v>26883.51</v>
      </c>
      <c r="C644" s="1">
        <v>27000.43</v>
      </c>
      <c r="D644" s="1">
        <v>27184.21</v>
      </c>
      <c r="E644" s="1">
        <v>26863.71</v>
      </c>
      <c r="F644" s="2">
        <v>-2.0400000000000001E-2</v>
      </c>
      <c r="G644" s="1">
        <f>Tabella11[[#This Row],[MAX]]-Tabella11[[#This Row],[MIN]]</f>
        <v>320.5</v>
      </c>
    </row>
    <row r="645" spans="1:7" x14ac:dyDescent="0.3">
      <c r="A645" s="3">
        <v>42961</v>
      </c>
      <c r="B645" s="1">
        <v>27250.23</v>
      </c>
      <c r="C645" s="1">
        <v>27091.77</v>
      </c>
      <c r="D645" s="1">
        <v>27268.23</v>
      </c>
      <c r="E645" s="1">
        <v>27032.400000000001</v>
      </c>
      <c r="F645" s="2">
        <v>1.3599999999999999E-2</v>
      </c>
      <c r="G645" s="1">
        <f>Tabella11[[#This Row],[MAX]]-Tabella11[[#This Row],[MIN]]</f>
        <v>235.82999999999811</v>
      </c>
    </row>
    <row r="646" spans="1:7" x14ac:dyDescent="0.3">
      <c r="A646" s="3">
        <v>42962</v>
      </c>
      <c r="B646" s="1">
        <v>27174.959999999999</v>
      </c>
      <c r="C646" s="1">
        <v>27371.25</v>
      </c>
      <c r="D646" s="1">
        <v>27438.42</v>
      </c>
      <c r="E646" s="1">
        <v>27174.959999999999</v>
      </c>
      <c r="F646" s="2">
        <v>-2.8E-3</v>
      </c>
      <c r="G646" s="1">
        <f>Tabella11[[#This Row],[MAX]]-Tabella11[[#This Row],[MIN]]</f>
        <v>263.45999999999913</v>
      </c>
    </row>
    <row r="647" spans="1:7" x14ac:dyDescent="0.3">
      <c r="A647" s="3">
        <v>42963</v>
      </c>
      <c r="B647" s="1">
        <v>27409.07</v>
      </c>
      <c r="C647" s="1">
        <v>27238.81</v>
      </c>
      <c r="D647" s="1">
        <v>27422.3</v>
      </c>
      <c r="E647" s="1">
        <v>27238.81</v>
      </c>
      <c r="F647" s="2">
        <v>8.6E-3</v>
      </c>
      <c r="G647" s="1">
        <f>Tabella11[[#This Row],[MAX]]-Tabella11[[#This Row],[MIN]]</f>
        <v>183.48999999999796</v>
      </c>
    </row>
    <row r="648" spans="1:7" x14ac:dyDescent="0.3">
      <c r="A648" s="3">
        <v>42964</v>
      </c>
      <c r="B648" s="1">
        <v>27344.22</v>
      </c>
      <c r="C648" s="1">
        <v>27610.29</v>
      </c>
      <c r="D648" s="1">
        <v>27624.52</v>
      </c>
      <c r="E648" s="1">
        <v>27302.48</v>
      </c>
      <c r="F648" s="2">
        <v>-2.3999999999999998E-3</v>
      </c>
      <c r="G648" s="1">
        <f>Tabella11[[#This Row],[MAX]]-Tabella11[[#This Row],[MIN]]</f>
        <v>322.04000000000087</v>
      </c>
    </row>
    <row r="649" spans="1:7" x14ac:dyDescent="0.3">
      <c r="A649" s="3">
        <v>42965</v>
      </c>
      <c r="B649" s="1">
        <v>27047.57</v>
      </c>
      <c r="C649" s="1">
        <v>26999.599999999999</v>
      </c>
      <c r="D649" s="1">
        <v>27236.32</v>
      </c>
      <c r="E649" s="1">
        <v>26951.919999999998</v>
      </c>
      <c r="F649" s="2">
        <v>-1.0800000000000001E-2</v>
      </c>
      <c r="G649" s="1">
        <f>Tabella11[[#This Row],[MAX]]-Tabella11[[#This Row],[MIN]]</f>
        <v>284.40000000000146</v>
      </c>
    </row>
    <row r="650" spans="1:7" x14ac:dyDescent="0.3">
      <c r="A650" s="3">
        <v>42968</v>
      </c>
      <c r="B650" s="1">
        <v>27154.68</v>
      </c>
      <c r="C650" s="1">
        <v>27100.63</v>
      </c>
      <c r="D650" s="1">
        <v>27221.31</v>
      </c>
      <c r="E650" s="1">
        <v>27086.43</v>
      </c>
      <c r="F650" s="2">
        <v>4.0000000000000001E-3</v>
      </c>
      <c r="G650" s="1">
        <f>Tabella11[[#This Row],[MAX]]-Tabella11[[#This Row],[MIN]]</f>
        <v>134.88000000000102</v>
      </c>
    </row>
    <row r="651" spans="1:7" x14ac:dyDescent="0.3">
      <c r="A651" s="3">
        <v>42969</v>
      </c>
      <c r="B651" s="1">
        <v>27401.67</v>
      </c>
      <c r="C651" s="1">
        <v>27322.2</v>
      </c>
      <c r="D651" s="1">
        <v>27509.06</v>
      </c>
      <c r="E651" s="1">
        <v>27316.080000000002</v>
      </c>
      <c r="F651" s="2">
        <v>9.1000000000000004E-3</v>
      </c>
      <c r="G651" s="1">
        <f>Tabella11[[#This Row],[MAX]]-Tabella11[[#This Row],[MIN]]</f>
        <v>192.97999999999956</v>
      </c>
    </row>
    <row r="652" spans="1:7" x14ac:dyDescent="0.3">
      <c r="A652" s="3">
        <v>42970</v>
      </c>
      <c r="B652" s="1">
        <v>27506</v>
      </c>
      <c r="C652" s="1">
        <v>27555</v>
      </c>
      <c r="D652" s="1">
        <v>27558</v>
      </c>
      <c r="E652" s="1">
        <v>27462</v>
      </c>
      <c r="F652" s="2">
        <v>3.8E-3</v>
      </c>
      <c r="G652" s="1">
        <f>Tabella11[[#This Row],[MAX]]-Tabella11[[#This Row],[MIN]]</f>
        <v>96</v>
      </c>
    </row>
    <row r="653" spans="1:7" x14ac:dyDescent="0.3">
      <c r="A653" s="3">
        <v>42971</v>
      </c>
      <c r="B653" s="1">
        <v>27518.6</v>
      </c>
      <c r="C653" s="1">
        <v>27642.23</v>
      </c>
      <c r="D653" s="1">
        <v>27642.23</v>
      </c>
      <c r="E653" s="1">
        <v>27485.87</v>
      </c>
      <c r="F653" s="2">
        <v>5.0000000000000001E-4</v>
      </c>
      <c r="G653" s="1">
        <f>Tabella11[[#This Row],[MAX]]-Tabella11[[#This Row],[MIN]]</f>
        <v>156.36000000000058</v>
      </c>
    </row>
    <row r="654" spans="1:7" x14ac:dyDescent="0.3">
      <c r="A654" s="3">
        <v>42972</v>
      </c>
      <c r="B654" s="1">
        <v>27848.16</v>
      </c>
      <c r="C654" s="1">
        <v>27539.11</v>
      </c>
      <c r="D654" s="1">
        <v>27878.37</v>
      </c>
      <c r="E654" s="1">
        <v>27480.11</v>
      </c>
      <c r="F654" s="2">
        <v>1.2E-2</v>
      </c>
      <c r="G654" s="1">
        <f>Tabella11[[#This Row],[MAX]]-Tabella11[[#This Row],[MIN]]</f>
        <v>398.2599999999984</v>
      </c>
    </row>
    <row r="655" spans="1:7" x14ac:dyDescent="0.3">
      <c r="A655" s="3">
        <v>42975</v>
      </c>
      <c r="B655" s="1">
        <v>27863.29</v>
      </c>
      <c r="C655" s="1">
        <v>27905.59</v>
      </c>
      <c r="D655" s="1">
        <v>28071.59</v>
      </c>
      <c r="E655" s="1">
        <v>27806.05</v>
      </c>
      <c r="F655" s="2">
        <v>5.0000000000000001E-4</v>
      </c>
      <c r="G655" s="1">
        <f>Tabella11[[#This Row],[MAX]]-Tabella11[[#This Row],[MIN]]</f>
        <v>265.54000000000087</v>
      </c>
    </row>
    <row r="656" spans="1:7" x14ac:dyDescent="0.3">
      <c r="A656" s="3">
        <v>42976</v>
      </c>
      <c r="B656" s="1">
        <v>27765.01</v>
      </c>
      <c r="C656" s="1">
        <v>27744.58</v>
      </c>
      <c r="D656" s="1">
        <v>27839.83</v>
      </c>
      <c r="E656" s="1">
        <v>27638.73</v>
      </c>
      <c r="F656" s="2">
        <v>-3.5000000000000001E-3</v>
      </c>
      <c r="G656" s="1">
        <f>Tabella11[[#This Row],[MAX]]-Tabella11[[#This Row],[MIN]]</f>
        <v>201.10000000000218</v>
      </c>
    </row>
    <row r="657" spans="1:7" x14ac:dyDescent="0.3">
      <c r="A657" s="3">
        <v>42977</v>
      </c>
      <c r="B657" s="1">
        <v>28094.61</v>
      </c>
      <c r="C657" s="1">
        <v>27957.74</v>
      </c>
      <c r="D657" s="1">
        <v>28127.9</v>
      </c>
      <c r="E657" s="1">
        <v>27912.82</v>
      </c>
      <c r="F657" s="2">
        <v>1.1900000000000001E-2</v>
      </c>
      <c r="G657" s="1">
        <f>Tabella11[[#This Row],[MAX]]-Tabella11[[#This Row],[MIN]]</f>
        <v>215.08000000000175</v>
      </c>
    </row>
    <row r="658" spans="1:7" x14ac:dyDescent="0.3">
      <c r="A658" s="3">
        <v>42978</v>
      </c>
      <c r="B658" s="1">
        <v>27970.3</v>
      </c>
      <c r="C658" s="1">
        <v>27934.45</v>
      </c>
      <c r="D658" s="1">
        <v>27994.06</v>
      </c>
      <c r="E658" s="1">
        <v>27861.48</v>
      </c>
      <c r="F658" s="2">
        <v>-4.4000000000000003E-3</v>
      </c>
      <c r="G658" s="1">
        <f>Tabella11[[#This Row],[MAX]]-Tabella11[[#This Row],[MIN]]</f>
        <v>132.58000000000175</v>
      </c>
    </row>
    <row r="659" spans="1:7" x14ac:dyDescent="0.3">
      <c r="A659" s="3">
        <v>42979</v>
      </c>
      <c r="B659" s="1">
        <v>27953.16</v>
      </c>
      <c r="C659" s="1">
        <v>28015.22</v>
      </c>
      <c r="D659" s="1">
        <v>28116.7</v>
      </c>
      <c r="E659" s="1">
        <v>27915.439999999999</v>
      </c>
      <c r="F659" s="2">
        <v>-5.9999999999999995E-4</v>
      </c>
      <c r="G659" s="1">
        <f>Tabella11[[#This Row],[MAX]]-Tabella11[[#This Row],[MIN]]</f>
        <v>201.26000000000204</v>
      </c>
    </row>
    <row r="660" spans="1:7" x14ac:dyDescent="0.3">
      <c r="A660" s="3">
        <v>42982</v>
      </c>
      <c r="B660" s="1">
        <v>27740.26</v>
      </c>
      <c r="C660" s="1">
        <v>27881.71</v>
      </c>
      <c r="D660" s="1">
        <v>27884.46</v>
      </c>
      <c r="E660" s="1">
        <v>27662.29</v>
      </c>
      <c r="F660" s="2">
        <v>-7.6E-3</v>
      </c>
      <c r="G660" s="1">
        <f>Tabella11[[#This Row],[MAX]]-Tabella11[[#This Row],[MIN]]</f>
        <v>222.16999999999825</v>
      </c>
    </row>
    <row r="661" spans="1:7" x14ac:dyDescent="0.3">
      <c r="A661" s="3">
        <v>42983</v>
      </c>
      <c r="B661" s="1">
        <v>27741.35</v>
      </c>
      <c r="C661" s="1">
        <v>27797.439999999999</v>
      </c>
      <c r="D661" s="1">
        <v>27871.759999999998</v>
      </c>
      <c r="E661" s="1">
        <v>27685.3</v>
      </c>
      <c r="F661" s="2">
        <v>0</v>
      </c>
      <c r="G661" s="1">
        <f>Tabella11[[#This Row],[MAX]]-Tabella11[[#This Row],[MIN]]</f>
        <v>186.45999999999913</v>
      </c>
    </row>
    <row r="662" spans="1:7" x14ac:dyDescent="0.3">
      <c r="A662" s="3">
        <v>42984</v>
      </c>
      <c r="B662" s="1">
        <v>27613.759999999998</v>
      </c>
      <c r="C662" s="1">
        <v>27671.56</v>
      </c>
      <c r="D662" s="1">
        <v>27684.26</v>
      </c>
      <c r="E662" s="1">
        <v>27421.79</v>
      </c>
      <c r="F662" s="2">
        <v>-4.5999999999999999E-3</v>
      </c>
      <c r="G662" s="1">
        <f>Tabella11[[#This Row],[MAX]]-Tabella11[[#This Row],[MIN]]</f>
        <v>262.46999999999753</v>
      </c>
    </row>
    <row r="663" spans="1:7" x14ac:dyDescent="0.3">
      <c r="A663" s="3">
        <v>42985</v>
      </c>
      <c r="B663" s="1">
        <v>27522.92</v>
      </c>
      <c r="C663" s="1">
        <v>27817.87</v>
      </c>
      <c r="D663" s="1">
        <v>27817.87</v>
      </c>
      <c r="E663" s="1">
        <v>27492.82</v>
      </c>
      <c r="F663" s="2">
        <v>-3.3E-3</v>
      </c>
      <c r="G663" s="1">
        <f>Tabella11[[#This Row],[MAX]]-Tabella11[[#This Row],[MIN]]</f>
        <v>325.04999999999927</v>
      </c>
    </row>
    <row r="664" spans="1:7" x14ac:dyDescent="0.3">
      <c r="A664" s="3">
        <v>42986</v>
      </c>
      <c r="B664" s="1">
        <v>27668.47</v>
      </c>
      <c r="C664" s="1">
        <v>27571.59</v>
      </c>
      <c r="D664" s="1">
        <v>27708.09</v>
      </c>
      <c r="E664" s="1">
        <v>27569.13</v>
      </c>
      <c r="F664" s="2">
        <v>5.3E-3</v>
      </c>
      <c r="G664" s="1">
        <f>Tabella11[[#This Row],[MAX]]-Tabella11[[#This Row],[MIN]]</f>
        <v>138.95999999999913</v>
      </c>
    </row>
    <row r="665" spans="1:7" x14ac:dyDescent="0.3">
      <c r="A665" s="3">
        <v>42989</v>
      </c>
      <c r="B665" s="1">
        <v>27955.13</v>
      </c>
      <c r="C665" s="1">
        <v>27877.69</v>
      </c>
      <c r="D665" s="1">
        <v>27976.98</v>
      </c>
      <c r="E665" s="1">
        <v>27859</v>
      </c>
      <c r="F665" s="2">
        <v>1.04E-2</v>
      </c>
      <c r="G665" s="1">
        <f>Tabella11[[#This Row],[MAX]]-Tabella11[[#This Row],[MIN]]</f>
        <v>117.97999999999956</v>
      </c>
    </row>
    <row r="666" spans="1:7" x14ac:dyDescent="0.3">
      <c r="A666" s="3">
        <v>42990</v>
      </c>
      <c r="B666" s="1">
        <v>27972.240000000002</v>
      </c>
      <c r="C666" s="1">
        <v>28068.7</v>
      </c>
      <c r="D666" s="1">
        <v>28071.54</v>
      </c>
      <c r="E666" s="1">
        <v>27883.83</v>
      </c>
      <c r="F666" s="2">
        <v>5.9999999999999995E-4</v>
      </c>
      <c r="G666" s="1">
        <f>Tabella11[[#This Row],[MAX]]-Tabella11[[#This Row],[MIN]]</f>
        <v>187.70999999999913</v>
      </c>
    </row>
    <row r="667" spans="1:7" x14ac:dyDescent="0.3">
      <c r="A667" s="3">
        <v>42991</v>
      </c>
      <c r="B667" s="1">
        <v>27894.080000000002</v>
      </c>
      <c r="C667" s="1">
        <v>27984.27</v>
      </c>
      <c r="D667" s="1">
        <v>27984.27</v>
      </c>
      <c r="E667" s="1">
        <v>27751.279999999999</v>
      </c>
      <c r="F667" s="2">
        <v>-2.8E-3</v>
      </c>
      <c r="G667" s="1">
        <f>Tabella11[[#This Row],[MAX]]-Tabella11[[#This Row],[MIN]]</f>
        <v>232.9900000000016</v>
      </c>
    </row>
    <row r="668" spans="1:7" x14ac:dyDescent="0.3">
      <c r="A668" s="3">
        <v>42992</v>
      </c>
      <c r="B668" s="1">
        <v>27777.200000000001</v>
      </c>
      <c r="C668" s="1">
        <v>27788.84</v>
      </c>
      <c r="D668" s="1">
        <v>27895.07</v>
      </c>
      <c r="E668" s="1">
        <v>27699.09</v>
      </c>
      <c r="F668" s="2">
        <v>-4.1999999999999997E-3</v>
      </c>
      <c r="G668" s="1">
        <f>Tabella11[[#This Row],[MAX]]-Tabella11[[#This Row],[MIN]]</f>
        <v>195.97999999999956</v>
      </c>
    </row>
    <row r="669" spans="1:7" x14ac:dyDescent="0.3">
      <c r="A669" s="3">
        <v>42993</v>
      </c>
      <c r="B669" s="1">
        <v>27807.59</v>
      </c>
      <c r="C669" s="1">
        <v>27736.6</v>
      </c>
      <c r="D669" s="1">
        <v>27893.58</v>
      </c>
      <c r="E669" s="1">
        <v>27514.04</v>
      </c>
      <c r="F669" s="2">
        <v>1.1000000000000001E-3</v>
      </c>
      <c r="G669" s="1">
        <f>Tabella11[[#This Row],[MAX]]-Tabella11[[#This Row],[MIN]]</f>
        <v>379.54000000000087</v>
      </c>
    </row>
    <row r="670" spans="1:7" x14ac:dyDescent="0.3">
      <c r="A670" s="3">
        <v>42996</v>
      </c>
      <c r="B670" s="1">
        <v>28159.77</v>
      </c>
      <c r="C670" s="1">
        <v>27971.37</v>
      </c>
      <c r="D670" s="1">
        <v>28160.39</v>
      </c>
      <c r="E670" s="1">
        <v>27917.18</v>
      </c>
      <c r="F670" s="2">
        <v>1.2699999999999999E-2</v>
      </c>
      <c r="G670" s="1">
        <f>Tabella11[[#This Row],[MAX]]-Tabella11[[#This Row],[MIN]]</f>
        <v>243.20999999999913</v>
      </c>
    </row>
    <row r="671" spans="1:7" x14ac:dyDescent="0.3">
      <c r="A671" s="3">
        <v>42997</v>
      </c>
      <c r="B671" s="1">
        <v>28051.41</v>
      </c>
      <c r="C671" s="1">
        <v>28200.54</v>
      </c>
      <c r="D671" s="1">
        <v>28248.12</v>
      </c>
      <c r="E671" s="1">
        <v>28032.17</v>
      </c>
      <c r="F671" s="2">
        <v>-3.8E-3</v>
      </c>
      <c r="G671" s="1">
        <f>Tabella11[[#This Row],[MAX]]-Tabella11[[#This Row],[MIN]]</f>
        <v>215.95000000000073</v>
      </c>
    </row>
    <row r="672" spans="1:7" x14ac:dyDescent="0.3">
      <c r="A672" s="3">
        <v>42998</v>
      </c>
      <c r="B672" s="1">
        <v>28127.8</v>
      </c>
      <c r="C672" s="1">
        <v>28099.29</v>
      </c>
      <c r="D672" s="1">
        <v>28149.360000000001</v>
      </c>
      <c r="E672" s="1">
        <v>28013.11</v>
      </c>
      <c r="F672" s="2">
        <v>2.7000000000000001E-3</v>
      </c>
      <c r="G672" s="1">
        <f>Tabella11[[#This Row],[MAX]]-Tabella11[[#This Row],[MIN]]</f>
        <v>136.25</v>
      </c>
    </row>
    <row r="673" spans="1:7" x14ac:dyDescent="0.3">
      <c r="A673" s="3">
        <v>42999</v>
      </c>
      <c r="B673" s="1">
        <v>28110.33</v>
      </c>
      <c r="C673" s="1">
        <v>28091.24</v>
      </c>
      <c r="D673" s="1">
        <v>28184.37</v>
      </c>
      <c r="E673" s="1">
        <v>28046.94</v>
      </c>
      <c r="F673" s="2">
        <v>-5.9999999999999995E-4</v>
      </c>
      <c r="G673" s="1">
        <f>Tabella11[[#This Row],[MAX]]-Tabella11[[#This Row],[MIN]]</f>
        <v>137.43000000000029</v>
      </c>
    </row>
    <row r="674" spans="1:7" x14ac:dyDescent="0.3">
      <c r="A674" s="3">
        <v>43000</v>
      </c>
      <c r="B674" s="1">
        <v>27880.53</v>
      </c>
      <c r="C674" s="1">
        <v>27949.83</v>
      </c>
      <c r="D674" s="1">
        <v>27960.92</v>
      </c>
      <c r="E674" s="1">
        <v>27845.52</v>
      </c>
      <c r="F674" s="2">
        <v>-8.2000000000000007E-3</v>
      </c>
      <c r="G674" s="1">
        <f>Tabella11[[#This Row],[MAX]]-Tabella11[[#This Row],[MIN]]</f>
        <v>115.39999999999782</v>
      </c>
    </row>
    <row r="675" spans="1:7" x14ac:dyDescent="0.3">
      <c r="A675" s="3">
        <v>43003</v>
      </c>
      <c r="B675" s="1">
        <v>27500.34</v>
      </c>
      <c r="C675" s="1">
        <v>27851.54</v>
      </c>
      <c r="D675" s="1">
        <v>27851.54</v>
      </c>
      <c r="E675" s="1">
        <v>27476.27</v>
      </c>
      <c r="F675" s="2">
        <v>-1.3599999999999999E-2</v>
      </c>
      <c r="G675" s="1">
        <f>Tabella11[[#This Row],[MAX]]-Tabella11[[#This Row],[MIN]]</f>
        <v>375.27000000000044</v>
      </c>
    </row>
    <row r="676" spans="1:7" x14ac:dyDescent="0.3">
      <c r="A676" s="3">
        <v>43004</v>
      </c>
      <c r="B676" s="1">
        <v>27513.01</v>
      </c>
      <c r="C676" s="1">
        <v>27308.61</v>
      </c>
      <c r="D676" s="1">
        <v>27567.88</v>
      </c>
      <c r="E676" s="1">
        <v>27300.37</v>
      </c>
      <c r="F676" s="2">
        <v>5.0000000000000001E-4</v>
      </c>
      <c r="G676" s="1">
        <f>Tabella11[[#This Row],[MAX]]-Tabella11[[#This Row],[MIN]]</f>
        <v>267.51000000000204</v>
      </c>
    </row>
    <row r="677" spans="1:7" x14ac:dyDescent="0.3">
      <c r="A677" s="3">
        <v>43005</v>
      </c>
      <c r="B677" s="1">
        <v>27642.43</v>
      </c>
      <c r="C677" s="1">
        <v>27503.05</v>
      </c>
      <c r="D677" s="1">
        <v>27673.4</v>
      </c>
      <c r="E677" s="1">
        <v>27503.05</v>
      </c>
      <c r="F677" s="2">
        <v>4.7000000000000002E-3</v>
      </c>
      <c r="G677" s="1">
        <f>Tabella11[[#This Row],[MAX]]-Tabella11[[#This Row],[MIN]]</f>
        <v>170.35000000000218</v>
      </c>
    </row>
    <row r="678" spans="1:7" x14ac:dyDescent="0.3">
      <c r="A678" s="3">
        <v>43006</v>
      </c>
      <c r="B678" s="1">
        <v>27421.599999999999</v>
      </c>
      <c r="C678" s="1">
        <v>27661.27</v>
      </c>
      <c r="D678" s="1">
        <v>27665.16</v>
      </c>
      <c r="E678" s="1">
        <v>27421.599999999999</v>
      </c>
      <c r="F678" s="2">
        <v>-8.0000000000000002E-3</v>
      </c>
      <c r="G678" s="1">
        <f>Tabella11[[#This Row],[MAX]]-Tabella11[[#This Row],[MIN]]</f>
        <v>243.56000000000131</v>
      </c>
    </row>
    <row r="679" spans="1:7" x14ac:dyDescent="0.3">
      <c r="A679" s="3">
        <v>43007</v>
      </c>
      <c r="B679" s="1">
        <v>27554.3</v>
      </c>
      <c r="C679" s="1">
        <v>27492.13</v>
      </c>
      <c r="D679" s="1">
        <v>27581.13</v>
      </c>
      <c r="E679" s="1">
        <v>27383.16</v>
      </c>
      <c r="F679" s="2">
        <v>4.7999999999999996E-3</v>
      </c>
      <c r="G679" s="1">
        <f>Tabella11[[#This Row],[MAX]]-Tabella11[[#This Row],[MIN]]</f>
        <v>197.97000000000116</v>
      </c>
    </row>
    <row r="680" spans="1:7" x14ac:dyDescent="0.3">
      <c r="A680" s="3">
        <v>43011</v>
      </c>
      <c r="B680" s="1">
        <v>28173.21</v>
      </c>
      <c r="C680" s="1">
        <v>27884.21</v>
      </c>
      <c r="D680" s="1">
        <v>28194.16</v>
      </c>
      <c r="E680" s="1">
        <v>27737.38</v>
      </c>
      <c r="F680" s="2">
        <v>2.2499999999999999E-2</v>
      </c>
      <c r="G680" s="1">
        <f>Tabella11[[#This Row],[MAX]]-Tabella11[[#This Row],[MIN]]</f>
        <v>456.77999999999884</v>
      </c>
    </row>
    <row r="681" spans="1:7" x14ac:dyDescent="0.3">
      <c r="A681" s="3">
        <v>43012</v>
      </c>
      <c r="B681" s="1">
        <v>28379.18</v>
      </c>
      <c r="C681" s="1">
        <v>28311.27</v>
      </c>
      <c r="D681" s="1">
        <v>28521.77</v>
      </c>
      <c r="E681" s="1">
        <v>28311.27</v>
      </c>
      <c r="F681" s="2">
        <v>7.3000000000000001E-3</v>
      </c>
      <c r="G681" s="1">
        <f>Tabella11[[#This Row],[MAX]]-Tabella11[[#This Row],[MIN]]</f>
        <v>210.5</v>
      </c>
    </row>
    <row r="682" spans="1:7" x14ac:dyDescent="0.3">
      <c r="A682" s="3">
        <v>43014</v>
      </c>
      <c r="B682" s="1">
        <v>28458.04</v>
      </c>
      <c r="C682" s="1">
        <v>28626.41</v>
      </c>
      <c r="D682" s="1">
        <v>28626.41</v>
      </c>
      <c r="E682" s="1">
        <v>28377.85</v>
      </c>
      <c r="F682" s="2">
        <v>2.8E-3</v>
      </c>
      <c r="G682" s="1">
        <f>Tabella11[[#This Row],[MAX]]-Tabella11[[#This Row],[MIN]]</f>
        <v>248.56000000000131</v>
      </c>
    </row>
    <row r="683" spans="1:7" x14ac:dyDescent="0.3">
      <c r="A683" s="3">
        <v>43017</v>
      </c>
      <c r="B683" s="1">
        <v>28326.59</v>
      </c>
      <c r="C683" s="1">
        <v>28440.17</v>
      </c>
      <c r="D683" s="1">
        <v>28488.35</v>
      </c>
      <c r="E683" s="1">
        <v>28282.01</v>
      </c>
      <c r="F683" s="2">
        <v>-4.5999999999999999E-3</v>
      </c>
      <c r="G683" s="1">
        <f>Tabella11[[#This Row],[MAX]]-Tabella11[[#This Row],[MIN]]</f>
        <v>206.34000000000015</v>
      </c>
    </row>
    <row r="684" spans="1:7" x14ac:dyDescent="0.3">
      <c r="A684" s="3">
        <v>43018</v>
      </c>
      <c r="B684" s="1">
        <v>28490.83</v>
      </c>
      <c r="C684" s="1">
        <v>28334.92</v>
      </c>
      <c r="D684" s="1">
        <v>28503.84</v>
      </c>
      <c r="E684" s="1">
        <v>28260.2</v>
      </c>
      <c r="F684" s="2">
        <v>5.7999999999999996E-3</v>
      </c>
      <c r="G684" s="1">
        <f>Tabella11[[#This Row],[MAX]]-Tabella11[[#This Row],[MIN]]</f>
        <v>243.63999999999942</v>
      </c>
    </row>
    <row r="685" spans="1:7" x14ac:dyDescent="0.3">
      <c r="A685" s="3">
        <v>43019</v>
      </c>
      <c r="B685" s="1">
        <v>28389.57</v>
      </c>
      <c r="C685" s="1">
        <v>28622.01</v>
      </c>
      <c r="D685" s="1">
        <v>28625.66</v>
      </c>
      <c r="E685" s="1">
        <v>28330.73</v>
      </c>
      <c r="F685" s="2">
        <v>-3.5999999999999999E-3</v>
      </c>
      <c r="G685" s="1">
        <f>Tabella11[[#This Row],[MAX]]-Tabella11[[#This Row],[MIN]]</f>
        <v>294.93000000000029</v>
      </c>
    </row>
    <row r="686" spans="1:7" x14ac:dyDescent="0.3">
      <c r="A686" s="3">
        <v>43020</v>
      </c>
      <c r="B686" s="1">
        <v>28459.03</v>
      </c>
      <c r="C686" s="1">
        <v>28431.05</v>
      </c>
      <c r="D686" s="1">
        <v>28528.71</v>
      </c>
      <c r="E686" s="1">
        <v>28343.32</v>
      </c>
      <c r="F686" s="2">
        <v>2.3999999999999998E-3</v>
      </c>
      <c r="G686" s="1">
        <f>Tabella11[[#This Row],[MAX]]-Tabella11[[#This Row],[MIN]]</f>
        <v>185.38999999999942</v>
      </c>
    </row>
    <row r="687" spans="1:7" x14ac:dyDescent="0.3">
      <c r="A687" s="3">
        <v>43021</v>
      </c>
      <c r="B687" s="1">
        <v>28476.43</v>
      </c>
      <c r="C687" s="1">
        <v>28423.65</v>
      </c>
      <c r="D687" s="1">
        <v>28492.39</v>
      </c>
      <c r="E687" s="1">
        <v>28369.87</v>
      </c>
      <c r="F687" s="2">
        <v>5.9999999999999995E-4</v>
      </c>
      <c r="G687" s="1">
        <f>Tabella11[[#This Row],[MAX]]-Tabella11[[#This Row],[MIN]]</f>
        <v>122.52000000000044</v>
      </c>
    </row>
    <row r="688" spans="1:7" x14ac:dyDescent="0.3">
      <c r="A688" s="3">
        <v>43024</v>
      </c>
      <c r="B688" s="1">
        <v>28692.799999999999</v>
      </c>
      <c r="C688" s="1">
        <v>28661.98</v>
      </c>
      <c r="D688" s="1">
        <v>28792.06</v>
      </c>
      <c r="E688" s="1">
        <v>28620.38</v>
      </c>
      <c r="F688" s="2">
        <v>7.6E-3</v>
      </c>
      <c r="G688" s="1">
        <f>Tabella11[[#This Row],[MAX]]-Tabella11[[#This Row],[MIN]]</f>
        <v>171.68000000000029</v>
      </c>
    </row>
    <row r="689" spans="1:7" x14ac:dyDescent="0.3">
      <c r="A689" s="3">
        <v>43025</v>
      </c>
      <c r="B689" s="1">
        <v>28697.49</v>
      </c>
      <c r="C689" s="1">
        <v>28777.18</v>
      </c>
      <c r="D689" s="1">
        <v>28777.18</v>
      </c>
      <c r="E689" s="1">
        <v>28641.95</v>
      </c>
      <c r="F689" s="2">
        <v>2.0000000000000001E-4</v>
      </c>
      <c r="G689" s="1">
        <f>Tabella11[[#This Row],[MAX]]-Tabella11[[#This Row],[MIN]]</f>
        <v>135.22999999999956</v>
      </c>
    </row>
    <row r="690" spans="1:7" x14ac:dyDescent="0.3">
      <c r="A690" s="3">
        <v>43026</v>
      </c>
      <c r="B690" s="1">
        <v>28711.759999999998</v>
      </c>
      <c r="C690" s="1">
        <v>28636.2</v>
      </c>
      <c r="D690" s="1">
        <v>28729.34</v>
      </c>
      <c r="E690" s="1">
        <v>28629.73</v>
      </c>
      <c r="F690" s="2">
        <v>5.0000000000000001E-4</v>
      </c>
      <c r="G690" s="1">
        <f>Tabella11[[#This Row],[MAX]]-Tabella11[[#This Row],[MIN]]</f>
        <v>99.610000000000582</v>
      </c>
    </row>
    <row r="691" spans="1:7" x14ac:dyDescent="0.3">
      <c r="A691" s="3">
        <v>43027</v>
      </c>
      <c r="B691" s="1">
        <v>28159.09</v>
      </c>
      <c r="C691" s="1">
        <v>28783.85</v>
      </c>
      <c r="D691" s="1">
        <v>28798.78</v>
      </c>
      <c r="E691" s="1">
        <v>28094.54</v>
      </c>
      <c r="F691" s="2">
        <v>-1.9199999999999998E-2</v>
      </c>
      <c r="G691" s="1">
        <f>Tabella11[[#This Row],[MAX]]-Tabella11[[#This Row],[MIN]]</f>
        <v>704.23999999999796</v>
      </c>
    </row>
    <row r="692" spans="1:7" x14ac:dyDescent="0.3">
      <c r="A692" s="3">
        <v>43028</v>
      </c>
      <c r="B692" s="1">
        <v>28487.24</v>
      </c>
      <c r="C692" s="1">
        <v>28360.02</v>
      </c>
      <c r="D692" s="1">
        <v>28519.759999999998</v>
      </c>
      <c r="E692" s="1">
        <v>28313.7</v>
      </c>
      <c r="F692" s="2">
        <v>1.17E-2</v>
      </c>
      <c r="G692" s="1">
        <f>Tabella11[[#This Row],[MAX]]-Tabella11[[#This Row],[MIN]]</f>
        <v>206.05999999999767</v>
      </c>
    </row>
    <row r="693" spans="1:7" x14ac:dyDescent="0.3">
      <c r="A693" s="3">
        <v>43031</v>
      </c>
      <c r="B693" s="1">
        <v>28305.88</v>
      </c>
      <c r="C693" s="1">
        <v>28557.8</v>
      </c>
      <c r="D693" s="1">
        <v>28557.8</v>
      </c>
      <c r="E693" s="1">
        <v>28253.32</v>
      </c>
      <c r="F693" s="2">
        <v>-6.4000000000000003E-3</v>
      </c>
      <c r="G693" s="1">
        <f>Tabella11[[#This Row],[MAX]]-Tabella11[[#This Row],[MIN]]</f>
        <v>304.47999999999956</v>
      </c>
    </row>
    <row r="694" spans="1:7" x14ac:dyDescent="0.3">
      <c r="A694" s="3">
        <v>43032</v>
      </c>
      <c r="B694" s="1">
        <v>28154.97</v>
      </c>
      <c r="C694" s="1">
        <v>28232.62</v>
      </c>
      <c r="D694" s="1">
        <v>28356.1</v>
      </c>
      <c r="E694" s="1">
        <v>28098.83</v>
      </c>
      <c r="F694" s="2">
        <v>-5.3E-3</v>
      </c>
      <c r="G694" s="1">
        <f>Tabella11[[#This Row],[MAX]]-Tabella11[[#This Row],[MIN]]</f>
        <v>257.2699999999968</v>
      </c>
    </row>
    <row r="695" spans="1:7" x14ac:dyDescent="0.3">
      <c r="A695" s="3">
        <v>43033</v>
      </c>
      <c r="B695" s="1">
        <v>28302.89</v>
      </c>
      <c r="C695" s="1">
        <v>28238.85</v>
      </c>
      <c r="D695" s="1">
        <v>28387.21</v>
      </c>
      <c r="E695" s="1">
        <v>28198.560000000001</v>
      </c>
      <c r="F695" s="2">
        <v>5.3E-3</v>
      </c>
      <c r="G695" s="1">
        <f>Tabella11[[#This Row],[MAX]]-Tabella11[[#This Row],[MIN]]</f>
        <v>188.64999999999782</v>
      </c>
    </row>
    <row r="696" spans="1:7" x14ac:dyDescent="0.3">
      <c r="A696" s="3">
        <v>43034</v>
      </c>
      <c r="B696" s="1">
        <v>28202.38</v>
      </c>
      <c r="C696" s="1">
        <v>28165.61</v>
      </c>
      <c r="D696" s="1">
        <v>28316.2</v>
      </c>
      <c r="E696" s="1">
        <v>28102.75</v>
      </c>
      <c r="F696" s="2">
        <v>-3.5999999999999999E-3</v>
      </c>
      <c r="G696" s="1">
        <f>Tabella11[[#This Row],[MAX]]-Tabella11[[#This Row],[MIN]]</f>
        <v>213.45000000000073</v>
      </c>
    </row>
    <row r="697" spans="1:7" x14ac:dyDescent="0.3">
      <c r="A697" s="3">
        <v>43035</v>
      </c>
      <c r="B697" s="1">
        <v>28438.85</v>
      </c>
      <c r="C697" s="1">
        <v>28332.91</v>
      </c>
      <c r="D697" s="1">
        <v>28494.52</v>
      </c>
      <c r="E697" s="1">
        <v>28305.73</v>
      </c>
      <c r="F697" s="2">
        <v>8.3999999999999995E-3</v>
      </c>
      <c r="G697" s="1">
        <f>Tabella11[[#This Row],[MAX]]-Tabella11[[#This Row],[MIN]]</f>
        <v>188.79000000000087</v>
      </c>
    </row>
    <row r="698" spans="1:7" x14ac:dyDescent="0.3">
      <c r="A698" s="3">
        <v>43038</v>
      </c>
      <c r="B698" s="1">
        <v>28336.19</v>
      </c>
      <c r="C698" s="1">
        <v>28585.15</v>
      </c>
      <c r="D698" s="1">
        <v>28650.82</v>
      </c>
      <c r="E698" s="1">
        <v>28336.19</v>
      </c>
      <c r="F698" s="2">
        <v>-3.5999999999999999E-3</v>
      </c>
      <c r="G698" s="1">
        <f>Tabella11[[#This Row],[MAX]]-Tabella11[[#This Row],[MIN]]</f>
        <v>314.63000000000102</v>
      </c>
    </row>
    <row r="699" spans="1:7" x14ac:dyDescent="0.3">
      <c r="A699" s="3">
        <v>43039</v>
      </c>
      <c r="B699" s="1">
        <v>28245.54</v>
      </c>
      <c r="C699" s="1">
        <v>28247</v>
      </c>
      <c r="D699" s="1">
        <v>28354.11</v>
      </c>
      <c r="E699" s="1">
        <v>28183.79</v>
      </c>
      <c r="F699" s="2">
        <v>-3.2000000000000002E-3</v>
      </c>
      <c r="G699" s="1">
        <f>Tabella11[[#This Row],[MAX]]-Tabella11[[#This Row],[MIN]]</f>
        <v>170.31999999999971</v>
      </c>
    </row>
    <row r="700" spans="1:7" x14ac:dyDescent="0.3">
      <c r="A700" s="3">
        <v>43040</v>
      </c>
      <c r="B700" s="1">
        <v>28594.06</v>
      </c>
      <c r="C700" s="1">
        <v>28387.55</v>
      </c>
      <c r="D700" s="1">
        <v>28606.59</v>
      </c>
      <c r="E700" s="1">
        <v>28329.5</v>
      </c>
      <c r="F700" s="2">
        <v>1.23E-2</v>
      </c>
      <c r="G700" s="1">
        <f>Tabella11[[#This Row],[MAX]]-Tabella11[[#This Row],[MIN]]</f>
        <v>277.09000000000015</v>
      </c>
    </row>
    <row r="701" spans="1:7" x14ac:dyDescent="0.3">
      <c r="A701" s="3">
        <v>43041</v>
      </c>
      <c r="B701" s="1">
        <v>28518.639999999999</v>
      </c>
      <c r="C701" s="1">
        <v>28604.95</v>
      </c>
      <c r="D701" s="1">
        <v>28643.58</v>
      </c>
      <c r="E701" s="1">
        <v>28492.2</v>
      </c>
      <c r="F701" s="2">
        <v>-2.5999999999999999E-3</v>
      </c>
      <c r="G701" s="1">
        <f>Tabella11[[#This Row],[MAX]]-Tabella11[[#This Row],[MIN]]</f>
        <v>151.38000000000102</v>
      </c>
    </row>
    <row r="702" spans="1:7" x14ac:dyDescent="0.3">
      <c r="A702" s="3">
        <v>43042</v>
      </c>
      <c r="B702" s="1">
        <v>28603.61</v>
      </c>
      <c r="C702" s="1">
        <v>28603.51</v>
      </c>
      <c r="D702" s="1">
        <v>28661.29</v>
      </c>
      <c r="E702" s="1">
        <v>28542.66</v>
      </c>
      <c r="F702" s="2">
        <v>3.0000000000000001E-3</v>
      </c>
      <c r="G702" s="1">
        <f>Tabella11[[#This Row],[MAX]]-Tabella11[[#This Row],[MIN]]</f>
        <v>118.63000000000102</v>
      </c>
    </row>
    <row r="703" spans="1:7" x14ac:dyDescent="0.3">
      <c r="A703" s="3">
        <v>43045</v>
      </c>
      <c r="B703" s="1">
        <v>28596.799999999999</v>
      </c>
      <c r="C703" s="1">
        <v>28616.35</v>
      </c>
      <c r="D703" s="1">
        <v>28650.79</v>
      </c>
      <c r="E703" s="1">
        <v>28137.77</v>
      </c>
      <c r="F703" s="2">
        <v>-2.0000000000000001E-4</v>
      </c>
      <c r="G703" s="1">
        <f>Tabella11[[#This Row],[MAX]]-Tabella11[[#This Row],[MIN]]</f>
        <v>513.02000000000044</v>
      </c>
    </row>
    <row r="704" spans="1:7" x14ac:dyDescent="0.3">
      <c r="A704" s="3">
        <v>43046</v>
      </c>
      <c r="B704" s="1">
        <v>28994.34</v>
      </c>
      <c r="C704" s="1">
        <v>28715.4</v>
      </c>
      <c r="D704" s="1">
        <v>29017.4</v>
      </c>
      <c r="E704" s="1">
        <v>28715.07</v>
      </c>
      <c r="F704" s="2">
        <v>1.3899999999999999E-2</v>
      </c>
      <c r="G704" s="1">
        <f>Tabella11[[#This Row],[MAX]]-Tabella11[[#This Row],[MIN]]</f>
        <v>302.33000000000175</v>
      </c>
    </row>
    <row r="705" spans="1:7" x14ac:dyDescent="0.3">
      <c r="A705" s="3">
        <v>43047</v>
      </c>
      <c r="B705" s="1">
        <v>28907.599999999999</v>
      </c>
      <c r="C705" s="1">
        <v>28950.5</v>
      </c>
      <c r="D705" s="1">
        <v>29123.439999999999</v>
      </c>
      <c r="E705" s="1">
        <v>28885.07</v>
      </c>
      <c r="F705" s="2">
        <v>-3.0000000000000001E-3</v>
      </c>
      <c r="G705" s="1">
        <f>Tabella11[[#This Row],[MAX]]-Tabella11[[#This Row],[MIN]]</f>
        <v>238.36999999999898</v>
      </c>
    </row>
    <row r="706" spans="1:7" x14ac:dyDescent="0.3">
      <c r="A706" s="3">
        <v>43048</v>
      </c>
      <c r="B706" s="1">
        <v>29136.57</v>
      </c>
      <c r="C706" s="1">
        <v>28987.79</v>
      </c>
      <c r="D706" s="1">
        <v>29192.51</v>
      </c>
      <c r="E706" s="1">
        <v>28960.05</v>
      </c>
      <c r="F706" s="2">
        <v>7.9000000000000008E-3</v>
      </c>
      <c r="G706" s="1">
        <f>Tabella11[[#This Row],[MAX]]-Tabella11[[#This Row],[MIN]]</f>
        <v>232.45999999999913</v>
      </c>
    </row>
    <row r="707" spans="1:7" x14ac:dyDescent="0.3">
      <c r="A707" s="3">
        <v>43049</v>
      </c>
      <c r="B707" s="1">
        <v>29120.92</v>
      </c>
      <c r="C707" s="1">
        <v>29060.13</v>
      </c>
      <c r="D707" s="1">
        <v>29237.85</v>
      </c>
      <c r="E707" s="1">
        <v>29036.45</v>
      </c>
      <c r="F707" s="2">
        <v>-5.0000000000000001E-4</v>
      </c>
      <c r="G707" s="1">
        <f>Tabella11[[#This Row],[MAX]]-Tabella11[[#This Row],[MIN]]</f>
        <v>201.39999999999782</v>
      </c>
    </row>
    <row r="708" spans="1:7" x14ac:dyDescent="0.3">
      <c r="A708" s="3">
        <v>43052</v>
      </c>
      <c r="B708" s="1">
        <v>29182.18</v>
      </c>
      <c r="C708" s="1">
        <v>29058.23</v>
      </c>
      <c r="D708" s="1">
        <v>29258.5</v>
      </c>
      <c r="E708" s="1">
        <v>29058.23</v>
      </c>
      <c r="F708" s="2">
        <v>2.0999999999999999E-3</v>
      </c>
      <c r="G708" s="1">
        <f>Tabella11[[#This Row],[MAX]]-Tabella11[[#This Row],[MIN]]</f>
        <v>200.27000000000044</v>
      </c>
    </row>
    <row r="709" spans="1:7" x14ac:dyDescent="0.3">
      <c r="A709" s="3">
        <v>43053</v>
      </c>
      <c r="B709" s="1">
        <v>29152.12</v>
      </c>
      <c r="C709" s="1">
        <v>29272.1</v>
      </c>
      <c r="D709" s="1">
        <v>29320.03</v>
      </c>
      <c r="E709" s="1">
        <v>29143.63</v>
      </c>
      <c r="F709" s="2">
        <v>-1E-3</v>
      </c>
      <c r="G709" s="1">
        <f>Tabella11[[#This Row],[MAX]]-Tabella11[[#This Row],[MIN]]</f>
        <v>176.39999999999782</v>
      </c>
    </row>
    <row r="710" spans="1:7" x14ac:dyDescent="0.3">
      <c r="A710" s="3">
        <v>43054</v>
      </c>
      <c r="B710" s="1">
        <v>28851.69</v>
      </c>
      <c r="C710" s="1">
        <v>29026.11</v>
      </c>
      <c r="D710" s="1">
        <v>29106.49</v>
      </c>
      <c r="E710" s="1">
        <v>28851.69</v>
      </c>
      <c r="F710" s="2">
        <v>-1.03E-2</v>
      </c>
      <c r="G710" s="1">
        <f>Tabella11[[#This Row],[MAX]]-Tabella11[[#This Row],[MIN]]</f>
        <v>254.80000000000291</v>
      </c>
    </row>
    <row r="711" spans="1:7" x14ac:dyDescent="0.3">
      <c r="A711" s="3">
        <v>43055</v>
      </c>
      <c r="B711" s="1">
        <v>29018.76</v>
      </c>
      <c r="C711" s="1">
        <v>28963.77</v>
      </c>
      <c r="D711" s="1">
        <v>29095.49</v>
      </c>
      <c r="E711" s="1">
        <v>28877.759999999998</v>
      </c>
      <c r="F711" s="2">
        <v>5.7999999999999996E-3</v>
      </c>
      <c r="G711" s="1">
        <f>Tabella11[[#This Row],[MAX]]-Tabella11[[#This Row],[MIN]]</f>
        <v>217.7300000000032</v>
      </c>
    </row>
    <row r="712" spans="1:7" x14ac:dyDescent="0.3">
      <c r="A712" s="3">
        <v>43056</v>
      </c>
      <c r="B712" s="1">
        <v>29199.040000000001</v>
      </c>
      <c r="C712" s="1">
        <v>29214.36</v>
      </c>
      <c r="D712" s="1">
        <v>29341.919999999998</v>
      </c>
      <c r="E712" s="1">
        <v>29158.35</v>
      </c>
      <c r="F712" s="2">
        <v>6.1999999999999998E-3</v>
      </c>
      <c r="G712" s="1">
        <f>Tabella11[[#This Row],[MAX]]-Tabella11[[#This Row],[MIN]]</f>
        <v>183.56999999999971</v>
      </c>
    </row>
    <row r="713" spans="1:7" x14ac:dyDescent="0.3">
      <c r="A713" s="3">
        <v>43059</v>
      </c>
      <c r="B713" s="1">
        <v>29260.31</v>
      </c>
      <c r="C713" s="1">
        <v>29227.08</v>
      </c>
      <c r="D713" s="1">
        <v>29299.87</v>
      </c>
      <c r="E713" s="1">
        <v>29089.58</v>
      </c>
      <c r="F713" s="2">
        <v>2.0999999999999999E-3</v>
      </c>
      <c r="G713" s="1">
        <f>Tabella11[[#This Row],[MAX]]-Tabella11[[#This Row],[MIN]]</f>
        <v>210.28999999999724</v>
      </c>
    </row>
    <row r="714" spans="1:7" x14ac:dyDescent="0.3">
      <c r="A714" s="3">
        <v>43060</v>
      </c>
      <c r="B714" s="1">
        <v>29818.07</v>
      </c>
      <c r="C714" s="1">
        <v>29369.69</v>
      </c>
      <c r="D714" s="1">
        <v>29818.07</v>
      </c>
      <c r="E714" s="1">
        <v>29343.48</v>
      </c>
      <c r="F714" s="2">
        <v>1.9099999999999999E-2</v>
      </c>
      <c r="G714" s="1">
        <f>Tabella11[[#This Row],[MAX]]-Tabella11[[#This Row],[MIN]]</f>
        <v>474.59000000000015</v>
      </c>
    </row>
    <row r="715" spans="1:7" x14ac:dyDescent="0.3">
      <c r="A715" s="3">
        <v>43061</v>
      </c>
      <c r="B715" s="1">
        <v>30003.49</v>
      </c>
      <c r="C715" s="1">
        <v>30087.19</v>
      </c>
      <c r="D715" s="1">
        <v>30199.69</v>
      </c>
      <c r="E715" s="1">
        <v>29911.07</v>
      </c>
      <c r="F715" s="2">
        <v>6.1999999999999998E-3</v>
      </c>
      <c r="G715" s="1">
        <f>Tabella11[[#This Row],[MAX]]-Tabella11[[#This Row],[MIN]]</f>
        <v>288.61999999999898</v>
      </c>
    </row>
    <row r="716" spans="1:7" x14ac:dyDescent="0.3">
      <c r="A716" s="3">
        <v>43062</v>
      </c>
      <c r="B716" s="1">
        <v>29707.94</v>
      </c>
      <c r="C716" s="1">
        <v>30033.18</v>
      </c>
      <c r="D716" s="1">
        <v>30169.99</v>
      </c>
      <c r="E716" s="1">
        <v>29593.79</v>
      </c>
      <c r="F716" s="2">
        <v>-9.9000000000000008E-3</v>
      </c>
      <c r="G716" s="1">
        <f>Tabella11[[#This Row],[MAX]]-Tabella11[[#This Row],[MIN]]</f>
        <v>576.20000000000073</v>
      </c>
    </row>
    <row r="717" spans="1:7" x14ac:dyDescent="0.3">
      <c r="A717" s="3">
        <v>43063</v>
      </c>
      <c r="B717" s="1">
        <v>29866.32</v>
      </c>
      <c r="C717" s="1">
        <v>29788.18</v>
      </c>
      <c r="D717" s="1">
        <v>29918.92</v>
      </c>
      <c r="E717" s="1">
        <v>29696.59</v>
      </c>
      <c r="F717" s="2">
        <v>5.3E-3</v>
      </c>
      <c r="G717" s="1">
        <f>Tabella11[[#This Row],[MAX]]-Tabella11[[#This Row],[MIN]]</f>
        <v>222.32999999999811</v>
      </c>
    </row>
    <row r="718" spans="1:7" x14ac:dyDescent="0.3">
      <c r="A718" s="3">
        <v>43066</v>
      </c>
      <c r="B718" s="1">
        <v>29686.19</v>
      </c>
      <c r="C718" s="1">
        <v>29857.65</v>
      </c>
      <c r="D718" s="1">
        <v>29859.11</v>
      </c>
      <c r="E718" s="1">
        <v>29610.959999999999</v>
      </c>
      <c r="F718" s="2">
        <v>-6.0000000000000001E-3</v>
      </c>
      <c r="G718" s="1">
        <f>Tabella11[[#This Row],[MAX]]-Tabella11[[#This Row],[MIN]]</f>
        <v>248.15000000000146</v>
      </c>
    </row>
    <row r="719" spans="1:7" x14ac:dyDescent="0.3">
      <c r="A719" s="3">
        <v>43067</v>
      </c>
      <c r="B719" s="1">
        <v>29680.85</v>
      </c>
      <c r="C719" s="1">
        <v>29608.639999999999</v>
      </c>
      <c r="D719" s="1">
        <v>29687.45</v>
      </c>
      <c r="E719" s="1">
        <v>29334.59</v>
      </c>
      <c r="F719" s="2">
        <v>-2.0000000000000001E-4</v>
      </c>
      <c r="G719" s="1">
        <f>Tabella11[[#This Row],[MAX]]-Tabella11[[#This Row],[MIN]]</f>
        <v>352.86000000000058</v>
      </c>
    </row>
    <row r="720" spans="1:7" x14ac:dyDescent="0.3">
      <c r="A720" s="3">
        <v>43068</v>
      </c>
      <c r="B720" s="1">
        <v>29623.83</v>
      </c>
      <c r="C720" s="1">
        <v>29813.94</v>
      </c>
      <c r="D720" s="1">
        <v>29831.19</v>
      </c>
      <c r="E720" s="1">
        <v>29563.39</v>
      </c>
      <c r="F720" s="2">
        <v>-1.9E-3</v>
      </c>
      <c r="G720" s="1">
        <f>Tabella11[[#This Row],[MAX]]-Tabella11[[#This Row],[MIN]]</f>
        <v>267.79999999999927</v>
      </c>
    </row>
    <row r="721" spans="1:7" x14ac:dyDescent="0.3">
      <c r="A721" s="3">
        <v>43069</v>
      </c>
      <c r="B721" s="1">
        <v>29177.35</v>
      </c>
      <c r="C721" s="1">
        <v>29340.27</v>
      </c>
      <c r="D721" s="1">
        <v>29353.51</v>
      </c>
      <c r="E721" s="1">
        <v>29127.3</v>
      </c>
      <c r="F721" s="2">
        <v>-1.5100000000000001E-2</v>
      </c>
      <c r="G721" s="1">
        <f>Tabella11[[#This Row],[MAX]]-Tabella11[[#This Row],[MIN]]</f>
        <v>226.20999999999913</v>
      </c>
    </row>
    <row r="722" spans="1:7" x14ac:dyDescent="0.3">
      <c r="A722" s="3">
        <v>43070</v>
      </c>
      <c r="B722" s="1">
        <v>29074.240000000002</v>
      </c>
      <c r="C722" s="1">
        <v>29261.31</v>
      </c>
      <c r="D722" s="1">
        <v>29345.97</v>
      </c>
      <c r="E722" s="1">
        <v>29028.76</v>
      </c>
      <c r="F722" s="2">
        <v>-3.5000000000000001E-3</v>
      </c>
      <c r="G722" s="1">
        <f>Tabella11[[#This Row],[MAX]]-Tabella11[[#This Row],[MIN]]</f>
        <v>317.21000000000276</v>
      </c>
    </row>
    <row r="723" spans="1:7" x14ac:dyDescent="0.3">
      <c r="A723" s="3">
        <v>43073</v>
      </c>
      <c r="B723" s="1">
        <v>29138.28</v>
      </c>
      <c r="C723" s="1">
        <v>28951.19</v>
      </c>
      <c r="D723" s="1">
        <v>29343.78</v>
      </c>
      <c r="E723" s="1">
        <v>28803.19</v>
      </c>
      <c r="F723" s="2">
        <v>2.2000000000000001E-3</v>
      </c>
      <c r="G723" s="1">
        <f>Tabella11[[#This Row],[MAX]]-Tabella11[[#This Row],[MIN]]</f>
        <v>540.59000000000015</v>
      </c>
    </row>
    <row r="724" spans="1:7" x14ac:dyDescent="0.3">
      <c r="A724" s="3">
        <v>43074</v>
      </c>
      <c r="B724" s="1">
        <v>28842.799999999999</v>
      </c>
      <c r="C724" s="1">
        <v>28898.58</v>
      </c>
      <c r="D724" s="1">
        <v>29124.240000000002</v>
      </c>
      <c r="E724" s="1">
        <v>28838.12</v>
      </c>
      <c r="F724" s="2">
        <v>-1.01E-2</v>
      </c>
      <c r="G724" s="1">
        <f>Tabella11[[#This Row],[MAX]]-Tabella11[[#This Row],[MIN]]</f>
        <v>286.12000000000262</v>
      </c>
    </row>
    <row r="725" spans="1:7" x14ac:dyDescent="0.3">
      <c r="A725" s="3">
        <v>43075</v>
      </c>
      <c r="B725" s="1">
        <v>28224.799999999999</v>
      </c>
      <c r="C725" s="1">
        <v>28850.36</v>
      </c>
      <c r="D725" s="1">
        <v>28929.21</v>
      </c>
      <c r="E725" s="1">
        <v>28204.53</v>
      </c>
      <c r="F725" s="2">
        <v>-2.1399999999999999E-2</v>
      </c>
      <c r="G725" s="1">
        <f>Tabella11[[#This Row],[MAX]]-Tabella11[[#This Row],[MIN]]</f>
        <v>724.68000000000029</v>
      </c>
    </row>
    <row r="726" spans="1:7" x14ac:dyDescent="0.3">
      <c r="A726" s="3">
        <v>43076</v>
      </c>
      <c r="B726" s="1">
        <v>28303.19</v>
      </c>
      <c r="C726" s="1">
        <v>28366.14</v>
      </c>
      <c r="D726" s="1">
        <v>28478.34</v>
      </c>
      <c r="E726" s="1">
        <v>28134.93</v>
      </c>
      <c r="F726" s="2">
        <v>2.8E-3</v>
      </c>
      <c r="G726" s="1">
        <f>Tabella11[[#This Row],[MAX]]-Tabella11[[#This Row],[MIN]]</f>
        <v>343.40999999999985</v>
      </c>
    </row>
    <row r="727" spans="1:7" x14ac:dyDescent="0.3">
      <c r="A727" s="3">
        <v>43077</v>
      </c>
      <c r="B727" s="1">
        <v>28639.85</v>
      </c>
      <c r="C727" s="1">
        <v>28400.01</v>
      </c>
      <c r="D727" s="1">
        <v>28705.759999999998</v>
      </c>
      <c r="E727" s="1">
        <v>28344.39</v>
      </c>
      <c r="F727" s="2">
        <v>1.1900000000000001E-2</v>
      </c>
      <c r="G727" s="1">
        <f>Tabella11[[#This Row],[MAX]]-Tabella11[[#This Row],[MIN]]</f>
        <v>361.36999999999898</v>
      </c>
    </row>
    <row r="728" spans="1:7" x14ac:dyDescent="0.3">
      <c r="A728" s="3">
        <v>43080</v>
      </c>
      <c r="B728" s="1">
        <v>28965.29</v>
      </c>
      <c r="C728" s="1">
        <v>28645.41</v>
      </c>
      <c r="D728" s="1">
        <v>28998.51</v>
      </c>
      <c r="E728" s="1">
        <v>28645.41</v>
      </c>
      <c r="F728" s="2">
        <v>1.14E-2</v>
      </c>
      <c r="G728" s="1">
        <f>Tabella11[[#This Row],[MAX]]-Tabella11[[#This Row],[MIN]]</f>
        <v>353.09999999999854</v>
      </c>
    </row>
    <row r="729" spans="1:7" x14ac:dyDescent="0.3">
      <c r="A729" s="3">
        <v>43081</v>
      </c>
      <c r="B729" s="1">
        <v>28793.88</v>
      </c>
      <c r="C729" s="1">
        <v>28972.74</v>
      </c>
      <c r="D729" s="1">
        <v>29066.77</v>
      </c>
      <c r="E729" s="1">
        <v>28745.73</v>
      </c>
      <c r="F729" s="2">
        <v>-5.8999999999999999E-3</v>
      </c>
      <c r="G729" s="1">
        <f>Tabella11[[#This Row],[MAX]]-Tabella11[[#This Row],[MIN]]</f>
        <v>321.04000000000087</v>
      </c>
    </row>
    <row r="730" spans="1:7" x14ac:dyDescent="0.3">
      <c r="A730" s="3">
        <v>43082</v>
      </c>
      <c r="B730" s="1">
        <v>29222.1</v>
      </c>
      <c r="C730" s="1">
        <v>28856.78</v>
      </c>
      <c r="D730" s="1">
        <v>29276.67</v>
      </c>
      <c r="E730" s="1">
        <v>28707.599999999999</v>
      </c>
      <c r="F730" s="2">
        <v>1.49E-2</v>
      </c>
      <c r="G730" s="1">
        <f>Tabella11[[#This Row],[MAX]]-Tabella11[[#This Row],[MIN]]</f>
        <v>569.06999999999971</v>
      </c>
    </row>
    <row r="731" spans="1:7" x14ac:dyDescent="0.3">
      <c r="A731" s="3">
        <v>43083</v>
      </c>
      <c r="B731" s="1">
        <v>29166.38</v>
      </c>
      <c r="C731" s="1">
        <v>29335.759999999998</v>
      </c>
      <c r="D731" s="1">
        <v>29367.51</v>
      </c>
      <c r="E731" s="1">
        <v>29047.61</v>
      </c>
      <c r="F731" s="2">
        <v>-1.9E-3</v>
      </c>
      <c r="G731" s="1">
        <f>Tabella11[[#This Row],[MAX]]-Tabella11[[#This Row],[MIN]]</f>
        <v>319.89999999999782</v>
      </c>
    </row>
    <row r="732" spans="1:7" x14ac:dyDescent="0.3">
      <c r="A732" s="3">
        <v>43084</v>
      </c>
      <c r="B732" s="1">
        <v>28848.11</v>
      </c>
      <c r="C732" s="1">
        <v>29000.11</v>
      </c>
      <c r="D732" s="1">
        <v>29017.66</v>
      </c>
      <c r="E732" s="1">
        <v>28738.84</v>
      </c>
      <c r="F732" s="2">
        <v>-1.09E-2</v>
      </c>
      <c r="G732" s="1">
        <f>Tabella11[[#This Row],[MAX]]-Tabella11[[#This Row],[MIN]]</f>
        <v>278.81999999999971</v>
      </c>
    </row>
    <row r="733" spans="1:7" x14ac:dyDescent="0.3">
      <c r="A733" s="3">
        <v>43087</v>
      </c>
      <c r="B733" s="1">
        <v>29050.41</v>
      </c>
      <c r="C733" s="1">
        <v>28923.53</v>
      </c>
      <c r="D733" s="1">
        <v>29143.33</v>
      </c>
      <c r="E733" s="1">
        <v>28821.19</v>
      </c>
      <c r="F733" s="2">
        <v>7.0000000000000001E-3</v>
      </c>
      <c r="G733" s="1">
        <f>Tabella11[[#This Row],[MAX]]-Tabella11[[#This Row],[MIN]]</f>
        <v>322.14000000000306</v>
      </c>
    </row>
    <row r="734" spans="1:7" x14ac:dyDescent="0.3">
      <c r="A734" s="3">
        <v>43088</v>
      </c>
      <c r="B734" s="1">
        <v>29253.66</v>
      </c>
      <c r="C734" s="1">
        <v>29193.74</v>
      </c>
      <c r="D734" s="1">
        <v>29339.11</v>
      </c>
      <c r="E734" s="1">
        <v>29144.17</v>
      </c>
      <c r="F734" s="2">
        <v>7.0000000000000001E-3</v>
      </c>
      <c r="G734" s="1">
        <f>Tabella11[[#This Row],[MAX]]-Tabella11[[#This Row],[MIN]]</f>
        <v>194.94000000000233</v>
      </c>
    </row>
    <row r="735" spans="1:7" x14ac:dyDescent="0.3">
      <c r="A735" s="3">
        <v>43089</v>
      </c>
      <c r="B735" s="1">
        <v>29234.09</v>
      </c>
      <c r="C735" s="1">
        <v>29199.29</v>
      </c>
      <c r="D735" s="1">
        <v>29326.52</v>
      </c>
      <c r="E735" s="1">
        <v>29159.279999999999</v>
      </c>
      <c r="F735" s="2">
        <v>-6.9999999999999999E-4</v>
      </c>
      <c r="G735" s="1">
        <f>Tabella11[[#This Row],[MAX]]-Tabella11[[#This Row],[MIN]]</f>
        <v>167.2400000000016</v>
      </c>
    </row>
    <row r="736" spans="1:7" x14ac:dyDescent="0.3">
      <c r="A736" s="3">
        <v>43090</v>
      </c>
      <c r="B736" s="1">
        <v>29367.06</v>
      </c>
      <c r="C736" s="1">
        <v>29209.64</v>
      </c>
      <c r="D736" s="1">
        <v>29431.81</v>
      </c>
      <c r="E736" s="1">
        <v>29145.13</v>
      </c>
      <c r="F736" s="2">
        <v>4.4999999999999997E-3</v>
      </c>
      <c r="G736" s="1">
        <f>Tabella11[[#This Row],[MAX]]-Tabella11[[#This Row],[MIN]]</f>
        <v>286.68000000000029</v>
      </c>
    </row>
    <row r="737" spans="1:7" x14ac:dyDescent="0.3">
      <c r="A737" s="3">
        <v>43091</v>
      </c>
      <c r="B737" s="1">
        <v>29578.01</v>
      </c>
      <c r="C737" s="1">
        <v>29505.05</v>
      </c>
      <c r="D737" s="1">
        <v>29578.01</v>
      </c>
      <c r="E737" s="1">
        <v>29413.86</v>
      </c>
      <c r="F737" s="2">
        <v>7.1999999999999998E-3</v>
      </c>
      <c r="G737" s="1">
        <f>Tabella11[[#This Row],[MAX]]-Tabella11[[#This Row],[MIN]]</f>
        <v>164.14999999999782</v>
      </c>
    </row>
    <row r="738" spans="1:7" x14ac:dyDescent="0.3">
      <c r="A738" s="3">
        <v>43096</v>
      </c>
      <c r="B738" s="1">
        <v>29597.66</v>
      </c>
      <c r="C738" s="1">
        <v>29632.97</v>
      </c>
      <c r="D738" s="1">
        <v>29693.82</v>
      </c>
      <c r="E738" s="1">
        <v>29516.51</v>
      </c>
      <c r="F738" s="2">
        <v>6.9999999999999999E-4</v>
      </c>
      <c r="G738" s="1">
        <f>Tabella11[[#This Row],[MAX]]-Tabella11[[#This Row],[MIN]]</f>
        <v>177.31000000000131</v>
      </c>
    </row>
    <row r="739" spans="1:7" x14ac:dyDescent="0.3">
      <c r="A739" s="3">
        <v>43097</v>
      </c>
      <c r="B739" s="1">
        <v>29863.71</v>
      </c>
      <c r="C739" s="1">
        <v>29684.79</v>
      </c>
      <c r="D739" s="1">
        <v>29873.1</v>
      </c>
      <c r="E739" s="1">
        <v>29661.06</v>
      </c>
      <c r="F739" s="2">
        <v>8.9999999999999993E-3</v>
      </c>
      <c r="G739" s="1">
        <f>Tabella11[[#This Row],[MAX]]-Tabella11[[#This Row],[MIN]]</f>
        <v>212.03999999999724</v>
      </c>
    </row>
    <row r="740" spans="1:7" x14ac:dyDescent="0.3">
      <c r="A740" s="3">
        <v>43098</v>
      </c>
      <c r="B740" s="1">
        <v>29919.15</v>
      </c>
      <c r="C740" s="1">
        <v>29914.05</v>
      </c>
      <c r="D740" s="1">
        <v>29997.96</v>
      </c>
      <c r="E740" s="1">
        <v>29849.31</v>
      </c>
      <c r="F740" s="2">
        <v>1.9E-3</v>
      </c>
      <c r="G740" s="1">
        <f>Tabella11[[#This Row],[MAX]]-Tabella11[[#This Row],[MIN]]</f>
        <v>148.64999999999782</v>
      </c>
    </row>
    <row r="741" spans="1:7" x14ac:dyDescent="0.3">
      <c r="A741" s="3">
        <v>43102</v>
      </c>
      <c r="B741" s="1">
        <v>30515.31</v>
      </c>
      <c r="C741" s="1">
        <v>30028.29</v>
      </c>
      <c r="D741" s="1">
        <v>30515.31</v>
      </c>
      <c r="E741" s="1">
        <v>30028.29</v>
      </c>
      <c r="F741" s="2">
        <v>1.9900000000000001E-2</v>
      </c>
      <c r="G741" s="1">
        <f>Tabella11[[#This Row],[MAX]]-Tabella11[[#This Row],[MIN]]</f>
        <v>487.02000000000044</v>
      </c>
    </row>
    <row r="742" spans="1:7" x14ac:dyDescent="0.3">
      <c r="A742" s="3">
        <v>43103</v>
      </c>
      <c r="B742" s="1">
        <v>30560.95</v>
      </c>
      <c r="C742" s="1">
        <v>30658.73</v>
      </c>
      <c r="D742" s="1">
        <v>30724.32</v>
      </c>
      <c r="E742" s="1">
        <v>30456.76</v>
      </c>
      <c r="F742" s="2">
        <v>1.5E-3</v>
      </c>
      <c r="G742" s="1">
        <f>Tabella11[[#This Row],[MAX]]-Tabella11[[#This Row],[MIN]]</f>
        <v>267.56000000000131</v>
      </c>
    </row>
    <row r="743" spans="1:7" x14ac:dyDescent="0.3">
      <c r="A743" s="3">
        <v>43104</v>
      </c>
      <c r="B743" s="1">
        <v>30736.48</v>
      </c>
      <c r="C743" s="1">
        <v>30691.71</v>
      </c>
      <c r="D743" s="1">
        <v>30796.93</v>
      </c>
      <c r="E743" s="1">
        <v>30560.43</v>
      </c>
      <c r="F743" s="2">
        <v>5.7000000000000002E-3</v>
      </c>
      <c r="G743" s="1">
        <f>Tabella11[[#This Row],[MAX]]-Tabella11[[#This Row],[MIN]]</f>
        <v>236.5</v>
      </c>
    </row>
    <row r="744" spans="1:7" x14ac:dyDescent="0.3">
      <c r="A744" s="3">
        <v>43105</v>
      </c>
      <c r="B744" s="1">
        <v>30814.639999999999</v>
      </c>
      <c r="C744" s="1">
        <v>30893.86</v>
      </c>
      <c r="D744" s="1">
        <v>30911.01</v>
      </c>
      <c r="E744" s="1">
        <v>30638.53</v>
      </c>
      <c r="F744" s="2">
        <v>2.5000000000000001E-3</v>
      </c>
      <c r="G744" s="1">
        <f>Tabella11[[#This Row],[MAX]]-Tabella11[[#This Row],[MIN]]</f>
        <v>272.47999999999956</v>
      </c>
    </row>
    <row r="745" spans="1:7" x14ac:dyDescent="0.3">
      <c r="A745" s="3">
        <v>43108</v>
      </c>
      <c r="B745" s="1">
        <v>30899.53</v>
      </c>
      <c r="C745" s="1">
        <v>30895.09</v>
      </c>
      <c r="D745" s="1">
        <v>30929.15</v>
      </c>
      <c r="E745" s="1">
        <v>30732.54</v>
      </c>
      <c r="F745" s="2">
        <v>2.8E-3</v>
      </c>
      <c r="G745" s="1">
        <f>Tabella11[[#This Row],[MAX]]-Tabella11[[#This Row],[MIN]]</f>
        <v>196.61000000000058</v>
      </c>
    </row>
    <row r="746" spans="1:7" x14ac:dyDescent="0.3">
      <c r="A746" s="3">
        <v>43109</v>
      </c>
      <c r="B746" s="1">
        <v>31011.41</v>
      </c>
      <c r="C746" s="1">
        <v>30933.51</v>
      </c>
      <c r="D746" s="1">
        <v>31056.7</v>
      </c>
      <c r="E746" s="1">
        <v>30852.43</v>
      </c>
      <c r="F746" s="2">
        <v>3.5999999999999999E-3</v>
      </c>
      <c r="G746" s="1">
        <f>Tabella11[[#This Row],[MAX]]-Tabella11[[#This Row],[MIN]]</f>
        <v>204.27000000000044</v>
      </c>
    </row>
    <row r="747" spans="1:7" x14ac:dyDescent="0.3">
      <c r="A747" s="3">
        <v>43110</v>
      </c>
      <c r="B747" s="1">
        <v>31073.72</v>
      </c>
      <c r="C747" s="1">
        <v>31009.24</v>
      </c>
      <c r="D747" s="1">
        <v>31267.57</v>
      </c>
      <c r="E747" s="1">
        <v>30928.58</v>
      </c>
      <c r="F747" s="2">
        <v>2E-3</v>
      </c>
      <c r="G747" s="1">
        <f>Tabella11[[#This Row],[MAX]]-Tabella11[[#This Row],[MIN]]</f>
        <v>338.98999999999796</v>
      </c>
    </row>
    <row r="748" spans="1:7" x14ac:dyDescent="0.3">
      <c r="A748" s="3">
        <v>43111</v>
      </c>
      <c r="B748" s="1">
        <v>31120.39</v>
      </c>
      <c r="C748" s="1">
        <v>31066.21</v>
      </c>
      <c r="D748" s="1">
        <v>31133.18</v>
      </c>
      <c r="E748" s="1">
        <v>30950.07</v>
      </c>
      <c r="F748" s="2">
        <v>1.5E-3</v>
      </c>
      <c r="G748" s="1">
        <f>Tabella11[[#This Row],[MAX]]-Tabella11[[#This Row],[MIN]]</f>
        <v>183.11000000000058</v>
      </c>
    </row>
    <row r="749" spans="1:7" x14ac:dyDescent="0.3">
      <c r="A749" s="3">
        <v>43112</v>
      </c>
      <c r="B749" s="1">
        <v>31412.54</v>
      </c>
      <c r="C749" s="1">
        <v>31298.05</v>
      </c>
      <c r="D749" s="1">
        <v>31412.54</v>
      </c>
      <c r="E749" s="1">
        <v>31198.36</v>
      </c>
      <c r="F749" s="2">
        <v>9.4000000000000004E-3</v>
      </c>
      <c r="G749" s="1">
        <f>Tabella11[[#This Row],[MAX]]-Tabella11[[#This Row],[MIN]]</f>
        <v>214.18000000000029</v>
      </c>
    </row>
    <row r="750" spans="1:7" x14ac:dyDescent="0.3">
      <c r="A750" s="3">
        <v>43115</v>
      </c>
      <c r="B750" s="1">
        <v>31338.87</v>
      </c>
      <c r="C750" s="1">
        <v>31702.560000000001</v>
      </c>
      <c r="D750" s="1">
        <v>31733.18</v>
      </c>
      <c r="E750" s="1">
        <v>31265.25</v>
      </c>
      <c r="F750" s="2">
        <v>-2.3E-3</v>
      </c>
      <c r="G750" s="1">
        <f>Tabella11[[#This Row],[MAX]]-Tabella11[[#This Row],[MIN]]</f>
        <v>467.93000000000029</v>
      </c>
    </row>
    <row r="751" spans="1:7" x14ac:dyDescent="0.3">
      <c r="A751" s="3">
        <v>43116</v>
      </c>
      <c r="B751" s="1">
        <v>31904.75</v>
      </c>
      <c r="C751" s="1">
        <v>31423.62</v>
      </c>
      <c r="D751" s="1">
        <v>31904.75</v>
      </c>
      <c r="E751" s="1">
        <v>31423.62</v>
      </c>
      <c r="F751" s="2">
        <v>1.8100000000000002E-2</v>
      </c>
      <c r="G751" s="1">
        <f>Tabella11[[#This Row],[MAX]]-Tabella11[[#This Row],[MIN]]</f>
        <v>481.13000000000102</v>
      </c>
    </row>
    <row r="752" spans="1:7" x14ac:dyDescent="0.3">
      <c r="A752" s="3">
        <v>43117</v>
      </c>
      <c r="B752" s="1">
        <v>31983.41</v>
      </c>
      <c r="C752" s="1">
        <v>31825.52</v>
      </c>
      <c r="D752" s="1">
        <v>31983.41</v>
      </c>
      <c r="E752" s="1">
        <v>31642.27</v>
      </c>
      <c r="F752" s="2">
        <v>2.5000000000000001E-3</v>
      </c>
      <c r="G752" s="1">
        <f>Tabella11[[#This Row],[MAX]]-Tabella11[[#This Row],[MIN]]</f>
        <v>341.13999999999942</v>
      </c>
    </row>
    <row r="753" spans="1:7" x14ac:dyDescent="0.3">
      <c r="A753" s="3">
        <v>43118</v>
      </c>
      <c r="B753" s="1">
        <v>32121.94</v>
      </c>
      <c r="C753" s="1">
        <v>32148.45</v>
      </c>
      <c r="D753" s="1">
        <v>32233.81</v>
      </c>
      <c r="E753" s="1">
        <v>31869.7</v>
      </c>
      <c r="F753" s="2">
        <v>4.3E-3</v>
      </c>
      <c r="G753" s="1">
        <f>Tabella11[[#This Row],[MAX]]-Tabella11[[#This Row],[MIN]]</f>
        <v>364.11000000000058</v>
      </c>
    </row>
    <row r="754" spans="1:7" x14ac:dyDescent="0.3">
      <c r="A754" s="3">
        <v>43119</v>
      </c>
      <c r="B754" s="1">
        <v>32254.89</v>
      </c>
      <c r="C754" s="1">
        <v>32142.16</v>
      </c>
      <c r="D754" s="1">
        <v>32254.89</v>
      </c>
      <c r="E754" s="1">
        <v>31986</v>
      </c>
      <c r="F754" s="2">
        <v>4.1000000000000003E-3</v>
      </c>
      <c r="G754" s="1">
        <f>Tabella11[[#This Row],[MAX]]-Tabella11[[#This Row],[MIN]]</f>
        <v>268.88999999999942</v>
      </c>
    </row>
    <row r="755" spans="1:7" x14ac:dyDescent="0.3">
      <c r="A755" s="3">
        <v>43122</v>
      </c>
      <c r="B755" s="1">
        <v>32393.41</v>
      </c>
      <c r="C755" s="1">
        <v>32276.959999999999</v>
      </c>
      <c r="D755" s="1">
        <v>32417.23</v>
      </c>
      <c r="E755" s="1">
        <v>32046.84</v>
      </c>
      <c r="F755" s="2">
        <v>4.3E-3</v>
      </c>
      <c r="G755" s="1">
        <f>Tabella11[[#This Row],[MAX]]-Tabella11[[#This Row],[MIN]]</f>
        <v>370.38999999999942</v>
      </c>
    </row>
    <row r="756" spans="1:7" x14ac:dyDescent="0.3">
      <c r="A756" s="3">
        <v>43123</v>
      </c>
      <c r="B756" s="1">
        <v>32930.699999999997</v>
      </c>
      <c r="C756" s="1">
        <v>32606.14</v>
      </c>
      <c r="D756" s="1">
        <v>32930.699999999997</v>
      </c>
      <c r="E756" s="1">
        <v>32554.23</v>
      </c>
      <c r="F756" s="2">
        <v>1.66E-2</v>
      </c>
      <c r="G756" s="1">
        <f>Tabella11[[#This Row],[MAX]]-Tabella11[[#This Row],[MIN]]</f>
        <v>376.46999999999753</v>
      </c>
    </row>
    <row r="757" spans="1:7" x14ac:dyDescent="0.3">
      <c r="A757" s="3">
        <v>43124</v>
      </c>
      <c r="B757" s="1">
        <v>32958.69</v>
      </c>
      <c r="C757" s="1">
        <v>32907.230000000003</v>
      </c>
      <c r="D757" s="1">
        <v>33018.71</v>
      </c>
      <c r="E757" s="1">
        <v>32728.51</v>
      </c>
      <c r="F757" s="2">
        <v>8.9999999999999998E-4</v>
      </c>
      <c r="G757" s="1">
        <f>Tabella11[[#This Row],[MAX]]-Tabella11[[#This Row],[MIN]]</f>
        <v>290.20000000000073</v>
      </c>
    </row>
    <row r="758" spans="1:7" x14ac:dyDescent="0.3">
      <c r="A758" s="3">
        <v>43125</v>
      </c>
      <c r="B758" s="1">
        <v>32654.45</v>
      </c>
      <c r="C758" s="1">
        <v>32979.379999999997</v>
      </c>
      <c r="D758" s="1">
        <v>32998.050000000003</v>
      </c>
      <c r="E758" s="1">
        <v>32650.22</v>
      </c>
      <c r="F758" s="2">
        <v>-9.1999999999999998E-3</v>
      </c>
      <c r="G758" s="1">
        <f>Tabella11[[#This Row],[MAX]]-Tabella11[[#This Row],[MIN]]</f>
        <v>347.83000000000175</v>
      </c>
    </row>
    <row r="759" spans="1:7" x14ac:dyDescent="0.3">
      <c r="A759" s="3">
        <v>43126</v>
      </c>
      <c r="B759" s="1">
        <v>33154.120000000003</v>
      </c>
      <c r="C759" s="1">
        <v>32836.28</v>
      </c>
      <c r="D759" s="1">
        <v>33223.58</v>
      </c>
      <c r="E759" s="1">
        <v>32794.129999999997</v>
      </c>
      <c r="F759" s="2">
        <v>1.5299999999999999E-2</v>
      </c>
      <c r="G759" s="1">
        <f>Tabella11[[#This Row],[MAX]]-Tabella11[[#This Row],[MIN]]</f>
        <v>429.45000000000437</v>
      </c>
    </row>
    <row r="760" spans="1:7" x14ac:dyDescent="0.3">
      <c r="A760" s="3">
        <v>43129</v>
      </c>
      <c r="B760" s="1">
        <v>32966.89</v>
      </c>
      <c r="C760" s="1">
        <v>33335.480000000003</v>
      </c>
      <c r="D760" s="1">
        <v>33484.080000000002</v>
      </c>
      <c r="E760" s="1">
        <v>32897.040000000001</v>
      </c>
      <c r="F760" s="2">
        <v>-5.5999999999999999E-3</v>
      </c>
      <c r="G760" s="1">
        <f>Tabella11[[#This Row],[MAX]]-Tabella11[[#This Row],[MIN]]</f>
        <v>587.04000000000087</v>
      </c>
    </row>
    <row r="761" spans="1:7" x14ac:dyDescent="0.3">
      <c r="A761" s="3">
        <v>43130</v>
      </c>
      <c r="B761" s="1">
        <v>32607.29</v>
      </c>
      <c r="C761" s="1">
        <v>32751.72</v>
      </c>
      <c r="D761" s="1">
        <v>32976.75</v>
      </c>
      <c r="E761" s="1">
        <v>32501.35</v>
      </c>
      <c r="F761" s="2">
        <v>-1.09E-2</v>
      </c>
      <c r="G761" s="1">
        <f>Tabella11[[#This Row],[MAX]]-Tabella11[[#This Row],[MIN]]</f>
        <v>475.40000000000146</v>
      </c>
    </row>
    <row r="762" spans="1:7" x14ac:dyDescent="0.3">
      <c r="A762" s="3">
        <v>43131</v>
      </c>
      <c r="B762" s="1">
        <v>32887.269999999997</v>
      </c>
      <c r="C762" s="1">
        <v>32435.759999999998</v>
      </c>
      <c r="D762" s="1">
        <v>32933.980000000003</v>
      </c>
      <c r="E762" s="1">
        <v>32330.39</v>
      </c>
      <c r="F762" s="2">
        <v>8.6E-3</v>
      </c>
      <c r="G762" s="1">
        <f>Tabella11[[#This Row],[MAX]]-Tabella11[[#This Row],[MIN]]</f>
        <v>603.59000000000378</v>
      </c>
    </row>
    <row r="763" spans="1:7" x14ac:dyDescent="0.3">
      <c r="A763" s="3">
        <v>43132</v>
      </c>
      <c r="B763" s="1">
        <v>32642.09</v>
      </c>
      <c r="C763" s="1">
        <v>32950.300000000003</v>
      </c>
      <c r="D763" s="1">
        <v>33048.04</v>
      </c>
      <c r="E763" s="1">
        <v>32642.09</v>
      </c>
      <c r="F763" s="2">
        <v>-7.4999999999999997E-3</v>
      </c>
      <c r="G763" s="1">
        <f>Tabella11[[#This Row],[MAX]]-Tabella11[[#This Row],[MIN]]</f>
        <v>405.95000000000073</v>
      </c>
    </row>
    <row r="764" spans="1:7" x14ac:dyDescent="0.3">
      <c r="A764" s="3">
        <v>43133</v>
      </c>
      <c r="B764" s="1">
        <v>32601.78</v>
      </c>
      <c r="C764" s="1">
        <v>32569.01</v>
      </c>
      <c r="D764" s="1">
        <v>32778.51</v>
      </c>
      <c r="E764" s="1">
        <v>32321.42</v>
      </c>
      <c r="F764" s="2">
        <v>-1.1999999999999999E-3</v>
      </c>
      <c r="G764" s="1">
        <f>Tabella11[[#This Row],[MAX]]-Tabella11[[#This Row],[MIN]]</f>
        <v>457.09000000000378</v>
      </c>
    </row>
    <row r="765" spans="1:7" x14ac:dyDescent="0.3">
      <c r="A765" s="3">
        <v>43136</v>
      </c>
      <c r="B765" s="1">
        <v>32245.22</v>
      </c>
      <c r="C765" s="1">
        <v>31715.56</v>
      </c>
      <c r="D765" s="1">
        <v>32394.87</v>
      </c>
      <c r="E765" s="1">
        <v>31712.02</v>
      </c>
      <c r="F765" s="2">
        <v>-1.09E-2</v>
      </c>
      <c r="G765" s="1">
        <f>Tabella11[[#This Row],[MAX]]-Tabella11[[#This Row],[MIN]]</f>
        <v>682.84999999999854</v>
      </c>
    </row>
    <row r="766" spans="1:7" x14ac:dyDescent="0.3">
      <c r="A766" s="3">
        <v>43137</v>
      </c>
      <c r="B766" s="1">
        <v>30595.42</v>
      </c>
      <c r="C766" s="1">
        <v>31028.68</v>
      </c>
      <c r="D766" s="1">
        <v>31286.03</v>
      </c>
      <c r="E766" s="1">
        <v>30577.83</v>
      </c>
      <c r="F766" s="2">
        <v>-5.1200000000000002E-2</v>
      </c>
      <c r="G766" s="1">
        <f>Tabella11[[#This Row],[MAX]]-Tabella11[[#This Row],[MIN]]</f>
        <v>708.19999999999709</v>
      </c>
    </row>
    <row r="767" spans="1:7" x14ac:dyDescent="0.3">
      <c r="A767" s="3">
        <v>43138</v>
      </c>
      <c r="B767" s="1">
        <v>30323.200000000001</v>
      </c>
      <c r="C767" s="1">
        <v>31378.35</v>
      </c>
      <c r="D767" s="1">
        <v>31472.47</v>
      </c>
      <c r="E767" s="1">
        <v>30292.15</v>
      </c>
      <c r="F767" s="2">
        <v>-8.8999999999999999E-3</v>
      </c>
      <c r="G767" s="1">
        <f>Tabella11[[#This Row],[MAX]]-Tabella11[[#This Row],[MIN]]</f>
        <v>1180.3199999999997</v>
      </c>
    </row>
    <row r="768" spans="1:7" x14ac:dyDescent="0.3">
      <c r="A768" s="3">
        <v>43139</v>
      </c>
      <c r="B768" s="1">
        <v>30451.27</v>
      </c>
      <c r="C768" s="1">
        <v>30555.8</v>
      </c>
      <c r="D768" s="1">
        <v>30739.11</v>
      </c>
      <c r="E768" s="1">
        <v>30251.32</v>
      </c>
      <c r="F768" s="2">
        <v>4.1999999999999997E-3</v>
      </c>
      <c r="G768" s="1">
        <f>Tabella11[[#This Row],[MAX]]-Tabella11[[#This Row],[MIN]]</f>
        <v>487.79000000000087</v>
      </c>
    </row>
    <row r="769" spans="1:7" x14ac:dyDescent="0.3">
      <c r="A769" s="3">
        <v>43140</v>
      </c>
      <c r="B769" s="1">
        <v>29507.42</v>
      </c>
      <c r="C769" s="1">
        <v>29679.21</v>
      </c>
      <c r="D769" s="1">
        <v>29679.21</v>
      </c>
      <c r="E769" s="1">
        <v>29129.26</v>
      </c>
      <c r="F769" s="2">
        <v>-3.1E-2</v>
      </c>
      <c r="G769" s="1">
        <f>Tabella11[[#This Row],[MAX]]-Tabella11[[#This Row],[MIN]]</f>
        <v>549.95000000000073</v>
      </c>
    </row>
    <row r="770" spans="1:7" x14ac:dyDescent="0.3">
      <c r="A770" s="3">
        <v>43143</v>
      </c>
      <c r="B770" s="1">
        <v>29459.63</v>
      </c>
      <c r="C770" s="1">
        <v>29713.08</v>
      </c>
      <c r="D770" s="1">
        <v>29801.52</v>
      </c>
      <c r="E770" s="1">
        <v>29459.63</v>
      </c>
      <c r="F770" s="2">
        <v>-1.6000000000000001E-3</v>
      </c>
      <c r="G770" s="1">
        <f>Tabella11[[#This Row],[MAX]]-Tabella11[[#This Row],[MIN]]</f>
        <v>341.88999999999942</v>
      </c>
    </row>
    <row r="771" spans="1:7" x14ac:dyDescent="0.3">
      <c r="A771" s="3">
        <v>43144</v>
      </c>
      <c r="B771" s="1">
        <v>29839.53</v>
      </c>
      <c r="C771" s="1">
        <v>29850.15</v>
      </c>
      <c r="D771" s="1">
        <v>30169</v>
      </c>
      <c r="E771" s="1">
        <v>29783.1</v>
      </c>
      <c r="F771" s="2">
        <v>1.29E-2</v>
      </c>
      <c r="G771" s="1">
        <f>Tabella11[[#This Row],[MAX]]-Tabella11[[#This Row],[MIN]]</f>
        <v>385.90000000000146</v>
      </c>
    </row>
    <row r="772" spans="1:7" x14ac:dyDescent="0.3">
      <c r="A772" s="3">
        <v>43145</v>
      </c>
      <c r="B772" s="1">
        <v>30515.599999999999</v>
      </c>
      <c r="C772" s="1">
        <v>30024.47</v>
      </c>
      <c r="D772" s="1">
        <v>30637.23</v>
      </c>
      <c r="E772" s="1">
        <v>29968.54</v>
      </c>
      <c r="F772" s="2">
        <v>2.2700000000000001E-2</v>
      </c>
      <c r="G772" s="1">
        <f>Tabella11[[#This Row],[MAX]]-Tabella11[[#This Row],[MIN]]</f>
        <v>668.68999999999869</v>
      </c>
    </row>
    <row r="773" spans="1:7" x14ac:dyDescent="0.3">
      <c r="A773" s="3">
        <v>43146</v>
      </c>
      <c r="B773" s="1">
        <v>31115.43</v>
      </c>
      <c r="C773" s="1">
        <v>30958.71</v>
      </c>
      <c r="D773" s="1">
        <v>31145.1</v>
      </c>
      <c r="E773" s="1">
        <v>30816.65</v>
      </c>
      <c r="F773" s="2">
        <v>1.9699999999999999E-2</v>
      </c>
      <c r="G773" s="1">
        <f>Tabella11[[#This Row],[MAX]]-Tabella11[[#This Row],[MIN]]</f>
        <v>328.44999999999709</v>
      </c>
    </row>
    <row r="774" spans="1:7" x14ac:dyDescent="0.3">
      <c r="A774" s="3">
        <v>43151</v>
      </c>
      <c r="B774" s="1">
        <v>30873.63</v>
      </c>
      <c r="C774" s="1">
        <v>31165.29</v>
      </c>
      <c r="D774" s="1">
        <v>31339.69</v>
      </c>
      <c r="E774" s="1">
        <v>30720.48</v>
      </c>
      <c r="F774" s="2">
        <v>-7.7999999999999996E-3</v>
      </c>
      <c r="G774" s="1">
        <f>Tabella11[[#This Row],[MAX]]-Tabella11[[#This Row],[MIN]]</f>
        <v>619.20999999999913</v>
      </c>
    </row>
    <row r="775" spans="1:7" x14ac:dyDescent="0.3">
      <c r="A775" s="3">
        <v>43152</v>
      </c>
      <c r="B775" s="1">
        <v>31431.89</v>
      </c>
      <c r="C775" s="1">
        <v>31050.52</v>
      </c>
      <c r="D775" s="1">
        <v>31477.85</v>
      </c>
      <c r="E775" s="1">
        <v>30885.95</v>
      </c>
      <c r="F775" s="2">
        <v>1.8100000000000002E-2</v>
      </c>
      <c r="G775" s="1">
        <f>Tabella11[[#This Row],[MAX]]-Tabella11[[#This Row],[MIN]]</f>
        <v>591.89999999999782</v>
      </c>
    </row>
    <row r="776" spans="1:7" x14ac:dyDescent="0.3">
      <c r="A776" s="3">
        <v>43153</v>
      </c>
      <c r="B776" s="1">
        <v>30965.68</v>
      </c>
      <c r="C776" s="1">
        <v>31084.45</v>
      </c>
      <c r="D776" s="1">
        <v>31195.27</v>
      </c>
      <c r="E776" s="1">
        <v>30930.1</v>
      </c>
      <c r="F776" s="2">
        <v>-1.4800000000000001E-2</v>
      </c>
      <c r="G776" s="1">
        <f>Tabella11[[#This Row],[MAX]]-Tabella11[[#This Row],[MIN]]</f>
        <v>265.17000000000189</v>
      </c>
    </row>
    <row r="777" spans="1:7" x14ac:dyDescent="0.3">
      <c r="A777" s="3">
        <v>43154</v>
      </c>
      <c r="B777" s="1">
        <v>31267.17</v>
      </c>
      <c r="C777" s="1">
        <v>31289.08</v>
      </c>
      <c r="D777" s="1">
        <v>31386.81</v>
      </c>
      <c r="E777" s="1">
        <v>31149.32</v>
      </c>
      <c r="F777" s="2">
        <v>9.7000000000000003E-3</v>
      </c>
      <c r="G777" s="1">
        <f>Tabella11[[#This Row],[MAX]]-Tabella11[[#This Row],[MIN]]</f>
        <v>237.4900000000016</v>
      </c>
    </row>
    <row r="778" spans="1:7" x14ac:dyDescent="0.3">
      <c r="A778" s="3">
        <v>43157</v>
      </c>
      <c r="B778" s="1">
        <v>31498.6</v>
      </c>
      <c r="C778" s="1">
        <v>31528.29</v>
      </c>
      <c r="D778" s="1">
        <v>31567.46</v>
      </c>
      <c r="E778" s="1">
        <v>31273.95</v>
      </c>
      <c r="F778" s="2">
        <v>7.4000000000000003E-3</v>
      </c>
      <c r="G778" s="1">
        <f>Tabella11[[#This Row],[MAX]]-Tabella11[[#This Row],[MIN]]</f>
        <v>293.5099999999984</v>
      </c>
    </row>
    <row r="779" spans="1:7" x14ac:dyDescent="0.3">
      <c r="A779" s="3">
        <v>43158</v>
      </c>
      <c r="B779" s="1">
        <v>31268.66</v>
      </c>
      <c r="C779" s="1">
        <v>31790.85</v>
      </c>
      <c r="D779" s="1">
        <v>31798.98</v>
      </c>
      <c r="E779" s="1">
        <v>31141.52</v>
      </c>
      <c r="F779" s="2">
        <v>-7.3000000000000001E-3</v>
      </c>
      <c r="G779" s="1">
        <f>Tabella11[[#This Row],[MAX]]-Tabella11[[#This Row],[MIN]]</f>
        <v>657.45999999999913</v>
      </c>
    </row>
    <row r="780" spans="1:7" x14ac:dyDescent="0.3">
      <c r="A780" s="3">
        <v>43159</v>
      </c>
      <c r="B780" s="1">
        <v>30844.720000000001</v>
      </c>
      <c r="C780" s="1">
        <v>31037.41</v>
      </c>
      <c r="D780" s="1">
        <v>31061.759999999998</v>
      </c>
      <c r="E780" s="1">
        <v>30703.9</v>
      </c>
      <c r="F780" s="2">
        <v>-1.3599999999999999E-2</v>
      </c>
      <c r="G780" s="1">
        <f>Tabella11[[#This Row],[MAX]]-Tabella11[[#This Row],[MIN]]</f>
        <v>357.85999999999694</v>
      </c>
    </row>
    <row r="781" spans="1:7" x14ac:dyDescent="0.3">
      <c r="A781" s="3">
        <v>43160</v>
      </c>
      <c r="B781" s="1">
        <v>31044.25</v>
      </c>
      <c r="C781" s="1">
        <v>30476.99</v>
      </c>
      <c r="D781" s="1">
        <v>31081.68</v>
      </c>
      <c r="E781" s="1">
        <v>30453.82</v>
      </c>
      <c r="F781" s="2">
        <v>6.4999999999999997E-3</v>
      </c>
      <c r="G781" s="1">
        <f>Tabella11[[#This Row],[MAX]]-Tabella11[[#This Row],[MIN]]</f>
        <v>627.86000000000058</v>
      </c>
    </row>
    <row r="782" spans="1:7" x14ac:dyDescent="0.3">
      <c r="A782" s="3">
        <v>43161</v>
      </c>
      <c r="B782" s="1">
        <v>30583.45</v>
      </c>
      <c r="C782" s="1">
        <v>30611.1</v>
      </c>
      <c r="D782" s="1">
        <v>30670.94</v>
      </c>
      <c r="E782" s="1">
        <v>30477.95</v>
      </c>
      <c r="F782" s="2">
        <v>-1.4800000000000001E-2</v>
      </c>
      <c r="G782" s="1">
        <f>Tabella11[[#This Row],[MAX]]-Tabella11[[#This Row],[MIN]]</f>
        <v>192.98999999999796</v>
      </c>
    </row>
    <row r="783" spans="1:7" x14ac:dyDescent="0.3">
      <c r="A783" s="3">
        <v>43164</v>
      </c>
      <c r="B783" s="1">
        <v>29886.39</v>
      </c>
      <c r="C783" s="1">
        <v>30524.26</v>
      </c>
      <c r="D783" s="1">
        <v>30679.47</v>
      </c>
      <c r="E783" s="1">
        <v>29852.42</v>
      </c>
      <c r="F783" s="2">
        <v>-2.2800000000000001E-2</v>
      </c>
      <c r="G783" s="1">
        <f>Tabella11[[#This Row],[MAX]]-Tabella11[[#This Row],[MIN]]</f>
        <v>827.05000000000291</v>
      </c>
    </row>
    <row r="784" spans="1:7" x14ac:dyDescent="0.3">
      <c r="A784" s="3">
        <v>43165</v>
      </c>
      <c r="B784" s="1">
        <v>30510.73</v>
      </c>
      <c r="C784" s="1">
        <v>30380.959999999999</v>
      </c>
      <c r="D784" s="1">
        <v>30620.06</v>
      </c>
      <c r="E784" s="1">
        <v>30129.8</v>
      </c>
      <c r="F784" s="2">
        <v>2.0899999999999998E-2</v>
      </c>
      <c r="G784" s="1">
        <f>Tabella11[[#This Row],[MAX]]-Tabella11[[#This Row],[MIN]]</f>
        <v>490.26000000000204</v>
      </c>
    </row>
    <row r="785" spans="1:7" x14ac:dyDescent="0.3">
      <c r="A785" s="3">
        <v>43166</v>
      </c>
      <c r="B785" s="1">
        <v>30196.92</v>
      </c>
      <c r="C785" s="1">
        <v>30323.77</v>
      </c>
      <c r="D785" s="1">
        <v>30673.08</v>
      </c>
      <c r="E785" s="1">
        <v>30117.4</v>
      </c>
      <c r="F785" s="2">
        <v>-1.03E-2</v>
      </c>
      <c r="G785" s="1">
        <f>Tabella11[[#This Row],[MAX]]-Tabella11[[#This Row],[MIN]]</f>
        <v>555.68000000000029</v>
      </c>
    </row>
    <row r="786" spans="1:7" x14ac:dyDescent="0.3">
      <c r="A786" s="3">
        <v>43167</v>
      </c>
      <c r="B786" s="1">
        <v>30654.52</v>
      </c>
      <c r="C786" s="1">
        <v>30523.68</v>
      </c>
      <c r="D786" s="1">
        <v>30724.03</v>
      </c>
      <c r="E786" s="1">
        <v>30428.61</v>
      </c>
      <c r="F786" s="2">
        <v>1.52E-2</v>
      </c>
      <c r="G786" s="1">
        <f>Tabella11[[#This Row],[MAX]]-Tabella11[[#This Row],[MIN]]</f>
        <v>295.41999999999825</v>
      </c>
    </row>
    <row r="787" spans="1:7" x14ac:dyDescent="0.3">
      <c r="A787" s="3">
        <v>43168</v>
      </c>
      <c r="B787" s="1">
        <v>30996.21</v>
      </c>
      <c r="C787" s="1">
        <v>30858.27</v>
      </c>
      <c r="D787" s="1">
        <v>30996.21</v>
      </c>
      <c r="E787" s="1">
        <v>30840.799999999999</v>
      </c>
      <c r="F787" s="2">
        <v>1.11E-2</v>
      </c>
      <c r="G787" s="1">
        <f>Tabella11[[#This Row],[MAX]]-Tabella11[[#This Row],[MIN]]</f>
        <v>155.40999999999985</v>
      </c>
    </row>
    <row r="788" spans="1:7" x14ac:dyDescent="0.3">
      <c r="A788" s="3">
        <v>43171</v>
      </c>
      <c r="B788" s="1">
        <v>31594.33</v>
      </c>
      <c r="C788" s="1">
        <v>31536.3</v>
      </c>
      <c r="D788" s="1">
        <v>31607.58</v>
      </c>
      <c r="E788" s="1">
        <v>31342.48</v>
      </c>
      <c r="F788" s="2">
        <v>1.9300000000000001E-2</v>
      </c>
      <c r="G788" s="1">
        <f>Tabella11[[#This Row],[MAX]]-Tabella11[[#This Row],[MIN]]</f>
        <v>265.10000000000218</v>
      </c>
    </row>
    <row r="789" spans="1:7" x14ac:dyDescent="0.3">
      <c r="A789" s="3">
        <v>43172</v>
      </c>
      <c r="B789" s="1">
        <v>31601.45</v>
      </c>
      <c r="C789" s="1">
        <v>31570.2</v>
      </c>
      <c r="D789" s="1">
        <v>31709.99</v>
      </c>
      <c r="E789" s="1">
        <v>31461.47</v>
      </c>
      <c r="F789" s="2">
        <v>2.0000000000000001E-4</v>
      </c>
      <c r="G789" s="1">
        <f>Tabella11[[#This Row],[MAX]]-Tabella11[[#This Row],[MIN]]</f>
        <v>248.52000000000044</v>
      </c>
    </row>
    <row r="790" spans="1:7" x14ac:dyDescent="0.3">
      <c r="A790" s="3">
        <v>43173</v>
      </c>
      <c r="B790" s="1">
        <v>31435.01</v>
      </c>
      <c r="C790" s="1">
        <v>31321.79</v>
      </c>
      <c r="D790" s="1">
        <v>31453.48</v>
      </c>
      <c r="E790" s="1">
        <v>31141.85</v>
      </c>
      <c r="F790" s="2">
        <v>-5.3E-3</v>
      </c>
      <c r="G790" s="1">
        <f>Tabella11[[#This Row],[MAX]]-Tabella11[[#This Row],[MIN]]</f>
        <v>311.63000000000102</v>
      </c>
    </row>
    <row r="791" spans="1:7" x14ac:dyDescent="0.3">
      <c r="A791" s="3">
        <v>43174</v>
      </c>
      <c r="B791" s="1">
        <v>31541.1</v>
      </c>
      <c r="C791" s="1">
        <v>31181.15</v>
      </c>
      <c r="D791" s="1">
        <v>31583.38</v>
      </c>
      <c r="E791" s="1">
        <v>31121.66</v>
      </c>
      <c r="F791" s="2">
        <v>3.3999999999999998E-3</v>
      </c>
      <c r="G791" s="1">
        <f>Tabella11[[#This Row],[MAX]]-Tabella11[[#This Row],[MIN]]</f>
        <v>461.72000000000116</v>
      </c>
    </row>
    <row r="792" spans="1:7" x14ac:dyDescent="0.3">
      <c r="A792" s="3">
        <v>43175</v>
      </c>
      <c r="B792" s="1">
        <v>31501.97</v>
      </c>
      <c r="C792" s="1">
        <v>31363.03</v>
      </c>
      <c r="D792" s="1">
        <v>31564.78</v>
      </c>
      <c r="E792" s="1">
        <v>31337.45</v>
      </c>
      <c r="F792" s="2">
        <v>-1.1999999999999999E-3</v>
      </c>
      <c r="G792" s="1">
        <f>Tabella11[[#This Row],[MAX]]-Tabella11[[#This Row],[MIN]]</f>
        <v>227.32999999999811</v>
      </c>
    </row>
    <row r="793" spans="1:7" x14ac:dyDescent="0.3">
      <c r="A793" s="3">
        <v>43178</v>
      </c>
      <c r="B793" s="1">
        <v>31513.759999999998</v>
      </c>
      <c r="C793" s="1">
        <v>31370.47</v>
      </c>
      <c r="D793" s="1">
        <v>31656.3</v>
      </c>
      <c r="E793" s="1">
        <v>31244.62</v>
      </c>
      <c r="F793" s="2">
        <v>4.0000000000000002E-4</v>
      </c>
      <c r="G793" s="1">
        <f>Tabella11[[#This Row],[MAX]]-Tabella11[[#This Row],[MIN]]</f>
        <v>411.68000000000029</v>
      </c>
    </row>
    <row r="794" spans="1:7" x14ac:dyDescent="0.3">
      <c r="A794" s="3">
        <v>43179</v>
      </c>
      <c r="B794" s="1">
        <v>31549.93</v>
      </c>
      <c r="C794" s="1">
        <v>31315.42</v>
      </c>
      <c r="D794" s="1">
        <v>31576.05</v>
      </c>
      <c r="E794" s="1">
        <v>31183.4</v>
      </c>
      <c r="F794" s="2">
        <v>1.1000000000000001E-3</v>
      </c>
      <c r="G794" s="1">
        <f>Tabella11[[#This Row],[MAX]]-Tabella11[[#This Row],[MIN]]</f>
        <v>392.64999999999782</v>
      </c>
    </row>
    <row r="795" spans="1:7" x14ac:dyDescent="0.3">
      <c r="A795" s="3">
        <v>43180</v>
      </c>
      <c r="B795" s="1">
        <v>31414.52</v>
      </c>
      <c r="C795" s="1">
        <v>31811.98</v>
      </c>
      <c r="D795" s="1">
        <v>31978.14</v>
      </c>
      <c r="E795" s="1">
        <v>31381.54</v>
      </c>
      <c r="F795" s="2">
        <v>-4.3E-3</v>
      </c>
      <c r="G795" s="1">
        <f>Tabella11[[#This Row],[MAX]]-Tabella11[[#This Row],[MIN]]</f>
        <v>596.59999999999854</v>
      </c>
    </row>
    <row r="796" spans="1:7" x14ac:dyDescent="0.3">
      <c r="A796" s="3">
        <v>43181</v>
      </c>
      <c r="B796" s="1">
        <v>31071.05</v>
      </c>
      <c r="C796" s="1">
        <v>31575.93</v>
      </c>
      <c r="D796" s="1">
        <v>31686.67</v>
      </c>
      <c r="E796" s="1">
        <v>31018.44</v>
      </c>
      <c r="F796" s="2">
        <v>-1.09E-2</v>
      </c>
      <c r="G796" s="1">
        <f>Tabella11[[#This Row],[MAX]]-Tabella11[[#This Row],[MIN]]</f>
        <v>668.22999999999956</v>
      </c>
    </row>
    <row r="797" spans="1:7" x14ac:dyDescent="0.3">
      <c r="A797" s="3">
        <v>43182</v>
      </c>
      <c r="B797" s="1">
        <v>30309.29</v>
      </c>
      <c r="C797" s="1">
        <v>29930.23</v>
      </c>
      <c r="D797" s="1">
        <v>30320.31</v>
      </c>
      <c r="E797" s="1">
        <v>29930.23</v>
      </c>
      <c r="F797" s="2">
        <v>-2.4500000000000001E-2</v>
      </c>
      <c r="G797" s="1">
        <f>Tabella11[[#This Row],[MAX]]-Tabella11[[#This Row],[MIN]]</f>
        <v>390.08000000000175</v>
      </c>
    </row>
    <row r="798" spans="1:7" x14ac:dyDescent="0.3">
      <c r="A798" s="3">
        <v>43185</v>
      </c>
      <c r="B798" s="1">
        <v>30548.77</v>
      </c>
      <c r="C798" s="1">
        <v>30267.07</v>
      </c>
      <c r="D798" s="1">
        <v>30548.77</v>
      </c>
      <c r="E798" s="1">
        <v>29995.16</v>
      </c>
      <c r="F798" s="2">
        <v>7.9000000000000008E-3</v>
      </c>
      <c r="G798" s="1">
        <f>Tabella11[[#This Row],[MAX]]-Tabella11[[#This Row],[MIN]]</f>
        <v>553.61000000000058</v>
      </c>
    </row>
    <row r="799" spans="1:7" x14ac:dyDescent="0.3">
      <c r="A799" s="3">
        <v>43186</v>
      </c>
      <c r="B799" s="1">
        <v>30790.83</v>
      </c>
      <c r="C799" s="1">
        <v>30985.75</v>
      </c>
      <c r="D799" s="1">
        <v>30985.75</v>
      </c>
      <c r="E799" s="1">
        <v>30738.76</v>
      </c>
      <c r="F799" s="2">
        <v>7.9000000000000008E-3</v>
      </c>
      <c r="G799" s="1">
        <f>Tabella11[[#This Row],[MAX]]-Tabella11[[#This Row],[MIN]]</f>
        <v>246.9900000000016</v>
      </c>
    </row>
    <row r="800" spans="1:7" x14ac:dyDescent="0.3">
      <c r="A800" s="3">
        <v>43187</v>
      </c>
      <c r="B800" s="1">
        <v>30022.53</v>
      </c>
      <c r="C800" s="1">
        <v>30510.38</v>
      </c>
      <c r="D800" s="1">
        <v>30637.21</v>
      </c>
      <c r="E800" s="1">
        <v>30022.53</v>
      </c>
      <c r="F800" s="2">
        <v>-2.5000000000000001E-2</v>
      </c>
      <c r="G800" s="1">
        <f>Tabella11[[#This Row],[MAX]]-Tabella11[[#This Row],[MIN]]</f>
        <v>614.68000000000029</v>
      </c>
    </row>
    <row r="801" spans="1:7" x14ac:dyDescent="0.3">
      <c r="A801" s="3">
        <v>43188</v>
      </c>
      <c r="B801" s="1">
        <v>30093.38</v>
      </c>
      <c r="C801" s="1">
        <v>30154.18</v>
      </c>
      <c r="D801" s="1">
        <v>30252.95</v>
      </c>
      <c r="E801" s="1">
        <v>29819.63</v>
      </c>
      <c r="F801" s="2">
        <v>2.3999999999999998E-3</v>
      </c>
      <c r="G801" s="1">
        <f>Tabella11[[#This Row],[MAX]]-Tabella11[[#This Row],[MIN]]</f>
        <v>433.31999999999971</v>
      </c>
    </row>
    <row r="802" spans="1:7" x14ac:dyDescent="0.3">
      <c r="A802" s="3">
        <v>43193</v>
      </c>
      <c r="B802" s="1">
        <v>30180.1</v>
      </c>
      <c r="C802" s="1">
        <v>29927.88</v>
      </c>
      <c r="D802" s="1">
        <v>30269.279999999999</v>
      </c>
      <c r="E802" s="1">
        <v>29755.360000000001</v>
      </c>
      <c r="F802" s="2">
        <v>2.8999999999999998E-3</v>
      </c>
      <c r="G802" s="1">
        <f>Tabella11[[#This Row],[MAX]]-Tabella11[[#This Row],[MIN]]</f>
        <v>513.91999999999825</v>
      </c>
    </row>
    <row r="803" spans="1:7" x14ac:dyDescent="0.3">
      <c r="A803" s="3">
        <v>43194</v>
      </c>
      <c r="B803" s="1">
        <v>29518.69</v>
      </c>
      <c r="C803" s="1">
        <v>30244.22</v>
      </c>
      <c r="D803" s="1">
        <v>30329.08</v>
      </c>
      <c r="E803" s="1">
        <v>29518.69</v>
      </c>
      <c r="F803" s="2">
        <v>-2.1899999999999999E-2</v>
      </c>
      <c r="G803" s="1">
        <f>Tabella11[[#This Row],[MAX]]-Tabella11[[#This Row],[MIN]]</f>
        <v>810.39000000000306</v>
      </c>
    </row>
    <row r="804" spans="1:7" x14ac:dyDescent="0.3">
      <c r="A804" s="3">
        <v>43196</v>
      </c>
      <c r="B804" s="1">
        <v>29844.94</v>
      </c>
      <c r="C804" s="1">
        <v>29750.240000000002</v>
      </c>
      <c r="D804" s="1">
        <v>29980.560000000001</v>
      </c>
      <c r="E804" s="1">
        <v>29608.33</v>
      </c>
      <c r="F804" s="2">
        <v>1.11E-2</v>
      </c>
      <c r="G804" s="1">
        <f>Tabella11[[#This Row],[MAX]]-Tabella11[[#This Row],[MIN]]</f>
        <v>372.22999999999956</v>
      </c>
    </row>
    <row r="805" spans="1:7" x14ac:dyDescent="0.3">
      <c r="A805" s="3">
        <v>43199</v>
      </c>
      <c r="B805" s="1">
        <v>30229.58</v>
      </c>
      <c r="C805" s="1">
        <v>30104.32</v>
      </c>
      <c r="D805" s="1">
        <v>30514.799999999999</v>
      </c>
      <c r="E805" s="1">
        <v>29909.37</v>
      </c>
      <c r="F805" s="2">
        <v>1.29E-2</v>
      </c>
      <c r="G805" s="1">
        <f>Tabella11[[#This Row],[MAX]]-Tabella11[[#This Row],[MIN]]</f>
        <v>605.43000000000029</v>
      </c>
    </row>
    <row r="806" spans="1:7" x14ac:dyDescent="0.3">
      <c r="A806" s="3">
        <v>43200</v>
      </c>
      <c r="B806" s="1">
        <v>30728.74</v>
      </c>
      <c r="C806" s="1">
        <v>30205.09</v>
      </c>
      <c r="D806" s="1">
        <v>30806.86</v>
      </c>
      <c r="E806" s="1">
        <v>30163.09</v>
      </c>
      <c r="F806" s="2">
        <v>1.6500000000000001E-2</v>
      </c>
      <c r="G806" s="1">
        <f>Tabella11[[#This Row],[MAX]]-Tabella11[[#This Row],[MIN]]</f>
        <v>643.77000000000044</v>
      </c>
    </row>
    <row r="807" spans="1:7" x14ac:dyDescent="0.3">
      <c r="A807" s="3">
        <v>43201</v>
      </c>
      <c r="B807" s="1">
        <v>30897.71</v>
      </c>
      <c r="C807" s="1">
        <v>30761.23</v>
      </c>
      <c r="D807" s="1">
        <v>31021.119999999999</v>
      </c>
      <c r="E807" s="1">
        <v>30723.07</v>
      </c>
      <c r="F807" s="2">
        <v>5.4999999999999997E-3</v>
      </c>
      <c r="G807" s="1">
        <f>Tabella11[[#This Row],[MAX]]-Tabella11[[#This Row],[MIN]]</f>
        <v>298.04999999999927</v>
      </c>
    </row>
    <row r="808" spans="1:7" x14ac:dyDescent="0.3">
      <c r="A808" s="3">
        <v>43202</v>
      </c>
      <c r="B808" s="1">
        <v>30831.279999999999</v>
      </c>
      <c r="C808" s="1">
        <v>31094.11</v>
      </c>
      <c r="D808" s="1">
        <v>31094.11</v>
      </c>
      <c r="E808" s="1">
        <v>30637.14</v>
      </c>
      <c r="F808" s="2">
        <v>-2.2000000000000001E-3</v>
      </c>
      <c r="G808" s="1">
        <f>Tabella11[[#This Row],[MAX]]-Tabella11[[#This Row],[MIN]]</f>
        <v>456.97000000000116</v>
      </c>
    </row>
    <row r="809" spans="1:7" x14ac:dyDescent="0.3">
      <c r="A809" s="3">
        <v>43203</v>
      </c>
      <c r="B809" s="1">
        <v>30808.38</v>
      </c>
      <c r="C809" s="1">
        <v>31076.76</v>
      </c>
      <c r="D809" s="1">
        <v>31076.76</v>
      </c>
      <c r="E809" s="1">
        <v>30707.77</v>
      </c>
      <c r="F809" s="2">
        <v>-6.9999999999999999E-4</v>
      </c>
      <c r="G809" s="1">
        <f>Tabella11[[#This Row],[MAX]]-Tabella11[[#This Row],[MIN]]</f>
        <v>368.98999999999796</v>
      </c>
    </row>
    <row r="810" spans="1:7" x14ac:dyDescent="0.3">
      <c r="A810" s="3">
        <v>43206</v>
      </c>
      <c r="B810" s="1">
        <v>30315.59</v>
      </c>
      <c r="C810" s="1">
        <v>30849.72</v>
      </c>
      <c r="D810" s="1">
        <v>30849.72</v>
      </c>
      <c r="E810" s="1">
        <v>30190.75</v>
      </c>
      <c r="F810" s="2">
        <v>-1.6E-2</v>
      </c>
      <c r="G810" s="1">
        <f>Tabella11[[#This Row],[MAX]]-Tabella11[[#This Row],[MIN]]</f>
        <v>658.97000000000116</v>
      </c>
    </row>
    <row r="811" spans="1:7" x14ac:dyDescent="0.3">
      <c r="A811" s="3">
        <v>43207</v>
      </c>
      <c r="B811" s="1">
        <v>30062.75</v>
      </c>
      <c r="C811" s="1">
        <v>30354.89</v>
      </c>
      <c r="D811" s="1">
        <v>30477.79</v>
      </c>
      <c r="E811" s="1">
        <v>30012.7</v>
      </c>
      <c r="F811" s="2">
        <v>-8.3000000000000001E-3</v>
      </c>
      <c r="G811" s="1">
        <f>Tabella11[[#This Row],[MAX]]-Tabella11[[#This Row],[MIN]]</f>
        <v>465.09000000000015</v>
      </c>
    </row>
    <row r="812" spans="1:7" x14ac:dyDescent="0.3">
      <c r="A812" s="3">
        <v>43208</v>
      </c>
      <c r="B812" s="1">
        <v>30284.25</v>
      </c>
      <c r="C812" s="1">
        <v>30469.95</v>
      </c>
      <c r="D812" s="1">
        <v>30487.17</v>
      </c>
      <c r="E812" s="1">
        <v>29979.4</v>
      </c>
      <c r="F812" s="2">
        <v>7.4000000000000003E-3</v>
      </c>
      <c r="G812" s="1">
        <f>Tabella11[[#This Row],[MAX]]-Tabella11[[#This Row],[MIN]]</f>
        <v>507.7699999999968</v>
      </c>
    </row>
    <row r="813" spans="1:7" x14ac:dyDescent="0.3">
      <c r="A813" s="3">
        <v>43209</v>
      </c>
      <c r="B813" s="1">
        <v>30708.44</v>
      </c>
      <c r="C813" s="1">
        <v>30532.95</v>
      </c>
      <c r="D813" s="1">
        <v>30761.47</v>
      </c>
      <c r="E813" s="1">
        <v>30451</v>
      </c>
      <c r="F813" s="2">
        <v>1.4E-2</v>
      </c>
      <c r="G813" s="1">
        <f>Tabella11[[#This Row],[MAX]]-Tabella11[[#This Row],[MIN]]</f>
        <v>310.47000000000116</v>
      </c>
    </row>
    <row r="814" spans="1:7" x14ac:dyDescent="0.3">
      <c r="A814" s="3">
        <v>43210</v>
      </c>
      <c r="B814" s="1">
        <v>30418.33</v>
      </c>
      <c r="C814" s="1">
        <v>30647.94</v>
      </c>
      <c r="D814" s="1">
        <v>30848.47</v>
      </c>
      <c r="E814" s="1">
        <v>30355.79</v>
      </c>
      <c r="F814" s="2">
        <v>-9.4000000000000004E-3</v>
      </c>
      <c r="G814" s="1">
        <f>Tabella11[[#This Row],[MAX]]-Tabella11[[#This Row],[MIN]]</f>
        <v>492.68000000000029</v>
      </c>
    </row>
    <row r="815" spans="1:7" x14ac:dyDescent="0.3">
      <c r="A815" s="3">
        <v>43213</v>
      </c>
      <c r="B815" s="1">
        <v>30254.400000000001</v>
      </c>
      <c r="C815" s="1">
        <v>30327.03</v>
      </c>
      <c r="D815" s="1">
        <v>30481.86</v>
      </c>
      <c r="E815" s="1">
        <v>30184.45</v>
      </c>
      <c r="F815" s="2">
        <v>-5.4000000000000003E-3</v>
      </c>
      <c r="G815" s="1">
        <f>Tabella11[[#This Row],[MAX]]-Tabella11[[#This Row],[MIN]]</f>
        <v>297.40999999999985</v>
      </c>
    </row>
    <row r="816" spans="1:7" x14ac:dyDescent="0.3">
      <c r="A816" s="3">
        <v>43214</v>
      </c>
      <c r="B816" s="1">
        <v>30636.240000000002</v>
      </c>
      <c r="C816" s="1">
        <v>30353.83</v>
      </c>
      <c r="D816" s="1">
        <v>30665.1</v>
      </c>
      <c r="E816" s="1">
        <v>30335.29</v>
      </c>
      <c r="F816" s="2">
        <v>1.26E-2</v>
      </c>
      <c r="G816" s="1">
        <f>Tabella11[[#This Row],[MAX]]-Tabella11[[#This Row],[MIN]]</f>
        <v>329.80999999999767</v>
      </c>
    </row>
    <row r="817" spans="1:7" x14ac:dyDescent="0.3">
      <c r="A817" s="3">
        <v>43215</v>
      </c>
      <c r="B817" s="1">
        <v>30328.15</v>
      </c>
      <c r="C817" s="1">
        <v>30486.86</v>
      </c>
      <c r="D817" s="1">
        <v>30507.19</v>
      </c>
      <c r="E817" s="1">
        <v>30244.16</v>
      </c>
      <c r="F817" s="2">
        <v>-1.01E-2</v>
      </c>
      <c r="G817" s="1">
        <f>Tabella11[[#This Row],[MAX]]-Tabella11[[#This Row],[MIN]]</f>
        <v>263.02999999999884</v>
      </c>
    </row>
    <row r="818" spans="1:7" x14ac:dyDescent="0.3">
      <c r="A818" s="3">
        <v>43216</v>
      </c>
      <c r="B818" s="1">
        <v>30007.68</v>
      </c>
      <c r="C818" s="1">
        <v>30378.15</v>
      </c>
      <c r="D818" s="1">
        <v>30463.42</v>
      </c>
      <c r="E818" s="1">
        <v>29871.200000000001</v>
      </c>
      <c r="F818" s="2">
        <v>-1.06E-2</v>
      </c>
      <c r="G818" s="1">
        <f>Tabella11[[#This Row],[MAX]]-Tabella11[[#This Row],[MIN]]</f>
        <v>592.21999999999753</v>
      </c>
    </row>
    <row r="819" spans="1:7" x14ac:dyDescent="0.3">
      <c r="A819" s="3">
        <v>43217</v>
      </c>
      <c r="B819" s="1">
        <v>30280.67</v>
      </c>
      <c r="C819" s="1">
        <v>30300.83</v>
      </c>
      <c r="D819" s="1">
        <v>30336</v>
      </c>
      <c r="E819" s="1">
        <v>30019.119999999999</v>
      </c>
      <c r="F819" s="2">
        <v>9.1000000000000004E-3</v>
      </c>
      <c r="G819" s="1">
        <f>Tabella11[[#This Row],[MAX]]-Tabella11[[#This Row],[MIN]]</f>
        <v>316.88000000000102</v>
      </c>
    </row>
    <row r="820" spans="1:7" x14ac:dyDescent="0.3">
      <c r="A820" s="3">
        <v>43220</v>
      </c>
      <c r="B820" s="1">
        <v>30808.45</v>
      </c>
      <c r="C820" s="1">
        <v>30530.400000000001</v>
      </c>
      <c r="D820" s="1">
        <v>30853.13</v>
      </c>
      <c r="E820" s="1">
        <v>30483.91</v>
      </c>
      <c r="F820" s="2">
        <v>1.7399999999999999E-2</v>
      </c>
      <c r="G820" s="1">
        <f>Tabella11[[#This Row],[MAX]]-Tabella11[[#This Row],[MIN]]</f>
        <v>369.22000000000116</v>
      </c>
    </row>
    <row r="821" spans="1:7" x14ac:dyDescent="0.3">
      <c r="A821" s="3">
        <v>43222</v>
      </c>
      <c r="B821" s="1">
        <v>30723.88</v>
      </c>
      <c r="C821" s="1">
        <v>30782.21</v>
      </c>
      <c r="D821" s="1">
        <v>30824.77</v>
      </c>
      <c r="E821" s="1">
        <v>30570.81</v>
      </c>
      <c r="F821" s="2">
        <v>-2.7000000000000001E-3</v>
      </c>
      <c r="G821" s="1">
        <f>Tabella11[[#This Row],[MAX]]-Tabella11[[#This Row],[MIN]]</f>
        <v>253.95999999999913</v>
      </c>
    </row>
    <row r="822" spans="1:7" x14ac:dyDescent="0.3">
      <c r="A822" s="3">
        <v>43223</v>
      </c>
      <c r="B822" s="1">
        <v>30313.37</v>
      </c>
      <c r="C822" s="1">
        <v>30405.48</v>
      </c>
      <c r="D822" s="1">
        <v>30432.07</v>
      </c>
      <c r="E822" s="1">
        <v>30118.65</v>
      </c>
      <c r="F822" s="2">
        <v>-1.34E-2</v>
      </c>
      <c r="G822" s="1">
        <f>Tabella11[[#This Row],[MAX]]-Tabella11[[#This Row],[MIN]]</f>
        <v>313.41999999999825</v>
      </c>
    </row>
    <row r="823" spans="1:7" x14ac:dyDescent="0.3">
      <c r="A823" s="3">
        <v>43224</v>
      </c>
      <c r="B823" s="1">
        <v>29926.5</v>
      </c>
      <c r="C823" s="1">
        <v>30316.98</v>
      </c>
      <c r="D823" s="1">
        <v>30341.46</v>
      </c>
      <c r="E823" s="1">
        <v>29859.3</v>
      </c>
      <c r="F823" s="2">
        <v>-1.2800000000000001E-2</v>
      </c>
      <c r="G823" s="1">
        <f>Tabella11[[#This Row],[MAX]]-Tabella11[[#This Row],[MIN]]</f>
        <v>482.15999999999985</v>
      </c>
    </row>
    <row r="824" spans="1:7" x14ac:dyDescent="0.3">
      <c r="A824" s="3">
        <v>43227</v>
      </c>
      <c r="B824" s="1">
        <v>29994.26</v>
      </c>
      <c r="C824" s="1">
        <v>30102.06</v>
      </c>
      <c r="D824" s="1">
        <v>30138.33</v>
      </c>
      <c r="E824" s="1">
        <v>29791.87</v>
      </c>
      <c r="F824" s="2">
        <v>2.3E-3</v>
      </c>
      <c r="G824" s="1">
        <f>Tabella11[[#This Row],[MAX]]-Tabella11[[#This Row],[MIN]]</f>
        <v>346.46000000000276</v>
      </c>
    </row>
    <row r="825" spans="1:7" x14ac:dyDescent="0.3">
      <c r="A825" s="3">
        <v>43228</v>
      </c>
      <c r="B825" s="1">
        <v>30402.81</v>
      </c>
      <c r="C825" s="1">
        <v>30123.77</v>
      </c>
      <c r="D825" s="1">
        <v>30444.22</v>
      </c>
      <c r="E825" s="1">
        <v>30123.77</v>
      </c>
      <c r="F825" s="2">
        <v>1.3599999999999999E-2</v>
      </c>
      <c r="G825" s="1">
        <f>Tabella11[[#This Row],[MAX]]-Tabella11[[#This Row],[MIN]]</f>
        <v>320.45000000000073</v>
      </c>
    </row>
    <row r="826" spans="1:7" x14ac:dyDescent="0.3">
      <c r="A826" s="3">
        <v>43229</v>
      </c>
      <c r="B826" s="1">
        <v>30536.14</v>
      </c>
      <c r="C826" s="1">
        <v>30452.16</v>
      </c>
      <c r="D826" s="1">
        <v>30568.76</v>
      </c>
      <c r="E826" s="1">
        <v>30346.62</v>
      </c>
      <c r="F826" s="2">
        <v>4.4000000000000003E-3</v>
      </c>
      <c r="G826" s="1">
        <f>Tabella11[[#This Row],[MAX]]-Tabella11[[#This Row],[MIN]]</f>
        <v>222.13999999999942</v>
      </c>
    </row>
    <row r="827" spans="1:7" x14ac:dyDescent="0.3">
      <c r="A827" s="3">
        <v>43230</v>
      </c>
      <c r="B827" s="1">
        <v>30809.22</v>
      </c>
      <c r="C827" s="1">
        <v>30716.97</v>
      </c>
      <c r="D827" s="1">
        <v>30851.3</v>
      </c>
      <c r="E827" s="1">
        <v>30712.93</v>
      </c>
      <c r="F827" s="2">
        <v>8.8999999999999999E-3</v>
      </c>
      <c r="G827" s="1">
        <f>Tabella11[[#This Row],[MAX]]-Tabella11[[#This Row],[MIN]]</f>
        <v>138.36999999999898</v>
      </c>
    </row>
    <row r="828" spans="1:7" x14ac:dyDescent="0.3">
      <c r="A828" s="3">
        <v>43231</v>
      </c>
      <c r="B828" s="1">
        <v>31122.06</v>
      </c>
      <c r="C828" s="1">
        <v>31151.8</v>
      </c>
      <c r="D828" s="1">
        <v>31277.39</v>
      </c>
      <c r="E828" s="1">
        <v>31032.44</v>
      </c>
      <c r="F828" s="2">
        <v>1.0200000000000001E-2</v>
      </c>
      <c r="G828" s="1">
        <f>Tabella11[[#This Row],[MAX]]-Tabella11[[#This Row],[MIN]]</f>
        <v>244.95000000000073</v>
      </c>
    </row>
    <row r="829" spans="1:7" x14ac:dyDescent="0.3">
      <c r="A829" s="3">
        <v>43234</v>
      </c>
      <c r="B829" s="1">
        <v>31541.08</v>
      </c>
      <c r="C829" s="1">
        <v>31498.36</v>
      </c>
      <c r="D829" s="1">
        <v>31592.560000000001</v>
      </c>
      <c r="E829" s="1">
        <v>31423.57</v>
      </c>
      <c r="F829" s="2">
        <v>1.35E-2</v>
      </c>
      <c r="G829" s="1">
        <f>Tabella11[[#This Row],[MAX]]-Tabella11[[#This Row],[MIN]]</f>
        <v>168.9900000000016</v>
      </c>
    </row>
    <row r="830" spans="1:7" x14ac:dyDescent="0.3">
      <c r="A830" s="3">
        <v>43235</v>
      </c>
      <c r="B830" s="1">
        <v>31152.03</v>
      </c>
      <c r="C830" s="1">
        <v>31573.18</v>
      </c>
      <c r="D830" s="1">
        <v>31573.18</v>
      </c>
      <c r="E830" s="1">
        <v>31152.03</v>
      </c>
      <c r="F830" s="2">
        <v>-1.23E-2</v>
      </c>
      <c r="G830" s="1">
        <f>Tabella11[[#This Row],[MAX]]-Tabella11[[#This Row],[MIN]]</f>
        <v>421.15000000000146</v>
      </c>
    </row>
    <row r="831" spans="1:7" x14ac:dyDescent="0.3">
      <c r="A831" s="3">
        <v>43236</v>
      </c>
      <c r="B831" s="1">
        <v>31110.2</v>
      </c>
      <c r="C831" s="1">
        <v>31014.720000000001</v>
      </c>
      <c r="D831" s="1">
        <v>31218.080000000002</v>
      </c>
      <c r="E831" s="1">
        <v>30818.78</v>
      </c>
      <c r="F831" s="2">
        <v>-1.2999999999999999E-3</v>
      </c>
      <c r="G831" s="1">
        <f>Tabella11[[#This Row],[MAX]]-Tabella11[[#This Row],[MIN]]</f>
        <v>399.30000000000291</v>
      </c>
    </row>
    <row r="832" spans="1:7" x14ac:dyDescent="0.3">
      <c r="A832" s="3">
        <v>43237</v>
      </c>
      <c r="B832" s="1">
        <v>30942.15</v>
      </c>
      <c r="C832" s="1">
        <v>31416.71</v>
      </c>
      <c r="D832" s="1">
        <v>31416.71</v>
      </c>
      <c r="E832" s="1">
        <v>30942.15</v>
      </c>
      <c r="F832" s="2">
        <v>-5.4000000000000003E-3</v>
      </c>
      <c r="G832" s="1">
        <f>Tabella11[[#This Row],[MAX]]-Tabella11[[#This Row],[MIN]]</f>
        <v>474.55999999999767</v>
      </c>
    </row>
    <row r="833" spans="1:7" x14ac:dyDescent="0.3">
      <c r="A833" s="3">
        <v>43238</v>
      </c>
      <c r="B833" s="1">
        <v>31047.91</v>
      </c>
      <c r="C833" s="1">
        <v>31033.97</v>
      </c>
      <c r="D833" s="1">
        <v>31148.06</v>
      </c>
      <c r="E833" s="1">
        <v>30904.68</v>
      </c>
      <c r="F833" s="2">
        <v>3.3999999999999998E-3</v>
      </c>
      <c r="G833" s="1">
        <f>Tabella11[[#This Row],[MAX]]-Tabella11[[#This Row],[MIN]]</f>
        <v>243.38000000000102</v>
      </c>
    </row>
    <row r="834" spans="1:7" x14ac:dyDescent="0.3">
      <c r="A834" s="3">
        <v>43241</v>
      </c>
      <c r="B834" s="1">
        <v>31234.35</v>
      </c>
      <c r="C834" s="1">
        <v>31232.79</v>
      </c>
      <c r="D834" s="1">
        <v>31464.1</v>
      </c>
      <c r="E834" s="1">
        <v>31232.79</v>
      </c>
      <c r="F834" s="2">
        <v>6.0000000000000001E-3</v>
      </c>
      <c r="G834" s="1">
        <f>Tabella11[[#This Row],[MAX]]-Tabella11[[#This Row],[MIN]]</f>
        <v>231.30999999999767</v>
      </c>
    </row>
    <row r="835" spans="1:7" x14ac:dyDescent="0.3">
      <c r="A835" s="3">
        <v>43243</v>
      </c>
      <c r="B835" s="1">
        <v>30665.64</v>
      </c>
      <c r="C835" s="1">
        <v>31191.87</v>
      </c>
      <c r="D835" s="1">
        <v>31191.87</v>
      </c>
      <c r="E835" s="1">
        <v>30665.64</v>
      </c>
      <c r="F835" s="2">
        <v>-1.8200000000000001E-2</v>
      </c>
      <c r="G835" s="1">
        <f>Tabella11[[#This Row],[MAX]]-Tabella11[[#This Row],[MIN]]</f>
        <v>526.22999999999956</v>
      </c>
    </row>
    <row r="836" spans="1:7" x14ac:dyDescent="0.3">
      <c r="A836" s="3">
        <v>43244</v>
      </c>
      <c r="B836" s="1">
        <v>30760.41</v>
      </c>
      <c r="C836" s="1">
        <v>30718.66</v>
      </c>
      <c r="D836" s="1">
        <v>30788.97</v>
      </c>
      <c r="E836" s="1">
        <v>30589.38</v>
      </c>
      <c r="F836" s="2">
        <v>3.0999999999999999E-3</v>
      </c>
      <c r="G836" s="1">
        <f>Tabella11[[#This Row],[MAX]]-Tabella11[[#This Row],[MIN]]</f>
        <v>199.59000000000015</v>
      </c>
    </row>
    <row r="837" spans="1:7" x14ac:dyDescent="0.3">
      <c r="A837" s="3">
        <v>43245</v>
      </c>
      <c r="B837" s="1">
        <v>30588.04</v>
      </c>
      <c r="C837" s="1">
        <v>30664.27</v>
      </c>
      <c r="D837" s="1">
        <v>30736.97</v>
      </c>
      <c r="E837" s="1">
        <v>30525.74</v>
      </c>
      <c r="F837" s="2">
        <v>-5.5999999999999999E-3</v>
      </c>
      <c r="G837" s="1">
        <f>Tabella11[[#This Row],[MAX]]-Tabella11[[#This Row],[MIN]]</f>
        <v>211.22999999999956</v>
      </c>
    </row>
    <row r="838" spans="1:7" x14ac:dyDescent="0.3">
      <c r="A838" s="3">
        <v>43248</v>
      </c>
      <c r="B838" s="1">
        <v>30792.26</v>
      </c>
      <c r="C838" s="1">
        <v>30759.84</v>
      </c>
      <c r="D838" s="1">
        <v>30839.3</v>
      </c>
      <c r="E838" s="1">
        <v>30530.47</v>
      </c>
      <c r="F838" s="2">
        <v>6.7000000000000002E-3</v>
      </c>
      <c r="G838" s="1">
        <f>Tabella11[[#This Row],[MAX]]-Tabella11[[#This Row],[MIN]]</f>
        <v>308.82999999999811</v>
      </c>
    </row>
    <row r="839" spans="1:7" x14ac:dyDescent="0.3">
      <c r="A839" s="3">
        <v>43249</v>
      </c>
      <c r="B839" s="1">
        <v>30484.58</v>
      </c>
      <c r="C839" s="1">
        <v>30647.26</v>
      </c>
      <c r="D839" s="1">
        <v>30713.32</v>
      </c>
      <c r="E839" s="1">
        <v>30454.18</v>
      </c>
      <c r="F839" s="2">
        <v>-0.01</v>
      </c>
      <c r="G839" s="1">
        <f>Tabella11[[#This Row],[MAX]]-Tabella11[[#This Row],[MIN]]</f>
        <v>259.13999999999942</v>
      </c>
    </row>
    <row r="840" spans="1:7" x14ac:dyDescent="0.3">
      <c r="A840" s="3">
        <v>43250</v>
      </c>
      <c r="B840" s="1">
        <v>30056.79</v>
      </c>
      <c r="C840" s="1">
        <v>30109.37</v>
      </c>
      <c r="D840" s="1">
        <v>30241.23</v>
      </c>
      <c r="E840" s="1">
        <v>29964.34</v>
      </c>
      <c r="F840" s="2">
        <v>-1.4E-2</v>
      </c>
      <c r="G840" s="1">
        <f>Tabella11[[#This Row],[MAX]]-Tabella11[[#This Row],[MIN]]</f>
        <v>276.88999999999942</v>
      </c>
    </row>
    <row r="841" spans="1:7" x14ac:dyDescent="0.3">
      <c r="A841" s="3">
        <v>43251</v>
      </c>
      <c r="B841" s="1">
        <v>30468.560000000001</v>
      </c>
      <c r="C841" s="1">
        <v>30274.18</v>
      </c>
      <c r="D841" s="1">
        <v>30533.58</v>
      </c>
      <c r="E841" s="1">
        <v>30148.43</v>
      </c>
      <c r="F841" s="2">
        <v>1.37E-2</v>
      </c>
      <c r="G841" s="1">
        <f>Tabella11[[#This Row],[MAX]]-Tabella11[[#This Row],[MIN]]</f>
        <v>385.15000000000146</v>
      </c>
    </row>
    <row r="842" spans="1:7" x14ac:dyDescent="0.3">
      <c r="A842" s="3">
        <v>43252</v>
      </c>
      <c r="B842" s="1">
        <v>30492.91</v>
      </c>
      <c r="C842" s="1">
        <v>30548.78</v>
      </c>
      <c r="D842" s="1">
        <v>30581.119999999999</v>
      </c>
      <c r="E842" s="1">
        <v>30363.49</v>
      </c>
      <c r="F842" s="2">
        <v>8.0000000000000004E-4</v>
      </c>
      <c r="G842" s="1">
        <f>Tabella11[[#This Row],[MAX]]-Tabella11[[#This Row],[MIN]]</f>
        <v>217.62999999999738</v>
      </c>
    </row>
    <row r="843" spans="1:7" x14ac:dyDescent="0.3">
      <c r="A843" s="3">
        <v>43255</v>
      </c>
      <c r="B843" s="1">
        <v>30997.98</v>
      </c>
      <c r="C843" s="1">
        <v>30836.77</v>
      </c>
      <c r="D843" s="1">
        <v>31012.92</v>
      </c>
      <c r="E843" s="1">
        <v>30743.18</v>
      </c>
      <c r="F843" s="2">
        <v>1.66E-2</v>
      </c>
      <c r="G843" s="1">
        <f>Tabella11[[#This Row],[MAX]]-Tabella11[[#This Row],[MIN]]</f>
        <v>269.73999999999796</v>
      </c>
    </row>
    <row r="844" spans="1:7" x14ac:dyDescent="0.3">
      <c r="A844" s="3">
        <v>43256</v>
      </c>
      <c r="B844" s="1">
        <v>31093.45</v>
      </c>
      <c r="C844" s="1">
        <v>31009.47</v>
      </c>
      <c r="D844" s="1">
        <v>31188.93</v>
      </c>
      <c r="E844" s="1">
        <v>30896.11</v>
      </c>
      <c r="F844" s="2">
        <v>3.0999999999999999E-3</v>
      </c>
      <c r="G844" s="1">
        <f>Tabella11[[#This Row],[MAX]]-Tabella11[[#This Row],[MIN]]</f>
        <v>292.81999999999971</v>
      </c>
    </row>
    <row r="845" spans="1:7" x14ac:dyDescent="0.3">
      <c r="A845" s="3">
        <v>43257</v>
      </c>
      <c r="B845" s="1">
        <v>31259.1</v>
      </c>
      <c r="C845" s="1">
        <v>31162.02</v>
      </c>
      <c r="D845" s="1">
        <v>31332.42</v>
      </c>
      <c r="E845" s="1">
        <v>31161.37</v>
      </c>
      <c r="F845" s="2">
        <v>5.3E-3</v>
      </c>
      <c r="G845" s="1">
        <f>Tabella11[[#This Row],[MAX]]-Tabella11[[#This Row],[MIN]]</f>
        <v>171.04999999999927</v>
      </c>
    </row>
    <row r="846" spans="1:7" x14ac:dyDescent="0.3">
      <c r="A846" s="3">
        <v>43258</v>
      </c>
      <c r="B846" s="1">
        <v>31512.63</v>
      </c>
      <c r="C846" s="1">
        <v>31464.63</v>
      </c>
      <c r="D846" s="1">
        <v>31521.13</v>
      </c>
      <c r="E846" s="1">
        <v>31369.279999999999</v>
      </c>
      <c r="F846" s="2">
        <v>8.0999999999999996E-3</v>
      </c>
      <c r="G846" s="1">
        <f>Tabella11[[#This Row],[MAX]]-Tabella11[[#This Row],[MIN]]</f>
        <v>151.85000000000218</v>
      </c>
    </row>
    <row r="847" spans="1:7" x14ac:dyDescent="0.3">
      <c r="A847" s="3">
        <v>43259</v>
      </c>
      <c r="B847" s="1">
        <v>30958.21</v>
      </c>
      <c r="C847" s="1">
        <v>31435.26</v>
      </c>
      <c r="D847" s="1">
        <v>31435.26</v>
      </c>
      <c r="E847" s="1">
        <v>30874.1</v>
      </c>
      <c r="F847" s="2">
        <v>-1.7600000000000001E-2</v>
      </c>
      <c r="G847" s="1">
        <f>Tabella11[[#This Row],[MAX]]-Tabella11[[#This Row],[MIN]]</f>
        <v>561.15999999999985</v>
      </c>
    </row>
    <row r="848" spans="1:7" x14ac:dyDescent="0.3">
      <c r="A848" s="3">
        <v>43262</v>
      </c>
      <c r="B848" s="1">
        <v>31063.7</v>
      </c>
      <c r="C848" s="1">
        <v>31016.52</v>
      </c>
      <c r="D848" s="1">
        <v>31134.03</v>
      </c>
      <c r="E848" s="1">
        <v>30898.57</v>
      </c>
      <c r="F848" s="2">
        <v>3.3999999999999998E-3</v>
      </c>
      <c r="G848" s="1">
        <f>Tabella11[[#This Row],[MAX]]-Tabella11[[#This Row],[MIN]]</f>
        <v>235.45999999999913</v>
      </c>
    </row>
    <row r="849" spans="1:7" x14ac:dyDescent="0.3">
      <c r="A849" s="3">
        <v>43263</v>
      </c>
      <c r="B849" s="1">
        <v>31103.06</v>
      </c>
      <c r="C849" s="1">
        <v>31029.85</v>
      </c>
      <c r="D849" s="1">
        <v>31242.86</v>
      </c>
      <c r="E849" s="1">
        <v>30944.97</v>
      </c>
      <c r="F849" s="2">
        <v>1.2999999999999999E-3</v>
      </c>
      <c r="G849" s="1">
        <f>Tabella11[[#This Row],[MAX]]-Tabella11[[#This Row],[MIN]]</f>
        <v>297.88999999999942</v>
      </c>
    </row>
    <row r="850" spans="1:7" x14ac:dyDescent="0.3">
      <c r="A850" s="3">
        <v>43264</v>
      </c>
      <c r="B850" s="1">
        <v>30725.15</v>
      </c>
      <c r="C850" s="1">
        <v>30990.37</v>
      </c>
      <c r="D850" s="1">
        <v>31023.73</v>
      </c>
      <c r="E850" s="1">
        <v>30688.26</v>
      </c>
      <c r="F850" s="2">
        <v>-1.2200000000000001E-2</v>
      </c>
      <c r="G850" s="1">
        <f>Tabella11[[#This Row],[MAX]]-Tabella11[[#This Row],[MIN]]</f>
        <v>335.47000000000116</v>
      </c>
    </row>
    <row r="851" spans="1:7" x14ac:dyDescent="0.3">
      <c r="A851" s="3">
        <v>43265</v>
      </c>
      <c r="B851" s="1">
        <v>30440.17</v>
      </c>
      <c r="C851" s="1">
        <v>30684.07</v>
      </c>
      <c r="D851" s="1">
        <v>30777.96</v>
      </c>
      <c r="E851" s="1">
        <v>30349.96</v>
      </c>
      <c r="F851" s="2">
        <v>-9.2999999999999992E-3</v>
      </c>
      <c r="G851" s="1">
        <f>Tabella11[[#This Row],[MAX]]-Tabella11[[#This Row],[MIN]]</f>
        <v>428</v>
      </c>
    </row>
    <row r="852" spans="1:7" x14ac:dyDescent="0.3">
      <c r="A852" s="3">
        <v>43266</v>
      </c>
      <c r="B852" s="1">
        <v>30309.49</v>
      </c>
      <c r="C852" s="1">
        <v>30411.07</v>
      </c>
      <c r="D852" s="1">
        <v>30519.29</v>
      </c>
      <c r="E852" s="1">
        <v>30259.11</v>
      </c>
      <c r="F852" s="2">
        <v>-4.3E-3</v>
      </c>
      <c r="G852" s="1">
        <f>Tabella11[[#This Row],[MAX]]-Tabella11[[#This Row],[MIN]]</f>
        <v>260.18000000000029</v>
      </c>
    </row>
    <row r="853" spans="1:7" x14ac:dyDescent="0.3">
      <c r="A853" s="3">
        <v>43270</v>
      </c>
      <c r="B853" s="1">
        <v>29468.15</v>
      </c>
      <c r="C853" s="1">
        <v>29999.01</v>
      </c>
      <c r="D853" s="1">
        <v>30012.04</v>
      </c>
      <c r="E853" s="1">
        <v>29332.28</v>
      </c>
      <c r="F853" s="2">
        <v>-2.7799999999999998E-2</v>
      </c>
      <c r="G853" s="1">
        <f>Tabella11[[#This Row],[MAX]]-Tabella11[[#This Row],[MIN]]</f>
        <v>679.76000000000204</v>
      </c>
    </row>
    <row r="854" spans="1:7" x14ac:dyDescent="0.3">
      <c r="A854" s="3">
        <v>43271</v>
      </c>
      <c r="B854" s="1">
        <v>29696.17</v>
      </c>
      <c r="C854" s="1">
        <v>29478.46</v>
      </c>
      <c r="D854" s="1">
        <v>29944.3</v>
      </c>
      <c r="E854" s="1">
        <v>29406.2</v>
      </c>
      <c r="F854" s="2">
        <v>7.7000000000000002E-3</v>
      </c>
      <c r="G854" s="1">
        <f>Tabella11[[#This Row],[MAX]]-Tabella11[[#This Row],[MIN]]</f>
        <v>538.09999999999854</v>
      </c>
    </row>
    <row r="855" spans="1:7" x14ac:dyDescent="0.3">
      <c r="A855" s="3">
        <v>43272</v>
      </c>
      <c r="B855" s="1">
        <v>29296.05</v>
      </c>
      <c r="C855" s="1">
        <v>29764.05</v>
      </c>
      <c r="D855" s="1">
        <v>29882.27</v>
      </c>
      <c r="E855" s="1">
        <v>29285.71</v>
      </c>
      <c r="F855" s="2">
        <v>-1.35E-2</v>
      </c>
      <c r="G855" s="1">
        <f>Tabella11[[#This Row],[MAX]]-Tabella11[[#This Row],[MIN]]</f>
        <v>596.56000000000131</v>
      </c>
    </row>
    <row r="856" spans="1:7" x14ac:dyDescent="0.3">
      <c r="A856" s="3">
        <v>43273</v>
      </c>
      <c r="B856" s="1">
        <v>29338.7</v>
      </c>
      <c r="C856" s="1">
        <v>29215.54</v>
      </c>
      <c r="D856" s="1">
        <v>29436.84</v>
      </c>
      <c r="E856" s="1">
        <v>29089.39</v>
      </c>
      <c r="F856" s="2">
        <v>1.5E-3</v>
      </c>
      <c r="G856" s="1">
        <f>Tabella11[[#This Row],[MAX]]-Tabella11[[#This Row],[MIN]]</f>
        <v>347.45000000000073</v>
      </c>
    </row>
    <row r="857" spans="1:7" x14ac:dyDescent="0.3">
      <c r="A857" s="3">
        <v>43276</v>
      </c>
      <c r="B857" s="1">
        <v>28961.39</v>
      </c>
      <c r="C857" s="1">
        <v>29326.12</v>
      </c>
      <c r="D857" s="1">
        <v>29403.360000000001</v>
      </c>
      <c r="E857" s="1">
        <v>28895.4</v>
      </c>
      <c r="F857" s="2">
        <v>-1.29E-2</v>
      </c>
      <c r="G857" s="1">
        <f>Tabella11[[#This Row],[MAX]]-Tabella11[[#This Row],[MIN]]</f>
        <v>507.95999999999913</v>
      </c>
    </row>
    <row r="858" spans="1:7" x14ac:dyDescent="0.3">
      <c r="A858" s="3">
        <v>43277</v>
      </c>
      <c r="B858" s="1">
        <v>28881.4</v>
      </c>
      <c r="C858" s="1">
        <v>28881.18</v>
      </c>
      <c r="D858" s="1">
        <v>29034.23</v>
      </c>
      <c r="E858" s="1">
        <v>28505.09</v>
      </c>
      <c r="F858" s="2">
        <v>-2.8E-3</v>
      </c>
      <c r="G858" s="1">
        <f>Tabella11[[#This Row],[MAX]]-Tabella11[[#This Row],[MIN]]</f>
        <v>529.13999999999942</v>
      </c>
    </row>
    <row r="859" spans="1:7" x14ac:dyDescent="0.3">
      <c r="A859" s="3">
        <v>43278</v>
      </c>
      <c r="B859" s="1">
        <v>28356.26</v>
      </c>
      <c r="C859" s="1">
        <v>28957.64</v>
      </c>
      <c r="D859" s="1">
        <v>28988.83</v>
      </c>
      <c r="E859" s="1">
        <v>28342.82</v>
      </c>
      <c r="F859" s="2">
        <v>-1.8200000000000001E-2</v>
      </c>
      <c r="G859" s="1">
        <f>Tabella11[[#This Row],[MAX]]-Tabella11[[#This Row],[MIN]]</f>
        <v>646.01000000000204</v>
      </c>
    </row>
    <row r="860" spans="1:7" x14ac:dyDescent="0.3">
      <c r="A860" s="3">
        <v>43279</v>
      </c>
      <c r="B860" s="1">
        <v>28497.32</v>
      </c>
      <c r="C860" s="1">
        <v>28368.01</v>
      </c>
      <c r="D860" s="1">
        <v>28567.29</v>
      </c>
      <c r="E860" s="1">
        <v>28169.1</v>
      </c>
      <c r="F860" s="2">
        <v>5.0000000000000001E-3</v>
      </c>
      <c r="G860" s="1">
        <f>Tabella11[[#This Row],[MAX]]-Tabella11[[#This Row],[MIN]]</f>
        <v>398.19000000000233</v>
      </c>
    </row>
    <row r="861" spans="1:7" x14ac:dyDescent="0.3">
      <c r="A861" s="3">
        <v>43280</v>
      </c>
      <c r="B861" s="1">
        <v>28955.11</v>
      </c>
      <c r="C861" s="1">
        <v>28463.85</v>
      </c>
      <c r="D861" s="1">
        <v>28962.29</v>
      </c>
      <c r="E861" s="1">
        <v>28463.85</v>
      </c>
      <c r="F861" s="2">
        <v>1.61E-2</v>
      </c>
      <c r="G861" s="1">
        <f>Tabella11[[#This Row],[MAX]]-Tabella11[[#This Row],[MIN]]</f>
        <v>498.44000000000233</v>
      </c>
    </row>
    <row r="862" spans="1:7" x14ac:dyDescent="0.3">
      <c r="A862" s="3">
        <v>43284</v>
      </c>
      <c r="B862" s="1">
        <v>28545.57</v>
      </c>
      <c r="C862" s="1">
        <v>28617</v>
      </c>
      <c r="D862" s="1">
        <v>28617</v>
      </c>
      <c r="E862" s="1">
        <v>27990.45</v>
      </c>
      <c r="F862" s="2">
        <v>-1.41E-2</v>
      </c>
      <c r="G862" s="1">
        <f>Tabella11[[#This Row],[MAX]]-Tabella11[[#This Row],[MIN]]</f>
        <v>626.54999999999927</v>
      </c>
    </row>
    <row r="863" spans="1:7" x14ac:dyDescent="0.3">
      <c r="A863" s="3">
        <v>43285</v>
      </c>
      <c r="B863" s="1">
        <v>28241.67</v>
      </c>
      <c r="C863" s="1">
        <v>28546.32</v>
      </c>
      <c r="D863" s="1">
        <v>28642.34</v>
      </c>
      <c r="E863" s="1">
        <v>28141.279999999999</v>
      </c>
      <c r="F863" s="2">
        <v>-1.06E-2</v>
      </c>
      <c r="G863" s="1">
        <f>Tabella11[[#This Row],[MAX]]-Tabella11[[#This Row],[MIN]]</f>
        <v>501.06000000000131</v>
      </c>
    </row>
    <row r="864" spans="1:7" x14ac:dyDescent="0.3">
      <c r="A864" s="3">
        <v>43286</v>
      </c>
      <c r="B864" s="1">
        <v>28182.09</v>
      </c>
      <c r="C864" s="1">
        <v>28101.85</v>
      </c>
      <c r="D864" s="1">
        <v>28320.9</v>
      </c>
      <c r="E864" s="1">
        <v>27830.75</v>
      </c>
      <c r="F864" s="2">
        <v>-2.0999999999999999E-3</v>
      </c>
      <c r="G864" s="1">
        <f>Tabella11[[#This Row],[MAX]]-Tabella11[[#This Row],[MIN]]</f>
        <v>490.15000000000146</v>
      </c>
    </row>
    <row r="865" spans="1:7" x14ac:dyDescent="0.3">
      <c r="A865" s="3">
        <v>43287</v>
      </c>
      <c r="B865" s="1">
        <v>28315.62</v>
      </c>
      <c r="C865" s="1">
        <v>28254.37</v>
      </c>
      <c r="D865" s="1">
        <v>28554.21</v>
      </c>
      <c r="E865" s="1">
        <v>27925.33</v>
      </c>
      <c r="F865" s="2">
        <v>4.7000000000000002E-3</v>
      </c>
      <c r="G865" s="1">
        <f>Tabella11[[#This Row],[MAX]]-Tabella11[[#This Row],[MIN]]</f>
        <v>628.87999999999738</v>
      </c>
    </row>
    <row r="866" spans="1:7" x14ac:dyDescent="0.3">
      <c r="A866" s="3">
        <v>43290</v>
      </c>
      <c r="B866" s="1">
        <v>28688.5</v>
      </c>
      <c r="C866" s="1">
        <v>28606.16</v>
      </c>
      <c r="D866" s="1">
        <v>28821.54</v>
      </c>
      <c r="E866" s="1">
        <v>28518.52</v>
      </c>
      <c r="F866" s="2">
        <v>1.32E-2</v>
      </c>
      <c r="G866" s="1">
        <f>Tabella11[[#This Row],[MAX]]-Tabella11[[#This Row],[MIN]]</f>
        <v>303.02000000000044</v>
      </c>
    </row>
    <row r="867" spans="1:7" x14ac:dyDescent="0.3">
      <c r="A867" s="3">
        <v>43291</v>
      </c>
      <c r="B867" s="1">
        <v>28682.25</v>
      </c>
      <c r="C867" s="1">
        <v>28900.71</v>
      </c>
      <c r="D867" s="1">
        <v>28981.93</v>
      </c>
      <c r="E867" s="1">
        <v>28682.25</v>
      </c>
      <c r="F867" s="2">
        <v>-2.0000000000000001E-4</v>
      </c>
      <c r="G867" s="1">
        <f>Tabella11[[#This Row],[MAX]]-Tabella11[[#This Row],[MIN]]</f>
        <v>299.68000000000029</v>
      </c>
    </row>
    <row r="868" spans="1:7" x14ac:dyDescent="0.3">
      <c r="A868" s="3">
        <v>43292</v>
      </c>
      <c r="B868" s="1">
        <v>28311.69</v>
      </c>
      <c r="C868" s="1">
        <v>28013.72</v>
      </c>
      <c r="D868" s="1">
        <v>28365.72</v>
      </c>
      <c r="E868" s="1">
        <v>28013.72</v>
      </c>
      <c r="F868" s="2">
        <v>-1.29E-2</v>
      </c>
      <c r="G868" s="1">
        <f>Tabella11[[#This Row],[MAX]]-Tabella11[[#This Row],[MIN]]</f>
        <v>352</v>
      </c>
    </row>
    <row r="869" spans="1:7" x14ac:dyDescent="0.3">
      <c r="A869" s="3">
        <v>43293</v>
      </c>
      <c r="B869" s="1">
        <v>28480.83</v>
      </c>
      <c r="C869" s="1">
        <v>28260.09</v>
      </c>
      <c r="D869" s="1">
        <v>28614.53</v>
      </c>
      <c r="E869" s="1">
        <v>28217.31</v>
      </c>
      <c r="F869" s="2">
        <v>6.0000000000000001E-3</v>
      </c>
      <c r="G869" s="1">
        <f>Tabella11[[#This Row],[MAX]]-Tabella11[[#This Row],[MIN]]</f>
        <v>397.21999999999753</v>
      </c>
    </row>
    <row r="870" spans="1:7" x14ac:dyDescent="0.3">
      <c r="A870" s="3">
        <v>43294</v>
      </c>
      <c r="B870" s="1">
        <v>28525.439999999999</v>
      </c>
      <c r="C870" s="1">
        <v>28689.18</v>
      </c>
      <c r="D870" s="1">
        <v>28715.360000000001</v>
      </c>
      <c r="E870" s="1">
        <v>28500.51</v>
      </c>
      <c r="F870" s="2">
        <v>1.6000000000000001E-3</v>
      </c>
      <c r="G870" s="1">
        <f>Tabella11[[#This Row],[MAX]]-Tabella11[[#This Row],[MIN]]</f>
        <v>214.85000000000218</v>
      </c>
    </row>
    <row r="871" spans="1:7" x14ac:dyDescent="0.3">
      <c r="A871" s="3">
        <v>43297</v>
      </c>
      <c r="B871" s="1">
        <v>28539.66</v>
      </c>
      <c r="C871" s="1">
        <v>28580.959999999999</v>
      </c>
      <c r="D871" s="1">
        <v>28699.21</v>
      </c>
      <c r="E871" s="1">
        <v>28327</v>
      </c>
      <c r="F871" s="2">
        <v>5.0000000000000001E-4</v>
      </c>
      <c r="G871" s="1">
        <f>Tabella11[[#This Row],[MAX]]-Tabella11[[#This Row],[MIN]]</f>
        <v>372.20999999999913</v>
      </c>
    </row>
    <row r="872" spans="1:7" x14ac:dyDescent="0.3">
      <c r="A872" s="3">
        <v>43298</v>
      </c>
      <c r="B872" s="1">
        <v>28181.68</v>
      </c>
      <c r="C872" s="1">
        <v>28451.5</v>
      </c>
      <c r="D872" s="1">
        <v>28460.87</v>
      </c>
      <c r="E872" s="1">
        <v>28137.95</v>
      </c>
      <c r="F872" s="2">
        <v>-1.2500000000000001E-2</v>
      </c>
      <c r="G872" s="1">
        <f>Tabella11[[#This Row],[MAX]]-Tabella11[[#This Row],[MIN]]</f>
        <v>322.91999999999825</v>
      </c>
    </row>
    <row r="873" spans="1:7" x14ac:dyDescent="0.3">
      <c r="A873" s="3">
        <v>43299</v>
      </c>
      <c r="B873" s="1">
        <v>28117.42</v>
      </c>
      <c r="C873" s="1">
        <v>28352.11</v>
      </c>
      <c r="D873" s="1">
        <v>28386.38</v>
      </c>
      <c r="E873" s="1">
        <v>28045.47</v>
      </c>
      <c r="F873" s="2">
        <v>-2.3E-3</v>
      </c>
      <c r="G873" s="1">
        <f>Tabella11[[#This Row],[MAX]]-Tabella11[[#This Row],[MIN]]</f>
        <v>340.90999999999985</v>
      </c>
    </row>
    <row r="874" spans="1:7" x14ac:dyDescent="0.3">
      <c r="A874" s="3">
        <v>43300</v>
      </c>
      <c r="B874" s="1">
        <v>28010.86</v>
      </c>
      <c r="C874" s="1">
        <v>28251.16</v>
      </c>
      <c r="D874" s="1">
        <v>28329.98</v>
      </c>
      <c r="E874" s="1">
        <v>27998.36</v>
      </c>
      <c r="F874" s="2">
        <v>-3.8E-3</v>
      </c>
      <c r="G874" s="1">
        <f>Tabella11[[#This Row],[MAX]]-Tabella11[[#This Row],[MIN]]</f>
        <v>331.61999999999898</v>
      </c>
    </row>
    <row r="875" spans="1:7" x14ac:dyDescent="0.3">
      <c r="A875" s="3">
        <v>43301</v>
      </c>
      <c r="B875" s="1">
        <v>28224.48</v>
      </c>
      <c r="C875" s="1">
        <v>28054.76</v>
      </c>
      <c r="D875" s="1">
        <v>28294.74</v>
      </c>
      <c r="E875" s="1">
        <v>27745.85</v>
      </c>
      <c r="F875" s="2">
        <v>7.6E-3</v>
      </c>
      <c r="G875" s="1">
        <f>Tabella11[[#This Row],[MAX]]-Tabella11[[#This Row],[MIN]]</f>
        <v>548.89000000000306</v>
      </c>
    </row>
    <row r="876" spans="1:7" x14ac:dyDescent="0.3">
      <c r="A876" s="3">
        <v>43304</v>
      </c>
      <c r="B876" s="1">
        <v>28256.12</v>
      </c>
      <c r="C876" s="1">
        <v>28298.61</v>
      </c>
      <c r="D876" s="1">
        <v>28391.58</v>
      </c>
      <c r="E876" s="1">
        <v>28091.06</v>
      </c>
      <c r="F876" s="2">
        <v>1.1000000000000001E-3</v>
      </c>
      <c r="G876" s="1">
        <f>Tabella11[[#This Row],[MAX]]-Tabella11[[#This Row],[MIN]]</f>
        <v>300.52000000000044</v>
      </c>
    </row>
    <row r="877" spans="1:7" x14ac:dyDescent="0.3">
      <c r="A877" s="3">
        <v>43305</v>
      </c>
      <c r="B877" s="1">
        <v>28662.57</v>
      </c>
      <c r="C877" s="1">
        <v>28282.3</v>
      </c>
      <c r="D877" s="1">
        <v>28718</v>
      </c>
      <c r="E877" s="1">
        <v>28282.3</v>
      </c>
      <c r="F877" s="2">
        <v>1.44E-2</v>
      </c>
      <c r="G877" s="1">
        <f>Tabella11[[#This Row],[MAX]]-Tabella11[[#This Row],[MIN]]</f>
        <v>435.70000000000073</v>
      </c>
    </row>
    <row r="878" spans="1:7" x14ac:dyDescent="0.3">
      <c r="A878" s="3">
        <v>43306</v>
      </c>
      <c r="B878" s="1">
        <v>28920.9</v>
      </c>
      <c r="C878" s="1">
        <v>28906.97</v>
      </c>
      <c r="D878" s="1">
        <v>28964.79</v>
      </c>
      <c r="E878" s="1">
        <v>28764.35</v>
      </c>
      <c r="F878" s="2">
        <v>8.9999999999999993E-3</v>
      </c>
      <c r="G878" s="1">
        <f>Tabella11[[#This Row],[MAX]]-Tabella11[[#This Row],[MIN]]</f>
        <v>200.44000000000233</v>
      </c>
    </row>
    <row r="879" spans="1:7" x14ac:dyDescent="0.3">
      <c r="A879" s="3">
        <v>43307</v>
      </c>
      <c r="B879" s="1">
        <v>28781.14</v>
      </c>
      <c r="C879" s="1">
        <v>29083.4</v>
      </c>
      <c r="D879" s="1">
        <v>29083.4</v>
      </c>
      <c r="E879" s="1">
        <v>28625.08</v>
      </c>
      <c r="F879" s="2">
        <v>-4.7999999999999996E-3</v>
      </c>
      <c r="G879" s="1">
        <f>Tabella11[[#This Row],[MAX]]-Tabella11[[#This Row],[MIN]]</f>
        <v>458.31999999999971</v>
      </c>
    </row>
    <row r="880" spans="1:7" x14ac:dyDescent="0.3">
      <c r="A880" s="3">
        <v>43308</v>
      </c>
      <c r="B880" s="1">
        <v>28804.28</v>
      </c>
      <c r="C880" s="1">
        <v>28734.73</v>
      </c>
      <c r="D880" s="1">
        <v>28816.69</v>
      </c>
      <c r="E880" s="1">
        <v>28572.79</v>
      </c>
      <c r="F880" s="2">
        <v>8.0000000000000004E-4</v>
      </c>
      <c r="G880" s="1">
        <f>Tabella11[[#This Row],[MAX]]-Tabella11[[#This Row],[MIN]]</f>
        <v>243.89999999999782</v>
      </c>
    </row>
    <row r="881" spans="1:7" x14ac:dyDescent="0.3">
      <c r="A881" s="3">
        <v>43311</v>
      </c>
      <c r="B881" s="1">
        <v>28733.13</v>
      </c>
      <c r="C881" s="1">
        <v>28631.05</v>
      </c>
      <c r="D881" s="1">
        <v>28839.24</v>
      </c>
      <c r="E881" s="1">
        <v>28539.56</v>
      </c>
      <c r="F881" s="2">
        <v>-2.5000000000000001E-3</v>
      </c>
      <c r="G881" s="1">
        <f>Tabella11[[#This Row],[MAX]]-Tabella11[[#This Row],[MIN]]</f>
        <v>299.68000000000029</v>
      </c>
    </row>
    <row r="882" spans="1:7" x14ac:dyDescent="0.3">
      <c r="A882" s="3">
        <v>43312</v>
      </c>
      <c r="B882" s="1">
        <v>28583.01</v>
      </c>
      <c r="C882" s="1">
        <v>28663.14</v>
      </c>
      <c r="D882" s="1">
        <v>28682.31</v>
      </c>
      <c r="E882" s="1">
        <v>28538.03</v>
      </c>
      <c r="F882" s="2">
        <v>-5.1999999999999998E-3</v>
      </c>
      <c r="G882" s="1">
        <f>Tabella11[[#This Row],[MAX]]-Tabella11[[#This Row],[MIN]]</f>
        <v>144.28000000000247</v>
      </c>
    </row>
    <row r="883" spans="1:7" x14ac:dyDescent="0.3">
      <c r="A883" s="3">
        <v>43313</v>
      </c>
      <c r="B883" s="1">
        <v>28340.74</v>
      </c>
      <c r="C883" s="1">
        <v>28756.720000000001</v>
      </c>
      <c r="D883" s="1">
        <v>28772.799999999999</v>
      </c>
      <c r="E883" s="1">
        <v>28219.97</v>
      </c>
      <c r="F883" s="2">
        <v>-8.5000000000000006E-3</v>
      </c>
      <c r="G883" s="1">
        <f>Tabella11[[#This Row],[MAX]]-Tabella11[[#This Row],[MIN]]</f>
        <v>552.82999999999811</v>
      </c>
    </row>
    <row r="884" spans="1:7" x14ac:dyDescent="0.3">
      <c r="A884" s="3">
        <v>43314</v>
      </c>
      <c r="B884" s="1">
        <v>27714.560000000001</v>
      </c>
      <c r="C884" s="1">
        <v>28159.01</v>
      </c>
      <c r="D884" s="1">
        <v>28218.28</v>
      </c>
      <c r="E884" s="1">
        <v>27578.09</v>
      </c>
      <c r="F884" s="2">
        <v>-2.2100000000000002E-2</v>
      </c>
      <c r="G884" s="1">
        <f>Tabella11[[#This Row],[MAX]]-Tabella11[[#This Row],[MIN]]</f>
        <v>640.18999999999869</v>
      </c>
    </row>
    <row r="885" spans="1:7" x14ac:dyDescent="0.3">
      <c r="A885" s="3">
        <v>43315</v>
      </c>
      <c r="B885" s="1">
        <v>27676.32</v>
      </c>
      <c r="C885" s="1">
        <v>27751.599999999999</v>
      </c>
      <c r="D885" s="1">
        <v>27786.15</v>
      </c>
      <c r="E885" s="1">
        <v>27604.560000000001</v>
      </c>
      <c r="F885" s="2">
        <v>-1.4E-3</v>
      </c>
      <c r="G885" s="1">
        <f>Tabella11[[#This Row],[MAX]]-Tabella11[[#This Row],[MIN]]</f>
        <v>181.59000000000015</v>
      </c>
    </row>
    <row r="886" spans="1:7" x14ac:dyDescent="0.3">
      <c r="A886" s="3">
        <v>43318</v>
      </c>
      <c r="B886" s="1">
        <v>27819.56</v>
      </c>
      <c r="C886" s="1">
        <v>27885.51</v>
      </c>
      <c r="D886" s="1">
        <v>28074.53</v>
      </c>
      <c r="E886" s="1">
        <v>27730.42</v>
      </c>
      <c r="F886" s="2">
        <v>5.1999999999999998E-3</v>
      </c>
      <c r="G886" s="1">
        <f>Tabella11[[#This Row],[MAX]]-Tabella11[[#This Row],[MIN]]</f>
        <v>344.11000000000058</v>
      </c>
    </row>
    <row r="887" spans="1:7" x14ac:dyDescent="0.3">
      <c r="A887" s="3">
        <v>43319</v>
      </c>
      <c r="B887" s="1">
        <v>28248.880000000001</v>
      </c>
      <c r="C887" s="1">
        <v>27889.439999999999</v>
      </c>
      <c r="D887" s="1">
        <v>28266.68</v>
      </c>
      <c r="E887" s="1">
        <v>27843.16</v>
      </c>
      <c r="F887" s="2">
        <v>1.54E-2</v>
      </c>
      <c r="G887" s="1">
        <f>Tabella11[[#This Row],[MAX]]-Tabella11[[#This Row],[MIN]]</f>
        <v>423.52000000000044</v>
      </c>
    </row>
    <row r="888" spans="1:7" x14ac:dyDescent="0.3">
      <c r="A888" s="3">
        <v>43320</v>
      </c>
      <c r="B888" s="1">
        <v>28359.14</v>
      </c>
      <c r="C888" s="1">
        <v>28473.48</v>
      </c>
      <c r="D888" s="1">
        <v>28473.48</v>
      </c>
      <c r="E888" s="1">
        <v>28224.46</v>
      </c>
      <c r="F888" s="2">
        <v>3.8999999999999998E-3</v>
      </c>
      <c r="G888" s="1">
        <f>Tabella11[[#This Row],[MAX]]-Tabella11[[#This Row],[MIN]]</f>
        <v>249.02000000000044</v>
      </c>
    </row>
    <row r="889" spans="1:7" x14ac:dyDescent="0.3">
      <c r="A889" s="3">
        <v>43321</v>
      </c>
      <c r="B889" s="1">
        <v>28607.3</v>
      </c>
      <c r="C889" s="1">
        <v>28260.5</v>
      </c>
      <c r="D889" s="1">
        <v>28728.17</v>
      </c>
      <c r="E889" s="1">
        <v>28192.81</v>
      </c>
      <c r="F889" s="2">
        <v>8.8000000000000005E-3</v>
      </c>
      <c r="G889" s="1">
        <f>Tabella11[[#This Row],[MAX]]-Tabella11[[#This Row],[MIN]]</f>
        <v>535.35999999999694</v>
      </c>
    </row>
    <row r="890" spans="1:7" x14ac:dyDescent="0.3">
      <c r="A890" s="3">
        <v>43322</v>
      </c>
      <c r="B890" s="1">
        <v>28366.62</v>
      </c>
      <c r="C890" s="1">
        <v>28614.73</v>
      </c>
      <c r="D890" s="1">
        <v>28665.9</v>
      </c>
      <c r="E890" s="1">
        <v>28296.99</v>
      </c>
      <c r="F890" s="2">
        <v>-8.3999999999999995E-3</v>
      </c>
      <c r="G890" s="1">
        <f>Tabella11[[#This Row],[MAX]]-Tabella11[[#This Row],[MIN]]</f>
        <v>368.90999999999985</v>
      </c>
    </row>
    <row r="891" spans="1:7" x14ac:dyDescent="0.3">
      <c r="A891" s="3">
        <v>43325</v>
      </c>
      <c r="B891" s="1">
        <v>27936.57</v>
      </c>
      <c r="C891" s="1">
        <v>27956.78</v>
      </c>
      <c r="D891" s="1">
        <v>28085.17</v>
      </c>
      <c r="E891" s="1">
        <v>27823.21</v>
      </c>
      <c r="F891" s="2">
        <v>-1.52E-2</v>
      </c>
      <c r="G891" s="1">
        <f>Tabella11[[#This Row],[MAX]]-Tabella11[[#This Row],[MIN]]</f>
        <v>261.95999999999913</v>
      </c>
    </row>
    <row r="892" spans="1:7" x14ac:dyDescent="0.3">
      <c r="A892" s="3">
        <v>43326</v>
      </c>
      <c r="B892" s="1">
        <v>27752.93</v>
      </c>
      <c r="C892" s="1">
        <v>27938.32</v>
      </c>
      <c r="D892" s="1">
        <v>27946.55</v>
      </c>
      <c r="E892" s="1">
        <v>27522.82</v>
      </c>
      <c r="F892" s="2">
        <v>-6.6E-3</v>
      </c>
      <c r="G892" s="1">
        <f>Tabella11[[#This Row],[MAX]]-Tabella11[[#This Row],[MIN]]</f>
        <v>423.72999999999956</v>
      </c>
    </row>
    <row r="893" spans="1:7" x14ac:dyDescent="0.3">
      <c r="A893" s="3">
        <v>43327</v>
      </c>
      <c r="B893" s="1">
        <v>27323.59</v>
      </c>
      <c r="C893" s="1">
        <v>27724.720000000001</v>
      </c>
      <c r="D893" s="1">
        <v>27727.27</v>
      </c>
      <c r="E893" s="1">
        <v>27249.08</v>
      </c>
      <c r="F893" s="2">
        <v>-1.55E-2</v>
      </c>
      <c r="G893" s="1">
        <f>Tabella11[[#This Row],[MAX]]-Tabella11[[#This Row],[MIN]]</f>
        <v>478.18999999999869</v>
      </c>
    </row>
    <row r="894" spans="1:7" x14ac:dyDescent="0.3">
      <c r="A894" s="3">
        <v>43328</v>
      </c>
      <c r="B894" s="1">
        <v>27100.06</v>
      </c>
      <c r="C894" s="1">
        <v>26871.11</v>
      </c>
      <c r="D894" s="1">
        <v>27405.25</v>
      </c>
      <c r="E894" s="1">
        <v>26871.11</v>
      </c>
      <c r="F894" s="2">
        <v>-8.2000000000000007E-3</v>
      </c>
      <c r="G894" s="1">
        <f>Tabella11[[#This Row],[MAX]]-Tabella11[[#This Row],[MIN]]</f>
        <v>534.13999999999942</v>
      </c>
    </row>
    <row r="895" spans="1:7" x14ac:dyDescent="0.3">
      <c r="A895" s="3">
        <v>43329</v>
      </c>
      <c r="B895" s="1">
        <v>27213.41</v>
      </c>
      <c r="C895" s="1">
        <v>27388.57</v>
      </c>
      <c r="D895" s="1">
        <v>27450.84</v>
      </c>
      <c r="E895" s="1">
        <v>27101.1</v>
      </c>
      <c r="F895" s="2">
        <v>4.1999999999999997E-3</v>
      </c>
      <c r="G895" s="1">
        <f>Tabella11[[#This Row],[MAX]]-Tabella11[[#This Row],[MIN]]</f>
        <v>349.7400000000016</v>
      </c>
    </row>
    <row r="896" spans="1:7" x14ac:dyDescent="0.3">
      <c r="A896" s="3">
        <v>43332</v>
      </c>
      <c r="B896" s="1">
        <v>27598.02</v>
      </c>
      <c r="C896" s="1">
        <v>27273.78</v>
      </c>
      <c r="D896" s="1">
        <v>27609.8</v>
      </c>
      <c r="E896" s="1">
        <v>27209.22</v>
      </c>
      <c r="F896" s="2">
        <v>1.41E-2</v>
      </c>
      <c r="G896" s="1">
        <f>Tabella11[[#This Row],[MAX]]-Tabella11[[#This Row],[MIN]]</f>
        <v>400.57999999999811</v>
      </c>
    </row>
    <row r="897" spans="1:7" x14ac:dyDescent="0.3">
      <c r="A897" s="3">
        <v>43333</v>
      </c>
      <c r="B897" s="1">
        <v>27752.79</v>
      </c>
      <c r="C897" s="1">
        <v>27670.54</v>
      </c>
      <c r="D897" s="1">
        <v>27771.3</v>
      </c>
      <c r="E897" s="1">
        <v>27526.3</v>
      </c>
      <c r="F897" s="2">
        <v>5.5999999999999999E-3</v>
      </c>
      <c r="G897" s="1">
        <f>Tabella11[[#This Row],[MAX]]-Tabella11[[#This Row],[MIN]]</f>
        <v>245</v>
      </c>
    </row>
    <row r="898" spans="1:7" x14ac:dyDescent="0.3">
      <c r="A898" s="3">
        <v>43334</v>
      </c>
      <c r="B898" s="1">
        <v>27927.58</v>
      </c>
      <c r="C898" s="1">
        <v>27836.68</v>
      </c>
      <c r="D898" s="1">
        <v>27954.52</v>
      </c>
      <c r="E898" s="1">
        <v>27579.8</v>
      </c>
      <c r="F898" s="2">
        <v>6.3E-3</v>
      </c>
      <c r="G898" s="1">
        <f>Tabella11[[#This Row],[MAX]]-Tabella11[[#This Row],[MIN]]</f>
        <v>374.72000000000116</v>
      </c>
    </row>
    <row r="899" spans="1:7" x14ac:dyDescent="0.3">
      <c r="A899" s="3">
        <v>43335</v>
      </c>
      <c r="B899" s="1">
        <v>27790.46</v>
      </c>
      <c r="C899" s="1">
        <v>28005.33</v>
      </c>
      <c r="D899" s="1">
        <v>28051.65</v>
      </c>
      <c r="E899" s="1">
        <v>27659.21</v>
      </c>
      <c r="F899" s="2">
        <v>-4.8999999999999998E-3</v>
      </c>
      <c r="G899" s="1">
        <f>Tabella11[[#This Row],[MAX]]-Tabella11[[#This Row],[MIN]]</f>
        <v>392.44000000000233</v>
      </c>
    </row>
    <row r="900" spans="1:7" x14ac:dyDescent="0.3">
      <c r="A900" s="3">
        <v>43336</v>
      </c>
      <c r="B900" s="1">
        <v>27671.87</v>
      </c>
      <c r="C900" s="1">
        <v>27565.98</v>
      </c>
      <c r="D900" s="1">
        <v>27830.91</v>
      </c>
      <c r="E900" s="1">
        <v>27532.06</v>
      </c>
      <c r="F900" s="2">
        <v>-4.3E-3</v>
      </c>
      <c r="G900" s="1">
        <f>Tabella11[[#This Row],[MAX]]-Tabella11[[#This Row],[MIN]]</f>
        <v>298.84999999999854</v>
      </c>
    </row>
    <row r="901" spans="1:7" x14ac:dyDescent="0.3">
      <c r="A901" s="3">
        <v>43339</v>
      </c>
      <c r="B901" s="1">
        <v>28271.27</v>
      </c>
      <c r="C901" s="1">
        <v>28016.66</v>
      </c>
      <c r="D901" s="1">
        <v>28289.06</v>
      </c>
      <c r="E901" s="1">
        <v>27956.04</v>
      </c>
      <c r="F901" s="2">
        <v>2.1700000000000001E-2</v>
      </c>
      <c r="G901" s="1">
        <f>Tabella11[[#This Row],[MAX]]-Tabella11[[#This Row],[MIN]]</f>
        <v>333.02000000000044</v>
      </c>
    </row>
    <row r="902" spans="1:7" x14ac:dyDescent="0.3">
      <c r="A902" s="3">
        <v>43340</v>
      </c>
      <c r="B902" s="1">
        <v>28351.62</v>
      </c>
      <c r="C902" s="1">
        <v>28530.89</v>
      </c>
      <c r="D902" s="1">
        <v>28579.64</v>
      </c>
      <c r="E902" s="1">
        <v>28234.53</v>
      </c>
      <c r="F902" s="2">
        <v>2.8E-3</v>
      </c>
      <c r="G902" s="1">
        <f>Tabella11[[#This Row],[MAX]]-Tabella11[[#This Row],[MIN]]</f>
        <v>345.11000000000058</v>
      </c>
    </row>
    <row r="903" spans="1:7" x14ac:dyDescent="0.3">
      <c r="A903" s="3">
        <v>43341</v>
      </c>
      <c r="B903" s="1">
        <v>28416.44</v>
      </c>
      <c r="C903" s="1">
        <v>28362.84</v>
      </c>
      <c r="D903" s="1">
        <v>28485.83</v>
      </c>
      <c r="E903" s="1">
        <v>28272.13</v>
      </c>
      <c r="F903" s="2">
        <v>2.3E-3</v>
      </c>
      <c r="G903" s="1">
        <f>Tabella11[[#This Row],[MAX]]-Tabella11[[#This Row],[MIN]]</f>
        <v>213.70000000000073</v>
      </c>
    </row>
    <row r="904" spans="1:7" x14ac:dyDescent="0.3">
      <c r="A904" s="3">
        <v>43342</v>
      </c>
      <c r="B904" s="1">
        <v>28164.05</v>
      </c>
      <c r="C904" s="1">
        <v>28533.93</v>
      </c>
      <c r="D904" s="1">
        <v>28533.93</v>
      </c>
      <c r="E904" s="1">
        <v>28121.4</v>
      </c>
      <c r="F904" s="2">
        <v>-8.8999999999999999E-3</v>
      </c>
      <c r="G904" s="1">
        <f>Tabella11[[#This Row],[MAX]]-Tabella11[[#This Row],[MIN]]</f>
        <v>412.52999999999884</v>
      </c>
    </row>
    <row r="905" spans="1:7" x14ac:dyDescent="0.3">
      <c r="A905" s="3">
        <v>43343</v>
      </c>
      <c r="B905" s="1">
        <v>27888.55</v>
      </c>
      <c r="C905" s="1">
        <v>27798.21</v>
      </c>
      <c r="D905" s="1">
        <v>27962.03</v>
      </c>
      <c r="E905" s="1">
        <v>27720.32</v>
      </c>
      <c r="F905" s="2">
        <v>-9.7999999999999997E-3</v>
      </c>
      <c r="G905" s="1">
        <f>Tabella11[[#This Row],[MAX]]-Tabella11[[#This Row],[MIN]]</f>
        <v>241.70999999999913</v>
      </c>
    </row>
    <row r="906" spans="1:7" x14ac:dyDescent="0.3">
      <c r="A906" s="3">
        <v>43346</v>
      </c>
      <c r="B906" s="1">
        <v>27712.54</v>
      </c>
      <c r="C906" s="1">
        <v>27809.45</v>
      </c>
      <c r="D906" s="1">
        <v>27822.19</v>
      </c>
      <c r="E906" s="1">
        <v>27577.040000000001</v>
      </c>
      <c r="F906" s="2">
        <v>-6.3E-3</v>
      </c>
      <c r="G906" s="1">
        <f>Tabella11[[#This Row],[MAX]]-Tabella11[[#This Row],[MIN]]</f>
        <v>245.14999999999782</v>
      </c>
    </row>
    <row r="907" spans="1:7" x14ac:dyDescent="0.3">
      <c r="A907" s="3">
        <v>43347</v>
      </c>
      <c r="B907" s="1">
        <v>27973.34</v>
      </c>
      <c r="C907" s="1">
        <v>27619.18</v>
      </c>
      <c r="D907" s="1">
        <v>27984.89</v>
      </c>
      <c r="E907" s="1">
        <v>27563.79</v>
      </c>
      <c r="F907" s="2">
        <v>9.4000000000000004E-3</v>
      </c>
      <c r="G907" s="1">
        <f>Tabella11[[#This Row],[MAX]]-Tabella11[[#This Row],[MIN]]</f>
        <v>421.09999999999854</v>
      </c>
    </row>
    <row r="908" spans="1:7" x14ac:dyDescent="0.3">
      <c r="A908" s="3">
        <v>43348</v>
      </c>
      <c r="B908" s="1">
        <v>27243.85</v>
      </c>
      <c r="C908" s="1">
        <v>27789.02</v>
      </c>
      <c r="D908" s="1">
        <v>27861.99</v>
      </c>
      <c r="E908" s="1">
        <v>27208.34</v>
      </c>
      <c r="F908" s="2">
        <v>-2.6100000000000002E-2</v>
      </c>
      <c r="G908" s="1">
        <f>Tabella11[[#This Row],[MAX]]-Tabella11[[#This Row],[MIN]]</f>
        <v>653.65000000000146</v>
      </c>
    </row>
    <row r="909" spans="1:7" x14ac:dyDescent="0.3">
      <c r="A909" s="3">
        <v>43349</v>
      </c>
      <c r="B909" s="1">
        <v>26974.82</v>
      </c>
      <c r="C909" s="1">
        <v>27069.21</v>
      </c>
      <c r="D909" s="1">
        <v>27268.39</v>
      </c>
      <c r="E909" s="1">
        <v>26818.82</v>
      </c>
      <c r="F909" s="2">
        <v>-9.9000000000000008E-3</v>
      </c>
      <c r="G909" s="1">
        <f>Tabella11[[#This Row],[MAX]]-Tabella11[[#This Row],[MIN]]</f>
        <v>449.56999999999971</v>
      </c>
    </row>
    <row r="910" spans="1:7" x14ac:dyDescent="0.3">
      <c r="A910" s="3">
        <v>43350</v>
      </c>
      <c r="B910" s="1">
        <v>26973.47</v>
      </c>
      <c r="C910" s="1">
        <v>26895.87</v>
      </c>
      <c r="D910" s="1">
        <v>27196.57</v>
      </c>
      <c r="E910" s="1">
        <v>26669.58</v>
      </c>
      <c r="F910" s="2">
        <v>-1E-4</v>
      </c>
      <c r="G910" s="1">
        <f>Tabella11[[#This Row],[MAX]]-Tabella11[[#This Row],[MIN]]</f>
        <v>526.98999999999796</v>
      </c>
    </row>
    <row r="911" spans="1:7" x14ac:dyDescent="0.3">
      <c r="A911" s="3">
        <v>43353</v>
      </c>
      <c r="B911" s="1">
        <v>26613.42</v>
      </c>
      <c r="C911" s="1">
        <v>26922.27</v>
      </c>
      <c r="D911" s="1">
        <v>26926.63</v>
      </c>
      <c r="E911" s="1">
        <v>26453.29</v>
      </c>
      <c r="F911" s="2">
        <v>-1.3299999999999999E-2</v>
      </c>
      <c r="G911" s="1">
        <f>Tabella11[[#This Row],[MAX]]-Tabella11[[#This Row],[MIN]]</f>
        <v>473.34000000000015</v>
      </c>
    </row>
    <row r="912" spans="1:7" x14ac:dyDescent="0.3">
      <c r="A912" s="3">
        <v>43354</v>
      </c>
      <c r="B912" s="1">
        <v>26422.55</v>
      </c>
      <c r="C912" s="1">
        <v>26611.93</v>
      </c>
      <c r="D912" s="1">
        <v>26690.65</v>
      </c>
      <c r="E912" s="1">
        <v>26394.87</v>
      </c>
      <c r="F912" s="2">
        <v>-7.1999999999999998E-3</v>
      </c>
      <c r="G912" s="1">
        <f>Tabella11[[#This Row],[MAX]]-Tabella11[[#This Row],[MIN]]</f>
        <v>295.78000000000247</v>
      </c>
    </row>
    <row r="913" spans="1:7" x14ac:dyDescent="0.3">
      <c r="A913" s="3">
        <v>43355</v>
      </c>
      <c r="B913" s="1">
        <v>26345.040000000001</v>
      </c>
      <c r="C913" s="1">
        <v>26462.82</v>
      </c>
      <c r="D913" s="1">
        <v>26468.91</v>
      </c>
      <c r="E913" s="1">
        <v>26219.56</v>
      </c>
      <c r="F913" s="2">
        <v>-2.8999999999999998E-3</v>
      </c>
      <c r="G913" s="1">
        <f>Tabella11[[#This Row],[MAX]]-Tabella11[[#This Row],[MIN]]</f>
        <v>249.34999999999854</v>
      </c>
    </row>
    <row r="914" spans="1:7" x14ac:dyDescent="0.3">
      <c r="A914" s="3">
        <v>43356</v>
      </c>
      <c r="B914" s="1">
        <v>27014.49</v>
      </c>
      <c r="C914" s="1">
        <v>26798.39</v>
      </c>
      <c r="D914" s="1">
        <v>27014.49</v>
      </c>
      <c r="E914" s="1">
        <v>26648.77</v>
      </c>
      <c r="F914" s="2">
        <v>2.5399999999999999E-2</v>
      </c>
      <c r="G914" s="1">
        <f>Tabella11[[#This Row],[MAX]]-Tabella11[[#This Row],[MIN]]</f>
        <v>365.72000000000116</v>
      </c>
    </row>
    <row r="915" spans="1:7" x14ac:dyDescent="0.3">
      <c r="A915" s="3">
        <v>43357</v>
      </c>
      <c r="B915" s="1">
        <v>27286.41</v>
      </c>
      <c r="C915" s="1">
        <v>27229.79</v>
      </c>
      <c r="D915" s="1">
        <v>27340.02</v>
      </c>
      <c r="E915" s="1">
        <v>27027.45</v>
      </c>
      <c r="F915" s="2">
        <v>1.01E-2</v>
      </c>
      <c r="G915" s="1">
        <f>Tabella11[[#This Row],[MAX]]-Tabella11[[#This Row],[MIN]]</f>
        <v>312.56999999999971</v>
      </c>
    </row>
    <row r="916" spans="1:7" x14ac:dyDescent="0.3">
      <c r="A916" s="3">
        <v>43360</v>
      </c>
      <c r="B916" s="1">
        <v>26932.85</v>
      </c>
      <c r="C916" s="1">
        <v>27029.91</v>
      </c>
      <c r="D916" s="1">
        <v>27037.48</v>
      </c>
      <c r="E916" s="1">
        <v>26763.21</v>
      </c>
      <c r="F916" s="2">
        <v>-1.2999999999999999E-2</v>
      </c>
      <c r="G916" s="1">
        <f>Tabella11[[#This Row],[MAX]]-Tabella11[[#This Row],[MIN]]</f>
        <v>274.27000000000044</v>
      </c>
    </row>
    <row r="917" spans="1:7" x14ac:dyDescent="0.3">
      <c r="A917" s="3">
        <v>43361</v>
      </c>
      <c r="B917" s="1">
        <v>27084.66</v>
      </c>
      <c r="C917" s="1">
        <v>26846.33</v>
      </c>
      <c r="D917" s="1">
        <v>27156.55</v>
      </c>
      <c r="E917" s="1">
        <v>26648.99</v>
      </c>
      <c r="F917" s="2">
        <v>5.5999999999999999E-3</v>
      </c>
      <c r="G917" s="1">
        <f>Tabella11[[#This Row],[MAX]]-Tabella11[[#This Row],[MIN]]</f>
        <v>507.55999999999767</v>
      </c>
    </row>
    <row r="918" spans="1:7" x14ac:dyDescent="0.3">
      <c r="A918" s="3">
        <v>43362</v>
      </c>
      <c r="B918" s="1">
        <v>27407.37</v>
      </c>
      <c r="C918" s="1">
        <v>27170.02</v>
      </c>
      <c r="D918" s="1">
        <v>27488.35</v>
      </c>
      <c r="E918" s="1">
        <v>27085.79</v>
      </c>
      <c r="F918" s="2">
        <v>1.1900000000000001E-2</v>
      </c>
      <c r="G918" s="1">
        <f>Tabella11[[#This Row],[MAX]]-Tabella11[[#This Row],[MIN]]</f>
        <v>402.55999999999767</v>
      </c>
    </row>
    <row r="919" spans="1:7" x14ac:dyDescent="0.3">
      <c r="A919" s="3">
        <v>43363</v>
      </c>
      <c r="B919" s="1">
        <v>27477.67</v>
      </c>
      <c r="C919" s="1">
        <v>27605.72</v>
      </c>
      <c r="D919" s="1">
        <v>27628.19</v>
      </c>
      <c r="E919" s="1">
        <v>27327.23</v>
      </c>
      <c r="F919" s="2">
        <v>2.5999999999999999E-3</v>
      </c>
      <c r="G919" s="1">
        <f>Tabella11[[#This Row],[MAX]]-Tabella11[[#This Row],[MIN]]</f>
        <v>300.95999999999913</v>
      </c>
    </row>
    <row r="920" spans="1:7" x14ac:dyDescent="0.3">
      <c r="A920" s="3">
        <v>43364</v>
      </c>
      <c r="B920" s="1">
        <v>27953.58</v>
      </c>
      <c r="C920" s="1">
        <v>27712.35</v>
      </c>
      <c r="D920" s="1">
        <v>27965.96</v>
      </c>
      <c r="E920" s="1">
        <v>27536.27</v>
      </c>
      <c r="F920" s="2">
        <v>1.7299999999999999E-2</v>
      </c>
      <c r="G920" s="1">
        <f>Tabella11[[#This Row],[MAX]]-Tabella11[[#This Row],[MIN]]</f>
        <v>429.68999999999869</v>
      </c>
    </row>
    <row r="921" spans="1:7" x14ac:dyDescent="0.3">
      <c r="A921" s="3">
        <v>43367</v>
      </c>
      <c r="B921" s="1">
        <v>27499.39</v>
      </c>
      <c r="C921" s="1">
        <v>27783.85</v>
      </c>
      <c r="D921" s="1">
        <v>27783.85</v>
      </c>
      <c r="E921" s="1">
        <v>27425.01</v>
      </c>
      <c r="F921" s="2">
        <v>-1.6199999999999999E-2</v>
      </c>
      <c r="G921" s="1">
        <f>Tabella11[[#This Row],[MAX]]-Tabella11[[#This Row],[MIN]]</f>
        <v>358.84000000000015</v>
      </c>
    </row>
    <row r="922" spans="1:7" x14ac:dyDescent="0.3">
      <c r="A922" s="3">
        <v>43369</v>
      </c>
      <c r="B922" s="1">
        <v>27816.87</v>
      </c>
      <c r="C922" s="1">
        <v>27606.81</v>
      </c>
      <c r="D922" s="1">
        <v>28031.81</v>
      </c>
      <c r="E922" s="1">
        <v>27589.37</v>
      </c>
      <c r="F922" s="2">
        <v>1.15E-2</v>
      </c>
      <c r="G922" s="1">
        <f>Tabella11[[#This Row],[MAX]]-Tabella11[[#This Row],[MIN]]</f>
        <v>442.44000000000233</v>
      </c>
    </row>
    <row r="923" spans="1:7" x14ac:dyDescent="0.3">
      <c r="A923" s="3">
        <v>43370</v>
      </c>
      <c r="B923" s="1">
        <v>27715.67</v>
      </c>
      <c r="C923" s="1">
        <v>27912.51</v>
      </c>
      <c r="D923" s="1">
        <v>27928.29</v>
      </c>
      <c r="E923" s="1">
        <v>27638.54</v>
      </c>
      <c r="F923" s="2">
        <v>-3.5999999999999999E-3</v>
      </c>
      <c r="G923" s="1">
        <f>Tabella11[[#This Row],[MAX]]-Tabella11[[#This Row],[MIN]]</f>
        <v>289.75</v>
      </c>
    </row>
    <row r="924" spans="1:7" x14ac:dyDescent="0.3">
      <c r="A924" s="3">
        <v>43371</v>
      </c>
      <c r="B924" s="1">
        <v>27788.52</v>
      </c>
      <c r="C924" s="1">
        <v>27879.06</v>
      </c>
      <c r="D924" s="1">
        <v>27927.95</v>
      </c>
      <c r="E924" s="1">
        <v>27672.83</v>
      </c>
      <c r="F924" s="2">
        <v>2.5999999999999999E-3</v>
      </c>
      <c r="G924" s="1">
        <f>Tabella11[[#This Row],[MAX]]-Tabella11[[#This Row],[MIN]]</f>
        <v>255.11999999999898</v>
      </c>
    </row>
    <row r="925" spans="1:7" x14ac:dyDescent="0.3">
      <c r="A925" s="3">
        <v>43375</v>
      </c>
      <c r="B925" s="1">
        <v>27126.38</v>
      </c>
      <c r="C925" s="1">
        <v>27716.16</v>
      </c>
      <c r="D925" s="1">
        <v>27716.16</v>
      </c>
      <c r="E925" s="1">
        <v>27073.08</v>
      </c>
      <c r="F925" s="2">
        <v>-2.3800000000000002E-2</v>
      </c>
      <c r="G925" s="1">
        <f>Tabella11[[#This Row],[MAX]]-Tabella11[[#This Row],[MIN]]</f>
        <v>643.07999999999811</v>
      </c>
    </row>
    <row r="926" spans="1:7" x14ac:dyDescent="0.3">
      <c r="A926" s="3">
        <v>43376</v>
      </c>
      <c r="B926" s="1">
        <v>27091.26</v>
      </c>
      <c r="C926" s="1">
        <v>26840.2</v>
      </c>
      <c r="D926" s="1">
        <v>27270.16</v>
      </c>
      <c r="E926" s="1">
        <v>26840.2</v>
      </c>
      <c r="F926" s="2">
        <v>-1.2999999999999999E-3</v>
      </c>
      <c r="G926" s="1">
        <f>Tabella11[[#This Row],[MAX]]-Tabella11[[#This Row],[MIN]]</f>
        <v>429.95999999999913</v>
      </c>
    </row>
    <row r="927" spans="1:7" x14ac:dyDescent="0.3">
      <c r="A927" s="3">
        <v>43377</v>
      </c>
      <c r="B927" s="1">
        <v>26623.87</v>
      </c>
      <c r="C927" s="1">
        <v>27029.4</v>
      </c>
      <c r="D927" s="1">
        <v>27029.4</v>
      </c>
      <c r="E927" s="1">
        <v>26551.439999999999</v>
      </c>
      <c r="F927" s="2">
        <v>-1.7299999999999999E-2</v>
      </c>
      <c r="G927" s="1">
        <f>Tabella11[[#This Row],[MAX]]-Tabella11[[#This Row],[MIN]]</f>
        <v>477.96000000000276</v>
      </c>
    </row>
    <row r="928" spans="1:7" x14ac:dyDescent="0.3">
      <c r="A928" s="3">
        <v>43378</v>
      </c>
      <c r="B928" s="1">
        <v>26572.57</v>
      </c>
      <c r="C928" s="1">
        <v>26503.75</v>
      </c>
      <c r="D928" s="1">
        <v>26639.64</v>
      </c>
      <c r="E928" s="1">
        <v>26373.46</v>
      </c>
      <c r="F928" s="2">
        <v>-1.9E-3</v>
      </c>
      <c r="G928" s="1">
        <f>Tabella11[[#This Row],[MAX]]-Tabella11[[#This Row],[MIN]]</f>
        <v>266.18000000000029</v>
      </c>
    </row>
    <row r="929" spans="1:7" x14ac:dyDescent="0.3">
      <c r="A929" s="3">
        <v>43381</v>
      </c>
      <c r="B929" s="1">
        <v>26202.57</v>
      </c>
      <c r="C929" s="1">
        <v>26717.599999999999</v>
      </c>
      <c r="D929" s="1">
        <v>26717.599999999999</v>
      </c>
      <c r="E929" s="1">
        <v>26187.83</v>
      </c>
      <c r="F929" s="2">
        <v>-1.3899999999999999E-2</v>
      </c>
      <c r="G929" s="1">
        <f>Tabella11[[#This Row],[MAX]]-Tabella11[[#This Row],[MIN]]</f>
        <v>529.7699999999968</v>
      </c>
    </row>
    <row r="930" spans="1:7" x14ac:dyDescent="0.3">
      <c r="A930" s="3">
        <v>43382</v>
      </c>
      <c r="B930" s="1">
        <v>26172.91</v>
      </c>
      <c r="C930" s="1">
        <v>26194.17</v>
      </c>
      <c r="D930" s="1">
        <v>26366.6</v>
      </c>
      <c r="E930" s="1">
        <v>26067.51</v>
      </c>
      <c r="F930" s="2">
        <v>-1.1000000000000001E-3</v>
      </c>
      <c r="G930" s="1">
        <f>Tabella11[[#This Row],[MAX]]-Tabella11[[#This Row],[MIN]]</f>
        <v>299.09000000000015</v>
      </c>
    </row>
    <row r="931" spans="1:7" x14ac:dyDescent="0.3">
      <c r="A931" s="3">
        <v>43383</v>
      </c>
      <c r="B931" s="1">
        <v>26193.07</v>
      </c>
      <c r="C931" s="1">
        <v>26281.279999999999</v>
      </c>
      <c r="D931" s="1">
        <v>26499.84</v>
      </c>
      <c r="E931" s="1">
        <v>26193.07</v>
      </c>
      <c r="F931" s="2">
        <v>8.0000000000000004E-4</v>
      </c>
      <c r="G931" s="1">
        <f>Tabella11[[#This Row],[MAX]]-Tabella11[[#This Row],[MIN]]</f>
        <v>306.77000000000044</v>
      </c>
    </row>
    <row r="932" spans="1:7" x14ac:dyDescent="0.3">
      <c r="A932" s="3">
        <v>43384</v>
      </c>
      <c r="B932" s="1">
        <v>25266.37</v>
      </c>
      <c r="C932" s="1">
        <v>25392.9</v>
      </c>
      <c r="D932" s="1">
        <v>25437.85</v>
      </c>
      <c r="E932" s="1">
        <v>25125.22</v>
      </c>
      <c r="F932" s="2">
        <v>-3.5400000000000001E-2</v>
      </c>
      <c r="G932" s="1">
        <f>Tabella11[[#This Row],[MAX]]-Tabella11[[#This Row],[MIN]]</f>
        <v>312.62999999999738</v>
      </c>
    </row>
    <row r="933" spans="1:7" x14ac:dyDescent="0.3">
      <c r="A933" s="3">
        <v>43385</v>
      </c>
      <c r="B933" s="1">
        <v>25801.49</v>
      </c>
      <c r="C933" s="1">
        <v>25401.41</v>
      </c>
      <c r="D933" s="1">
        <v>25835.759999999998</v>
      </c>
      <c r="E933" s="1">
        <v>25286.86</v>
      </c>
      <c r="F933" s="2">
        <v>2.12E-2</v>
      </c>
      <c r="G933" s="1">
        <f>Tabella11[[#This Row],[MAX]]-Tabella11[[#This Row],[MIN]]</f>
        <v>548.89999999999782</v>
      </c>
    </row>
    <row r="934" spans="1:7" x14ac:dyDescent="0.3">
      <c r="A934" s="3">
        <v>43388</v>
      </c>
      <c r="B934" s="1">
        <v>25445.06</v>
      </c>
      <c r="C934" s="1">
        <v>25683.59</v>
      </c>
      <c r="D934" s="1">
        <v>25683.59</v>
      </c>
      <c r="E934" s="1">
        <v>25399.54</v>
      </c>
      <c r="F934" s="2">
        <v>-1.38E-2</v>
      </c>
      <c r="G934" s="1">
        <f>Tabella11[[#This Row],[MAX]]-Tabella11[[#This Row],[MIN]]</f>
        <v>284.04999999999927</v>
      </c>
    </row>
    <row r="935" spans="1:7" x14ac:dyDescent="0.3">
      <c r="A935" s="3">
        <v>43389</v>
      </c>
      <c r="B935" s="1">
        <v>25462.26</v>
      </c>
      <c r="C935" s="1">
        <v>25586.16</v>
      </c>
      <c r="D935" s="1">
        <v>25712.13</v>
      </c>
      <c r="E935" s="1">
        <v>25266.54</v>
      </c>
      <c r="F935" s="2">
        <v>6.9999999999999999E-4</v>
      </c>
      <c r="G935" s="1">
        <f>Tabella11[[#This Row],[MAX]]-Tabella11[[#This Row],[MIN]]</f>
        <v>445.59000000000015</v>
      </c>
    </row>
    <row r="936" spans="1:7" x14ac:dyDescent="0.3">
      <c r="A936" s="3">
        <v>43391</v>
      </c>
      <c r="B936" s="1">
        <v>25454.55</v>
      </c>
      <c r="C936" s="1">
        <v>25674.66</v>
      </c>
      <c r="D936" s="1">
        <v>25674.66</v>
      </c>
      <c r="E936" s="1">
        <v>25261.72</v>
      </c>
      <c r="F936" s="2">
        <v>-2.9999999999999997E-4</v>
      </c>
      <c r="G936" s="1">
        <f>Tabella11[[#This Row],[MAX]]-Tabella11[[#This Row],[MIN]]</f>
        <v>412.93999999999869</v>
      </c>
    </row>
    <row r="937" spans="1:7" x14ac:dyDescent="0.3">
      <c r="A937" s="3">
        <v>43392</v>
      </c>
      <c r="B937" s="1">
        <v>25561.4</v>
      </c>
      <c r="C937" s="1">
        <v>25172.03</v>
      </c>
      <c r="D937" s="1">
        <v>25743.45</v>
      </c>
      <c r="E937" s="1">
        <v>25090.3</v>
      </c>
      <c r="F937" s="2">
        <v>4.1999999999999997E-3</v>
      </c>
      <c r="G937" s="1">
        <f>Tabella11[[#This Row],[MAX]]-Tabella11[[#This Row],[MIN]]</f>
        <v>653.15000000000146</v>
      </c>
    </row>
    <row r="938" spans="1:7" x14ac:dyDescent="0.3">
      <c r="A938" s="3">
        <v>43395</v>
      </c>
      <c r="B938" s="1">
        <v>26153.15</v>
      </c>
      <c r="C938" s="1">
        <v>25668.33</v>
      </c>
      <c r="D938" s="1">
        <v>26234.86</v>
      </c>
      <c r="E938" s="1">
        <v>25668.33</v>
      </c>
      <c r="F938" s="2">
        <v>2.3199999999999998E-2</v>
      </c>
      <c r="G938" s="1">
        <f>Tabella11[[#This Row],[MAX]]-Tabella11[[#This Row],[MIN]]</f>
        <v>566.52999999999884</v>
      </c>
    </row>
    <row r="939" spans="1:7" x14ac:dyDescent="0.3">
      <c r="A939" s="3">
        <v>43396</v>
      </c>
      <c r="B939" s="1">
        <v>25346.55</v>
      </c>
      <c r="C939" s="1">
        <v>26015.49</v>
      </c>
      <c r="D939" s="1">
        <v>26015.49</v>
      </c>
      <c r="E939" s="1">
        <v>25315.759999999998</v>
      </c>
      <c r="F939" s="2">
        <v>-3.0800000000000001E-2</v>
      </c>
      <c r="G939" s="1">
        <f>Tabella11[[#This Row],[MAX]]-Tabella11[[#This Row],[MIN]]</f>
        <v>699.7300000000032</v>
      </c>
    </row>
    <row r="940" spans="1:7" x14ac:dyDescent="0.3">
      <c r="A940" s="3">
        <v>43397</v>
      </c>
      <c r="B940" s="1">
        <v>25249.78</v>
      </c>
      <c r="C940" s="1">
        <v>25401.17</v>
      </c>
      <c r="D940" s="1">
        <v>25653.360000000001</v>
      </c>
      <c r="E940" s="1">
        <v>25194.29</v>
      </c>
      <c r="F940" s="2">
        <v>-3.8E-3</v>
      </c>
      <c r="G940" s="1">
        <f>Tabella11[[#This Row],[MAX]]-Tabella11[[#This Row],[MIN]]</f>
        <v>459.06999999999971</v>
      </c>
    </row>
    <row r="941" spans="1:7" x14ac:dyDescent="0.3">
      <c r="A941" s="3">
        <v>43398</v>
      </c>
      <c r="B941" s="1">
        <v>24994.46</v>
      </c>
      <c r="C941" s="1">
        <v>24766.720000000001</v>
      </c>
      <c r="D941" s="1">
        <v>24994.46</v>
      </c>
      <c r="E941" s="1">
        <v>24653.79</v>
      </c>
      <c r="F941" s="2">
        <v>-1.01E-2</v>
      </c>
      <c r="G941" s="1">
        <f>Tabella11[[#This Row],[MAX]]-Tabella11[[#This Row],[MIN]]</f>
        <v>340.66999999999825</v>
      </c>
    </row>
    <row r="942" spans="1:7" x14ac:dyDescent="0.3">
      <c r="A942" s="3">
        <v>43399</v>
      </c>
      <c r="B942" s="1">
        <v>24717.63</v>
      </c>
      <c r="C942" s="1">
        <v>25031.49</v>
      </c>
      <c r="D942" s="1">
        <v>25062.2</v>
      </c>
      <c r="E942" s="1">
        <v>24589.040000000001</v>
      </c>
      <c r="F942" s="2">
        <v>-1.11E-2</v>
      </c>
      <c r="G942" s="1">
        <f>Tabella11[[#This Row],[MAX]]-Tabella11[[#This Row],[MIN]]</f>
        <v>473.15999999999985</v>
      </c>
    </row>
    <row r="943" spans="1:7" x14ac:dyDescent="0.3">
      <c r="A943" s="3">
        <v>43402</v>
      </c>
      <c r="B943" s="1">
        <v>24812.04</v>
      </c>
      <c r="C943" s="1">
        <v>24955.79</v>
      </c>
      <c r="D943" s="1">
        <v>24955.79</v>
      </c>
      <c r="E943" s="1">
        <v>24594.74</v>
      </c>
      <c r="F943" s="2">
        <v>3.8E-3</v>
      </c>
      <c r="G943" s="1">
        <f>Tabella11[[#This Row],[MAX]]-Tabella11[[#This Row],[MIN]]</f>
        <v>361.04999999999927</v>
      </c>
    </row>
    <row r="944" spans="1:7" x14ac:dyDescent="0.3">
      <c r="A944" s="3">
        <v>43403</v>
      </c>
      <c r="B944" s="1">
        <v>24585.53</v>
      </c>
      <c r="C944" s="1">
        <v>24765.119999999999</v>
      </c>
      <c r="D944" s="1">
        <v>24939.18</v>
      </c>
      <c r="E944" s="1">
        <v>24540.63</v>
      </c>
      <c r="F944" s="2">
        <v>-9.1000000000000004E-3</v>
      </c>
      <c r="G944" s="1">
        <f>Tabella11[[#This Row],[MAX]]-Tabella11[[#This Row],[MIN]]</f>
        <v>398.54999999999927</v>
      </c>
    </row>
    <row r="945" spans="1:7" x14ac:dyDescent="0.3">
      <c r="A945" s="3">
        <v>43404</v>
      </c>
      <c r="B945" s="1">
        <v>24979.69</v>
      </c>
      <c r="C945" s="1">
        <v>24752.83</v>
      </c>
      <c r="D945" s="1">
        <v>24979.69</v>
      </c>
      <c r="E945" s="1">
        <v>24700.11</v>
      </c>
      <c r="F945" s="2">
        <v>1.6E-2</v>
      </c>
      <c r="G945" s="1">
        <f>Tabella11[[#This Row],[MAX]]-Tabella11[[#This Row],[MIN]]</f>
        <v>279.57999999999811</v>
      </c>
    </row>
    <row r="946" spans="1:7" x14ac:dyDescent="0.3">
      <c r="A946" s="3">
        <v>43405</v>
      </c>
      <c r="B946" s="1">
        <v>25416</v>
      </c>
      <c r="C946" s="1">
        <v>25228.75</v>
      </c>
      <c r="D946" s="1">
        <v>25535.119999999999</v>
      </c>
      <c r="E946" s="1">
        <v>25190.9</v>
      </c>
      <c r="F946" s="2">
        <v>1.7500000000000002E-2</v>
      </c>
      <c r="G946" s="1">
        <f>Tabella11[[#This Row],[MAX]]-Tabella11[[#This Row],[MIN]]</f>
        <v>344.21999999999753</v>
      </c>
    </row>
    <row r="947" spans="1:7" x14ac:dyDescent="0.3">
      <c r="A947" s="3">
        <v>43406</v>
      </c>
      <c r="B947" s="1">
        <v>26486.35</v>
      </c>
      <c r="C947" s="1">
        <v>25980.44</v>
      </c>
      <c r="D947" s="1">
        <v>26486.35</v>
      </c>
      <c r="E947" s="1">
        <v>25909.71</v>
      </c>
      <c r="F947" s="2">
        <v>4.2099999999999999E-2</v>
      </c>
      <c r="G947" s="1">
        <f>Tabella11[[#This Row],[MAX]]-Tabella11[[#This Row],[MIN]]</f>
        <v>576.63999999999942</v>
      </c>
    </row>
    <row r="948" spans="1:7" x14ac:dyDescent="0.3">
      <c r="A948" s="3">
        <v>43409</v>
      </c>
      <c r="B948" s="1">
        <v>25934.39</v>
      </c>
      <c r="C948" s="1">
        <v>26050.34</v>
      </c>
      <c r="D948" s="1">
        <v>26146.81</v>
      </c>
      <c r="E948" s="1">
        <v>25747.52</v>
      </c>
      <c r="F948" s="2">
        <v>-2.0799999999999999E-2</v>
      </c>
      <c r="G948" s="1">
        <f>Tabella11[[#This Row],[MAX]]-Tabella11[[#This Row],[MIN]]</f>
        <v>399.29000000000087</v>
      </c>
    </row>
    <row r="949" spans="1:7" x14ac:dyDescent="0.3">
      <c r="A949" s="3">
        <v>43410</v>
      </c>
      <c r="B949" s="1">
        <v>26120.959999999999</v>
      </c>
      <c r="C949" s="1">
        <v>26062.240000000002</v>
      </c>
      <c r="D949" s="1">
        <v>26159.83</v>
      </c>
      <c r="E949" s="1">
        <v>25826.69</v>
      </c>
      <c r="F949" s="2">
        <v>7.1999999999999998E-3</v>
      </c>
      <c r="G949" s="1">
        <f>Tabella11[[#This Row],[MAX]]-Tabella11[[#This Row],[MIN]]</f>
        <v>333.14000000000306</v>
      </c>
    </row>
    <row r="950" spans="1:7" x14ac:dyDescent="0.3">
      <c r="A950" s="3">
        <v>43411</v>
      </c>
      <c r="B950" s="1">
        <v>26147.69</v>
      </c>
      <c r="C950" s="1">
        <v>26125.09</v>
      </c>
      <c r="D950" s="1">
        <v>26530.87</v>
      </c>
      <c r="E950" s="1">
        <v>25920.720000000001</v>
      </c>
      <c r="F950" s="2">
        <v>1E-3</v>
      </c>
      <c r="G950" s="1">
        <f>Tabella11[[#This Row],[MAX]]-Tabella11[[#This Row],[MIN]]</f>
        <v>610.14999999999782</v>
      </c>
    </row>
    <row r="951" spans="1:7" x14ac:dyDescent="0.3">
      <c r="A951" s="3">
        <v>43412</v>
      </c>
      <c r="B951" s="1">
        <v>26227.72</v>
      </c>
      <c r="C951" s="1">
        <v>26491.27</v>
      </c>
      <c r="D951" s="1">
        <v>26491.27</v>
      </c>
      <c r="E951" s="1">
        <v>26141.25</v>
      </c>
      <c r="F951" s="2">
        <v>3.0999999999999999E-3</v>
      </c>
      <c r="G951" s="1">
        <f>Tabella11[[#This Row],[MAX]]-Tabella11[[#This Row],[MIN]]</f>
        <v>350.02000000000044</v>
      </c>
    </row>
    <row r="952" spans="1:7" x14ac:dyDescent="0.3">
      <c r="A952" s="3">
        <v>43413</v>
      </c>
      <c r="B952" s="1">
        <v>25601.919999999998</v>
      </c>
      <c r="C952" s="1">
        <v>25925.09</v>
      </c>
      <c r="D952" s="1">
        <v>25925.09</v>
      </c>
      <c r="E952" s="1">
        <v>25475.32</v>
      </c>
      <c r="F952" s="2">
        <v>-2.3900000000000001E-2</v>
      </c>
      <c r="G952" s="1">
        <f>Tabella11[[#This Row],[MAX]]-Tabella11[[#This Row],[MIN]]</f>
        <v>449.77000000000044</v>
      </c>
    </row>
    <row r="953" spans="1:7" x14ac:dyDescent="0.3">
      <c r="A953" s="3">
        <v>43416</v>
      </c>
      <c r="B953" s="1">
        <v>25633.18</v>
      </c>
      <c r="C953" s="1">
        <v>25576.28</v>
      </c>
      <c r="D953" s="1">
        <v>25765.96</v>
      </c>
      <c r="E953" s="1">
        <v>25505.33</v>
      </c>
      <c r="F953" s="2">
        <v>1.1999999999999999E-3</v>
      </c>
      <c r="G953" s="1">
        <f>Tabella11[[#This Row],[MAX]]-Tabella11[[#This Row],[MIN]]</f>
        <v>260.62999999999738</v>
      </c>
    </row>
    <row r="954" spans="1:7" x14ac:dyDescent="0.3">
      <c r="A954" s="3">
        <v>43417</v>
      </c>
      <c r="B954" s="1">
        <v>25792.87</v>
      </c>
      <c r="C954" s="1">
        <v>25092.3</v>
      </c>
      <c r="D954" s="1">
        <v>25792.87</v>
      </c>
      <c r="E954" s="1">
        <v>25092.3</v>
      </c>
      <c r="F954" s="2">
        <v>6.1999999999999998E-3</v>
      </c>
      <c r="G954" s="1">
        <f>Tabella11[[#This Row],[MAX]]-Tabella11[[#This Row],[MIN]]</f>
        <v>700.56999999999971</v>
      </c>
    </row>
    <row r="955" spans="1:7" x14ac:dyDescent="0.3">
      <c r="A955" s="3">
        <v>43418</v>
      </c>
      <c r="B955" s="1">
        <v>25654.43</v>
      </c>
      <c r="C955" s="1">
        <v>25874.36</v>
      </c>
      <c r="D955" s="1">
        <v>25874.36</v>
      </c>
      <c r="E955" s="1">
        <v>25489.86</v>
      </c>
      <c r="F955" s="2">
        <v>-5.4000000000000003E-3</v>
      </c>
      <c r="G955" s="1">
        <f>Tabella11[[#This Row],[MAX]]-Tabella11[[#This Row],[MIN]]</f>
        <v>384.5</v>
      </c>
    </row>
    <row r="956" spans="1:7" x14ac:dyDescent="0.3">
      <c r="A956" s="3">
        <v>43419</v>
      </c>
      <c r="B956" s="1">
        <v>26103.34</v>
      </c>
      <c r="C956" s="1">
        <v>25862.18</v>
      </c>
      <c r="D956" s="1">
        <v>26127.14</v>
      </c>
      <c r="E956" s="1">
        <v>25611.72</v>
      </c>
      <c r="F956" s="2">
        <v>1.7500000000000002E-2</v>
      </c>
      <c r="G956" s="1">
        <f>Tabella11[[#This Row],[MAX]]-Tabella11[[#This Row],[MIN]]</f>
        <v>515.41999999999825</v>
      </c>
    </row>
    <row r="957" spans="1:7" x14ac:dyDescent="0.3">
      <c r="A957" s="3">
        <v>43420</v>
      </c>
      <c r="B957" s="1">
        <v>26183.53</v>
      </c>
      <c r="C957" s="1">
        <v>26041.56</v>
      </c>
      <c r="D957" s="1">
        <v>26197.31</v>
      </c>
      <c r="E957" s="1">
        <v>25850.04</v>
      </c>
      <c r="F957" s="2">
        <v>3.0999999999999999E-3</v>
      </c>
      <c r="G957" s="1">
        <f>Tabella11[[#This Row],[MAX]]-Tabella11[[#This Row],[MIN]]</f>
        <v>347.27000000000044</v>
      </c>
    </row>
    <row r="958" spans="1:7" x14ac:dyDescent="0.3">
      <c r="A958" s="3">
        <v>43423</v>
      </c>
      <c r="B958" s="1">
        <v>26372</v>
      </c>
      <c r="C958" s="1">
        <v>26278.87</v>
      </c>
      <c r="D958" s="1">
        <v>26397.39</v>
      </c>
      <c r="E958" s="1">
        <v>26146.39</v>
      </c>
      <c r="F958" s="2">
        <v>7.1999999999999998E-3</v>
      </c>
      <c r="G958" s="1">
        <f>Tabella11[[#This Row],[MAX]]-Tabella11[[#This Row],[MIN]]</f>
        <v>251</v>
      </c>
    </row>
    <row r="959" spans="1:7" x14ac:dyDescent="0.3">
      <c r="A959" s="3">
        <v>43424</v>
      </c>
      <c r="B959" s="1">
        <v>25840.34</v>
      </c>
      <c r="C959" s="1">
        <v>26043.51</v>
      </c>
      <c r="D959" s="1">
        <v>26132.29</v>
      </c>
      <c r="E959" s="1">
        <v>25776.22</v>
      </c>
      <c r="F959" s="2">
        <v>-2.0199999999999999E-2</v>
      </c>
      <c r="G959" s="1">
        <f>Tabella11[[#This Row],[MAX]]-Tabella11[[#This Row],[MIN]]</f>
        <v>356.06999999999971</v>
      </c>
    </row>
    <row r="960" spans="1:7" x14ac:dyDescent="0.3">
      <c r="A960" s="3">
        <v>43425</v>
      </c>
      <c r="B960" s="1">
        <v>25971.47</v>
      </c>
      <c r="C960" s="1">
        <v>25496.85</v>
      </c>
      <c r="D960" s="1">
        <v>25998.28</v>
      </c>
      <c r="E960" s="1">
        <v>25494.51</v>
      </c>
      <c r="F960" s="2">
        <v>5.1000000000000004E-3</v>
      </c>
      <c r="G960" s="1">
        <f>Tabella11[[#This Row],[MAX]]-Tabella11[[#This Row],[MIN]]</f>
        <v>503.77000000000044</v>
      </c>
    </row>
    <row r="961" spans="1:7" x14ac:dyDescent="0.3">
      <c r="A961" s="3">
        <v>43426</v>
      </c>
      <c r="B961" s="1">
        <v>26019.41</v>
      </c>
      <c r="C961" s="1">
        <v>26139.39</v>
      </c>
      <c r="D961" s="1">
        <v>26139.39</v>
      </c>
      <c r="E961" s="1">
        <v>25873.38</v>
      </c>
      <c r="F961" s="2">
        <v>1.8E-3</v>
      </c>
      <c r="G961" s="1">
        <f>Tabella11[[#This Row],[MAX]]-Tabella11[[#This Row],[MIN]]</f>
        <v>266.0099999999984</v>
      </c>
    </row>
    <row r="962" spans="1:7" x14ac:dyDescent="0.3">
      <c r="A962" s="3">
        <v>43427</v>
      </c>
      <c r="B962" s="1">
        <v>25927.68</v>
      </c>
      <c r="C962" s="1">
        <v>25950.07</v>
      </c>
      <c r="D962" s="1">
        <v>25983.25</v>
      </c>
      <c r="E962" s="1">
        <v>25807.26</v>
      </c>
      <c r="F962" s="2">
        <v>-3.5000000000000001E-3</v>
      </c>
      <c r="G962" s="1">
        <f>Tabella11[[#This Row],[MAX]]-Tabella11[[#This Row],[MIN]]</f>
        <v>175.9900000000016</v>
      </c>
    </row>
    <row r="963" spans="1:7" x14ac:dyDescent="0.3">
      <c r="A963" s="3">
        <v>43430</v>
      </c>
      <c r="B963" s="1">
        <v>26376.18</v>
      </c>
      <c r="C963" s="1">
        <v>26099.35</v>
      </c>
      <c r="D963" s="1">
        <v>26413.759999999998</v>
      </c>
      <c r="E963" s="1">
        <v>26031.9</v>
      </c>
      <c r="F963" s="2">
        <v>1.7299999999999999E-2</v>
      </c>
      <c r="G963" s="1">
        <f>Tabella11[[#This Row],[MAX]]-Tabella11[[#This Row],[MIN]]</f>
        <v>381.85999999999694</v>
      </c>
    </row>
    <row r="964" spans="1:7" x14ac:dyDescent="0.3">
      <c r="A964" s="3">
        <v>43431</v>
      </c>
      <c r="B964" s="1">
        <v>26331.96</v>
      </c>
      <c r="C964" s="1">
        <v>26345.37</v>
      </c>
      <c r="D964" s="1">
        <v>26417.84</v>
      </c>
      <c r="E964" s="1">
        <v>26158.97</v>
      </c>
      <c r="F964" s="2">
        <v>-1.6999999999999999E-3</v>
      </c>
      <c r="G964" s="1">
        <f>Tabella11[[#This Row],[MAX]]-Tabella11[[#This Row],[MIN]]</f>
        <v>258.86999999999898</v>
      </c>
    </row>
    <row r="965" spans="1:7" x14ac:dyDescent="0.3">
      <c r="A965" s="3">
        <v>43432</v>
      </c>
      <c r="B965" s="1">
        <v>26682.560000000001</v>
      </c>
      <c r="C965" s="1">
        <v>26406.68</v>
      </c>
      <c r="D965" s="1">
        <v>26705.3</v>
      </c>
      <c r="E965" s="1">
        <v>26332.66</v>
      </c>
      <c r="F965" s="2">
        <v>1.3299999999999999E-2</v>
      </c>
      <c r="G965" s="1">
        <f>Tabella11[[#This Row],[MAX]]-Tabella11[[#This Row],[MIN]]</f>
        <v>372.63999999999942</v>
      </c>
    </row>
    <row r="966" spans="1:7" x14ac:dyDescent="0.3">
      <c r="A966" s="3">
        <v>43433</v>
      </c>
      <c r="B966" s="1">
        <v>26451.03</v>
      </c>
      <c r="C966" s="1">
        <v>26904.21</v>
      </c>
      <c r="D966" s="1">
        <v>26923.33</v>
      </c>
      <c r="E966" s="1">
        <v>26399.81</v>
      </c>
      <c r="F966" s="2">
        <v>-8.6999999999999994E-3</v>
      </c>
      <c r="G966" s="1">
        <f>Tabella11[[#This Row],[MAX]]-Tabella11[[#This Row],[MIN]]</f>
        <v>523.52000000000044</v>
      </c>
    </row>
    <row r="967" spans="1:7" x14ac:dyDescent="0.3">
      <c r="A967" s="3">
        <v>43434</v>
      </c>
      <c r="B967" s="1">
        <v>26506.75</v>
      </c>
      <c r="C967" s="1">
        <v>26506.09</v>
      </c>
      <c r="D967" s="1">
        <v>26683.25</v>
      </c>
      <c r="E967" s="1">
        <v>26396.62</v>
      </c>
      <c r="F967" s="2">
        <v>2.0999999999999999E-3</v>
      </c>
      <c r="G967" s="1">
        <f>Tabella11[[#This Row],[MAX]]-Tabella11[[#This Row],[MIN]]</f>
        <v>286.63000000000102</v>
      </c>
    </row>
    <row r="968" spans="1:7" x14ac:dyDescent="0.3">
      <c r="A968" s="3">
        <v>43437</v>
      </c>
      <c r="B968" s="1">
        <v>27182.04</v>
      </c>
      <c r="C968" s="1">
        <v>27185.66</v>
      </c>
      <c r="D968" s="1">
        <v>27259.43</v>
      </c>
      <c r="E968" s="1">
        <v>27006.83</v>
      </c>
      <c r="F968" s="2">
        <v>2.5499999999999998E-2</v>
      </c>
      <c r="G968" s="1">
        <f>Tabella11[[#This Row],[MAX]]-Tabella11[[#This Row],[MIN]]</f>
        <v>252.59999999999854</v>
      </c>
    </row>
    <row r="969" spans="1:7" x14ac:dyDescent="0.3">
      <c r="A969" s="3">
        <v>43438</v>
      </c>
      <c r="B969" s="1">
        <v>27260.44</v>
      </c>
      <c r="C969" s="1">
        <v>27119.19</v>
      </c>
      <c r="D969" s="1">
        <v>27260.44</v>
      </c>
      <c r="E969" s="1">
        <v>26984.71</v>
      </c>
      <c r="F969" s="2">
        <v>2.8999999999999998E-3</v>
      </c>
      <c r="G969" s="1">
        <f>Tabella11[[#This Row],[MAX]]-Tabella11[[#This Row],[MIN]]</f>
        <v>275.72999999999956</v>
      </c>
    </row>
    <row r="970" spans="1:7" x14ac:dyDescent="0.3">
      <c r="A970" s="3">
        <v>43439</v>
      </c>
      <c r="B970" s="1">
        <v>26819.68</v>
      </c>
      <c r="C970" s="1">
        <v>26745.69</v>
      </c>
      <c r="D970" s="1">
        <v>26914.87</v>
      </c>
      <c r="E970" s="1">
        <v>26745.69</v>
      </c>
      <c r="F970" s="2">
        <v>-1.6199999999999999E-2</v>
      </c>
      <c r="G970" s="1">
        <f>Tabella11[[#This Row],[MAX]]-Tabella11[[#This Row],[MIN]]</f>
        <v>169.18000000000029</v>
      </c>
    </row>
    <row r="971" spans="1:7" x14ac:dyDescent="0.3">
      <c r="A971" s="3">
        <v>43440</v>
      </c>
      <c r="B971" s="1">
        <v>26156.38</v>
      </c>
      <c r="C971" s="1">
        <v>26349.42</v>
      </c>
      <c r="D971" s="1">
        <v>26381.119999999999</v>
      </c>
      <c r="E971" s="1">
        <v>26016.09</v>
      </c>
      <c r="F971" s="2">
        <v>-2.47E-2</v>
      </c>
      <c r="G971" s="1">
        <f>Tabella11[[#This Row],[MAX]]-Tabella11[[#This Row],[MIN]]</f>
        <v>365.02999999999884</v>
      </c>
    </row>
    <row r="972" spans="1:7" x14ac:dyDescent="0.3">
      <c r="A972" s="3">
        <v>43441</v>
      </c>
      <c r="B972" s="1">
        <v>26063.759999999998</v>
      </c>
      <c r="C972" s="1">
        <v>26249.81</v>
      </c>
      <c r="D972" s="1">
        <v>26280.66</v>
      </c>
      <c r="E972" s="1">
        <v>26055.78</v>
      </c>
      <c r="F972" s="2">
        <v>-3.5000000000000001E-3</v>
      </c>
      <c r="G972" s="1">
        <f>Tabella11[[#This Row],[MAX]]-Tabella11[[#This Row],[MIN]]</f>
        <v>224.88000000000102</v>
      </c>
    </row>
    <row r="973" spans="1:7" x14ac:dyDescent="0.3">
      <c r="A973" s="3">
        <v>43444</v>
      </c>
      <c r="B973" s="1">
        <v>25752.38</v>
      </c>
      <c r="C973" s="1">
        <v>25794.95</v>
      </c>
      <c r="D973" s="1">
        <v>25845.34</v>
      </c>
      <c r="E973" s="1">
        <v>25570.89</v>
      </c>
      <c r="F973" s="2">
        <v>-1.1900000000000001E-2</v>
      </c>
      <c r="G973" s="1">
        <f>Tabella11[[#This Row],[MAX]]-Tabella11[[#This Row],[MIN]]</f>
        <v>274.45000000000073</v>
      </c>
    </row>
    <row r="974" spans="1:7" x14ac:dyDescent="0.3">
      <c r="A974" s="3">
        <v>43445</v>
      </c>
      <c r="B974" s="1">
        <v>25771.67</v>
      </c>
      <c r="C974" s="1">
        <v>25623.4</v>
      </c>
      <c r="D974" s="1">
        <v>25861.73</v>
      </c>
      <c r="E974" s="1">
        <v>25623.4</v>
      </c>
      <c r="F974" s="2">
        <v>6.9999999999999999E-4</v>
      </c>
      <c r="G974" s="1">
        <f>Tabella11[[#This Row],[MAX]]-Tabella11[[#This Row],[MIN]]</f>
        <v>238.32999999999811</v>
      </c>
    </row>
    <row r="975" spans="1:7" x14ac:dyDescent="0.3">
      <c r="A975" s="3">
        <v>43446</v>
      </c>
      <c r="B975" s="1">
        <v>26186.71</v>
      </c>
      <c r="C975" s="1">
        <v>26054.01</v>
      </c>
      <c r="D975" s="1">
        <v>26238.73</v>
      </c>
      <c r="E975" s="1">
        <v>26013.360000000001</v>
      </c>
      <c r="F975" s="2">
        <v>1.61E-2</v>
      </c>
      <c r="G975" s="1">
        <f>Tabella11[[#This Row],[MAX]]-Tabella11[[#This Row],[MIN]]</f>
        <v>225.36999999999898</v>
      </c>
    </row>
    <row r="976" spans="1:7" x14ac:dyDescent="0.3">
      <c r="A976" s="3">
        <v>43447</v>
      </c>
      <c r="B976" s="1">
        <v>26524.35</v>
      </c>
      <c r="C976" s="1">
        <v>26417.89</v>
      </c>
      <c r="D976" s="1">
        <v>26581.93</v>
      </c>
      <c r="E976" s="1">
        <v>26314.77</v>
      </c>
      <c r="F976" s="2">
        <v>1.29E-2</v>
      </c>
      <c r="G976" s="1">
        <f>Tabella11[[#This Row],[MAX]]-Tabella11[[#This Row],[MIN]]</f>
        <v>267.15999999999985</v>
      </c>
    </row>
    <row r="977" spans="1:7" x14ac:dyDescent="0.3">
      <c r="A977" s="3">
        <v>43448</v>
      </c>
      <c r="B977" s="1">
        <v>26094.79</v>
      </c>
      <c r="C977" s="1">
        <v>26219</v>
      </c>
      <c r="D977" s="1">
        <v>26219</v>
      </c>
      <c r="E977" s="1">
        <v>26061.47</v>
      </c>
      <c r="F977" s="2">
        <v>-1.6199999999999999E-2</v>
      </c>
      <c r="G977" s="1">
        <f>Tabella11[[#This Row],[MAX]]-Tabella11[[#This Row],[MIN]]</f>
        <v>157.52999999999884</v>
      </c>
    </row>
    <row r="978" spans="1:7" x14ac:dyDescent="0.3">
      <c r="A978" s="3">
        <v>43451</v>
      </c>
      <c r="B978" s="1">
        <v>26087.98</v>
      </c>
      <c r="C978" s="1">
        <v>26178.04</v>
      </c>
      <c r="D978" s="1">
        <v>26186.3</v>
      </c>
      <c r="E978" s="1">
        <v>26002.3</v>
      </c>
      <c r="F978" s="2">
        <v>-2.9999999999999997E-4</v>
      </c>
      <c r="G978" s="1">
        <f>Tabella11[[#This Row],[MAX]]-Tabella11[[#This Row],[MIN]]</f>
        <v>184</v>
      </c>
    </row>
    <row r="979" spans="1:7" x14ac:dyDescent="0.3">
      <c r="A979" s="3">
        <v>43452</v>
      </c>
      <c r="B979" s="1">
        <v>25814.25</v>
      </c>
      <c r="C979" s="1">
        <v>25903.98</v>
      </c>
      <c r="D979" s="1">
        <v>26152.880000000001</v>
      </c>
      <c r="E979" s="1">
        <v>25713.5</v>
      </c>
      <c r="F979" s="2">
        <v>-1.0500000000000001E-2</v>
      </c>
      <c r="G979" s="1">
        <f>Tabella11[[#This Row],[MAX]]-Tabella11[[#This Row],[MIN]]</f>
        <v>439.38000000000102</v>
      </c>
    </row>
    <row r="980" spans="1:7" x14ac:dyDescent="0.3">
      <c r="A980" s="3">
        <v>43453</v>
      </c>
      <c r="B980" s="1">
        <v>25865.39</v>
      </c>
      <c r="C980" s="1">
        <v>25860.68</v>
      </c>
      <c r="D980" s="1">
        <v>25925.99</v>
      </c>
      <c r="E980" s="1">
        <v>25784.09</v>
      </c>
      <c r="F980" s="2">
        <v>2E-3</v>
      </c>
      <c r="G980" s="1">
        <f>Tabella11[[#This Row],[MAX]]-Tabella11[[#This Row],[MIN]]</f>
        <v>141.90000000000146</v>
      </c>
    </row>
    <row r="981" spans="1:7" x14ac:dyDescent="0.3">
      <c r="A981" s="3">
        <v>43454</v>
      </c>
      <c r="B981" s="1">
        <v>25623.53</v>
      </c>
      <c r="C981" s="1">
        <v>25723.53</v>
      </c>
      <c r="D981" s="1">
        <v>25859.82</v>
      </c>
      <c r="E981" s="1">
        <v>25416.880000000001</v>
      </c>
      <c r="F981" s="2">
        <v>-9.4000000000000004E-3</v>
      </c>
      <c r="G981" s="1">
        <f>Tabella11[[#This Row],[MAX]]-Tabella11[[#This Row],[MIN]]</f>
        <v>442.93999999999869</v>
      </c>
    </row>
    <row r="982" spans="1:7" x14ac:dyDescent="0.3">
      <c r="A982" s="3">
        <v>43455</v>
      </c>
      <c r="B982" s="1">
        <v>25753.42</v>
      </c>
      <c r="C982" s="1">
        <v>25512.3</v>
      </c>
      <c r="D982" s="1">
        <v>25805.61</v>
      </c>
      <c r="E982" s="1">
        <v>25313.75</v>
      </c>
      <c r="F982" s="2">
        <v>5.1000000000000004E-3</v>
      </c>
      <c r="G982" s="1">
        <f>Tabella11[[#This Row],[MAX]]-Tabella11[[#This Row],[MIN]]</f>
        <v>491.86000000000058</v>
      </c>
    </row>
    <row r="983" spans="1:7" x14ac:dyDescent="0.3">
      <c r="A983" s="3">
        <v>43458</v>
      </c>
      <c r="B983" s="1">
        <v>25651.38</v>
      </c>
      <c r="C983" s="1">
        <v>25515.4</v>
      </c>
      <c r="D983" s="1">
        <v>25651.38</v>
      </c>
      <c r="E983" s="1">
        <v>25421.43</v>
      </c>
      <c r="F983" s="2">
        <v>-4.0000000000000001E-3</v>
      </c>
      <c r="G983" s="1">
        <f>Tabella11[[#This Row],[MAX]]-Tabella11[[#This Row],[MIN]]</f>
        <v>229.95000000000073</v>
      </c>
    </row>
    <row r="984" spans="1:7" x14ac:dyDescent="0.3">
      <c r="A984" s="3">
        <v>43461</v>
      </c>
      <c r="B984" s="1">
        <v>25478.880000000001</v>
      </c>
      <c r="C984" s="1">
        <v>25818.81</v>
      </c>
      <c r="D984" s="1">
        <v>25920.63</v>
      </c>
      <c r="E984" s="1">
        <v>25446.799999999999</v>
      </c>
      <c r="F984" s="2">
        <v>-6.7000000000000002E-3</v>
      </c>
      <c r="G984" s="1">
        <f>Tabella11[[#This Row],[MAX]]-Tabella11[[#This Row],[MIN]]</f>
        <v>473.83000000000175</v>
      </c>
    </row>
    <row r="985" spans="1:7" x14ac:dyDescent="0.3">
      <c r="A985" s="3">
        <v>43462</v>
      </c>
      <c r="B985" s="1">
        <v>25504.2</v>
      </c>
      <c r="C985" s="1">
        <v>25502.34</v>
      </c>
      <c r="D985" s="1">
        <v>25600.25</v>
      </c>
      <c r="E985" s="1">
        <v>25416.36</v>
      </c>
      <c r="F985" s="2">
        <v>1E-3</v>
      </c>
      <c r="G985" s="1">
        <f>Tabella11[[#This Row],[MAX]]-Tabella11[[#This Row],[MIN]]</f>
        <v>183.88999999999942</v>
      </c>
    </row>
    <row r="986" spans="1:7" x14ac:dyDescent="0.3">
      <c r="A986" s="3">
        <v>43465</v>
      </c>
      <c r="B986" s="1">
        <v>25845.7</v>
      </c>
      <c r="C986" s="1">
        <v>25732.52</v>
      </c>
      <c r="D986" s="1">
        <v>25916.23</v>
      </c>
      <c r="E986" s="1">
        <v>25682.66</v>
      </c>
      <c r="F986" s="2">
        <v>1.34E-2</v>
      </c>
      <c r="G986" s="1">
        <f>Tabella11[[#This Row],[MAX]]-Tabella11[[#This Row],[MIN]]</f>
        <v>233.56999999999971</v>
      </c>
    </row>
    <row r="987" spans="1:7" x14ac:dyDescent="0.3">
      <c r="A987" s="3">
        <v>43467</v>
      </c>
      <c r="B987" s="1">
        <v>25130.35</v>
      </c>
      <c r="C987" s="1">
        <v>25824.44</v>
      </c>
      <c r="D987" s="1">
        <v>25824.44</v>
      </c>
      <c r="E987" s="1">
        <v>25055.27</v>
      </c>
      <c r="F987" s="2">
        <v>-2.7699999999999999E-2</v>
      </c>
      <c r="G987" s="1">
        <f>Tabella11[[#This Row],[MAX]]-Tabella11[[#This Row],[MIN]]</f>
        <v>769.16999999999825</v>
      </c>
    </row>
    <row r="988" spans="1:7" x14ac:dyDescent="0.3">
      <c r="A988" s="3">
        <v>43468</v>
      </c>
      <c r="B988" s="1">
        <v>25064.36</v>
      </c>
      <c r="C988" s="1">
        <v>25077.68</v>
      </c>
      <c r="D988" s="1">
        <v>25262.21</v>
      </c>
      <c r="E988" s="1">
        <v>24896.87</v>
      </c>
      <c r="F988" s="2">
        <v>-2.5999999999999999E-3</v>
      </c>
      <c r="G988" s="1">
        <f>Tabella11[[#This Row],[MAX]]-Tabella11[[#This Row],[MIN]]</f>
        <v>365.34000000000015</v>
      </c>
    </row>
    <row r="989" spans="1:7" x14ac:dyDescent="0.3">
      <c r="A989" s="3">
        <v>43469</v>
      </c>
      <c r="B989" s="1">
        <v>25626.03</v>
      </c>
      <c r="C989" s="1">
        <v>24946.12</v>
      </c>
      <c r="D989" s="1">
        <v>25626.03</v>
      </c>
      <c r="E989" s="1">
        <v>24924.73</v>
      </c>
      <c r="F989" s="2">
        <v>2.24E-2</v>
      </c>
      <c r="G989" s="1">
        <f>Tabella11[[#This Row],[MAX]]-Tabella11[[#This Row],[MIN]]</f>
        <v>701.29999999999927</v>
      </c>
    </row>
    <row r="990" spans="1:7" x14ac:dyDescent="0.3">
      <c r="A990" s="3">
        <v>43472</v>
      </c>
      <c r="B990" s="1">
        <v>25835.7</v>
      </c>
      <c r="C990" s="1">
        <v>26015.84</v>
      </c>
      <c r="D990" s="1">
        <v>26043.64</v>
      </c>
      <c r="E990" s="1">
        <v>25753.46</v>
      </c>
      <c r="F990" s="2">
        <v>8.2000000000000007E-3</v>
      </c>
      <c r="G990" s="1">
        <f>Tabella11[[#This Row],[MAX]]-Tabella11[[#This Row],[MIN]]</f>
        <v>290.18000000000029</v>
      </c>
    </row>
    <row r="991" spans="1:7" x14ac:dyDescent="0.3">
      <c r="A991" s="3">
        <v>43473</v>
      </c>
      <c r="B991" s="1">
        <v>25875.45</v>
      </c>
      <c r="C991" s="1">
        <v>25852.5</v>
      </c>
      <c r="D991" s="1">
        <v>25960.89</v>
      </c>
      <c r="E991" s="1">
        <v>25688.5</v>
      </c>
      <c r="F991" s="2">
        <v>1.5E-3</v>
      </c>
      <c r="G991" s="1">
        <f>Tabella11[[#This Row],[MAX]]-Tabella11[[#This Row],[MIN]]</f>
        <v>272.38999999999942</v>
      </c>
    </row>
    <row r="992" spans="1:7" x14ac:dyDescent="0.3">
      <c r="A992" s="3">
        <v>43474</v>
      </c>
      <c r="B992" s="1">
        <v>26462.32</v>
      </c>
      <c r="C992" s="1">
        <v>26237.29</v>
      </c>
      <c r="D992" s="1">
        <v>26597.07</v>
      </c>
      <c r="E992" s="1">
        <v>26192.65</v>
      </c>
      <c r="F992" s="2">
        <v>2.2700000000000001E-2</v>
      </c>
      <c r="G992" s="1">
        <f>Tabella11[[#This Row],[MAX]]-Tabella11[[#This Row],[MIN]]</f>
        <v>404.41999999999825</v>
      </c>
    </row>
    <row r="993" spans="1:7" x14ac:dyDescent="0.3">
      <c r="A993" s="3">
        <v>43475</v>
      </c>
      <c r="B993" s="1">
        <v>26521.43</v>
      </c>
      <c r="C993" s="1">
        <v>26391.78</v>
      </c>
      <c r="D993" s="1">
        <v>26588.21</v>
      </c>
      <c r="E993" s="1">
        <v>26212.34</v>
      </c>
      <c r="F993" s="2">
        <v>2.2000000000000001E-3</v>
      </c>
      <c r="G993" s="1">
        <f>Tabella11[[#This Row],[MAX]]-Tabella11[[#This Row],[MIN]]</f>
        <v>375.86999999999898</v>
      </c>
    </row>
    <row r="994" spans="1:7" x14ac:dyDescent="0.3">
      <c r="A994" s="3">
        <v>43476</v>
      </c>
      <c r="B994" s="1">
        <v>26667.27</v>
      </c>
      <c r="C994" s="1">
        <v>26692.02</v>
      </c>
      <c r="D994" s="1">
        <v>26692.02</v>
      </c>
      <c r="E994" s="1">
        <v>26494.86</v>
      </c>
      <c r="F994" s="2">
        <v>5.4999999999999997E-3</v>
      </c>
      <c r="G994" s="1">
        <f>Tabella11[[#This Row],[MAX]]-Tabella11[[#This Row],[MIN]]</f>
        <v>197.15999999999985</v>
      </c>
    </row>
    <row r="995" spans="1:7" x14ac:dyDescent="0.3">
      <c r="A995" s="3">
        <v>43479</v>
      </c>
      <c r="B995" s="1">
        <v>26298.33</v>
      </c>
      <c r="C995" s="1">
        <v>26559.68</v>
      </c>
      <c r="D995" s="1">
        <v>26575.33</v>
      </c>
      <c r="E995" s="1">
        <v>26195.78</v>
      </c>
      <c r="F995" s="2">
        <v>-1.38E-2</v>
      </c>
      <c r="G995" s="1">
        <f>Tabella11[[#This Row],[MAX]]-Tabella11[[#This Row],[MIN]]</f>
        <v>379.55000000000291</v>
      </c>
    </row>
    <row r="996" spans="1:7" x14ac:dyDescent="0.3">
      <c r="A996" s="3">
        <v>43480</v>
      </c>
      <c r="B996" s="1">
        <v>26830.29</v>
      </c>
      <c r="C996" s="1">
        <v>26518.62</v>
      </c>
      <c r="D996" s="1">
        <v>26838.55</v>
      </c>
      <c r="E996" s="1">
        <v>26427.45</v>
      </c>
      <c r="F996" s="2">
        <v>2.0199999999999999E-2</v>
      </c>
      <c r="G996" s="1">
        <f>Tabella11[[#This Row],[MAX]]-Tabella11[[#This Row],[MIN]]</f>
        <v>411.09999999999854</v>
      </c>
    </row>
    <row r="997" spans="1:7" x14ac:dyDescent="0.3">
      <c r="A997" s="3">
        <v>43481</v>
      </c>
      <c r="B997" s="1">
        <v>26902.1</v>
      </c>
      <c r="C997" s="1">
        <v>26702.93</v>
      </c>
      <c r="D997" s="1">
        <v>26903.78</v>
      </c>
      <c r="E997" s="1">
        <v>26567.52</v>
      </c>
      <c r="F997" s="2">
        <v>2.7000000000000001E-3</v>
      </c>
      <c r="G997" s="1">
        <f>Tabella11[[#This Row],[MAX]]-Tabella11[[#This Row],[MIN]]</f>
        <v>336.2599999999984</v>
      </c>
    </row>
    <row r="998" spans="1:7" x14ac:dyDescent="0.3">
      <c r="A998" s="3">
        <v>43482</v>
      </c>
      <c r="B998" s="1">
        <v>26755.63</v>
      </c>
      <c r="C998" s="1">
        <v>26953.21</v>
      </c>
      <c r="D998" s="1">
        <v>27012.19</v>
      </c>
      <c r="E998" s="1">
        <v>26703.31</v>
      </c>
      <c r="F998" s="2">
        <v>-5.4000000000000003E-3</v>
      </c>
      <c r="G998" s="1">
        <f>Tabella11[[#This Row],[MAX]]-Tabella11[[#This Row],[MIN]]</f>
        <v>308.87999999999738</v>
      </c>
    </row>
    <row r="999" spans="1:7" x14ac:dyDescent="0.3">
      <c r="A999" s="3">
        <v>43483</v>
      </c>
      <c r="B999" s="1">
        <v>27090.81</v>
      </c>
      <c r="C999" s="1">
        <v>26993.439999999999</v>
      </c>
      <c r="D999" s="1">
        <v>27116.65</v>
      </c>
      <c r="E999" s="1">
        <v>26915.08</v>
      </c>
      <c r="F999" s="2">
        <v>1.2500000000000001E-2</v>
      </c>
      <c r="G999" s="1">
        <f>Tabella11[[#This Row],[MAX]]-Tabella11[[#This Row],[MIN]]</f>
        <v>201.56999999999971</v>
      </c>
    </row>
    <row r="1000" spans="1:7" x14ac:dyDescent="0.3">
      <c r="A1000" s="3">
        <v>43486</v>
      </c>
      <c r="B1000" s="1">
        <v>27196.54</v>
      </c>
      <c r="C1000" s="1">
        <v>27134.27</v>
      </c>
      <c r="D1000" s="1">
        <v>27323.61</v>
      </c>
      <c r="E1000" s="1">
        <v>27084.3</v>
      </c>
      <c r="F1000" s="2">
        <v>3.8999999999999998E-3</v>
      </c>
      <c r="G1000" s="1">
        <f>Tabella11[[#This Row],[MAX]]-Tabella11[[#This Row],[MIN]]</f>
        <v>239.31000000000131</v>
      </c>
    </row>
    <row r="1001" spans="1:7" x14ac:dyDescent="0.3">
      <c r="A1001" s="3">
        <v>43487</v>
      </c>
      <c r="B1001" s="1">
        <v>27005.45</v>
      </c>
      <c r="C1001" s="1">
        <v>27189.4</v>
      </c>
      <c r="D1001" s="1">
        <v>27223.7</v>
      </c>
      <c r="E1001" s="1">
        <v>26854.66</v>
      </c>
      <c r="F1001" s="2">
        <v>-7.0000000000000001E-3</v>
      </c>
      <c r="G1001" s="1">
        <f>Tabella11[[#This Row],[MAX]]-Tabella11[[#This Row],[MIN]]</f>
        <v>369.04000000000087</v>
      </c>
    </row>
    <row r="1002" spans="1:7" x14ac:dyDescent="0.3">
      <c r="A1002" s="3">
        <v>43488</v>
      </c>
      <c r="B1002" s="1">
        <v>27008.2</v>
      </c>
      <c r="C1002" s="1">
        <v>26879.91</v>
      </c>
      <c r="D1002" s="1">
        <v>27131.22</v>
      </c>
      <c r="E1002" s="1">
        <v>26879.91</v>
      </c>
      <c r="F1002" s="2">
        <v>1E-4</v>
      </c>
      <c r="G1002" s="1">
        <f>Tabella11[[#This Row],[MAX]]-Tabella11[[#This Row],[MIN]]</f>
        <v>251.31000000000131</v>
      </c>
    </row>
    <row r="1003" spans="1:7" x14ac:dyDescent="0.3">
      <c r="A1003" s="3">
        <v>43489</v>
      </c>
      <c r="B1003" s="1">
        <v>27120.98</v>
      </c>
      <c r="C1003" s="1">
        <v>27075.37</v>
      </c>
      <c r="D1003" s="1">
        <v>27120.98</v>
      </c>
      <c r="E1003" s="1">
        <v>26889.79</v>
      </c>
      <c r="F1003" s="2">
        <v>4.1999999999999997E-3</v>
      </c>
      <c r="G1003" s="1">
        <f>Tabella11[[#This Row],[MAX]]-Tabella11[[#This Row],[MIN]]</f>
        <v>231.18999999999869</v>
      </c>
    </row>
    <row r="1004" spans="1:7" x14ac:dyDescent="0.3">
      <c r="A1004" s="3">
        <v>43490</v>
      </c>
      <c r="B1004" s="1">
        <v>27569.19</v>
      </c>
      <c r="C1004" s="1">
        <v>27282.880000000001</v>
      </c>
      <c r="D1004" s="1">
        <v>27569.19</v>
      </c>
      <c r="E1004" s="1">
        <v>27217.75</v>
      </c>
      <c r="F1004" s="2">
        <v>1.6500000000000001E-2</v>
      </c>
      <c r="G1004" s="1">
        <f>Tabella11[[#This Row],[MAX]]-Tabella11[[#This Row],[MIN]]</f>
        <v>351.43999999999869</v>
      </c>
    </row>
    <row r="1005" spans="1:7" x14ac:dyDescent="0.3">
      <c r="A1005" s="3">
        <v>43493</v>
      </c>
      <c r="B1005" s="1">
        <v>27576.959999999999</v>
      </c>
      <c r="C1005" s="1">
        <v>27695.81</v>
      </c>
      <c r="D1005" s="1">
        <v>27790.22</v>
      </c>
      <c r="E1005" s="1">
        <v>27462.37</v>
      </c>
      <c r="F1005" s="2">
        <v>2.9999999999999997E-4</v>
      </c>
      <c r="G1005" s="1">
        <f>Tabella11[[#This Row],[MAX]]-Tabella11[[#This Row],[MIN]]</f>
        <v>327.85000000000218</v>
      </c>
    </row>
    <row r="1006" spans="1:7" x14ac:dyDescent="0.3">
      <c r="A1006" s="3">
        <v>43494</v>
      </c>
      <c r="B1006" s="1">
        <v>27531.68</v>
      </c>
      <c r="C1006" s="1">
        <v>27397.54</v>
      </c>
      <c r="D1006" s="1">
        <v>27575.37</v>
      </c>
      <c r="E1006" s="1">
        <v>27328.17</v>
      </c>
      <c r="F1006" s="2">
        <v>-1.6000000000000001E-3</v>
      </c>
      <c r="G1006" s="1">
        <f>Tabella11[[#This Row],[MAX]]-Tabella11[[#This Row],[MIN]]</f>
        <v>247.20000000000073</v>
      </c>
    </row>
    <row r="1007" spans="1:7" x14ac:dyDescent="0.3">
      <c r="A1007" s="3">
        <v>43495</v>
      </c>
      <c r="B1007" s="1">
        <v>27642.85</v>
      </c>
      <c r="C1007" s="1">
        <v>27571.41</v>
      </c>
      <c r="D1007" s="1">
        <v>27642.85</v>
      </c>
      <c r="E1007" s="1">
        <v>27369.75</v>
      </c>
      <c r="F1007" s="2">
        <v>4.0000000000000001E-3</v>
      </c>
      <c r="G1007" s="1">
        <f>Tabella11[[#This Row],[MAX]]-Tabella11[[#This Row],[MIN]]</f>
        <v>273.09999999999854</v>
      </c>
    </row>
    <row r="1008" spans="1:7" x14ac:dyDescent="0.3">
      <c r="A1008" s="3">
        <v>43496</v>
      </c>
      <c r="B1008" s="1">
        <v>27942.47</v>
      </c>
      <c r="C1008" s="1">
        <v>27842.05</v>
      </c>
      <c r="D1008" s="1">
        <v>28010.9</v>
      </c>
      <c r="E1008" s="1">
        <v>27773.98</v>
      </c>
      <c r="F1008" s="2">
        <v>1.0800000000000001E-2</v>
      </c>
      <c r="G1008" s="1">
        <f>Tabella11[[#This Row],[MAX]]-Tabella11[[#This Row],[MIN]]</f>
        <v>236.92000000000189</v>
      </c>
    </row>
    <row r="1009" spans="1:7" x14ac:dyDescent="0.3">
      <c r="A1009" s="3">
        <v>43497</v>
      </c>
      <c r="B1009" s="1">
        <v>27930.74</v>
      </c>
      <c r="C1009" s="1">
        <v>28193.279999999999</v>
      </c>
      <c r="D1009" s="1">
        <v>28193.279999999999</v>
      </c>
      <c r="E1009" s="1">
        <v>27802.5</v>
      </c>
      <c r="F1009" s="2">
        <v>-4.0000000000000002E-4</v>
      </c>
      <c r="G1009" s="1">
        <f>Tabella11[[#This Row],[MAX]]-Tabella11[[#This Row],[MIN]]</f>
        <v>390.77999999999884</v>
      </c>
    </row>
    <row r="1010" spans="1:7" x14ac:dyDescent="0.3">
      <c r="A1010" s="3">
        <v>43500</v>
      </c>
      <c r="B1010" s="1">
        <v>27990.21</v>
      </c>
      <c r="C1010" s="1">
        <v>27985.42</v>
      </c>
      <c r="D1010" s="1">
        <v>28005.15</v>
      </c>
      <c r="E1010" s="1">
        <v>27847.43</v>
      </c>
      <c r="F1010" s="2">
        <v>2.0999999999999999E-3</v>
      </c>
      <c r="G1010" s="1">
        <f>Tabella11[[#This Row],[MAX]]-Tabella11[[#This Row],[MIN]]</f>
        <v>157.72000000000116</v>
      </c>
    </row>
    <row r="1011" spans="1:7" x14ac:dyDescent="0.3">
      <c r="A1011" s="3">
        <v>43504</v>
      </c>
      <c r="B1011" s="1">
        <v>27946.32</v>
      </c>
      <c r="C1011" s="1">
        <v>27708.13</v>
      </c>
      <c r="D1011" s="1">
        <v>28008.82</v>
      </c>
      <c r="E1011" s="1">
        <v>27534.2</v>
      </c>
      <c r="F1011" s="2">
        <v>-1.6000000000000001E-3</v>
      </c>
      <c r="G1011" s="1">
        <f>Tabella11[[#This Row],[MAX]]-Tabella11[[#This Row],[MIN]]</f>
        <v>474.61999999999898</v>
      </c>
    </row>
    <row r="1012" spans="1:7" x14ac:dyDescent="0.3">
      <c r="A1012" s="3">
        <v>43507</v>
      </c>
      <c r="B1012" s="1">
        <v>28143.84</v>
      </c>
      <c r="C1012" s="1">
        <v>27927.45</v>
      </c>
      <c r="D1012" s="1">
        <v>28143.84</v>
      </c>
      <c r="E1012" s="1">
        <v>27847.85</v>
      </c>
      <c r="F1012" s="2">
        <v>7.1000000000000004E-3</v>
      </c>
      <c r="G1012" s="1">
        <f>Tabella11[[#This Row],[MAX]]-Tabella11[[#This Row],[MIN]]</f>
        <v>295.9900000000016</v>
      </c>
    </row>
    <row r="1013" spans="1:7" x14ac:dyDescent="0.3">
      <c r="A1013" s="3">
        <v>43508</v>
      </c>
      <c r="B1013" s="1">
        <v>28171.33</v>
      </c>
      <c r="C1013" s="1">
        <v>28093.31</v>
      </c>
      <c r="D1013" s="1">
        <v>28219.59</v>
      </c>
      <c r="E1013" s="1">
        <v>27983.48</v>
      </c>
      <c r="F1013" s="2">
        <v>1E-3</v>
      </c>
      <c r="G1013" s="1">
        <f>Tabella11[[#This Row],[MAX]]-Tabella11[[#This Row],[MIN]]</f>
        <v>236.11000000000058</v>
      </c>
    </row>
    <row r="1014" spans="1:7" x14ac:dyDescent="0.3">
      <c r="A1014" s="3">
        <v>43509</v>
      </c>
      <c r="B1014" s="1">
        <v>28497.59</v>
      </c>
      <c r="C1014" s="1">
        <v>28184.87</v>
      </c>
      <c r="D1014" s="1">
        <v>28533.360000000001</v>
      </c>
      <c r="E1014" s="1">
        <v>28160.46</v>
      </c>
      <c r="F1014" s="2">
        <v>1.1599999999999999E-2</v>
      </c>
      <c r="G1014" s="1">
        <f>Tabella11[[#This Row],[MAX]]-Tabella11[[#This Row],[MIN]]</f>
        <v>372.90000000000146</v>
      </c>
    </row>
    <row r="1015" spans="1:7" x14ac:dyDescent="0.3">
      <c r="A1015" s="3">
        <v>43510</v>
      </c>
      <c r="B1015" s="1">
        <v>28432.05</v>
      </c>
      <c r="C1015" s="1">
        <v>28396.400000000001</v>
      </c>
      <c r="D1015" s="1">
        <v>28476.65</v>
      </c>
      <c r="E1015" s="1">
        <v>28275.18</v>
      </c>
      <c r="F1015" s="2">
        <v>-2.3E-3</v>
      </c>
      <c r="G1015" s="1">
        <f>Tabella11[[#This Row],[MAX]]-Tabella11[[#This Row],[MIN]]</f>
        <v>201.47000000000116</v>
      </c>
    </row>
    <row r="1016" spans="1:7" x14ac:dyDescent="0.3">
      <c r="A1016" s="3">
        <v>43511</v>
      </c>
      <c r="B1016" s="1">
        <v>27900.84</v>
      </c>
      <c r="C1016" s="1">
        <v>28241.439999999999</v>
      </c>
      <c r="D1016" s="1">
        <v>28256.69</v>
      </c>
      <c r="E1016" s="1">
        <v>27845.87</v>
      </c>
      <c r="F1016" s="2">
        <v>-1.8700000000000001E-2</v>
      </c>
      <c r="G1016" s="1">
        <f>Tabella11[[#This Row],[MAX]]-Tabella11[[#This Row],[MIN]]</f>
        <v>410.81999999999971</v>
      </c>
    </row>
    <row r="1017" spans="1:7" x14ac:dyDescent="0.3">
      <c r="A1017" s="3">
        <v>43514</v>
      </c>
      <c r="B1017" s="1">
        <v>28347.01</v>
      </c>
      <c r="C1017" s="1">
        <v>28186.75</v>
      </c>
      <c r="D1017" s="1">
        <v>28412.080000000002</v>
      </c>
      <c r="E1017" s="1">
        <v>28186.75</v>
      </c>
      <c r="F1017" s="2">
        <v>1.6E-2</v>
      </c>
      <c r="G1017" s="1">
        <f>Tabella11[[#This Row],[MAX]]-Tabella11[[#This Row],[MIN]]</f>
        <v>225.33000000000175</v>
      </c>
    </row>
    <row r="1018" spans="1:7" x14ac:dyDescent="0.3">
      <c r="A1018" s="3">
        <v>43515</v>
      </c>
      <c r="B1018" s="1">
        <v>28228.13</v>
      </c>
      <c r="C1018" s="1">
        <v>28440.49</v>
      </c>
      <c r="D1018" s="1">
        <v>28488.97</v>
      </c>
      <c r="E1018" s="1">
        <v>28208.87</v>
      </c>
      <c r="F1018" s="2">
        <v>-4.1999999999999997E-3</v>
      </c>
      <c r="G1018" s="1">
        <f>Tabella11[[#This Row],[MAX]]-Tabella11[[#This Row],[MIN]]</f>
        <v>280.10000000000218</v>
      </c>
    </row>
    <row r="1019" spans="1:7" x14ac:dyDescent="0.3">
      <c r="A1019" s="3">
        <v>43516</v>
      </c>
      <c r="B1019" s="1">
        <v>28514.05</v>
      </c>
      <c r="C1019" s="1">
        <v>28404.68</v>
      </c>
      <c r="D1019" s="1">
        <v>28599.77</v>
      </c>
      <c r="E1019" s="1">
        <v>28357.3</v>
      </c>
      <c r="F1019" s="2">
        <v>1.01E-2</v>
      </c>
      <c r="G1019" s="1">
        <f>Tabella11[[#This Row],[MAX]]-Tabella11[[#This Row],[MIN]]</f>
        <v>242.47000000000116</v>
      </c>
    </row>
    <row r="1020" spans="1:7" x14ac:dyDescent="0.3">
      <c r="A1020" s="3">
        <v>43517</v>
      </c>
      <c r="B1020" s="1">
        <v>28629.919999999998</v>
      </c>
      <c r="C1020" s="1">
        <v>28450</v>
      </c>
      <c r="D1020" s="1">
        <v>28759.35</v>
      </c>
      <c r="E1020" s="1">
        <v>28364.85</v>
      </c>
      <c r="F1020" s="2">
        <v>4.1000000000000003E-3</v>
      </c>
      <c r="G1020" s="1">
        <f>Tabella11[[#This Row],[MAX]]-Tabella11[[#This Row],[MIN]]</f>
        <v>394.5</v>
      </c>
    </row>
    <row r="1021" spans="1:7" x14ac:dyDescent="0.3">
      <c r="A1021" s="3">
        <v>43518</v>
      </c>
      <c r="B1021" s="1">
        <v>28816.3</v>
      </c>
      <c r="C1021" s="1">
        <v>28478.959999999999</v>
      </c>
      <c r="D1021" s="1">
        <v>28816.3</v>
      </c>
      <c r="E1021" s="1">
        <v>28430.2</v>
      </c>
      <c r="F1021" s="2">
        <v>6.4999999999999997E-3</v>
      </c>
      <c r="G1021" s="1">
        <f>Tabella11[[#This Row],[MAX]]-Tabella11[[#This Row],[MIN]]</f>
        <v>386.09999999999854</v>
      </c>
    </row>
    <row r="1022" spans="1:7" x14ac:dyDescent="0.3">
      <c r="A1022" s="3">
        <v>43521</v>
      </c>
      <c r="B1022" s="1">
        <v>28959.3</v>
      </c>
      <c r="C1022" s="1">
        <v>28975.52</v>
      </c>
      <c r="D1022" s="1">
        <v>29009.98</v>
      </c>
      <c r="E1022" s="1">
        <v>28763.46</v>
      </c>
      <c r="F1022" s="2">
        <v>5.0000000000000001E-3</v>
      </c>
      <c r="G1022" s="1">
        <f>Tabella11[[#This Row],[MAX]]-Tabella11[[#This Row],[MIN]]</f>
        <v>246.52000000000044</v>
      </c>
    </row>
    <row r="1023" spans="1:7" x14ac:dyDescent="0.3">
      <c r="A1023" s="3">
        <v>43522</v>
      </c>
      <c r="B1023" s="1">
        <v>28772.06</v>
      </c>
      <c r="C1023" s="1">
        <v>28971.23</v>
      </c>
      <c r="D1023" s="1">
        <v>28971.23</v>
      </c>
      <c r="E1023" s="1">
        <v>28700.01</v>
      </c>
      <c r="F1023" s="2">
        <v>-6.4999999999999997E-3</v>
      </c>
      <c r="G1023" s="1">
        <f>Tabella11[[#This Row],[MAX]]-Tabella11[[#This Row],[MIN]]</f>
        <v>271.22000000000116</v>
      </c>
    </row>
    <row r="1024" spans="1:7" x14ac:dyDescent="0.3">
      <c r="A1024" s="3">
        <v>43523</v>
      </c>
      <c r="B1024" s="1">
        <v>28757.439999999999</v>
      </c>
      <c r="C1024" s="1">
        <v>28833.16</v>
      </c>
      <c r="D1024" s="1">
        <v>29014.19</v>
      </c>
      <c r="E1024" s="1">
        <v>28701.47</v>
      </c>
      <c r="F1024" s="2">
        <v>-5.0000000000000001E-4</v>
      </c>
      <c r="G1024" s="1">
        <f>Tabella11[[#This Row],[MAX]]-Tabella11[[#This Row],[MIN]]</f>
        <v>312.71999999999753</v>
      </c>
    </row>
    <row r="1025" spans="1:7" x14ac:dyDescent="0.3">
      <c r="A1025" s="3">
        <v>43524</v>
      </c>
      <c r="B1025" s="1">
        <v>28633.18</v>
      </c>
      <c r="C1025" s="1">
        <v>28719.71</v>
      </c>
      <c r="D1025" s="1">
        <v>28917.49</v>
      </c>
      <c r="E1025" s="1">
        <v>28571.13</v>
      </c>
      <c r="F1025" s="2">
        <v>-4.3E-3</v>
      </c>
      <c r="G1025" s="1">
        <f>Tabella11[[#This Row],[MAX]]-Tabella11[[#This Row],[MIN]]</f>
        <v>346.36000000000058</v>
      </c>
    </row>
    <row r="1026" spans="1:7" x14ac:dyDescent="0.3">
      <c r="A1026" s="3">
        <v>43525</v>
      </c>
      <c r="B1026" s="1">
        <v>28812.17</v>
      </c>
      <c r="C1026" s="1">
        <v>28716.6</v>
      </c>
      <c r="D1026" s="1">
        <v>28860.2</v>
      </c>
      <c r="E1026" s="1">
        <v>28663.71</v>
      </c>
      <c r="F1026" s="2">
        <v>6.3E-3</v>
      </c>
      <c r="G1026" s="1">
        <f>Tabella11[[#This Row],[MAX]]-Tabella11[[#This Row],[MIN]]</f>
        <v>196.4900000000016</v>
      </c>
    </row>
    <row r="1027" spans="1:7" x14ac:dyDescent="0.3">
      <c r="A1027" s="3">
        <v>43528</v>
      </c>
      <c r="B1027" s="1">
        <v>28959.59</v>
      </c>
      <c r="C1027" s="1">
        <v>28855.11</v>
      </c>
      <c r="D1027" s="1">
        <v>29241.8</v>
      </c>
      <c r="E1027" s="1">
        <v>28760.67</v>
      </c>
      <c r="F1027" s="2">
        <v>5.1000000000000004E-3</v>
      </c>
      <c r="G1027" s="1">
        <f>Tabella11[[#This Row],[MAX]]-Tabella11[[#This Row],[MIN]]</f>
        <v>481.13000000000102</v>
      </c>
    </row>
    <row r="1028" spans="1:7" x14ac:dyDescent="0.3">
      <c r="A1028" s="3">
        <v>43529</v>
      </c>
      <c r="B1028" s="1">
        <v>28961.599999999999</v>
      </c>
      <c r="C1028" s="1">
        <v>28823.16</v>
      </c>
      <c r="D1028" s="1">
        <v>29025.79</v>
      </c>
      <c r="E1028" s="1">
        <v>28734.81</v>
      </c>
      <c r="F1028" s="2">
        <v>1E-4</v>
      </c>
      <c r="G1028" s="1">
        <f>Tabella11[[#This Row],[MAX]]-Tabella11[[#This Row],[MIN]]</f>
        <v>290.97999999999956</v>
      </c>
    </row>
    <row r="1029" spans="1:7" x14ac:dyDescent="0.3">
      <c r="A1029" s="3">
        <v>43530</v>
      </c>
      <c r="B1029" s="1">
        <v>29037.599999999999</v>
      </c>
      <c r="C1029" s="1">
        <v>29003.25</v>
      </c>
      <c r="D1029" s="1">
        <v>29122.81</v>
      </c>
      <c r="E1029" s="1">
        <v>28938.39</v>
      </c>
      <c r="F1029" s="2">
        <v>2.5999999999999999E-3</v>
      </c>
      <c r="G1029" s="1">
        <f>Tabella11[[#This Row],[MAX]]-Tabella11[[#This Row],[MIN]]</f>
        <v>184.42000000000189</v>
      </c>
    </row>
    <row r="1030" spans="1:7" x14ac:dyDescent="0.3">
      <c r="A1030" s="3">
        <v>43531</v>
      </c>
      <c r="B1030" s="1">
        <v>28779.45</v>
      </c>
      <c r="C1030" s="1">
        <v>28965.42</v>
      </c>
      <c r="D1030" s="1">
        <v>29007.07</v>
      </c>
      <c r="E1030" s="1">
        <v>28772.45</v>
      </c>
      <c r="F1030" s="2">
        <v>-8.8999999999999999E-3</v>
      </c>
      <c r="G1030" s="1">
        <f>Tabella11[[#This Row],[MAX]]-Tabella11[[#This Row],[MIN]]</f>
        <v>234.61999999999898</v>
      </c>
    </row>
    <row r="1031" spans="1:7" x14ac:dyDescent="0.3">
      <c r="A1031" s="3">
        <v>43532</v>
      </c>
      <c r="B1031" s="1">
        <v>28228.42</v>
      </c>
      <c r="C1031" s="1">
        <v>28409.14</v>
      </c>
      <c r="D1031" s="1">
        <v>28533.759999999998</v>
      </c>
      <c r="E1031" s="1">
        <v>28201.09</v>
      </c>
      <c r="F1031" s="2">
        <v>-1.9099999999999999E-2</v>
      </c>
      <c r="G1031" s="1">
        <f>Tabella11[[#This Row],[MAX]]-Tabella11[[#This Row],[MIN]]</f>
        <v>332.66999999999825</v>
      </c>
    </row>
    <row r="1032" spans="1:7" x14ac:dyDescent="0.3">
      <c r="A1032" s="3">
        <v>43535</v>
      </c>
      <c r="B1032" s="1">
        <v>28503.3</v>
      </c>
      <c r="C1032" s="1">
        <v>28265.85</v>
      </c>
      <c r="D1032" s="1">
        <v>28512.27</v>
      </c>
      <c r="E1032" s="1">
        <v>28240.78</v>
      </c>
      <c r="F1032" s="2">
        <v>9.7000000000000003E-3</v>
      </c>
      <c r="G1032" s="1">
        <f>Tabella11[[#This Row],[MAX]]-Tabella11[[#This Row],[MIN]]</f>
        <v>271.4900000000016</v>
      </c>
    </row>
    <row r="1033" spans="1:7" x14ac:dyDescent="0.3">
      <c r="A1033" s="3">
        <v>43536</v>
      </c>
      <c r="B1033" s="1">
        <v>28920.87</v>
      </c>
      <c r="C1033" s="1">
        <v>28760.27</v>
      </c>
      <c r="D1033" s="1">
        <v>28941.09</v>
      </c>
      <c r="E1033" s="1">
        <v>28734.09</v>
      </c>
      <c r="F1033" s="2">
        <v>1.46E-2</v>
      </c>
      <c r="G1033" s="1">
        <f>Tabella11[[#This Row],[MAX]]-Tabella11[[#This Row],[MIN]]</f>
        <v>207</v>
      </c>
    </row>
    <row r="1034" spans="1:7" x14ac:dyDescent="0.3">
      <c r="A1034" s="3">
        <v>43537</v>
      </c>
      <c r="B1034" s="1">
        <v>28807.45</v>
      </c>
      <c r="C1034" s="1">
        <v>28924.28</v>
      </c>
      <c r="D1034" s="1">
        <v>28924.28</v>
      </c>
      <c r="E1034" s="1">
        <v>28690.37</v>
      </c>
      <c r="F1034" s="2">
        <v>-3.8999999999999998E-3</v>
      </c>
      <c r="G1034" s="1">
        <f>Tabella11[[#This Row],[MAX]]-Tabella11[[#This Row],[MIN]]</f>
        <v>233.90999999999985</v>
      </c>
    </row>
    <row r="1035" spans="1:7" x14ac:dyDescent="0.3">
      <c r="A1035" s="3">
        <v>43538</v>
      </c>
      <c r="B1035" s="1">
        <v>28851.39</v>
      </c>
      <c r="C1035" s="1">
        <v>28891.06</v>
      </c>
      <c r="D1035" s="1">
        <v>28932.47</v>
      </c>
      <c r="E1035" s="1">
        <v>28696.31</v>
      </c>
      <c r="F1035" s="2">
        <v>1.5E-3</v>
      </c>
      <c r="G1035" s="1">
        <f>Tabella11[[#This Row],[MAX]]-Tabella11[[#This Row],[MIN]]</f>
        <v>236.15999999999985</v>
      </c>
    </row>
    <row r="1036" spans="1:7" x14ac:dyDescent="0.3">
      <c r="A1036" s="3">
        <v>43539</v>
      </c>
      <c r="B1036" s="1">
        <v>29012.26</v>
      </c>
      <c r="C1036" s="1">
        <v>28843.86</v>
      </c>
      <c r="D1036" s="1">
        <v>29204.73</v>
      </c>
      <c r="E1036" s="1">
        <v>28828.26</v>
      </c>
      <c r="F1036" s="2">
        <v>5.5999999999999999E-3</v>
      </c>
      <c r="G1036" s="1">
        <f>Tabella11[[#This Row],[MAX]]-Tabella11[[#This Row],[MIN]]</f>
        <v>376.47000000000116</v>
      </c>
    </row>
    <row r="1037" spans="1:7" x14ac:dyDescent="0.3">
      <c r="A1037" s="3">
        <v>43542</v>
      </c>
      <c r="B1037" s="1">
        <v>29409.01</v>
      </c>
      <c r="C1037" s="1">
        <v>29112.44</v>
      </c>
      <c r="D1037" s="1">
        <v>29409.01</v>
      </c>
      <c r="E1037" s="1">
        <v>29034.13</v>
      </c>
      <c r="F1037" s="2">
        <v>1.37E-2</v>
      </c>
      <c r="G1037" s="1">
        <f>Tabella11[[#This Row],[MAX]]-Tabella11[[#This Row],[MIN]]</f>
        <v>374.87999999999738</v>
      </c>
    </row>
    <row r="1038" spans="1:7" x14ac:dyDescent="0.3">
      <c r="A1038" s="3">
        <v>43543</v>
      </c>
      <c r="B1038" s="1">
        <v>29466.28</v>
      </c>
      <c r="C1038" s="1">
        <v>29419.14</v>
      </c>
      <c r="D1038" s="1">
        <v>29486.15</v>
      </c>
      <c r="E1038" s="1">
        <v>29319.51</v>
      </c>
      <c r="F1038" s="2">
        <v>1.9E-3</v>
      </c>
      <c r="G1038" s="1">
        <f>Tabella11[[#This Row],[MAX]]-Tabella11[[#This Row],[MIN]]</f>
        <v>166.64000000000306</v>
      </c>
    </row>
    <row r="1039" spans="1:7" x14ac:dyDescent="0.3">
      <c r="A1039" s="3">
        <v>43544</v>
      </c>
      <c r="B1039" s="1">
        <v>29320.97</v>
      </c>
      <c r="C1039" s="1">
        <v>29357.19</v>
      </c>
      <c r="D1039" s="1">
        <v>29435.81</v>
      </c>
      <c r="E1039" s="1">
        <v>29251.25</v>
      </c>
      <c r="F1039" s="2">
        <v>-4.8999999999999998E-3</v>
      </c>
      <c r="G1039" s="1">
        <f>Tabella11[[#This Row],[MAX]]-Tabella11[[#This Row],[MIN]]</f>
        <v>184.56000000000131</v>
      </c>
    </row>
    <row r="1040" spans="1:7" x14ac:dyDescent="0.3">
      <c r="A1040" s="3">
        <v>43545</v>
      </c>
      <c r="B1040" s="1">
        <v>29071.56</v>
      </c>
      <c r="C1040" s="1">
        <v>29387.75</v>
      </c>
      <c r="D1040" s="1">
        <v>29446.77</v>
      </c>
      <c r="E1040" s="1">
        <v>29051.85</v>
      </c>
      <c r="F1040" s="2">
        <v>-8.5000000000000006E-3</v>
      </c>
      <c r="G1040" s="1">
        <f>Tabella11[[#This Row],[MAX]]-Tabella11[[#This Row],[MIN]]</f>
        <v>394.92000000000189</v>
      </c>
    </row>
    <row r="1041" spans="1:7" x14ac:dyDescent="0.3">
      <c r="A1041" s="3">
        <v>43546</v>
      </c>
      <c r="B1041" s="1">
        <v>29113.360000000001</v>
      </c>
      <c r="C1041" s="1">
        <v>29173.33</v>
      </c>
      <c r="D1041" s="1">
        <v>29243.1</v>
      </c>
      <c r="E1041" s="1">
        <v>28847.34</v>
      </c>
      <c r="F1041" s="2">
        <v>1.4E-3</v>
      </c>
      <c r="G1041" s="1">
        <f>Tabella11[[#This Row],[MAX]]-Tabella11[[#This Row],[MIN]]</f>
        <v>395.7599999999984</v>
      </c>
    </row>
    <row r="1042" spans="1:7" x14ac:dyDescent="0.3">
      <c r="A1042" s="3">
        <v>43549</v>
      </c>
      <c r="B1042" s="1">
        <v>28523.35</v>
      </c>
      <c r="C1042" s="1">
        <v>28501.37</v>
      </c>
      <c r="D1042" s="1">
        <v>28702.240000000002</v>
      </c>
      <c r="E1042" s="1">
        <v>28463.11</v>
      </c>
      <c r="F1042" s="2">
        <v>-2.0299999999999999E-2</v>
      </c>
      <c r="G1042" s="1">
        <f>Tabella11[[#This Row],[MAX]]-Tabella11[[#This Row],[MIN]]</f>
        <v>239.13000000000102</v>
      </c>
    </row>
    <row r="1043" spans="1:7" x14ac:dyDescent="0.3">
      <c r="A1043" s="3">
        <v>43550</v>
      </c>
      <c r="B1043" s="1">
        <v>28566.91</v>
      </c>
      <c r="C1043" s="1">
        <v>28677.759999999998</v>
      </c>
      <c r="D1043" s="1">
        <v>28701.599999999999</v>
      </c>
      <c r="E1043" s="1">
        <v>28435.06</v>
      </c>
      <c r="F1043" s="2">
        <v>1.5E-3</v>
      </c>
      <c r="G1043" s="1">
        <f>Tabella11[[#This Row],[MAX]]-Tabella11[[#This Row],[MIN]]</f>
        <v>266.53999999999724</v>
      </c>
    </row>
    <row r="1044" spans="1:7" x14ac:dyDescent="0.3">
      <c r="A1044" s="3">
        <v>43551</v>
      </c>
      <c r="B1044" s="1">
        <v>28728.25</v>
      </c>
      <c r="C1044" s="1">
        <v>28564.71</v>
      </c>
      <c r="D1044" s="1">
        <v>28781.63</v>
      </c>
      <c r="E1044" s="1">
        <v>28551.65</v>
      </c>
      <c r="F1044" s="2">
        <v>5.5999999999999999E-3</v>
      </c>
      <c r="G1044" s="1">
        <f>Tabella11[[#This Row],[MAX]]-Tabella11[[#This Row],[MIN]]</f>
        <v>229.97999999999956</v>
      </c>
    </row>
    <row r="1045" spans="1:7" x14ac:dyDescent="0.3">
      <c r="A1045" s="3">
        <v>43552</v>
      </c>
      <c r="B1045" s="1">
        <v>28775.21</v>
      </c>
      <c r="C1045" s="1">
        <v>28663.200000000001</v>
      </c>
      <c r="D1045" s="1">
        <v>28816.59</v>
      </c>
      <c r="E1045" s="1">
        <v>28558.799999999999</v>
      </c>
      <c r="F1045" s="2">
        <v>1.6000000000000001E-3</v>
      </c>
      <c r="G1045" s="1">
        <f>Tabella11[[#This Row],[MAX]]-Tabella11[[#This Row],[MIN]]</f>
        <v>257.79000000000087</v>
      </c>
    </row>
    <row r="1046" spans="1:7" x14ac:dyDescent="0.3">
      <c r="A1046" s="3">
        <v>43553</v>
      </c>
      <c r="B1046" s="1">
        <v>29051.360000000001</v>
      </c>
      <c r="C1046" s="1">
        <v>28812.639999999999</v>
      </c>
      <c r="D1046" s="1">
        <v>29100.69</v>
      </c>
      <c r="E1046" s="1">
        <v>28761.88</v>
      </c>
      <c r="F1046" s="2">
        <v>9.5999999999999992E-3</v>
      </c>
      <c r="G1046" s="1">
        <f>Tabella11[[#This Row],[MAX]]-Tabella11[[#This Row],[MIN]]</f>
        <v>338.80999999999767</v>
      </c>
    </row>
    <row r="1047" spans="1:7" x14ac:dyDescent="0.3">
      <c r="A1047" s="3">
        <v>43556</v>
      </c>
      <c r="B1047" s="1">
        <v>29562.02</v>
      </c>
      <c r="C1047" s="1">
        <v>29383.72</v>
      </c>
      <c r="D1047" s="1">
        <v>29612.37</v>
      </c>
      <c r="E1047" s="1">
        <v>29383.72</v>
      </c>
      <c r="F1047" s="2">
        <v>1.7600000000000001E-2</v>
      </c>
      <c r="G1047" s="1">
        <f>Tabella11[[#This Row],[MAX]]-Tabella11[[#This Row],[MIN]]</f>
        <v>228.64999999999782</v>
      </c>
    </row>
    <row r="1048" spans="1:7" x14ac:dyDescent="0.3">
      <c r="A1048" s="3">
        <v>43557</v>
      </c>
      <c r="B1048" s="1">
        <v>29624.67</v>
      </c>
      <c r="C1048" s="1">
        <v>29736.99</v>
      </c>
      <c r="D1048" s="1">
        <v>29736.99</v>
      </c>
      <c r="E1048" s="1">
        <v>29534.42</v>
      </c>
      <c r="F1048" s="2">
        <v>2.0999999999999999E-3</v>
      </c>
      <c r="G1048" s="1">
        <f>Tabella11[[#This Row],[MAX]]-Tabella11[[#This Row],[MIN]]</f>
        <v>202.57000000000335</v>
      </c>
    </row>
    <row r="1049" spans="1:7" x14ac:dyDescent="0.3">
      <c r="A1049" s="3">
        <v>43558</v>
      </c>
      <c r="B1049" s="1">
        <v>29986.39</v>
      </c>
      <c r="C1049" s="1">
        <v>29785.27</v>
      </c>
      <c r="D1049" s="1">
        <v>29999.34</v>
      </c>
      <c r="E1049" s="1">
        <v>29715.77</v>
      </c>
      <c r="F1049" s="2">
        <v>1.2200000000000001E-2</v>
      </c>
      <c r="G1049" s="1">
        <f>Tabella11[[#This Row],[MAX]]-Tabella11[[#This Row],[MIN]]</f>
        <v>283.56999999999971</v>
      </c>
    </row>
    <row r="1050" spans="1:7" x14ac:dyDescent="0.3">
      <c r="A1050" s="3">
        <v>43559</v>
      </c>
      <c r="B1050" s="1">
        <v>29936.32</v>
      </c>
      <c r="C1050" s="1">
        <v>29950.42</v>
      </c>
      <c r="D1050" s="1">
        <v>30050.91</v>
      </c>
      <c r="E1050" s="1">
        <v>29765.55</v>
      </c>
      <c r="F1050" s="2">
        <v>-1.6999999999999999E-3</v>
      </c>
      <c r="G1050" s="1">
        <f>Tabella11[[#This Row],[MAX]]-Tabella11[[#This Row],[MIN]]</f>
        <v>285.36000000000058</v>
      </c>
    </row>
    <row r="1051" spans="1:7" x14ac:dyDescent="0.3">
      <c r="A1051" s="3">
        <v>43563</v>
      </c>
      <c r="B1051" s="1">
        <v>30077.15</v>
      </c>
      <c r="C1051" s="1">
        <v>30119.58</v>
      </c>
      <c r="D1051" s="1">
        <v>30185.06</v>
      </c>
      <c r="E1051" s="1">
        <v>29913.62</v>
      </c>
      <c r="F1051" s="2">
        <v>4.7000000000000002E-3</v>
      </c>
      <c r="G1051" s="1">
        <f>Tabella11[[#This Row],[MAX]]-Tabella11[[#This Row],[MIN]]</f>
        <v>271.44000000000233</v>
      </c>
    </row>
    <row r="1052" spans="1:7" x14ac:dyDescent="0.3">
      <c r="A1052" s="3">
        <v>43564</v>
      </c>
      <c r="B1052" s="1">
        <v>30157.49</v>
      </c>
      <c r="C1052" s="1">
        <v>30065.99</v>
      </c>
      <c r="D1052" s="1">
        <v>30222.02</v>
      </c>
      <c r="E1052" s="1">
        <v>30018.98</v>
      </c>
      <c r="F1052" s="2">
        <v>2.7000000000000001E-3</v>
      </c>
      <c r="G1052" s="1">
        <f>Tabella11[[#This Row],[MAX]]-Tabella11[[#This Row],[MIN]]</f>
        <v>203.04000000000087</v>
      </c>
    </row>
    <row r="1053" spans="1:7" x14ac:dyDescent="0.3">
      <c r="A1053" s="3">
        <v>43565</v>
      </c>
      <c r="B1053" s="1">
        <v>30119.56</v>
      </c>
      <c r="C1053" s="1">
        <v>30052.27</v>
      </c>
      <c r="D1053" s="1">
        <v>30139.61</v>
      </c>
      <c r="E1053" s="1">
        <v>29892.62</v>
      </c>
      <c r="F1053" s="2">
        <v>-1.2999999999999999E-3</v>
      </c>
      <c r="G1053" s="1">
        <f>Tabella11[[#This Row],[MAX]]-Tabella11[[#This Row],[MIN]]</f>
        <v>246.9900000000016</v>
      </c>
    </row>
    <row r="1054" spans="1:7" x14ac:dyDescent="0.3">
      <c r="A1054" s="3">
        <v>43566</v>
      </c>
      <c r="B1054" s="1">
        <v>29839.45</v>
      </c>
      <c r="C1054" s="1">
        <v>30138.14</v>
      </c>
      <c r="D1054" s="1">
        <v>30184.61</v>
      </c>
      <c r="E1054" s="1">
        <v>29783.67</v>
      </c>
      <c r="F1054" s="2">
        <v>-9.2999999999999992E-3</v>
      </c>
      <c r="G1054" s="1">
        <f>Tabella11[[#This Row],[MAX]]-Tabella11[[#This Row],[MIN]]</f>
        <v>400.94000000000233</v>
      </c>
    </row>
    <row r="1055" spans="1:7" x14ac:dyDescent="0.3">
      <c r="A1055" s="3">
        <v>43567</v>
      </c>
      <c r="B1055" s="1">
        <v>29909.759999999998</v>
      </c>
      <c r="C1055" s="1">
        <v>29806.35</v>
      </c>
      <c r="D1055" s="1">
        <v>29909.759999999998</v>
      </c>
      <c r="E1055" s="1">
        <v>29694.85</v>
      </c>
      <c r="F1055" s="2">
        <v>2.3999999999999998E-3</v>
      </c>
      <c r="G1055" s="1">
        <f>Tabella11[[#This Row],[MAX]]-Tabella11[[#This Row],[MIN]]</f>
        <v>214.90999999999985</v>
      </c>
    </row>
    <row r="1056" spans="1:7" x14ac:dyDescent="0.3">
      <c r="A1056" s="3">
        <v>43570</v>
      </c>
      <c r="B1056" s="1">
        <v>29810.720000000001</v>
      </c>
      <c r="C1056" s="1">
        <v>30119.85</v>
      </c>
      <c r="D1056" s="1">
        <v>30280.12</v>
      </c>
      <c r="E1056" s="1">
        <v>29810.720000000001</v>
      </c>
      <c r="F1056" s="2">
        <v>-3.3E-3</v>
      </c>
      <c r="G1056" s="1">
        <f>Tabella11[[#This Row],[MAX]]-Tabella11[[#This Row],[MIN]]</f>
        <v>469.39999999999782</v>
      </c>
    </row>
    <row r="1057" spans="1:7" x14ac:dyDescent="0.3">
      <c r="A1057" s="3">
        <v>43571</v>
      </c>
      <c r="B1057" s="1">
        <v>30129.87</v>
      </c>
      <c r="C1057" s="1">
        <v>29754.3</v>
      </c>
      <c r="D1057" s="1">
        <v>30142.86</v>
      </c>
      <c r="E1057" s="1">
        <v>29665.11</v>
      </c>
      <c r="F1057" s="2">
        <v>1.0699999999999999E-2</v>
      </c>
      <c r="G1057" s="1">
        <f>Tabella11[[#This Row],[MAX]]-Tabella11[[#This Row],[MIN]]</f>
        <v>477.75</v>
      </c>
    </row>
    <row r="1058" spans="1:7" x14ac:dyDescent="0.3">
      <c r="A1058" s="3">
        <v>43572</v>
      </c>
      <c r="B1058" s="1">
        <v>30124.68</v>
      </c>
      <c r="C1058" s="1">
        <v>30160.69</v>
      </c>
      <c r="D1058" s="1">
        <v>30178.58</v>
      </c>
      <c r="E1058" s="1">
        <v>30004.97</v>
      </c>
      <c r="F1058" s="2">
        <v>-2.0000000000000001E-4</v>
      </c>
      <c r="G1058" s="1">
        <f>Tabella11[[#This Row],[MAX]]-Tabella11[[#This Row],[MIN]]</f>
        <v>173.61000000000058</v>
      </c>
    </row>
    <row r="1059" spans="1:7" x14ac:dyDescent="0.3">
      <c r="A1059" s="3">
        <v>43573</v>
      </c>
      <c r="B1059" s="1">
        <v>29963.26</v>
      </c>
      <c r="C1059" s="1">
        <v>30088.65</v>
      </c>
      <c r="D1059" s="1">
        <v>30101.83</v>
      </c>
      <c r="E1059" s="1">
        <v>29896.86</v>
      </c>
      <c r="F1059" s="2">
        <v>-5.4000000000000003E-3</v>
      </c>
      <c r="G1059" s="1">
        <f>Tabella11[[#This Row],[MAX]]-Tabella11[[#This Row],[MIN]]</f>
        <v>204.97000000000116</v>
      </c>
    </row>
    <row r="1060" spans="1:7" x14ac:dyDescent="0.3">
      <c r="A1060" s="3">
        <v>43578</v>
      </c>
      <c r="B1060" s="1">
        <v>29963.24</v>
      </c>
      <c r="C1060" s="1">
        <v>29782.95</v>
      </c>
      <c r="D1060" s="1">
        <v>30055.94</v>
      </c>
      <c r="E1060" s="1">
        <v>29755.87</v>
      </c>
      <c r="F1060" s="2">
        <v>0</v>
      </c>
      <c r="G1060" s="1">
        <f>Tabella11[[#This Row],[MAX]]-Tabella11[[#This Row],[MIN]]</f>
        <v>300.06999999999971</v>
      </c>
    </row>
    <row r="1061" spans="1:7" x14ac:dyDescent="0.3">
      <c r="A1061" s="3">
        <v>43579</v>
      </c>
      <c r="B1061" s="1">
        <v>29805.83</v>
      </c>
      <c r="C1061" s="1">
        <v>30112.19</v>
      </c>
      <c r="D1061" s="1">
        <v>30112.19</v>
      </c>
      <c r="E1061" s="1">
        <v>29682.87</v>
      </c>
      <c r="F1061" s="2">
        <v>-5.3E-3</v>
      </c>
      <c r="G1061" s="1">
        <f>Tabella11[[#This Row],[MAX]]-Tabella11[[#This Row],[MIN]]</f>
        <v>429.31999999999971</v>
      </c>
    </row>
    <row r="1062" spans="1:7" x14ac:dyDescent="0.3">
      <c r="A1062" s="3">
        <v>43580</v>
      </c>
      <c r="B1062" s="1">
        <v>29549.8</v>
      </c>
      <c r="C1062" s="1">
        <v>29667.52</v>
      </c>
      <c r="D1062" s="1">
        <v>29849.7</v>
      </c>
      <c r="E1062" s="1">
        <v>29535.200000000001</v>
      </c>
      <c r="F1062" s="2">
        <v>-8.6E-3</v>
      </c>
      <c r="G1062" s="1">
        <f>Tabella11[[#This Row],[MAX]]-Tabella11[[#This Row],[MIN]]</f>
        <v>314.5</v>
      </c>
    </row>
    <row r="1063" spans="1:7" x14ac:dyDescent="0.3">
      <c r="A1063" s="3">
        <v>43581</v>
      </c>
      <c r="B1063" s="1">
        <v>29605.01</v>
      </c>
      <c r="C1063" s="1">
        <v>29513.08</v>
      </c>
      <c r="D1063" s="1">
        <v>29672.79</v>
      </c>
      <c r="E1063" s="1">
        <v>29504.14</v>
      </c>
      <c r="F1063" s="2">
        <v>1.9E-3</v>
      </c>
      <c r="G1063" s="1">
        <f>Tabella11[[#This Row],[MAX]]-Tabella11[[#This Row],[MIN]]</f>
        <v>168.65000000000146</v>
      </c>
    </row>
    <row r="1064" spans="1:7" x14ac:dyDescent="0.3">
      <c r="A1064" s="3">
        <v>43584</v>
      </c>
      <c r="B1064" s="1">
        <v>29892.81</v>
      </c>
      <c r="C1064" s="1">
        <v>29730.85</v>
      </c>
      <c r="D1064" s="1">
        <v>29917.11</v>
      </c>
      <c r="E1064" s="1">
        <v>29639.38</v>
      </c>
      <c r="F1064" s="2">
        <v>9.7000000000000003E-3</v>
      </c>
      <c r="G1064" s="1">
        <f>Tabella11[[#This Row],[MAX]]-Tabella11[[#This Row],[MIN]]</f>
        <v>277.72999999999956</v>
      </c>
    </row>
    <row r="1065" spans="1:7" x14ac:dyDescent="0.3">
      <c r="A1065" s="3">
        <v>43585</v>
      </c>
      <c r="B1065" s="1">
        <v>29699.11</v>
      </c>
      <c r="C1065" s="1">
        <v>29828.15</v>
      </c>
      <c r="D1065" s="1">
        <v>29855.759999999998</v>
      </c>
      <c r="E1065" s="1">
        <v>29620.45</v>
      </c>
      <c r="F1065" s="2">
        <v>-6.4999999999999997E-3</v>
      </c>
      <c r="G1065" s="1">
        <f>Tabella11[[#This Row],[MAX]]-Tabella11[[#This Row],[MIN]]</f>
        <v>235.30999999999767</v>
      </c>
    </row>
    <row r="1066" spans="1:7" x14ac:dyDescent="0.3">
      <c r="A1066" s="3">
        <v>43587</v>
      </c>
      <c r="B1066" s="1">
        <v>29944.18</v>
      </c>
      <c r="C1066" s="1">
        <v>29643.05</v>
      </c>
      <c r="D1066" s="1">
        <v>29967.74</v>
      </c>
      <c r="E1066" s="1">
        <v>29643.05</v>
      </c>
      <c r="F1066" s="2">
        <v>8.3000000000000001E-3</v>
      </c>
      <c r="G1066" s="1">
        <f>Tabella11[[#This Row],[MAX]]-Tabella11[[#This Row],[MIN]]</f>
        <v>324.69000000000233</v>
      </c>
    </row>
    <row r="1067" spans="1:7" x14ac:dyDescent="0.3">
      <c r="A1067" s="3">
        <v>43588</v>
      </c>
      <c r="B1067" s="1">
        <v>30081.55</v>
      </c>
      <c r="C1067" s="1">
        <v>29818.48</v>
      </c>
      <c r="D1067" s="1">
        <v>30081.55</v>
      </c>
      <c r="E1067" s="1">
        <v>29678.86</v>
      </c>
      <c r="F1067" s="2">
        <v>4.5999999999999999E-3</v>
      </c>
      <c r="G1067" s="1">
        <f>Tabella11[[#This Row],[MAX]]-Tabella11[[#This Row],[MIN]]</f>
        <v>402.68999999999869</v>
      </c>
    </row>
    <row r="1068" spans="1:7" x14ac:dyDescent="0.3">
      <c r="A1068" s="3">
        <v>43591</v>
      </c>
      <c r="B1068" s="1">
        <v>29209.82</v>
      </c>
      <c r="C1068" s="1">
        <v>29342.38</v>
      </c>
      <c r="D1068" s="1">
        <v>29384.01</v>
      </c>
      <c r="E1068" s="1">
        <v>28956.47</v>
      </c>
      <c r="F1068" s="2">
        <v>-2.9000000000000001E-2</v>
      </c>
      <c r="G1068" s="1">
        <f>Tabella11[[#This Row],[MAX]]-Tabella11[[#This Row],[MIN]]</f>
        <v>427.53999999999724</v>
      </c>
    </row>
    <row r="1069" spans="1:7" x14ac:dyDescent="0.3">
      <c r="A1069" s="3">
        <v>43592</v>
      </c>
      <c r="B1069" s="1">
        <v>29363.02</v>
      </c>
      <c r="C1069" s="1">
        <v>29313.58</v>
      </c>
      <c r="D1069" s="1">
        <v>29480.04</v>
      </c>
      <c r="E1069" s="1">
        <v>29156.45</v>
      </c>
      <c r="F1069" s="2">
        <v>5.1999999999999998E-3</v>
      </c>
      <c r="G1069" s="1">
        <f>Tabella11[[#This Row],[MAX]]-Tabella11[[#This Row],[MIN]]</f>
        <v>323.59000000000015</v>
      </c>
    </row>
    <row r="1070" spans="1:7" x14ac:dyDescent="0.3">
      <c r="A1070" s="3">
        <v>43593</v>
      </c>
      <c r="B1070" s="1">
        <v>29003.200000000001</v>
      </c>
      <c r="C1070" s="1">
        <v>28987.09</v>
      </c>
      <c r="D1070" s="1">
        <v>29252</v>
      </c>
      <c r="E1070" s="1">
        <v>28945.91</v>
      </c>
      <c r="F1070" s="2">
        <v>-1.23E-2</v>
      </c>
      <c r="G1070" s="1">
        <f>Tabella11[[#This Row],[MAX]]-Tabella11[[#This Row],[MIN]]</f>
        <v>306.09000000000015</v>
      </c>
    </row>
    <row r="1071" spans="1:7" x14ac:dyDescent="0.3">
      <c r="A1071" s="3">
        <v>43594</v>
      </c>
      <c r="B1071" s="1">
        <v>28311.07</v>
      </c>
      <c r="C1071" s="1">
        <v>28839.35</v>
      </c>
      <c r="D1071" s="1">
        <v>28891.11</v>
      </c>
      <c r="E1071" s="1">
        <v>28281.98</v>
      </c>
      <c r="F1071" s="2">
        <v>-2.3900000000000001E-2</v>
      </c>
      <c r="G1071" s="1">
        <f>Tabella11[[#This Row],[MAX]]-Tabella11[[#This Row],[MIN]]</f>
        <v>609.13000000000102</v>
      </c>
    </row>
    <row r="1072" spans="1:7" x14ac:dyDescent="0.3">
      <c r="A1072" s="3">
        <v>43595</v>
      </c>
      <c r="B1072" s="1">
        <v>28550.240000000002</v>
      </c>
      <c r="C1072" s="1">
        <v>28462.34</v>
      </c>
      <c r="D1072" s="1">
        <v>28833.45</v>
      </c>
      <c r="E1072" s="1">
        <v>28203.22</v>
      </c>
      <c r="F1072" s="2">
        <v>8.3999999999999995E-3</v>
      </c>
      <c r="G1072" s="1">
        <f>Tabella11[[#This Row],[MAX]]-Tabella11[[#This Row],[MIN]]</f>
        <v>630.22999999999956</v>
      </c>
    </row>
    <row r="1073" spans="1:7" x14ac:dyDescent="0.3">
      <c r="A1073" s="3">
        <v>43599</v>
      </c>
      <c r="B1073" s="1">
        <v>28122.02</v>
      </c>
      <c r="C1073" s="1">
        <v>27951.119999999999</v>
      </c>
      <c r="D1073" s="1">
        <v>28205.96</v>
      </c>
      <c r="E1073" s="1">
        <v>27925.62</v>
      </c>
      <c r="F1073" s="2">
        <v>-1.4999999999999999E-2</v>
      </c>
      <c r="G1073" s="1">
        <f>Tabella11[[#This Row],[MAX]]-Tabella11[[#This Row],[MIN]]</f>
        <v>280.34000000000015</v>
      </c>
    </row>
    <row r="1074" spans="1:7" x14ac:dyDescent="0.3">
      <c r="A1074" s="3">
        <v>43600</v>
      </c>
      <c r="B1074" s="1">
        <v>28268.71</v>
      </c>
      <c r="C1074" s="1">
        <v>28171.32</v>
      </c>
      <c r="D1074" s="1">
        <v>28441.49</v>
      </c>
      <c r="E1074" s="1">
        <v>28171.32</v>
      </c>
      <c r="F1074" s="2">
        <v>5.1999999999999998E-3</v>
      </c>
      <c r="G1074" s="1">
        <f>Tabella11[[#This Row],[MAX]]-Tabella11[[#This Row],[MIN]]</f>
        <v>270.17000000000189</v>
      </c>
    </row>
    <row r="1075" spans="1:7" x14ac:dyDescent="0.3">
      <c r="A1075" s="3">
        <v>43601</v>
      </c>
      <c r="B1075" s="1">
        <v>28275.07</v>
      </c>
      <c r="C1075" s="1">
        <v>28117.48</v>
      </c>
      <c r="D1075" s="1">
        <v>28379.37</v>
      </c>
      <c r="E1075" s="1">
        <v>28050.78</v>
      </c>
      <c r="F1075" s="2">
        <v>2.0000000000000001E-4</v>
      </c>
      <c r="G1075" s="1">
        <f>Tabella11[[#This Row],[MAX]]-Tabella11[[#This Row],[MIN]]</f>
        <v>328.59000000000015</v>
      </c>
    </row>
    <row r="1076" spans="1:7" x14ac:dyDescent="0.3">
      <c r="A1076" s="3">
        <v>43602</v>
      </c>
      <c r="B1076" s="1">
        <v>27946.46</v>
      </c>
      <c r="C1076" s="1">
        <v>28428</v>
      </c>
      <c r="D1076" s="1">
        <v>28428</v>
      </c>
      <c r="E1076" s="1">
        <v>27909.73</v>
      </c>
      <c r="F1076" s="2">
        <v>-1.1599999999999999E-2</v>
      </c>
      <c r="G1076" s="1">
        <f>Tabella11[[#This Row],[MAX]]-Tabella11[[#This Row],[MIN]]</f>
        <v>518.27000000000044</v>
      </c>
    </row>
    <row r="1077" spans="1:7" x14ac:dyDescent="0.3">
      <c r="A1077" s="3">
        <v>43605</v>
      </c>
      <c r="B1077" s="1">
        <v>27787.61</v>
      </c>
      <c r="C1077" s="1">
        <v>27959.23</v>
      </c>
      <c r="D1077" s="1">
        <v>27999.599999999999</v>
      </c>
      <c r="E1077" s="1">
        <v>27699.23</v>
      </c>
      <c r="F1077" s="2">
        <v>-5.7000000000000002E-3</v>
      </c>
      <c r="G1077" s="1">
        <f>Tabella11[[#This Row],[MAX]]-Tabella11[[#This Row],[MIN]]</f>
        <v>300.36999999999898</v>
      </c>
    </row>
    <row r="1078" spans="1:7" x14ac:dyDescent="0.3">
      <c r="A1078" s="3">
        <v>43606</v>
      </c>
      <c r="B1078" s="1">
        <v>27657.24</v>
      </c>
      <c r="C1078" s="1">
        <v>27671.4</v>
      </c>
      <c r="D1078" s="1">
        <v>27915.16</v>
      </c>
      <c r="E1078" s="1">
        <v>27598.06</v>
      </c>
      <c r="F1078" s="2">
        <v>-4.7000000000000002E-3</v>
      </c>
      <c r="G1078" s="1">
        <f>Tabella11[[#This Row],[MAX]]-Tabella11[[#This Row],[MIN]]</f>
        <v>317.09999999999854</v>
      </c>
    </row>
    <row r="1079" spans="1:7" x14ac:dyDescent="0.3">
      <c r="A1079" s="3">
        <v>43607</v>
      </c>
      <c r="B1079" s="1">
        <v>27705.94</v>
      </c>
      <c r="C1079" s="1">
        <v>27753.54</v>
      </c>
      <c r="D1079" s="1">
        <v>27828.81</v>
      </c>
      <c r="E1079" s="1">
        <v>27640.62</v>
      </c>
      <c r="F1079" s="2">
        <v>1.8E-3</v>
      </c>
      <c r="G1079" s="1">
        <f>Tabella11[[#This Row],[MAX]]-Tabella11[[#This Row],[MIN]]</f>
        <v>188.19000000000233</v>
      </c>
    </row>
    <row r="1080" spans="1:7" x14ac:dyDescent="0.3">
      <c r="A1080" s="3">
        <v>43608</v>
      </c>
      <c r="B1080" s="1">
        <v>27267.13</v>
      </c>
      <c r="C1080" s="1">
        <v>27505.53</v>
      </c>
      <c r="D1080" s="1">
        <v>27523.86</v>
      </c>
      <c r="E1080" s="1">
        <v>27169.67</v>
      </c>
      <c r="F1080" s="2">
        <v>-1.5800000000000002E-2</v>
      </c>
      <c r="G1080" s="1">
        <f>Tabella11[[#This Row],[MAX]]-Tabella11[[#This Row],[MIN]]</f>
        <v>354.19000000000233</v>
      </c>
    </row>
    <row r="1081" spans="1:7" x14ac:dyDescent="0.3">
      <c r="A1081" s="3">
        <v>43609</v>
      </c>
      <c r="B1081" s="1">
        <v>27353.93</v>
      </c>
      <c r="C1081" s="1">
        <v>27368.68</v>
      </c>
      <c r="D1081" s="1">
        <v>27457.59</v>
      </c>
      <c r="E1081" s="1">
        <v>27291.94</v>
      </c>
      <c r="F1081" s="2">
        <v>3.2000000000000002E-3</v>
      </c>
      <c r="G1081" s="1">
        <f>Tabella11[[#This Row],[MAX]]-Tabella11[[#This Row],[MIN]]</f>
        <v>165.65000000000146</v>
      </c>
    </row>
    <row r="1082" spans="1:7" x14ac:dyDescent="0.3">
      <c r="A1082" s="3">
        <v>43612</v>
      </c>
      <c r="B1082" s="1">
        <v>27288.09</v>
      </c>
      <c r="C1082" s="1">
        <v>27239.08</v>
      </c>
      <c r="D1082" s="1">
        <v>27371.35</v>
      </c>
      <c r="E1082" s="1">
        <v>27105.22</v>
      </c>
      <c r="F1082" s="2">
        <v>-2.3999999999999998E-3</v>
      </c>
      <c r="G1082" s="1">
        <f>Tabella11[[#This Row],[MAX]]-Tabella11[[#This Row],[MIN]]</f>
        <v>266.12999999999738</v>
      </c>
    </row>
    <row r="1083" spans="1:7" x14ac:dyDescent="0.3">
      <c r="A1083" s="3">
        <v>43613</v>
      </c>
      <c r="B1083" s="1">
        <v>27390.81</v>
      </c>
      <c r="C1083" s="1">
        <v>27274.83</v>
      </c>
      <c r="D1083" s="1">
        <v>27490.55</v>
      </c>
      <c r="E1083" s="1">
        <v>27230.09</v>
      </c>
      <c r="F1083" s="2">
        <v>3.8E-3</v>
      </c>
      <c r="G1083" s="1">
        <f>Tabella11[[#This Row],[MAX]]-Tabella11[[#This Row],[MIN]]</f>
        <v>260.45999999999913</v>
      </c>
    </row>
    <row r="1084" spans="1:7" x14ac:dyDescent="0.3">
      <c r="A1084" s="3">
        <v>43614</v>
      </c>
      <c r="B1084" s="1">
        <v>27235.71</v>
      </c>
      <c r="C1084" s="1">
        <v>27226.95</v>
      </c>
      <c r="D1084" s="1">
        <v>27429.37</v>
      </c>
      <c r="E1084" s="1">
        <v>27178.71</v>
      </c>
      <c r="F1084" s="2">
        <v>-5.7000000000000002E-3</v>
      </c>
      <c r="G1084" s="1">
        <f>Tabella11[[#This Row],[MAX]]-Tabella11[[#This Row],[MIN]]</f>
        <v>250.65999999999985</v>
      </c>
    </row>
    <row r="1085" spans="1:7" x14ac:dyDescent="0.3">
      <c r="A1085" s="3">
        <v>43615</v>
      </c>
      <c r="B1085" s="1">
        <v>27114.880000000001</v>
      </c>
      <c r="C1085" s="1">
        <v>27319.25</v>
      </c>
      <c r="D1085" s="1">
        <v>27319.25</v>
      </c>
      <c r="E1085" s="1">
        <v>27020.73</v>
      </c>
      <c r="F1085" s="2">
        <v>-4.4000000000000003E-3</v>
      </c>
      <c r="G1085" s="1">
        <f>Tabella11[[#This Row],[MAX]]-Tabella11[[#This Row],[MIN]]</f>
        <v>298.52000000000044</v>
      </c>
    </row>
    <row r="1086" spans="1:7" x14ac:dyDescent="0.3">
      <c r="A1086" s="3">
        <v>43616</v>
      </c>
      <c r="B1086" s="1">
        <v>26901.09</v>
      </c>
      <c r="C1086" s="1">
        <v>27002.959999999999</v>
      </c>
      <c r="D1086" s="1">
        <v>27155.360000000001</v>
      </c>
      <c r="E1086" s="1">
        <v>26850.27</v>
      </c>
      <c r="F1086" s="2">
        <v>-7.9000000000000008E-3</v>
      </c>
      <c r="G1086" s="1">
        <f>Tabella11[[#This Row],[MAX]]-Tabella11[[#This Row],[MIN]]</f>
        <v>305.09000000000015</v>
      </c>
    </row>
    <row r="1087" spans="1:7" x14ac:dyDescent="0.3">
      <c r="A1087" s="3">
        <v>43619</v>
      </c>
      <c r="B1087" s="1">
        <v>26893.86</v>
      </c>
      <c r="C1087" s="1">
        <v>26909.71</v>
      </c>
      <c r="D1087" s="1">
        <v>26968.1</v>
      </c>
      <c r="E1087" s="1">
        <v>26735.48</v>
      </c>
      <c r="F1087" s="2">
        <v>-2.9999999999999997E-4</v>
      </c>
      <c r="G1087" s="1">
        <f>Tabella11[[#This Row],[MAX]]-Tabella11[[#This Row],[MIN]]</f>
        <v>232.61999999999898</v>
      </c>
    </row>
    <row r="1088" spans="1:7" x14ac:dyDescent="0.3">
      <c r="A1088" s="3">
        <v>43620</v>
      </c>
      <c r="B1088" s="1">
        <v>26761.52</v>
      </c>
      <c r="C1088" s="1">
        <v>26994.080000000002</v>
      </c>
      <c r="D1088" s="1">
        <v>26994.080000000002</v>
      </c>
      <c r="E1088" s="1">
        <v>26671.9</v>
      </c>
      <c r="F1088" s="2">
        <v>-4.8999999999999998E-3</v>
      </c>
      <c r="G1088" s="1">
        <f>Tabella11[[#This Row],[MAX]]-Tabella11[[#This Row],[MIN]]</f>
        <v>322.18000000000029</v>
      </c>
    </row>
    <row r="1089" spans="1:7" x14ac:dyDescent="0.3">
      <c r="A1089" s="3">
        <v>43621</v>
      </c>
      <c r="B1089" s="1">
        <v>26895.439999999999</v>
      </c>
      <c r="C1089" s="1">
        <v>27116.080000000002</v>
      </c>
      <c r="D1089" s="1">
        <v>27119.48</v>
      </c>
      <c r="E1089" s="1">
        <v>26803.66</v>
      </c>
      <c r="F1089" s="2">
        <v>5.0000000000000001E-3</v>
      </c>
      <c r="G1089" s="1">
        <f>Tabella11[[#This Row],[MAX]]-Tabella11[[#This Row],[MIN]]</f>
        <v>315.81999999999971</v>
      </c>
    </row>
    <row r="1090" spans="1:7" x14ac:dyDescent="0.3">
      <c r="A1090" s="3">
        <v>43622</v>
      </c>
      <c r="B1090" s="1">
        <v>26965.279999999999</v>
      </c>
      <c r="C1090" s="1">
        <v>26935.87</v>
      </c>
      <c r="D1090" s="1">
        <v>26984.02</v>
      </c>
      <c r="E1090" s="1">
        <v>26837.67</v>
      </c>
      <c r="F1090" s="2">
        <v>2.5999999999999999E-3</v>
      </c>
      <c r="G1090" s="1">
        <f>Tabella11[[#This Row],[MAX]]-Tabella11[[#This Row],[MIN]]</f>
        <v>146.35000000000218</v>
      </c>
    </row>
    <row r="1091" spans="1:7" x14ac:dyDescent="0.3">
      <c r="A1091" s="3">
        <v>43626</v>
      </c>
      <c r="B1091" s="1">
        <v>27578.639999999999</v>
      </c>
      <c r="C1091" s="1">
        <v>27206.61</v>
      </c>
      <c r="D1091" s="1">
        <v>27606.42</v>
      </c>
      <c r="E1091" s="1">
        <v>27155.03</v>
      </c>
      <c r="F1091" s="2">
        <v>2.2700000000000001E-2</v>
      </c>
      <c r="G1091" s="1">
        <f>Tabella11[[#This Row],[MAX]]-Tabella11[[#This Row],[MIN]]</f>
        <v>451.38999999999942</v>
      </c>
    </row>
    <row r="1092" spans="1:7" x14ac:dyDescent="0.3">
      <c r="A1092" s="3">
        <v>43627</v>
      </c>
      <c r="B1092" s="1">
        <v>27789.34</v>
      </c>
      <c r="C1092" s="1">
        <v>27677.06</v>
      </c>
      <c r="D1092" s="1">
        <v>27857.85</v>
      </c>
      <c r="E1092" s="1">
        <v>27577.91</v>
      </c>
      <c r="F1092" s="2">
        <v>7.6E-3</v>
      </c>
      <c r="G1092" s="1">
        <f>Tabella11[[#This Row],[MAX]]-Tabella11[[#This Row],[MIN]]</f>
        <v>279.93999999999869</v>
      </c>
    </row>
    <row r="1093" spans="1:7" x14ac:dyDescent="0.3">
      <c r="A1093" s="3">
        <v>43628</v>
      </c>
      <c r="B1093" s="1">
        <v>27308.46</v>
      </c>
      <c r="C1093" s="1">
        <v>27603.119999999999</v>
      </c>
      <c r="D1093" s="1">
        <v>27603.119999999999</v>
      </c>
      <c r="E1093" s="1">
        <v>27222.03</v>
      </c>
      <c r="F1093" s="2">
        <v>-1.7299999999999999E-2</v>
      </c>
      <c r="G1093" s="1">
        <f>Tabella11[[#This Row],[MAX]]-Tabella11[[#This Row],[MIN]]</f>
        <v>381.09000000000015</v>
      </c>
    </row>
    <row r="1094" spans="1:7" x14ac:dyDescent="0.3">
      <c r="A1094" s="3">
        <v>43629</v>
      </c>
      <c r="B1094" s="1">
        <v>27294.71</v>
      </c>
      <c r="C1094" s="1">
        <v>27217.72</v>
      </c>
      <c r="D1094" s="1">
        <v>27294.71</v>
      </c>
      <c r="E1094" s="1">
        <v>26825.35</v>
      </c>
      <c r="F1094" s="2">
        <v>-5.0000000000000001E-4</v>
      </c>
      <c r="G1094" s="1">
        <f>Tabella11[[#This Row],[MAX]]-Tabella11[[#This Row],[MIN]]</f>
        <v>469.36000000000058</v>
      </c>
    </row>
    <row r="1095" spans="1:7" x14ac:dyDescent="0.3">
      <c r="A1095" s="3">
        <v>43630</v>
      </c>
      <c r="B1095" s="1">
        <v>27118.35</v>
      </c>
      <c r="C1095" s="1">
        <v>27180.74</v>
      </c>
      <c r="D1095" s="1">
        <v>27275.88</v>
      </c>
      <c r="E1095" s="1">
        <v>27051.75</v>
      </c>
      <c r="F1095" s="2">
        <v>-6.4999999999999997E-3</v>
      </c>
      <c r="G1095" s="1">
        <f>Tabella11[[#This Row],[MAX]]-Tabella11[[#This Row],[MIN]]</f>
        <v>224.13000000000102</v>
      </c>
    </row>
    <row r="1096" spans="1:7" x14ac:dyDescent="0.3">
      <c r="A1096" s="3">
        <v>43633</v>
      </c>
      <c r="B1096" s="1">
        <v>27227.16</v>
      </c>
      <c r="C1096" s="1">
        <v>27252.45</v>
      </c>
      <c r="D1096" s="1">
        <v>27503.1</v>
      </c>
      <c r="E1096" s="1">
        <v>27227.16</v>
      </c>
      <c r="F1096" s="2">
        <v>4.0000000000000001E-3</v>
      </c>
      <c r="G1096" s="1">
        <f>Tabella11[[#This Row],[MAX]]-Tabella11[[#This Row],[MIN]]</f>
        <v>275.93999999999869</v>
      </c>
    </row>
    <row r="1097" spans="1:7" x14ac:dyDescent="0.3">
      <c r="A1097" s="3">
        <v>43634</v>
      </c>
      <c r="B1097" s="1">
        <v>27498.77</v>
      </c>
      <c r="C1097" s="1">
        <v>27289.7</v>
      </c>
      <c r="D1097" s="1">
        <v>27584.12</v>
      </c>
      <c r="E1097" s="1">
        <v>27201.02</v>
      </c>
      <c r="F1097" s="2">
        <v>0.01</v>
      </c>
      <c r="G1097" s="1">
        <f>Tabella11[[#This Row],[MAX]]-Tabella11[[#This Row],[MIN]]</f>
        <v>383.09999999999854</v>
      </c>
    </row>
    <row r="1098" spans="1:7" x14ac:dyDescent="0.3">
      <c r="A1098" s="3">
        <v>43635</v>
      </c>
      <c r="B1098" s="1">
        <v>28202.14</v>
      </c>
      <c r="C1098" s="1">
        <v>28224.87</v>
      </c>
      <c r="D1098" s="1">
        <v>28224.87</v>
      </c>
      <c r="E1098" s="1">
        <v>28022.49</v>
      </c>
      <c r="F1098" s="2">
        <v>2.5600000000000001E-2</v>
      </c>
      <c r="G1098" s="1">
        <f>Tabella11[[#This Row],[MAX]]-Tabella11[[#This Row],[MIN]]</f>
        <v>202.37999999999738</v>
      </c>
    </row>
    <row r="1099" spans="1:7" x14ac:dyDescent="0.3">
      <c r="A1099" s="3">
        <v>43636</v>
      </c>
      <c r="B1099" s="1">
        <v>28550.43</v>
      </c>
      <c r="C1099" s="1">
        <v>28308.85</v>
      </c>
      <c r="D1099" s="1">
        <v>28563.08</v>
      </c>
      <c r="E1099" s="1">
        <v>28258.02</v>
      </c>
      <c r="F1099" s="2">
        <v>1.23E-2</v>
      </c>
      <c r="G1099" s="1">
        <f>Tabella11[[#This Row],[MAX]]-Tabella11[[#This Row],[MIN]]</f>
        <v>305.06000000000131</v>
      </c>
    </row>
    <row r="1100" spans="1:7" x14ac:dyDescent="0.3">
      <c r="A1100" s="3">
        <v>43637</v>
      </c>
      <c r="B1100" s="1">
        <v>28473.71</v>
      </c>
      <c r="C1100" s="1">
        <v>28581.51</v>
      </c>
      <c r="D1100" s="1">
        <v>28581.51</v>
      </c>
      <c r="E1100" s="1">
        <v>28359.25</v>
      </c>
      <c r="F1100" s="2">
        <v>-2.7000000000000001E-3</v>
      </c>
      <c r="G1100" s="1">
        <f>Tabella11[[#This Row],[MAX]]-Tabella11[[#This Row],[MIN]]</f>
        <v>222.2599999999984</v>
      </c>
    </row>
    <row r="1101" spans="1:7" x14ac:dyDescent="0.3">
      <c r="A1101" s="3">
        <v>43640</v>
      </c>
      <c r="B1101" s="1">
        <v>28513</v>
      </c>
      <c r="C1101" s="1">
        <v>28400.63</v>
      </c>
      <c r="D1101" s="1">
        <v>28634.48</v>
      </c>
      <c r="E1101" s="1">
        <v>28358.06</v>
      </c>
      <c r="F1101" s="2">
        <v>1.4E-3</v>
      </c>
      <c r="G1101" s="1">
        <f>Tabella11[[#This Row],[MAX]]-Tabella11[[#This Row],[MIN]]</f>
        <v>276.41999999999825</v>
      </c>
    </row>
    <row r="1102" spans="1:7" x14ac:dyDescent="0.3">
      <c r="A1102" s="3">
        <v>43641</v>
      </c>
      <c r="B1102" s="1">
        <v>28185.98</v>
      </c>
      <c r="C1102" s="1">
        <v>28447.96</v>
      </c>
      <c r="D1102" s="1">
        <v>28470.1</v>
      </c>
      <c r="E1102" s="1">
        <v>28066.13</v>
      </c>
      <c r="F1102" s="2">
        <v>-1.15E-2</v>
      </c>
      <c r="G1102" s="1">
        <f>Tabella11[[#This Row],[MAX]]-Tabella11[[#This Row],[MIN]]</f>
        <v>403.96999999999753</v>
      </c>
    </row>
    <row r="1103" spans="1:7" x14ac:dyDescent="0.3">
      <c r="A1103" s="3">
        <v>43642</v>
      </c>
      <c r="B1103" s="1">
        <v>28221.98</v>
      </c>
      <c r="C1103" s="1">
        <v>28046.16</v>
      </c>
      <c r="D1103" s="1">
        <v>28267.98</v>
      </c>
      <c r="E1103" s="1">
        <v>27985.98</v>
      </c>
      <c r="F1103" s="2">
        <v>1.2999999999999999E-3</v>
      </c>
      <c r="G1103" s="1">
        <f>Tabella11[[#This Row],[MAX]]-Tabella11[[#This Row],[MIN]]</f>
        <v>282</v>
      </c>
    </row>
    <row r="1104" spans="1:7" x14ac:dyDescent="0.3">
      <c r="A1104" s="3">
        <v>43643</v>
      </c>
      <c r="B1104" s="1">
        <v>28621.42</v>
      </c>
      <c r="C1104" s="1">
        <v>28352.94</v>
      </c>
      <c r="D1104" s="1">
        <v>28621.42</v>
      </c>
      <c r="E1104" s="1">
        <v>28287.34</v>
      </c>
      <c r="F1104" s="2">
        <v>1.4200000000000001E-2</v>
      </c>
      <c r="G1104" s="1">
        <f>Tabella11[[#This Row],[MAX]]-Tabella11[[#This Row],[MIN]]</f>
        <v>334.07999999999811</v>
      </c>
    </row>
    <row r="1105" spans="1:7" x14ac:dyDescent="0.3">
      <c r="A1105" s="3">
        <v>43644</v>
      </c>
      <c r="B1105" s="1">
        <v>28542.62</v>
      </c>
      <c r="C1105" s="1">
        <v>28632.59</v>
      </c>
      <c r="D1105" s="1">
        <v>28632.59</v>
      </c>
      <c r="E1105" s="1">
        <v>28416.959999999999</v>
      </c>
      <c r="F1105" s="2">
        <v>-2.8E-3</v>
      </c>
      <c r="G1105" s="1">
        <f>Tabella11[[#This Row],[MAX]]-Tabella11[[#This Row],[MIN]]</f>
        <v>215.63000000000102</v>
      </c>
    </row>
    <row r="1106" spans="1:7" x14ac:dyDescent="0.3">
      <c r="A1106" s="3">
        <v>43648</v>
      </c>
      <c r="B1106" s="1">
        <v>28875.56</v>
      </c>
      <c r="C1106" s="1">
        <v>28904.04</v>
      </c>
      <c r="D1106" s="1">
        <v>28959.06</v>
      </c>
      <c r="E1106" s="1">
        <v>28768.54</v>
      </c>
      <c r="F1106" s="2">
        <v>1.17E-2</v>
      </c>
      <c r="G1106" s="1">
        <f>Tabella11[[#This Row],[MAX]]-Tabella11[[#This Row],[MIN]]</f>
        <v>190.52000000000044</v>
      </c>
    </row>
    <row r="1107" spans="1:7" x14ac:dyDescent="0.3">
      <c r="A1107" s="3">
        <v>43649</v>
      </c>
      <c r="B1107" s="1">
        <v>28855.14</v>
      </c>
      <c r="C1107" s="1">
        <v>28781.97</v>
      </c>
      <c r="D1107" s="1">
        <v>28891.89</v>
      </c>
      <c r="E1107" s="1">
        <v>28721.21</v>
      </c>
      <c r="F1107" s="2">
        <v>-6.9999999999999999E-4</v>
      </c>
      <c r="G1107" s="1">
        <f>Tabella11[[#This Row],[MAX]]-Tabella11[[#This Row],[MIN]]</f>
        <v>170.68000000000029</v>
      </c>
    </row>
    <row r="1108" spans="1:7" x14ac:dyDescent="0.3">
      <c r="A1108" s="3">
        <v>43650</v>
      </c>
      <c r="B1108" s="1">
        <v>28795.77</v>
      </c>
      <c r="C1108" s="1">
        <v>28891.97</v>
      </c>
      <c r="D1108" s="1">
        <v>29007.98</v>
      </c>
      <c r="E1108" s="1">
        <v>28776.48</v>
      </c>
      <c r="F1108" s="2">
        <v>-2.0999999999999999E-3</v>
      </c>
      <c r="G1108" s="1">
        <f>Tabella11[[#This Row],[MAX]]-Tabella11[[#This Row],[MIN]]</f>
        <v>231.5</v>
      </c>
    </row>
    <row r="1109" spans="1:7" x14ac:dyDescent="0.3">
      <c r="A1109" s="3">
        <v>43651</v>
      </c>
      <c r="B1109" s="1">
        <v>28774.83</v>
      </c>
      <c r="C1109" s="1">
        <v>28785.53</v>
      </c>
      <c r="D1109" s="1">
        <v>28880.58</v>
      </c>
      <c r="E1109" s="1">
        <v>28714.92</v>
      </c>
      <c r="F1109" s="2">
        <v>-6.9999999999999999E-4</v>
      </c>
      <c r="G1109" s="1">
        <f>Tabella11[[#This Row],[MAX]]-Tabella11[[#This Row],[MIN]]</f>
        <v>165.66000000000349</v>
      </c>
    </row>
    <row r="1110" spans="1:7" x14ac:dyDescent="0.3">
      <c r="A1110" s="3">
        <v>43654</v>
      </c>
      <c r="B1110" s="1">
        <v>28331.69</v>
      </c>
      <c r="C1110" s="1">
        <v>28513.14</v>
      </c>
      <c r="D1110" s="1">
        <v>28541.1</v>
      </c>
      <c r="E1110" s="1">
        <v>28194.07</v>
      </c>
      <c r="F1110" s="2">
        <v>-1.54E-2</v>
      </c>
      <c r="G1110" s="1">
        <f>Tabella11[[#This Row],[MAX]]-Tabella11[[#This Row],[MIN]]</f>
        <v>347.02999999999884</v>
      </c>
    </row>
    <row r="1111" spans="1:7" x14ac:dyDescent="0.3">
      <c r="A1111" s="3">
        <v>43655</v>
      </c>
      <c r="B1111" s="1">
        <v>28116.28</v>
      </c>
      <c r="C1111" s="1">
        <v>28299.73</v>
      </c>
      <c r="D1111" s="1">
        <v>28312.97</v>
      </c>
      <c r="E1111" s="1">
        <v>28080.73</v>
      </c>
      <c r="F1111" s="2">
        <v>-7.6E-3</v>
      </c>
      <c r="G1111" s="1">
        <f>Tabella11[[#This Row],[MAX]]-Tabella11[[#This Row],[MIN]]</f>
        <v>232.2400000000016</v>
      </c>
    </row>
    <row r="1112" spans="1:7" x14ac:dyDescent="0.3">
      <c r="A1112" s="3">
        <v>43656</v>
      </c>
      <c r="B1112" s="1">
        <v>28204.69</v>
      </c>
      <c r="C1112" s="1">
        <v>28245.09</v>
      </c>
      <c r="D1112" s="1">
        <v>28311.78</v>
      </c>
      <c r="E1112" s="1">
        <v>28144.87</v>
      </c>
      <c r="F1112" s="2">
        <v>3.0999999999999999E-3</v>
      </c>
      <c r="G1112" s="1">
        <f>Tabella11[[#This Row],[MAX]]-Tabella11[[#This Row],[MIN]]</f>
        <v>166.90999999999985</v>
      </c>
    </row>
    <row r="1113" spans="1:7" x14ac:dyDescent="0.3">
      <c r="A1113" s="3">
        <v>43657</v>
      </c>
      <c r="B1113" s="1">
        <v>28431.8</v>
      </c>
      <c r="C1113" s="1">
        <v>28347.86</v>
      </c>
      <c r="D1113" s="1">
        <v>28582.69</v>
      </c>
      <c r="E1113" s="1">
        <v>28347.86</v>
      </c>
      <c r="F1113" s="2">
        <v>8.0999999999999996E-3</v>
      </c>
      <c r="G1113" s="1">
        <f>Tabella11[[#This Row],[MAX]]-Tabella11[[#This Row],[MIN]]</f>
        <v>234.82999999999811</v>
      </c>
    </row>
    <row r="1114" spans="1:7" x14ac:dyDescent="0.3">
      <c r="A1114" s="3">
        <v>43658</v>
      </c>
      <c r="B1114" s="1">
        <v>28471.62</v>
      </c>
      <c r="C1114" s="1">
        <v>28401.87</v>
      </c>
      <c r="D1114" s="1">
        <v>28603.87</v>
      </c>
      <c r="E1114" s="1">
        <v>28399.66</v>
      </c>
      <c r="F1114" s="2">
        <v>1.4E-3</v>
      </c>
      <c r="G1114" s="1">
        <f>Tabella11[[#This Row],[MAX]]-Tabella11[[#This Row],[MIN]]</f>
        <v>204.20999999999913</v>
      </c>
    </row>
    <row r="1115" spans="1:7" x14ac:dyDescent="0.3">
      <c r="A1115" s="3">
        <v>43661</v>
      </c>
      <c r="B1115" s="1">
        <v>28554.880000000001</v>
      </c>
      <c r="C1115" s="1">
        <v>28303.360000000001</v>
      </c>
      <c r="D1115" s="1">
        <v>28567.25</v>
      </c>
      <c r="E1115" s="1">
        <v>28071.19</v>
      </c>
      <c r="F1115" s="2">
        <v>2.8999999999999998E-3</v>
      </c>
      <c r="G1115" s="1">
        <f>Tabella11[[#This Row],[MAX]]-Tabella11[[#This Row],[MIN]]</f>
        <v>496.06000000000131</v>
      </c>
    </row>
    <row r="1116" spans="1:7" x14ac:dyDescent="0.3">
      <c r="A1116" s="3">
        <v>43662</v>
      </c>
      <c r="B1116" s="1">
        <v>28619.62</v>
      </c>
      <c r="C1116" s="1">
        <v>28583.93</v>
      </c>
      <c r="D1116" s="1">
        <v>28634.65</v>
      </c>
      <c r="E1116" s="1">
        <v>28489.41</v>
      </c>
      <c r="F1116" s="2">
        <v>2.3E-3</v>
      </c>
      <c r="G1116" s="1">
        <f>Tabella11[[#This Row],[MAX]]-Tabella11[[#This Row],[MIN]]</f>
        <v>145.2400000000016</v>
      </c>
    </row>
    <row r="1117" spans="1:7" x14ac:dyDescent="0.3">
      <c r="A1117" s="3">
        <v>43663</v>
      </c>
      <c r="B1117" s="1">
        <v>28593.17</v>
      </c>
      <c r="C1117" s="1">
        <v>28463.77</v>
      </c>
      <c r="D1117" s="1">
        <v>28593.17</v>
      </c>
      <c r="E1117" s="1">
        <v>28377.34</v>
      </c>
      <c r="F1117" s="2">
        <v>-8.9999999999999998E-4</v>
      </c>
      <c r="G1117" s="1">
        <f>Tabella11[[#This Row],[MAX]]-Tabella11[[#This Row],[MIN]]</f>
        <v>215.82999999999811</v>
      </c>
    </row>
    <row r="1118" spans="1:7" x14ac:dyDescent="0.3">
      <c r="A1118" s="3">
        <v>43664</v>
      </c>
      <c r="B1118" s="1">
        <v>28461.66</v>
      </c>
      <c r="C1118" s="1">
        <v>28393.040000000001</v>
      </c>
      <c r="D1118" s="1">
        <v>28511.65</v>
      </c>
      <c r="E1118" s="1">
        <v>28376.5</v>
      </c>
      <c r="F1118" s="2">
        <v>-4.5999999999999999E-3</v>
      </c>
      <c r="G1118" s="1">
        <f>Tabella11[[#This Row],[MAX]]-Tabella11[[#This Row],[MIN]]</f>
        <v>135.15000000000146</v>
      </c>
    </row>
    <row r="1119" spans="1:7" x14ac:dyDescent="0.3">
      <c r="A1119" s="3">
        <v>43665</v>
      </c>
      <c r="B1119" s="1">
        <v>28765.4</v>
      </c>
      <c r="C1119" s="1">
        <v>28585.15</v>
      </c>
      <c r="D1119" s="1">
        <v>28809.59</v>
      </c>
      <c r="E1119" s="1">
        <v>28551.200000000001</v>
      </c>
      <c r="F1119" s="2">
        <v>1.0699999999999999E-2</v>
      </c>
      <c r="G1119" s="1">
        <f>Tabella11[[#This Row],[MAX]]-Tabella11[[#This Row],[MIN]]</f>
        <v>258.38999999999942</v>
      </c>
    </row>
    <row r="1120" spans="1:7" x14ac:dyDescent="0.3">
      <c r="A1120" s="3">
        <v>43668</v>
      </c>
      <c r="B1120" s="1">
        <v>28371.26</v>
      </c>
      <c r="C1120" s="1">
        <v>28612.28</v>
      </c>
      <c r="D1120" s="1">
        <v>28649.439999999999</v>
      </c>
      <c r="E1120" s="1">
        <v>28303.55</v>
      </c>
      <c r="F1120" s="2">
        <v>-1.37E-2</v>
      </c>
      <c r="G1120" s="1">
        <f>Tabella11[[#This Row],[MAX]]-Tabella11[[#This Row],[MIN]]</f>
        <v>345.88999999999942</v>
      </c>
    </row>
    <row r="1121" spans="1:7" x14ac:dyDescent="0.3">
      <c r="A1121" s="3">
        <v>43669</v>
      </c>
      <c r="B1121" s="1">
        <v>28466.48</v>
      </c>
      <c r="C1121" s="1">
        <v>28392.04</v>
      </c>
      <c r="D1121" s="1">
        <v>28489.29</v>
      </c>
      <c r="E1121" s="1">
        <v>28313.79</v>
      </c>
      <c r="F1121" s="2">
        <v>3.3999999999999998E-3</v>
      </c>
      <c r="G1121" s="1">
        <f>Tabella11[[#This Row],[MAX]]-Tabella11[[#This Row],[MIN]]</f>
        <v>175.5</v>
      </c>
    </row>
    <row r="1122" spans="1:7" x14ac:dyDescent="0.3">
      <c r="A1122" s="3">
        <v>43670</v>
      </c>
      <c r="B1122" s="1">
        <v>28524.04</v>
      </c>
      <c r="C1122" s="1">
        <v>28578.14</v>
      </c>
      <c r="D1122" s="1">
        <v>28764.5</v>
      </c>
      <c r="E1122" s="1">
        <v>28515.919999999998</v>
      </c>
      <c r="F1122" s="2">
        <v>2E-3</v>
      </c>
      <c r="G1122" s="1">
        <f>Tabella11[[#This Row],[MAX]]-Tabella11[[#This Row],[MIN]]</f>
        <v>248.58000000000175</v>
      </c>
    </row>
    <row r="1123" spans="1:7" x14ac:dyDescent="0.3">
      <c r="A1123" s="3">
        <v>43671</v>
      </c>
      <c r="B1123" s="1">
        <v>28594.3</v>
      </c>
      <c r="C1123" s="1">
        <v>28575.49</v>
      </c>
      <c r="D1123" s="1">
        <v>28628.51</v>
      </c>
      <c r="E1123" s="1">
        <v>28517.01</v>
      </c>
      <c r="F1123" s="2">
        <v>2.5000000000000001E-3</v>
      </c>
      <c r="G1123" s="1">
        <f>Tabella11[[#This Row],[MAX]]-Tabella11[[#This Row],[MIN]]</f>
        <v>111.5</v>
      </c>
    </row>
    <row r="1124" spans="1:7" x14ac:dyDescent="0.3">
      <c r="A1124" s="3">
        <v>43672</v>
      </c>
      <c r="B1124" s="1">
        <v>28397.74</v>
      </c>
      <c r="C1124" s="1">
        <v>28406.07</v>
      </c>
      <c r="D1124" s="1">
        <v>28487.64</v>
      </c>
      <c r="E1124" s="1">
        <v>28338.3</v>
      </c>
      <c r="F1124" s="2">
        <v>-6.8999999999999999E-3</v>
      </c>
      <c r="G1124" s="1">
        <f>Tabella11[[#This Row],[MAX]]-Tabella11[[#This Row],[MIN]]</f>
        <v>149.34000000000015</v>
      </c>
    </row>
    <row r="1125" spans="1:7" x14ac:dyDescent="0.3">
      <c r="A1125" s="3">
        <v>43675</v>
      </c>
      <c r="B1125" s="1">
        <v>28106.41</v>
      </c>
      <c r="C1125" s="1">
        <v>28262.799999999999</v>
      </c>
      <c r="D1125" s="1">
        <v>28302.66</v>
      </c>
      <c r="E1125" s="1">
        <v>27945.41</v>
      </c>
      <c r="F1125" s="2">
        <v>-1.03E-2</v>
      </c>
      <c r="G1125" s="1">
        <f>Tabella11[[#This Row],[MAX]]-Tabella11[[#This Row],[MIN]]</f>
        <v>357.25</v>
      </c>
    </row>
    <row r="1126" spans="1:7" x14ac:dyDescent="0.3">
      <c r="A1126" s="3">
        <v>43676</v>
      </c>
      <c r="B1126" s="1">
        <v>28146.5</v>
      </c>
      <c r="C1126" s="1">
        <v>28059.82</v>
      </c>
      <c r="D1126" s="1">
        <v>28274.65</v>
      </c>
      <c r="E1126" s="1">
        <v>28059.82</v>
      </c>
      <c r="F1126" s="2">
        <v>1.4E-3</v>
      </c>
      <c r="G1126" s="1">
        <f>Tabella11[[#This Row],[MAX]]-Tabella11[[#This Row],[MIN]]</f>
        <v>214.83000000000175</v>
      </c>
    </row>
    <row r="1127" spans="1:7" x14ac:dyDescent="0.3">
      <c r="A1127" s="3">
        <v>43677</v>
      </c>
      <c r="B1127" s="1">
        <v>27777.75</v>
      </c>
      <c r="C1127" s="1">
        <v>27931.279999999999</v>
      </c>
      <c r="D1127" s="1">
        <v>27939.72</v>
      </c>
      <c r="E1127" s="1">
        <v>27701.439999999999</v>
      </c>
      <c r="F1127" s="2">
        <v>-1.3100000000000001E-2</v>
      </c>
      <c r="G1127" s="1">
        <f>Tabella11[[#This Row],[MAX]]-Tabella11[[#This Row],[MIN]]</f>
        <v>238.28000000000247</v>
      </c>
    </row>
    <row r="1128" spans="1:7" x14ac:dyDescent="0.3">
      <c r="A1128" s="3">
        <v>43678</v>
      </c>
      <c r="B1128" s="1">
        <v>27565.7</v>
      </c>
      <c r="C1128" s="1">
        <v>27582.21</v>
      </c>
      <c r="D1128" s="1">
        <v>27754.04</v>
      </c>
      <c r="E1128" s="1">
        <v>27495.89</v>
      </c>
      <c r="F1128" s="2">
        <v>-7.6E-3</v>
      </c>
      <c r="G1128" s="1">
        <f>Tabella11[[#This Row],[MAX]]-Tabella11[[#This Row],[MIN]]</f>
        <v>258.15000000000146</v>
      </c>
    </row>
    <row r="1129" spans="1:7" x14ac:dyDescent="0.3">
      <c r="A1129" s="3">
        <v>43679</v>
      </c>
      <c r="B1129" s="1">
        <v>26918.58</v>
      </c>
      <c r="C1129" s="1">
        <v>26950.53</v>
      </c>
      <c r="D1129" s="1">
        <v>27043.46</v>
      </c>
      <c r="E1129" s="1">
        <v>26868.959999999999</v>
      </c>
      <c r="F1129" s="2">
        <v>-2.35E-2</v>
      </c>
      <c r="G1129" s="1">
        <f>Tabella11[[#This Row],[MAX]]-Tabella11[[#This Row],[MIN]]</f>
        <v>174.5</v>
      </c>
    </row>
    <row r="1130" spans="1:7" x14ac:dyDescent="0.3">
      <c r="A1130" s="3">
        <v>43682</v>
      </c>
      <c r="B1130" s="1">
        <v>26151.32</v>
      </c>
      <c r="C1130" s="1">
        <v>26480.47</v>
      </c>
      <c r="D1130" s="1">
        <v>26502.61</v>
      </c>
      <c r="E1130" s="1">
        <v>26086.86</v>
      </c>
      <c r="F1130" s="2">
        <v>-2.8500000000000001E-2</v>
      </c>
      <c r="G1130" s="1">
        <f>Tabella11[[#This Row],[MAX]]-Tabella11[[#This Row],[MIN]]</f>
        <v>415.75</v>
      </c>
    </row>
    <row r="1131" spans="1:7" x14ac:dyDescent="0.3">
      <c r="A1131" s="3">
        <v>43683</v>
      </c>
      <c r="B1131" s="1">
        <v>25976.240000000002</v>
      </c>
      <c r="C1131" s="1">
        <v>25472.43</v>
      </c>
      <c r="D1131" s="1">
        <v>26042.23</v>
      </c>
      <c r="E1131" s="1">
        <v>25397.35</v>
      </c>
      <c r="F1131" s="2">
        <v>-6.7000000000000002E-3</v>
      </c>
      <c r="G1131" s="1">
        <f>Tabella11[[#This Row],[MAX]]-Tabella11[[#This Row],[MIN]]</f>
        <v>644.88000000000102</v>
      </c>
    </row>
    <row r="1132" spans="1:7" x14ac:dyDescent="0.3">
      <c r="A1132" s="3">
        <v>43684</v>
      </c>
      <c r="B1132" s="1">
        <v>25997.03</v>
      </c>
      <c r="C1132" s="1">
        <v>25977.72</v>
      </c>
      <c r="D1132" s="1">
        <v>26025.439999999999</v>
      </c>
      <c r="E1132" s="1">
        <v>25738.799999999999</v>
      </c>
      <c r="F1132" s="2">
        <v>8.0000000000000004E-4</v>
      </c>
      <c r="G1132" s="1">
        <f>Tabella11[[#This Row],[MAX]]-Tabella11[[#This Row],[MIN]]</f>
        <v>286.63999999999942</v>
      </c>
    </row>
    <row r="1133" spans="1:7" x14ac:dyDescent="0.3">
      <c r="A1133" s="3">
        <v>43685</v>
      </c>
      <c r="B1133" s="1">
        <v>26120.77</v>
      </c>
      <c r="C1133" s="1">
        <v>25999.45</v>
      </c>
      <c r="D1133" s="1">
        <v>26317.42</v>
      </c>
      <c r="E1133" s="1">
        <v>25999.45</v>
      </c>
      <c r="F1133" s="2">
        <v>4.7999999999999996E-3</v>
      </c>
      <c r="G1133" s="1">
        <f>Tabella11[[#This Row],[MAX]]-Tabella11[[#This Row],[MIN]]</f>
        <v>317.96999999999753</v>
      </c>
    </row>
    <row r="1134" spans="1:7" x14ac:dyDescent="0.3">
      <c r="A1134" s="3">
        <v>43686</v>
      </c>
      <c r="B1134" s="1">
        <v>25939.3</v>
      </c>
      <c r="C1134" s="1">
        <v>26278.92</v>
      </c>
      <c r="D1134" s="1">
        <v>26313.78</v>
      </c>
      <c r="E1134" s="1">
        <v>25939.3</v>
      </c>
      <c r="F1134" s="2">
        <v>-6.8999999999999999E-3</v>
      </c>
      <c r="G1134" s="1">
        <f>Tabella11[[#This Row],[MAX]]-Tabella11[[#This Row],[MIN]]</f>
        <v>374.47999999999956</v>
      </c>
    </row>
    <row r="1135" spans="1:7" x14ac:dyDescent="0.3">
      <c r="A1135" s="3">
        <v>43689</v>
      </c>
      <c r="B1135" s="1">
        <v>25824.720000000001</v>
      </c>
      <c r="C1135" s="1">
        <v>25869.48</v>
      </c>
      <c r="D1135" s="1">
        <v>26069.23</v>
      </c>
      <c r="E1135" s="1">
        <v>25824.720000000001</v>
      </c>
      <c r="F1135" s="2">
        <v>-4.4000000000000003E-3</v>
      </c>
      <c r="G1135" s="1">
        <f>Tabella11[[#This Row],[MAX]]-Tabella11[[#This Row],[MIN]]</f>
        <v>244.5099999999984</v>
      </c>
    </row>
    <row r="1136" spans="1:7" x14ac:dyDescent="0.3">
      <c r="A1136" s="3">
        <v>43690</v>
      </c>
      <c r="B1136" s="1">
        <v>25281.3</v>
      </c>
      <c r="C1136" s="1">
        <v>25536.62</v>
      </c>
      <c r="D1136" s="1">
        <v>25616.71</v>
      </c>
      <c r="E1136" s="1">
        <v>25270.91</v>
      </c>
      <c r="F1136" s="2">
        <v>-2.1000000000000001E-2</v>
      </c>
      <c r="G1136" s="1">
        <f>Tabella11[[#This Row],[MAX]]-Tabella11[[#This Row],[MIN]]</f>
        <v>345.79999999999927</v>
      </c>
    </row>
    <row r="1137" spans="1:7" x14ac:dyDescent="0.3">
      <c r="A1137" s="3">
        <v>43691</v>
      </c>
      <c r="B1137" s="1">
        <v>25302.28</v>
      </c>
      <c r="C1137" s="1">
        <v>25711.1</v>
      </c>
      <c r="D1137" s="1">
        <v>25717.98</v>
      </c>
      <c r="E1137" s="1">
        <v>25197.38</v>
      </c>
      <c r="F1137" s="2">
        <v>8.0000000000000004E-4</v>
      </c>
      <c r="G1137" s="1">
        <f>Tabella11[[#This Row],[MAX]]-Tabella11[[#This Row],[MIN]]</f>
        <v>520.59999999999854</v>
      </c>
    </row>
    <row r="1138" spans="1:7" x14ac:dyDescent="0.3">
      <c r="A1138" s="3">
        <v>43692</v>
      </c>
      <c r="B1138" s="1">
        <v>25495.46</v>
      </c>
      <c r="C1138" s="1">
        <v>24945.74</v>
      </c>
      <c r="D1138" s="1">
        <v>25552.13</v>
      </c>
      <c r="E1138" s="1">
        <v>24899.93</v>
      </c>
      <c r="F1138" s="2">
        <v>7.6E-3</v>
      </c>
      <c r="G1138" s="1">
        <f>Tabella11[[#This Row],[MAX]]-Tabella11[[#This Row],[MIN]]</f>
        <v>652.20000000000073</v>
      </c>
    </row>
    <row r="1139" spans="1:7" x14ac:dyDescent="0.3">
      <c r="A1139" s="3">
        <v>43693</v>
      </c>
      <c r="B1139" s="1">
        <v>25734.22</v>
      </c>
      <c r="C1139" s="1">
        <v>25484.959999999999</v>
      </c>
      <c r="D1139" s="1">
        <v>25798.11</v>
      </c>
      <c r="E1139" s="1">
        <v>25314.27</v>
      </c>
      <c r="F1139" s="2">
        <v>9.4000000000000004E-3</v>
      </c>
      <c r="G1139" s="1">
        <f>Tabella11[[#This Row],[MAX]]-Tabella11[[#This Row],[MIN]]</f>
        <v>483.84000000000015</v>
      </c>
    </row>
    <row r="1140" spans="1:7" x14ac:dyDescent="0.3">
      <c r="A1140" s="3">
        <v>43696</v>
      </c>
      <c r="B1140" s="1">
        <v>26291.84</v>
      </c>
      <c r="C1140" s="1">
        <v>25994.799999999999</v>
      </c>
      <c r="D1140" s="1">
        <v>26356.22</v>
      </c>
      <c r="E1140" s="1">
        <v>25994.799999999999</v>
      </c>
      <c r="F1140" s="2">
        <v>2.1700000000000001E-2</v>
      </c>
      <c r="G1140" s="1">
        <f>Tabella11[[#This Row],[MAX]]-Tabella11[[#This Row],[MIN]]</f>
        <v>361.42000000000189</v>
      </c>
    </row>
    <row r="1141" spans="1:7" x14ac:dyDescent="0.3">
      <c r="A1141" s="3">
        <v>43697</v>
      </c>
      <c r="B1141" s="1">
        <v>26231.54</v>
      </c>
      <c r="C1141" s="1">
        <v>26256.54</v>
      </c>
      <c r="D1141" s="1">
        <v>26347.23</v>
      </c>
      <c r="E1141" s="1">
        <v>26149.4</v>
      </c>
      <c r="F1141" s="2">
        <v>-2.3E-3</v>
      </c>
      <c r="G1141" s="1">
        <f>Tabella11[[#This Row],[MAX]]-Tabella11[[#This Row],[MIN]]</f>
        <v>197.82999999999811</v>
      </c>
    </row>
    <row r="1142" spans="1:7" x14ac:dyDescent="0.3">
      <c r="A1142" s="3">
        <v>43698</v>
      </c>
      <c r="B1142" s="1">
        <v>26270.04</v>
      </c>
      <c r="C1142" s="1">
        <v>26160.54</v>
      </c>
      <c r="D1142" s="1">
        <v>26318.13</v>
      </c>
      <c r="E1142" s="1">
        <v>26075.91</v>
      </c>
      <c r="F1142" s="2">
        <v>1.5E-3</v>
      </c>
      <c r="G1142" s="1">
        <f>Tabella11[[#This Row],[MAX]]-Tabella11[[#This Row],[MIN]]</f>
        <v>242.22000000000116</v>
      </c>
    </row>
    <row r="1143" spans="1:7" x14ac:dyDescent="0.3">
      <c r="A1143" s="3">
        <v>43699</v>
      </c>
      <c r="B1143" s="1">
        <v>26048.720000000001</v>
      </c>
      <c r="C1143" s="1">
        <v>26272.91</v>
      </c>
      <c r="D1143" s="1">
        <v>26288.240000000002</v>
      </c>
      <c r="E1143" s="1">
        <v>25977.67</v>
      </c>
      <c r="F1143" s="2">
        <v>-8.3999999999999995E-3</v>
      </c>
      <c r="G1143" s="1">
        <f>Tabella11[[#This Row],[MAX]]-Tabella11[[#This Row],[MIN]]</f>
        <v>310.57000000000335</v>
      </c>
    </row>
    <row r="1144" spans="1:7" x14ac:dyDescent="0.3">
      <c r="A1144" s="3">
        <v>43700</v>
      </c>
      <c r="B1144" s="1">
        <v>26179.33</v>
      </c>
      <c r="C1144" s="1">
        <v>26057.88</v>
      </c>
      <c r="D1144" s="1">
        <v>26241.22</v>
      </c>
      <c r="E1144" s="1">
        <v>25940.44</v>
      </c>
      <c r="F1144" s="2">
        <v>5.0000000000000001E-3</v>
      </c>
      <c r="G1144" s="1">
        <f>Tabella11[[#This Row],[MAX]]-Tabella11[[#This Row],[MIN]]</f>
        <v>300.78000000000247</v>
      </c>
    </row>
    <row r="1145" spans="1:7" x14ac:dyDescent="0.3">
      <c r="A1145" s="3">
        <v>43703</v>
      </c>
      <c r="B1145" s="1">
        <v>25680.33</v>
      </c>
      <c r="C1145" s="1">
        <v>25322</v>
      </c>
      <c r="D1145" s="1">
        <v>25692.28</v>
      </c>
      <c r="E1145" s="1">
        <v>25249.51</v>
      </c>
      <c r="F1145" s="2">
        <v>-1.9099999999999999E-2</v>
      </c>
      <c r="G1145" s="1">
        <f>Tabella11[[#This Row],[MAX]]-Tabella11[[#This Row],[MIN]]</f>
        <v>442.77000000000044</v>
      </c>
    </row>
    <row r="1146" spans="1:7" x14ac:dyDescent="0.3">
      <c r="A1146" s="3">
        <v>43704</v>
      </c>
      <c r="B1146" s="1">
        <v>25664.07</v>
      </c>
      <c r="C1146" s="1">
        <v>25715.98</v>
      </c>
      <c r="D1146" s="1">
        <v>25764.61</v>
      </c>
      <c r="E1146" s="1">
        <v>25581.73</v>
      </c>
      <c r="F1146" s="2">
        <v>-5.9999999999999995E-4</v>
      </c>
      <c r="G1146" s="1">
        <f>Tabella11[[#This Row],[MAX]]-Tabella11[[#This Row],[MIN]]</f>
        <v>182.88000000000102</v>
      </c>
    </row>
    <row r="1147" spans="1:7" x14ac:dyDescent="0.3">
      <c r="A1147" s="3">
        <v>43705</v>
      </c>
      <c r="B1147" s="1">
        <v>25615.48</v>
      </c>
      <c r="C1147" s="1">
        <v>25767.08</v>
      </c>
      <c r="D1147" s="1">
        <v>25830.639999999999</v>
      </c>
      <c r="E1147" s="1">
        <v>25596.080000000002</v>
      </c>
      <c r="F1147" s="2">
        <v>-1.9E-3</v>
      </c>
      <c r="G1147" s="1">
        <f>Tabella11[[#This Row],[MAX]]-Tabella11[[#This Row],[MIN]]</f>
        <v>234.55999999999767</v>
      </c>
    </row>
    <row r="1148" spans="1:7" x14ac:dyDescent="0.3">
      <c r="A1148" s="3">
        <v>43706</v>
      </c>
      <c r="B1148" s="1">
        <v>25703.5</v>
      </c>
      <c r="C1148" s="1">
        <v>25606.33</v>
      </c>
      <c r="D1148" s="1">
        <v>25714.78</v>
      </c>
      <c r="E1148" s="1">
        <v>25372.49</v>
      </c>
      <c r="F1148" s="2">
        <v>3.3999999999999998E-3</v>
      </c>
      <c r="G1148" s="1">
        <f>Tabella11[[#This Row],[MAX]]-Tabella11[[#This Row],[MIN]]</f>
        <v>342.28999999999724</v>
      </c>
    </row>
    <row r="1149" spans="1:7" x14ac:dyDescent="0.3">
      <c r="A1149" s="3">
        <v>43707</v>
      </c>
      <c r="B1149" s="1">
        <v>25724.73</v>
      </c>
      <c r="C1149" s="1">
        <v>26011.64</v>
      </c>
      <c r="D1149" s="1">
        <v>26011.64</v>
      </c>
      <c r="E1149" s="1">
        <v>25536.15</v>
      </c>
      <c r="F1149" s="2">
        <v>8.0000000000000004E-4</v>
      </c>
      <c r="G1149" s="1">
        <f>Tabella11[[#This Row],[MAX]]-Tabella11[[#This Row],[MIN]]</f>
        <v>475.48999999999796</v>
      </c>
    </row>
    <row r="1150" spans="1:7" x14ac:dyDescent="0.3">
      <c r="A1150" s="3">
        <v>43710</v>
      </c>
      <c r="B1150" s="1">
        <v>25626.55</v>
      </c>
      <c r="C1150" s="1">
        <v>25627.83</v>
      </c>
      <c r="D1150" s="1">
        <v>25662.31</v>
      </c>
      <c r="E1150" s="1">
        <v>25502.7</v>
      </c>
      <c r="F1150" s="2">
        <v>-3.8E-3</v>
      </c>
      <c r="G1150" s="1">
        <f>Tabella11[[#This Row],[MAX]]-Tabella11[[#This Row],[MIN]]</f>
        <v>159.61000000000058</v>
      </c>
    </row>
    <row r="1151" spans="1:7" x14ac:dyDescent="0.3">
      <c r="A1151" s="3">
        <v>43711</v>
      </c>
      <c r="B1151" s="1">
        <v>25527.85</v>
      </c>
      <c r="C1151" s="1">
        <v>25546.32</v>
      </c>
      <c r="D1151" s="1">
        <v>25736.05</v>
      </c>
      <c r="E1151" s="1">
        <v>25498.11</v>
      </c>
      <c r="F1151" s="2">
        <v>-3.8999999999999998E-3</v>
      </c>
      <c r="G1151" s="1">
        <f>Tabella11[[#This Row],[MAX]]-Tabella11[[#This Row],[MIN]]</f>
        <v>237.93999999999869</v>
      </c>
    </row>
    <row r="1152" spans="1:7" x14ac:dyDescent="0.3">
      <c r="A1152" s="3">
        <v>43712</v>
      </c>
      <c r="B1152" s="1">
        <v>26523.23</v>
      </c>
      <c r="C1152" s="1">
        <v>25675.16</v>
      </c>
      <c r="D1152" s="1">
        <v>26654.21</v>
      </c>
      <c r="E1152" s="1">
        <v>25675.16</v>
      </c>
      <c r="F1152" s="2">
        <v>3.9E-2</v>
      </c>
      <c r="G1152" s="1">
        <f>Tabella11[[#This Row],[MAX]]-Tabella11[[#This Row],[MIN]]</f>
        <v>979.04999999999927</v>
      </c>
    </row>
    <row r="1153" spans="1:7" x14ac:dyDescent="0.3">
      <c r="A1153" s="3">
        <v>43713</v>
      </c>
      <c r="B1153" s="1">
        <v>26515.53</v>
      </c>
      <c r="C1153" s="1">
        <v>26512.86</v>
      </c>
      <c r="D1153" s="1">
        <v>26697.85</v>
      </c>
      <c r="E1153" s="1">
        <v>26283.119999999999</v>
      </c>
      <c r="F1153" s="2">
        <v>-2.9999999999999997E-4</v>
      </c>
      <c r="G1153" s="1">
        <f>Tabella11[[#This Row],[MAX]]-Tabella11[[#This Row],[MIN]]</f>
        <v>414.72999999999956</v>
      </c>
    </row>
    <row r="1154" spans="1:7" x14ac:dyDescent="0.3">
      <c r="A1154" s="3">
        <v>43714</v>
      </c>
      <c r="B1154" s="1">
        <v>26690.76</v>
      </c>
      <c r="C1154" s="1">
        <v>26773.13</v>
      </c>
      <c r="D1154" s="1">
        <v>26790.79</v>
      </c>
      <c r="E1154" s="1">
        <v>26563.17</v>
      </c>
      <c r="F1154" s="2">
        <v>6.6E-3</v>
      </c>
      <c r="G1154" s="1">
        <f>Tabella11[[#This Row],[MAX]]-Tabella11[[#This Row],[MIN]]</f>
        <v>227.62000000000262</v>
      </c>
    </row>
    <row r="1155" spans="1:7" x14ac:dyDescent="0.3">
      <c r="A1155" s="3">
        <v>43717</v>
      </c>
      <c r="B1155" s="1">
        <v>26681.4</v>
      </c>
      <c r="C1155" s="1">
        <v>26743.360000000001</v>
      </c>
      <c r="D1155" s="1">
        <v>26807.86</v>
      </c>
      <c r="E1155" s="1">
        <v>26609.65</v>
      </c>
      <c r="F1155" s="2">
        <v>-4.0000000000000002E-4</v>
      </c>
      <c r="G1155" s="1">
        <f>Tabella11[[#This Row],[MAX]]-Tabella11[[#This Row],[MIN]]</f>
        <v>198.20999999999913</v>
      </c>
    </row>
    <row r="1156" spans="1:7" x14ac:dyDescent="0.3">
      <c r="A1156" s="3">
        <v>43718</v>
      </c>
      <c r="B1156" s="1">
        <v>26683.68</v>
      </c>
      <c r="C1156" s="1">
        <v>26831.98</v>
      </c>
      <c r="D1156" s="1">
        <v>26870.77</v>
      </c>
      <c r="E1156" s="1">
        <v>26634.47</v>
      </c>
      <c r="F1156" s="2">
        <v>1E-4</v>
      </c>
      <c r="G1156" s="1">
        <f>Tabella11[[#This Row],[MAX]]-Tabella11[[#This Row],[MIN]]</f>
        <v>236.29999999999927</v>
      </c>
    </row>
    <row r="1157" spans="1:7" x14ac:dyDescent="0.3">
      <c r="A1157" s="3">
        <v>43719</v>
      </c>
      <c r="B1157" s="1">
        <v>27159.06</v>
      </c>
      <c r="C1157" s="1">
        <v>26790.639999999999</v>
      </c>
      <c r="D1157" s="1">
        <v>27159.51</v>
      </c>
      <c r="E1157" s="1">
        <v>26705.63</v>
      </c>
      <c r="F1157" s="2">
        <v>1.78E-2</v>
      </c>
      <c r="G1157" s="1">
        <f>Tabella11[[#This Row],[MAX]]-Tabella11[[#This Row],[MIN]]</f>
        <v>453.87999999999738</v>
      </c>
    </row>
    <row r="1158" spans="1:7" x14ac:dyDescent="0.3">
      <c r="A1158" s="3">
        <v>43720</v>
      </c>
      <c r="B1158" s="1">
        <v>27087.63</v>
      </c>
      <c r="C1158" s="1">
        <v>27283.98</v>
      </c>
      <c r="D1158" s="1">
        <v>27283.98</v>
      </c>
      <c r="E1158" s="1">
        <v>26967.25</v>
      </c>
      <c r="F1158" s="2">
        <v>-2.5999999999999999E-3</v>
      </c>
      <c r="G1158" s="1">
        <f>Tabella11[[#This Row],[MAX]]-Tabella11[[#This Row],[MIN]]</f>
        <v>316.72999999999956</v>
      </c>
    </row>
    <row r="1159" spans="1:7" x14ac:dyDescent="0.3">
      <c r="A1159" s="3">
        <v>43721</v>
      </c>
      <c r="B1159" s="1">
        <v>27352.69</v>
      </c>
      <c r="C1159" s="1">
        <v>27154.51</v>
      </c>
      <c r="D1159" s="1">
        <v>27366.45</v>
      </c>
      <c r="E1159" s="1">
        <v>27074.54</v>
      </c>
      <c r="F1159" s="2">
        <v>9.7999999999999997E-3</v>
      </c>
      <c r="G1159" s="1">
        <f>Tabella11[[#This Row],[MAX]]-Tabella11[[#This Row],[MIN]]</f>
        <v>291.90999999999985</v>
      </c>
    </row>
    <row r="1160" spans="1:7" x14ac:dyDescent="0.3">
      <c r="A1160" s="3">
        <v>43724</v>
      </c>
      <c r="B1160" s="1">
        <v>27124.55</v>
      </c>
      <c r="C1160" s="1">
        <v>27212.89</v>
      </c>
      <c r="D1160" s="1">
        <v>27212.89</v>
      </c>
      <c r="E1160" s="1">
        <v>26976.3</v>
      </c>
      <c r="F1160" s="2">
        <v>-8.3000000000000001E-3</v>
      </c>
      <c r="G1160" s="1">
        <f>Tabella11[[#This Row],[MAX]]-Tabella11[[#This Row],[MIN]]</f>
        <v>236.59000000000015</v>
      </c>
    </row>
    <row r="1161" spans="1:7" x14ac:dyDescent="0.3">
      <c r="A1161" s="3">
        <v>43725</v>
      </c>
      <c r="B1161" s="1">
        <v>26790.240000000002</v>
      </c>
      <c r="C1161" s="1">
        <v>26942.959999999999</v>
      </c>
      <c r="D1161" s="1">
        <v>26951.84</v>
      </c>
      <c r="E1161" s="1">
        <v>26694.37</v>
      </c>
      <c r="F1161" s="2">
        <v>-1.23E-2</v>
      </c>
      <c r="G1161" s="1">
        <f>Tabella11[[#This Row],[MAX]]-Tabella11[[#This Row],[MIN]]</f>
        <v>257.47000000000116</v>
      </c>
    </row>
    <row r="1162" spans="1:7" x14ac:dyDescent="0.3">
      <c r="A1162" s="3">
        <v>43726</v>
      </c>
      <c r="B1162" s="1">
        <v>26754.12</v>
      </c>
      <c r="C1162" s="1">
        <v>26838.43</v>
      </c>
      <c r="D1162" s="1">
        <v>26891.16</v>
      </c>
      <c r="E1162" s="1">
        <v>26730.63</v>
      </c>
      <c r="F1162" s="2">
        <v>-1.2999999999999999E-3</v>
      </c>
      <c r="G1162" s="1">
        <f>Tabella11[[#This Row],[MAX]]-Tabella11[[#This Row],[MIN]]</f>
        <v>160.52999999999884</v>
      </c>
    </row>
    <row r="1163" spans="1:7" x14ac:dyDescent="0.3">
      <c r="A1163" s="3">
        <v>43727</v>
      </c>
      <c r="B1163" s="1">
        <v>26468.95</v>
      </c>
      <c r="C1163" s="1">
        <v>26820.73</v>
      </c>
      <c r="D1163" s="1">
        <v>26820.73</v>
      </c>
      <c r="E1163" s="1">
        <v>26372.09</v>
      </c>
      <c r="F1163" s="2">
        <v>-1.0699999999999999E-2</v>
      </c>
      <c r="G1163" s="1">
        <f>Tabella11[[#This Row],[MAX]]-Tabella11[[#This Row],[MIN]]</f>
        <v>448.63999999999942</v>
      </c>
    </row>
    <row r="1164" spans="1:7" x14ac:dyDescent="0.3">
      <c r="A1164" s="3">
        <v>43728</v>
      </c>
      <c r="B1164" s="1">
        <v>26435.67</v>
      </c>
      <c r="C1164" s="1">
        <v>26532.880000000001</v>
      </c>
      <c r="D1164" s="1">
        <v>26564.36</v>
      </c>
      <c r="E1164" s="1">
        <v>26410.41</v>
      </c>
      <c r="F1164" s="2">
        <v>-1.2999999999999999E-3</v>
      </c>
      <c r="G1164" s="1">
        <f>Tabella11[[#This Row],[MAX]]-Tabella11[[#This Row],[MIN]]</f>
        <v>153.95000000000073</v>
      </c>
    </row>
    <row r="1165" spans="1:7" x14ac:dyDescent="0.3">
      <c r="A1165" s="3">
        <v>43731</v>
      </c>
      <c r="B1165" s="1">
        <v>26222.400000000001</v>
      </c>
      <c r="C1165" s="1">
        <v>26463.62</v>
      </c>
      <c r="D1165" s="1">
        <v>26483.03</v>
      </c>
      <c r="E1165" s="1">
        <v>26186.01</v>
      </c>
      <c r="F1165" s="2">
        <v>-8.0999999999999996E-3</v>
      </c>
      <c r="G1165" s="1">
        <f>Tabella11[[#This Row],[MAX]]-Tabella11[[#This Row],[MIN]]</f>
        <v>297.02000000000044</v>
      </c>
    </row>
    <row r="1166" spans="1:7" x14ac:dyDescent="0.3">
      <c r="A1166" s="3">
        <v>43732</v>
      </c>
      <c r="B1166" s="1">
        <v>26281</v>
      </c>
      <c r="C1166" s="1">
        <v>26300.21</v>
      </c>
      <c r="D1166" s="1">
        <v>26391.98</v>
      </c>
      <c r="E1166" s="1">
        <v>26207.27</v>
      </c>
      <c r="F1166" s="2">
        <v>2.2000000000000001E-3</v>
      </c>
      <c r="G1166" s="1">
        <f>Tabella11[[#This Row],[MAX]]-Tabella11[[#This Row],[MIN]]</f>
        <v>184.70999999999913</v>
      </c>
    </row>
    <row r="1167" spans="1:7" x14ac:dyDescent="0.3">
      <c r="A1167" s="3">
        <v>43733</v>
      </c>
      <c r="B1167" s="1">
        <v>25945.35</v>
      </c>
      <c r="C1167" s="1">
        <v>26162.71</v>
      </c>
      <c r="D1167" s="1">
        <v>26190.560000000001</v>
      </c>
      <c r="E1167" s="1">
        <v>25917.68</v>
      </c>
      <c r="F1167" s="2">
        <v>-1.2800000000000001E-2</v>
      </c>
      <c r="G1167" s="1">
        <f>Tabella11[[#This Row],[MAX]]-Tabella11[[#This Row],[MIN]]</f>
        <v>272.88000000000102</v>
      </c>
    </row>
    <row r="1168" spans="1:7" x14ac:dyDescent="0.3">
      <c r="A1168" s="3">
        <v>43734</v>
      </c>
      <c r="B1168" s="1">
        <v>26041.93</v>
      </c>
      <c r="C1168" s="1">
        <v>26075.15</v>
      </c>
      <c r="D1168" s="1">
        <v>26099.64</v>
      </c>
      <c r="E1168" s="1">
        <v>25917.58</v>
      </c>
      <c r="F1168" s="2">
        <v>3.7000000000000002E-3</v>
      </c>
      <c r="G1168" s="1">
        <f>Tabella11[[#This Row],[MAX]]-Tabella11[[#This Row],[MIN]]</f>
        <v>182.05999999999767</v>
      </c>
    </row>
    <row r="1169" spans="1:7" x14ac:dyDescent="0.3">
      <c r="A1169" s="3">
        <v>43735</v>
      </c>
      <c r="B1169" s="1">
        <v>25954.81</v>
      </c>
      <c r="C1169" s="1">
        <v>25977.98</v>
      </c>
      <c r="D1169" s="1">
        <v>26017.46</v>
      </c>
      <c r="E1169" s="1">
        <v>25840.66</v>
      </c>
      <c r="F1169" s="2">
        <v>-3.3E-3</v>
      </c>
      <c r="G1169" s="1">
        <f>Tabella11[[#This Row],[MAX]]-Tabella11[[#This Row],[MIN]]</f>
        <v>176.79999999999927</v>
      </c>
    </row>
    <row r="1170" spans="1:7" x14ac:dyDescent="0.3">
      <c r="A1170" s="3">
        <v>43738</v>
      </c>
      <c r="B1170" s="1">
        <v>26092.27</v>
      </c>
      <c r="C1170" s="1">
        <v>25844.71</v>
      </c>
      <c r="D1170" s="1">
        <v>26161.7</v>
      </c>
      <c r="E1170" s="1">
        <v>25786.29</v>
      </c>
      <c r="F1170" s="2">
        <v>5.3E-3</v>
      </c>
      <c r="G1170" s="1">
        <f>Tabella11[[#This Row],[MAX]]-Tabella11[[#This Row],[MIN]]</f>
        <v>375.40999999999985</v>
      </c>
    </row>
    <row r="1171" spans="1:7" x14ac:dyDescent="0.3">
      <c r="A1171" s="3">
        <v>43740</v>
      </c>
      <c r="B1171" s="1">
        <v>26042.69</v>
      </c>
      <c r="C1171" s="1">
        <v>25901.47</v>
      </c>
      <c r="D1171" s="1">
        <v>26092.62</v>
      </c>
      <c r="E1171" s="1">
        <v>25778.22</v>
      </c>
      <c r="F1171" s="2">
        <v>-1.9E-3</v>
      </c>
      <c r="G1171" s="1">
        <f>Tabella11[[#This Row],[MAX]]-Tabella11[[#This Row],[MIN]]</f>
        <v>314.39999999999782</v>
      </c>
    </row>
    <row r="1172" spans="1:7" x14ac:dyDescent="0.3">
      <c r="A1172" s="3">
        <v>43741</v>
      </c>
      <c r="B1172" s="1">
        <v>26110.31</v>
      </c>
      <c r="C1172" s="1">
        <v>25831.439999999999</v>
      </c>
      <c r="D1172" s="1">
        <v>26192.87</v>
      </c>
      <c r="E1172" s="1">
        <v>25809.47</v>
      </c>
      <c r="F1172" s="2">
        <v>2.5999999999999999E-3</v>
      </c>
      <c r="G1172" s="1">
        <f>Tabella11[[#This Row],[MAX]]-Tabella11[[#This Row],[MIN]]</f>
        <v>383.39999999999782</v>
      </c>
    </row>
    <row r="1173" spans="1:7" x14ac:dyDescent="0.3">
      <c r="A1173" s="3">
        <v>43742</v>
      </c>
      <c r="B1173" s="1">
        <v>25821.03</v>
      </c>
      <c r="C1173" s="1">
        <v>26169.51</v>
      </c>
      <c r="D1173" s="1">
        <v>26169.51</v>
      </c>
      <c r="E1173" s="1">
        <v>25612.49</v>
      </c>
      <c r="F1173" s="2">
        <v>-1.11E-2</v>
      </c>
      <c r="G1173" s="1">
        <f>Tabella11[[#This Row],[MAX]]-Tabella11[[#This Row],[MIN]]</f>
        <v>557.0199999999968</v>
      </c>
    </row>
    <row r="1174" spans="1:7" x14ac:dyDescent="0.3">
      <c r="A1174" s="3">
        <v>43746</v>
      </c>
      <c r="B1174" s="1">
        <v>25893.4</v>
      </c>
      <c r="C1174" s="1">
        <v>25848.73</v>
      </c>
      <c r="D1174" s="1">
        <v>26180.03</v>
      </c>
      <c r="E1174" s="1">
        <v>25761.5</v>
      </c>
      <c r="F1174" s="2">
        <v>2.8E-3</v>
      </c>
      <c r="G1174" s="1">
        <f>Tabella11[[#This Row],[MAX]]-Tabella11[[#This Row],[MIN]]</f>
        <v>418.52999999999884</v>
      </c>
    </row>
    <row r="1175" spans="1:7" x14ac:dyDescent="0.3">
      <c r="A1175" s="3">
        <v>43747</v>
      </c>
      <c r="B1175" s="1">
        <v>25682.81</v>
      </c>
      <c r="C1175" s="1">
        <v>25736.880000000001</v>
      </c>
      <c r="D1175" s="1">
        <v>25866.84</v>
      </c>
      <c r="E1175" s="1">
        <v>25656.66</v>
      </c>
      <c r="F1175" s="2">
        <v>-8.0999999999999996E-3</v>
      </c>
      <c r="G1175" s="1">
        <f>Tabella11[[#This Row],[MAX]]-Tabella11[[#This Row],[MIN]]</f>
        <v>210.18000000000029</v>
      </c>
    </row>
    <row r="1176" spans="1:7" x14ac:dyDescent="0.3">
      <c r="A1176" s="3">
        <v>43748</v>
      </c>
      <c r="B1176" s="1">
        <v>25707.93</v>
      </c>
      <c r="C1176" s="1">
        <v>25625.57</v>
      </c>
      <c r="D1176" s="1">
        <v>25809.58</v>
      </c>
      <c r="E1176" s="1">
        <v>25521.95</v>
      </c>
      <c r="F1176" s="2">
        <v>1E-3</v>
      </c>
      <c r="G1176" s="1">
        <f>Tabella11[[#This Row],[MAX]]-Tabella11[[#This Row],[MIN]]</f>
        <v>287.63000000000102</v>
      </c>
    </row>
    <row r="1177" spans="1:7" x14ac:dyDescent="0.3">
      <c r="A1177" s="3">
        <v>43749</v>
      </c>
      <c r="B1177" s="1">
        <v>26308.44</v>
      </c>
      <c r="C1177" s="1">
        <v>25986.82</v>
      </c>
      <c r="D1177" s="1">
        <v>26393.01</v>
      </c>
      <c r="E1177" s="1">
        <v>25976.07</v>
      </c>
      <c r="F1177" s="2">
        <v>2.3400000000000001E-2</v>
      </c>
      <c r="G1177" s="1">
        <f>Tabella11[[#This Row],[MAX]]-Tabella11[[#This Row],[MIN]]</f>
        <v>416.93999999999869</v>
      </c>
    </row>
    <row r="1178" spans="1:7" x14ac:dyDescent="0.3">
      <c r="A1178" s="3">
        <v>43752</v>
      </c>
      <c r="B1178" s="1">
        <v>26521.85</v>
      </c>
      <c r="C1178" s="1">
        <v>26520.93</v>
      </c>
      <c r="D1178" s="1">
        <v>26636.93</v>
      </c>
      <c r="E1178" s="1">
        <v>26386.41</v>
      </c>
      <c r="F1178" s="2">
        <v>8.0999999999999996E-3</v>
      </c>
      <c r="G1178" s="1">
        <f>Tabella11[[#This Row],[MAX]]-Tabella11[[#This Row],[MIN]]</f>
        <v>250.52000000000044</v>
      </c>
    </row>
    <row r="1179" spans="1:7" x14ac:dyDescent="0.3">
      <c r="A1179" s="3">
        <v>43753</v>
      </c>
      <c r="B1179" s="1">
        <v>26503.93</v>
      </c>
      <c r="C1179" s="1">
        <v>26609.13</v>
      </c>
      <c r="D1179" s="1">
        <v>26609.13</v>
      </c>
      <c r="E1179" s="1">
        <v>26433.43</v>
      </c>
      <c r="F1179" s="2">
        <v>-6.9999999999999999E-4</v>
      </c>
      <c r="G1179" s="1">
        <f>Tabella11[[#This Row],[MAX]]-Tabella11[[#This Row],[MIN]]</f>
        <v>175.70000000000073</v>
      </c>
    </row>
    <row r="1180" spans="1:7" x14ac:dyDescent="0.3">
      <c r="A1180" s="3">
        <v>43754</v>
      </c>
      <c r="B1180" s="1">
        <v>26664.28</v>
      </c>
      <c r="C1180" s="1">
        <v>26553.9</v>
      </c>
      <c r="D1180" s="1">
        <v>26698.560000000001</v>
      </c>
      <c r="E1180" s="1">
        <v>26432.43</v>
      </c>
      <c r="F1180" s="2">
        <v>6.1000000000000004E-3</v>
      </c>
      <c r="G1180" s="1">
        <f>Tabella11[[#This Row],[MAX]]-Tabella11[[#This Row],[MIN]]</f>
        <v>266.13000000000102</v>
      </c>
    </row>
    <row r="1181" spans="1:7" x14ac:dyDescent="0.3">
      <c r="A1181" s="3">
        <v>43755</v>
      </c>
      <c r="B1181" s="1">
        <v>26848.49</v>
      </c>
      <c r="C1181" s="1">
        <v>26809.040000000001</v>
      </c>
      <c r="D1181" s="1">
        <v>26956.82</v>
      </c>
      <c r="E1181" s="1">
        <v>26729.51</v>
      </c>
      <c r="F1181" s="2">
        <v>6.8999999999999999E-3</v>
      </c>
      <c r="G1181" s="1">
        <f>Tabella11[[#This Row],[MAX]]-Tabella11[[#This Row],[MIN]]</f>
        <v>227.31000000000131</v>
      </c>
    </row>
    <row r="1182" spans="1:7" x14ac:dyDescent="0.3">
      <c r="A1182" s="3">
        <v>43756</v>
      </c>
      <c r="B1182" s="1">
        <v>26719.58</v>
      </c>
      <c r="C1182" s="1">
        <v>26910.55</v>
      </c>
      <c r="D1182" s="1">
        <v>26985.08</v>
      </c>
      <c r="E1182" s="1">
        <v>26650.13</v>
      </c>
      <c r="F1182" s="2">
        <v>-4.7999999999999996E-3</v>
      </c>
      <c r="G1182" s="1">
        <f>Tabella11[[#This Row],[MAX]]-Tabella11[[#This Row],[MIN]]</f>
        <v>334.95000000000073</v>
      </c>
    </row>
    <row r="1183" spans="1:7" x14ac:dyDescent="0.3">
      <c r="A1183" s="3">
        <v>43759</v>
      </c>
      <c r="B1183" s="1">
        <v>26725.68</v>
      </c>
      <c r="C1183" s="1">
        <v>26715.22</v>
      </c>
      <c r="D1183" s="1">
        <v>26818.44</v>
      </c>
      <c r="E1183" s="1">
        <v>26658.32</v>
      </c>
      <c r="F1183" s="2">
        <v>2.0000000000000001E-4</v>
      </c>
      <c r="G1183" s="1">
        <f>Tabella11[[#This Row],[MAX]]-Tabella11[[#This Row],[MIN]]</f>
        <v>160.11999999999898</v>
      </c>
    </row>
    <row r="1184" spans="1:7" x14ac:dyDescent="0.3">
      <c r="A1184" s="3">
        <v>43760</v>
      </c>
      <c r="B1184" s="1">
        <v>26786.2</v>
      </c>
      <c r="C1184" s="1">
        <v>26813.81</v>
      </c>
      <c r="D1184" s="1">
        <v>26844.29</v>
      </c>
      <c r="E1184" s="1">
        <v>26698.3</v>
      </c>
      <c r="F1184" s="2">
        <v>2.3E-3</v>
      </c>
      <c r="G1184" s="1">
        <f>Tabella11[[#This Row],[MAX]]-Tabella11[[#This Row],[MIN]]</f>
        <v>145.9900000000016</v>
      </c>
    </row>
    <row r="1185" spans="1:7" x14ac:dyDescent="0.3">
      <c r="A1185" s="3">
        <v>43761</v>
      </c>
      <c r="B1185" s="1">
        <v>26566.73</v>
      </c>
      <c r="C1185" s="1">
        <v>26771.98</v>
      </c>
      <c r="D1185" s="1">
        <v>26818.99</v>
      </c>
      <c r="E1185" s="1">
        <v>26491.71</v>
      </c>
      <c r="F1185" s="2">
        <v>-8.2000000000000007E-3</v>
      </c>
      <c r="G1185" s="1">
        <f>Tabella11[[#This Row],[MAX]]-Tabella11[[#This Row],[MIN]]</f>
        <v>327.28000000000247</v>
      </c>
    </row>
    <row r="1186" spans="1:7" x14ac:dyDescent="0.3">
      <c r="A1186" s="3">
        <v>43762</v>
      </c>
      <c r="B1186" s="1">
        <v>26797.95</v>
      </c>
      <c r="C1186" s="1">
        <v>26651.03</v>
      </c>
      <c r="D1186" s="1">
        <v>26810.43</v>
      </c>
      <c r="E1186" s="1">
        <v>26592.18</v>
      </c>
      <c r="F1186" s="2">
        <v>8.6999999999999994E-3</v>
      </c>
      <c r="G1186" s="1">
        <f>Tabella11[[#This Row],[MAX]]-Tabella11[[#This Row],[MIN]]</f>
        <v>218.25</v>
      </c>
    </row>
    <row r="1187" spans="1:7" x14ac:dyDescent="0.3">
      <c r="A1187" s="3">
        <v>43763</v>
      </c>
      <c r="B1187" s="1">
        <v>26667.39</v>
      </c>
      <c r="C1187" s="1">
        <v>26795.64</v>
      </c>
      <c r="D1187" s="1">
        <v>26795.64</v>
      </c>
      <c r="E1187" s="1">
        <v>26621.18</v>
      </c>
      <c r="F1187" s="2">
        <v>-4.8999999999999998E-3</v>
      </c>
      <c r="G1187" s="1">
        <f>Tabella11[[#This Row],[MAX]]-Tabella11[[#This Row],[MIN]]</f>
        <v>174.45999999999913</v>
      </c>
    </row>
    <row r="1188" spans="1:7" x14ac:dyDescent="0.3">
      <c r="A1188" s="3">
        <v>43766</v>
      </c>
      <c r="B1188" s="1">
        <v>26891.26</v>
      </c>
      <c r="C1188" s="1">
        <v>26770.11</v>
      </c>
      <c r="D1188" s="1">
        <v>27005.68</v>
      </c>
      <c r="E1188" s="1">
        <v>26762.7</v>
      </c>
      <c r="F1188" s="2">
        <v>8.3999999999999995E-3</v>
      </c>
      <c r="G1188" s="1">
        <f>Tabella11[[#This Row],[MAX]]-Tabella11[[#This Row],[MIN]]</f>
        <v>242.97999999999956</v>
      </c>
    </row>
    <row r="1189" spans="1:7" x14ac:dyDescent="0.3">
      <c r="A1189" s="3">
        <v>43767</v>
      </c>
      <c r="B1189" s="1">
        <v>26786.76</v>
      </c>
      <c r="C1189" s="1">
        <v>27027.56</v>
      </c>
      <c r="D1189" s="1">
        <v>27027.56</v>
      </c>
      <c r="E1189" s="1">
        <v>26729.06</v>
      </c>
      <c r="F1189" s="2">
        <v>-3.8999999999999998E-3</v>
      </c>
      <c r="G1189" s="1">
        <f>Tabella11[[#This Row],[MAX]]-Tabella11[[#This Row],[MIN]]</f>
        <v>298.5</v>
      </c>
    </row>
    <row r="1190" spans="1:7" x14ac:dyDescent="0.3">
      <c r="A1190" s="3">
        <v>43768</v>
      </c>
      <c r="B1190" s="1">
        <v>26667.71</v>
      </c>
      <c r="C1190" s="1">
        <v>26766.98</v>
      </c>
      <c r="D1190" s="1">
        <v>26809.53</v>
      </c>
      <c r="E1190" s="1">
        <v>26602.95</v>
      </c>
      <c r="F1190" s="2">
        <v>-4.4000000000000003E-3</v>
      </c>
      <c r="G1190" s="1">
        <f>Tabella11[[#This Row],[MAX]]-Tabella11[[#This Row],[MIN]]</f>
        <v>206.57999999999811</v>
      </c>
    </row>
    <row r="1191" spans="1:7" x14ac:dyDescent="0.3">
      <c r="A1191" s="3">
        <v>43769</v>
      </c>
      <c r="B1191" s="1">
        <v>26906.720000000001</v>
      </c>
      <c r="C1191" s="1">
        <v>26708.45</v>
      </c>
      <c r="D1191" s="1">
        <v>27009.5</v>
      </c>
      <c r="E1191" s="1">
        <v>26708.45</v>
      </c>
      <c r="F1191" s="2">
        <v>8.9999999999999993E-3</v>
      </c>
      <c r="G1191" s="1">
        <f>Tabella11[[#This Row],[MAX]]-Tabella11[[#This Row],[MIN]]</f>
        <v>301.04999999999927</v>
      </c>
    </row>
    <row r="1192" spans="1:7" x14ac:dyDescent="0.3">
      <c r="A1192" s="3">
        <v>43770</v>
      </c>
      <c r="B1192" s="1">
        <v>27100.76</v>
      </c>
      <c r="C1192" s="1">
        <v>26806.44</v>
      </c>
      <c r="D1192" s="1">
        <v>27102.42</v>
      </c>
      <c r="E1192" s="1">
        <v>26800.57</v>
      </c>
      <c r="F1192" s="2">
        <v>7.1999999999999998E-3</v>
      </c>
      <c r="G1192" s="1">
        <f>Tabella11[[#This Row],[MAX]]-Tabella11[[#This Row],[MIN]]</f>
        <v>301.84999999999854</v>
      </c>
    </row>
    <row r="1193" spans="1:7" x14ac:dyDescent="0.3">
      <c r="A1193" s="3">
        <v>43773</v>
      </c>
      <c r="B1193" s="1">
        <v>27547.3</v>
      </c>
      <c r="C1193" s="1">
        <v>27299.88</v>
      </c>
      <c r="D1193" s="1">
        <v>27547.3</v>
      </c>
      <c r="E1193" s="1">
        <v>27299.46</v>
      </c>
      <c r="F1193" s="2">
        <v>1.6500000000000001E-2</v>
      </c>
      <c r="G1193" s="1">
        <f>Tabella11[[#This Row],[MAX]]-Tabella11[[#This Row],[MIN]]</f>
        <v>247.84000000000015</v>
      </c>
    </row>
    <row r="1194" spans="1:7" x14ac:dyDescent="0.3">
      <c r="A1194" s="3">
        <v>43774</v>
      </c>
      <c r="B1194" s="1">
        <v>27683.4</v>
      </c>
      <c r="C1194" s="1">
        <v>27601.1</v>
      </c>
      <c r="D1194" s="1">
        <v>27733.07</v>
      </c>
      <c r="E1194" s="1">
        <v>27463.33</v>
      </c>
      <c r="F1194" s="2">
        <v>4.8999999999999998E-3</v>
      </c>
      <c r="G1194" s="1">
        <f>Tabella11[[#This Row],[MAX]]-Tabella11[[#This Row],[MIN]]</f>
        <v>269.73999999999796</v>
      </c>
    </row>
    <row r="1195" spans="1:7" x14ac:dyDescent="0.3">
      <c r="A1195" s="3">
        <v>43775</v>
      </c>
      <c r="B1195" s="1">
        <v>27688.639999999999</v>
      </c>
      <c r="C1195" s="1">
        <v>27636.33</v>
      </c>
      <c r="D1195" s="1">
        <v>27750.91</v>
      </c>
      <c r="E1195" s="1">
        <v>27547.77</v>
      </c>
      <c r="F1195" s="2">
        <v>2.0000000000000001E-4</v>
      </c>
      <c r="G1195" s="1">
        <f>Tabella11[[#This Row],[MAX]]-Tabella11[[#This Row],[MIN]]</f>
        <v>203.13999999999942</v>
      </c>
    </row>
    <row r="1196" spans="1:7" x14ac:dyDescent="0.3">
      <c r="A1196" s="3">
        <v>43776</v>
      </c>
      <c r="B1196" s="1">
        <v>27847.23</v>
      </c>
      <c r="C1196" s="1">
        <v>27690.6</v>
      </c>
      <c r="D1196" s="1">
        <v>27900.799999999999</v>
      </c>
      <c r="E1196" s="1">
        <v>27534.91</v>
      </c>
      <c r="F1196" s="2">
        <v>5.7000000000000002E-3</v>
      </c>
      <c r="G1196" s="1">
        <f>Tabella11[[#This Row],[MAX]]-Tabella11[[#This Row],[MIN]]</f>
        <v>365.88999999999942</v>
      </c>
    </row>
    <row r="1197" spans="1:7" x14ac:dyDescent="0.3">
      <c r="A1197" s="3">
        <v>43777</v>
      </c>
      <c r="B1197" s="1">
        <v>27651.14</v>
      </c>
      <c r="C1197" s="1">
        <v>27894.560000000001</v>
      </c>
      <c r="D1197" s="1">
        <v>27894.560000000001</v>
      </c>
      <c r="E1197" s="1">
        <v>27582.29</v>
      </c>
      <c r="F1197" s="2">
        <v>-7.0000000000000001E-3</v>
      </c>
      <c r="G1197" s="1">
        <f>Tabella11[[#This Row],[MAX]]-Tabella11[[#This Row],[MIN]]</f>
        <v>312.27000000000044</v>
      </c>
    </row>
    <row r="1198" spans="1:7" x14ac:dyDescent="0.3">
      <c r="A1198" s="3">
        <v>43780</v>
      </c>
      <c r="B1198" s="1">
        <v>26926.55</v>
      </c>
      <c r="C1198" s="1">
        <v>27361.41</v>
      </c>
      <c r="D1198" s="1">
        <v>27361.41</v>
      </c>
      <c r="E1198" s="1">
        <v>26830.47</v>
      </c>
      <c r="F1198" s="2">
        <v>-2.6200000000000001E-2</v>
      </c>
      <c r="G1198" s="1">
        <f>Tabella11[[#This Row],[MAX]]-Tabella11[[#This Row],[MIN]]</f>
        <v>530.93999999999869</v>
      </c>
    </row>
    <row r="1199" spans="1:7" x14ac:dyDescent="0.3">
      <c r="A1199" s="3">
        <v>43781</v>
      </c>
      <c r="B1199" s="1">
        <v>27065.279999999999</v>
      </c>
      <c r="C1199" s="1">
        <v>27064.26</v>
      </c>
      <c r="D1199" s="1">
        <v>27076.67</v>
      </c>
      <c r="E1199" s="1">
        <v>26794.61</v>
      </c>
      <c r="F1199" s="2">
        <v>5.1999999999999998E-3</v>
      </c>
      <c r="G1199" s="1">
        <f>Tabella11[[#This Row],[MAX]]-Tabella11[[#This Row],[MIN]]</f>
        <v>282.05999999999767</v>
      </c>
    </row>
    <row r="1200" spans="1:7" x14ac:dyDescent="0.3">
      <c r="A1200" s="3">
        <v>43782</v>
      </c>
      <c r="B1200" s="1">
        <v>26571.46</v>
      </c>
      <c r="C1200" s="1">
        <v>26761.16</v>
      </c>
      <c r="D1200" s="1">
        <v>26761.16</v>
      </c>
      <c r="E1200" s="1">
        <v>26465.33</v>
      </c>
      <c r="F1200" s="2">
        <v>-1.8200000000000001E-2</v>
      </c>
      <c r="G1200" s="1">
        <f>Tabella11[[#This Row],[MAX]]-Tabella11[[#This Row],[MIN]]</f>
        <v>295.82999999999811</v>
      </c>
    </row>
    <row r="1201" spans="1:7" x14ac:dyDescent="0.3">
      <c r="A1201" s="3">
        <v>43783</v>
      </c>
      <c r="B1201" s="1">
        <v>26323.69</v>
      </c>
      <c r="C1201" s="1">
        <v>26444.23</v>
      </c>
      <c r="D1201" s="1">
        <v>26605.96</v>
      </c>
      <c r="E1201" s="1">
        <v>26203.97</v>
      </c>
      <c r="F1201" s="2">
        <v>-9.2999999999999992E-3</v>
      </c>
      <c r="G1201" s="1">
        <f>Tabella11[[#This Row],[MAX]]-Tabella11[[#This Row],[MIN]]</f>
        <v>401.98999999999796</v>
      </c>
    </row>
    <row r="1202" spans="1:7" x14ac:dyDescent="0.3">
      <c r="A1202" s="3">
        <v>43784</v>
      </c>
      <c r="B1202" s="1">
        <v>26326.66</v>
      </c>
      <c r="C1202" s="1">
        <v>26529.95</v>
      </c>
      <c r="D1202" s="1">
        <v>26544.65</v>
      </c>
      <c r="E1202" s="1">
        <v>26300.080000000002</v>
      </c>
      <c r="F1202" s="2">
        <v>1E-4</v>
      </c>
      <c r="G1202" s="1">
        <f>Tabella11[[#This Row],[MAX]]-Tabella11[[#This Row],[MIN]]</f>
        <v>244.56999999999971</v>
      </c>
    </row>
    <row r="1203" spans="1:7" x14ac:dyDescent="0.3">
      <c r="A1203" s="3">
        <v>43787</v>
      </c>
      <c r="B1203" s="1">
        <v>26681.09</v>
      </c>
      <c r="C1203" s="1">
        <v>26442.39</v>
      </c>
      <c r="D1203" s="1">
        <v>26702.16</v>
      </c>
      <c r="E1203" s="1">
        <v>26406.35</v>
      </c>
      <c r="F1203" s="2">
        <v>1.35E-2</v>
      </c>
      <c r="G1203" s="1">
        <f>Tabella11[[#This Row],[MAX]]-Tabella11[[#This Row],[MIN]]</f>
        <v>295.81000000000131</v>
      </c>
    </row>
    <row r="1204" spans="1:7" x14ac:dyDescent="0.3">
      <c r="A1204" s="3">
        <v>43788</v>
      </c>
      <c r="B1204" s="1">
        <v>27093.8</v>
      </c>
      <c r="C1204" s="1">
        <v>26671.32</v>
      </c>
      <c r="D1204" s="1">
        <v>27093.8</v>
      </c>
      <c r="E1204" s="1">
        <v>26605.63</v>
      </c>
      <c r="F1204" s="2">
        <v>1.55E-2</v>
      </c>
      <c r="G1204" s="1">
        <f>Tabella11[[#This Row],[MAX]]-Tabella11[[#This Row],[MIN]]</f>
        <v>488.16999999999825</v>
      </c>
    </row>
    <row r="1205" spans="1:7" x14ac:dyDescent="0.3">
      <c r="A1205" s="3">
        <v>43789</v>
      </c>
      <c r="B1205" s="1">
        <v>26889.61</v>
      </c>
      <c r="C1205" s="1">
        <v>26936.79</v>
      </c>
      <c r="D1205" s="1">
        <v>26962.17</v>
      </c>
      <c r="E1205" s="1">
        <v>26804.35</v>
      </c>
      <c r="F1205" s="2">
        <v>-7.4999999999999997E-3</v>
      </c>
      <c r="G1205" s="1">
        <f>Tabella11[[#This Row],[MAX]]-Tabella11[[#This Row],[MIN]]</f>
        <v>157.81999999999971</v>
      </c>
    </row>
    <row r="1206" spans="1:7" x14ac:dyDescent="0.3">
      <c r="A1206" s="3">
        <v>43790</v>
      </c>
      <c r="B1206" s="1">
        <v>26466.880000000001</v>
      </c>
      <c r="C1206" s="1">
        <v>26587.59</v>
      </c>
      <c r="D1206" s="1">
        <v>26587.59</v>
      </c>
      <c r="E1206" s="1">
        <v>26306.02</v>
      </c>
      <c r="F1206" s="2">
        <v>-1.5699999999999999E-2</v>
      </c>
      <c r="G1206" s="1">
        <f>Tabella11[[#This Row],[MAX]]-Tabella11[[#This Row],[MIN]]</f>
        <v>281.56999999999971</v>
      </c>
    </row>
    <row r="1207" spans="1:7" x14ac:dyDescent="0.3">
      <c r="A1207" s="3">
        <v>43791</v>
      </c>
      <c r="B1207" s="1">
        <v>26595.08</v>
      </c>
      <c r="C1207" s="1">
        <v>26584.880000000001</v>
      </c>
      <c r="D1207" s="1">
        <v>26690.17</v>
      </c>
      <c r="E1207" s="1">
        <v>26487.67</v>
      </c>
      <c r="F1207" s="2">
        <v>4.7999999999999996E-3</v>
      </c>
      <c r="G1207" s="1">
        <f>Tabella11[[#This Row],[MAX]]-Tabella11[[#This Row],[MIN]]</f>
        <v>202.5</v>
      </c>
    </row>
    <row r="1208" spans="1:7" x14ac:dyDescent="0.3">
      <c r="A1208" s="3">
        <v>43794</v>
      </c>
      <c r="B1208" s="1">
        <v>26993.040000000001</v>
      </c>
      <c r="C1208" s="1">
        <v>26873.35</v>
      </c>
      <c r="D1208" s="1">
        <v>27114.22</v>
      </c>
      <c r="E1208" s="1">
        <v>26852.89</v>
      </c>
      <c r="F1208" s="2">
        <v>1.4999999999999999E-2</v>
      </c>
      <c r="G1208" s="1">
        <f>Tabella11[[#This Row],[MAX]]-Tabella11[[#This Row],[MIN]]</f>
        <v>261.33000000000175</v>
      </c>
    </row>
    <row r="1209" spans="1:7" x14ac:dyDescent="0.3">
      <c r="A1209" s="3">
        <v>43795</v>
      </c>
      <c r="B1209" s="1">
        <v>26913.919999999998</v>
      </c>
      <c r="C1209" s="1">
        <v>27183.9</v>
      </c>
      <c r="D1209" s="1">
        <v>27227.87</v>
      </c>
      <c r="E1209" s="1">
        <v>26913.919999999998</v>
      </c>
      <c r="F1209" s="2">
        <v>-2.8999999999999998E-3</v>
      </c>
      <c r="G1209" s="1">
        <f>Tabella11[[#This Row],[MAX]]-Tabella11[[#This Row],[MIN]]</f>
        <v>313.95000000000073</v>
      </c>
    </row>
    <row r="1210" spans="1:7" x14ac:dyDescent="0.3">
      <c r="A1210" s="3">
        <v>43796</v>
      </c>
      <c r="B1210" s="1">
        <v>26954</v>
      </c>
      <c r="C1210" s="1">
        <v>26943.52</v>
      </c>
      <c r="D1210" s="1">
        <v>26974.28</v>
      </c>
      <c r="E1210" s="1">
        <v>26866.799999999999</v>
      </c>
      <c r="F1210" s="2">
        <v>1.5E-3</v>
      </c>
      <c r="G1210" s="1">
        <f>Tabella11[[#This Row],[MAX]]-Tabella11[[#This Row],[MIN]]</f>
        <v>107.47999999999956</v>
      </c>
    </row>
    <row r="1211" spans="1:7" x14ac:dyDescent="0.3">
      <c r="A1211" s="3">
        <v>43797</v>
      </c>
      <c r="B1211" s="1">
        <v>26893.73</v>
      </c>
      <c r="C1211" s="1">
        <v>26763.63</v>
      </c>
      <c r="D1211" s="1">
        <v>26991.8</v>
      </c>
      <c r="E1211" s="1">
        <v>26763.63</v>
      </c>
      <c r="F1211" s="2">
        <v>-2.2000000000000001E-3</v>
      </c>
      <c r="G1211" s="1">
        <f>Tabella11[[#This Row],[MAX]]-Tabella11[[#This Row],[MIN]]</f>
        <v>228.16999999999825</v>
      </c>
    </row>
    <row r="1212" spans="1:7" x14ac:dyDescent="0.3">
      <c r="A1212" s="3">
        <v>43798</v>
      </c>
      <c r="B1212" s="1">
        <v>26346.49</v>
      </c>
      <c r="C1212" s="1">
        <v>26705.38</v>
      </c>
      <c r="D1212" s="1">
        <v>26705.38</v>
      </c>
      <c r="E1212" s="1">
        <v>26308.1</v>
      </c>
      <c r="F1212" s="2">
        <v>-2.0299999999999999E-2</v>
      </c>
      <c r="G1212" s="1">
        <f>Tabella11[[#This Row],[MAX]]-Tabella11[[#This Row],[MIN]]</f>
        <v>397.28000000000247</v>
      </c>
    </row>
    <row r="1213" spans="1:7" x14ac:dyDescent="0.3">
      <c r="A1213" s="3">
        <v>43801</v>
      </c>
      <c r="B1213" s="1">
        <v>26444.720000000001</v>
      </c>
      <c r="C1213" s="1">
        <v>26475.34</v>
      </c>
      <c r="D1213" s="1">
        <v>26511.55</v>
      </c>
      <c r="E1213" s="1">
        <v>26393.09</v>
      </c>
      <c r="F1213" s="2">
        <v>3.7000000000000002E-3</v>
      </c>
      <c r="G1213" s="1">
        <f>Tabella11[[#This Row],[MAX]]-Tabella11[[#This Row],[MIN]]</f>
        <v>118.45999999999913</v>
      </c>
    </row>
    <row r="1214" spans="1:7" x14ac:dyDescent="0.3">
      <c r="A1214" s="3">
        <v>43802</v>
      </c>
      <c r="B1214" s="1">
        <v>26391.3</v>
      </c>
      <c r="C1214" s="1">
        <v>26315.97</v>
      </c>
      <c r="D1214" s="1">
        <v>26424.12</v>
      </c>
      <c r="E1214" s="1">
        <v>26063.02</v>
      </c>
      <c r="F1214" s="2">
        <v>-2E-3</v>
      </c>
      <c r="G1214" s="1">
        <f>Tabella11[[#This Row],[MAX]]-Tabella11[[#This Row],[MIN]]</f>
        <v>361.09999999999854</v>
      </c>
    </row>
    <row r="1215" spans="1:7" x14ac:dyDescent="0.3">
      <c r="A1215" s="3">
        <v>43803</v>
      </c>
      <c r="B1215" s="1">
        <v>26062.560000000001</v>
      </c>
      <c r="C1215" s="1">
        <v>26071.39</v>
      </c>
      <c r="D1215" s="1">
        <v>26191.79</v>
      </c>
      <c r="E1215" s="1">
        <v>25995.15</v>
      </c>
      <c r="F1215" s="2">
        <v>-1.2500000000000001E-2</v>
      </c>
      <c r="G1215" s="1">
        <f>Tabella11[[#This Row],[MAX]]-Tabella11[[#This Row],[MIN]]</f>
        <v>196.63999999999942</v>
      </c>
    </row>
    <row r="1216" spans="1:7" x14ac:dyDescent="0.3">
      <c r="A1216" s="3">
        <v>43804</v>
      </c>
      <c r="B1216" s="1">
        <v>26217.040000000001</v>
      </c>
      <c r="C1216" s="1">
        <v>26300.51</v>
      </c>
      <c r="D1216" s="1">
        <v>26300.51</v>
      </c>
      <c r="E1216" s="1">
        <v>26134.06</v>
      </c>
      <c r="F1216" s="2">
        <v>5.8999999999999999E-3</v>
      </c>
      <c r="G1216" s="1">
        <f>Tabella11[[#This Row],[MAX]]-Tabella11[[#This Row],[MIN]]</f>
        <v>166.44999999999709</v>
      </c>
    </row>
    <row r="1217" spans="1:7" x14ac:dyDescent="0.3">
      <c r="A1217" s="3">
        <v>43805</v>
      </c>
      <c r="B1217" s="1">
        <v>26498.37</v>
      </c>
      <c r="C1217" s="1">
        <v>26345.200000000001</v>
      </c>
      <c r="D1217" s="1">
        <v>26520.080000000002</v>
      </c>
      <c r="E1217" s="1">
        <v>26309.34</v>
      </c>
      <c r="F1217" s="2">
        <v>1.0699999999999999E-2</v>
      </c>
      <c r="G1217" s="1">
        <f>Tabella11[[#This Row],[MAX]]-Tabella11[[#This Row],[MIN]]</f>
        <v>210.7400000000016</v>
      </c>
    </row>
    <row r="1218" spans="1:7" x14ac:dyDescent="0.3">
      <c r="A1218" s="3">
        <v>43808</v>
      </c>
      <c r="B1218" s="1">
        <v>26494.73</v>
      </c>
      <c r="C1218" s="1">
        <v>26513.97</v>
      </c>
      <c r="D1218" s="1">
        <v>26618.25</v>
      </c>
      <c r="E1218" s="1">
        <v>26432.27</v>
      </c>
      <c r="F1218" s="2">
        <v>-1E-4</v>
      </c>
      <c r="G1218" s="1">
        <f>Tabella11[[#This Row],[MAX]]-Tabella11[[#This Row],[MIN]]</f>
        <v>185.97999999999956</v>
      </c>
    </row>
    <row r="1219" spans="1:7" x14ac:dyDescent="0.3">
      <c r="A1219" s="3">
        <v>43809</v>
      </c>
      <c r="B1219" s="1">
        <v>26436.62</v>
      </c>
      <c r="C1219" s="1">
        <v>26378.99</v>
      </c>
      <c r="D1219" s="1">
        <v>26527.09</v>
      </c>
      <c r="E1219" s="1">
        <v>26355.53</v>
      </c>
      <c r="F1219" s="2">
        <v>-2.2000000000000001E-3</v>
      </c>
      <c r="G1219" s="1">
        <f>Tabella11[[#This Row],[MAX]]-Tabella11[[#This Row],[MIN]]</f>
        <v>171.56000000000131</v>
      </c>
    </row>
    <row r="1220" spans="1:7" x14ac:dyDescent="0.3">
      <c r="A1220" s="3">
        <v>43810</v>
      </c>
      <c r="B1220" s="1">
        <v>26645.43</v>
      </c>
      <c r="C1220" s="1">
        <v>26410.09</v>
      </c>
      <c r="D1220" s="1">
        <v>26659.98</v>
      </c>
      <c r="E1220" s="1">
        <v>26364.43</v>
      </c>
      <c r="F1220" s="2">
        <v>7.9000000000000008E-3</v>
      </c>
      <c r="G1220" s="1">
        <f>Tabella11[[#This Row],[MAX]]-Tabella11[[#This Row],[MIN]]</f>
        <v>295.54999999999927</v>
      </c>
    </row>
    <row r="1221" spans="1:7" x14ac:dyDescent="0.3">
      <c r="A1221" s="3">
        <v>43811</v>
      </c>
      <c r="B1221" s="1">
        <v>26994.14</v>
      </c>
      <c r="C1221" s="1">
        <v>26837.94</v>
      </c>
      <c r="D1221" s="1">
        <v>27048.98</v>
      </c>
      <c r="E1221" s="1">
        <v>26837.94</v>
      </c>
      <c r="F1221" s="2">
        <v>1.3100000000000001E-2</v>
      </c>
      <c r="G1221" s="1">
        <f>Tabella11[[#This Row],[MAX]]-Tabella11[[#This Row],[MIN]]</f>
        <v>211.04000000000087</v>
      </c>
    </row>
    <row r="1222" spans="1:7" x14ac:dyDescent="0.3">
      <c r="A1222" s="3">
        <v>43812</v>
      </c>
      <c r="B1222" s="1">
        <v>27687.759999999998</v>
      </c>
      <c r="C1222" s="1">
        <v>27494.51</v>
      </c>
      <c r="D1222" s="1">
        <v>27687.759999999998</v>
      </c>
      <c r="E1222" s="1">
        <v>27405.26</v>
      </c>
      <c r="F1222" s="2">
        <v>2.5700000000000001E-2</v>
      </c>
      <c r="G1222" s="1">
        <f>Tabella11[[#This Row],[MAX]]-Tabella11[[#This Row],[MIN]]</f>
        <v>282.5</v>
      </c>
    </row>
    <row r="1223" spans="1:7" x14ac:dyDescent="0.3">
      <c r="A1223" s="3">
        <v>43815</v>
      </c>
      <c r="B1223" s="1">
        <v>27508.09</v>
      </c>
      <c r="C1223" s="1">
        <v>27530.5</v>
      </c>
      <c r="D1223" s="1">
        <v>27715.93</v>
      </c>
      <c r="E1223" s="1">
        <v>27473.32</v>
      </c>
      <c r="F1223" s="2">
        <v>-6.4999999999999997E-3</v>
      </c>
      <c r="G1223" s="1">
        <f>Tabella11[[#This Row],[MAX]]-Tabella11[[#This Row],[MIN]]</f>
        <v>242.61000000000058</v>
      </c>
    </row>
    <row r="1224" spans="1:7" x14ac:dyDescent="0.3">
      <c r="A1224" s="3">
        <v>43816</v>
      </c>
      <c r="B1224" s="1">
        <v>27843.71</v>
      </c>
      <c r="C1224" s="1">
        <v>27630.69</v>
      </c>
      <c r="D1224" s="1">
        <v>27894.720000000001</v>
      </c>
      <c r="E1224" s="1">
        <v>27563.439999999999</v>
      </c>
      <c r="F1224" s="2">
        <v>1.2200000000000001E-2</v>
      </c>
      <c r="G1224" s="1">
        <f>Tabella11[[#This Row],[MAX]]-Tabella11[[#This Row],[MIN]]</f>
        <v>331.28000000000247</v>
      </c>
    </row>
    <row r="1225" spans="1:7" x14ac:dyDescent="0.3">
      <c r="A1225" s="3">
        <v>43817</v>
      </c>
      <c r="B1225" s="1">
        <v>27884.21</v>
      </c>
      <c r="C1225" s="1">
        <v>27946.74</v>
      </c>
      <c r="D1225" s="1">
        <v>27970.76</v>
      </c>
      <c r="E1225" s="1">
        <v>27775.98</v>
      </c>
      <c r="F1225" s="2">
        <v>1.5E-3</v>
      </c>
      <c r="G1225" s="1">
        <f>Tabella11[[#This Row],[MAX]]-Tabella11[[#This Row],[MIN]]</f>
        <v>194.77999999999884</v>
      </c>
    </row>
    <row r="1226" spans="1:7" x14ac:dyDescent="0.3">
      <c r="A1226" s="3">
        <v>43818</v>
      </c>
      <c r="B1226" s="1">
        <v>27800.49</v>
      </c>
      <c r="C1226" s="1">
        <v>27908.78</v>
      </c>
      <c r="D1226" s="1">
        <v>27908.78</v>
      </c>
      <c r="E1226" s="1">
        <v>27675.24</v>
      </c>
      <c r="F1226" s="2">
        <v>-3.0000000000000001E-3</v>
      </c>
      <c r="G1226" s="1">
        <f>Tabella11[[#This Row],[MAX]]-Tabella11[[#This Row],[MIN]]</f>
        <v>233.53999999999724</v>
      </c>
    </row>
    <row r="1227" spans="1:7" x14ac:dyDescent="0.3">
      <c r="A1227" s="3">
        <v>43819</v>
      </c>
      <c r="B1227" s="1">
        <v>27871.35</v>
      </c>
      <c r="C1227" s="1">
        <v>27834.55</v>
      </c>
      <c r="D1227" s="1">
        <v>27959.52</v>
      </c>
      <c r="E1227" s="1">
        <v>27740.66</v>
      </c>
      <c r="F1227" s="2">
        <v>2.5000000000000001E-3</v>
      </c>
      <c r="G1227" s="1">
        <f>Tabella11[[#This Row],[MAX]]-Tabella11[[#This Row],[MIN]]</f>
        <v>218.86000000000058</v>
      </c>
    </row>
    <row r="1228" spans="1:7" x14ac:dyDescent="0.3">
      <c r="A1228" s="3">
        <v>43822</v>
      </c>
      <c r="B1228" s="1">
        <v>27906.41</v>
      </c>
      <c r="C1228" s="1">
        <v>28024.62</v>
      </c>
      <c r="D1228" s="1">
        <v>28024.62</v>
      </c>
      <c r="E1228" s="1">
        <v>27830.080000000002</v>
      </c>
      <c r="F1228" s="2">
        <v>1.2999999999999999E-3</v>
      </c>
      <c r="G1228" s="1">
        <f>Tabella11[[#This Row],[MAX]]-Tabella11[[#This Row],[MIN]]</f>
        <v>194.53999999999724</v>
      </c>
    </row>
    <row r="1229" spans="1:7" x14ac:dyDescent="0.3">
      <c r="A1229" s="3">
        <v>43823</v>
      </c>
      <c r="B1229" s="1">
        <v>27864.21</v>
      </c>
      <c r="C1229" s="1">
        <v>27901.51</v>
      </c>
      <c r="D1229" s="1">
        <v>27921.29</v>
      </c>
      <c r="E1229" s="1">
        <v>27792.66</v>
      </c>
      <c r="F1229" s="2">
        <v>-1.5E-3</v>
      </c>
      <c r="G1229" s="1">
        <f>Tabella11[[#This Row],[MAX]]-Tabella11[[#This Row],[MIN]]</f>
        <v>128.63000000000102</v>
      </c>
    </row>
    <row r="1230" spans="1:7" x14ac:dyDescent="0.3">
      <c r="A1230" s="3">
        <v>43826</v>
      </c>
      <c r="B1230" s="1">
        <v>28225.42</v>
      </c>
      <c r="C1230" s="1">
        <v>28033.66</v>
      </c>
      <c r="D1230" s="1">
        <v>28226.11</v>
      </c>
      <c r="E1230" s="1">
        <v>28000.62</v>
      </c>
      <c r="F1230" s="2">
        <v>1.2999999999999999E-2</v>
      </c>
      <c r="G1230" s="1">
        <f>Tabella11[[#This Row],[MAX]]-Tabella11[[#This Row],[MIN]]</f>
        <v>225.4900000000016</v>
      </c>
    </row>
    <row r="1231" spans="1:7" x14ac:dyDescent="0.3">
      <c r="A1231" s="3">
        <v>43829</v>
      </c>
      <c r="B1231" s="1">
        <v>28319.39</v>
      </c>
      <c r="C1231" s="1">
        <v>28250.48</v>
      </c>
      <c r="D1231" s="1">
        <v>28418.65</v>
      </c>
      <c r="E1231" s="1">
        <v>28165.13</v>
      </c>
      <c r="F1231" s="2">
        <v>3.3E-3</v>
      </c>
      <c r="G1231" s="1">
        <f>Tabella11[[#This Row],[MAX]]-Tabella11[[#This Row],[MIN]]</f>
        <v>253.52000000000044</v>
      </c>
    </row>
    <row r="1232" spans="1:7" x14ac:dyDescent="0.3">
      <c r="A1232" s="3">
        <v>43830</v>
      </c>
      <c r="B1232" s="1">
        <v>28189.75</v>
      </c>
      <c r="C1232" s="1">
        <v>28241.43</v>
      </c>
      <c r="D1232" s="1">
        <v>28298.46</v>
      </c>
      <c r="E1232" s="1">
        <v>28123.86</v>
      </c>
      <c r="F1232" s="2">
        <v>-4.5999999999999999E-3</v>
      </c>
      <c r="G1232" s="1">
        <f>Tabella11[[#This Row],[MAX]]-Tabella11[[#This Row],[MIN]]</f>
        <v>174.59999999999854</v>
      </c>
    </row>
    <row r="1233" spans="1:7" x14ac:dyDescent="0.3">
      <c r="A1233" s="3">
        <v>43832</v>
      </c>
      <c r="B1233" s="1">
        <v>28543.52</v>
      </c>
      <c r="C1233" s="1">
        <v>28249.37</v>
      </c>
      <c r="D1233" s="1">
        <v>28543.52</v>
      </c>
      <c r="E1233" s="1">
        <v>28245.97</v>
      </c>
      <c r="F1233" s="2">
        <v>1.2500000000000001E-2</v>
      </c>
      <c r="G1233" s="1">
        <f>Tabella11[[#This Row],[MAX]]-Tabella11[[#This Row],[MIN]]</f>
        <v>297.54999999999927</v>
      </c>
    </row>
    <row r="1234" spans="1:7" x14ac:dyDescent="0.3">
      <c r="A1234" s="3">
        <v>43833</v>
      </c>
      <c r="B1234" s="1">
        <v>28451.5</v>
      </c>
      <c r="C1234" s="1">
        <v>28828.36</v>
      </c>
      <c r="D1234" s="1">
        <v>28883.3</v>
      </c>
      <c r="E1234" s="1">
        <v>28428.17</v>
      </c>
      <c r="F1234" s="2">
        <v>-3.2000000000000002E-3</v>
      </c>
      <c r="G1234" s="1">
        <f>Tabella11[[#This Row],[MAX]]-Tabella11[[#This Row],[MIN]]</f>
        <v>455.13000000000102</v>
      </c>
    </row>
    <row r="1235" spans="1:7" x14ac:dyDescent="0.3">
      <c r="A1235" s="3">
        <v>43836</v>
      </c>
      <c r="B1235" s="1">
        <v>28226.19</v>
      </c>
      <c r="C1235" s="1">
        <v>28326.5</v>
      </c>
      <c r="D1235" s="1">
        <v>28367.87</v>
      </c>
      <c r="E1235" s="1">
        <v>28054.29</v>
      </c>
      <c r="F1235" s="2">
        <v>-7.9000000000000008E-3</v>
      </c>
      <c r="G1235" s="1">
        <f>Tabella11[[#This Row],[MAX]]-Tabella11[[#This Row],[MIN]]</f>
        <v>313.57999999999811</v>
      </c>
    </row>
    <row r="1236" spans="1:7" x14ac:dyDescent="0.3">
      <c r="A1236" s="3">
        <v>43837</v>
      </c>
      <c r="B1236" s="1">
        <v>28322.06</v>
      </c>
      <c r="C1236" s="1">
        <v>28352.68</v>
      </c>
      <c r="D1236" s="1">
        <v>28473.08</v>
      </c>
      <c r="E1236" s="1">
        <v>28264.07</v>
      </c>
      <c r="F1236" s="2">
        <v>3.3999999999999998E-3</v>
      </c>
      <c r="G1236" s="1">
        <f>Tabella11[[#This Row],[MAX]]-Tabella11[[#This Row],[MIN]]</f>
        <v>209.01000000000204</v>
      </c>
    </row>
    <row r="1237" spans="1:7" x14ac:dyDescent="0.3">
      <c r="A1237" s="3">
        <v>43838</v>
      </c>
      <c r="B1237" s="1">
        <v>28087.919999999998</v>
      </c>
      <c r="C1237" s="1">
        <v>27999.58</v>
      </c>
      <c r="D1237" s="1">
        <v>28198.61</v>
      </c>
      <c r="E1237" s="1">
        <v>27857.73</v>
      </c>
      <c r="F1237" s="2">
        <v>-8.3000000000000001E-3</v>
      </c>
      <c r="G1237" s="1">
        <f>Tabella11[[#This Row],[MAX]]-Tabella11[[#This Row],[MIN]]</f>
        <v>340.88000000000102</v>
      </c>
    </row>
    <row r="1238" spans="1:7" x14ac:dyDescent="0.3">
      <c r="A1238" s="3">
        <v>43839</v>
      </c>
      <c r="B1238" s="1">
        <v>28561</v>
      </c>
      <c r="C1238" s="1">
        <v>28367.65</v>
      </c>
      <c r="D1238" s="1">
        <v>28561</v>
      </c>
      <c r="E1238" s="1">
        <v>28325.86</v>
      </c>
      <c r="F1238" s="2">
        <v>1.6799999999999999E-2</v>
      </c>
      <c r="G1238" s="1">
        <f>Tabella11[[#This Row],[MAX]]-Tabella11[[#This Row],[MIN]]</f>
        <v>235.13999999999942</v>
      </c>
    </row>
    <row r="1239" spans="1:7" x14ac:dyDescent="0.3">
      <c r="A1239" s="3">
        <v>43840</v>
      </c>
      <c r="B1239" s="1">
        <v>28638.2</v>
      </c>
      <c r="C1239" s="1">
        <v>28665.14</v>
      </c>
      <c r="D1239" s="1">
        <v>28665.14</v>
      </c>
      <c r="E1239" s="1">
        <v>28504.27</v>
      </c>
      <c r="F1239" s="2">
        <v>2.7000000000000001E-3</v>
      </c>
      <c r="G1239" s="1">
        <f>Tabella11[[#This Row],[MAX]]-Tabella11[[#This Row],[MIN]]</f>
        <v>160.86999999999898</v>
      </c>
    </row>
    <row r="1240" spans="1:7" x14ac:dyDescent="0.3">
      <c r="A1240" s="3">
        <v>43843</v>
      </c>
      <c r="B1240" s="1">
        <v>28954.94</v>
      </c>
      <c r="C1240" s="1">
        <v>28772.37</v>
      </c>
      <c r="D1240" s="1">
        <v>28971.4</v>
      </c>
      <c r="E1240" s="1">
        <v>28671.84</v>
      </c>
      <c r="F1240" s="2">
        <v>1.11E-2</v>
      </c>
      <c r="G1240" s="1">
        <f>Tabella11[[#This Row],[MAX]]-Tabella11[[#This Row],[MIN]]</f>
        <v>299.56000000000131</v>
      </c>
    </row>
    <row r="1241" spans="1:7" x14ac:dyDescent="0.3">
      <c r="A1241" s="3">
        <v>43844</v>
      </c>
      <c r="B1241" s="1">
        <v>28885.14</v>
      </c>
      <c r="C1241" s="1">
        <v>29149.53</v>
      </c>
      <c r="D1241" s="1">
        <v>29149.53</v>
      </c>
      <c r="E1241" s="1">
        <v>28790.49</v>
      </c>
      <c r="F1241" s="2">
        <v>-2.3999999999999998E-3</v>
      </c>
      <c r="G1241" s="1">
        <f>Tabella11[[#This Row],[MAX]]-Tabella11[[#This Row],[MIN]]</f>
        <v>359.03999999999724</v>
      </c>
    </row>
    <row r="1242" spans="1:7" x14ac:dyDescent="0.3">
      <c r="A1242" s="3">
        <v>43845</v>
      </c>
      <c r="B1242" s="1">
        <v>28773.59</v>
      </c>
      <c r="C1242" s="1">
        <v>28891.07</v>
      </c>
      <c r="D1242" s="1">
        <v>28972.68</v>
      </c>
      <c r="E1242" s="1">
        <v>28619.1</v>
      </c>
      <c r="F1242" s="2">
        <v>-3.8999999999999998E-3</v>
      </c>
      <c r="G1242" s="1">
        <f>Tabella11[[#This Row],[MAX]]-Tabella11[[#This Row],[MIN]]</f>
        <v>353.58000000000175</v>
      </c>
    </row>
    <row r="1243" spans="1:7" x14ac:dyDescent="0.3">
      <c r="A1243" s="3">
        <v>43846</v>
      </c>
      <c r="B1243" s="1">
        <v>28883.040000000001</v>
      </c>
      <c r="C1243" s="1">
        <v>28806.12</v>
      </c>
      <c r="D1243" s="1">
        <v>28987.73</v>
      </c>
      <c r="E1243" s="1">
        <v>28709.57</v>
      </c>
      <c r="F1243" s="2">
        <v>3.8E-3</v>
      </c>
      <c r="G1243" s="1">
        <f>Tabella11[[#This Row],[MAX]]-Tabella11[[#This Row],[MIN]]</f>
        <v>278.15999999999985</v>
      </c>
    </row>
    <row r="1244" spans="1:7" x14ac:dyDescent="0.3">
      <c r="A1244" s="3">
        <v>43847</v>
      </c>
      <c r="B1244" s="1">
        <v>29056.42</v>
      </c>
      <c r="C1244" s="1">
        <v>28988.16</v>
      </c>
      <c r="D1244" s="1">
        <v>29101.15</v>
      </c>
      <c r="E1244" s="1">
        <v>28813.13</v>
      </c>
      <c r="F1244" s="2">
        <v>6.0000000000000001E-3</v>
      </c>
      <c r="G1244" s="1">
        <f>Tabella11[[#This Row],[MAX]]-Tabella11[[#This Row],[MIN]]</f>
        <v>288.02000000000044</v>
      </c>
    </row>
    <row r="1245" spans="1:7" x14ac:dyDescent="0.3">
      <c r="A1245" s="3">
        <v>43850</v>
      </c>
      <c r="B1245" s="1">
        <v>28795.91</v>
      </c>
      <c r="C1245" s="1">
        <v>29169.119999999999</v>
      </c>
      <c r="D1245" s="1">
        <v>29174.92</v>
      </c>
      <c r="E1245" s="1">
        <v>28795.42</v>
      </c>
      <c r="F1245" s="2">
        <v>-8.9999999999999993E-3</v>
      </c>
      <c r="G1245" s="1">
        <f>Tabella11[[#This Row],[MAX]]-Tabella11[[#This Row],[MIN]]</f>
        <v>379.5</v>
      </c>
    </row>
    <row r="1246" spans="1:7" x14ac:dyDescent="0.3">
      <c r="A1246" s="3">
        <v>43851</v>
      </c>
      <c r="B1246" s="1">
        <v>27985.33</v>
      </c>
      <c r="C1246" s="1">
        <v>28449.38</v>
      </c>
      <c r="D1246" s="1">
        <v>28492.03</v>
      </c>
      <c r="E1246" s="1">
        <v>27980.5</v>
      </c>
      <c r="F1246" s="2">
        <v>-2.81E-2</v>
      </c>
      <c r="G1246" s="1">
        <f>Tabella11[[#This Row],[MAX]]-Tabella11[[#This Row],[MIN]]</f>
        <v>511.52999999999884</v>
      </c>
    </row>
    <row r="1247" spans="1:7" x14ac:dyDescent="0.3">
      <c r="A1247" s="3">
        <v>43852</v>
      </c>
      <c r="B1247" s="1">
        <v>28341.040000000001</v>
      </c>
      <c r="C1247" s="1">
        <v>28116.5</v>
      </c>
      <c r="D1247" s="1">
        <v>28393.93</v>
      </c>
      <c r="E1247" s="1">
        <v>27937.68</v>
      </c>
      <c r="F1247" s="2">
        <v>1.2699999999999999E-2</v>
      </c>
      <c r="G1247" s="1">
        <f>Tabella11[[#This Row],[MAX]]-Tabella11[[#This Row],[MIN]]</f>
        <v>456.25</v>
      </c>
    </row>
    <row r="1248" spans="1:7" x14ac:dyDescent="0.3">
      <c r="A1248" s="3">
        <v>43853</v>
      </c>
      <c r="B1248" s="1">
        <v>27909.119999999999</v>
      </c>
      <c r="C1248" s="1">
        <v>28109.75</v>
      </c>
      <c r="D1248" s="1">
        <v>28133.03</v>
      </c>
      <c r="E1248" s="1">
        <v>27706.37</v>
      </c>
      <c r="F1248" s="2">
        <v>-1.52E-2</v>
      </c>
      <c r="G1248" s="1">
        <f>Tabella11[[#This Row],[MAX]]-Tabella11[[#This Row],[MIN]]</f>
        <v>426.65999999999985</v>
      </c>
    </row>
    <row r="1249" spans="1:7" x14ac:dyDescent="0.3">
      <c r="A1249" s="3">
        <v>43854</v>
      </c>
      <c r="B1249" s="1">
        <v>27949.64</v>
      </c>
      <c r="C1249" s="1">
        <v>27935.42</v>
      </c>
      <c r="D1249" s="1">
        <v>27977.63</v>
      </c>
      <c r="E1249" s="1">
        <v>27774.5</v>
      </c>
      <c r="F1249" s="2">
        <v>1.5E-3</v>
      </c>
      <c r="G1249" s="1">
        <f>Tabella11[[#This Row],[MAX]]-Tabella11[[#This Row],[MIN]]</f>
        <v>203.13000000000102</v>
      </c>
    </row>
    <row r="1250" spans="1:7" x14ac:dyDescent="0.3">
      <c r="A1250" s="3">
        <v>43859</v>
      </c>
      <c r="B1250" s="1">
        <v>27160.63</v>
      </c>
      <c r="C1250" s="1">
        <v>27101.54</v>
      </c>
      <c r="D1250" s="1">
        <v>27333.3</v>
      </c>
      <c r="E1250" s="1">
        <v>27101.54</v>
      </c>
      <c r="F1250" s="2">
        <v>-2.8199999999999999E-2</v>
      </c>
      <c r="G1250" s="1">
        <f>Tabella11[[#This Row],[MAX]]-Tabella11[[#This Row],[MIN]]</f>
        <v>231.7599999999984</v>
      </c>
    </row>
    <row r="1251" spans="1:7" x14ac:dyDescent="0.3">
      <c r="A1251" s="3">
        <v>43860</v>
      </c>
      <c r="B1251" s="1">
        <v>26449.13</v>
      </c>
      <c r="C1251" s="1">
        <v>27030.61</v>
      </c>
      <c r="D1251" s="1">
        <v>27134.55</v>
      </c>
      <c r="E1251" s="1">
        <v>26330.05</v>
      </c>
      <c r="F1251" s="2">
        <v>-2.6200000000000001E-2</v>
      </c>
      <c r="G1251" s="1">
        <f>Tabella11[[#This Row],[MAX]]-Tabella11[[#This Row],[MIN]]</f>
        <v>804.5</v>
      </c>
    </row>
    <row r="1252" spans="1:7" x14ac:dyDescent="0.3">
      <c r="A1252" s="3">
        <v>43861</v>
      </c>
      <c r="B1252" s="1">
        <v>26312.63</v>
      </c>
      <c r="C1252" s="1">
        <v>26757.61</v>
      </c>
      <c r="D1252" s="1">
        <v>26818.84</v>
      </c>
      <c r="E1252" s="1">
        <v>26295.49</v>
      </c>
      <c r="F1252" s="2">
        <v>-5.1999999999999998E-3</v>
      </c>
      <c r="G1252" s="1">
        <f>Tabella11[[#This Row],[MAX]]-Tabella11[[#This Row],[MIN]]</f>
        <v>523.34999999999854</v>
      </c>
    </row>
    <row r="1253" spans="1:7" x14ac:dyDescent="0.3">
      <c r="A1253" s="3">
        <v>43864</v>
      </c>
      <c r="B1253" s="1">
        <v>26356.98</v>
      </c>
      <c r="C1253" s="1">
        <v>26189.61</v>
      </c>
      <c r="D1253" s="1">
        <v>26512.58</v>
      </c>
      <c r="E1253" s="1">
        <v>26145.59</v>
      </c>
      <c r="F1253" s="2">
        <v>1.6999999999999999E-3</v>
      </c>
      <c r="G1253" s="1">
        <f>Tabella11[[#This Row],[MAX]]-Tabella11[[#This Row],[MIN]]</f>
        <v>366.9900000000016</v>
      </c>
    </row>
    <row r="1254" spans="1:7" x14ac:dyDescent="0.3">
      <c r="A1254" s="3">
        <v>43865</v>
      </c>
      <c r="B1254" s="1">
        <v>26675.98</v>
      </c>
      <c r="C1254" s="1">
        <v>26491.66</v>
      </c>
      <c r="D1254" s="1">
        <v>26730.26</v>
      </c>
      <c r="E1254" s="1">
        <v>26491.66</v>
      </c>
      <c r="F1254" s="2">
        <v>1.21E-2</v>
      </c>
      <c r="G1254" s="1">
        <f>Tabella11[[#This Row],[MAX]]-Tabella11[[#This Row],[MIN]]</f>
        <v>238.59999999999854</v>
      </c>
    </row>
    <row r="1255" spans="1:7" x14ac:dyDescent="0.3">
      <c r="A1255" s="3">
        <v>43866</v>
      </c>
      <c r="B1255" s="1">
        <v>26786.74</v>
      </c>
      <c r="C1255" s="1">
        <v>26869.32</v>
      </c>
      <c r="D1255" s="1">
        <v>26926.12</v>
      </c>
      <c r="E1255" s="1">
        <v>26641.919999999998</v>
      </c>
      <c r="F1255" s="2">
        <v>4.1999999999999997E-3</v>
      </c>
      <c r="G1255" s="1">
        <f>Tabella11[[#This Row],[MAX]]-Tabella11[[#This Row],[MIN]]</f>
        <v>284.20000000000073</v>
      </c>
    </row>
    <row r="1256" spans="1:7" x14ac:dyDescent="0.3">
      <c r="A1256" s="3">
        <v>43867</v>
      </c>
      <c r="B1256" s="1">
        <v>27493.7</v>
      </c>
      <c r="C1256" s="1">
        <v>27174.53</v>
      </c>
      <c r="D1256" s="1">
        <v>27608.22</v>
      </c>
      <c r="E1256" s="1">
        <v>27029.49</v>
      </c>
      <c r="F1256" s="2">
        <v>2.64E-2</v>
      </c>
      <c r="G1256" s="1">
        <f>Tabella11[[#This Row],[MAX]]-Tabella11[[#This Row],[MIN]]</f>
        <v>578.72999999999956</v>
      </c>
    </row>
    <row r="1257" spans="1:7" x14ac:dyDescent="0.3">
      <c r="A1257" s="3">
        <v>43868</v>
      </c>
      <c r="B1257" s="1">
        <v>27404.27</v>
      </c>
      <c r="C1257" s="1">
        <v>27356.28</v>
      </c>
      <c r="D1257" s="1">
        <v>27410.58</v>
      </c>
      <c r="E1257" s="1">
        <v>27224.12</v>
      </c>
      <c r="F1257" s="2">
        <v>-3.3E-3</v>
      </c>
      <c r="G1257" s="1">
        <f>Tabella11[[#This Row],[MAX]]-Tabella11[[#This Row],[MIN]]</f>
        <v>186.46000000000276</v>
      </c>
    </row>
    <row r="1258" spans="1:7" x14ac:dyDescent="0.3">
      <c r="A1258" s="3">
        <v>43871</v>
      </c>
      <c r="B1258" s="1">
        <v>27241.34</v>
      </c>
      <c r="C1258" s="1">
        <v>27092.15</v>
      </c>
      <c r="D1258" s="1">
        <v>27314.639999999999</v>
      </c>
      <c r="E1258" s="1">
        <v>27044.880000000001</v>
      </c>
      <c r="F1258" s="2">
        <v>-5.8999999999999999E-3</v>
      </c>
      <c r="G1258" s="1">
        <f>Tabella11[[#This Row],[MAX]]-Tabella11[[#This Row],[MIN]]</f>
        <v>269.7599999999984</v>
      </c>
    </row>
    <row r="1259" spans="1:7" x14ac:dyDescent="0.3">
      <c r="A1259" s="3">
        <v>43872</v>
      </c>
      <c r="B1259" s="1">
        <v>27583.88</v>
      </c>
      <c r="C1259" s="1">
        <v>27514.25</v>
      </c>
      <c r="D1259" s="1">
        <v>27674.81</v>
      </c>
      <c r="E1259" s="1">
        <v>27436.99</v>
      </c>
      <c r="F1259" s="2">
        <v>1.26E-2</v>
      </c>
      <c r="G1259" s="1">
        <f>Tabella11[[#This Row],[MAX]]-Tabella11[[#This Row],[MIN]]</f>
        <v>237.81999999999971</v>
      </c>
    </row>
    <row r="1260" spans="1:7" x14ac:dyDescent="0.3">
      <c r="A1260" s="3">
        <v>43873</v>
      </c>
      <c r="B1260" s="1">
        <v>27823.66</v>
      </c>
      <c r="C1260" s="1">
        <v>27717.22</v>
      </c>
      <c r="D1260" s="1">
        <v>27892.48</v>
      </c>
      <c r="E1260" s="1">
        <v>27614.83</v>
      </c>
      <c r="F1260" s="2">
        <v>8.6999999999999994E-3</v>
      </c>
      <c r="G1260" s="1">
        <f>Tabella11[[#This Row],[MAX]]-Tabella11[[#This Row],[MIN]]</f>
        <v>277.64999999999782</v>
      </c>
    </row>
    <row r="1261" spans="1:7" x14ac:dyDescent="0.3">
      <c r="A1261" s="3">
        <v>43874</v>
      </c>
      <c r="B1261" s="1">
        <v>27730</v>
      </c>
      <c r="C1261" s="1">
        <v>27953.65</v>
      </c>
      <c r="D1261" s="1">
        <v>27953.65</v>
      </c>
      <c r="E1261" s="1">
        <v>27695.599999999999</v>
      </c>
      <c r="F1261" s="2">
        <v>-3.3999999999999998E-3</v>
      </c>
      <c r="G1261" s="1">
        <f>Tabella11[[#This Row],[MAX]]-Tabella11[[#This Row],[MIN]]</f>
        <v>258.05000000000291</v>
      </c>
    </row>
    <row r="1262" spans="1:7" x14ac:dyDescent="0.3">
      <c r="A1262" s="3">
        <v>43875</v>
      </c>
      <c r="B1262" s="1">
        <v>27815.599999999999</v>
      </c>
      <c r="C1262" s="1">
        <v>27698.560000000001</v>
      </c>
      <c r="D1262" s="1">
        <v>27960.66</v>
      </c>
      <c r="E1262" s="1">
        <v>27695.59</v>
      </c>
      <c r="F1262" s="2">
        <v>3.0999999999999999E-3</v>
      </c>
      <c r="G1262" s="1">
        <f>Tabella11[[#This Row],[MAX]]-Tabella11[[#This Row],[MIN]]</f>
        <v>265.06999999999971</v>
      </c>
    </row>
    <row r="1263" spans="1:7" x14ac:dyDescent="0.3">
      <c r="A1263" s="3">
        <v>43878</v>
      </c>
      <c r="B1263" s="1">
        <v>27959.599999999999</v>
      </c>
      <c r="C1263" s="1">
        <v>27766.71</v>
      </c>
      <c r="D1263" s="1">
        <v>28055.58</v>
      </c>
      <c r="E1263" s="1">
        <v>27766.71</v>
      </c>
      <c r="F1263" s="2">
        <v>5.1999999999999998E-3</v>
      </c>
      <c r="G1263" s="1">
        <f>Tabella11[[#This Row],[MAX]]-Tabella11[[#This Row],[MIN]]</f>
        <v>288.87000000000262</v>
      </c>
    </row>
    <row r="1264" spans="1:7" x14ac:dyDescent="0.3">
      <c r="A1264" s="3">
        <v>43879</v>
      </c>
      <c r="B1264" s="1">
        <v>27530.2</v>
      </c>
      <c r="C1264" s="1">
        <v>27766.5</v>
      </c>
      <c r="D1264" s="1">
        <v>27771.3</v>
      </c>
      <c r="E1264" s="1">
        <v>27496.25</v>
      </c>
      <c r="F1264" s="2">
        <v>-1.54E-2</v>
      </c>
      <c r="G1264" s="1">
        <f>Tabella11[[#This Row],[MAX]]-Tabella11[[#This Row],[MIN]]</f>
        <v>275.04999999999927</v>
      </c>
    </row>
    <row r="1265" spans="1:7" x14ac:dyDescent="0.3">
      <c r="A1265" s="3">
        <v>43880</v>
      </c>
      <c r="B1265" s="1">
        <v>27655.81</v>
      </c>
      <c r="C1265" s="1">
        <v>27486.46</v>
      </c>
      <c r="D1265" s="1">
        <v>27697.46</v>
      </c>
      <c r="E1265" s="1">
        <v>27448.6</v>
      </c>
      <c r="F1265" s="2">
        <v>4.5999999999999999E-3</v>
      </c>
      <c r="G1265" s="1">
        <f>Tabella11[[#This Row],[MAX]]-Tabella11[[#This Row],[MIN]]</f>
        <v>248.86000000000058</v>
      </c>
    </row>
    <row r="1266" spans="1:7" x14ac:dyDescent="0.3">
      <c r="A1266" s="3">
        <v>43881</v>
      </c>
      <c r="B1266" s="1">
        <v>27609.16</v>
      </c>
      <c r="C1266" s="1">
        <v>27767.279999999999</v>
      </c>
      <c r="D1266" s="1">
        <v>27767.279999999999</v>
      </c>
      <c r="E1266" s="1">
        <v>27383.13</v>
      </c>
      <c r="F1266" s="2">
        <v>-1.6999999999999999E-3</v>
      </c>
      <c r="G1266" s="1">
        <f>Tabella11[[#This Row],[MAX]]-Tabella11[[#This Row],[MIN]]</f>
        <v>384.14999999999782</v>
      </c>
    </row>
    <row r="1267" spans="1:7" x14ac:dyDescent="0.3">
      <c r="A1267" s="3">
        <v>43882</v>
      </c>
      <c r="B1267" s="1">
        <v>27308.81</v>
      </c>
      <c r="C1267" s="1">
        <v>27450.46</v>
      </c>
      <c r="D1267" s="1">
        <v>27484.53</v>
      </c>
      <c r="E1267" s="1">
        <v>27264.78</v>
      </c>
      <c r="F1267" s="2">
        <v>-1.09E-2</v>
      </c>
      <c r="G1267" s="1">
        <f>Tabella11[[#This Row],[MAX]]-Tabella11[[#This Row],[MIN]]</f>
        <v>219.75</v>
      </c>
    </row>
    <row r="1268" spans="1:7" x14ac:dyDescent="0.3">
      <c r="A1268" s="3">
        <v>43885</v>
      </c>
      <c r="B1268" s="1">
        <v>26820.880000000001</v>
      </c>
      <c r="C1268" s="1">
        <v>27105.35</v>
      </c>
      <c r="D1268" s="1">
        <v>27105.35</v>
      </c>
      <c r="E1268" s="1">
        <v>26813.22</v>
      </c>
      <c r="F1268" s="2">
        <v>-1.7899999999999999E-2</v>
      </c>
      <c r="G1268" s="1">
        <f>Tabella11[[#This Row],[MAX]]-Tabella11[[#This Row],[MIN]]</f>
        <v>292.12999999999738</v>
      </c>
    </row>
    <row r="1269" spans="1:7" x14ac:dyDescent="0.3">
      <c r="A1269" s="3">
        <v>43886</v>
      </c>
      <c r="B1269" s="1">
        <v>26893.23</v>
      </c>
      <c r="C1269" s="1">
        <v>26722.39</v>
      </c>
      <c r="D1269" s="1">
        <v>26914.05</v>
      </c>
      <c r="E1269" s="1">
        <v>26667.040000000001</v>
      </c>
      <c r="F1269" s="2">
        <v>2.7000000000000001E-3</v>
      </c>
      <c r="G1269" s="1">
        <f>Tabella11[[#This Row],[MAX]]-Tabella11[[#This Row],[MIN]]</f>
        <v>247.0099999999984</v>
      </c>
    </row>
    <row r="1270" spans="1:7" x14ac:dyDescent="0.3">
      <c r="A1270" s="3">
        <v>43887</v>
      </c>
      <c r="B1270" s="1">
        <v>26696.49</v>
      </c>
      <c r="C1270" s="1">
        <v>26479.9</v>
      </c>
      <c r="D1270" s="1">
        <v>26776.06</v>
      </c>
      <c r="E1270" s="1">
        <v>26479.9</v>
      </c>
      <c r="F1270" s="2">
        <v>-7.3000000000000001E-3</v>
      </c>
      <c r="G1270" s="1">
        <f>Tabella11[[#This Row],[MAX]]-Tabella11[[#This Row],[MIN]]</f>
        <v>296.15999999999985</v>
      </c>
    </row>
    <row r="1271" spans="1:7" x14ac:dyDescent="0.3">
      <c r="A1271" s="3">
        <v>43888</v>
      </c>
      <c r="B1271" s="1">
        <v>26778.62</v>
      </c>
      <c r="C1271" s="1">
        <v>26529.17</v>
      </c>
      <c r="D1271" s="1">
        <v>26849.57</v>
      </c>
      <c r="E1271" s="1">
        <v>26419.97</v>
      </c>
      <c r="F1271" s="2">
        <v>3.0999999999999999E-3</v>
      </c>
      <c r="G1271" s="1">
        <f>Tabella11[[#This Row],[MAX]]-Tabella11[[#This Row],[MIN]]</f>
        <v>429.59999999999854</v>
      </c>
    </row>
    <row r="1272" spans="1:7" x14ac:dyDescent="0.3">
      <c r="A1272" s="3">
        <v>43889</v>
      </c>
      <c r="B1272" s="1">
        <v>26129.93</v>
      </c>
      <c r="C1272" s="1">
        <v>26249.06</v>
      </c>
      <c r="D1272" s="1">
        <v>26313.55</v>
      </c>
      <c r="E1272" s="1">
        <v>25989.41</v>
      </c>
      <c r="F1272" s="2">
        <v>-2.4199999999999999E-2</v>
      </c>
      <c r="G1272" s="1">
        <f>Tabella11[[#This Row],[MAX]]-Tabella11[[#This Row],[MIN]]</f>
        <v>324.13999999999942</v>
      </c>
    </row>
    <row r="1273" spans="1:7" x14ac:dyDescent="0.3">
      <c r="A1273" s="3">
        <v>43892</v>
      </c>
      <c r="B1273" s="1">
        <v>26291.68</v>
      </c>
      <c r="C1273" s="1">
        <v>26077.73</v>
      </c>
      <c r="D1273" s="1">
        <v>26375.91</v>
      </c>
      <c r="E1273" s="1">
        <v>26077.73</v>
      </c>
      <c r="F1273" s="2">
        <v>6.1999999999999998E-3</v>
      </c>
      <c r="G1273" s="1">
        <f>Tabella11[[#This Row],[MAX]]-Tabella11[[#This Row],[MIN]]</f>
        <v>298.18000000000029</v>
      </c>
    </row>
    <row r="1274" spans="1:7" x14ac:dyDescent="0.3">
      <c r="A1274" s="3">
        <v>43893</v>
      </c>
      <c r="B1274" s="1">
        <v>26284.82</v>
      </c>
      <c r="C1274" s="1">
        <v>26419.13</v>
      </c>
      <c r="D1274" s="1">
        <v>26527.75</v>
      </c>
      <c r="E1274" s="1">
        <v>26233.39</v>
      </c>
      <c r="F1274" s="2">
        <v>-2.9999999999999997E-4</v>
      </c>
      <c r="G1274" s="1">
        <f>Tabella11[[#This Row],[MAX]]-Tabella11[[#This Row],[MIN]]</f>
        <v>294.36000000000058</v>
      </c>
    </row>
    <row r="1275" spans="1:7" x14ac:dyDescent="0.3">
      <c r="A1275" s="3">
        <v>43894</v>
      </c>
      <c r="B1275" s="1">
        <v>26222.07</v>
      </c>
      <c r="C1275" s="1">
        <v>26321.56</v>
      </c>
      <c r="D1275" s="1">
        <v>26372.48</v>
      </c>
      <c r="E1275" s="1">
        <v>26038.39</v>
      </c>
      <c r="F1275" s="2">
        <v>-2.3999999999999998E-3</v>
      </c>
      <c r="G1275" s="1">
        <f>Tabella11[[#This Row],[MAX]]-Tabella11[[#This Row],[MIN]]</f>
        <v>334.09000000000015</v>
      </c>
    </row>
    <row r="1276" spans="1:7" x14ac:dyDescent="0.3">
      <c r="A1276" s="3">
        <v>43895</v>
      </c>
      <c r="B1276" s="1">
        <v>26767.87</v>
      </c>
      <c r="C1276" s="1">
        <v>26348.16</v>
      </c>
      <c r="D1276" s="1">
        <v>26805.58</v>
      </c>
      <c r="E1276" s="1">
        <v>26315.360000000001</v>
      </c>
      <c r="F1276" s="2">
        <v>2.0799999999999999E-2</v>
      </c>
      <c r="G1276" s="1">
        <f>Tabella11[[#This Row],[MAX]]-Tabella11[[#This Row],[MIN]]</f>
        <v>490.22000000000116</v>
      </c>
    </row>
    <row r="1277" spans="1:7" x14ac:dyDescent="0.3">
      <c r="A1277" s="3">
        <v>43896</v>
      </c>
      <c r="B1277" s="1">
        <v>26146.67</v>
      </c>
      <c r="C1277" s="1">
        <v>26397.78</v>
      </c>
      <c r="D1277" s="1">
        <v>26408.799999999999</v>
      </c>
      <c r="E1277" s="1">
        <v>26084.23</v>
      </c>
      <c r="F1277" s="2">
        <v>-2.3199999999999998E-2</v>
      </c>
      <c r="G1277" s="1">
        <f>Tabella11[[#This Row],[MAX]]-Tabella11[[#This Row],[MIN]]</f>
        <v>324.56999999999971</v>
      </c>
    </row>
    <row r="1278" spans="1:7" x14ac:dyDescent="0.3">
      <c r="A1278" s="3">
        <v>43899</v>
      </c>
      <c r="B1278" s="1">
        <v>25040.46</v>
      </c>
      <c r="C1278" s="1">
        <v>25134.02</v>
      </c>
      <c r="D1278" s="1">
        <v>25321.279999999999</v>
      </c>
      <c r="E1278" s="1">
        <v>24948.38</v>
      </c>
      <c r="F1278" s="2">
        <v>-4.2299999999999997E-2</v>
      </c>
      <c r="G1278" s="1">
        <f>Tabella11[[#This Row],[MAX]]-Tabella11[[#This Row],[MIN]]</f>
        <v>372.89999999999782</v>
      </c>
    </row>
    <row r="1279" spans="1:7" x14ac:dyDescent="0.3">
      <c r="A1279" s="3">
        <v>43900</v>
      </c>
      <c r="B1279" s="1">
        <v>25392.51</v>
      </c>
      <c r="C1279" s="1">
        <v>25285.68</v>
      </c>
      <c r="D1279" s="1">
        <v>25578.61</v>
      </c>
      <c r="E1279" s="1">
        <v>24978.97</v>
      </c>
      <c r="F1279" s="2">
        <v>1.41E-2</v>
      </c>
      <c r="G1279" s="1">
        <f>Tabella11[[#This Row],[MAX]]-Tabella11[[#This Row],[MIN]]</f>
        <v>599.63999999999942</v>
      </c>
    </row>
    <row r="1280" spans="1:7" x14ac:dyDescent="0.3">
      <c r="A1280" s="3">
        <v>43901</v>
      </c>
      <c r="B1280" s="1">
        <v>25231.61</v>
      </c>
      <c r="C1280" s="1">
        <v>25459.96</v>
      </c>
      <c r="D1280" s="1">
        <v>25493.23</v>
      </c>
      <c r="E1280" s="1">
        <v>25140.38</v>
      </c>
      <c r="F1280" s="2">
        <v>-6.3E-3</v>
      </c>
      <c r="G1280" s="1">
        <f>Tabella11[[#This Row],[MAX]]-Tabella11[[#This Row],[MIN]]</f>
        <v>352.84999999999854</v>
      </c>
    </row>
    <row r="1281" spans="1:7" x14ac:dyDescent="0.3">
      <c r="A1281" s="3">
        <v>43902</v>
      </c>
      <c r="B1281" s="1">
        <v>24309.07</v>
      </c>
      <c r="C1281" s="1">
        <v>24657.67</v>
      </c>
      <c r="D1281" s="1">
        <v>24657.67</v>
      </c>
      <c r="E1281" s="1">
        <v>24117.94</v>
      </c>
      <c r="F1281" s="2">
        <v>-3.6600000000000001E-2</v>
      </c>
      <c r="G1281" s="1">
        <f>Tabella11[[#This Row],[MAX]]-Tabella11[[#This Row],[MIN]]</f>
        <v>539.72999999999956</v>
      </c>
    </row>
    <row r="1282" spans="1:7" x14ac:dyDescent="0.3">
      <c r="A1282" s="3">
        <v>43903</v>
      </c>
      <c r="B1282" s="1">
        <v>24032.91</v>
      </c>
      <c r="C1282" s="1">
        <v>22519.32</v>
      </c>
      <c r="D1282" s="1">
        <v>24184.48</v>
      </c>
      <c r="E1282" s="1">
        <v>22519.32</v>
      </c>
      <c r="F1282" s="2">
        <v>-1.14E-2</v>
      </c>
      <c r="G1282" s="1">
        <f>Tabella11[[#This Row],[MAX]]-Tabella11[[#This Row],[MIN]]</f>
        <v>1665.1599999999999</v>
      </c>
    </row>
    <row r="1283" spans="1:7" x14ac:dyDescent="0.3">
      <c r="A1283" s="3">
        <v>43906</v>
      </c>
      <c r="B1283" s="1">
        <v>23063.57</v>
      </c>
      <c r="C1283" s="1">
        <v>23317.81</v>
      </c>
      <c r="D1283" s="1">
        <v>23631.53</v>
      </c>
      <c r="E1283" s="1">
        <v>22842.25</v>
      </c>
      <c r="F1283" s="2">
        <v>-4.0300000000000002E-2</v>
      </c>
      <c r="G1283" s="1">
        <f>Tabella11[[#This Row],[MAX]]-Tabella11[[#This Row],[MIN]]</f>
        <v>789.27999999999884</v>
      </c>
    </row>
    <row r="1284" spans="1:7" x14ac:dyDescent="0.3">
      <c r="A1284" s="3">
        <v>43907</v>
      </c>
      <c r="B1284" s="1">
        <v>23263.73</v>
      </c>
      <c r="C1284" s="1">
        <v>23001.759999999998</v>
      </c>
      <c r="D1284" s="1">
        <v>23401.200000000001</v>
      </c>
      <c r="E1284" s="1">
        <v>22676.46</v>
      </c>
      <c r="F1284" s="2">
        <v>8.6999999999999994E-3</v>
      </c>
      <c r="G1284" s="1">
        <f>Tabella11[[#This Row],[MAX]]-Tabella11[[#This Row],[MIN]]</f>
        <v>724.7400000000016</v>
      </c>
    </row>
    <row r="1285" spans="1:7" x14ac:dyDescent="0.3">
      <c r="A1285" s="3">
        <v>43908</v>
      </c>
      <c r="B1285" s="1">
        <v>22291.82</v>
      </c>
      <c r="C1285" s="1">
        <v>23023.34</v>
      </c>
      <c r="D1285" s="1">
        <v>23425.03</v>
      </c>
      <c r="E1285" s="1">
        <v>22167.42</v>
      </c>
      <c r="F1285" s="2">
        <v>-4.1799999999999997E-2</v>
      </c>
      <c r="G1285" s="1">
        <f>Tabella11[[#This Row],[MAX]]-Tabella11[[#This Row],[MIN]]</f>
        <v>1257.6100000000006</v>
      </c>
    </row>
    <row r="1286" spans="1:7" x14ac:dyDescent="0.3">
      <c r="A1286" s="3">
        <v>43909</v>
      </c>
      <c r="B1286" s="1">
        <v>21709.13</v>
      </c>
      <c r="C1286" s="1">
        <v>22221.38</v>
      </c>
      <c r="D1286" s="1">
        <v>22380.34</v>
      </c>
      <c r="E1286" s="1">
        <v>21139.26</v>
      </c>
      <c r="F1286" s="2">
        <v>-2.6100000000000002E-2</v>
      </c>
      <c r="G1286" s="1">
        <f>Tabella11[[#This Row],[MAX]]-Tabella11[[#This Row],[MIN]]</f>
        <v>1241.0800000000017</v>
      </c>
    </row>
    <row r="1287" spans="1:7" x14ac:dyDescent="0.3">
      <c r="A1287" s="3">
        <v>43910</v>
      </c>
      <c r="B1287" s="1">
        <v>22805.07</v>
      </c>
      <c r="C1287" s="1">
        <v>22147.34</v>
      </c>
      <c r="D1287" s="1">
        <v>22805.07</v>
      </c>
      <c r="E1287" s="1">
        <v>22147.34</v>
      </c>
      <c r="F1287" s="2">
        <v>5.0500000000000003E-2</v>
      </c>
      <c r="G1287" s="1">
        <f>Tabella11[[#This Row],[MAX]]-Tabella11[[#This Row],[MIN]]</f>
        <v>657.72999999999956</v>
      </c>
    </row>
    <row r="1288" spans="1:7" x14ac:dyDescent="0.3">
      <c r="A1288" s="3">
        <v>43913</v>
      </c>
      <c r="B1288" s="1">
        <v>21696.13</v>
      </c>
      <c r="C1288" s="1">
        <v>21659.55</v>
      </c>
      <c r="D1288" s="1">
        <v>22064.31</v>
      </c>
      <c r="E1288" s="1">
        <v>21659.55</v>
      </c>
      <c r="F1288" s="2">
        <v>-4.8599999999999997E-2</v>
      </c>
      <c r="G1288" s="1">
        <f>Tabella11[[#This Row],[MAX]]-Tabella11[[#This Row],[MIN]]</f>
        <v>404.76000000000204</v>
      </c>
    </row>
    <row r="1289" spans="1:7" x14ac:dyDescent="0.3">
      <c r="A1289" s="3">
        <v>43914</v>
      </c>
      <c r="B1289" s="1">
        <v>22663.49</v>
      </c>
      <c r="C1289" s="1">
        <v>22497.57</v>
      </c>
      <c r="D1289" s="1">
        <v>22753.01</v>
      </c>
      <c r="E1289" s="1">
        <v>22383.25</v>
      </c>
      <c r="F1289" s="2">
        <v>4.4600000000000001E-2</v>
      </c>
      <c r="G1289" s="1">
        <f>Tabella11[[#This Row],[MAX]]-Tabella11[[#This Row],[MIN]]</f>
        <v>369.7599999999984</v>
      </c>
    </row>
    <row r="1290" spans="1:7" x14ac:dyDescent="0.3">
      <c r="A1290" s="3">
        <v>43915</v>
      </c>
      <c r="B1290" s="1">
        <v>23527.19</v>
      </c>
      <c r="C1290" s="1">
        <v>23255.91</v>
      </c>
      <c r="D1290" s="1">
        <v>23569.45</v>
      </c>
      <c r="E1290" s="1">
        <v>23062.23</v>
      </c>
      <c r="F1290" s="2">
        <v>3.8100000000000002E-2</v>
      </c>
      <c r="G1290" s="1">
        <f>Tabella11[[#This Row],[MAX]]-Tabella11[[#This Row],[MIN]]</f>
        <v>507.22000000000116</v>
      </c>
    </row>
    <row r="1291" spans="1:7" x14ac:dyDescent="0.3">
      <c r="A1291" s="3">
        <v>43916</v>
      </c>
      <c r="B1291" s="1">
        <v>23352.34</v>
      </c>
      <c r="C1291" s="1">
        <v>23604.83</v>
      </c>
      <c r="D1291" s="1">
        <v>23604.83</v>
      </c>
      <c r="E1291" s="1">
        <v>23163.67</v>
      </c>
      <c r="F1291" s="2">
        <v>-7.4000000000000003E-3</v>
      </c>
      <c r="G1291" s="1">
        <f>Tabella11[[#This Row],[MAX]]-Tabella11[[#This Row],[MIN]]</f>
        <v>441.16000000000349</v>
      </c>
    </row>
    <row r="1292" spans="1:7" x14ac:dyDescent="0.3">
      <c r="A1292" s="3">
        <v>43917</v>
      </c>
      <c r="B1292" s="1">
        <v>23484.28</v>
      </c>
      <c r="C1292" s="1">
        <v>23768.41</v>
      </c>
      <c r="D1292" s="1">
        <v>23791.200000000001</v>
      </c>
      <c r="E1292" s="1">
        <v>23354.01</v>
      </c>
      <c r="F1292" s="2">
        <v>5.5999999999999999E-3</v>
      </c>
      <c r="G1292" s="1">
        <f>Tabella11[[#This Row],[MAX]]-Tabella11[[#This Row],[MIN]]</f>
        <v>437.19000000000233</v>
      </c>
    </row>
    <row r="1293" spans="1:7" x14ac:dyDescent="0.3">
      <c r="A1293" s="3">
        <v>43920</v>
      </c>
      <c r="B1293" s="1">
        <v>23175.11</v>
      </c>
      <c r="C1293" s="1">
        <v>23020.85</v>
      </c>
      <c r="D1293" s="1">
        <v>23491.51</v>
      </c>
      <c r="E1293" s="1">
        <v>22973.33</v>
      </c>
      <c r="F1293" s="2">
        <v>-1.32E-2</v>
      </c>
      <c r="G1293" s="1">
        <f>Tabella11[[#This Row],[MAX]]-Tabella11[[#This Row],[MIN]]</f>
        <v>518.17999999999665</v>
      </c>
    </row>
    <row r="1294" spans="1:7" x14ac:dyDescent="0.3">
      <c r="A1294" s="3">
        <v>43921</v>
      </c>
      <c r="B1294" s="1">
        <v>23603.48</v>
      </c>
      <c r="C1294" s="1">
        <v>23613.27</v>
      </c>
      <c r="D1294" s="1">
        <v>23627.53</v>
      </c>
      <c r="E1294" s="1">
        <v>23238.04</v>
      </c>
      <c r="F1294" s="2">
        <v>1.8499999999999999E-2</v>
      </c>
      <c r="G1294" s="1">
        <f>Tabella11[[#This Row],[MAX]]-Tabella11[[#This Row],[MIN]]</f>
        <v>389.48999999999796</v>
      </c>
    </row>
    <row r="1295" spans="1:7" x14ac:dyDescent="0.3">
      <c r="A1295" s="3">
        <v>43922</v>
      </c>
      <c r="B1295" s="1">
        <v>23085.79</v>
      </c>
      <c r="C1295" s="1">
        <v>23365.9</v>
      </c>
      <c r="D1295" s="1">
        <v>23540.01</v>
      </c>
      <c r="E1295" s="1">
        <v>22947.64</v>
      </c>
      <c r="F1295" s="2">
        <v>-2.1899999999999999E-2</v>
      </c>
      <c r="G1295" s="1">
        <f>Tabella11[[#This Row],[MAX]]-Tabella11[[#This Row],[MIN]]</f>
        <v>592.36999999999898</v>
      </c>
    </row>
    <row r="1296" spans="1:7" x14ac:dyDescent="0.3">
      <c r="A1296" s="3">
        <v>43923</v>
      </c>
      <c r="B1296" s="1">
        <v>23280.06</v>
      </c>
      <c r="C1296" s="1">
        <v>22838.67</v>
      </c>
      <c r="D1296" s="1">
        <v>23280.06</v>
      </c>
      <c r="E1296" s="1">
        <v>22756.13</v>
      </c>
      <c r="F1296" s="2">
        <v>8.3999999999999995E-3</v>
      </c>
      <c r="G1296" s="1">
        <f>Tabella11[[#This Row],[MAX]]-Tabella11[[#This Row],[MIN]]</f>
        <v>523.93000000000029</v>
      </c>
    </row>
    <row r="1297" spans="1:7" x14ac:dyDescent="0.3">
      <c r="A1297" s="3">
        <v>43924</v>
      </c>
      <c r="B1297" s="1">
        <v>23236.11</v>
      </c>
      <c r="C1297" s="1">
        <v>23072.95</v>
      </c>
      <c r="D1297" s="1">
        <v>23236.11</v>
      </c>
      <c r="E1297" s="1">
        <v>23030.58</v>
      </c>
      <c r="F1297" s="2">
        <v>-1.9E-3</v>
      </c>
      <c r="G1297" s="1">
        <f>Tabella11[[#This Row],[MAX]]-Tabella11[[#This Row],[MIN]]</f>
        <v>205.52999999999884</v>
      </c>
    </row>
    <row r="1298" spans="1:7" x14ac:dyDescent="0.3">
      <c r="A1298" s="3">
        <v>43927</v>
      </c>
      <c r="B1298" s="1">
        <v>23749.119999999999</v>
      </c>
      <c r="C1298" s="1">
        <v>23558.83</v>
      </c>
      <c r="D1298" s="1">
        <v>23832.93</v>
      </c>
      <c r="E1298" s="1">
        <v>23271.47</v>
      </c>
      <c r="F1298" s="2">
        <v>2.2100000000000002E-2</v>
      </c>
      <c r="G1298" s="1">
        <f>Tabella11[[#This Row],[MAX]]-Tabella11[[#This Row],[MIN]]</f>
        <v>561.45999999999913</v>
      </c>
    </row>
    <row r="1299" spans="1:7" x14ac:dyDescent="0.3">
      <c r="A1299" s="3">
        <v>43928</v>
      </c>
      <c r="B1299" s="1">
        <v>24253.29</v>
      </c>
      <c r="C1299" s="1">
        <v>24093.05</v>
      </c>
      <c r="D1299" s="1">
        <v>24262.01</v>
      </c>
      <c r="E1299" s="1">
        <v>23796.03</v>
      </c>
      <c r="F1299" s="2">
        <v>2.12E-2</v>
      </c>
      <c r="G1299" s="1">
        <f>Tabella11[[#This Row],[MAX]]-Tabella11[[#This Row],[MIN]]</f>
        <v>465.97999999999956</v>
      </c>
    </row>
    <row r="1300" spans="1:7" x14ac:dyDescent="0.3">
      <c r="A1300" s="3">
        <v>43929</v>
      </c>
      <c r="B1300" s="1">
        <v>23970.37</v>
      </c>
      <c r="C1300" s="1">
        <v>24191.32</v>
      </c>
      <c r="D1300" s="1">
        <v>24191.32</v>
      </c>
      <c r="E1300" s="1">
        <v>23897.4</v>
      </c>
      <c r="F1300" s="2">
        <v>-1.17E-2</v>
      </c>
      <c r="G1300" s="1">
        <f>Tabella11[[#This Row],[MAX]]-Tabella11[[#This Row],[MIN]]</f>
        <v>293.91999999999825</v>
      </c>
    </row>
    <row r="1301" spans="1:7" x14ac:dyDescent="0.3">
      <c r="A1301" s="3">
        <v>43930</v>
      </c>
      <c r="B1301" s="1">
        <v>24300.33</v>
      </c>
      <c r="C1301" s="1">
        <v>24181.32</v>
      </c>
      <c r="D1301" s="1">
        <v>24308.69</v>
      </c>
      <c r="E1301" s="1">
        <v>24045.18</v>
      </c>
      <c r="F1301" s="2">
        <v>1.38E-2</v>
      </c>
      <c r="G1301" s="1">
        <f>Tabella11[[#This Row],[MAX]]-Tabella11[[#This Row],[MIN]]</f>
        <v>263.5099999999984</v>
      </c>
    </row>
    <row r="1302" spans="1:7" x14ac:dyDescent="0.3">
      <c r="A1302" s="3">
        <v>43935</v>
      </c>
      <c r="B1302" s="1">
        <v>24435.4</v>
      </c>
      <c r="C1302" s="1">
        <v>24347.61</v>
      </c>
      <c r="D1302" s="1">
        <v>24546.39</v>
      </c>
      <c r="E1302" s="1">
        <v>24283.13</v>
      </c>
      <c r="F1302" s="2">
        <v>5.5999999999999999E-3</v>
      </c>
      <c r="G1302" s="1">
        <f>Tabella11[[#This Row],[MAX]]-Tabella11[[#This Row],[MIN]]</f>
        <v>263.2599999999984</v>
      </c>
    </row>
    <row r="1303" spans="1:7" x14ac:dyDescent="0.3">
      <c r="A1303" s="3">
        <v>43936</v>
      </c>
      <c r="B1303" s="1">
        <v>24145.34</v>
      </c>
      <c r="C1303" s="1">
        <v>24499.86</v>
      </c>
      <c r="D1303" s="1">
        <v>24603.599999999999</v>
      </c>
      <c r="E1303" s="1">
        <v>24090.5</v>
      </c>
      <c r="F1303" s="2">
        <v>-1.1900000000000001E-2</v>
      </c>
      <c r="G1303" s="1">
        <f>Tabella11[[#This Row],[MAX]]-Tabella11[[#This Row],[MIN]]</f>
        <v>513.09999999999854</v>
      </c>
    </row>
    <row r="1304" spans="1:7" x14ac:dyDescent="0.3">
      <c r="A1304" s="3">
        <v>43937</v>
      </c>
      <c r="B1304" s="1">
        <v>24006.45</v>
      </c>
      <c r="C1304" s="1">
        <v>24025.45</v>
      </c>
      <c r="D1304" s="1">
        <v>24102.91</v>
      </c>
      <c r="E1304" s="1">
        <v>23854.79</v>
      </c>
      <c r="F1304" s="2">
        <v>-5.7999999999999996E-3</v>
      </c>
      <c r="G1304" s="1">
        <f>Tabella11[[#This Row],[MAX]]-Tabella11[[#This Row],[MIN]]</f>
        <v>248.11999999999898</v>
      </c>
    </row>
    <row r="1305" spans="1:7" x14ac:dyDescent="0.3">
      <c r="A1305" s="3">
        <v>43938</v>
      </c>
      <c r="B1305" s="1">
        <v>24380</v>
      </c>
      <c r="C1305" s="1">
        <v>24457.83</v>
      </c>
      <c r="D1305" s="1">
        <v>24666.639999999999</v>
      </c>
      <c r="E1305" s="1">
        <v>24308.78</v>
      </c>
      <c r="F1305" s="2">
        <v>1.5599999999999999E-2</v>
      </c>
      <c r="G1305" s="1">
        <f>Tabella11[[#This Row],[MAX]]-Tabella11[[#This Row],[MIN]]</f>
        <v>357.86000000000058</v>
      </c>
    </row>
    <row r="1306" spans="1:7" x14ac:dyDescent="0.3">
      <c r="A1306" s="3">
        <v>43941</v>
      </c>
      <c r="B1306" s="1">
        <v>24330.02</v>
      </c>
      <c r="C1306" s="1">
        <v>24503.56</v>
      </c>
      <c r="D1306" s="1">
        <v>24503.56</v>
      </c>
      <c r="E1306" s="1">
        <v>24225.55</v>
      </c>
      <c r="F1306" s="2">
        <v>-2.0999999999999999E-3</v>
      </c>
      <c r="G1306" s="1">
        <f>Tabella11[[#This Row],[MAX]]-Tabella11[[#This Row],[MIN]]</f>
        <v>278.01000000000204</v>
      </c>
    </row>
    <row r="1307" spans="1:7" x14ac:dyDescent="0.3">
      <c r="A1307" s="3">
        <v>43942</v>
      </c>
      <c r="B1307" s="1">
        <v>23793.55</v>
      </c>
      <c r="C1307" s="1">
        <v>24247.84</v>
      </c>
      <c r="D1307" s="1">
        <v>24247.84</v>
      </c>
      <c r="E1307" s="1">
        <v>23676.13</v>
      </c>
      <c r="F1307" s="2">
        <v>-2.1999999999999999E-2</v>
      </c>
      <c r="G1307" s="1">
        <f>Tabella11[[#This Row],[MAX]]-Tabella11[[#This Row],[MIN]]</f>
        <v>571.70999999999913</v>
      </c>
    </row>
    <row r="1308" spans="1:7" x14ac:dyDescent="0.3">
      <c r="A1308" s="3">
        <v>43943</v>
      </c>
      <c r="B1308" s="1">
        <v>23893.360000000001</v>
      </c>
      <c r="C1308" s="1">
        <v>23540.54</v>
      </c>
      <c r="D1308" s="1">
        <v>23939.29</v>
      </c>
      <c r="E1308" s="1">
        <v>23483.31</v>
      </c>
      <c r="F1308" s="2">
        <v>4.1999999999999997E-3</v>
      </c>
      <c r="G1308" s="1">
        <f>Tabella11[[#This Row],[MAX]]-Tabella11[[#This Row],[MIN]]</f>
        <v>455.97999999999956</v>
      </c>
    </row>
    <row r="1309" spans="1:7" x14ac:dyDescent="0.3">
      <c r="A1309" s="3">
        <v>43944</v>
      </c>
      <c r="B1309" s="1">
        <v>23977.32</v>
      </c>
      <c r="C1309" s="1">
        <v>23983.65</v>
      </c>
      <c r="D1309" s="1">
        <v>24107.88</v>
      </c>
      <c r="E1309" s="1">
        <v>23806.3</v>
      </c>
      <c r="F1309" s="2">
        <v>3.5000000000000001E-3</v>
      </c>
      <c r="G1309" s="1">
        <f>Tabella11[[#This Row],[MAX]]-Tabella11[[#This Row],[MIN]]</f>
        <v>301.58000000000175</v>
      </c>
    </row>
    <row r="1310" spans="1:7" x14ac:dyDescent="0.3">
      <c r="A1310" s="3">
        <v>43945</v>
      </c>
      <c r="B1310" s="1">
        <v>23831.33</v>
      </c>
      <c r="C1310" s="1">
        <v>23844.55</v>
      </c>
      <c r="D1310" s="1">
        <v>23957.17</v>
      </c>
      <c r="E1310" s="1">
        <v>23730.49</v>
      </c>
      <c r="F1310" s="2">
        <v>-6.1000000000000004E-3</v>
      </c>
      <c r="G1310" s="1">
        <f>Tabella11[[#This Row],[MAX]]-Tabella11[[#This Row],[MIN]]</f>
        <v>226.67999999999665</v>
      </c>
    </row>
    <row r="1311" spans="1:7" x14ac:dyDescent="0.3">
      <c r="A1311" s="3">
        <v>43948</v>
      </c>
      <c r="B1311" s="1">
        <v>24280.14</v>
      </c>
      <c r="C1311" s="1">
        <v>24030.66</v>
      </c>
      <c r="D1311" s="1">
        <v>24318.81</v>
      </c>
      <c r="E1311" s="1">
        <v>24030.54</v>
      </c>
      <c r="F1311" s="2">
        <v>1.8800000000000001E-2</v>
      </c>
      <c r="G1311" s="1">
        <f>Tabella11[[#This Row],[MAX]]-Tabella11[[#This Row],[MIN]]</f>
        <v>288.27000000000044</v>
      </c>
    </row>
    <row r="1312" spans="1:7" x14ac:dyDescent="0.3">
      <c r="A1312" s="3">
        <v>43949</v>
      </c>
      <c r="B1312" s="1">
        <v>24575.96</v>
      </c>
      <c r="C1312" s="1">
        <v>24401.119999999999</v>
      </c>
      <c r="D1312" s="1">
        <v>24582.66</v>
      </c>
      <c r="E1312" s="1">
        <v>24176.880000000001</v>
      </c>
      <c r="F1312" s="2">
        <v>1.2200000000000001E-2</v>
      </c>
      <c r="G1312" s="1">
        <f>Tabella11[[#This Row],[MAX]]-Tabella11[[#This Row],[MIN]]</f>
        <v>405.77999999999884</v>
      </c>
    </row>
    <row r="1313" spans="1:7" x14ac:dyDescent="0.3">
      <c r="A1313" s="3">
        <v>43950</v>
      </c>
      <c r="B1313" s="1">
        <v>24643.59</v>
      </c>
      <c r="C1313" s="1">
        <v>24786.02</v>
      </c>
      <c r="D1313" s="1">
        <v>24855.47</v>
      </c>
      <c r="E1313" s="1">
        <v>24549.62</v>
      </c>
      <c r="F1313" s="2">
        <v>2.8E-3</v>
      </c>
      <c r="G1313" s="1">
        <f>Tabella11[[#This Row],[MAX]]-Tabella11[[#This Row],[MIN]]</f>
        <v>305.85000000000218</v>
      </c>
    </row>
    <row r="1314" spans="1:7" x14ac:dyDescent="0.3">
      <c r="A1314" s="3">
        <v>43955</v>
      </c>
      <c r="B1314" s="1">
        <v>23613.8</v>
      </c>
      <c r="C1314" s="1">
        <v>23895.11</v>
      </c>
      <c r="D1314" s="1">
        <v>23897.53</v>
      </c>
      <c r="E1314" s="1">
        <v>23584.95</v>
      </c>
      <c r="F1314" s="2">
        <v>-4.1799999999999997E-2</v>
      </c>
      <c r="G1314" s="1">
        <f>Tabella11[[#This Row],[MAX]]-Tabella11[[#This Row],[MIN]]</f>
        <v>312.57999999999811</v>
      </c>
    </row>
    <row r="1315" spans="1:7" x14ac:dyDescent="0.3">
      <c r="A1315" s="3">
        <v>43956</v>
      </c>
      <c r="B1315" s="1">
        <v>23868.66</v>
      </c>
      <c r="C1315" s="1">
        <v>23755.77</v>
      </c>
      <c r="D1315" s="1">
        <v>23928.45</v>
      </c>
      <c r="E1315" s="1">
        <v>23697.88</v>
      </c>
      <c r="F1315" s="2">
        <v>1.0800000000000001E-2</v>
      </c>
      <c r="G1315" s="1">
        <f>Tabella11[[#This Row],[MAX]]-Tabella11[[#This Row],[MIN]]</f>
        <v>230.56999999999971</v>
      </c>
    </row>
    <row r="1316" spans="1:7" x14ac:dyDescent="0.3">
      <c r="A1316" s="3">
        <v>43957</v>
      </c>
      <c r="B1316" s="1">
        <v>24137.48</v>
      </c>
      <c r="C1316" s="1">
        <v>23868.02</v>
      </c>
      <c r="D1316" s="1">
        <v>24235.03</v>
      </c>
      <c r="E1316" s="1">
        <v>23868.02</v>
      </c>
      <c r="F1316" s="2">
        <v>1.1299999999999999E-2</v>
      </c>
      <c r="G1316" s="1">
        <f>Tabella11[[#This Row],[MAX]]-Tabella11[[#This Row],[MIN]]</f>
        <v>367.0099999999984</v>
      </c>
    </row>
    <row r="1317" spans="1:7" x14ac:dyDescent="0.3">
      <c r="A1317" s="3">
        <v>43958</v>
      </c>
      <c r="B1317" s="1">
        <v>23980.63</v>
      </c>
      <c r="C1317" s="1">
        <v>24120.81</v>
      </c>
      <c r="D1317" s="1">
        <v>24120.81</v>
      </c>
      <c r="E1317" s="1">
        <v>23913.5</v>
      </c>
      <c r="F1317" s="2">
        <v>-6.4999999999999997E-3</v>
      </c>
      <c r="G1317" s="1">
        <f>Tabella11[[#This Row],[MAX]]-Tabella11[[#This Row],[MIN]]</f>
        <v>207.31000000000131</v>
      </c>
    </row>
    <row r="1318" spans="1:7" x14ac:dyDescent="0.3">
      <c r="A1318" s="3">
        <v>43959</v>
      </c>
      <c r="B1318" s="1">
        <v>24230.17</v>
      </c>
      <c r="C1318" s="1">
        <v>24193.360000000001</v>
      </c>
      <c r="D1318" s="1">
        <v>24263.73</v>
      </c>
      <c r="E1318" s="1">
        <v>24097.119999999999</v>
      </c>
      <c r="F1318" s="2">
        <v>1.04E-2</v>
      </c>
      <c r="G1318" s="1">
        <f>Tabella11[[#This Row],[MAX]]-Tabella11[[#This Row],[MIN]]</f>
        <v>166.61000000000058</v>
      </c>
    </row>
    <row r="1319" spans="1:7" x14ac:dyDescent="0.3">
      <c r="A1319" s="3">
        <v>43962</v>
      </c>
      <c r="B1319" s="1">
        <v>24602.06</v>
      </c>
      <c r="C1319" s="1">
        <v>24470.18</v>
      </c>
      <c r="D1319" s="1">
        <v>24766.83</v>
      </c>
      <c r="E1319" s="1">
        <v>24470.18</v>
      </c>
      <c r="F1319" s="2">
        <v>1.5299999999999999E-2</v>
      </c>
      <c r="G1319" s="1">
        <f>Tabella11[[#This Row],[MAX]]-Tabella11[[#This Row],[MIN]]</f>
        <v>296.65000000000146</v>
      </c>
    </row>
    <row r="1320" spans="1:7" x14ac:dyDescent="0.3">
      <c r="A1320" s="3">
        <v>43963</v>
      </c>
      <c r="B1320" s="1">
        <v>24245.68</v>
      </c>
      <c r="C1320" s="1">
        <v>24358</v>
      </c>
      <c r="D1320" s="1">
        <v>24411.040000000001</v>
      </c>
      <c r="E1320" s="1">
        <v>24136.2</v>
      </c>
      <c r="F1320" s="2">
        <v>-1.4500000000000001E-2</v>
      </c>
      <c r="G1320" s="1">
        <f>Tabella11[[#This Row],[MAX]]-Tabella11[[#This Row],[MIN]]</f>
        <v>274.84000000000015</v>
      </c>
    </row>
    <row r="1321" spans="1:7" x14ac:dyDescent="0.3">
      <c r="A1321" s="3">
        <v>43964</v>
      </c>
      <c r="B1321" s="1">
        <v>24180.3</v>
      </c>
      <c r="C1321" s="1">
        <v>24111.67</v>
      </c>
      <c r="D1321" s="1">
        <v>24320.2</v>
      </c>
      <c r="E1321" s="1">
        <v>23979.37</v>
      </c>
      <c r="F1321" s="2">
        <v>-2.7000000000000001E-3</v>
      </c>
      <c r="G1321" s="1">
        <f>Tabella11[[#This Row],[MAX]]-Tabella11[[#This Row],[MIN]]</f>
        <v>340.83000000000175</v>
      </c>
    </row>
    <row r="1322" spans="1:7" x14ac:dyDescent="0.3">
      <c r="A1322" s="3">
        <v>43965</v>
      </c>
      <c r="B1322" s="1">
        <v>23829.74</v>
      </c>
      <c r="C1322" s="1">
        <v>24038.07</v>
      </c>
      <c r="D1322" s="1">
        <v>24081.19</v>
      </c>
      <c r="E1322" s="1">
        <v>23790.27</v>
      </c>
      <c r="F1322" s="2">
        <v>-1.4500000000000001E-2</v>
      </c>
      <c r="G1322" s="1">
        <f>Tabella11[[#This Row],[MAX]]-Tabella11[[#This Row],[MIN]]</f>
        <v>290.91999999999825</v>
      </c>
    </row>
    <row r="1323" spans="1:7" x14ac:dyDescent="0.3">
      <c r="A1323" s="3">
        <v>43966</v>
      </c>
      <c r="B1323" s="1">
        <v>23797.47</v>
      </c>
      <c r="C1323" s="1">
        <v>23834.68</v>
      </c>
      <c r="D1323" s="1">
        <v>23985.119999999999</v>
      </c>
      <c r="E1323" s="1">
        <v>23671.61</v>
      </c>
      <c r="F1323" s="2">
        <v>-1.4E-3</v>
      </c>
      <c r="G1323" s="1">
        <f>Tabella11[[#This Row],[MAX]]-Tabella11[[#This Row],[MIN]]</f>
        <v>313.5099999999984</v>
      </c>
    </row>
    <row r="1324" spans="1:7" x14ac:dyDescent="0.3">
      <c r="A1324" s="3">
        <v>43969</v>
      </c>
      <c r="B1324" s="1">
        <v>23934.77</v>
      </c>
      <c r="C1324" s="1">
        <v>23736.67</v>
      </c>
      <c r="D1324" s="1">
        <v>23952.05</v>
      </c>
      <c r="E1324" s="1">
        <v>23722.17</v>
      </c>
      <c r="F1324" s="2">
        <v>5.7999999999999996E-3</v>
      </c>
      <c r="G1324" s="1">
        <f>Tabella11[[#This Row],[MAX]]-Tabella11[[#This Row],[MIN]]</f>
        <v>229.88000000000102</v>
      </c>
    </row>
    <row r="1325" spans="1:7" x14ac:dyDescent="0.3">
      <c r="A1325" s="3">
        <v>43970</v>
      </c>
      <c r="B1325" s="1">
        <v>24388.13</v>
      </c>
      <c r="C1325" s="1">
        <v>24489.55</v>
      </c>
      <c r="D1325" s="1">
        <v>24552.55</v>
      </c>
      <c r="E1325" s="1">
        <v>24314.45</v>
      </c>
      <c r="F1325" s="2">
        <v>1.89E-2</v>
      </c>
      <c r="G1325" s="1">
        <f>Tabella11[[#This Row],[MAX]]-Tabella11[[#This Row],[MIN]]</f>
        <v>238.09999999999854</v>
      </c>
    </row>
    <row r="1326" spans="1:7" x14ac:dyDescent="0.3">
      <c r="A1326" s="3">
        <v>43971</v>
      </c>
      <c r="B1326" s="1">
        <v>24399.95</v>
      </c>
      <c r="C1326" s="1">
        <v>24462.9</v>
      </c>
      <c r="D1326" s="1">
        <v>24514.87</v>
      </c>
      <c r="E1326" s="1">
        <v>24315.75</v>
      </c>
      <c r="F1326" s="2">
        <v>5.0000000000000001E-4</v>
      </c>
      <c r="G1326" s="1">
        <f>Tabella11[[#This Row],[MAX]]-Tabella11[[#This Row],[MIN]]</f>
        <v>199.11999999999898</v>
      </c>
    </row>
    <row r="1327" spans="1:7" x14ac:dyDescent="0.3">
      <c r="A1327" s="3">
        <v>43972</v>
      </c>
      <c r="B1327" s="1">
        <v>24280.03</v>
      </c>
      <c r="C1327" s="1">
        <v>24528.91</v>
      </c>
      <c r="D1327" s="1">
        <v>24528.91</v>
      </c>
      <c r="E1327" s="1">
        <v>24208.16</v>
      </c>
      <c r="F1327" s="2">
        <v>-4.8999999999999998E-3</v>
      </c>
      <c r="G1327" s="1">
        <f>Tabella11[[#This Row],[MAX]]-Tabella11[[#This Row],[MIN]]</f>
        <v>320.75</v>
      </c>
    </row>
    <row r="1328" spans="1:7" x14ac:dyDescent="0.3">
      <c r="A1328" s="3">
        <v>43973</v>
      </c>
      <c r="B1328" s="1">
        <v>22930.14</v>
      </c>
      <c r="C1328" s="1">
        <v>23756.91</v>
      </c>
      <c r="D1328" s="1">
        <v>23756.91</v>
      </c>
      <c r="E1328" s="1">
        <v>22878.26</v>
      </c>
      <c r="F1328" s="2">
        <v>-5.5599999999999997E-2</v>
      </c>
      <c r="G1328" s="1">
        <f>Tabella11[[#This Row],[MAX]]-Tabella11[[#This Row],[MIN]]</f>
        <v>878.65000000000146</v>
      </c>
    </row>
    <row r="1329" spans="1:7" x14ac:dyDescent="0.3">
      <c r="A1329" s="3">
        <v>43976</v>
      </c>
      <c r="B1329" s="1">
        <v>22952.240000000002</v>
      </c>
      <c r="C1329" s="1">
        <v>22725.7</v>
      </c>
      <c r="D1329" s="1">
        <v>22968.65</v>
      </c>
      <c r="E1329" s="1">
        <v>22519.73</v>
      </c>
      <c r="F1329" s="2">
        <v>1E-3</v>
      </c>
      <c r="G1329" s="1">
        <f>Tabella11[[#This Row],[MAX]]-Tabella11[[#This Row],[MIN]]</f>
        <v>448.92000000000189</v>
      </c>
    </row>
    <row r="1330" spans="1:7" x14ac:dyDescent="0.3">
      <c r="A1330" s="3">
        <v>43977</v>
      </c>
      <c r="B1330" s="1">
        <v>23384.66</v>
      </c>
      <c r="C1330" s="1">
        <v>23198.34</v>
      </c>
      <c r="D1330" s="1">
        <v>23481.48</v>
      </c>
      <c r="E1330" s="1">
        <v>23165.49</v>
      </c>
      <c r="F1330" s="2">
        <v>1.8800000000000001E-2</v>
      </c>
      <c r="G1330" s="1">
        <f>Tabella11[[#This Row],[MAX]]-Tabella11[[#This Row],[MIN]]</f>
        <v>315.98999999999796</v>
      </c>
    </row>
    <row r="1331" spans="1:7" x14ac:dyDescent="0.3">
      <c r="A1331" s="3">
        <v>43978</v>
      </c>
      <c r="B1331" s="1">
        <v>23301.360000000001</v>
      </c>
      <c r="C1331" s="1">
        <v>23515.14</v>
      </c>
      <c r="D1331" s="1">
        <v>23515.14</v>
      </c>
      <c r="E1331" s="1">
        <v>23134.61</v>
      </c>
      <c r="F1331" s="2">
        <v>-3.5999999999999999E-3</v>
      </c>
      <c r="G1331" s="1">
        <f>Tabella11[[#This Row],[MAX]]-Tabella11[[#This Row],[MIN]]</f>
        <v>380.52999999999884</v>
      </c>
    </row>
    <row r="1332" spans="1:7" x14ac:dyDescent="0.3">
      <c r="A1332" s="3">
        <v>43979</v>
      </c>
      <c r="B1332" s="1">
        <v>23132.76</v>
      </c>
      <c r="C1332" s="1">
        <v>23206.75</v>
      </c>
      <c r="D1332" s="1">
        <v>23451.78</v>
      </c>
      <c r="E1332" s="1">
        <v>22779.62</v>
      </c>
      <c r="F1332" s="2">
        <v>-7.1999999999999998E-3</v>
      </c>
      <c r="G1332" s="1">
        <f>Tabella11[[#This Row],[MAX]]-Tabella11[[#This Row],[MIN]]</f>
        <v>672.15999999999985</v>
      </c>
    </row>
    <row r="1333" spans="1:7" x14ac:dyDescent="0.3">
      <c r="A1333" s="3">
        <v>43980</v>
      </c>
      <c r="B1333" s="1">
        <v>22961.47</v>
      </c>
      <c r="C1333" s="1">
        <v>22781.11</v>
      </c>
      <c r="D1333" s="1">
        <v>23089.77</v>
      </c>
      <c r="E1333" s="1">
        <v>22781.11</v>
      </c>
      <c r="F1333" s="2">
        <v>-7.4000000000000003E-3</v>
      </c>
      <c r="G1333" s="1">
        <f>Tabella11[[#This Row],[MAX]]-Tabella11[[#This Row],[MIN]]</f>
        <v>308.65999999999985</v>
      </c>
    </row>
    <row r="1334" spans="1:7" x14ac:dyDescent="0.3">
      <c r="A1334" s="3">
        <v>43983</v>
      </c>
      <c r="B1334" s="1">
        <v>23732.52</v>
      </c>
      <c r="C1334" s="1">
        <v>23539.91</v>
      </c>
      <c r="D1334" s="1">
        <v>23806.32</v>
      </c>
      <c r="E1334" s="1">
        <v>23539.91</v>
      </c>
      <c r="F1334" s="2">
        <v>3.3599999999999998E-2</v>
      </c>
      <c r="G1334" s="1">
        <f>Tabella11[[#This Row],[MAX]]-Tabella11[[#This Row],[MIN]]</f>
        <v>266.40999999999985</v>
      </c>
    </row>
    <row r="1335" spans="1:7" x14ac:dyDescent="0.3">
      <c r="A1335" s="3">
        <v>43984</v>
      </c>
      <c r="B1335" s="1">
        <v>23995.94</v>
      </c>
      <c r="C1335" s="1">
        <v>23792.240000000002</v>
      </c>
      <c r="D1335" s="1">
        <v>23995.94</v>
      </c>
      <c r="E1335" s="1">
        <v>23766.15</v>
      </c>
      <c r="F1335" s="2">
        <v>1.11E-2</v>
      </c>
      <c r="G1335" s="1">
        <f>Tabella11[[#This Row],[MAX]]-Tabella11[[#This Row],[MIN]]</f>
        <v>229.78999999999724</v>
      </c>
    </row>
    <row r="1336" spans="1:7" x14ac:dyDescent="0.3">
      <c r="A1336" s="3">
        <v>43985</v>
      </c>
      <c r="B1336" s="1">
        <v>24325.62</v>
      </c>
      <c r="C1336" s="1">
        <v>24303.56</v>
      </c>
      <c r="D1336" s="1">
        <v>24364.01</v>
      </c>
      <c r="E1336" s="1">
        <v>24219.96</v>
      </c>
      <c r="F1336" s="2">
        <v>1.37E-2</v>
      </c>
      <c r="G1336" s="1">
        <f>Tabella11[[#This Row],[MAX]]-Tabella11[[#This Row],[MIN]]</f>
        <v>144.04999999999927</v>
      </c>
    </row>
    <row r="1337" spans="1:7" x14ac:dyDescent="0.3">
      <c r="A1337" s="3">
        <v>43986</v>
      </c>
      <c r="B1337" s="1">
        <v>24366.3</v>
      </c>
      <c r="C1337" s="1">
        <v>24643.84</v>
      </c>
      <c r="D1337" s="1">
        <v>24643.84</v>
      </c>
      <c r="E1337" s="1">
        <v>24204.1</v>
      </c>
      <c r="F1337" s="2">
        <v>1.6999999999999999E-3</v>
      </c>
      <c r="G1337" s="1">
        <f>Tabella11[[#This Row],[MAX]]-Tabella11[[#This Row],[MIN]]</f>
        <v>439.7400000000016</v>
      </c>
    </row>
    <row r="1338" spans="1:7" x14ac:dyDescent="0.3">
      <c r="A1338" s="3">
        <v>43987</v>
      </c>
      <c r="B1338" s="1">
        <v>24770.41</v>
      </c>
      <c r="C1338" s="1">
        <v>24388.18</v>
      </c>
      <c r="D1338" s="1">
        <v>24810.22</v>
      </c>
      <c r="E1338" s="1">
        <v>24253.56</v>
      </c>
      <c r="F1338" s="2">
        <v>1.66E-2</v>
      </c>
      <c r="G1338" s="1">
        <f>Tabella11[[#This Row],[MAX]]-Tabella11[[#This Row],[MIN]]</f>
        <v>556.65999999999985</v>
      </c>
    </row>
    <row r="1339" spans="1:7" x14ac:dyDescent="0.3">
      <c r="A1339" s="3">
        <v>43990</v>
      </c>
      <c r="B1339" s="1">
        <v>24776.77</v>
      </c>
      <c r="C1339" s="1">
        <v>25018.05</v>
      </c>
      <c r="D1339" s="1">
        <v>25018.78</v>
      </c>
      <c r="E1339" s="1">
        <v>24678.55</v>
      </c>
      <c r="F1339" s="2">
        <v>2.9999999999999997E-4</v>
      </c>
      <c r="G1339" s="1">
        <f>Tabella11[[#This Row],[MAX]]-Tabella11[[#This Row],[MIN]]</f>
        <v>340.22999999999956</v>
      </c>
    </row>
    <row r="1340" spans="1:7" x14ac:dyDescent="0.3">
      <c r="A1340" s="3">
        <v>43991</v>
      </c>
      <c r="B1340" s="1">
        <v>25057.22</v>
      </c>
      <c r="C1340" s="1">
        <v>24906.01</v>
      </c>
      <c r="D1340" s="1">
        <v>25253.67</v>
      </c>
      <c r="E1340" s="1">
        <v>24837.73</v>
      </c>
      <c r="F1340" s="2">
        <v>1.1299999999999999E-2</v>
      </c>
      <c r="G1340" s="1">
        <f>Tabella11[[#This Row],[MAX]]-Tabella11[[#This Row],[MIN]]</f>
        <v>415.93999999999869</v>
      </c>
    </row>
    <row r="1341" spans="1:7" x14ac:dyDescent="0.3">
      <c r="A1341" s="3">
        <v>43992</v>
      </c>
      <c r="B1341" s="1">
        <v>25049.73</v>
      </c>
      <c r="C1341" s="1">
        <v>25179.03</v>
      </c>
      <c r="D1341" s="1">
        <v>25303.78</v>
      </c>
      <c r="E1341" s="1">
        <v>24968.3</v>
      </c>
      <c r="F1341" s="2">
        <v>-2.9999999999999997E-4</v>
      </c>
      <c r="G1341" s="1">
        <f>Tabella11[[#This Row],[MAX]]-Tabella11[[#This Row],[MIN]]</f>
        <v>335.47999999999956</v>
      </c>
    </row>
    <row r="1342" spans="1:7" x14ac:dyDescent="0.3">
      <c r="A1342" s="3">
        <v>43993</v>
      </c>
      <c r="B1342" s="1">
        <v>24469</v>
      </c>
      <c r="C1342" s="1">
        <v>24975</v>
      </c>
      <c r="D1342" s="1">
        <v>25092.5</v>
      </c>
      <c r="E1342" s="1">
        <v>24465</v>
      </c>
      <c r="F1342" s="2">
        <v>-2.3199999999999998E-2</v>
      </c>
      <c r="G1342" s="1">
        <f>Tabella11[[#This Row],[MAX]]-Tabella11[[#This Row],[MIN]]</f>
        <v>627.5</v>
      </c>
    </row>
    <row r="1343" spans="1:7" x14ac:dyDescent="0.3">
      <c r="A1343" s="3">
        <v>43994</v>
      </c>
      <c r="B1343" s="1">
        <v>24301.38</v>
      </c>
      <c r="C1343" s="1">
        <v>23920.7</v>
      </c>
      <c r="D1343" s="1">
        <v>24317.72</v>
      </c>
      <c r="E1343" s="1">
        <v>23895.03</v>
      </c>
      <c r="F1343" s="2">
        <v>-6.8999999999999999E-3</v>
      </c>
      <c r="G1343" s="1">
        <f>Tabella11[[#This Row],[MAX]]-Tabella11[[#This Row],[MIN]]</f>
        <v>422.69000000000233</v>
      </c>
    </row>
    <row r="1344" spans="1:7" x14ac:dyDescent="0.3">
      <c r="A1344" s="3">
        <v>43997</v>
      </c>
      <c r="B1344" s="1">
        <v>23776.95</v>
      </c>
      <c r="C1344" s="1">
        <v>23991.38</v>
      </c>
      <c r="D1344" s="1">
        <v>24242.97</v>
      </c>
      <c r="E1344" s="1">
        <v>23684.959999999999</v>
      </c>
      <c r="F1344" s="2">
        <v>-2.1600000000000001E-2</v>
      </c>
      <c r="G1344" s="1">
        <f>Tabella11[[#This Row],[MAX]]-Tabella11[[#This Row],[MIN]]</f>
        <v>558.01000000000204</v>
      </c>
    </row>
    <row r="1345" spans="1:7" x14ac:dyDescent="0.3">
      <c r="A1345" s="3">
        <v>43998</v>
      </c>
      <c r="B1345" s="1">
        <v>24344.09</v>
      </c>
      <c r="C1345" s="1">
        <v>24318.15</v>
      </c>
      <c r="D1345" s="1">
        <v>24534.77</v>
      </c>
      <c r="E1345" s="1">
        <v>24302.25</v>
      </c>
      <c r="F1345" s="2">
        <v>2.3900000000000001E-2</v>
      </c>
      <c r="G1345" s="1">
        <f>Tabella11[[#This Row],[MAX]]-Tabella11[[#This Row],[MIN]]</f>
        <v>232.52000000000044</v>
      </c>
    </row>
    <row r="1346" spans="1:7" x14ac:dyDescent="0.3">
      <c r="A1346" s="3">
        <v>43999</v>
      </c>
      <c r="B1346" s="1">
        <v>24481.41</v>
      </c>
      <c r="C1346" s="1">
        <v>24363.39</v>
      </c>
      <c r="D1346" s="1">
        <v>24532.01</v>
      </c>
      <c r="E1346" s="1">
        <v>24195.82</v>
      </c>
      <c r="F1346" s="2">
        <v>5.5999999999999999E-3</v>
      </c>
      <c r="G1346" s="1">
        <f>Tabella11[[#This Row],[MAX]]-Tabella11[[#This Row],[MIN]]</f>
        <v>336.18999999999869</v>
      </c>
    </row>
    <row r="1347" spans="1:7" x14ac:dyDescent="0.3">
      <c r="A1347" s="3">
        <v>44000</v>
      </c>
      <c r="B1347" s="1">
        <v>24464.94</v>
      </c>
      <c r="C1347" s="1">
        <v>24386.31</v>
      </c>
      <c r="D1347" s="1">
        <v>24464.94</v>
      </c>
      <c r="E1347" s="1">
        <v>24121.89</v>
      </c>
      <c r="F1347" s="2">
        <v>-6.9999999999999999E-4</v>
      </c>
      <c r="G1347" s="1">
        <f>Tabella11[[#This Row],[MAX]]-Tabella11[[#This Row],[MIN]]</f>
        <v>343.04999999999927</v>
      </c>
    </row>
    <row r="1348" spans="1:7" x14ac:dyDescent="0.3">
      <c r="A1348" s="3">
        <v>44001</v>
      </c>
      <c r="B1348" s="1">
        <v>24643.89</v>
      </c>
      <c r="C1348" s="1">
        <v>24373.360000000001</v>
      </c>
      <c r="D1348" s="1">
        <v>24776.54</v>
      </c>
      <c r="E1348" s="1">
        <v>24334.36</v>
      </c>
      <c r="F1348" s="2">
        <v>7.3000000000000001E-3</v>
      </c>
      <c r="G1348" s="1">
        <f>Tabella11[[#This Row],[MAX]]-Tabella11[[#This Row],[MIN]]</f>
        <v>442.18000000000029</v>
      </c>
    </row>
    <row r="1349" spans="1:7" x14ac:dyDescent="0.3">
      <c r="A1349" s="3">
        <v>44004</v>
      </c>
      <c r="B1349" s="1">
        <v>24511.34</v>
      </c>
      <c r="C1349" s="1">
        <v>24528.53</v>
      </c>
      <c r="D1349" s="1">
        <v>24628.95</v>
      </c>
      <c r="E1349" s="1">
        <v>24391.17</v>
      </c>
      <c r="F1349" s="2">
        <v>-5.4000000000000003E-3</v>
      </c>
      <c r="G1349" s="1">
        <f>Tabella11[[#This Row],[MAX]]-Tabella11[[#This Row],[MIN]]</f>
        <v>237.78000000000247</v>
      </c>
    </row>
    <row r="1350" spans="1:7" x14ac:dyDescent="0.3">
      <c r="A1350" s="3">
        <v>44005</v>
      </c>
      <c r="B1350" s="1">
        <v>24907.34</v>
      </c>
      <c r="C1350" s="1">
        <v>24541.439999999999</v>
      </c>
      <c r="D1350" s="1">
        <v>24907.34</v>
      </c>
      <c r="E1350" s="1">
        <v>24184.880000000001</v>
      </c>
      <c r="F1350" s="2">
        <v>1.6199999999999999E-2</v>
      </c>
      <c r="G1350" s="1">
        <f>Tabella11[[#This Row],[MAX]]-Tabella11[[#This Row],[MIN]]</f>
        <v>722.45999999999913</v>
      </c>
    </row>
    <row r="1351" spans="1:7" x14ac:dyDescent="0.3">
      <c r="A1351" s="3">
        <v>44006</v>
      </c>
      <c r="B1351" s="1">
        <v>24781.58</v>
      </c>
      <c r="C1351" s="1">
        <v>25034.87</v>
      </c>
      <c r="D1351" s="1">
        <v>25071.32</v>
      </c>
      <c r="E1351" s="1">
        <v>24770.95</v>
      </c>
      <c r="F1351" s="2">
        <v>-5.0000000000000001E-3</v>
      </c>
      <c r="G1351" s="1">
        <f>Tabella11[[#This Row],[MAX]]-Tabella11[[#This Row],[MIN]]</f>
        <v>300.36999999999898</v>
      </c>
    </row>
    <row r="1352" spans="1:7" x14ac:dyDescent="0.3">
      <c r="A1352" s="3">
        <v>44008</v>
      </c>
      <c r="B1352" s="1">
        <v>24549.99</v>
      </c>
      <c r="C1352" s="1">
        <v>24697.98</v>
      </c>
      <c r="D1352" s="1">
        <v>24756.58</v>
      </c>
      <c r="E1352" s="1">
        <v>24537.77</v>
      </c>
      <c r="F1352" s="2">
        <v>-9.2999999999999992E-3</v>
      </c>
      <c r="G1352" s="1">
        <f>Tabella11[[#This Row],[MAX]]-Tabella11[[#This Row],[MIN]]</f>
        <v>218.81000000000131</v>
      </c>
    </row>
    <row r="1353" spans="1:7" x14ac:dyDescent="0.3">
      <c r="A1353" s="3">
        <v>44011</v>
      </c>
      <c r="B1353" s="1">
        <v>24301.279999999999</v>
      </c>
      <c r="C1353" s="1">
        <v>24627.64</v>
      </c>
      <c r="D1353" s="1">
        <v>24627.64</v>
      </c>
      <c r="E1353" s="1">
        <v>24148.62</v>
      </c>
      <c r="F1353" s="2">
        <v>-1.01E-2</v>
      </c>
      <c r="G1353" s="1">
        <f>Tabella11[[#This Row],[MAX]]-Tabella11[[#This Row],[MIN]]</f>
        <v>479.02000000000044</v>
      </c>
    </row>
    <row r="1354" spans="1:7" x14ac:dyDescent="0.3">
      <c r="A1354" s="3">
        <v>44012</v>
      </c>
      <c r="B1354" s="1">
        <v>24427.19</v>
      </c>
      <c r="C1354" s="1">
        <v>24468.240000000002</v>
      </c>
      <c r="D1354" s="1">
        <v>24598.61</v>
      </c>
      <c r="E1354" s="1">
        <v>24271.77</v>
      </c>
      <c r="F1354" s="2">
        <v>5.1999999999999998E-3</v>
      </c>
      <c r="G1354" s="1">
        <f>Tabella11[[#This Row],[MAX]]-Tabella11[[#This Row],[MIN]]</f>
        <v>326.84000000000015</v>
      </c>
    </row>
    <row r="1355" spans="1:7" x14ac:dyDescent="0.3">
      <c r="A1355" s="3">
        <v>44014</v>
      </c>
      <c r="B1355" s="1">
        <v>25124.19</v>
      </c>
      <c r="C1355" s="1">
        <v>24563.57</v>
      </c>
      <c r="D1355" s="1">
        <v>25124.19</v>
      </c>
      <c r="E1355" s="1">
        <v>24563.57</v>
      </c>
      <c r="F1355" s="2">
        <v>2.8500000000000001E-2</v>
      </c>
      <c r="G1355" s="1">
        <f>Tabella11[[#This Row],[MAX]]-Tabella11[[#This Row],[MIN]]</f>
        <v>560.61999999999898</v>
      </c>
    </row>
    <row r="1356" spans="1:7" x14ac:dyDescent="0.3">
      <c r="A1356" s="3">
        <v>44015</v>
      </c>
      <c r="B1356" s="1">
        <v>25373.119999999999</v>
      </c>
      <c r="C1356" s="1">
        <v>25319.279999999999</v>
      </c>
      <c r="D1356" s="1">
        <v>25453.58</v>
      </c>
      <c r="E1356" s="1">
        <v>25182.6</v>
      </c>
      <c r="F1356" s="2">
        <v>9.9000000000000008E-3</v>
      </c>
      <c r="G1356" s="1">
        <f>Tabella11[[#This Row],[MAX]]-Tabella11[[#This Row],[MIN]]</f>
        <v>270.9800000000032</v>
      </c>
    </row>
    <row r="1357" spans="1:7" x14ac:dyDescent="0.3">
      <c r="A1357" s="3">
        <v>44018</v>
      </c>
      <c r="B1357" s="1">
        <v>26339.16</v>
      </c>
      <c r="C1357" s="1">
        <v>25545.54</v>
      </c>
      <c r="D1357" s="1">
        <v>26453.61</v>
      </c>
      <c r="E1357" s="1">
        <v>25543.15</v>
      </c>
      <c r="F1357" s="2">
        <v>3.8100000000000002E-2</v>
      </c>
      <c r="G1357" s="1">
        <f>Tabella11[[#This Row],[MAX]]-Tabella11[[#This Row],[MIN]]</f>
        <v>910.45999999999913</v>
      </c>
    </row>
    <row r="1358" spans="1:7" x14ac:dyDescent="0.3">
      <c r="A1358" s="3">
        <v>44019</v>
      </c>
      <c r="B1358" s="1">
        <v>25975.66</v>
      </c>
      <c r="C1358" s="1">
        <v>26571.08</v>
      </c>
      <c r="D1358" s="1">
        <v>26782.62</v>
      </c>
      <c r="E1358" s="1">
        <v>25911.74</v>
      </c>
      <c r="F1358" s="2">
        <v>-1.38E-2</v>
      </c>
      <c r="G1358" s="1">
        <f>Tabella11[[#This Row],[MAX]]-Tabella11[[#This Row],[MIN]]</f>
        <v>870.87999999999738</v>
      </c>
    </row>
    <row r="1359" spans="1:7" x14ac:dyDescent="0.3">
      <c r="A1359" s="3">
        <v>44020</v>
      </c>
      <c r="B1359" s="1">
        <v>26129.18</v>
      </c>
      <c r="C1359" s="1">
        <v>26078.61</v>
      </c>
      <c r="D1359" s="1">
        <v>26299.84</v>
      </c>
      <c r="E1359" s="1">
        <v>25849.78</v>
      </c>
      <c r="F1359" s="2">
        <v>5.8999999999999999E-3</v>
      </c>
      <c r="G1359" s="1">
        <f>Tabella11[[#This Row],[MAX]]-Tabella11[[#This Row],[MIN]]</f>
        <v>450.06000000000131</v>
      </c>
    </row>
    <row r="1360" spans="1:7" x14ac:dyDescent="0.3">
      <c r="A1360" s="3">
        <v>44021</v>
      </c>
      <c r="B1360" s="1">
        <v>26210.16</v>
      </c>
      <c r="C1360" s="1">
        <v>26351.13</v>
      </c>
      <c r="D1360" s="1">
        <v>26374.94</v>
      </c>
      <c r="E1360" s="1">
        <v>26016.75</v>
      </c>
      <c r="F1360" s="2">
        <v>3.0999999999999999E-3</v>
      </c>
      <c r="G1360" s="1">
        <f>Tabella11[[#This Row],[MAX]]-Tabella11[[#This Row],[MIN]]</f>
        <v>358.18999999999869</v>
      </c>
    </row>
    <row r="1361" spans="1:7" x14ac:dyDescent="0.3">
      <c r="A1361" s="3">
        <v>44022</v>
      </c>
      <c r="B1361" s="1">
        <v>25727.41</v>
      </c>
      <c r="C1361" s="1">
        <v>25931.78</v>
      </c>
      <c r="D1361" s="1">
        <v>26137.91</v>
      </c>
      <c r="E1361" s="1">
        <v>25570.36</v>
      </c>
      <c r="F1361" s="2">
        <v>-1.84E-2</v>
      </c>
      <c r="G1361" s="1">
        <f>Tabella11[[#This Row],[MAX]]-Tabella11[[#This Row],[MIN]]</f>
        <v>567.54999999999927</v>
      </c>
    </row>
    <row r="1362" spans="1:7" x14ac:dyDescent="0.3">
      <c r="A1362" s="3">
        <v>44025</v>
      </c>
      <c r="B1362" s="1">
        <v>25772.12</v>
      </c>
      <c r="C1362" s="1">
        <v>25848.799999999999</v>
      </c>
      <c r="D1362" s="1">
        <v>26103.84</v>
      </c>
      <c r="E1362" s="1">
        <v>25715.24</v>
      </c>
      <c r="F1362" s="2">
        <v>1.6999999999999999E-3</v>
      </c>
      <c r="G1362" s="1">
        <f>Tabella11[[#This Row],[MAX]]-Tabella11[[#This Row],[MIN]]</f>
        <v>388.59999999999854</v>
      </c>
    </row>
    <row r="1363" spans="1:7" x14ac:dyDescent="0.3">
      <c r="A1363" s="3">
        <v>44026</v>
      </c>
      <c r="B1363" s="1">
        <v>25477.89</v>
      </c>
      <c r="C1363" s="1">
        <v>25663.16</v>
      </c>
      <c r="D1363" s="1">
        <v>25663.16</v>
      </c>
      <c r="E1363" s="1">
        <v>25254.32</v>
      </c>
      <c r="F1363" s="2">
        <v>-1.14E-2</v>
      </c>
      <c r="G1363" s="1">
        <f>Tabella11[[#This Row],[MAX]]-Tabella11[[#This Row],[MIN]]</f>
        <v>408.84000000000015</v>
      </c>
    </row>
    <row r="1364" spans="1:7" x14ac:dyDescent="0.3">
      <c r="A1364" s="3">
        <v>44027</v>
      </c>
      <c r="B1364" s="1">
        <v>25481.58</v>
      </c>
      <c r="C1364" s="1">
        <v>25888.78</v>
      </c>
      <c r="D1364" s="1">
        <v>25888.78</v>
      </c>
      <c r="E1364" s="1">
        <v>25299.360000000001</v>
      </c>
      <c r="F1364" s="2">
        <v>1E-4</v>
      </c>
      <c r="G1364" s="1">
        <f>Tabella11[[#This Row],[MAX]]-Tabella11[[#This Row],[MIN]]</f>
        <v>589.41999999999825</v>
      </c>
    </row>
    <row r="1365" spans="1:7" x14ac:dyDescent="0.3">
      <c r="A1365" s="3">
        <v>44028</v>
      </c>
      <c r="B1365" s="1">
        <v>24970.69</v>
      </c>
      <c r="C1365" s="1">
        <v>25549.4</v>
      </c>
      <c r="D1365" s="1">
        <v>25576.49</v>
      </c>
      <c r="E1365" s="1">
        <v>24919.95</v>
      </c>
      <c r="F1365" s="2">
        <v>-0.02</v>
      </c>
      <c r="G1365" s="1">
        <f>Tabella11[[#This Row],[MAX]]-Tabella11[[#This Row],[MIN]]</f>
        <v>656.54000000000087</v>
      </c>
    </row>
    <row r="1366" spans="1:7" x14ac:dyDescent="0.3">
      <c r="A1366" s="3">
        <v>44029</v>
      </c>
      <c r="B1366" s="1">
        <v>25089.17</v>
      </c>
      <c r="C1366" s="1">
        <v>25142.06</v>
      </c>
      <c r="D1366" s="1">
        <v>25263.97</v>
      </c>
      <c r="E1366" s="1">
        <v>25015.279999999999</v>
      </c>
      <c r="F1366" s="2">
        <v>4.7000000000000002E-3</v>
      </c>
      <c r="G1366" s="1">
        <f>Tabella11[[#This Row],[MAX]]-Tabella11[[#This Row],[MIN]]</f>
        <v>248.69000000000233</v>
      </c>
    </row>
    <row r="1367" spans="1:7" x14ac:dyDescent="0.3">
      <c r="A1367" s="3">
        <v>44032</v>
      </c>
      <c r="B1367" s="1">
        <v>25057.99</v>
      </c>
      <c r="C1367" s="1">
        <v>25019.599999999999</v>
      </c>
      <c r="D1367" s="1">
        <v>25222.11</v>
      </c>
      <c r="E1367" s="1">
        <v>24766.17</v>
      </c>
      <c r="F1367" s="2">
        <v>-1.1999999999999999E-3</v>
      </c>
      <c r="G1367" s="1">
        <f>Tabella11[[#This Row],[MAX]]-Tabella11[[#This Row],[MIN]]</f>
        <v>455.94000000000233</v>
      </c>
    </row>
    <row r="1368" spans="1:7" x14ac:dyDescent="0.3">
      <c r="A1368" s="3">
        <v>44033</v>
      </c>
      <c r="B1368" s="1">
        <v>25635.66</v>
      </c>
      <c r="C1368" s="1">
        <v>25427.06</v>
      </c>
      <c r="D1368" s="1">
        <v>25635.66</v>
      </c>
      <c r="E1368" s="1">
        <v>25378.38</v>
      </c>
      <c r="F1368" s="2">
        <v>2.3099999999999999E-2</v>
      </c>
      <c r="G1368" s="1">
        <f>Tabella11[[#This Row],[MAX]]-Tabella11[[#This Row],[MIN]]</f>
        <v>257.27999999999884</v>
      </c>
    </row>
    <row r="1369" spans="1:7" x14ac:dyDescent="0.3">
      <c r="A1369" s="3">
        <v>44034</v>
      </c>
      <c r="B1369" s="1">
        <v>25057.94</v>
      </c>
      <c r="C1369" s="1">
        <v>25575.25</v>
      </c>
      <c r="D1369" s="1">
        <v>25779.66</v>
      </c>
      <c r="E1369" s="1">
        <v>25057.94</v>
      </c>
      <c r="F1369" s="2">
        <v>-2.2499999999999999E-2</v>
      </c>
      <c r="G1369" s="1">
        <f>Tabella11[[#This Row],[MAX]]-Tabella11[[#This Row],[MIN]]</f>
        <v>721.72000000000116</v>
      </c>
    </row>
    <row r="1370" spans="1:7" x14ac:dyDescent="0.3">
      <c r="A1370" s="3">
        <v>44035</v>
      </c>
      <c r="B1370" s="1">
        <v>25263</v>
      </c>
      <c r="C1370" s="1">
        <v>25235.9</v>
      </c>
      <c r="D1370" s="1">
        <v>25346.36</v>
      </c>
      <c r="E1370" s="1">
        <v>24992.37</v>
      </c>
      <c r="F1370" s="2">
        <v>8.2000000000000007E-3</v>
      </c>
      <c r="G1370" s="1">
        <f>Tabella11[[#This Row],[MAX]]-Tabella11[[#This Row],[MIN]]</f>
        <v>353.9900000000016</v>
      </c>
    </row>
    <row r="1371" spans="1:7" x14ac:dyDescent="0.3">
      <c r="A1371" s="3">
        <v>44036</v>
      </c>
      <c r="B1371" s="1">
        <v>24705.33</v>
      </c>
      <c r="C1371" s="1">
        <v>25040.76</v>
      </c>
      <c r="D1371" s="1">
        <v>25101.1</v>
      </c>
      <c r="E1371" s="1">
        <v>24598.46</v>
      </c>
      <c r="F1371" s="2">
        <v>-2.2100000000000002E-2</v>
      </c>
      <c r="G1371" s="1">
        <f>Tabella11[[#This Row],[MAX]]-Tabella11[[#This Row],[MIN]]</f>
        <v>502.63999999999942</v>
      </c>
    </row>
    <row r="1372" spans="1:7" x14ac:dyDescent="0.3">
      <c r="A1372" s="3">
        <v>44039</v>
      </c>
      <c r="B1372" s="1">
        <v>24603.26</v>
      </c>
      <c r="C1372" s="1">
        <v>24909.96</v>
      </c>
      <c r="D1372" s="1">
        <v>24972.46</v>
      </c>
      <c r="E1372" s="1">
        <v>24526.91</v>
      </c>
      <c r="F1372" s="2">
        <v>-4.1000000000000003E-3</v>
      </c>
      <c r="G1372" s="1">
        <f>Tabella11[[#This Row],[MAX]]-Tabella11[[#This Row],[MIN]]</f>
        <v>445.54999999999927</v>
      </c>
    </row>
    <row r="1373" spans="1:7" x14ac:dyDescent="0.3">
      <c r="A1373" s="3">
        <v>44040</v>
      </c>
      <c r="B1373" s="1">
        <v>24772.76</v>
      </c>
      <c r="C1373" s="1">
        <v>24942.74</v>
      </c>
      <c r="D1373" s="1">
        <v>24942.74</v>
      </c>
      <c r="E1373" s="1">
        <v>24642.35</v>
      </c>
      <c r="F1373" s="2">
        <v>6.8999999999999999E-3</v>
      </c>
      <c r="G1373" s="1">
        <f>Tabella11[[#This Row],[MAX]]-Tabella11[[#This Row],[MIN]]</f>
        <v>300.39000000000306</v>
      </c>
    </row>
    <row r="1374" spans="1:7" x14ac:dyDescent="0.3">
      <c r="A1374" s="3">
        <v>44041</v>
      </c>
      <c r="B1374" s="1">
        <v>24883.14</v>
      </c>
      <c r="C1374" s="1">
        <v>24710.51</v>
      </c>
      <c r="D1374" s="1">
        <v>24905.439999999999</v>
      </c>
      <c r="E1374" s="1">
        <v>24671.51</v>
      </c>
      <c r="F1374" s="2">
        <v>4.4999999999999997E-3</v>
      </c>
      <c r="G1374" s="1">
        <f>Tabella11[[#This Row],[MAX]]-Tabella11[[#This Row],[MIN]]</f>
        <v>233.93000000000029</v>
      </c>
    </row>
    <row r="1375" spans="1:7" x14ac:dyDescent="0.3">
      <c r="A1375" s="3">
        <v>44042</v>
      </c>
      <c r="B1375" s="1">
        <v>24710.59</v>
      </c>
      <c r="C1375" s="1">
        <v>24979.24</v>
      </c>
      <c r="D1375" s="1">
        <v>25197.31</v>
      </c>
      <c r="E1375" s="1">
        <v>24616.05</v>
      </c>
      <c r="F1375" s="2">
        <v>-6.8999999999999999E-3</v>
      </c>
      <c r="G1375" s="1">
        <f>Tabella11[[#This Row],[MAX]]-Tabella11[[#This Row],[MIN]]</f>
        <v>581.26000000000204</v>
      </c>
    </row>
    <row r="1376" spans="1:7" x14ac:dyDescent="0.3">
      <c r="A1376" s="3">
        <v>44043</v>
      </c>
      <c r="B1376" s="1">
        <v>24595.35</v>
      </c>
      <c r="C1376" s="1">
        <v>24747.29</v>
      </c>
      <c r="D1376" s="1">
        <v>24938.85</v>
      </c>
      <c r="E1376" s="1">
        <v>24534.79</v>
      </c>
      <c r="F1376" s="2">
        <v>-4.7000000000000002E-3</v>
      </c>
      <c r="G1376" s="1">
        <f>Tabella11[[#This Row],[MAX]]-Tabella11[[#This Row],[MIN]]</f>
        <v>404.05999999999767</v>
      </c>
    </row>
    <row r="1377" spans="1:7" x14ac:dyDescent="0.3">
      <c r="A1377" s="3">
        <v>44046</v>
      </c>
      <c r="B1377" s="1">
        <v>24458.13</v>
      </c>
      <c r="C1377" s="1">
        <v>24566.81</v>
      </c>
      <c r="D1377" s="1">
        <v>24647.279999999999</v>
      </c>
      <c r="E1377" s="1">
        <v>24250.98</v>
      </c>
      <c r="F1377" s="2">
        <v>-5.5999999999999999E-3</v>
      </c>
      <c r="G1377" s="1">
        <f>Tabella11[[#This Row],[MAX]]-Tabella11[[#This Row],[MIN]]</f>
        <v>396.29999999999927</v>
      </c>
    </row>
    <row r="1378" spans="1:7" x14ac:dyDescent="0.3">
      <c r="A1378" s="3">
        <v>44047</v>
      </c>
      <c r="B1378" s="1">
        <v>24946.63</v>
      </c>
      <c r="C1378" s="1">
        <v>24664.6</v>
      </c>
      <c r="D1378" s="1">
        <v>25062.41</v>
      </c>
      <c r="E1378" s="1">
        <v>24539.439999999999</v>
      </c>
      <c r="F1378" s="2">
        <v>0.02</v>
      </c>
      <c r="G1378" s="1">
        <f>Tabella11[[#This Row],[MAX]]-Tabella11[[#This Row],[MIN]]</f>
        <v>522.97000000000116</v>
      </c>
    </row>
    <row r="1379" spans="1:7" x14ac:dyDescent="0.3">
      <c r="A1379" s="3">
        <v>44048</v>
      </c>
      <c r="B1379" s="1">
        <v>25102.54</v>
      </c>
      <c r="C1379" s="1">
        <v>25029.39</v>
      </c>
      <c r="D1379" s="1">
        <v>25167.22</v>
      </c>
      <c r="E1379" s="1">
        <v>24868.29</v>
      </c>
      <c r="F1379" s="2">
        <v>6.1999999999999998E-3</v>
      </c>
      <c r="G1379" s="1">
        <f>Tabella11[[#This Row],[MAX]]-Tabella11[[#This Row],[MIN]]</f>
        <v>298.93000000000029</v>
      </c>
    </row>
    <row r="1380" spans="1:7" x14ac:dyDescent="0.3">
      <c r="A1380" s="3">
        <v>44049</v>
      </c>
      <c r="B1380" s="1">
        <v>24930.58</v>
      </c>
      <c r="C1380" s="1">
        <v>25201.439999999999</v>
      </c>
      <c r="D1380" s="1">
        <v>25201.439999999999</v>
      </c>
      <c r="E1380" s="1">
        <v>24641.09</v>
      </c>
      <c r="F1380" s="2">
        <v>-6.8999999999999999E-3</v>
      </c>
      <c r="G1380" s="1">
        <f>Tabella11[[#This Row],[MAX]]-Tabella11[[#This Row],[MIN]]</f>
        <v>560.34999999999854</v>
      </c>
    </row>
    <row r="1381" spans="1:7" x14ac:dyDescent="0.3">
      <c r="A1381" s="3">
        <v>44050</v>
      </c>
      <c r="B1381" s="1">
        <v>24531.62</v>
      </c>
      <c r="C1381" s="1">
        <v>24909.37</v>
      </c>
      <c r="D1381" s="1">
        <v>24909.37</v>
      </c>
      <c r="E1381" s="1">
        <v>24167.79</v>
      </c>
      <c r="F1381" s="2">
        <v>-1.6E-2</v>
      </c>
      <c r="G1381" s="1">
        <f>Tabella11[[#This Row],[MAX]]-Tabella11[[#This Row],[MIN]]</f>
        <v>741.57999999999811</v>
      </c>
    </row>
    <row r="1382" spans="1:7" x14ac:dyDescent="0.3">
      <c r="A1382" s="3">
        <v>44053</v>
      </c>
      <c r="B1382" s="1">
        <v>24377.43</v>
      </c>
      <c r="C1382" s="1">
        <v>24376.82</v>
      </c>
      <c r="D1382" s="1">
        <v>24536.01</v>
      </c>
      <c r="E1382" s="1">
        <v>24272.67</v>
      </c>
      <c r="F1382" s="2">
        <v>-6.3E-3</v>
      </c>
      <c r="G1382" s="1">
        <f>Tabella11[[#This Row],[MAX]]-Tabella11[[#This Row],[MIN]]</f>
        <v>263.34000000000015</v>
      </c>
    </row>
    <row r="1383" spans="1:7" x14ac:dyDescent="0.3">
      <c r="A1383" s="3">
        <v>44054</v>
      </c>
      <c r="B1383" s="1">
        <v>24890.68</v>
      </c>
      <c r="C1383" s="1">
        <v>24662.04</v>
      </c>
      <c r="D1383" s="1">
        <v>25031.57</v>
      </c>
      <c r="E1383" s="1">
        <v>24662.04</v>
      </c>
      <c r="F1383" s="2">
        <v>2.1100000000000001E-2</v>
      </c>
      <c r="G1383" s="1">
        <f>Tabella11[[#This Row],[MAX]]-Tabella11[[#This Row],[MIN]]</f>
        <v>369.52999999999884</v>
      </c>
    </row>
    <row r="1384" spans="1:7" x14ac:dyDescent="0.3">
      <c r="A1384" s="3">
        <v>44055</v>
      </c>
      <c r="B1384" s="1">
        <v>25244.02</v>
      </c>
      <c r="C1384" s="1">
        <v>24868.63</v>
      </c>
      <c r="D1384" s="1">
        <v>25291.8</v>
      </c>
      <c r="E1384" s="1">
        <v>24685.439999999999</v>
      </c>
      <c r="F1384" s="2">
        <v>1.4200000000000001E-2</v>
      </c>
      <c r="G1384" s="1">
        <f>Tabella11[[#This Row],[MAX]]-Tabella11[[#This Row],[MIN]]</f>
        <v>606.36000000000058</v>
      </c>
    </row>
    <row r="1385" spans="1:7" x14ac:dyDescent="0.3">
      <c r="A1385" s="3">
        <v>44056</v>
      </c>
      <c r="B1385" s="1">
        <v>25230.67</v>
      </c>
      <c r="C1385" s="1">
        <v>25490.02</v>
      </c>
      <c r="D1385" s="1">
        <v>25490.02</v>
      </c>
      <c r="E1385" s="1">
        <v>25144.46</v>
      </c>
      <c r="F1385" s="2">
        <v>-5.0000000000000001E-4</v>
      </c>
      <c r="G1385" s="1">
        <f>Tabella11[[#This Row],[MAX]]-Tabella11[[#This Row],[MIN]]</f>
        <v>345.56000000000131</v>
      </c>
    </row>
    <row r="1386" spans="1:7" x14ac:dyDescent="0.3">
      <c r="A1386" s="3">
        <v>44057</v>
      </c>
      <c r="B1386" s="1">
        <v>25183.01</v>
      </c>
      <c r="C1386" s="1">
        <v>25072.45</v>
      </c>
      <c r="D1386" s="1">
        <v>25378.53</v>
      </c>
      <c r="E1386" s="1">
        <v>25040.55</v>
      </c>
      <c r="F1386" s="2">
        <v>-1.9E-3</v>
      </c>
      <c r="G1386" s="1">
        <f>Tabella11[[#This Row],[MAX]]-Tabella11[[#This Row],[MIN]]</f>
        <v>337.97999999999956</v>
      </c>
    </row>
    <row r="1387" spans="1:7" x14ac:dyDescent="0.3">
      <c r="A1387" s="3">
        <v>44060</v>
      </c>
      <c r="B1387" s="1">
        <v>25347.34</v>
      </c>
      <c r="C1387" s="1">
        <v>25212.28</v>
      </c>
      <c r="D1387" s="1">
        <v>25588.67</v>
      </c>
      <c r="E1387" s="1">
        <v>25163.29</v>
      </c>
      <c r="F1387" s="2">
        <v>6.4999999999999997E-3</v>
      </c>
      <c r="G1387" s="1">
        <f>Tabella11[[#This Row],[MAX]]-Tabella11[[#This Row],[MIN]]</f>
        <v>425.37999999999738</v>
      </c>
    </row>
    <row r="1388" spans="1:7" x14ac:dyDescent="0.3">
      <c r="A1388" s="3">
        <v>44061</v>
      </c>
      <c r="B1388" s="1">
        <v>25367.38</v>
      </c>
      <c r="C1388" s="1">
        <v>25470.97</v>
      </c>
      <c r="D1388" s="1">
        <v>25470.97</v>
      </c>
      <c r="E1388" s="1">
        <v>25257.88</v>
      </c>
      <c r="F1388" s="2">
        <v>8.0000000000000004E-4</v>
      </c>
      <c r="G1388" s="1">
        <f>Tabella11[[#This Row],[MAX]]-Tabella11[[#This Row],[MIN]]</f>
        <v>213.09000000000015</v>
      </c>
    </row>
    <row r="1389" spans="1:7" x14ac:dyDescent="0.3">
      <c r="A1389" s="3">
        <v>44062</v>
      </c>
      <c r="B1389" s="1">
        <v>25178.91</v>
      </c>
      <c r="C1389" s="1">
        <v>25359.03</v>
      </c>
      <c r="D1389" s="1">
        <v>25382.51</v>
      </c>
      <c r="E1389" s="1">
        <v>25079.25</v>
      </c>
      <c r="F1389" s="2">
        <v>-7.4000000000000003E-3</v>
      </c>
      <c r="G1389" s="1">
        <f>Tabella11[[#This Row],[MAX]]-Tabella11[[#This Row],[MIN]]</f>
        <v>303.2599999999984</v>
      </c>
    </row>
    <row r="1390" spans="1:7" x14ac:dyDescent="0.3">
      <c r="A1390" s="3">
        <v>44063</v>
      </c>
      <c r="B1390" s="1">
        <v>24791.39</v>
      </c>
      <c r="C1390" s="1">
        <v>25055.35</v>
      </c>
      <c r="D1390" s="1">
        <v>25055.35</v>
      </c>
      <c r="E1390" s="1">
        <v>24621.32</v>
      </c>
      <c r="F1390" s="2">
        <v>-1.54E-2</v>
      </c>
      <c r="G1390" s="1">
        <f>Tabella11[[#This Row],[MAX]]-Tabella11[[#This Row],[MIN]]</f>
        <v>434.02999999999884</v>
      </c>
    </row>
    <row r="1391" spans="1:7" x14ac:dyDescent="0.3">
      <c r="A1391" s="3">
        <v>44064</v>
      </c>
      <c r="B1391" s="1">
        <v>25113.84</v>
      </c>
      <c r="C1391" s="1">
        <v>25007.13</v>
      </c>
      <c r="D1391" s="1">
        <v>25178.79</v>
      </c>
      <c r="E1391" s="1">
        <v>24885.86</v>
      </c>
      <c r="F1391" s="2">
        <v>1.2999999999999999E-2</v>
      </c>
      <c r="G1391" s="1">
        <f>Tabella11[[#This Row],[MAX]]-Tabella11[[#This Row],[MIN]]</f>
        <v>292.93000000000029</v>
      </c>
    </row>
    <row r="1392" spans="1:7" x14ac:dyDescent="0.3">
      <c r="A1392" s="3">
        <v>44067</v>
      </c>
      <c r="B1392" s="1">
        <v>25551.58</v>
      </c>
      <c r="C1392" s="1">
        <v>25352.79</v>
      </c>
      <c r="D1392" s="1">
        <v>25551.58</v>
      </c>
      <c r="E1392" s="1">
        <v>25325.15</v>
      </c>
      <c r="F1392" s="2">
        <v>1.7399999999999999E-2</v>
      </c>
      <c r="G1392" s="1">
        <f>Tabella11[[#This Row],[MAX]]-Tabella11[[#This Row],[MIN]]</f>
        <v>226.43000000000029</v>
      </c>
    </row>
    <row r="1393" spans="1:7" x14ac:dyDescent="0.3">
      <c r="A1393" s="3">
        <v>44068</v>
      </c>
      <c r="B1393" s="1">
        <v>25486.22</v>
      </c>
      <c r="C1393" s="1">
        <v>25586.99</v>
      </c>
      <c r="D1393" s="1">
        <v>25621.08</v>
      </c>
      <c r="E1393" s="1">
        <v>25352.26</v>
      </c>
      <c r="F1393" s="2">
        <v>-2.5999999999999999E-3</v>
      </c>
      <c r="G1393" s="1">
        <f>Tabella11[[#This Row],[MAX]]-Tabella11[[#This Row],[MIN]]</f>
        <v>268.82000000000335</v>
      </c>
    </row>
    <row r="1394" spans="1:7" x14ac:dyDescent="0.3">
      <c r="A1394" s="3">
        <v>44069</v>
      </c>
      <c r="B1394" s="1">
        <v>25491.79</v>
      </c>
      <c r="C1394" s="1">
        <v>25520.41</v>
      </c>
      <c r="D1394" s="1">
        <v>25603.17</v>
      </c>
      <c r="E1394" s="1">
        <v>25360.03</v>
      </c>
      <c r="F1394" s="2">
        <v>2.0000000000000001E-4</v>
      </c>
      <c r="G1394" s="1">
        <f>Tabella11[[#This Row],[MAX]]-Tabella11[[#This Row],[MIN]]</f>
        <v>243.13999999999942</v>
      </c>
    </row>
    <row r="1395" spans="1:7" x14ac:dyDescent="0.3">
      <c r="A1395" s="3">
        <v>44070</v>
      </c>
      <c r="B1395" s="1">
        <v>25281.15</v>
      </c>
      <c r="C1395" s="1">
        <v>25469.77</v>
      </c>
      <c r="D1395" s="1">
        <v>25469.77</v>
      </c>
      <c r="E1395" s="1">
        <v>25186.42</v>
      </c>
      <c r="F1395" s="2">
        <v>-8.3000000000000001E-3</v>
      </c>
      <c r="G1395" s="1">
        <f>Tabella11[[#This Row],[MAX]]-Tabella11[[#This Row],[MIN]]</f>
        <v>283.35000000000218</v>
      </c>
    </row>
    <row r="1396" spans="1:7" x14ac:dyDescent="0.3">
      <c r="A1396" s="3">
        <v>44071</v>
      </c>
      <c r="B1396" s="1">
        <v>25422.06</v>
      </c>
      <c r="C1396" s="1">
        <v>25330.77</v>
      </c>
      <c r="D1396" s="1">
        <v>25749.4</v>
      </c>
      <c r="E1396" s="1">
        <v>25258.16</v>
      </c>
      <c r="F1396" s="2">
        <v>5.5999999999999999E-3</v>
      </c>
      <c r="G1396" s="1">
        <f>Tabella11[[#This Row],[MAX]]-Tabella11[[#This Row],[MIN]]</f>
        <v>491.2400000000016</v>
      </c>
    </row>
    <row r="1397" spans="1:7" x14ac:dyDescent="0.3">
      <c r="A1397" s="3">
        <v>44074</v>
      </c>
      <c r="B1397" s="1">
        <v>25177.05</v>
      </c>
      <c r="C1397" s="1">
        <v>25732.49</v>
      </c>
      <c r="D1397" s="1">
        <v>25847.11</v>
      </c>
      <c r="E1397" s="1">
        <v>25177.05</v>
      </c>
      <c r="F1397" s="2">
        <v>-9.5999999999999992E-3</v>
      </c>
      <c r="G1397" s="1">
        <f>Tabella11[[#This Row],[MAX]]-Tabella11[[#This Row],[MIN]]</f>
        <v>670.06000000000131</v>
      </c>
    </row>
    <row r="1398" spans="1:7" x14ac:dyDescent="0.3">
      <c r="A1398" s="3">
        <v>44075</v>
      </c>
      <c r="B1398" s="1">
        <v>25184.85</v>
      </c>
      <c r="C1398" s="1">
        <v>25085.67</v>
      </c>
      <c r="D1398" s="1">
        <v>25254.14</v>
      </c>
      <c r="E1398" s="1">
        <v>24995.45</v>
      </c>
      <c r="F1398" s="2">
        <v>2.9999999999999997E-4</v>
      </c>
      <c r="G1398" s="1">
        <f>Tabella11[[#This Row],[MAX]]-Tabella11[[#This Row],[MIN]]</f>
        <v>258.68999999999869</v>
      </c>
    </row>
    <row r="1399" spans="1:7" x14ac:dyDescent="0.3">
      <c r="A1399" s="3">
        <v>44076</v>
      </c>
      <c r="B1399" s="1">
        <v>25120.09</v>
      </c>
      <c r="C1399" s="1">
        <v>25239.86</v>
      </c>
      <c r="D1399" s="1">
        <v>25239.86</v>
      </c>
      <c r="E1399" s="1">
        <v>24931.17</v>
      </c>
      <c r="F1399" s="2">
        <v>-2.5999999999999999E-3</v>
      </c>
      <c r="G1399" s="1">
        <f>Tabella11[[#This Row],[MAX]]-Tabella11[[#This Row],[MIN]]</f>
        <v>308.69000000000233</v>
      </c>
    </row>
    <row r="1400" spans="1:7" x14ac:dyDescent="0.3">
      <c r="A1400" s="3">
        <v>44077</v>
      </c>
      <c r="B1400" s="1">
        <v>25007.599999999999</v>
      </c>
      <c r="C1400" s="1">
        <v>25026.99</v>
      </c>
      <c r="D1400" s="1">
        <v>25216.02</v>
      </c>
      <c r="E1400" s="1">
        <v>24854.58</v>
      </c>
      <c r="F1400" s="2">
        <v>-4.4999999999999997E-3</v>
      </c>
      <c r="G1400" s="1">
        <f>Tabella11[[#This Row],[MAX]]-Tabella11[[#This Row],[MIN]]</f>
        <v>361.43999999999869</v>
      </c>
    </row>
    <row r="1401" spans="1:7" x14ac:dyDescent="0.3">
      <c r="A1401" s="3">
        <v>44078</v>
      </c>
      <c r="B1401" s="1">
        <v>24695.45</v>
      </c>
      <c r="C1401" s="1">
        <v>24668.799999999999</v>
      </c>
      <c r="D1401" s="1">
        <v>24813.96</v>
      </c>
      <c r="E1401" s="1">
        <v>24488.639999999999</v>
      </c>
      <c r="F1401" s="2">
        <v>-1.2500000000000001E-2</v>
      </c>
      <c r="G1401" s="1">
        <f>Tabella11[[#This Row],[MAX]]-Tabella11[[#This Row],[MIN]]</f>
        <v>325.31999999999971</v>
      </c>
    </row>
    <row r="1402" spans="1:7" x14ac:dyDescent="0.3">
      <c r="A1402" s="3">
        <v>44081</v>
      </c>
      <c r="B1402" s="1">
        <v>24589.65</v>
      </c>
      <c r="C1402" s="1">
        <v>24621.02</v>
      </c>
      <c r="D1402" s="1">
        <v>24908.29</v>
      </c>
      <c r="E1402" s="1">
        <v>24475.61</v>
      </c>
      <c r="F1402" s="2">
        <v>-4.3E-3</v>
      </c>
      <c r="G1402" s="1">
        <f>Tabella11[[#This Row],[MAX]]-Tabella11[[#This Row],[MIN]]</f>
        <v>432.68000000000029</v>
      </c>
    </row>
    <row r="1403" spans="1:7" x14ac:dyDescent="0.3">
      <c r="A1403" s="3">
        <v>44082</v>
      </c>
      <c r="B1403" s="1">
        <v>24624.34</v>
      </c>
      <c r="C1403" s="1">
        <v>24785.26</v>
      </c>
      <c r="D1403" s="1">
        <v>24785.26</v>
      </c>
      <c r="E1403" s="1">
        <v>24341.32</v>
      </c>
      <c r="F1403" s="2">
        <v>1.4E-3</v>
      </c>
      <c r="G1403" s="1">
        <f>Tabella11[[#This Row],[MAX]]-Tabella11[[#This Row],[MIN]]</f>
        <v>443.93999999999869</v>
      </c>
    </row>
    <row r="1404" spans="1:7" x14ac:dyDescent="0.3">
      <c r="A1404" s="3">
        <v>44083</v>
      </c>
      <c r="B1404" s="1">
        <v>24468.93</v>
      </c>
      <c r="C1404" s="1">
        <v>24295.42</v>
      </c>
      <c r="D1404" s="1">
        <v>24520.92</v>
      </c>
      <c r="E1404" s="1">
        <v>24213.360000000001</v>
      </c>
      <c r="F1404" s="2">
        <v>-6.3E-3</v>
      </c>
      <c r="G1404" s="1">
        <f>Tabella11[[#This Row],[MAX]]-Tabella11[[#This Row],[MIN]]</f>
        <v>307.55999999999767</v>
      </c>
    </row>
    <row r="1405" spans="1:7" x14ac:dyDescent="0.3">
      <c r="A1405" s="3">
        <v>44084</v>
      </c>
      <c r="B1405" s="1">
        <v>24313.54</v>
      </c>
      <c r="C1405" s="1">
        <v>24584.94</v>
      </c>
      <c r="D1405" s="1">
        <v>24615.599999999999</v>
      </c>
      <c r="E1405" s="1">
        <v>24293.21</v>
      </c>
      <c r="F1405" s="2">
        <v>-6.4000000000000003E-3</v>
      </c>
      <c r="G1405" s="1">
        <f>Tabella11[[#This Row],[MAX]]-Tabella11[[#This Row],[MIN]]</f>
        <v>322.38999999999942</v>
      </c>
    </row>
    <row r="1406" spans="1:7" x14ac:dyDescent="0.3">
      <c r="A1406" s="3">
        <v>44085</v>
      </c>
      <c r="B1406" s="1">
        <v>24503.31</v>
      </c>
      <c r="C1406" s="1">
        <v>24352.63</v>
      </c>
      <c r="D1406" s="1">
        <v>24572.66</v>
      </c>
      <c r="E1406" s="1">
        <v>24293.03</v>
      </c>
      <c r="F1406" s="2">
        <v>7.7999999999999996E-3</v>
      </c>
      <c r="G1406" s="1">
        <f>Tabella11[[#This Row],[MAX]]-Tabella11[[#This Row],[MIN]]</f>
        <v>279.63000000000102</v>
      </c>
    </row>
    <row r="1407" spans="1:7" x14ac:dyDescent="0.3">
      <c r="A1407" s="3">
        <v>44088</v>
      </c>
      <c r="B1407" s="1">
        <v>24640.28</v>
      </c>
      <c r="C1407" s="1">
        <v>24569.03</v>
      </c>
      <c r="D1407" s="1">
        <v>24750.95</v>
      </c>
      <c r="E1407" s="1">
        <v>24556.52</v>
      </c>
      <c r="F1407" s="2">
        <v>5.5999999999999999E-3</v>
      </c>
      <c r="G1407" s="1">
        <f>Tabella11[[#This Row],[MAX]]-Tabella11[[#This Row],[MIN]]</f>
        <v>194.43000000000029</v>
      </c>
    </row>
    <row r="1408" spans="1:7" x14ac:dyDescent="0.3">
      <c r="A1408" s="3">
        <v>44089</v>
      </c>
      <c r="B1408" s="1">
        <v>24732.76</v>
      </c>
      <c r="C1408" s="1">
        <v>24621.65</v>
      </c>
      <c r="D1408" s="1">
        <v>24826.87</v>
      </c>
      <c r="E1408" s="1">
        <v>24621.65</v>
      </c>
      <c r="F1408" s="2">
        <v>3.8E-3</v>
      </c>
      <c r="G1408" s="1">
        <f>Tabella11[[#This Row],[MAX]]-Tabella11[[#This Row],[MIN]]</f>
        <v>205.21999999999753</v>
      </c>
    </row>
    <row r="1409" spans="1:7" x14ac:dyDescent="0.3">
      <c r="A1409" s="3">
        <v>44090</v>
      </c>
      <c r="B1409" s="1">
        <v>24725.63</v>
      </c>
      <c r="C1409" s="1">
        <v>24823.96</v>
      </c>
      <c r="D1409" s="1">
        <v>24829.87</v>
      </c>
      <c r="E1409" s="1">
        <v>24635.24</v>
      </c>
      <c r="F1409" s="2">
        <v>-2.9999999999999997E-4</v>
      </c>
      <c r="G1409" s="1">
        <f>Tabella11[[#This Row],[MAX]]-Tabella11[[#This Row],[MIN]]</f>
        <v>194.62999999999738</v>
      </c>
    </row>
    <row r="1410" spans="1:7" x14ac:dyDescent="0.3">
      <c r="A1410" s="3">
        <v>44091</v>
      </c>
      <c r="B1410" s="1">
        <v>24340.85</v>
      </c>
      <c r="C1410" s="1">
        <v>24676.41</v>
      </c>
      <c r="D1410" s="1">
        <v>24713.79</v>
      </c>
      <c r="E1410" s="1">
        <v>24250.9</v>
      </c>
      <c r="F1410" s="2">
        <v>-1.5599999999999999E-2</v>
      </c>
      <c r="G1410" s="1">
        <f>Tabella11[[#This Row],[MAX]]-Tabella11[[#This Row],[MIN]]</f>
        <v>462.88999999999942</v>
      </c>
    </row>
    <row r="1411" spans="1:7" x14ac:dyDescent="0.3">
      <c r="A1411" s="3">
        <v>44092</v>
      </c>
      <c r="B1411" s="1">
        <v>24455.41</v>
      </c>
      <c r="C1411" s="1">
        <v>24381.13</v>
      </c>
      <c r="D1411" s="1">
        <v>24501.16</v>
      </c>
      <c r="E1411" s="1">
        <v>24295.01</v>
      </c>
      <c r="F1411" s="2">
        <v>4.7000000000000002E-3</v>
      </c>
      <c r="G1411" s="1">
        <f>Tabella11[[#This Row],[MAX]]-Tabella11[[#This Row],[MIN]]</f>
        <v>206.15000000000146</v>
      </c>
    </row>
    <row r="1412" spans="1:7" x14ac:dyDescent="0.3">
      <c r="A1412" s="3">
        <v>44095</v>
      </c>
      <c r="B1412" s="1">
        <v>23950.69</v>
      </c>
      <c r="C1412" s="1">
        <v>24483.91</v>
      </c>
      <c r="D1412" s="1">
        <v>24542.55</v>
      </c>
      <c r="E1412" s="1">
        <v>23928.02</v>
      </c>
      <c r="F1412" s="2">
        <v>-2.06E-2</v>
      </c>
      <c r="G1412" s="1">
        <f>Tabella11[[#This Row],[MAX]]-Tabella11[[#This Row],[MIN]]</f>
        <v>614.52999999999884</v>
      </c>
    </row>
    <row r="1413" spans="1:7" x14ac:dyDescent="0.3">
      <c r="A1413" s="3">
        <v>44096</v>
      </c>
      <c r="B1413" s="1">
        <v>23716.85</v>
      </c>
      <c r="C1413" s="1">
        <v>23839.67</v>
      </c>
      <c r="D1413" s="1">
        <v>23908.51</v>
      </c>
      <c r="E1413" s="1">
        <v>23675.62</v>
      </c>
      <c r="F1413" s="2">
        <v>-9.7999999999999997E-3</v>
      </c>
      <c r="G1413" s="1">
        <f>Tabella11[[#This Row],[MAX]]-Tabella11[[#This Row],[MIN]]</f>
        <v>232.88999999999942</v>
      </c>
    </row>
    <row r="1414" spans="1:7" x14ac:dyDescent="0.3">
      <c r="A1414" s="3">
        <v>44097</v>
      </c>
      <c r="B1414" s="1">
        <v>23742.51</v>
      </c>
      <c r="C1414" s="1">
        <v>23701.119999999999</v>
      </c>
      <c r="D1414" s="1">
        <v>23795.19</v>
      </c>
      <c r="E1414" s="1">
        <v>23559.99</v>
      </c>
      <c r="F1414" s="2">
        <v>1.1000000000000001E-3</v>
      </c>
      <c r="G1414" s="1">
        <f>Tabella11[[#This Row],[MAX]]-Tabella11[[#This Row],[MIN]]</f>
        <v>235.19999999999709</v>
      </c>
    </row>
    <row r="1415" spans="1:7" x14ac:dyDescent="0.3">
      <c r="A1415" s="3">
        <v>44098</v>
      </c>
      <c r="B1415" s="1">
        <v>23311.07</v>
      </c>
      <c r="C1415" s="1">
        <v>23537.83</v>
      </c>
      <c r="D1415" s="1">
        <v>23590.42</v>
      </c>
      <c r="E1415" s="1">
        <v>23225.33</v>
      </c>
      <c r="F1415" s="2">
        <v>-1.8200000000000001E-2</v>
      </c>
      <c r="G1415" s="1">
        <f>Tabella11[[#This Row],[MAX]]-Tabella11[[#This Row],[MIN]]</f>
        <v>365.08999999999651</v>
      </c>
    </row>
    <row r="1416" spans="1:7" x14ac:dyDescent="0.3">
      <c r="A1416" s="3">
        <v>44099</v>
      </c>
      <c r="B1416" s="1">
        <v>23235.42</v>
      </c>
      <c r="C1416" s="1">
        <v>23425.75</v>
      </c>
      <c r="D1416" s="1">
        <v>23495.26</v>
      </c>
      <c r="E1416" s="1">
        <v>23124.25</v>
      </c>
      <c r="F1416" s="2">
        <v>-3.2000000000000002E-3</v>
      </c>
      <c r="G1416" s="1">
        <f>Tabella11[[#This Row],[MAX]]-Tabella11[[#This Row],[MIN]]</f>
        <v>371.0099999999984</v>
      </c>
    </row>
    <row r="1417" spans="1:7" x14ac:dyDescent="0.3">
      <c r="A1417" s="3">
        <v>44102</v>
      </c>
      <c r="B1417" s="1">
        <v>23476.05</v>
      </c>
      <c r="C1417" s="1">
        <v>23284.09</v>
      </c>
      <c r="D1417" s="1">
        <v>23523.81</v>
      </c>
      <c r="E1417" s="1">
        <v>23250.34</v>
      </c>
      <c r="F1417" s="2">
        <v>1.04E-2</v>
      </c>
      <c r="G1417" s="1">
        <f>Tabella11[[#This Row],[MAX]]-Tabella11[[#This Row],[MIN]]</f>
        <v>273.47000000000116</v>
      </c>
    </row>
    <row r="1418" spans="1:7" x14ac:dyDescent="0.3">
      <c r="A1418" s="3">
        <v>44103</v>
      </c>
      <c r="B1418" s="1">
        <v>23275.53</v>
      </c>
      <c r="C1418" s="1">
        <v>23584.61</v>
      </c>
      <c r="D1418" s="1">
        <v>23601.4</v>
      </c>
      <c r="E1418" s="1">
        <v>23256.92</v>
      </c>
      <c r="F1418" s="2">
        <v>-8.5000000000000006E-3</v>
      </c>
      <c r="G1418" s="1">
        <f>Tabella11[[#This Row],[MAX]]-Tabella11[[#This Row],[MIN]]</f>
        <v>344.4800000000032</v>
      </c>
    </row>
    <row r="1419" spans="1:7" x14ac:dyDescent="0.3">
      <c r="A1419" s="3">
        <v>44104</v>
      </c>
      <c r="B1419" s="1">
        <v>23459.05</v>
      </c>
      <c r="C1419" s="1">
        <v>23548.89</v>
      </c>
      <c r="D1419" s="1">
        <v>23780.87</v>
      </c>
      <c r="E1419" s="1">
        <v>23368.49</v>
      </c>
      <c r="F1419" s="2">
        <v>7.9000000000000008E-3</v>
      </c>
      <c r="G1419" s="1">
        <f>Tabella11[[#This Row],[MAX]]-Tabella11[[#This Row],[MIN]]</f>
        <v>412.37999999999738</v>
      </c>
    </row>
    <row r="1420" spans="1:7" x14ac:dyDescent="0.3">
      <c r="A1420" s="3">
        <v>44109</v>
      </c>
      <c r="B1420" s="1">
        <v>23767.78</v>
      </c>
      <c r="C1420" s="1">
        <v>24039.39</v>
      </c>
      <c r="D1420" s="1">
        <v>24039.39</v>
      </c>
      <c r="E1420" s="1">
        <v>23674.52</v>
      </c>
      <c r="F1420" s="2">
        <v>1.32E-2</v>
      </c>
      <c r="G1420" s="1">
        <f>Tabella11[[#This Row],[MAX]]-Tabella11[[#This Row],[MIN]]</f>
        <v>364.86999999999898</v>
      </c>
    </row>
    <row r="1421" spans="1:7" x14ac:dyDescent="0.3">
      <c r="A1421" s="3">
        <v>44110</v>
      </c>
      <c r="B1421" s="1">
        <v>23980.65</v>
      </c>
      <c r="C1421" s="1">
        <v>23895.21</v>
      </c>
      <c r="D1421" s="1">
        <v>24005.03</v>
      </c>
      <c r="E1421" s="1">
        <v>23842.25</v>
      </c>
      <c r="F1421" s="2">
        <v>8.9999999999999993E-3</v>
      </c>
      <c r="G1421" s="1">
        <f>Tabella11[[#This Row],[MAX]]-Tabella11[[#This Row],[MIN]]</f>
        <v>162.77999999999884</v>
      </c>
    </row>
    <row r="1422" spans="1:7" x14ac:dyDescent="0.3">
      <c r="A1422" s="3">
        <v>44111</v>
      </c>
      <c r="B1422" s="1">
        <v>24242.86</v>
      </c>
      <c r="C1422" s="1">
        <v>23999.79</v>
      </c>
      <c r="D1422" s="1">
        <v>24243.91</v>
      </c>
      <c r="E1422" s="1">
        <v>23905.42</v>
      </c>
      <c r="F1422" s="2">
        <v>1.09E-2</v>
      </c>
      <c r="G1422" s="1">
        <f>Tabella11[[#This Row],[MAX]]-Tabella11[[#This Row],[MIN]]</f>
        <v>338.4900000000016</v>
      </c>
    </row>
    <row r="1423" spans="1:7" x14ac:dyDescent="0.3">
      <c r="A1423" s="3">
        <v>44112</v>
      </c>
      <c r="B1423" s="1">
        <v>24193.35</v>
      </c>
      <c r="C1423" s="1">
        <v>24263.33</v>
      </c>
      <c r="D1423" s="1">
        <v>24263.33</v>
      </c>
      <c r="E1423" s="1">
        <v>24021.93</v>
      </c>
      <c r="F1423" s="2">
        <v>-2E-3</v>
      </c>
      <c r="G1423" s="1">
        <f>Tabella11[[#This Row],[MAX]]-Tabella11[[#This Row],[MIN]]</f>
        <v>241.40000000000146</v>
      </c>
    </row>
    <row r="1424" spans="1:7" x14ac:dyDescent="0.3">
      <c r="A1424" s="3">
        <v>44113</v>
      </c>
      <c r="B1424" s="1">
        <v>24119.13</v>
      </c>
      <c r="C1424" s="1">
        <v>24343.81</v>
      </c>
      <c r="D1424" s="1">
        <v>24343.81</v>
      </c>
      <c r="E1424" s="1">
        <v>24059.29</v>
      </c>
      <c r="F1424" s="2">
        <v>-3.0999999999999999E-3</v>
      </c>
      <c r="G1424" s="1">
        <f>Tabella11[[#This Row],[MAX]]-Tabella11[[#This Row],[MIN]]</f>
        <v>284.52000000000044</v>
      </c>
    </row>
    <row r="1425" spans="1:7" x14ac:dyDescent="0.3">
      <c r="A1425" s="3">
        <v>44116</v>
      </c>
      <c r="B1425" s="1">
        <v>24649.68</v>
      </c>
      <c r="C1425" s="1">
        <v>24217.25</v>
      </c>
      <c r="D1425" s="1">
        <v>24702.81</v>
      </c>
      <c r="E1425" s="1">
        <v>24196.799999999999</v>
      </c>
      <c r="F1425" s="2">
        <v>2.1999999999999999E-2</v>
      </c>
      <c r="G1425" s="1">
        <f>Tabella11[[#This Row],[MAX]]-Tabella11[[#This Row],[MIN]]</f>
        <v>506.01000000000204</v>
      </c>
    </row>
    <row r="1426" spans="1:7" x14ac:dyDescent="0.3">
      <c r="A1426" s="3">
        <v>44117</v>
      </c>
      <c r="B1426" s="1">
        <v>24597.5</v>
      </c>
      <c r="C1426" s="1">
        <v>24614.76</v>
      </c>
      <c r="D1426" s="1">
        <v>24740.240000000002</v>
      </c>
      <c r="E1426" s="1">
        <v>24524.26</v>
      </c>
      <c r="F1426" s="2">
        <v>-2.0999999999999999E-3</v>
      </c>
      <c r="G1426" s="1">
        <f>Tabella11[[#This Row],[MAX]]-Tabella11[[#This Row],[MIN]]</f>
        <v>215.9800000000032</v>
      </c>
    </row>
    <row r="1427" spans="1:7" x14ac:dyDescent="0.3">
      <c r="A1427" s="3">
        <v>44118</v>
      </c>
      <c r="B1427" s="1">
        <v>24667.09</v>
      </c>
      <c r="C1427" s="1">
        <v>24808.85</v>
      </c>
      <c r="D1427" s="1">
        <v>24808.85</v>
      </c>
      <c r="E1427" s="1">
        <v>24498.94</v>
      </c>
      <c r="F1427" s="2">
        <v>2.8E-3</v>
      </c>
      <c r="G1427" s="1">
        <f>Tabella11[[#This Row],[MAX]]-Tabella11[[#This Row],[MIN]]</f>
        <v>309.90999999999985</v>
      </c>
    </row>
    <row r="1428" spans="1:7" x14ac:dyDescent="0.3">
      <c r="A1428" s="3">
        <v>44119</v>
      </c>
      <c r="B1428" s="1">
        <v>24158.54</v>
      </c>
      <c r="C1428" s="1">
        <v>24533.75</v>
      </c>
      <c r="D1428" s="1">
        <v>24573.25</v>
      </c>
      <c r="E1428" s="1">
        <v>24102.21</v>
      </c>
      <c r="F1428" s="2">
        <v>-2.06E-2</v>
      </c>
      <c r="G1428" s="1">
        <f>Tabella11[[#This Row],[MAX]]-Tabella11[[#This Row],[MIN]]</f>
        <v>471.04000000000087</v>
      </c>
    </row>
    <row r="1429" spans="1:7" x14ac:dyDescent="0.3">
      <c r="A1429" s="3">
        <v>44120</v>
      </c>
      <c r="B1429" s="1">
        <v>24386.79</v>
      </c>
      <c r="C1429" s="1">
        <v>24194.41</v>
      </c>
      <c r="D1429" s="1">
        <v>24456.97</v>
      </c>
      <c r="E1429" s="1">
        <v>24194.41</v>
      </c>
      <c r="F1429" s="2">
        <v>9.4000000000000004E-3</v>
      </c>
      <c r="G1429" s="1">
        <f>Tabella11[[#This Row],[MAX]]-Tabella11[[#This Row],[MIN]]</f>
        <v>262.56000000000131</v>
      </c>
    </row>
    <row r="1430" spans="1:7" x14ac:dyDescent="0.3">
      <c r="A1430" s="3">
        <v>44123</v>
      </c>
      <c r="B1430" s="1">
        <v>24542.26</v>
      </c>
      <c r="C1430" s="1">
        <v>24565.43</v>
      </c>
      <c r="D1430" s="1">
        <v>24771.85</v>
      </c>
      <c r="E1430" s="1">
        <v>24478.47</v>
      </c>
      <c r="F1430" s="2">
        <v>6.4000000000000003E-3</v>
      </c>
      <c r="G1430" s="1">
        <f>Tabella11[[#This Row],[MAX]]-Tabella11[[#This Row],[MIN]]</f>
        <v>293.37999999999738</v>
      </c>
    </row>
    <row r="1431" spans="1:7" x14ac:dyDescent="0.3">
      <c r="A1431" s="3">
        <v>44124</v>
      </c>
      <c r="B1431" s="1">
        <v>24569.54</v>
      </c>
      <c r="C1431" s="1">
        <v>24571.64</v>
      </c>
      <c r="D1431" s="1">
        <v>24600.39</v>
      </c>
      <c r="E1431" s="1">
        <v>24456.84</v>
      </c>
      <c r="F1431" s="2">
        <v>1.1000000000000001E-3</v>
      </c>
      <c r="G1431" s="1">
        <f>Tabella11[[#This Row],[MAX]]-Tabella11[[#This Row],[MIN]]</f>
        <v>143.54999999999927</v>
      </c>
    </row>
    <row r="1432" spans="1:7" x14ac:dyDescent="0.3">
      <c r="A1432" s="3">
        <v>44125</v>
      </c>
      <c r="B1432" s="1">
        <v>24754.42</v>
      </c>
      <c r="C1432" s="1">
        <v>24695.54</v>
      </c>
      <c r="D1432" s="1">
        <v>24903</v>
      </c>
      <c r="E1432" s="1">
        <v>24653.16</v>
      </c>
      <c r="F1432" s="2">
        <v>7.4999999999999997E-3</v>
      </c>
      <c r="G1432" s="1">
        <f>Tabella11[[#This Row],[MAX]]-Tabella11[[#This Row],[MIN]]</f>
        <v>249.84000000000015</v>
      </c>
    </row>
    <row r="1433" spans="1:7" x14ac:dyDescent="0.3">
      <c r="A1433" s="3">
        <v>44126</v>
      </c>
      <c r="B1433" s="1">
        <v>24786.13</v>
      </c>
      <c r="C1433" s="1">
        <v>24696.31</v>
      </c>
      <c r="D1433" s="1">
        <v>24817.01</v>
      </c>
      <c r="E1433" s="1">
        <v>24556.55</v>
      </c>
      <c r="F1433" s="2">
        <v>1.2999999999999999E-3</v>
      </c>
      <c r="G1433" s="1">
        <f>Tabella11[[#This Row],[MAX]]-Tabella11[[#This Row],[MIN]]</f>
        <v>260.45999999999913</v>
      </c>
    </row>
    <row r="1434" spans="1:7" x14ac:dyDescent="0.3">
      <c r="A1434" s="3">
        <v>44127</v>
      </c>
      <c r="B1434" s="1">
        <v>24918.78</v>
      </c>
      <c r="C1434" s="1">
        <v>24773.119999999999</v>
      </c>
      <c r="D1434" s="1">
        <v>24970.59</v>
      </c>
      <c r="E1434" s="1">
        <v>24683.25</v>
      </c>
      <c r="F1434" s="2">
        <v>5.4000000000000003E-3</v>
      </c>
      <c r="G1434" s="1">
        <f>Tabella11[[#This Row],[MAX]]-Tabella11[[#This Row],[MIN]]</f>
        <v>287.34000000000015</v>
      </c>
    </row>
    <row r="1435" spans="1:7" x14ac:dyDescent="0.3">
      <c r="A1435" s="3">
        <v>44131</v>
      </c>
      <c r="B1435" s="1">
        <v>24787.19</v>
      </c>
      <c r="C1435" s="1">
        <v>24839.97</v>
      </c>
      <c r="D1435" s="1">
        <v>24872.52</v>
      </c>
      <c r="E1435" s="1">
        <v>24602.11</v>
      </c>
      <c r="F1435" s="2">
        <v>-5.3E-3</v>
      </c>
      <c r="G1435" s="1">
        <f>Tabella11[[#This Row],[MAX]]-Tabella11[[#This Row],[MIN]]</f>
        <v>270.40999999999985</v>
      </c>
    </row>
    <row r="1436" spans="1:7" x14ac:dyDescent="0.3">
      <c r="A1436" s="3">
        <v>44132</v>
      </c>
      <c r="B1436" s="1">
        <v>24708.799999999999</v>
      </c>
      <c r="C1436" s="1">
        <v>24773.54</v>
      </c>
      <c r="D1436" s="1">
        <v>24844.79</v>
      </c>
      <c r="E1436" s="1">
        <v>24586.06</v>
      </c>
      <c r="F1436" s="2">
        <v>-3.2000000000000002E-3</v>
      </c>
      <c r="G1436" s="1">
        <f>Tabella11[[#This Row],[MAX]]-Tabella11[[#This Row],[MIN]]</f>
        <v>258.72999999999956</v>
      </c>
    </row>
    <row r="1437" spans="1:7" x14ac:dyDescent="0.3">
      <c r="A1437" s="3">
        <v>44133</v>
      </c>
      <c r="B1437" s="1">
        <v>24586.6</v>
      </c>
      <c r="C1437" s="1">
        <v>24290.01</v>
      </c>
      <c r="D1437" s="1">
        <v>24678.9</v>
      </c>
      <c r="E1437" s="1">
        <v>24258.560000000001</v>
      </c>
      <c r="F1437" s="2">
        <v>-4.8999999999999998E-3</v>
      </c>
      <c r="G1437" s="1">
        <f>Tabella11[[#This Row],[MAX]]-Tabella11[[#This Row],[MIN]]</f>
        <v>420.34000000000015</v>
      </c>
    </row>
    <row r="1438" spans="1:7" x14ac:dyDescent="0.3">
      <c r="A1438" s="3">
        <v>44134</v>
      </c>
      <c r="B1438" s="1">
        <v>24107.42</v>
      </c>
      <c r="C1438" s="1">
        <v>24535.9</v>
      </c>
      <c r="D1438" s="1">
        <v>24600.54</v>
      </c>
      <c r="E1438" s="1">
        <v>24029.95</v>
      </c>
      <c r="F1438" s="2">
        <v>-1.95E-2</v>
      </c>
      <c r="G1438" s="1">
        <f>Tabella11[[#This Row],[MAX]]-Tabella11[[#This Row],[MIN]]</f>
        <v>570.59000000000015</v>
      </c>
    </row>
    <row r="1439" spans="1:7" x14ac:dyDescent="0.3">
      <c r="A1439" s="3">
        <v>44137</v>
      </c>
      <c r="B1439" s="1">
        <v>24460.01</v>
      </c>
      <c r="C1439" s="1">
        <v>24274.83</v>
      </c>
      <c r="D1439" s="1">
        <v>24486.02</v>
      </c>
      <c r="E1439" s="1">
        <v>24232.66</v>
      </c>
      <c r="F1439" s="2">
        <v>1.46E-2</v>
      </c>
      <c r="G1439" s="1">
        <f>Tabella11[[#This Row],[MAX]]-Tabella11[[#This Row],[MIN]]</f>
        <v>253.36000000000058</v>
      </c>
    </row>
    <row r="1440" spans="1:7" x14ac:dyDescent="0.3">
      <c r="A1440" s="3">
        <v>44138</v>
      </c>
      <c r="B1440" s="1">
        <v>24939.73</v>
      </c>
      <c r="C1440" s="1">
        <v>24689.56</v>
      </c>
      <c r="D1440" s="1">
        <v>25048.53</v>
      </c>
      <c r="E1440" s="1">
        <v>24689.51</v>
      </c>
      <c r="F1440" s="2">
        <v>1.9599999999999999E-2</v>
      </c>
      <c r="G1440" s="1">
        <f>Tabella11[[#This Row],[MAX]]-Tabella11[[#This Row],[MIN]]</f>
        <v>359.02000000000044</v>
      </c>
    </row>
    <row r="1441" spans="1:7" x14ac:dyDescent="0.3">
      <c r="A1441" s="3">
        <v>44139</v>
      </c>
      <c r="B1441" s="1">
        <v>24886.14</v>
      </c>
      <c r="C1441" s="1">
        <v>24790</v>
      </c>
      <c r="D1441" s="1">
        <v>25093.72</v>
      </c>
      <c r="E1441" s="1">
        <v>24733.23</v>
      </c>
      <c r="F1441" s="2">
        <v>-2.0999999999999999E-3</v>
      </c>
      <c r="G1441" s="1">
        <f>Tabella11[[#This Row],[MAX]]-Tabella11[[#This Row],[MIN]]</f>
        <v>360.4900000000016</v>
      </c>
    </row>
    <row r="1442" spans="1:7" x14ac:dyDescent="0.3">
      <c r="A1442" s="3">
        <v>44140</v>
      </c>
      <c r="B1442" s="1">
        <v>25695.919999999998</v>
      </c>
      <c r="C1442" s="1">
        <v>25500.91</v>
      </c>
      <c r="D1442" s="1">
        <v>25695.919999999998</v>
      </c>
      <c r="E1442" s="1">
        <v>25343.439999999999</v>
      </c>
      <c r="F1442" s="2">
        <v>3.2500000000000001E-2</v>
      </c>
      <c r="G1442" s="1">
        <f>Tabella11[[#This Row],[MAX]]-Tabella11[[#This Row],[MIN]]</f>
        <v>352.47999999999956</v>
      </c>
    </row>
    <row r="1443" spans="1:7" x14ac:dyDescent="0.3">
      <c r="A1443" s="3">
        <v>44141</v>
      </c>
      <c r="B1443" s="1">
        <v>25712.97</v>
      </c>
      <c r="C1443" s="1">
        <v>25750.78</v>
      </c>
      <c r="D1443" s="1">
        <v>25799.97</v>
      </c>
      <c r="E1443" s="1">
        <v>25540.98</v>
      </c>
      <c r="F1443" s="2">
        <v>6.9999999999999999E-4</v>
      </c>
      <c r="G1443" s="1">
        <f>Tabella11[[#This Row],[MAX]]-Tabella11[[#This Row],[MIN]]</f>
        <v>258.9900000000016</v>
      </c>
    </row>
    <row r="1444" spans="1:7" x14ac:dyDescent="0.3">
      <c r="A1444" s="3">
        <v>44144</v>
      </c>
      <c r="B1444" s="1">
        <v>26016.17</v>
      </c>
      <c r="C1444" s="1">
        <v>26157.77</v>
      </c>
      <c r="D1444" s="1">
        <v>26172.23</v>
      </c>
      <c r="E1444" s="1">
        <v>25950.41</v>
      </c>
      <c r="F1444" s="2">
        <v>1.18E-2</v>
      </c>
      <c r="G1444" s="1">
        <f>Tabella11[[#This Row],[MAX]]-Tabella11[[#This Row],[MIN]]</f>
        <v>221.81999999999971</v>
      </c>
    </row>
    <row r="1445" spans="1:7" x14ac:dyDescent="0.3">
      <c r="A1445" s="3">
        <v>44145</v>
      </c>
      <c r="B1445" s="1">
        <v>26301.48</v>
      </c>
      <c r="C1445" s="1">
        <v>26474.04</v>
      </c>
      <c r="D1445" s="1">
        <v>26474.04</v>
      </c>
      <c r="E1445" s="1">
        <v>26041.87</v>
      </c>
      <c r="F1445" s="2">
        <v>1.0999999999999999E-2</v>
      </c>
      <c r="G1445" s="1">
        <f>Tabella11[[#This Row],[MAX]]-Tabella11[[#This Row],[MIN]]</f>
        <v>432.17000000000189</v>
      </c>
    </row>
    <row r="1446" spans="1:7" x14ac:dyDescent="0.3">
      <c r="A1446" s="3">
        <v>44146</v>
      </c>
      <c r="B1446" s="1">
        <v>26226.98</v>
      </c>
      <c r="C1446" s="1">
        <v>26226.799999999999</v>
      </c>
      <c r="D1446" s="1">
        <v>26432.560000000001</v>
      </c>
      <c r="E1446" s="1">
        <v>26168.63</v>
      </c>
      <c r="F1446" s="2">
        <v>-2.8E-3</v>
      </c>
      <c r="G1446" s="1">
        <f>Tabella11[[#This Row],[MAX]]-Tabella11[[#This Row],[MIN]]</f>
        <v>263.93000000000029</v>
      </c>
    </row>
    <row r="1447" spans="1:7" x14ac:dyDescent="0.3">
      <c r="A1447" s="3">
        <v>44147</v>
      </c>
      <c r="B1447" s="1">
        <v>26169.38</v>
      </c>
      <c r="C1447" s="1">
        <v>26409.34</v>
      </c>
      <c r="D1447" s="1">
        <v>26460.94</v>
      </c>
      <c r="E1447" s="1">
        <v>26071.15</v>
      </c>
      <c r="F1447" s="2">
        <v>-2.2000000000000001E-3</v>
      </c>
      <c r="G1447" s="1">
        <f>Tabella11[[#This Row],[MAX]]-Tabella11[[#This Row],[MIN]]</f>
        <v>389.78999999999724</v>
      </c>
    </row>
    <row r="1448" spans="1:7" x14ac:dyDescent="0.3">
      <c r="A1448" s="3">
        <v>44148</v>
      </c>
      <c r="B1448" s="1">
        <v>26156.86</v>
      </c>
      <c r="C1448" s="1">
        <v>26114.6</v>
      </c>
      <c r="D1448" s="1">
        <v>26156.86</v>
      </c>
      <c r="E1448" s="1">
        <v>25909.18</v>
      </c>
      <c r="F1448" s="2">
        <v>-5.0000000000000001E-4</v>
      </c>
      <c r="G1448" s="1">
        <f>Tabella11[[#This Row],[MAX]]-Tabella11[[#This Row],[MIN]]</f>
        <v>247.68000000000029</v>
      </c>
    </row>
    <row r="1449" spans="1:7" x14ac:dyDescent="0.3">
      <c r="A1449" s="3">
        <v>44151</v>
      </c>
      <c r="B1449" s="1">
        <v>26381.67</v>
      </c>
      <c r="C1449" s="1">
        <v>26362.07</v>
      </c>
      <c r="D1449" s="1">
        <v>26394.400000000001</v>
      </c>
      <c r="E1449" s="1">
        <v>26191.54</v>
      </c>
      <c r="F1449" s="2">
        <v>8.6E-3</v>
      </c>
      <c r="G1449" s="1">
        <f>Tabella11[[#This Row],[MAX]]-Tabella11[[#This Row],[MIN]]</f>
        <v>202.86000000000058</v>
      </c>
    </row>
    <row r="1450" spans="1:7" x14ac:dyDescent="0.3">
      <c r="A1450" s="3">
        <v>44152</v>
      </c>
      <c r="B1450" s="1">
        <v>26415.09</v>
      </c>
      <c r="C1450" s="1">
        <v>26515.09</v>
      </c>
      <c r="D1450" s="1">
        <v>26530.54</v>
      </c>
      <c r="E1450" s="1">
        <v>26339.88</v>
      </c>
      <c r="F1450" s="2">
        <v>1.2999999999999999E-3</v>
      </c>
      <c r="G1450" s="1">
        <f>Tabella11[[#This Row],[MAX]]-Tabella11[[#This Row],[MIN]]</f>
        <v>190.65999999999985</v>
      </c>
    </row>
    <row r="1451" spans="1:7" x14ac:dyDescent="0.3">
      <c r="A1451" s="3">
        <v>44153</v>
      </c>
      <c r="B1451" s="1">
        <v>26544.29</v>
      </c>
      <c r="C1451" s="1">
        <v>26434.240000000002</v>
      </c>
      <c r="D1451" s="1">
        <v>26618.01</v>
      </c>
      <c r="E1451" s="1">
        <v>26344.86</v>
      </c>
      <c r="F1451" s="2">
        <v>4.8999999999999998E-3</v>
      </c>
      <c r="G1451" s="1">
        <f>Tabella11[[#This Row],[MAX]]-Tabella11[[#This Row],[MIN]]</f>
        <v>273.14999999999782</v>
      </c>
    </row>
    <row r="1452" spans="1:7" x14ac:dyDescent="0.3">
      <c r="A1452" s="3">
        <v>44154</v>
      </c>
      <c r="B1452" s="1">
        <v>26356.97</v>
      </c>
      <c r="C1452" s="1">
        <v>26460.61</v>
      </c>
      <c r="D1452" s="1">
        <v>26460.61</v>
      </c>
      <c r="E1452" s="1">
        <v>26311.64</v>
      </c>
      <c r="F1452" s="2">
        <v>-7.1000000000000004E-3</v>
      </c>
      <c r="G1452" s="1">
        <f>Tabella11[[#This Row],[MAX]]-Tabella11[[#This Row],[MIN]]</f>
        <v>148.97000000000116</v>
      </c>
    </row>
    <row r="1453" spans="1:7" x14ac:dyDescent="0.3">
      <c r="A1453" s="3">
        <v>44155</v>
      </c>
      <c r="B1453" s="1">
        <v>26451.54</v>
      </c>
      <c r="C1453" s="1">
        <v>26406.87</v>
      </c>
      <c r="D1453" s="1">
        <v>26564.25</v>
      </c>
      <c r="E1453" s="1">
        <v>26313.279999999999</v>
      </c>
      <c r="F1453" s="2">
        <v>3.5999999999999999E-3</v>
      </c>
      <c r="G1453" s="1">
        <f>Tabella11[[#This Row],[MAX]]-Tabella11[[#This Row],[MIN]]</f>
        <v>250.97000000000116</v>
      </c>
    </row>
    <row r="1454" spans="1:7" x14ac:dyDescent="0.3">
      <c r="A1454" s="3">
        <v>44158</v>
      </c>
      <c r="B1454" s="1">
        <v>26486.2</v>
      </c>
      <c r="C1454" s="1">
        <v>26659.79</v>
      </c>
      <c r="D1454" s="1">
        <v>26662.66</v>
      </c>
      <c r="E1454" s="1">
        <v>26369.34</v>
      </c>
      <c r="F1454" s="2">
        <v>1.2999999999999999E-3</v>
      </c>
      <c r="G1454" s="1">
        <f>Tabella11[[#This Row],[MAX]]-Tabella11[[#This Row],[MIN]]</f>
        <v>293.31999999999971</v>
      </c>
    </row>
    <row r="1455" spans="1:7" x14ac:dyDescent="0.3">
      <c r="A1455" s="3">
        <v>44159</v>
      </c>
      <c r="B1455" s="1">
        <v>26588.2</v>
      </c>
      <c r="C1455" s="1">
        <v>26630.34</v>
      </c>
      <c r="D1455" s="1">
        <v>26630.34</v>
      </c>
      <c r="E1455" s="1">
        <v>26409.77</v>
      </c>
      <c r="F1455" s="2">
        <v>3.8999999999999998E-3</v>
      </c>
      <c r="G1455" s="1">
        <f>Tabella11[[#This Row],[MAX]]-Tabella11[[#This Row],[MIN]]</f>
        <v>220.56999999999971</v>
      </c>
    </row>
    <row r="1456" spans="1:7" x14ac:dyDescent="0.3">
      <c r="A1456" s="3">
        <v>44160</v>
      </c>
      <c r="B1456" s="1">
        <v>26669.75</v>
      </c>
      <c r="C1456" s="1">
        <v>26819.96</v>
      </c>
      <c r="D1456" s="1">
        <v>27040.41</v>
      </c>
      <c r="E1456" s="1">
        <v>26591.3</v>
      </c>
      <c r="F1456" s="2">
        <v>3.0999999999999999E-3</v>
      </c>
      <c r="G1456" s="1">
        <f>Tabella11[[#This Row],[MAX]]-Tabella11[[#This Row],[MIN]]</f>
        <v>449.11000000000058</v>
      </c>
    </row>
    <row r="1457" spans="1:7" x14ac:dyDescent="0.3">
      <c r="A1457" s="3">
        <v>44161</v>
      </c>
      <c r="B1457" s="1">
        <v>26819.45</v>
      </c>
      <c r="C1457" s="1">
        <v>26695.25</v>
      </c>
      <c r="D1457" s="1">
        <v>26819.45</v>
      </c>
      <c r="E1457" s="1">
        <v>26612</v>
      </c>
      <c r="F1457" s="2">
        <v>5.5999999999999999E-3</v>
      </c>
      <c r="G1457" s="1">
        <f>Tabella11[[#This Row],[MAX]]-Tabella11[[#This Row],[MIN]]</f>
        <v>207.45000000000073</v>
      </c>
    </row>
    <row r="1458" spans="1:7" x14ac:dyDescent="0.3">
      <c r="A1458" s="3">
        <v>44162</v>
      </c>
      <c r="B1458" s="1">
        <v>26894.68</v>
      </c>
      <c r="C1458" s="1">
        <v>26758.49</v>
      </c>
      <c r="D1458" s="1">
        <v>27009.15</v>
      </c>
      <c r="E1458" s="1">
        <v>26704.6</v>
      </c>
      <c r="F1458" s="2">
        <v>2.8E-3</v>
      </c>
      <c r="G1458" s="1">
        <f>Tabella11[[#This Row],[MAX]]-Tabella11[[#This Row],[MIN]]</f>
        <v>304.55000000000291</v>
      </c>
    </row>
    <row r="1459" spans="1:7" x14ac:dyDescent="0.3">
      <c r="A1459" s="3">
        <v>44165</v>
      </c>
      <c r="B1459" s="1">
        <v>26341.49</v>
      </c>
      <c r="C1459" s="1">
        <v>26853.39</v>
      </c>
      <c r="D1459" s="1">
        <v>26960.93</v>
      </c>
      <c r="E1459" s="1">
        <v>26322.68</v>
      </c>
      <c r="F1459" s="2">
        <v>-2.06E-2</v>
      </c>
      <c r="G1459" s="1">
        <f>Tabella11[[#This Row],[MAX]]-Tabella11[[#This Row],[MIN]]</f>
        <v>638.25</v>
      </c>
    </row>
    <row r="1460" spans="1:7" x14ac:dyDescent="0.3">
      <c r="A1460" s="3">
        <v>44166</v>
      </c>
      <c r="B1460" s="1">
        <v>26567.68</v>
      </c>
      <c r="C1460" s="1">
        <v>26422.71</v>
      </c>
      <c r="D1460" s="1">
        <v>26662.18</v>
      </c>
      <c r="E1460" s="1">
        <v>26375.24</v>
      </c>
      <c r="F1460" s="2">
        <v>8.6E-3</v>
      </c>
      <c r="G1460" s="1">
        <f>Tabella11[[#This Row],[MAX]]-Tabella11[[#This Row],[MIN]]</f>
        <v>286.93999999999869</v>
      </c>
    </row>
    <row r="1461" spans="1:7" x14ac:dyDescent="0.3">
      <c r="A1461" s="3">
        <v>44167</v>
      </c>
      <c r="B1461" s="1">
        <v>26532.58</v>
      </c>
      <c r="C1461" s="1">
        <v>26670.12</v>
      </c>
      <c r="D1461" s="1">
        <v>26670.12</v>
      </c>
      <c r="E1461" s="1">
        <v>26379.48</v>
      </c>
      <c r="F1461" s="2">
        <v>-1.2999999999999999E-3</v>
      </c>
      <c r="G1461" s="1">
        <f>Tabella11[[#This Row],[MAX]]-Tabella11[[#This Row],[MIN]]</f>
        <v>290.63999999999942</v>
      </c>
    </row>
    <row r="1462" spans="1:7" x14ac:dyDescent="0.3">
      <c r="A1462" s="3">
        <v>44168</v>
      </c>
      <c r="B1462" s="1">
        <v>26728.5</v>
      </c>
      <c r="C1462" s="1">
        <v>26623.42</v>
      </c>
      <c r="D1462" s="1">
        <v>26781.99</v>
      </c>
      <c r="E1462" s="1">
        <v>26556.02</v>
      </c>
      <c r="F1462" s="2">
        <v>7.4000000000000003E-3</v>
      </c>
      <c r="G1462" s="1">
        <f>Tabella11[[#This Row],[MAX]]-Tabella11[[#This Row],[MIN]]</f>
        <v>225.97000000000116</v>
      </c>
    </row>
    <row r="1463" spans="1:7" x14ac:dyDescent="0.3">
      <c r="A1463" s="3">
        <v>44169</v>
      </c>
      <c r="B1463" s="1">
        <v>26835.919999999998</v>
      </c>
      <c r="C1463" s="1">
        <v>26811.59</v>
      </c>
      <c r="D1463" s="1">
        <v>26835.919999999998</v>
      </c>
      <c r="E1463" s="1">
        <v>26652.34</v>
      </c>
      <c r="F1463" s="2">
        <v>4.0000000000000001E-3</v>
      </c>
      <c r="G1463" s="1">
        <f>Tabella11[[#This Row],[MAX]]-Tabella11[[#This Row],[MIN]]</f>
        <v>183.57999999999811</v>
      </c>
    </row>
    <row r="1464" spans="1:7" x14ac:dyDescent="0.3">
      <c r="A1464" s="3">
        <v>44172</v>
      </c>
      <c r="B1464" s="1">
        <v>26506.85</v>
      </c>
      <c r="C1464" s="1">
        <v>26870.58</v>
      </c>
      <c r="D1464" s="1">
        <v>26870.58</v>
      </c>
      <c r="E1464" s="1">
        <v>26256.400000000001</v>
      </c>
      <c r="F1464" s="2">
        <v>-1.23E-2</v>
      </c>
      <c r="G1464" s="1">
        <f>Tabella11[[#This Row],[MAX]]-Tabella11[[#This Row],[MIN]]</f>
        <v>614.18000000000029</v>
      </c>
    </row>
    <row r="1465" spans="1:7" x14ac:dyDescent="0.3">
      <c r="A1465" s="3">
        <v>44173</v>
      </c>
      <c r="B1465" s="1">
        <v>26304.560000000001</v>
      </c>
      <c r="C1465" s="1">
        <v>26460.35</v>
      </c>
      <c r="D1465" s="1">
        <v>26460.35</v>
      </c>
      <c r="E1465" s="1">
        <v>26270.91</v>
      </c>
      <c r="F1465" s="2">
        <v>-7.6E-3</v>
      </c>
      <c r="G1465" s="1">
        <f>Tabella11[[#This Row],[MAX]]-Tabella11[[#This Row],[MIN]]</f>
        <v>189.43999999999869</v>
      </c>
    </row>
    <row r="1466" spans="1:7" x14ac:dyDescent="0.3">
      <c r="A1466" s="3">
        <v>44174</v>
      </c>
      <c r="B1466" s="1">
        <v>26502.84</v>
      </c>
      <c r="C1466" s="1">
        <v>26510.42</v>
      </c>
      <c r="D1466" s="1">
        <v>26666.94</v>
      </c>
      <c r="E1466" s="1">
        <v>26445.66</v>
      </c>
      <c r="F1466" s="2">
        <v>7.4999999999999997E-3</v>
      </c>
      <c r="G1466" s="1">
        <f>Tabella11[[#This Row],[MAX]]-Tabella11[[#This Row],[MIN]]</f>
        <v>221.27999999999884</v>
      </c>
    </row>
    <row r="1467" spans="1:7" x14ac:dyDescent="0.3">
      <c r="A1467" s="3">
        <v>44175</v>
      </c>
      <c r="B1467" s="1">
        <v>26410.59</v>
      </c>
      <c r="C1467" s="1">
        <v>26335.26</v>
      </c>
      <c r="D1467" s="1">
        <v>26434.47</v>
      </c>
      <c r="E1467" s="1">
        <v>26287.02</v>
      </c>
      <c r="F1467" s="2">
        <v>-3.5000000000000001E-3</v>
      </c>
      <c r="G1467" s="1">
        <f>Tabella11[[#This Row],[MAX]]-Tabella11[[#This Row],[MIN]]</f>
        <v>147.45000000000073</v>
      </c>
    </row>
    <row r="1468" spans="1:7" x14ac:dyDescent="0.3">
      <c r="A1468" s="3">
        <v>44176</v>
      </c>
      <c r="B1468" s="1">
        <v>26505.87</v>
      </c>
      <c r="C1468" s="1">
        <v>26634.21</v>
      </c>
      <c r="D1468" s="1">
        <v>26704.01</v>
      </c>
      <c r="E1468" s="1">
        <v>26443.01</v>
      </c>
      <c r="F1468" s="2">
        <v>3.5999999999999999E-3</v>
      </c>
      <c r="G1468" s="1">
        <f>Tabella11[[#This Row],[MAX]]-Tabella11[[#This Row],[MIN]]</f>
        <v>261</v>
      </c>
    </row>
    <row r="1469" spans="1:7" x14ac:dyDescent="0.3">
      <c r="A1469" s="3">
        <v>44179</v>
      </c>
      <c r="B1469" s="1">
        <v>26389.52</v>
      </c>
      <c r="C1469" s="1">
        <v>26522.1</v>
      </c>
      <c r="D1469" s="1">
        <v>26544.12</v>
      </c>
      <c r="E1469" s="1">
        <v>26318.11</v>
      </c>
      <c r="F1469" s="2">
        <v>-4.4000000000000003E-3</v>
      </c>
      <c r="G1469" s="1">
        <f>Tabella11[[#This Row],[MAX]]-Tabella11[[#This Row],[MIN]]</f>
        <v>226.0099999999984</v>
      </c>
    </row>
    <row r="1470" spans="1:7" x14ac:dyDescent="0.3">
      <c r="A1470" s="3">
        <v>44180</v>
      </c>
      <c r="B1470" s="1">
        <v>26207.29</v>
      </c>
      <c r="C1470" s="1">
        <v>26418.93</v>
      </c>
      <c r="D1470" s="1">
        <v>26436.04</v>
      </c>
      <c r="E1470" s="1">
        <v>26127.68</v>
      </c>
      <c r="F1470" s="2">
        <v>-6.8999999999999999E-3</v>
      </c>
      <c r="G1470" s="1">
        <f>Tabella11[[#This Row],[MAX]]-Tabella11[[#This Row],[MIN]]</f>
        <v>308.36000000000058</v>
      </c>
    </row>
    <row r="1471" spans="1:7" x14ac:dyDescent="0.3">
      <c r="A1471" s="3">
        <v>44181</v>
      </c>
      <c r="B1471" s="1">
        <v>26460.29</v>
      </c>
      <c r="C1471" s="1">
        <v>26421.21</v>
      </c>
      <c r="D1471" s="1">
        <v>26510.19</v>
      </c>
      <c r="E1471" s="1">
        <v>26318.74</v>
      </c>
      <c r="F1471" s="2">
        <v>9.7000000000000003E-3</v>
      </c>
      <c r="G1471" s="1">
        <f>Tabella11[[#This Row],[MAX]]-Tabella11[[#This Row],[MIN]]</f>
        <v>191.44999999999709</v>
      </c>
    </row>
    <row r="1472" spans="1:7" x14ac:dyDescent="0.3">
      <c r="A1472" s="3">
        <v>44182</v>
      </c>
      <c r="B1472" s="1">
        <v>26678.38</v>
      </c>
      <c r="C1472" s="1">
        <v>26608.44</v>
      </c>
      <c r="D1472" s="1">
        <v>26678.38</v>
      </c>
      <c r="E1472" s="1">
        <v>26390.59</v>
      </c>
      <c r="F1472" s="2">
        <v>8.2000000000000007E-3</v>
      </c>
      <c r="G1472" s="1">
        <f>Tabella11[[#This Row],[MAX]]-Tabella11[[#This Row],[MIN]]</f>
        <v>287.79000000000087</v>
      </c>
    </row>
    <row r="1473" spans="1:7" x14ac:dyDescent="0.3">
      <c r="A1473" s="3">
        <v>44183</v>
      </c>
      <c r="B1473" s="1">
        <v>26498.6</v>
      </c>
      <c r="C1473" s="1">
        <v>26650.49</v>
      </c>
      <c r="D1473" s="1">
        <v>26668.1</v>
      </c>
      <c r="E1473" s="1">
        <v>26363.05</v>
      </c>
      <c r="F1473" s="2">
        <v>-6.7000000000000002E-3</v>
      </c>
      <c r="G1473" s="1">
        <f>Tabella11[[#This Row],[MAX]]-Tabella11[[#This Row],[MIN]]</f>
        <v>305.04999999999927</v>
      </c>
    </row>
    <row r="1474" spans="1:7" x14ac:dyDescent="0.3">
      <c r="A1474" s="3">
        <v>44186</v>
      </c>
      <c r="B1474" s="1">
        <v>26306.68</v>
      </c>
      <c r="C1474" s="1">
        <v>26422.62</v>
      </c>
      <c r="D1474" s="1">
        <v>26498.65</v>
      </c>
      <c r="E1474" s="1">
        <v>26274.65</v>
      </c>
      <c r="F1474" s="2">
        <v>-7.1999999999999998E-3</v>
      </c>
      <c r="G1474" s="1">
        <f>Tabella11[[#This Row],[MAX]]-Tabella11[[#This Row],[MIN]]</f>
        <v>224</v>
      </c>
    </row>
    <row r="1475" spans="1:7" x14ac:dyDescent="0.3">
      <c r="A1475" s="3">
        <v>44187</v>
      </c>
      <c r="B1475" s="1">
        <v>26119.25</v>
      </c>
      <c r="C1475" s="1">
        <v>26260.78</v>
      </c>
      <c r="D1475" s="1">
        <v>26365.200000000001</v>
      </c>
      <c r="E1475" s="1">
        <v>25998.87</v>
      </c>
      <c r="F1475" s="2">
        <v>-7.1000000000000004E-3</v>
      </c>
      <c r="G1475" s="1">
        <f>Tabella11[[#This Row],[MAX]]-Tabella11[[#This Row],[MIN]]</f>
        <v>366.33000000000175</v>
      </c>
    </row>
    <row r="1476" spans="1:7" x14ac:dyDescent="0.3">
      <c r="A1476" s="3">
        <v>44188</v>
      </c>
      <c r="B1476" s="1">
        <v>26343.1</v>
      </c>
      <c r="C1476" s="1">
        <v>26083.11</v>
      </c>
      <c r="D1476" s="1">
        <v>26343.1</v>
      </c>
      <c r="E1476" s="1">
        <v>26071.759999999998</v>
      </c>
      <c r="F1476" s="2">
        <v>8.6E-3</v>
      </c>
      <c r="G1476" s="1">
        <f>Tabella11[[#This Row],[MAX]]-Tabella11[[#This Row],[MIN]]</f>
        <v>271.34000000000015</v>
      </c>
    </row>
    <row r="1477" spans="1:7" x14ac:dyDescent="0.3">
      <c r="A1477" s="3">
        <v>44189</v>
      </c>
      <c r="B1477" s="1">
        <v>26386.560000000001</v>
      </c>
      <c r="C1477" s="1">
        <v>26342.87</v>
      </c>
      <c r="D1477" s="1">
        <v>26470.400000000001</v>
      </c>
      <c r="E1477" s="1">
        <v>26221.3</v>
      </c>
      <c r="F1477" s="2">
        <v>1.6000000000000001E-3</v>
      </c>
      <c r="G1477" s="1">
        <f>Tabella11[[#This Row],[MAX]]-Tabella11[[#This Row],[MIN]]</f>
        <v>249.10000000000218</v>
      </c>
    </row>
    <row r="1478" spans="1:7" x14ac:dyDescent="0.3">
      <c r="A1478" s="3">
        <v>44193</v>
      </c>
      <c r="B1478" s="1">
        <v>26314.63</v>
      </c>
      <c r="C1478" s="1">
        <v>26288.37</v>
      </c>
      <c r="D1478" s="1">
        <v>26514.080000000002</v>
      </c>
      <c r="E1478" s="1">
        <v>26264.32</v>
      </c>
      <c r="F1478" s="2">
        <v>-2.7000000000000001E-3</v>
      </c>
      <c r="G1478" s="1">
        <f>Tabella11[[#This Row],[MAX]]-Tabella11[[#This Row],[MIN]]</f>
        <v>249.76000000000204</v>
      </c>
    </row>
    <row r="1479" spans="1:7" x14ac:dyDescent="0.3">
      <c r="A1479" s="3">
        <v>44194</v>
      </c>
      <c r="B1479" s="1">
        <v>26568.49</v>
      </c>
      <c r="C1479" s="1">
        <v>26490.45</v>
      </c>
      <c r="D1479" s="1">
        <v>26618.78</v>
      </c>
      <c r="E1479" s="1">
        <v>26432.91</v>
      </c>
      <c r="F1479" s="2">
        <v>9.5999999999999992E-3</v>
      </c>
      <c r="G1479" s="1">
        <f>Tabella11[[#This Row],[MAX]]-Tabella11[[#This Row],[MIN]]</f>
        <v>185.86999999999898</v>
      </c>
    </row>
    <row r="1480" spans="1:7" x14ac:dyDescent="0.3">
      <c r="A1480" s="3">
        <v>44195</v>
      </c>
      <c r="B1480" s="1">
        <v>27147.11</v>
      </c>
      <c r="C1480" s="1">
        <v>26695.11</v>
      </c>
      <c r="D1480" s="1">
        <v>27159.47</v>
      </c>
      <c r="E1480" s="1">
        <v>26670.97</v>
      </c>
      <c r="F1480" s="2">
        <v>2.18E-2</v>
      </c>
      <c r="G1480" s="1">
        <f>Tabella11[[#This Row],[MAX]]-Tabella11[[#This Row],[MIN]]</f>
        <v>488.5</v>
      </c>
    </row>
    <row r="1481" spans="1:7" x14ac:dyDescent="0.3">
      <c r="A1481" s="3">
        <v>44196</v>
      </c>
      <c r="B1481" s="1">
        <v>27231.13</v>
      </c>
      <c r="C1481" s="1">
        <v>27194.79</v>
      </c>
      <c r="D1481" s="1">
        <v>27340.99</v>
      </c>
      <c r="E1481" s="1">
        <v>27163.51</v>
      </c>
      <c r="F1481" s="2">
        <v>3.0999999999999999E-3</v>
      </c>
      <c r="G1481" s="1">
        <f>Tabella11[[#This Row],[MAX]]-Tabella11[[#This Row],[MIN]]</f>
        <v>177.4800000000032</v>
      </c>
    </row>
  </sheetData>
  <sortState xmlns:xlrd2="http://schemas.microsoft.com/office/spreadsheetml/2017/richdata2" ref="A2:F1481">
    <sortCondition ref="A2:A1481"/>
  </sortState>
  <pageMargins left="0.7" right="0.7" top="0.75" bottom="0.75" header="0.3" footer="0.3"/>
  <drawing r:id="rId1"/>
  <tableParts count="1">
    <tablePart r:id="rId2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180CBA-1DFB-4877-BB9E-6D2B47A96461}">
  <dimension ref="A1:G1484"/>
  <sheetViews>
    <sheetView workbookViewId="0">
      <selection activeCell="G3" sqref="G3"/>
    </sheetView>
  </sheetViews>
  <sheetFormatPr defaultRowHeight="14.4" x14ac:dyDescent="0.3"/>
  <cols>
    <col min="1" max="1" width="11.44140625" bestFit="1" customWidth="1"/>
    <col min="2" max="2" width="16.6640625" bestFit="1" customWidth="1"/>
    <col min="3" max="3" width="16.88671875" bestFit="1" customWidth="1"/>
    <col min="4" max="4" width="10.6640625" bestFit="1" customWidth="1"/>
    <col min="5" max="5" width="10" bestFit="1" customWidth="1"/>
    <col min="6" max="6" width="12.44140625" bestFit="1" customWidth="1"/>
    <col min="7" max="7" width="19" bestFit="1" customWidth="1"/>
  </cols>
  <sheetData>
    <row r="1" spans="1:7" ht="18" x14ac:dyDescent="0.3">
      <c r="A1" s="5" t="s">
        <v>0</v>
      </c>
      <c r="B1" s="6" t="s">
        <v>1</v>
      </c>
      <c r="C1" s="6" t="s">
        <v>2</v>
      </c>
      <c r="D1" s="6" t="s">
        <v>4</v>
      </c>
      <c r="E1" s="6" t="s">
        <v>3</v>
      </c>
      <c r="F1" s="7" t="s">
        <v>5</v>
      </c>
      <c r="G1" s="6" t="s">
        <v>6</v>
      </c>
    </row>
    <row r="2" spans="1:7" x14ac:dyDescent="0.3">
      <c r="A2" s="3">
        <v>42006</v>
      </c>
      <c r="B2" s="1">
        <v>48512.22</v>
      </c>
      <c r="C2" s="1">
        <v>50004.5</v>
      </c>
      <c r="D2" s="1">
        <v>50004.5</v>
      </c>
      <c r="E2" s="1">
        <v>48345.26</v>
      </c>
      <c r="F2" s="2">
        <v>-2.9899999999999999E-2</v>
      </c>
      <c r="G2" s="1">
        <f>Tabella9[[#This Row],[MAX]]-Tabella9[[#This Row],[MIN]]</f>
        <v>1659.239999999998</v>
      </c>
    </row>
    <row r="3" spans="1:7" x14ac:dyDescent="0.3">
      <c r="A3" s="3">
        <v>42009</v>
      </c>
      <c r="B3" s="1">
        <v>47516.82</v>
      </c>
      <c r="C3" s="1">
        <v>48512.22</v>
      </c>
      <c r="D3" s="1">
        <v>48512.22</v>
      </c>
      <c r="E3" s="1">
        <v>47263.91</v>
      </c>
      <c r="F3" s="2">
        <v>-2.0500000000000001E-2</v>
      </c>
      <c r="G3" s="1">
        <f>Tabella9[[#This Row],[MAX]]-Tabella9[[#This Row],[MIN]]</f>
        <v>1248.3099999999977</v>
      </c>
    </row>
    <row r="4" spans="1:7" x14ac:dyDescent="0.3">
      <c r="A4" s="3">
        <v>42010</v>
      </c>
      <c r="B4" s="1">
        <v>48000.92</v>
      </c>
      <c r="C4" s="1">
        <v>47517.14</v>
      </c>
      <c r="D4" s="1">
        <v>48061.279999999999</v>
      </c>
      <c r="E4" s="1">
        <v>47337.71</v>
      </c>
      <c r="F4" s="2">
        <v>1.0200000000000001E-2</v>
      </c>
      <c r="G4" s="1">
        <f>Tabella9[[#This Row],[MAX]]-Tabella9[[#This Row],[MIN]]</f>
        <v>723.56999999999971</v>
      </c>
    </row>
    <row r="5" spans="1:7" x14ac:dyDescent="0.3">
      <c r="A5" s="3">
        <v>42011</v>
      </c>
      <c r="B5" s="1">
        <v>49462.91</v>
      </c>
      <c r="C5" s="1">
        <v>48006.05</v>
      </c>
      <c r="D5" s="1">
        <v>49882.26</v>
      </c>
      <c r="E5" s="1">
        <v>48006.05</v>
      </c>
      <c r="F5" s="2">
        <v>3.0499999999999999E-2</v>
      </c>
      <c r="G5" s="1">
        <f>Tabella9[[#This Row],[MAX]]-Tabella9[[#This Row],[MIN]]</f>
        <v>1876.2099999999991</v>
      </c>
    </row>
    <row r="6" spans="1:7" x14ac:dyDescent="0.3">
      <c r="A6" s="3">
        <v>42012</v>
      </c>
      <c r="B6" s="1">
        <v>49943.3</v>
      </c>
      <c r="C6" s="1">
        <v>49463.15</v>
      </c>
      <c r="D6" s="1">
        <v>50260.72</v>
      </c>
      <c r="E6" s="1">
        <v>49017.31</v>
      </c>
      <c r="F6" s="2">
        <v>9.7000000000000003E-3</v>
      </c>
      <c r="G6" s="1">
        <f>Tabella9[[#This Row],[MAX]]-Tabella9[[#This Row],[MIN]]</f>
        <v>1243.4100000000035</v>
      </c>
    </row>
    <row r="7" spans="1:7" x14ac:dyDescent="0.3">
      <c r="A7" s="3">
        <v>42013</v>
      </c>
      <c r="B7" s="1">
        <v>48840.25</v>
      </c>
      <c r="C7" s="1">
        <v>49954.7</v>
      </c>
      <c r="D7" s="1">
        <v>49954.7</v>
      </c>
      <c r="E7" s="1">
        <v>48500.66</v>
      </c>
      <c r="F7" s="2">
        <v>-2.2100000000000002E-2</v>
      </c>
      <c r="G7" s="1">
        <f>Tabella9[[#This Row],[MAX]]-Tabella9[[#This Row],[MIN]]</f>
        <v>1454.0399999999936</v>
      </c>
    </row>
    <row r="8" spans="1:7" x14ac:dyDescent="0.3">
      <c r="A8" s="3">
        <v>42016</v>
      </c>
      <c r="B8" s="1">
        <v>48139.74</v>
      </c>
      <c r="C8" s="1">
        <v>48839.73</v>
      </c>
      <c r="D8" s="1">
        <v>48839.73</v>
      </c>
      <c r="E8" s="1">
        <v>47955.85</v>
      </c>
      <c r="F8" s="2">
        <v>-1.43E-2</v>
      </c>
      <c r="G8" s="1">
        <f>Tabella9[[#This Row],[MAX]]-Tabella9[[#This Row],[MIN]]</f>
        <v>883.88000000000466</v>
      </c>
    </row>
    <row r="9" spans="1:7" x14ac:dyDescent="0.3">
      <c r="A9" s="3">
        <v>42017</v>
      </c>
      <c r="B9" s="1">
        <v>48041.67</v>
      </c>
      <c r="C9" s="1">
        <v>48144.29</v>
      </c>
      <c r="D9" s="1">
        <v>48939.41</v>
      </c>
      <c r="E9" s="1">
        <v>48041.67</v>
      </c>
      <c r="F9" s="2">
        <v>-2E-3</v>
      </c>
      <c r="G9" s="1">
        <f>Tabella9[[#This Row],[MAX]]-Tabella9[[#This Row],[MIN]]</f>
        <v>897.74000000000524</v>
      </c>
    </row>
    <row r="10" spans="1:7" x14ac:dyDescent="0.3">
      <c r="A10" s="3">
        <v>42018</v>
      </c>
      <c r="B10" s="1">
        <v>47645.87</v>
      </c>
      <c r="C10" s="1">
        <v>48037.63</v>
      </c>
      <c r="D10" s="1">
        <v>48280.82</v>
      </c>
      <c r="E10" s="1">
        <v>47372.27</v>
      </c>
      <c r="F10" s="2">
        <v>-8.2000000000000007E-3</v>
      </c>
      <c r="G10" s="1">
        <f>Tabella9[[#This Row],[MAX]]-Tabella9[[#This Row],[MIN]]</f>
        <v>908.55000000000291</v>
      </c>
    </row>
    <row r="11" spans="1:7" x14ac:dyDescent="0.3">
      <c r="A11" s="3">
        <v>42019</v>
      </c>
      <c r="B11" s="1">
        <v>48026.31</v>
      </c>
      <c r="C11" s="1">
        <v>47647.56</v>
      </c>
      <c r="D11" s="1">
        <v>48853.42</v>
      </c>
      <c r="E11" s="1">
        <v>47647.56</v>
      </c>
      <c r="F11" s="2">
        <v>8.0000000000000002E-3</v>
      </c>
      <c r="G11" s="1">
        <f>Tabella9[[#This Row],[MAX]]-Tabella9[[#This Row],[MIN]]</f>
        <v>1205.8600000000006</v>
      </c>
    </row>
    <row r="12" spans="1:7" x14ac:dyDescent="0.3">
      <c r="A12" s="3">
        <v>42020</v>
      </c>
      <c r="B12" s="1">
        <v>49016.52</v>
      </c>
      <c r="C12" s="1">
        <v>48028.38</v>
      </c>
      <c r="D12" s="1">
        <v>49263.77</v>
      </c>
      <c r="E12" s="1">
        <v>48028.38</v>
      </c>
      <c r="F12" s="2">
        <v>2.06E-2</v>
      </c>
      <c r="G12" s="1">
        <f>Tabella9[[#This Row],[MAX]]-Tabella9[[#This Row],[MIN]]</f>
        <v>1235.3899999999994</v>
      </c>
    </row>
    <row r="13" spans="1:7" x14ac:dyDescent="0.3">
      <c r="A13" s="3">
        <v>42023</v>
      </c>
      <c r="B13" s="1">
        <v>47758.01</v>
      </c>
      <c r="C13" s="1">
        <v>49009.03</v>
      </c>
      <c r="D13" s="1">
        <v>49009.03</v>
      </c>
      <c r="E13" s="1">
        <v>47502.99</v>
      </c>
      <c r="F13" s="2">
        <v>-2.5700000000000001E-2</v>
      </c>
      <c r="G13" s="1">
        <f>Tabella9[[#This Row],[MAX]]-Tabella9[[#This Row],[MIN]]</f>
        <v>1506.0400000000009</v>
      </c>
    </row>
    <row r="14" spans="1:7" x14ac:dyDescent="0.3">
      <c r="A14" s="3">
        <v>42024</v>
      </c>
      <c r="B14" s="1">
        <v>47876.66</v>
      </c>
      <c r="C14" s="1">
        <v>47758.95</v>
      </c>
      <c r="D14" s="1">
        <v>48687.34</v>
      </c>
      <c r="E14" s="1">
        <v>47619.06</v>
      </c>
      <c r="F14" s="2">
        <v>2.5000000000000001E-3</v>
      </c>
      <c r="G14" s="1">
        <f>Tabella9[[#This Row],[MAX]]-Tabella9[[#This Row],[MIN]]</f>
        <v>1068.2799999999988</v>
      </c>
    </row>
    <row r="15" spans="1:7" x14ac:dyDescent="0.3">
      <c r="A15" s="3">
        <v>42025</v>
      </c>
      <c r="B15" s="1">
        <v>49224.08</v>
      </c>
      <c r="C15" s="1">
        <v>47887.9</v>
      </c>
      <c r="D15" s="1">
        <v>49328.56</v>
      </c>
      <c r="E15" s="1">
        <v>47887.9</v>
      </c>
      <c r="F15" s="2">
        <v>2.81E-2</v>
      </c>
      <c r="G15" s="1">
        <f>Tabella9[[#This Row],[MAX]]-Tabella9[[#This Row],[MIN]]</f>
        <v>1440.6599999999962</v>
      </c>
    </row>
    <row r="16" spans="1:7" x14ac:dyDescent="0.3">
      <c r="A16" s="3">
        <v>42026</v>
      </c>
      <c r="B16" s="1">
        <v>49442.62</v>
      </c>
      <c r="C16" s="1">
        <v>49227.040000000001</v>
      </c>
      <c r="D16" s="1">
        <v>50281.33</v>
      </c>
      <c r="E16" s="1">
        <v>49227.040000000001</v>
      </c>
      <c r="F16" s="2">
        <v>4.4000000000000003E-3</v>
      </c>
      <c r="G16" s="1">
        <f>Tabella9[[#This Row],[MAX]]-Tabella9[[#This Row],[MIN]]</f>
        <v>1054.2900000000009</v>
      </c>
    </row>
    <row r="17" spans="1:7" x14ac:dyDescent="0.3">
      <c r="A17" s="3">
        <v>42027</v>
      </c>
      <c r="B17" s="1">
        <v>48775.3</v>
      </c>
      <c r="C17" s="1">
        <v>49432.13</v>
      </c>
      <c r="D17" s="1">
        <v>49523.26</v>
      </c>
      <c r="E17" s="1">
        <v>48496.12</v>
      </c>
      <c r="F17" s="2">
        <v>-1.35E-2</v>
      </c>
      <c r="G17" s="1">
        <f>Tabella9[[#This Row],[MAX]]-Tabella9[[#This Row],[MIN]]</f>
        <v>1027.1399999999994</v>
      </c>
    </row>
    <row r="18" spans="1:7" x14ac:dyDescent="0.3">
      <c r="A18" s="3">
        <v>42030</v>
      </c>
      <c r="B18" s="1">
        <v>48576.55</v>
      </c>
      <c r="C18" s="1">
        <v>48711.61</v>
      </c>
      <c r="D18" s="1">
        <v>48711.61</v>
      </c>
      <c r="E18" s="1">
        <v>48004.44</v>
      </c>
      <c r="F18" s="2">
        <v>-4.1000000000000003E-3</v>
      </c>
      <c r="G18" s="1">
        <f>Tabella9[[#This Row],[MAX]]-Tabella9[[#This Row],[MIN]]</f>
        <v>707.16999999999825</v>
      </c>
    </row>
    <row r="19" spans="1:7" x14ac:dyDescent="0.3">
      <c r="A19" s="3">
        <v>42031</v>
      </c>
      <c r="B19" s="1">
        <v>48591.23</v>
      </c>
      <c r="C19" s="1">
        <v>48576.55</v>
      </c>
      <c r="D19" s="1">
        <v>48864.04</v>
      </c>
      <c r="E19" s="1">
        <v>47351.88</v>
      </c>
      <c r="F19" s="2">
        <v>2.9999999999999997E-4</v>
      </c>
      <c r="G19" s="1">
        <f>Tabella9[[#This Row],[MAX]]-Tabella9[[#This Row],[MIN]]</f>
        <v>1512.1600000000035</v>
      </c>
    </row>
    <row r="20" spans="1:7" x14ac:dyDescent="0.3">
      <c r="A20" s="3">
        <v>42032</v>
      </c>
      <c r="B20" s="1">
        <v>47694.54</v>
      </c>
      <c r="C20" s="1">
        <v>48589.22</v>
      </c>
      <c r="D20" s="1">
        <v>48589.22</v>
      </c>
      <c r="E20" s="1">
        <v>47550.17</v>
      </c>
      <c r="F20" s="2">
        <v>-1.8499999999999999E-2</v>
      </c>
      <c r="G20" s="1">
        <f>Tabella9[[#This Row],[MAX]]-Tabella9[[#This Row],[MIN]]</f>
        <v>1039.0500000000029</v>
      </c>
    </row>
    <row r="21" spans="1:7" x14ac:dyDescent="0.3">
      <c r="A21" s="3">
        <v>42033</v>
      </c>
      <c r="B21" s="1">
        <v>47762.239999999998</v>
      </c>
      <c r="C21" s="1">
        <v>47696.22</v>
      </c>
      <c r="D21" s="1">
        <v>47893.919999999998</v>
      </c>
      <c r="E21" s="1">
        <v>47006.51</v>
      </c>
      <c r="F21" s="2">
        <v>1.4E-3</v>
      </c>
      <c r="G21" s="1">
        <f>Tabella9[[#This Row],[MAX]]-Tabella9[[#This Row],[MIN]]</f>
        <v>887.40999999999622</v>
      </c>
    </row>
    <row r="22" spans="1:7" x14ac:dyDescent="0.3">
      <c r="A22" s="3">
        <v>42034</v>
      </c>
      <c r="B22" s="1">
        <v>46907.68</v>
      </c>
      <c r="C22" s="1">
        <v>47759.19</v>
      </c>
      <c r="D22" s="1">
        <v>47759.19</v>
      </c>
      <c r="E22" s="1">
        <v>46484.32</v>
      </c>
      <c r="F22" s="2">
        <v>-1.7899999999999999E-2</v>
      </c>
      <c r="G22" s="1">
        <f>Tabella9[[#This Row],[MAX]]-Tabella9[[#This Row],[MIN]]</f>
        <v>1274.8700000000026</v>
      </c>
    </row>
    <row r="23" spans="1:7" x14ac:dyDescent="0.3">
      <c r="A23" s="3">
        <v>42037</v>
      </c>
      <c r="B23" s="1">
        <v>47650.73</v>
      </c>
      <c r="C23" s="1">
        <v>46933.49</v>
      </c>
      <c r="D23" s="1">
        <v>47683.64</v>
      </c>
      <c r="E23" s="1">
        <v>46760.19</v>
      </c>
      <c r="F23" s="2">
        <v>1.5800000000000002E-2</v>
      </c>
      <c r="G23" s="1">
        <f>Tabella9[[#This Row],[MAX]]-Tabella9[[#This Row],[MIN]]</f>
        <v>923.44999999999709</v>
      </c>
    </row>
    <row r="24" spans="1:7" x14ac:dyDescent="0.3">
      <c r="A24" s="3">
        <v>42038</v>
      </c>
      <c r="B24" s="1">
        <v>48963.66</v>
      </c>
      <c r="C24" s="1">
        <v>47664.19</v>
      </c>
      <c r="D24" s="1">
        <v>48992.88</v>
      </c>
      <c r="E24" s="1">
        <v>47664.19</v>
      </c>
      <c r="F24" s="2">
        <v>2.76E-2</v>
      </c>
      <c r="G24" s="1">
        <f>Tabella9[[#This Row],[MAX]]-Tabella9[[#This Row],[MIN]]</f>
        <v>1328.6899999999951</v>
      </c>
    </row>
    <row r="25" spans="1:7" x14ac:dyDescent="0.3">
      <c r="A25" s="3">
        <v>42039</v>
      </c>
      <c r="B25" s="1">
        <v>49301.05</v>
      </c>
      <c r="C25" s="1">
        <v>48964.93</v>
      </c>
      <c r="D25" s="1">
        <v>49718.23</v>
      </c>
      <c r="E25" s="1">
        <v>48213.760000000002</v>
      </c>
      <c r="F25" s="2">
        <v>6.8999999999999999E-3</v>
      </c>
      <c r="G25" s="1">
        <f>Tabella9[[#This Row],[MAX]]-Tabella9[[#This Row],[MIN]]</f>
        <v>1504.4700000000012</v>
      </c>
    </row>
    <row r="26" spans="1:7" x14ac:dyDescent="0.3">
      <c r="A26" s="3">
        <v>42040</v>
      </c>
      <c r="B26" s="1">
        <v>49233.85</v>
      </c>
      <c r="C26" s="1">
        <v>49299.26</v>
      </c>
      <c r="D26" s="1">
        <v>49816.29</v>
      </c>
      <c r="E26" s="1">
        <v>49019.74</v>
      </c>
      <c r="F26" s="2">
        <v>-1.4E-3</v>
      </c>
      <c r="G26" s="1">
        <f>Tabella9[[#This Row],[MAX]]-Tabella9[[#This Row],[MIN]]</f>
        <v>796.55000000000291</v>
      </c>
    </row>
    <row r="27" spans="1:7" x14ac:dyDescent="0.3">
      <c r="A27" s="3">
        <v>42041</v>
      </c>
      <c r="B27" s="1">
        <v>48792.27</v>
      </c>
      <c r="C27" s="1">
        <v>49231.42</v>
      </c>
      <c r="D27" s="1">
        <v>49231.42</v>
      </c>
      <c r="E27" s="1">
        <v>48209.3</v>
      </c>
      <c r="F27" s="2">
        <v>-8.9999999999999993E-3</v>
      </c>
      <c r="G27" s="1">
        <f>Tabella9[[#This Row],[MAX]]-Tabella9[[#This Row],[MIN]]</f>
        <v>1022.1199999999953</v>
      </c>
    </row>
    <row r="28" spans="1:7" x14ac:dyDescent="0.3">
      <c r="A28" s="3">
        <v>42044</v>
      </c>
      <c r="B28" s="1">
        <v>49382.58</v>
      </c>
      <c r="C28" s="1">
        <v>48791.92</v>
      </c>
      <c r="D28" s="1">
        <v>49522.27</v>
      </c>
      <c r="E28" s="1">
        <v>48415.519999999997</v>
      </c>
      <c r="F28" s="2">
        <v>1.21E-2</v>
      </c>
      <c r="G28" s="1">
        <f>Tabella9[[#This Row],[MAX]]-Tabella9[[#This Row],[MIN]]</f>
        <v>1106.75</v>
      </c>
    </row>
    <row r="29" spans="1:7" x14ac:dyDescent="0.3">
      <c r="A29" s="3">
        <v>42045</v>
      </c>
      <c r="B29" s="1">
        <v>48510.28</v>
      </c>
      <c r="C29" s="1">
        <v>49359.040000000001</v>
      </c>
      <c r="D29" s="1">
        <v>49798.73</v>
      </c>
      <c r="E29" s="1">
        <v>48510.28</v>
      </c>
      <c r="F29" s="2">
        <v>-1.77E-2</v>
      </c>
      <c r="G29" s="1">
        <f>Tabella9[[#This Row],[MAX]]-Tabella9[[#This Row],[MIN]]</f>
        <v>1288.4500000000044</v>
      </c>
    </row>
    <row r="30" spans="1:7" x14ac:dyDescent="0.3">
      <c r="A30" s="3">
        <v>42046</v>
      </c>
      <c r="B30" s="1">
        <v>48239.67</v>
      </c>
      <c r="C30" s="1">
        <v>48508.21</v>
      </c>
      <c r="D30" s="1">
        <v>48762.32</v>
      </c>
      <c r="E30" s="1">
        <v>47841</v>
      </c>
      <c r="F30" s="2">
        <v>-5.5999999999999999E-3</v>
      </c>
      <c r="G30" s="1">
        <f>Tabella9[[#This Row],[MAX]]-Tabella9[[#This Row],[MIN]]</f>
        <v>921.31999999999971</v>
      </c>
    </row>
    <row r="31" spans="1:7" x14ac:dyDescent="0.3">
      <c r="A31" s="3">
        <v>42047</v>
      </c>
      <c r="B31" s="1">
        <v>49532.72</v>
      </c>
      <c r="C31" s="1">
        <v>48240.39</v>
      </c>
      <c r="D31" s="1">
        <v>49689.79</v>
      </c>
      <c r="E31" s="1">
        <v>48240.39</v>
      </c>
      <c r="F31" s="2">
        <v>2.6800000000000001E-2</v>
      </c>
      <c r="G31" s="1">
        <f>Tabella9[[#This Row],[MAX]]-Tabella9[[#This Row],[MIN]]</f>
        <v>1449.4000000000015</v>
      </c>
    </row>
    <row r="32" spans="1:7" x14ac:dyDescent="0.3">
      <c r="A32" s="3">
        <v>42048</v>
      </c>
      <c r="B32" s="1">
        <v>50635.92</v>
      </c>
      <c r="C32" s="1">
        <v>49545.82</v>
      </c>
      <c r="D32" s="1">
        <v>50726.239999999998</v>
      </c>
      <c r="E32" s="1">
        <v>49475.519999999997</v>
      </c>
      <c r="F32" s="2">
        <v>2.23E-2</v>
      </c>
      <c r="G32" s="1">
        <f>Tabella9[[#This Row],[MAX]]-Tabella9[[#This Row],[MIN]]</f>
        <v>1250.7200000000012</v>
      </c>
    </row>
    <row r="33" spans="1:7" x14ac:dyDescent="0.3">
      <c r="A33" s="3">
        <v>42053</v>
      </c>
      <c r="B33" s="1">
        <v>51280.36</v>
      </c>
      <c r="C33" s="1">
        <v>50639.31</v>
      </c>
      <c r="D33" s="1">
        <v>51867.82</v>
      </c>
      <c r="E33" s="1">
        <v>50639.31</v>
      </c>
      <c r="F33" s="2">
        <v>1.2699999999999999E-2</v>
      </c>
      <c r="G33" s="1">
        <f>Tabella9[[#This Row],[MAX]]-Tabella9[[#This Row],[MIN]]</f>
        <v>1228.510000000002</v>
      </c>
    </row>
    <row r="34" spans="1:7" x14ac:dyDescent="0.3">
      <c r="A34" s="3">
        <v>42054</v>
      </c>
      <c r="B34" s="1">
        <v>51294.03</v>
      </c>
      <c r="C34" s="1">
        <v>51280.78</v>
      </c>
      <c r="D34" s="1">
        <v>51638.400000000001</v>
      </c>
      <c r="E34" s="1">
        <v>50869.51</v>
      </c>
      <c r="F34" s="2">
        <v>2.9999999999999997E-4</v>
      </c>
      <c r="G34" s="1">
        <f>Tabella9[[#This Row],[MAX]]-Tabella9[[#This Row],[MIN]]</f>
        <v>768.88999999999942</v>
      </c>
    </row>
    <row r="35" spans="1:7" x14ac:dyDescent="0.3">
      <c r="A35" s="3">
        <v>42055</v>
      </c>
      <c r="B35" s="1">
        <v>51237.7</v>
      </c>
      <c r="C35" s="1">
        <v>51301.38</v>
      </c>
      <c r="D35" s="1">
        <v>51450.3</v>
      </c>
      <c r="E35" s="1">
        <v>50711.24</v>
      </c>
      <c r="F35" s="2">
        <v>-1.1000000000000001E-3</v>
      </c>
      <c r="G35" s="1">
        <f>Tabella9[[#This Row],[MAX]]-Tabella9[[#This Row],[MIN]]</f>
        <v>739.06000000000495</v>
      </c>
    </row>
    <row r="36" spans="1:7" x14ac:dyDescent="0.3">
      <c r="A36" s="3">
        <v>42058</v>
      </c>
      <c r="B36" s="1">
        <v>51280.639999999999</v>
      </c>
      <c r="C36" s="1">
        <v>51237.7</v>
      </c>
      <c r="D36" s="1">
        <v>51689.75</v>
      </c>
      <c r="E36" s="1">
        <v>50861.31</v>
      </c>
      <c r="F36" s="2">
        <v>8.0000000000000004E-4</v>
      </c>
      <c r="G36" s="1">
        <f>Tabella9[[#This Row],[MAX]]-Tabella9[[#This Row],[MIN]]</f>
        <v>828.44000000000233</v>
      </c>
    </row>
    <row r="37" spans="1:7" x14ac:dyDescent="0.3">
      <c r="A37" s="3">
        <v>42059</v>
      </c>
      <c r="B37" s="1">
        <v>51874.17</v>
      </c>
      <c r="C37" s="1">
        <v>51288.45</v>
      </c>
      <c r="D37" s="1">
        <v>51956.03</v>
      </c>
      <c r="E37" s="1">
        <v>51049.05</v>
      </c>
      <c r="F37" s="2">
        <v>1.1599999999999999E-2</v>
      </c>
      <c r="G37" s="1">
        <f>Tabella9[[#This Row],[MAX]]-Tabella9[[#This Row],[MIN]]</f>
        <v>906.97999999999593</v>
      </c>
    </row>
    <row r="38" spans="1:7" x14ac:dyDescent="0.3">
      <c r="A38" s="3">
        <v>42060</v>
      </c>
      <c r="B38" s="1">
        <v>51811.02</v>
      </c>
      <c r="C38" s="1">
        <v>51862.94</v>
      </c>
      <c r="D38" s="1">
        <v>51862.94</v>
      </c>
      <c r="E38" s="1">
        <v>51050.85</v>
      </c>
      <c r="F38" s="2">
        <v>-1.1999999999999999E-3</v>
      </c>
      <c r="G38" s="1">
        <f>Tabella9[[#This Row],[MAX]]-Tabella9[[#This Row],[MIN]]</f>
        <v>812.09000000000378</v>
      </c>
    </row>
    <row r="39" spans="1:7" x14ac:dyDescent="0.3">
      <c r="A39" s="3">
        <v>42061</v>
      </c>
      <c r="B39" s="1">
        <v>51760.54</v>
      </c>
      <c r="C39" s="1">
        <v>51812.18</v>
      </c>
      <c r="D39" s="1">
        <v>51922.43</v>
      </c>
      <c r="E39" s="1">
        <v>51181.33</v>
      </c>
      <c r="F39" s="2">
        <v>-1E-3</v>
      </c>
      <c r="G39" s="1">
        <f>Tabella9[[#This Row],[MAX]]-Tabella9[[#This Row],[MIN]]</f>
        <v>741.09999999999854</v>
      </c>
    </row>
    <row r="40" spans="1:7" x14ac:dyDescent="0.3">
      <c r="A40" s="3">
        <v>42062</v>
      </c>
      <c r="B40" s="1">
        <v>51583.09</v>
      </c>
      <c r="C40" s="1">
        <v>51760.01</v>
      </c>
      <c r="D40" s="1">
        <v>52457.05</v>
      </c>
      <c r="E40" s="1">
        <v>51474.36</v>
      </c>
      <c r="F40" s="2">
        <v>-3.3999999999999998E-3</v>
      </c>
      <c r="G40" s="1">
        <f>Tabella9[[#This Row],[MAX]]-Tabella9[[#This Row],[MIN]]</f>
        <v>982.69000000000233</v>
      </c>
    </row>
    <row r="41" spans="1:7" x14ac:dyDescent="0.3">
      <c r="A41" s="3">
        <v>42065</v>
      </c>
      <c r="B41" s="1">
        <v>51020.81</v>
      </c>
      <c r="C41" s="1">
        <v>51579.99</v>
      </c>
      <c r="D41" s="1">
        <v>51579.99</v>
      </c>
      <c r="E41" s="1">
        <v>50774.73</v>
      </c>
      <c r="F41" s="2">
        <v>-1.09E-2</v>
      </c>
      <c r="G41" s="1">
        <f>Tabella9[[#This Row],[MAX]]-Tabella9[[#This Row],[MIN]]</f>
        <v>805.25999999999476</v>
      </c>
    </row>
    <row r="42" spans="1:7" x14ac:dyDescent="0.3">
      <c r="A42" s="3">
        <v>42066</v>
      </c>
      <c r="B42" s="1">
        <v>51304.1</v>
      </c>
      <c r="C42" s="1">
        <v>51020.81</v>
      </c>
      <c r="D42" s="1">
        <v>51432.21</v>
      </c>
      <c r="E42" s="1">
        <v>50995.26</v>
      </c>
      <c r="F42" s="2">
        <v>5.5999999999999999E-3</v>
      </c>
      <c r="G42" s="1">
        <f>Tabella9[[#This Row],[MAX]]-Tabella9[[#This Row],[MIN]]</f>
        <v>436.94999999999709</v>
      </c>
    </row>
    <row r="43" spans="1:7" x14ac:dyDescent="0.3">
      <c r="A43" s="3">
        <v>42067</v>
      </c>
      <c r="B43" s="1">
        <v>50468.05</v>
      </c>
      <c r="C43" s="1">
        <v>51303.15</v>
      </c>
      <c r="D43" s="1">
        <v>51303.15</v>
      </c>
      <c r="E43" s="1">
        <v>50399.11</v>
      </c>
      <c r="F43" s="2">
        <v>-1.6299999999999999E-2</v>
      </c>
      <c r="G43" s="1">
        <f>Tabella9[[#This Row],[MAX]]-Tabella9[[#This Row],[MIN]]</f>
        <v>904.04000000000087</v>
      </c>
    </row>
    <row r="44" spans="1:7" x14ac:dyDescent="0.3">
      <c r="A44" s="3">
        <v>42068</v>
      </c>
      <c r="B44" s="1">
        <v>50365.2</v>
      </c>
      <c r="C44" s="1">
        <v>50472.1</v>
      </c>
      <c r="D44" s="1">
        <v>50734.01</v>
      </c>
      <c r="E44" s="1">
        <v>50114.42</v>
      </c>
      <c r="F44" s="2">
        <v>-2E-3</v>
      </c>
      <c r="G44" s="1">
        <f>Tabella9[[#This Row],[MAX]]-Tabella9[[#This Row],[MIN]]</f>
        <v>619.59000000000378</v>
      </c>
    </row>
    <row r="45" spans="1:7" x14ac:dyDescent="0.3">
      <c r="A45" s="3">
        <v>42069</v>
      </c>
      <c r="B45" s="1">
        <v>49981.19</v>
      </c>
      <c r="C45" s="1">
        <v>50355.37</v>
      </c>
      <c r="D45" s="1">
        <v>50400.94</v>
      </c>
      <c r="E45" s="1">
        <v>49779.360000000001</v>
      </c>
      <c r="F45" s="2">
        <v>-7.6E-3</v>
      </c>
      <c r="G45" s="1">
        <f>Tabella9[[#This Row],[MAX]]-Tabella9[[#This Row],[MIN]]</f>
        <v>621.58000000000175</v>
      </c>
    </row>
    <row r="46" spans="1:7" x14ac:dyDescent="0.3">
      <c r="A46" s="3">
        <v>42072</v>
      </c>
      <c r="B46" s="1">
        <v>49181.01</v>
      </c>
      <c r="C46" s="1">
        <v>49978.36</v>
      </c>
      <c r="D46" s="1">
        <v>49978.36</v>
      </c>
      <c r="E46" s="1">
        <v>48951.61</v>
      </c>
      <c r="F46" s="2">
        <v>-1.6E-2</v>
      </c>
      <c r="G46" s="1">
        <f>Tabella9[[#This Row],[MAX]]-Tabella9[[#This Row],[MIN]]</f>
        <v>1026.75</v>
      </c>
    </row>
    <row r="47" spans="1:7" x14ac:dyDescent="0.3">
      <c r="A47" s="3">
        <v>42073</v>
      </c>
      <c r="B47" s="1">
        <v>48293.4</v>
      </c>
      <c r="C47" s="1">
        <v>49177.14</v>
      </c>
      <c r="D47" s="1">
        <v>49177.14</v>
      </c>
      <c r="E47" s="1">
        <v>48292.94</v>
      </c>
      <c r="F47" s="2">
        <v>-1.7999999999999999E-2</v>
      </c>
      <c r="G47" s="1">
        <f>Tabella9[[#This Row],[MAX]]-Tabella9[[#This Row],[MIN]]</f>
        <v>884.19999999999709</v>
      </c>
    </row>
    <row r="48" spans="1:7" x14ac:dyDescent="0.3">
      <c r="A48" s="3">
        <v>42074</v>
      </c>
      <c r="B48" s="1">
        <v>48905.58</v>
      </c>
      <c r="C48" s="1">
        <v>48308.69</v>
      </c>
      <c r="D48" s="1">
        <v>48936.86</v>
      </c>
      <c r="E48" s="1">
        <v>48308.69</v>
      </c>
      <c r="F48" s="2">
        <v>1.2699999999999999E-2</v>
      </c>
      <c r="G48" s="1">
        <f>Tabella9[[#This Row],[MAX]]-Tabella9[[#This Row],[MIN]]</f>
        <v>628.16999999999825</v>
      </c>
    </row>
    <row r="49" spans="1:7" x14ac:dyDescent="0.3">
      <c r="A49" s="3">
        <v>42075</v>
      </c>
      <c r="B49" s="1">
        <v>48880.4</v>
      </c>
      <c r="C49" s="1">
        <v>48907.69</v>
      </c>
      <c r="D49" s="1">
        <v>49632.75</v>
      </c>
      <c r="E49" s="1">
        <v>48684.32</v>
      </c>
      <c r="F49" s="2">
        <v>-5.0000000000000001E-4</v>
      </c>
      <c r="G49" s="1">
        <f>Tabella9[[#This Row],[MAX]]-Tabella9[[#This Row],[MIN]]</f>
        <v>948.43000000000029</v>
      </c>
    </row>
    <row r="50" spans="1:7" x14ac:dyDescent="0.3">
      <c r="A50" s="3">
        <v>42076</v>
      </c>
      <c r="B50" s="1">
        <v>48595.81</v>
      </c>
      <c r="C50" s="1">
        <v>48858.37</v>
      </c>
      <c r="D50" s="1">
        <v>48858.37</v>
      </c>
      <c r="E50" s="1">
        <v>47904.85</v>
      </c>
      <c r="F50" s="2">
        <v>-5.7999999999999996E-3</v>
      </c>
      <c r="G50" s="1">
        <f>Tabella9[[#This Row],[MAX]]-Tabella9[[#This Row],[MIN]]</f>
        <v>953.52000000000407</v>
      </c>
    </row>
    <row r="51" spans="1:7" x14ac:dyDescent="0.3">
      <c r="A51" s="3">
        <v>42079</v>
      </c>
      <c r="B51" s="1">
        <v>48848.21</v>
      </c>
      <c r="C51" s="1">
        <v>48601.62</v>
      </c>
      <c r="D51" s="1">
        <v>49205.3</v>
      </c>
      <c r="E51" s="1">
        <v>48393.5</v>
      </c>
      <c r="F51" s="2">
        <v>5.1999999999999998E-3</v>
      </c>
      <c r="G51" s="1">
        <f>Tabella9[[#This Row],[MAX]]-Tabella9[[#This Row],[MIN]]</f>
        <v>811.80000000000291</v>
      </c>
    </row>
    <row r="52" spans="1:7" x14ac:dyDescent="0.3">
      <c r="A52" s="3">
        <v>42080</v>
      </c>
      <c r="B52" s="1">
        <v>50285.120000000003</v>
      </c>
      <c r="C52" s="1">
        <v>48849.26</v>
      </c>
      <c r="D52" s="1">
        <v>50384.2</v>
      </c>
      <c r="E52" s="1">
        <v>48840.99</v>
      </c>
      <c r="F52" s="2">
        <v>2.9399999999999999E-2</v>
      </c>
      <c r="G52" s="1">
        <f>Tabella9[[#This Row],[MAX]]-Tabella9[[#This Row],[MIN]]</f>
        <v>1543.2099999999991</v>
      </c>
    </row>
    <row r="53" spans="1:7" x14ac:dyDescent="0.3">
      <c r="A53" s="3">
        <v>42081</v>
      </c>
      <c r="B53" s="1">
        <v>51526.19</v>
      </c>
      <c r="C53" s="1">
        <v>50283.51</v>
      </c>
      <c r="D53" s="1">
        <v>51772.78</v>
      </c>
      <c r="E53" s="1">
        <v>49787.68</v>
      </c>
      <c r="F53" s="2">
        <v>2.47E-2</v>
      </c>
      <c r="G53" s="1">
        <f>Tabella9[[#This Row],[MAX]]-Tabella9[[#This Row],[MIN]]</f>
        <v>1985.0999999999985</v>
      </c>
    </row>
    <row r="54" spans="1:7" x14ac:dyDescent="0.3">
      <c r="A54" s="3">
        <v>42082</v>
      </c>
      <c r="B54" s="1">
        <v>50953.53</v>
      </c>
      <c r="C54" s="1">
        <v>51530.22</v>
      </c>
      <c r="D54" s="1">
        <v>51547.21</v>
      </c>
      <c r="E54" s="1">
        <v>50790.52</v>
      </c>
      <c r="F54" s="2">
        <v>-1.11E-2</v>
      </c>
      <c r="G54" s="1">
        <f>Tabella9[[#This Row],[MAX]]-Tabella9[[#This Row],[MIN]]</f>
        <v>756.69000000000233</v>
      </c>
    </row>
    <row r="55" spans="1:7" x14ac:dyDescent="0.3">
      <c r="A55" s="3">
        <v>42083</v>
      </c>
      <c r="B55" s="1">
        <v>51966.58</v>
      </c>
      <c r="C55" s="1">
        <v>50964.41</v>
      </c>
      <c r="D55" s="1">
        <v>52285.68</v>
      </c>
      <c r="E55" s="1">
        <v>50964.41</v>
      </c>
      <c r="F55" s="2">
        <v>1.9900000000000001E-2</v>
      </c>
      <c r="G55" s="1">
        <f>Tabella9[[#This Row],[MAX]]-Tabella9[[#This Row],[MIN]]</f>
        <v>1321.2699999999968</v>
      </c>
    </row>
    <row r="56" spans="1:7" x14ac:dyDescent="0.3">
      <c r="A56" s="3">
        <v>42086</v>
      </c>
      <c r="B56" s="1">
        <v>51908.46</v>
      </c>
      <c r="C56" s="1">
        <v>51969.99</v>
      </c>
      <c r="D56" s="1">
        <v>52177.88</v>
      </c>
      <c r="E56" s="1">
        <v>51515.95</v>
      </c>
      <c r="F56" s="2">
        <v>-1.1000000000000001E-3</v>
      </c>
      <c r="G56" s="1">
        <f>Tabella9[[#This Row],[MAX]]-Tabella9[[#This Row],[MIN]]</f>
        <v>661.93000000000029</v>
      </c>
    </row>
    <row r="57" spans="1:7" x14ac:dyDescent="0.3">
      <c r="A57" s="3">
        <v>42087</v>
      </c>
      <c r="B57" s="1">
        <v>51506.07</v>
      </c>
      <c r="C57" s="1">
        <v>51907.94</v>
      </c>
      <c r="D57" s="1">
        <v>52222.91</v>
      </c>
      <c r="E57" s="1">
        <v>51006.400000000001</v>
      </c>
      <c r="F57" s="2">
        <v>-7.7999999999999996E-3</v>
      </c>
      <c r="G57" s="1">
        <f>Tabella9[[#This Row],[MAX]]-Tabella9[[#This Row],[MIN]]</f>
        <v>1216.510000000002</v>
      </c>
    </row>
    <row r="58" spans="1:7" x14ac:dyDescent="0.3">
      <c r="A58" s="3">
        <v>42088</v>
      </c>
      <c r="B58" s="1">
        <v>51858.3</v>
      </c>
      <c r="C58" s="1">
        <v>51507.37</v>
      </c>
      <c r="D58" s="1">
        <v>52318.75</v>
      </c>
      <c r="E58" s="1">
        <v>51507.37</v>
      </c>
      <c r="F58" s="2">
        <v>6.7999999999999996E-3</v>
      </c>
      <c r="G58" s="1">
        <f>Tabella9[[#This Row],[MAX]]-Tabella9[[#This Row],[MIN]]</f>
        <v>811.37999999999738</v>
      </c>
    </row>
    <row r="59" spans="1:7" x14ac:dyDescent="0.3">
      <c r="A59" s="3">
        <v>42089</v>
      </c>
      <c r="B59" s="1">
        <v>50579.85</v>
      </c>
      <c r="C59" s="1">
        <v>51835.48</v>
      </c>
      <c r="D59" s="1">
        <v>51835.48</v>
      </c>
      <c r="E59" s="1">
        <v>50528.1</v>
      </c>
      <c r="F59" s="2">
        <v>-2.47E-2</v>
      </c>
      <c r="G59" s="1">
        <f>Tabella9[[#This Row],[MAX]]-Tabella9[[#This Row],[MIN]]</f>
        <v>1307.3800000000047</v>
      </c>
    </row>
    <row r="60" spans="1:7" x14ac:dyDescent="0.3">
      <c r="A60" s="3">
        <v>42090</v>
      </c>
      <c r="B60" s="1">
        <v>50094.66</v>
      </c>
      <c r="C60" s="1">
        <v>50574.93</v>
      </c>
      <c r="D60" s="1">
        <v>50574.93</v>
      </c>
      <c r="E60" s="1">
        <v>49908.52</v>
      </c>
      <c r="F60" s="2">
        <v>-9.5999999999999992E-3</v>
      </c>
      <c r="G60" s="1">
        <f>Tabella9[[#This Row],[MAX]]-Tabella9[[#This Row],[MIN]]</f>
        <v>666.41000000000349</v>
      </c>
    </row>
    <row r="61" spans="1:7" x14ac:dyDescent="0.3">
      <c r="A61" s="3">
        <v>42093</v>
      </c>
      <c r="B61" s="1">
        <v>51243.45</v>
      </c>
      <c r="C61" s="1">
        <v>50099.79</v>
      </c>
      <c r="D61" s="1">
        <v>51264.67</v>
      </c>
      <c r="E61" s="1">
        <v>50099.79</v>
      </c>
      <c r="F61" s="2">
        <v>2.29E-2</v>
      </c>
      <c r="G61" s="1">
        <f>Tabella9[[#This Row],[MAX]]-Tabella9[[#This Row],[MIN]]</f>
        <v>1164.8799999999974</v>
      </c>
    </row>
    <row r="62" spans="1:7" x14ac:dyDescent="0.3">
      <c r="A62" s="3">
        <v>42094</v>
      </c>
      <c r="B62" s="1">
        <v>51150.16</v>
      </c>
      <c r="C62" s="1">
        <v>51242.720000000001</v>
      </c>
      <c r="D62" s="1">
        <v>51465.78</v>
      </c>
      <c r="E62" s="1">
        <v>50612.12</v>
      </c>
      <c r="F62" s="2">
        <v>-1.8E-3</v>
      </c>
      <c r="G62" s="1">
        <f>Tabella9[[#This Row],[MAX]]-Tabella9[[#This Row],[MIN]]</f>
        <v>853.65999999999622</v>
      </c>
    </row>
    <row r="63" spans="1:7" x14ac:dyDescent="0.3">
      <c r="A63" s="3">
        <v>42095</v>
      </c>
      <c r="B63" s="1">
        <v>52321.760000000002</v>
      </c>
      <c r="C63" s="1">
        <v>51186.27</v>
      </c>
      <c r="D63" s="1">
        <v>52613.04</v>
      </c>
      <c r="E63" s="1">
        <v>51186.27</v>
      </c>
      <c r="F63" s="2">
        <v>2.29E-2</v>
      </c>
      <c r="G63" s="1">
        <f>Tabella9[[#This Row],[MAX]]-Tabella9[[#This Row],[MIN]]</f>
        <v>1426.7700000000041</v>
      </c>
    </row>
    <row r="64" spans="1:7" x14ac:dyDescent="0.3">
      <c r="A64" s="3">
        <v>42096</v>
      </c>
      <c r="B64" s="1">
        <v>53123.02</v>
      </c>
      <c r="C64" s="1">
        <v>52321.760000000002</v>
      </c>
      <c r="D64" s="1">
        <v>53311.58</v>
      </c>
      <c r="E64" s="1">
        <v>52321.760000000002</v>
      </c>
      <c r="F64" s="2">
        <v>1.5299999999999999E-2</v>
      </c>
      <c r="G64" s="1">
        <f>Tabella9[[#This Row],[MAX]]-Tabella9[[#This Row],[MIN]]</f>
        <v>989.81999999999971</v>
      </c>
    </row>
    <row r="65" spans="1:7" x14ac:dyDescent="0.3">
      <c r="A65" s="3">
        <v>42100</v>
      </c>
      <c r="B65" s="1">
        <v>53737.26</v>
      </c>
      <c r="C65" s="1">
        <v>53123.69</v>
      </c>
      <c r="D65" s="1">
        <v>54146.32</v>
      </c>
      <c r="E65" s="1">
        <v>53122.06</v>
      </c>
      <c r="F65" s="2">
        <v>1.1599999999999999E-2</v>
      </c>
      <c r="G65" s="1">
        <f>Tabella9[[#This Row],[MAX]]-Tabella9[[#This Row],[MIN]]</f>
        <v>1024.260000000002</v>
      </c>
    </row>
    <row r="66" spans="1:7" x14ac:dyDescent="0.3">
      <c r="A66" s="3">
        <v>42101</v>
      </c>
      <c r="B66" s="1">
        <v>53729.16</v>
      </c>
      <c r="C66" s="1">
        <v>53737.99</v>
      </c>
      <c r="D66" s="1">
        <v>54002.37</v>
      </c>
      <c r="E66" s="1">
        <v>53436.15</v>
      </c>
      <c r="F66" s="2">
        <v>-2.0000000000000001E-4</v>
      </c>
      <c r="G66" s="1">
        <f>Tabella9[[#This Row],[MAX]]-Tabella9[[#This Row],[MIN]]</f>
        <v>566.22000000000116</v>
      </c>
    </row>
    <row r="67" spans="1:7" x14ac:dyDescent="0.3">
      <c r="A67" s="3">
        <v>42102</v>
      </c>
      <c r="B67" s="1">
        <v>53661.11</v>
      </c>
      <c r="C67" s="1">
        <v>53731.93</v>
      </c>
      <c r="D67" s="1">
        <v>54458.42</v>
      </c>
      <c r="E67" s="1">
        <v>53507.77</v>
      </c>
      <c r="F67" s="2">
        <v>-1.2999999999999999E-3</v>
      </c>
      <c r="G67" s="1">
        <f>Tabella9[[#This Row],[MAX]]-Tabella9[[#This Row],[MIN]]</f>
        <v>950.65000000000146</v>
      </c>
    </row>
    <row r="68" spans="1:7" x14ac:dyDescent="0.3">
      <c r="A68" s="3">
        <v>42103</v>
      </c>
      <c r="B68" s="1">
        <v>53802.66</v>
      </c>
      <c r="C68" s="1">
        <v>53638.15</v>
      </c>
      <c r="D68" s="1">
        <v>54002.39</v>
      </c>
      <c r="E68" s="1">
        <v>53292.23</v>
      </c>
      <c r="F68" s="2">
        <v>2.5999999999999999E-3</v>
      </c>
      <c r="G68" s="1">
        <f>Tabella9[[#This Row],[MAX]]-Tabella9[[#This Row],[MIN]]</f>
        <v>710.15999999999622</v>
      </c>
    </row>
    <row r="69" spans="1:7" x14ac:dyDescent="0.3">
      <c r="A69" s="3">
        <v>42104</v>
      </c>
      <c r="B69" s="1">
        <v>54214.11</v>
      </c>
      <c r="C69" s="1">
        <v>53802.66</v>
      </c>
      <c r="D69" s="1">
        <v>54413.46</v>
      </c>
      <c r="E69" s="1">
        <v>53555.96</v>
      </c>
      <c r="F69" s="2">
        <v>7.6E-3</v>
      </c>
      <c r="G69" s="1">
        <f>Tabella9[[#This Row],[MAX]]-Tabella9[[#This Row],[MIN]]</f>
        <v>857.5</v>
      </c>
    </row>
    <row r="70" spans="1:7" x14ac:dyDescent="0.3">
      <c r="A70" s="3">
        <v>42107</v>
      </c>
      <c r="B70" s="1">
        <v>54239.77</v>
      </c>
      <c r="C70" s="1">
        <v>54213.65</v>
      </c>
      <c r="D70" s="1">
        <v>54866.239999999998</v>
      </c>
      <c r="E70" s="1">
        <v>54004.28</v>
      </c>
      <c r="F70" s="2">
        <v>5.0000000000000001E-4</v>
      </c>
      <c r="G70" s="1">
        <f>Tabella9[[#This Row],[MAX]]-Tabella9[[#This Row],[MIN]]</f>
        <v>861.95999999999913</v>
      </c>
    </row>
    <row r="71" spans="1:7" x14ac:dyDescent="0.3">
      <c r="A71" s="3">
        <v>42108</v>
      </c>
      <c r="B71" s="1">
        <v>53981.919999999998</v>
      </c>
      <c r="C71" s="1">
        <v>54240.43</v>
      </c>
      <c r="D71" s="1">
        <v>54625.38</v>
      </c>
      <c r="E71" s="1">
        <v>53773.31</v>
      </c>
      <c r="F71" s="2">
        <v>-4.7999999999999996E-3</v>
      </c>
      <c r="G71" s="1">
        <f>Tabella9[[#This Row],[MAX]]-Tabella9[[#This Row],[MIN]]</f>
        <v>852.06999999999971</v>
      </c>
    </row>
    <row r="72" spans="1:7" x14ac:dyDescent="0.3">
      <c r="A72" s="3">
        <v>42109</v>
      </c>
      <c r="B72" s="1">
        <v>54918.74</v>
      </c>
      <c r="C72" s="1">
        <v>54037.279999999999</v>
      </c>
      <c r="D72" s="1">
        <v>54960.160000000003</v>
      </c>
      <c r="E72" s="1">
        <v>54037.279999999999</v>
      </c>
      <c r="F72" s="2">
        <v>1.7399999999999999E-2</v>
      </c>
      <c r="G72" s="1">
        <f>Tabella9[[#This Row],[MAX]]-Tabella9[[#This Row],[MIN]]</f>
        <v>922.88000000000466</v>
      </c>
    </row>
    <row r="73" spans="1:7" x14ac:dyDescent="0.3">
      <c r="A73" s="3">
        <v>42110</v>
      </c>
      <c r="B73" s="1">
        <v>54674.21</v>
      </c>
      <c r="C73" s="1">
        <v>54918.74</v>
      </c>
      <c r="D73" s="1">
        <v>54918.74</v>
      </c>
      <c r="E73" s="1">
        <v>54315.74</v>
      </c>
      <c r="F73" s="2">
        <v>-4.4999999999999997E-3</v>
      </c>
      <c r="G73" s="1">
        <f>Tabella9[[#This Row],[MAX]]-Tabella9[[#This Row],[MIN]]</f>
        <v>603</v>
      </c>
    </row>
    <row r="74" spans="1:7" x14ac:dyDescent="0.3">
      <c r="A74" s="3">
        <v>42111</v>
      </c>
      <c r="B74" s="1">
        <v>53954.79</v>
      </c>
      <c r="C74" s="1">
        <v>54671.54</v>
      </c>
      <c r="D74" s="1">
        <v>54671.54</v>
      </c>
      <c r="E74" s="1">
        <v>53896</v>
      </c>
      <c r="F74" s="2">
        <v>-1.32E-2</v>
      </c>
      <c r="G74" s="1">
        <f>Tabella9[[#This Row],[MAX]]-Tabella9[[#This Row],[MIN]]</f>
        <v>775.54000000000087</v>
      </c>
    </row>
    <row r="75" spans="1:7" x14ac:dyDescent="0.3">
      <c r="A75" s="3">
        <v>42114</v>
      </c>
      <c r="B75" s="1">
        <v>53761.27</v>
      </c>
      <c r="C75" s="1">
        <v>53965.25</v>
      </c>
      <c r="D75" s="1">
        <v>54384.98</v>
      </c>
      <c r="E75" s="1">
        <v>53510.41</v>
      </c>
      <c r="F75" s="2">
        <v>-3.5999999999999999E-3</v>
      </c>
      <c r="G75" s="1">
        <f>Tabella9[[#This Row],[MAX]]-Tabella9[[#This Row],[MIN]]</f>
        <v>874.56999999999971</v>
      </c>
    </row>
    <row r="76" spans="1:7" x14ac:dyDescent="0.3">
      <c r="A76" s="3">
        <v>42116</v>
      </c>
      <c r="B76" s="1">
        <v>54617.36</v>
      </c>
      <c r="C76" s="1">
        <v>53762.09</v>
      </c>
      <c r="D76" s="1">
        <v>54847.67</v>
      </c>
      <c r="E76" s="1">
        <v>53762.09</v>
      </c>
      <c r="F76" s="2">
        <v>1.5900000000000001E-2</v>
      </c>
      <c r="G76" s="1">
        <f>Tabella9[[#This Row],[MAX]]-Tabella9[[#This Row],[MIN]]</f>
        <v>1085.5800000000017</v>
      </c>
    </row>
    <row r="77" spans="1:7" x14ac:dyDescent="0.3">
      <c r="A77" s="3">
        <v>42117</v>
      </c>
      <c r="B77" s="1">
        <v>55684.85</v>
      </c>
      <c r="C77" s="1">
        <v>54615.89</v>
      </c>
      <c r="D77" s="1">
        <v>55781.72</v>
      </c>
      <c r="E77" s="1">
        <v>54063.82</v>
      </c>
      <c r="F77" s="2">
        <v>1.95E-2</v>
      </c>
      <c r="G77" s="1">
        <f>Tabella9[[#This Row],[MAX]]-Tabella9[[#This Row],[MIN]]</f>
        <v>1717.9000000000015</v>
      </c>
    </row>
    <row r="78" spans="1:7" x14ac:dyDescent="0.3">
      <c r="A78" s="3">
        <v>42118</v>
      </c>
      <c r="B78" s="1">
        <v>56594.22</v>
      </c>
      <c r="C78" s="1">
        <v>55687.49</v>
      </c>
      <c r="D78" s="1">
        <v>56965.16</v>
      </c>
      <c r="E78" s="1">
        <v>55687.49</v>
      </c>
      <c r="F78" s="2">
        <v>1.6299999999999999E-2</v>
      </c>
      <c r="G78" s="1">
        <f>Tabella9[[#This Row],[MAX]]-Tabella9[[#This Row],[MIN]]</f>
        <v>1277.6700000000055</v>
      </c>
    </row>
    <row r="79" spans="1:7" x14ac:dyDescent="0.3">
      <c r="A79" s="3">
        <v>42121</v>
      </c>
      <c r="B79" s="1">
        <v>55534.5</v>
      </c>
      <c r="C79" s="1">
        <v>56554.31</v>
      </c>
      <c r="D79" s="1">
        <v>56962.2</v>
      </c>
      <c r="E79" s="1">
        <v>55515.39</v>
      </c>
      <c r="F79" s="2">
        <v>-1.8700000000000001E-2</v>
      </c>
      <c r="G79" s="1">
        <f>Tabella9[[#This Row],[MAX]]-Tabella9[[#This Row],[MIN]]</f>
        <v>1446.8099999999977</v>
      </c>
    </row>
    <row r="80" spans="1:7" x14ac:dyDescent="0.3">
      <c r="A80" s="3">
        <v>42122</v>
      </c>
      <c r="B80" s="1">
        <v>55812.03</v>
      </c>
      <c r="C80" s="1">
        <v>55549.05</v>
      </c>
      <c r="D80" s="1">
        <v>56017.63</v>
      </c>
      <c r="E80" s="1">
        <v>54972.93</v>
      </c>
      <c r="F80" s="2">
        <v>5.0000000000000001E-3</v>
      </c>
      <c r="G80" s="1">
        <f>Tabella9[[#This Row],[MAX]]-Tabella9[[#This Row],[MIN]]</f>
        <v>1044.6999999999971</v>
      </c>
    </row>
    <row r="81" spans="1:7" x14ac:dyDescent="0.3">
      <c r="A81" s="3">
        <v>42123</v>
      </c>
      <c r="B81" s="1">
        <v>55325.29</v>
      </c>
      <c r="C81" s="1">
        <v>55808.639999999999</v>
      </c>
      <c r="D81" s="1">
        <v>55808.639999999999</v>
      </c>
      <c r="E81" s="1">
        <v>55067.39</v>
      </c>
      <c r="F81" s="2">
        <v>-8.6999999999999994E-3</v>
      </c>
      <c r="G81" s="1">
        <f>Tabella9[[#This Row],[MAX]]-Tabella9[[#This Row],[MIN]]</f>
        <v>741.25</v>
      </c>
    </row>
    <row r="82" spans="1:7" x14ac:dyDescent="0.3">
      <c r="A82" s="3">
        <v>42124</v>
      </c>
      <c r="B82" s="1">
        <v>56229.38</v>
      </c>
      <c r="C82" s="1">
        <v>55312.11</v>
      </c>
      <c r="D82" s="1">
        <v>56229.38</v>
      </c>
      <c r="E82" s="1">
        <v>55079.75</v>
      </c>
      <c r="F82" s="2">
        <v>1.6299999999999999E-2</v>
      </c>
      <c r="G82" s="1">
        <f>Tabella9[[#This Row],[MAX]]-Tabella9[[#This Row],[MIN]]</f>
        <v>1149.6299999999974</v>
      </c>
    </row>
    <row r="83" spans="1:7" x14ac:dyDescent="0.3">
      <c r="A83" s="3">
        <v>42128</v>
      </c>
      <c r="B83" s="1">
        <v>57353.98</v>
      </c>
      <c r="C83" s="1">
        <v>56230.03</v>
      </c>
      <c r="D83" s="1">
        <v>57519.55</v>
      </c>
      <c r="E83" s="1">
        <v>56230.03</v>
      </c>
      <c r="F83" s="2">
        <v>0.02</v>
      </c>
      <c r="G83" s="1">
        <f>Tabella9[[#This Row],[MAX]]-Tabella9[[#This Row],[MIN]]</f>
        <v>1289.5200000000041</v>
      </c>
    </row>
    <row r="84" spans="1:7" x14ac:dyDescent="0.3">
      <c r="A84" s="3">
        <v>42129</v>
      </c>
      <c r="B84" s="1">
        <v>58051.61</v>
      </c>
      <c r="C84" s="1">
        <v>57349.52</v>
      </c>
      <c r="D84" s="1">
        <v>58146.74</v>
      </c>
      <c r="E84" s="1">
        <v>57096</v>
      </c>
      <c r="F84" s="2">
        <v>1.2200000000000001E-2</v>
      </c>
      <c r="G84" s="1">
        <f>Tabella9[[#This Row],[MAX]]-Tabella9[[#This Row],[MIN]]</f>
        <v>1050.739999999998</v>
      </c>
    </row>
    <row r="85" spans="1:7" x14ac:dyDescent="0.3">
      <c r="A85" s="3">
        <v>42130</v>
      </c>
      <c r="B85" s="1">
        <v>57103.14</v>
      </c>
      <c r="C85" s="1">
        <v>58050.31</v>
      </c>
      <c r="D85" s="1">
        <v>58574.79</v>
      </c>
      <c r="E85" s="1">
        <v>56819.7</v>
      </c>
      <c r="F85" s="2">
        <v>-1.6299999999999999E-2</v>
      </c>
      <c r="G85" s="1">
        <f>Tabella9[[#This Row],[MAX]]-Tabella9[[#This Row],[MIN]]</f>
        <v>1755.0900000000038</v>
      </c>
    </row>
    <row r="86" spans="1:7" x14ac:dyDescent="0.3">
      <c r="A86" s="3">
        <v>42131</v>
      </c>
      <c r="B86" s="1">
        <v>56921.39</v>
      </c>
      <c r="C86" s="1">
        <v>57103.14</v>
      </c>
      <c r="D86" s="1">
        <v>57289.51</v>
      </c>
      <c r="E86" s="1">
        <v>56507.22</v>
      </c>
      <c r="F86" s="2">
        <v>-3.2000000000000002E-3</v>
      </c>
      <c r="G86" s="1">
        <f>Tabella9[[#This Row],[MAX]]-Tabella9[[#This Row],[MIN]]</f>
        <v>782.29000000000087</v>
      </c>
    </row>
    <row r="87" spans="1:7" x14ac:dyDescent="0.3">
      <c r="A87" s="3">
        <v>42132</v>
      </c>
      <c r="B87" s="1">
        <v>57149.33</v>
      </c>
      <c r="C87" s="1">
        <v>56964.9</v>
      </c>
      <c r="D87" s="1">
        <v>57620.54</v>
      </c>
      <c r="E87" s="1">
        <v>56595.09</v>
      </c>
      <c r="F87" s="2">
        <v>4.0000000000000001E-3</v>
      </c>
      <c r="G87" s="1">
        <f>Tabella9[[#This Row],[MAX]]-Tabella9[[#This Row],[MIN]]</f>
        <v>1025.4500000000044</v>
      </c>
    </row>
    <row r="88" spans="1:7" x14ac:dyDescent="0.3">
      <c r="A88" s="3">
        <v>42135</v>
      </c>
      <c r="B88" s="1">
        <v>57197.1</v>
      </c>
      <c r="C88" s="1">
        <v>57166.46</v>
      </c>
      <c r="D88" s="1">
        <v>57489.84</v>
      </c>
      <c r="E88" s="1">
        <v>57013.1</v>
      </c>
      <c r="F88" s="2">
        <v>8.0000000000000004E-4</v>
      </c>
      <c r="G88" s="1">
        <f>Tabella9[[#This Row],[MAX]]-Tabella9[[#This Row],[MIN]]</f>
        <v>476.73999999999796</v>
      </c>
    </row>
    <row r="89" spans="1:7" x14ac:dyDescent="0.3">
      <c r="A89" s="3">
        <v>42136</v>
      </c>
      <c r="B89" s="1">
        <v>56792.05</v>
      </c>
      <c r="C89" s="1">
        <v>57193.39</v>
      </c>
      <c r="D89" s="1">
        <v>57423.61</v>
      </c>
      <c r="E89" s="1">
        <v>56752.57</v>
      </c>
      <c r="F89" s="2">
        <v>-7.1000000000000004E-3</v>
      </c>
      <c r="G89" s="1">
        <f>Tabella9[[#This Row],[MAX]]-Tabella9[[#This Row],[MIN]]</f>
        <v>671.04000000000087</v>
      </c>
    </row>
    <row r="90" spans="1:7" x14ac:dyDescent="0.3">
      <c r="A90" s="3">
        <v>42137</v>
      </c>
      <c r="B90" s="1">
        <v>56372.04</v>
      </c>
      <c r="C90" s="1">
        <v>56790.23</v>
      </c>
      <c r="D90" s="1">
        <v>56899.73</v>
      </c>
      <c r="E90" s="1">
        <v>56199.12</v>
      </c>
      <c r="F90" s="2">
        <v>-7.4000000000000003E-3</v>
      </c>
      <c r="G90" s="1">
        <f>Tabella9[[#This Row],[MAX]]-Tabella9[[#This Row],[MIN]]</f>
        <v>700.61000000000058</v>
      </c>
    </row>
    <row r="91" spans="1:7" x14ac:dyDescent="0.3">
      <c r="A91" s="3">
        <v>42138</v>
      </c>
      <c r="B91" s="1">
        <v>56656.57</v>
      </c>
      <c r="C91" s="1">
        <v>56376.28</v>
      </c>
      <c r="D91" s="1">
        <v>56920.94</v>
      </c>
      <c r="E91" s="1">
        <v>56104.78</v>
      </c>
      <c r="F91" s="2">
        <v>5.0000000000000001E-3</v>
      </c>
      <c r="G91" s="1">
        <f>Tabella9[[#This Row],[MAX]]-Tabella9[[#This Row],[MIN]]</f>
        <v>816.16000000000349</v>
      </c>
    </row>
    <row r="92" spans="1:7" x14ac:dyDescent="0.3">
      <c r="A92" s="3">
        <v>42139</v>
      </c>
      <c r="B92" s="1">
        <v>57248.63</v>
      </c>
      <c r="C92" s="1">
        <v>56655.82</v>
      </c>
      <c r="D92" s="1">
        <v>57287.7</v>
      </c>
      <c r="E92" s="1">
        <v>56422.19</v>
      </c>
      <c r="F92" s="2">
        <v>1.04E-2</v>
      </c>
      <c r="G92" s="1">
        <f>Tabella9[[#This Row],[MAX]]-Tabella9[[#This Row],[MIN]]</f>
        <v>865.50999999999476</v>
      </c>
    </row>
    <row r="93" spans="1:7" x14ac:dyDescent="0.3">
      <c r="A93" s="3">
        <v>42142</v>
      </c>
      <c r="B93" s="1">
        <v>56204.23</v>
      </c>
      <c r="C93" s="1">
        <v>57249.93</v>
      </c>
      <c r="D93" s="1">
        <v>57605.86</v>
      </c>
      <c r="E93" s="1">
        <v>55926.47</v>
      </c>
      <c r="F93" s="2">
        <v>-1.8200000000000001E-2</v>
      </c>
      <c r="G93" s="1">
        <f>Tabella9[[#This Row],[MAX]]-Tabella9[[#This Row],[MIN]]</f>
        <v>1679.3899999999994</v>
      </c>
    </row>
    <row r="94" spans="1:7" x14ac:dyDescent="0.3">
      <c r="A94" s="3">
        <v>42143</v>
      </c>
      <c r="B94" s="1">
        <v>55498.82</v>
      </c>
      <c r="C94" s="1">
        <v>56204.23</v>
      </c>
      <c r="D94" s="1">
        <v>56211.95</v>
      </c>
      <c r="E94" s="1">
        <v>55027.09</v>
      </c>
      <c r="F94" s="2">
        <v>-1.26E-2</v>
      </c>
      <c r="G94" s="1">
        <f>Tabella9[[#This Row],[MAX]]-Tabella9[[#This Row],[MIN]]</f>
        <v>1184.8600000000006</v>
      </c>
    </row>
    <row r="95" spans="1:7" x14ac:dyDescent="0.3">
      <c r="A95" s="3">
        <v>42144</v>
      </c>
      <c r="B95" s="1">
        <v>54901.02</v>
      </c>
      <c r="C95" s="1">
        <v>55497.120000000003</v>
      </c>
      <c r="D95" s="1">
        <v>55644.97</v>
      </c>
      <c r="E95" s="1">
        <v>54819.8</v>
      </c>
      <c r="F95" s="2">
        <v>-1.0800000000000001E-2</v>
      </c>
      <c r="G95" s="1">
        <f>Tabella9[[#This Row],[MAX]]-Tabella9[[#This Row],[MIN]]</f>
        <v>825.16999999999825</v>
      </c>
    </row>
    <row r="96" spans="1:7" x14ac:dyDescent="0.3">
      <c r="A96" s="3">
        <v>42145</v>
      </c>
      <c r="B96" s="1">
        <v>55112.05</v>
      </c>
      <c r="C96" s="1">
        <v>54900.29</v>
      </c>
      <c r="D96" s="1">
        <v>55112.05</v>
      </c>
      <c r="E96" s="1">
        <v>54526.080000000002</v>
      </c>
      <c r="F96" s="2">
        <v>3.8E-3</v>
      </c>
      <c r="G96" s="1">
        <f>Tabella9[[#This Row],[MAX]]-Tabella9[[#This Row],[MIN]]</f>
        <v>585.97000000000116</v>
      </c>
    </row>
    <row r="97" spans="1:7" x14ac:dyDescent="0.3">
      <c r="A97" s="3">
        <v>42146</v>
      </c>
      <c r="B97" s="1">
        <v>54377.29</v>
      </c>
      <c r="C97" s="1">
        <v>55112.05</v>
      </c>
      <c r="D97" s="1">
        <v>55223.01</v>
      </c>
      <c r="E97" s="1">
        <v>54037.59</v>
      </c>
      <c r="F97" s="2">
        <v>-1.3299999999999999E-2</v>
      </c>
      <c r="G97" s="1">
        <f>Tabella9[[#This Row],[MAX]]-Tabella9[[#This Row],[MIN]]</f>
        <v>1185.4200000000055</v>
      </c>
    </row>
    <row r="98" spans="1:7" x14ac:dyDescent="0.3">
      <c r="A98" s="3">
        <v>42149</v>
      </c>
      <c r="B98" s="1">
        <v>54609.25</v>
      </c>
      <c r="C98" s="1">
        <v>54377.96</v>
      </c>
      <c r="D98" s="1">
        <v>54867.85</v>
      </c>
      <c r="E98" s="1">
        <v>53971.6</v>
      </c>
      <c r="F98" s="2">
        <v>4.3E-3</v>
      </c>
      <c r="G98" s="1">
        <f>Tabella9[[#This Row],[MAX]]-Tabella9[[#This Row],[MIN]]</f>
        <v>896.25</v>
      </c>
    </row>
    <row r="99" spans="1:7" x14ac:dyDescent="0.3">
      <c r="A99" s="3">
        <v>42150</v>
      </c>
      <c r="B99" s="1">
        <v>53629.78</v>
      </c>
      <c r="C99" s="1">
        <v>54609.25</v>
      </c>
      <c r="D99" s="1">
        <v>54609.25</v>
      </c>
      <c r="E99" s="1">
        <v>53548.19</v>
      </c>
      <c r="F99" s="2">
        <v>-1.7899999999999999E-2</v>
      </c>
      <c r="G99" s="1">
        <f>Tabella9[[#This Row],[MAX]]-Tabella9[[#This Row],[MIN]]</f>
        <v>1061.0599999999977</v>
      </c>
    </row>
    <row r="100" spans="1:7" x14ac:dyDescent="0.3">
      <c r="A100" s="3">
        <v>42151</v>
      </c>
      <c r="B100" s="1">
        <v>54236.25</v>
      </c>
      <c r="C100" s="1">
        <v>53630.62</v>
      </c>
      <c r="D100" s="1">
        <v>54292.52</v>
      </c>
      <c r="E100" s="1">
        <v>53135.88</v>
      </c>
      <c r="F100" s="2">
        <v>1.1299999999999999E-2</v>
      </c>
      <c r="G100" s="1">
        <f>Tabella9[[#This Row],[MAX]]-Tabella9[[#This Row],[MIN]]</f>
        <v>1156.6399999999994</v>
      </c>
    </row>
    <row r="101" spans="1:7" x14ac:dyDescent="0.3">
      <c r="A101" s="3">
        <v>42152</v>
      </c>
      <c r="B101" s="1">
        <v>53976.27</v>
      </c>
      <c r="C101" s="1">
        <v>54230.400000000001</v>
      </c>
      <c r="D101" s="1">
        <v>54230.400000000001</v>
      </c>
      <c r="E101" s="1">
        <v>53363.07</v>
      </c>
      <c r="F101" s="2">
        <v>-4.7999999999999996E-3</v>
      </c>
      <c r="G101" s="1">
        <f>Tabella9[[#This Row],[MAX]]-Tabella9[[#This Row],[MIN]]</f>
        <v>867.33000000000175</v>
      </c>
    </row>
    <row r="102" spans="1:7" x14ac:dyDescent="0.3">
      <c r="A102" s="3">
        <v>42153</v>
      </c>
      <c r="B102" s="1">
        <v>52760.47</v>
      </c>
      <c r="C102" s="1">
        <v>53974.25</v>
      </c>
      <c r="D102" s="1">
        <v>53974.25</v>
      </c>
      <c r="E102" s="1">
        <v>52760.47</v>
      </c>
      <c r="F102" s="2">
        <v>-2.2499999999999999E-2</v>
      </c>
      <c r="G102" s="1">
        <f>Tabella9[[#This Row],[MAX]]-Tabella9[[#This Row],[MIN]]</f>
        <v>1213.7799999999988</v>
      </c>
    </row>
    <row r="103" spans="1:7" x14ac:dyDescent="0.3">
      <c r="A103" s="3">
        <v>42156</v>
      </c>
      <c r="B103" s="1">
        <v>53031.31</v>
      </c>
      <c r="C103" s="1">
        <v>52752.9</v>
      </c>
      <c r="D103" s="1">
        <v>53232.92</v>
      </c>
      <c r="E103" s="1">
        <v>52665.81</v>
      </c>
      <c r="F103" s="2">
        <v>5.1000000000000004E-3</v>
      </c>
      <c r="G103" s="1">
        <f>Tabella9[[#This Row],[MAX]]-Tabella9[[#This Row],[MIN]]</f>
        <v>567.11000000000058</v>
      </c>
    </row>
    <row r="104" spans="1:7" x14ac:dyDescent="0.3">
      <c r="A104" s="3">
        <v>42157</v>
      </c>
      <c r="B104" s="1">
        <v>54236.43</v>
      </c>
      <c r="C104" s="1">
        <v>53035.02</v>
      </c>
      <c r="D104" s="1">
        <v>54236.43</v>
      </c>
      <c r="E104" s="1">
        <v>53035.02</v>
      </c>
      <c r="F104" s="2">
        <v>2.2700000000000001E-2</v>
      </c>
      <c r="G104" s="1">
        <f>Tabella9[[#This Row],[MAX]]-Tabella9[[#This Row],[MIN]]</f>
        <v>1201.4100000000035</v>
      </c>
    </row>
    <row r="105" spans="1:7" x14ac:dyDescent="0.3">
      <c r="A105" s="3">
        <v>42158</v>
      </c>
      <c r="B105" s="1">
        <v>53522.9</v>
      </c>
      <c r="C105" s="1">
        <v>54253.74</v>
      </c>
      <c r="D105" s="1">
        <v>54253.74</v>
      </c>
      <c r="E105" s="1">
        <v>53462.34</v>
      </c>
      <c r="F105" s="2">
        <v>-1.32E-2</v>
      </c>
      <c r="G105" s="1">
        <f>Tabella9[[#This Row],[MAX]]-Tabella9[[#This Row],[MIN]]</f>
        <v>791.40000000000146</v>
      </c>
    </row>
    <row r="106" spans="1:7" x14ac:dyDescent="0.3">
      <c r="A106" s="3">
        <v>42160</v>
      </c>
      <c r="B106" s="1">
        <v>52973.37</v>
      </c>
      <c r="C106" s="1">
        <v>53517.599999999999</v>
      </c>
      <c r="D106" s="1">
        <v>53517.599999999999</v>
      </c>
      <c r="E106" s="1">
        <v>52808.05</v>
      </c>
      <c r="F106" s="2">
        <v>-1.03E-2</v>
      </c>
      <c r="G106" s="1">
        <f>Tabella9[[#This Row],[MAX]]-Tabella9[[#This Row],[MIN]]</f>
        <v>709.54999999999563</v>
      </c>
    </row>
    <row r="107" spans="1:7" x14ac:dyDescent="0.3">
      <c r="A107" s="3">
        <v>42163</v>
      </c>
      <c r="B107" s="1">
        <v>52809.63</v>
      </c>
      <c r="C107" s="1">
        <v>52974.720000000001</v>
      </c>
      <c r="D107" s="1">
        <v>53324.56</v>
      </c>
      <c r="E107" s="1">
        <v>52809.63</v>
      </c>
      <c r="F107" s="2">
        <v>-3.0999999999999999E-3</v>
      </c>
      <c r="G107" s="1">
        <f>Tabella9[[#This Row],[MAX]]-Tabella9[[#This Row],[MIN]]</f>
        <v>514.93000000000029</v>
      </c>
    </row>
    <row r="108" spans="1:7" x14ac:dyDescent="0.3">
      <c r="A108" s="3">
        <v>42164</v>
      </c>
      <c r="B108" s="1">
        <v>52815.99</v>
      </c>
      <c r="C108" s="1">
        <v>52809.63</v>
      </c>
      <c r="D108" s="1">
        <v>53292.41</v>
      </c>
      <c r="E108" s="1">
        <v>52687.88</v>
      </c>
      <c r="F108" s="2">
        <v>1E-4</v>
      </c>
      <c r="G108" s="1">
        <f>Tabella9[[#This Row],[MAX]]-Tabella9[[#This Row],[MIN]]</f>
        <v>604.53000000000611</v>
      </c>
    </row>
    <row r="109" spans="1:7" x14ac:dyDescent="0.3">
      <c r="A109" s="3">
        <v>42165</v>
      </c>
      <c r="B109" s="1">
        <v>53876.44</v>
      </c>
      <c r="C109" s="1">
        <v>52817.45</v>
      </c>
      <c r="D109" s="1">
        <v>54102.18</v>
      </c>
      <c r="E109" s="1">
        <v>52817.45</v>
      </c>
      <c r="F109" s="2">
        <v>2.01E-2</v>
      </c>
      <c r="G109" s="1">
        <f>Tabella9[[#This Row],[MAX]]-Tabella9[[#This Row],[MIN]]</f>
        <v>1284.7300000000032</v>
      </c>
    </row>
    <row r="110" spans="1:7" x14ac:dyDescent="0.3">
      <c r="A110" s="3">
        <v>42166</v>
      </c>
      <c r="B110" s="1">
        <v>53688.51</v>
      </c>
      <c r="C110" s="1">
        <v>53876.44</v>
      </c>
      <c r="D110" s="1">
        <v>54270.8</v>
      </c>
      <c r="E110" s="1">
        <v>53443.53</v>
      </c>
      <c r="F110" s="2">
        <v>-3.5000000000000001E-3</v>
      </c>
      <c r="G110" s="1">
        <f>Tabella9[[#This Row],[MAX]]-Tabella9[[#This Row],[MIN]]</f>
        <v>827.27000000000407</v>
      </c>
    </row>
    <row r="111" spans="1:7" x14ac:dyDescent="0.3">
      <c r="A111" s="3">
        <v>42167</v>
      </c>
      <c r="B111" s="1">
        <v>53347.53</v>
      </c>
      <c r="C111" s="1">
        <v>53689.17</v>
      </c>
      <c r="D111" s="1">
        <v>53689.17</v>
      </c>
      <c r="E111" s="1">
        <v>53032.88</v>
      </c>
      <c r="F111" s="2">
        <v>-6.4000000000000003E-3</v>
      </c>
      <c r="G111" s="1">
        <f>Tabella9[[#This Row],[MAX]]-Tabella9[[#This Row],[MIN]]</f>
        <v>656.29000000000087</v>
      </c>
    </row>
    <row r="112" spans="1:7" x14ac:dyDescent="0.3">
      <c r="A112" s="3">
        <v>42170</v>
      </c>
      <c r="B112" s="1">
        <v>53137.53</v>
      </c>
      <c r="C112" s="1">
        <v>53338.14</v>
      </c>
      <c r="D112" s="1">
        <v>53338.14</v>
      </c>
      <c r="E112" s="1">
        <v>52548.19</v>
      </c>
      <c r="F112" s="2">
        <v>-3.8999999999999998E-3</v>
      </c>
      <c r="G112" s="1">
        <f>Tabella9[[#This Row],[MAX]]-Tabella9[[#This Row],[MIN]]</f>
        <v>789.94999999999709</v>
      </c>
    </row>
    <row r="113" spans="1:7" x14ac:dyDescent="0.3">
      <c r="A113" s="3">
        <v>42171</v>
      </c>
      <c r="B113" s="1">
        <v>53702.15</v>
      </c>
      <c r="C113" s="1">
        <v>53143.74</v>
      </c>
      <c r="D113" s="1">
        <v>53968.99</v>
      </c>
      <c r="E113" s="1">
        <v>53106.91</v>
      </c>
      <c r="F113" s="2">
        <v>1.06E-2</v>
      </c>
      <c r="G113" s="1">
        <f>Tabella9[[#This Row],[MAX]]-Tabella9[[#This Row],[MIN]]</f>
        <v>862.07999999999447</v>
      </c>
    </row>
    <row r="114" spans="1:7" x14ac:dyDescent="0.3">
      <c r="A114" s="3">
        <v>42172</v>
      </c>
      <c r="B114" s="1">
        <v>53248.54</v>
      </c>
      <c r="C114" s="1">
        <v>53697.73</v>
      </c>
      <c r="D114" s="1">
        <v>53755.1</v>
      </c>
      <c r="E114" s="1">
        <v>52965.07</v>
      </c>
      <c r="F114" s="2">
        <v>-8.3999999999999995E-3</v>
      </c>
      <c r="G114" s="1">
        <f>Tabella9[[#This Row],[MAX]]-Tabella9[[#This Row],[MIN]]</f>
        <v>790.02999999999884</v>
      </c>
    </row>
    <row r="115" spans="1:7" x14ac:dyDescent="0.3">
      <c r="A115" s="3">
        <v>42173</v>
      </c>
      <c r="B115" s="1">
        <v>54238.59</v>
      </c>
      <c r="C115" s="1">
        <v>53251.15</v>
      </c>
      <c r="D115" s="1">
        <v>54351.87</v>
      </c>
      <c r="E115" s="1">
        <v>53213.64</v>
      </c>
      <c r="F115" s="2">
        <v>1.8599999999999998E-2</v>
      </c>
      <c r="G115" s="1">
        <f>Tabella9[[#This Row],[MAX]]-Tabella9[[#This Row],[MIN]]</f>
        <v>1138.2300000000032</v>
      </c>
    </row>
    <row r="116" spans="1:7" x14ac:dyDescent="0.3">
      <c r="A116" s="3">
        <v>42174</v>
      </c>
      <c r="B116" s="1">
        <v>53749.41</v>
      </c>
      <c r="C116" s="1">
        <v>54236.08</v>
      </c>
      <c r="D116" s="1">
        <v>54236.08</v>
      </c>
      <c r="E116" s="1">
        <v>53479.42</v>
      </c>
      <c r="F116" s="2">
        <v>-8.9999999999999993E-3</v>
      </c>
      <c r="G116" s="1">
        <f>Tabella9[[#This Row],[MAX]]-Tabella9[[#This Row],[MIN]]</f>
        <v>756.66000000000349</v>
      </c>
    </row>
    <row r="117" spans="1:7" x14ac:dyDescent="0.3">
      <c r="A117" s="3">
        <v>42177</v>
      </c>
      <c r="B117" s="1">
        <v>53863.67</v>
      </c>
      <c r="C117" s="1">
        <v>53750.07</v>
      </c>
      <c r="D117" s="1">
        <v>54341.54</v>
      </c>
      <c r="E117" s="1">
        <v>53655.4</v>
      </c>
      <c r="F117" s="2">
        <v>2.0999999999999999E-3</v>
      </c>
      <c r="G117" s="1">
        <f>Tabella9[[#This Row],[MAX]]-Tabella9[[#This Row],[MIN]]</f>
        <v>686.13999999999942</v>
      </c>
    </row>
    <row r="118" spans="1:7" x14ac:dyDescent="0.3">
      <c r="A118" s="3">
        <v>42178</v>
      </c>
      <c r="B118" s="1">
        <v>53772.43</v>
      </c>
      <c r="C118" s="1">
        <v>53864.78</v>
      </c>
      <c r="D118" s="1">
        <v>54360.79</v>
      </c>
      <c r="E118" s="1">
        <v>53772.43</v>
      </c>
      <c r="F118" s="2">
        <v>-1.6999999999999999E-3</v>
      </c>
      <c r="G118" s="1">
        <f>Tabella9[[#This Row],[MAX]]-Tabella9[[#This Row],[MIN]]</f>
        <v>588.36000000000058</v>
      </c>
    </row>
    <row r="119" spans="1:7" x14ac:dyDescent="0.3">
      <c r="A119" s="3">
        <v>42179</v>
      </c>
      <c r="B119" s="1">
        <v>53842.53</v>
      </c>
      <c r="C119" s="1">
        <v>53772.43</v>
      </c>
      <c r="D119" s="1">
        <v>54236.27</v>
      </c>
      <c r="E119" s="1">
        <v>53628.09</v>
      </c>
      <c r="F119" s="2">
        <v>1.2999999999999999E-3</v>
      </c>
      <c r="G119" s="1">
        <f>Tabella9[[#This Row],[MAX]]-Tabella9[[#This Row],[MIN]]</f>
        <v>608.18000000000029</v>
      </c>
    </row>
    <row r="120" spans="1:7" x14ac:dyDescent="0.3">
      <c r="A120" s="3">
        <v>42180</v>
      </c>
      <c r="B120" s="1">
        <v>53175.66</v>
      </c>
      <c r="C120" s="1">
        <v>53840.4</v>
      </c>
      <c r="D120" s="1">
        <v>53840.4</v>
      </c>
      <c r="E120" s="1">
        <v>52879.4</v>
      </c>
      <c r="F120" s="2">
        <v>-1.24E-2</v>
      </c>
      <c r="G120" s="1">
        <f>Tabella9[[#This Row],[MAX]]-Tabella9[[#This Row],[MIN]]</f>
        <v>961</v>
      </c>
    </row>
    <row r="121" spans="1:7" x14ac:dyDescent="0.3">
      <c r="A121" s="3">
        <v>42181</v>
      </c>
      <c r="B121" s="1">
        <v>54016.97</v>
      </c>
      <c r="C121" s="1">
        <v>53181.02</v>
      </c>
      <c r="D121" s="1">
        <v>54076.05</v>
      </c>
      <c r="E121" s="1">
        <v>53150.52</v>
      </c>
      <c r="F121" s="2">
        <v>1.5800000000000002E-2</v>
      </c>
      <c r="G121" s="1">
        <f>Tabella9[[#This Row],[MAX]]-Tabella9[[#This Row],[MIN]]</f>
        <v>925.53000000000611</v>
      </c>
    </row>
    <row r="122" spans="1:7" x14ac:dyDescent="0.3">
      <c r="A122" s="3">
        <v>42184</v>
      </c>
      <c r="B122" s="1">
        <v>53014.21</v>
      </c>
      <c r="C122" s="1">
        <v>54012.65</v>
      </c>
      <c r="D122" s="1">
        <v>54012.65</v>
      </c>
      <c r="E122" s="1">
        <v>52647.35</v>
      </c>
      <c r="F122" s="2">
        <v>-1.8599999999999998E-2</v>
      </c>
      <c r="G122" s="1">
        <f>Tabella9[[#This Row],[MAX]]-Tabella9[[#This Row],[MIN]]</f>
        <v>1365.3000000000029</v>
      </c>
    </row>
    <row r="123" spans="1:7" x14ac:dyDescent="0.3">
      <c r="A123" s="3">
        <v>42185</v>
      </c>
      <c r="B123" s="1">
        <v>53080.88</v>
      </c>
      <c r="C123" s="1">
        <v>53014.21</v>
      </c>
      <c r="D123" s="1">
        <v>53345.15</v>
      </c>
      <c r="E123" s="1">
        <v>52812.5</v>
      </c>
      <c r="F123" s="2">
        <v>1.2999999999999999E-3</v>
      </c>
      <c r="G123" s="1">
        <f>Tabella9[[#This Row],[MAX]]-Tabella9[[#This Row],[MIN]]</f>
        <v>532.65000000000146</v>
      </c>
    </row>
    <row r="124" spans="1:7" x14ac:dyDescent="0.3">
      <c r="A124" s="3">
        <v>42186</v>
      </c>
      <c r="B124" s="1">
        <v>52757.53</v>
      </c>
      <c r="C124" s="1">
        <v>53080.88</v>
      </c>
      <c r="D124" s="1">
        <v>53456.4</v>
      </c>
      <c r="E124" s="1">
        <v>52603.37</v>
      </c>
      <c r="F124" s="2">
        <v>-6.1000000000000004E-3</v>
      </c>
      <c r="G124" s="1">
        <f>Tabella9[[#This Row],[MAX]]-Tabella9[[#This Row],[MIN]]</f>
        <v>853.02999999999884</v>
      </c>
    </row>
    <row r="125" spans="1:7" x14ac:dyDescent="0.3">
      <c r="A125" s="3">
        <v>42187</v>
      </c>
      <c r="B125" s="1">
        <v>53106.18</v>
      </c>
      <c r="C125" s="1">
        <v>52757.72</v>
      </c>
      <c r="D125" s="1">
        <v>53356.61</v>
      </c>
      <c r="E125" s="1">
        <v>52757.72</v>
      </c>
      <c r="F125" s="2">
        <v>6.6E-3</v>
      </c>
      <c r="G125" s="1">
        <f>Tabella9[[#This Row],[MAX]]-Tabella9[[#This Row],[MIN]]</f>
        <v>598.88999999999942</v>
      </c>
    </row>
    <row r="126" spans="1:7" x14ac:dyDescent="0.3">
      <c r="A126" s="3">
        <v>42188</v>
      </c>
      <c r="B126" s="1">
        <v>52519.4</v>
      </c>
      <c r="C126" s="1">
        <v>53105.61</v>
      </c>
      <c r="D126" s="1">
        <v>53105.61</v>
      </c>
      <c r="E126" s="1">
        <v>52370.31</v>
      </c>
      <c r="F126" s="2">
        <v>-1.0999999999999999E-2</v>
      </c>
      <c r="G126" s="1">
        <f>Tabella9[[#This Row],[MAX]]-Tabella9[[#This Row],[MIN]]</f>
        <v>735.30000000000291</v>
      </c>
    </row>
    <row r="127" spans="1:7" x14ac:dyDescent="0.3">
      <c r="A127" s="3">
        <v>42191</v>
      </c>
      <c r="B127" s="1">
        <v>52149.37</v>
      </c>
      <c r="C127" s="1">
        <v>52510.5</v>
      </c>
      <c r="D127" s="1">
        <v>52678.52</v>
      </c>
      <c r="E127" s="1">
        <v>51682.82</v>
      </c>
      <c r="F127" s="2">
        <v>-7.0000000000000001E-3</v>
      </c>
      <c r="G127" s="1">
        <f>Tabella9[[#This Row],[MAX]]-Tabella9[[#This Row],[MIN]]</f>
        <v>995.69999999999709</v>
      </c>
    </row>
    <row r="128" spans="1:7" x14ac:dyDescent="0.3">
      <c r="A128" s="3">
        <v>42192</v>
      </c>
      <c r="B128" s="1">
        <v>52343.71</v>
      </c>
      <c r="C128" s="1">
        <v>52148.89</v>
      </c>
      <c r="D128" s="1">
        <v>52387.81</v>
      </c>
      <c r="E128" s="1">
        <v>51129.78</v>
      </c>
      <c r="F128" s="2">
        <v>3.7000000000000002E-3</v>
      </c>
      <c r="G128" s="1">
        <f>Tabella9[[#This Row],[MAX]]-Tabella9[[#This Row],[MIN]]</f>
        <v>1258.0299999999988</v>
      </c>
    </row>
    <row r="129" spans="1:7" x14ac:dyDescent="0.3">
      <c r="A129" s="3">
        <v>42193</v>
      </c>
      <c r="B129" s="1">
        <v>51781.74</v>
      </c>
      <c r="C129" s="1">
        <v>52343.39</v>
      </c>
      <c r="D129" s="1">
        <v>52467.519999999997</v>
      </c>
      <c r="E129" s="1">
        <v>51574.12</v>
      </c>
      <c r="F129" s="2">
        <v>-1.0699999999999999E-2</v>
      </c>
      <c r="G129" s="1">
        <f>Tabella9[[#This Row],[MAX]]-Tabella9[[#This Row],[MIN]]</f>
        <v>893.39999999999418</v>
      </c>
    </row>
    <row r="130" spans="1:7" x14ac:dyDescent="0.3">
      <c r="A130" s="3">
        <v>42195</v>
      </c>
      <c r="B130" s="1">
        <v>52590.720000000001</v>
      </c>
      <c r="C130" s="1">
        <v>51782.26</v>
      </c>
      <c r="D130" s="1">
        <v>52785.52</v>
      </c>
      <c r="E130" s="1">
        <v>51782.26</v>
      </c>
      <c r="F130" s="2">
        <v>1.5599999999999999E-2</v>
      </c>
      <c r="G130" s="1">
        <f>Tabella9[[#This Row],[MAX]]-Tabella9[[#This Row],[MIN]]</f>
        <v>1003.2599999999948</v>
      </c>
    </row>
    <row r="131" spans="1:7" x14ac:dyDescent="0.3">
      <c r="A131" s="3">
        <v>42198</v>
      </c>
      <c r="B131" s="1">
        <v>53119.47</v>
      </c>
      <c r="C131" s="1">
        <v>52590.720000000001</v>
      </c>
      <c r="D131" s="1">
        <v>53163.57</v>
      </c>
      <c r="E131" s="1">
        <v>52590.720000000001</v>
      </c>
      <c r="F131" s="2">
        <v>1.01E-2</v>
      </c>
      <c r="G131" s="1">
        <f>Tabella9[[#This Row],[MAX]]-Tabella9[[#This Row],[MIN]]</f>
        <v>572.84999999999854</v>
      </c>
    </row>
    <row r="132" spans="1:7" x14ac:dyDescent="0.3">
      <c r="A132" s="3">
        <v>42199</v>
      </c>
      <c r="B132" s="1">
        <v>53239.17</v>
      </c>
      <c r="C132" s="1">
        <v>53119.47</v>
      </c>
      <c r="D132" s="1">
        <v>53415.87</v>
      </c>
      <c r="E132" s="1">
        <v>52652.75</v>
      </c>
      <c r="F132" s="2">
        <v>2.3E-3</v>
      </c>
      <c r="G132" s="1">
        <f>Tabella9[[#This Row],[MAX]]-Tabella9[[#This Row],[MIN]]</f>
        <v>763.12000000000262</v>
      </c>
    </row>
    <row r="133" spans="1:7" x14ac:dyDescent="0.3">
      <c r="A133" s="3">
        <v>42200</v>
      </c>
      <c r="B133" s="1">
        <v>52902.28</v>
      </c>
      <c r="C133" s="1">
        <v>53239.17</v>
      </c>
      <c r="D133" s="1">
        <v>53333.81</v>
      </c>
      <c r="E133" s="1">
        <v>52790.45</v>
      </c>
      <c r="F133" s="2">
        <v>-6.3E-3</v>
      </c>
      <c r="G133" s="1">
        <f>Tabella9[[#This Row],[MAX]]-Tabella9[[#This Row],[MIN]]</f>
        <v>543.36000000000058</v>
      </c>
    </row>
    <row r="134" spans="1:7" x14ac:dyDescent="0.3">
      <c r="A134" s="3">
        <v>42201</v>
      </c>
      <c r="B134" s="1">
        <v>53069.75</v>
      </c>
      <c r="C134" s="1">
        <v>52902.28</v>
      </c>
      <c r="D134" s="1">
        <v>53416.98</v>
      </c>
      <c r="E134" s="1">
        <v>52713.87</v>
      </c>
      <c r="F134" s="2">
        <v>3.2000000000000002E-3</v>
      </c>
      <c r="G134" s="1">
        <f>Tabella9[[#This Row],[MAX]]-Tabella9[[#This Row],[MIN]]</f>
        <v>703.11000000000058</v>
      </c>
    </row>
    <row r="135" spans="1:7" x14ac:dyDescent="0.3">
      <c r="A135" s="3">
        <v>42202</v>
      </c>
      <c r="B135" s="1">
        <v>52341.8</v>
      </c>
      <c r="C135" s="1">
        <v>53069.75</v>
      </c>
      <c r="D135" s="1">
        <v>53310.2</v>
      </c>
      <c r="E135" s="1">
        <v>52221.13</v>
      </c>
      <c r="F135" s="2">
        <v>-1.37E-2</v>
      </c>
      <c r="G135" s="1">
        <f>Tabella9[[#This Row],[MAX]]-Tabella9[[#This Row],[MIN]]</f>
        <v>1089.0699999999997</v>
      </c>
    </row>
    <row r="136" spans="1:7" x14ac:dyDescent="0.3">
      <c r="A136" s="3">
        <v>42205</v>
      </c>
      <c r="B136" s="1">
        <v>51600.07</v>
      </c>
      <c r="C136" s="1">
        <v>52341.41</v>
      </c>
      <c r="D136" s="1">
        <v>52423.68</v>
      </c>
      <c r="E136" s="1">
        <v>51525.45</v>
      </c>
      <c r="F136" s="2">
        <v>-1.4200000000000001E-2</v>
      </c>
      <c r="G136" s="1">
        <f>Tabella9[[#This Row],[MAX]]-Tabella9[[#This Row],[MIN]]</f>
        <v>898.2300000000032</v>
      </c>
    </row>
    <row r="137" spans="1:7" x14ac:dyDescent="0.3">
      <c r="A137" s="3">
        <v>42206</v>
      </c>
      <c r="B137" s="1">
        <v>51474.28</v>
      </c>
      <c r="C137" s="1">
        <v>51603.32</v>
      </c>
      <c r="D137" s="1">
        <v>51997.68</v>
      </c>
      <c r="E137" s="1">
        <v>51244.04</v>
      </c>
      <c r="F137" s="2">
        <v>-2.3999999999999998E-3</v>
      </c>
      <c r="G137" s="1">
        <f>Tabella9[[#This Row],[MAX]]-Tabella9[[#This Row],[MIN]]</f>
        <v>753.63999999999942</v>
      </c>
    </row>
    <row r="138" spans="1:7" x14ac:dyDescent="0.3">
      <c r="A138" s="3">
        <v>42207</v>
      </c>
      <c r="B138" s="1">
        <v>50915.78</v>
      </c>
      <c r="C138" s="1">
        <v>51473.919999999998</v>
      </c>
      <c r="D138" s="1">
        <v>51473.919999999998</v>
      </c>
      <c r="E138" s="1">
        <v>50592.46</v>
      </c>
      <c r="F138" s="2">
        <v>-1.09E-2</v>
      </c>
      <c r="G138" s="1">
        <f>Tabella9[[#This Row],[MAX]]-Tabella9[[#This Row],[MIN]]</f>
        <v>881.45999999999913</v>
      </c>
    </row>
    <row r="139" spans="1:7" x14ac:dyDescent="0.3">
      <c r="A139" s="3">
        <v>42208</v>
      </c>
      <c r="B139" s="1">
        <v>49806.62</v>
      </c>
      <c r="C139" s="1">
        <v>50915.78</v>
      </c>
      <c r="D139" s="1">
        <v>51063.47</v>
      </c>
      <c r="E139" s="1">
        <v>49668.22</v>
      </c>
      <c r="F139" s="2">
        <v>-2.18E-2</v>
      </c>
      <c r="G139" s="1">
        <f>Tabella9[[#This Row],[MAX]]-Tabella9[[#This Row],[MIN]]</f>
        <v>1395.25</v>
      </c>
    </row>
    <row r="140" spans="1:7" x14ac:dyDescent="0.3">
      <c r="A140" s="3">
        <v>42209</v>
      </c>
      <c r="B140" s="1">
        <v>49245.84</v>
      </c>
      <c r="C140" s="1">
        <v>49804.29</v>
      </c>
      <c r="D140" s="1">
        <v>49831.46</v>
      </c>
      <c r="E140" s="1">
        <v>48624.14</v>
      </c>
      <c r="F140" s="2">
        <v>-1.1299999999999999E-2</v>
      </c>
      <c r="G140" s="1">
        <f>Tabella9[[#This Row],[MAX]]-Tabella9[[#This Row],[MIN]]</f>
        <v>1207.3199999999997</v>
      </c>
    </row>
    <row r="141" spans="1:7" x14ac:dyDescent="0.3">
      <c r="A141" s="3">
        <v>42212</v>
      </c>
      <c r="B141" s="1">
        <v>48735.54</v>
      </c>
      <c r="C141" s="1">
        <v>49245.85</v>
      </c>
      <c r="D141" s="1">
        <v>49298.39</v>
      </c>
      <c r="E141" s="1">
        <v>48639.95</v>
      </c>
      <c r="F141" s="2">
        <v>-1.04E-2</v>
      </c>
      <c r="G141" s="1">
        <f>Tabella9[[#This Row],[MAX]]-Tabella9[[#This Row],[MIN]]</f>
        <v>658.44000000000233</v>
      </c>
    </row>
    <row r="142" spans="1:7" x14ac:dyDescent="0.3">
      <c r="A142" s="3">
        <v>42213</v>
      </c>
      <c r="B142" s="1">
        <v>49601.599999999999</v>
      </c>
      <c r="C142" s="1">
        <v>48740.26</v>
      </c>
      <c r="D142" s="1">
        <v>49871.17</v>
      </c>
      <c r="E142" s="1">
        <v>48740.26</v>
      </c>
      <c r="F142" s="2">
        <v>1.78E-2</v>
      </c>
      <c r="G142" s="1">
        <f>Tabella9[[#This Row],[MAX]]-Tabella9[[#This Row],[MIN]]</f>
        <v>1130.9099999999962</v>
      </c>
    </row>
    <row r="143" spans="1:7" x14ac:dyDescent="0.3">
      <c r="A143" s="3">
        <v>42214</v>
      </c>
      <c r="B143" s="1">
        <v>50245.15</v>
      </c>
      <c r="C143" s="1">
        <v>49601.91</v>
      </c>
      <c r="D143" s="1">
        <v>50332.57</v>
      </c>
      <c r="E143" s="1">
        <v>49421.69</v>
      </c>
      <c r="F143" s="2">
        <v>1.2999999999999999E-2</v>
      </c>
      <c r="G143" s="1">
        <f>Tabella9[[#This Row],[MAX]]-Tabella9[[#This Row],[MIN]]</f>
        <v>910.87999999999738</v>
      </c>
    </row>
    <row r="144" spans="1:7" x14ac:dyDescent="0.3">
      <c r="A144" s="3">
        <v>42215</v>
      </c>
      <c r="B144" s="1">
        <v>49897.4</v>
      </c>
      <c r="C144" s="1">
        <v>50245.14</v>
      </c>
      <c r="D144" s="1">
        <v>50644.62</v>
      </c>
      <c r="E144" s="1">
        <v>49612.04</v>
      </c>
      <c r="F144" s="2">
        <v>-6.8999999999999999E-3</v>
      </c>
      <c r="G144" s="1">
        <f>Tabella9[[#This Row],[MAX]]-Tabella9[[#This Row],[MIN]]</f>
        <v>1032.5800000000017</v>
      </c>
    </row>
    <row r="145" spans="1:7" x14ac:dyDescent="0.3">
      <c r="A145" s="3">
        <v>42216</v>
      </c>
      <c r="B145" s="1">
        <v>50864.77</v>
      </c>
      <c r="C145" s="1">
        <v>49897.4</v>
      </c>
      <c r="D145" s="1">
        <v>50894.51</v>
      </c>
      <c r="E145" s="1">
        <v>49892.29</v>
      </c>
      <c r="F145" s="2">
        <v>1.9400000000000001E-2</v>
      </c>
      <c r="G145" s="1">
        <f>Tabella9[[#This Row],[MAX]]-Tabella9[[#This Row],[MIN]]</f>
        <v>1002.2200000000012</v>
      </c>
    </row>
    <row r="146" spans="1:7" x14ac:dyDescent="0.3">
      <c r="A146" s="3">
        <v>42219</v>
      </c>
      <c r="B146" s="1">
        <v>50138.05</v>
      </c>
      <c r="C146" s="1">
        <v>50866.92</v>
      </c>
      <c r="D146" s="1">
        <v>50866.92</v>
      </c>
      <c r="E146" s="1">
        <v>50053.82</v>
      </c>
      <c r="F146" s="2">
        <v>-1.43E-2</v>
      </c>
      <c r="G146" s="1">
        <f>Tabella9[[#This Row],[MAX]]-Tabella9[[#This Row],[MIN]]</f>
        <v>813.09999999999854</v>
      </c>
    </row>
    <row r="147" spans="1:7" x14ac:dyDescent="0.3">
      <c r="A147" s="3">
        <v>42220</v>
      </c>
      <c r="B147" s="1">
        <v>50058.49</v>
      </c>
      <c r="C147" s="1">
        <v>50137.62</v>
      </c>
      <c r="D147" s="1">
        <v>50574.01</v>
      </c>
      <c r="E147" s="1">
        <v>49826.74</v>
      </c>
      <c r="F147" s="2">
        <v>-1.6000000000000001E-3</v>
      </c>
      <c r="G147" s="1">
        <f>Tabella9[[#This Row],[MAX]]-Tabella9[[#This Row],[MIN]]</f>
        <v>747.27000000000407</v>
      </c>
    </row>
    <row r="148" spans="1:7" x14ac:dyDescent="0.3">
      <c r="A148" s="3">
        <v>42221</v>
      </c>
      <c r="B148" s="1">
        <v>50287.27</v>
      </c>
      <c r="C148" s="1">
        <v>50066.85</v>
      </c>
      <c r="D148" s="1">
        <v>50852.53</v>
      </c>
      <c r="E148" s="1">
        <v>50066.85</v>
      </c>
      <c r="F148" s="2">
        <v>4.5999999999999999E-3</v>
      </c>
      <c r="G148" s="1">
        <f>Tabella9[[#This Row],[MAX]]-Tabella9[[#This Row],[MIN]]</f>
        <v>785.68000000000029</v>
      </c>
    </row>
    <row r="149" spans="1:7" x14ac:dyDescent="0.3">
      <c r="A149" s="3">
        <v>42222</v>
      </c>
      <c r="B149" s="1">
        <v>50011.32</v>
      </c>
      <c r="C149" s="1">
        <v>50279.64</v>
      </c>
      <c r="D149" s="1">
        <v>50534.17</v>
      </c>
      <c r="E149" s="1">
        <v>49623.61</v>
      </c>
      <c r="F149" s="2">
        <v>-5.4999999999999997E-3</v>
      </c>
      <c r="G149" s="1">
        <f>Tabella9[[#This Row],[MAX]]-Tabella9[[#This Row],[MIN]]</f>
        <v>910.55999999999767</v>
      </c>
    </row>
    <row r="150" spans="1:7" x14ac:dyDescent="0.3">
      <c r="A150" s="3">
        <v>42223</v>
      </c>
      <c r="B150" s="1">
        <v>48577.32</v>
      </c>
      <c r="C150" s="1">
        <v>50013.41</v>
      </c>
      <c r="D150" s="1">
        <v>50013.41</v>
      </c>
      <c r="E150" s="1">
        <v>48511.68</v>
      </c>
      <c r="F150" s="2">
        <v>-2.87E-2</v>
      </c>
      <c r="G150" s="1">
        <f>Tabella9[[#This Row],[MAX]]-Tabella9[[#This Row],[MIN]]</f>
        <v>1501.7300000000032</v>
      </c>
    </row>
    <row r="151" spans="1:7" x14ac:dyDescent="0.3">
      <c r="A151" s="3">
        <v>42226</v>
      </c>
      <c r="B151" s="1">
        <v>49353</v>
      </c>
      <c r="C151" s="1">
        <v>48578.05</v>
      </c>
      <c r="D151" s="1">
        <v>49511.63</v>
      </c>
      <c r="E151" s="1">
        <v>48578.05</v>
      </c>
      <c r="F151" s="2">
        <v>1.6E-2</v>
      </c>
      <c r="G151" s="1">
        <f>Tabella9[[#This Row],[MAX]]-Tabella9[[#This Row],[MIN]]</f>
        <v>933.57999999999447</v>
      </c>
    </row>
    <row r="152" spans="1:7" x14ac:dyDescent="0.3">
      <c r="A152" s="3">
        <v>42227</v>
      </c>
      <c r="B152" s="1">
        <v>49072.34</v>
      </c>
      <c r="C152" s="1">
        <v>49339.86</v>
      </c>
      <c r="D152" s="1">
        <v>49339.86</v>
      </c>
      <c r="E152" s="1">
        <v>48305.66</v>
      </c>
      <c r="F152" s="2">
        <v>-5.7000000000000002E-3</v>
      </c>
      <c r="G152" s="1">
        <f>Tabella9[[#This Row],[MAX]]-Tabella9[[#This Row],[MIN]]</f>
        <v>1034.1999999999971</v>
      </c>
    </row>
    <row r="153" spans="1:7" x14ac:dyDescent="0.3">
      <c r="A153" s="3">
        <v>42228</v>
      </c>
      <c r="B153" s="1">
        <v>48388.05</v>
      </c>
      <c r="C153" s="1">
        <v>49063.87</v>
      </c>
      <c r="D153" s="1">
        <v>49063.87</v>
      </c>
      <c r="E153" s="1">
        <v>48027.56</v>
      </c>
      <c r="F153" s="2">
        <v>-1.3899999999999999E-2</v>
      </c>
      <c r="G153" s="1">
        <f>Tabella9[[#This Row],[MAX]]-Tabella9[[#This Row],[MIN]]</f>
        <v>1036.3100000000049</v>
      </c>
    </row>
    <row r="154" spans="1:7" x14ac:dyDescent="0.3">
      <c r="A154" s="3">
        <v>42229</v>
      </c>
      <c r="B154" s="1">
        <v>48009.57</v>
      </c>
      <c r="C154" s="1">
        <v>48389.64</v>
      </c>
      <c r="D154" s="1">
        <v>48605.89</v>
      </c>
      <c r="E154" s="1">
        <v>47721.75</v>
      </c>
      <c r="F154" s="2">
        <v>-7.7999999999999996E-3</v>
      </c>
      <c r="G154" s="1">
        <f>Tabella9[[#This Row],[MAX]]-Tabella9[[#This Row],[MIN]]</f>
        <v>884.13999999999942</v>
      </c>
    </row>
    <row r="155" spans="1:7" x14ac:dyDescent="0.3">
      <c r="A155" s="3">
        <v>42230</v>
      </c>
      <c r="B155" s="1">
        <v>47508.41</v>
      </c>
      <c r="C155" s="1">
        <v>48010.09</v>
      </c>
      <c r="D155" s="1">
        <v>48186.03</v>
      </c>
      <c r="E155" s="1">
        <v>47508.41</v>
      </c>
      <c r="F155" s="2">
        <v>-1.04E-2</v>
      </c>
      <c r="G155" s="1">
        <f>Tabella9[[#This Row],[MAX]]-Tabella9[[#This Row],[MIN]]</f>
        <v>677.61999999999534</v>
      </c>
    </row>
    <row r="156" spans="1:7" x14ac:dyDescent="0.3">
      <c r="A156" s="3">
        <v>42233</v>
      </c>
      <c r="B156" s="1">
        <v>47217.43</v>
      </c>
      <c r="C156" s="1">
        <v>47508.83</v>
      </c>
      <c r="D156" s="1">
        <v>47787.95</v>
      </c>
      <c r="E156" s="1">
        <v>47217.43</v>
      </c>
      <c r="F156" s="2">
        <v>-6.1000000000000004E-3</v>
      </c>
      <c r="G156" s="1">
        <f>Tabella9[[#This Row],[MAX]]-Tabella9[[#This Row],[MIN]]</f>
        <v>570.5199999999968</v>
      </c>
    </row>
    <row r="157" spans="1:7" x14ac:dyDescent="0.3">
      <c r="A157" s="3">
        <v>42234</v>
      </c>
      <c r="B157" s="1">
        <v>47450.58</v>
      </c>
      <c r="C157" s="1">
        <v>47220.49</v>
      </c>
      <c r="D157" s="1">
        <v>48084.31</v>
      </c>
      <c r="E157" s="1">
        <v>46675.92</v>
      </c>
      <c r="F157" s="2">
        <v>4.8999999999999998E-3</v>
      </c>
      <c r="G157" s="1">
        <f>Tabella9[[#This Row],[MAX]]-Tabella9[[#This Row],[MIN]]</f>
        <v>1408.3899999999994</v>
      </c>
    </row>
    <row r="158" spans="1:7" x14ac:dyDescent="0.3">
      <c r="A158" s="3">
        <v>42235</v>
      </c>
      <c r="B158" s="1">
        <v>46588.39</v>
      </c>
      <c r="C158" s="1">
        <v>47450.58</v>
      </c>
      <c r="D158" s="1">
        <v>47450.58</v>
      </c>
      <c r="E158" s="1">
        <v>45977.38</v>
      </c>
      <c r="F158" s="2">
        <v>-1.8200000000000001E-2</v>
      </c>
      <c r="G158" s="1">
        <f>Tabella9[[#This Row],[MAX]]-Tabella9[[#This Row],[MIN]]</f>
        <v>1473.2000000000044</v>
      </c>
    </row>
    <row r="159" spans="1:7" x14ac:dyDescent="0.3">
      <c r="A159" s="3">
        <v>42236</v>
      </c>
      <c r="B159" s="1">
        <v>46649.23</v>
      </c>
      <c r="C159" s="1">
        <v>46587.51</v>
      </c>
      <c r="D159" s="1">
        <v>46780.81</v>
      </c>
      <c r="E159" s="1">
        <v>46029.56</v>
      </c>
      <c r="F159" s="2">
        <v>1.2999999999999999E-3</v>
      </c>
      <c r="G159" s="1">
        <f>Tabella9[[#This Row],[MAX]]-Tabella9[[#This Row],[MIN]]</f>
        <v>751.25</v>
      </c>
    </row>
    <row r="160" spans="1:7" x14ac:dyDescent="0.3">
      <c r="A160" s="3">
        <v>42237</v>
      </c>
      <c r="B160" s="1">
        <v>45719.64</v>
      </c>
      <c r="C160" s="1">
        <v>46649.35</v>
      </c>
      <c r="D160" s="1">
        <v>46649.35</v>
      </c>
      <c r="E160" s="1">
        <v>45676.76</v>
      </c>
      <c r="F160" s="2">
        <v>-1.9900000000000001E-2</v>
      </c>
      <c r="G160" s="1">
        <f>Tabella9[[#This Row],[MAX]]-Tabella9[[#This Row],[MIN]]</f>
        <v>972.58999999999651</v>
      </c>
    </row>
    <row r="161" spans="1:7" x14ac:dyDescent="0.3">
      <c r="A161" s="3">
        <v>42240</v>
      </c>
      <c r="B161" s="1">
        <v>44336.47</v>
      </c>
      <c r="C161" s="1">
        <v>45714.92</v>
      </c>
      <c r="D161" s="1">
        <v>45714.92</v>
      </c>
      <c r="E161" s="1">
        <v>42749.23</v>
      </c>
      <c r="F161" s="2">
        <v>-3.0300000000000001E-2</v>
      </c>
      <c r="G161" s="1">
        <f>Tabella9[[#This Row],[MAX]]-Tabella9[[#This Row],[MIN]]</f>
        <v>2965.6899999999951</v>
      </c>
    </row>
    <row r="162" spans="1:7" x14ac:dyDescent="0.3">
      <c r="A162" s="3">
        <v>42241</v>
      </c>
      <c r="B162" s="1">
        <v>44544.85</v>
      </c>
      <c r="C162" s="1">
        <v>44337.54</v>
      </c>
      <c r="D162" s="1">
        <v>45587.89</v>
      </c>
      <c r="E162" s="1">
        <v>44337.54</v>
      </c>
      <c r="F162" s="2">
        <v>4.7000000000000002E-3</v>
      </c>
      <c r="G162" s="1">
        <f>Tabella9[[#This Row],[MAX]]-Tabella9[[#This Row],[MIN]]</f>
        <v>1250.3499999999985</v>
      </c>
    </row>
    <row r="163" spans="1:7" x14ac:dyDescent="0.3">
      <c r="A163" s="3">
        <v>42242</v>
      </c>
      <c r="B163" s="1">
        <v>46038.080000000002</v>
      </c>
      <c r="C163" s="1">
        <v>44545.67</v>
      </c>
      <c r="D163" s="1">
        <v>46039.43</v>
      </c>
      <c r="E163" s="1">
        <v>44540.18</v>
      </c>
      <c r="F163" s="2">
        <v>3.3500000000000002E-2</v>
      </c>
      <c r="G163" s="1">
        <f>Tabella9[[#This Row],[MAX]]-Tabella9[[#This Row],[MIN]]</f>
        <v>1499.25</v>
      </c>
    </row>
    <row r="164" spans="1:7" x14ac:dyDescent="0.3">
      <c r="A164" s="3">
        <v>42243</v>
      </c>
      <c r="B164" s="1">
        <v>47715.27</v>
      </c>
      <c r="C164" s="1">
        <v>46038.080000000002</v>
      </c>
      <c r="D164" s="1">
        <v>47996.65</v>
      </c>
      <c r="E164" s="1">
        <v>46038.080000000002</v>
      </c>
      <c r="F164" s="2">
        <v>3.6400000000000002E-2</v>
      </c>
      <c r="G164" s="1">
        <f>Tabella9[[#This Row],[MAX]]-Tabella9[[#This Row],[MIN]]</f>
        <v>1958.5699999999997</v>
      </c>
    </row>
    <row r="165" spans="1:7" x14ac:dyDescent="0.3">
      <c r="A165" s="3">
        <v>42244</v>
      </c>
      <c r="B165" s="1">
        <v>47153.87</v>
      </c>
      <c r="C165" s="1">
        <v>47696.83</v>
      </c>
      <c r="D165" s="1">
        <v>47872.39</v>
      </c>
      <c r="E165" s="1">
        <v>46847.37</v>
      </c>
      <c r="F165" s="2">
        <v>-1.18E-2</v>
      </c>
      <c r="G165" s="1">
        <f>Tabella9[[#This Row],[MAX]]-Tabella9[[#This Row],[MIN]]</f>
        <v>1025.0199999999968</v>
      </c>
    </row>
    <row r="166" spans="1:7" x14ac:dyDescent="0.3">
      <c r="A166" s="3">
        <v>42247</v>
      </c>
      <c r="B166" s="1">
        <v>46625.52</v>
      </c>
      <c r="C166" s="1">
        <v>47151.43</v>
      </c>
      <c r="D166" s="1">
        <v>47151.43</v>
      </c>
      <c r="E166" s="1">
        <v>45569.94</v>
      </c>
      <c r="F166" s="2">
        <v>-1.12E-2</v>
      </c>
      <c r="G166" s="1">
        <f>Tabella9[[#This Row],[MAX]]-Tabella9[[#This Row],[MIN]]</f>
        <v>1581.489999999998</v>
      </c>
    </row>
    <row r="167" spans="1:7" x14ac:dyDescent="0.3">
      <c r="A167" s="3">
        <v>42248</v>
      </c>
      <c r="B167" s="1">
        <v>45477.06</v>
      </c>
      <c r="C167" s="1">
        <v>46625.08</v>
      </c>
      <c r="D167" s="1">
        <v>46625.08</v>
      </c>
      <c r="E167" s="1">
        <v>45278.27</v>
      </c>
      <c r="F167" s="2">
        <v>-2.46E-2</v>
      </c>
      <c r="G167" s="1">
        <f>Tabella9[[#This Row],[MAX]]-Tabella9[[#This Row],[MIN]]</f>
        <v>1346.8100000000049</v>
      </c>
    </row>
    <row r="168" spans="1:7" x14ac:dyDescent="0.3">
      <c r="A168" s="3">
        <v>42249</v>
      </c>
      <c r="B168" s="1">
        <v>46463.96</v>
      </c>
      <c r="C168" s="1">
        <v>45484.22</v>
      </c>
      <c r="D168" s="1">
        <v>46473.75</v>
      </c>
      <c r="E168" s="1">
        <v>45445.07</v>
      </c>
      <c r="F168" s="2">
        <v>2.1700000000000001E-2</v>
      </c>
      <c r="G168" s="1">
        <f>Tabella9[[#This Row],[MAX]]-Tabella9[[#This Row],[MIN]]</f>
        <v>1028.6800000000003</v>
      </c>
    </row>
    <row r="169" spans="1:7" x14ac:dyDescent="0.3">
      <c r="A169" s="3">
        <v>42250</v>
      </c>
      <c r="B169" s="1">
        <v>47365.87</v>
      </c>
      <c r="C169" s="1">
        <v>46467.97</v>
      </c>
      <c r="D169" s="1">
        <v>47532.37</v>
      </c>
      <c r="E169" s="1">
        <v>46279.41</v>
      </c>
      <c r="F169" s="2">
        <v>1.9400000000000001E-2</v>
      </c>
      <c r="G169" s="1">
        <f>Tabella9[[#This Row],[MAX]]-Tabella9[[#This Row],[MIN]]</f>
        <v>1252.9599999999991</v>
      </c>
    </row>
    <row r="170" spans="1:7" x14ac:dyDescent="0.3">
      <c r="A170" s="3">
        <v>42251</v>
      </c>
      <c r="B170" s="1">
        <v>46497.72</v>
      </c>
      <c r="C170" s="1">
        <v>47365.51</v>
      </c>
      <c r="D170" s="1">
        <v>47377.23</v>
      </c>
      <c r="E170" s="1">
        <v>46320.43</v>
      </c>
      <c r="F170" s="2">
        <v>-1.83E-2</v>
      </c>
      <c r="G170" s="1">
        <f>Tabella9[[#This Row],[MAX]]-Tabella9[[#This Row],[MIN]]</f>
        <v>1056.8000000000029</v>
      </c>
    </row>
    <row r="171" spans="1:7" x14ac:dyDescent="0.3">
      <c r="A171" s="3">
        <v>42255</v>
      </c>
      <c r="B171" s="1">
        <v>46762.07</v>
      </c>
      <c r="C171" s="1">
        <v>46500.9</v>
      </c>
      <c r="D171" s="1">
        <v>47243.23</v>
      </c>
      <c r="E171" s="1">
        <v>46496.79</v>
      </c>
      <c r="F171" s="2">
        <v>5.7000000000000002E-3</v>
      </c>
      <c r="G171" s="1">
        <f>Tabella9[[#This Row],[MAX]]-Tabella9[[#This Row],[MIN]]</f>
        <v>746.44000000000233</v>
      </c>
    </row>
    <row r="172" spans="1:7" x14ac:dyDescent="0.3">
      <c r="A172" s="3">
        <v>42256</v>
      </c>
      <c r="B172" s="1">
        <v>46657.1</v>
      </c>
      <c r="C172" s="1">
        <v>46762.07</v>
      </c>
      <c r="D172" s="1">
        <v>47839.78</v>
      </c>
      <c r="E172" s="1">
        <v>46614.14</v>
      </c>
      <c r="F172" s="2">
        <v>-2.2000000000000001E-3</v>
      </c>
      <c r="G172" s="1">
        <f>Tabella9[[#This Row],[MAX]]-Tabella9[[#This Row],[MIN]]</f>
        <v>1225.6399999999994</v>
      </c>
    </row>
    <row r="173" spans="1:7" x14ac:dyDescent="0.3">
      <c r="A173" s="3">
        <v>42257</v>
      </c>
      <c r="B173" s="1">
        <v>46503.99</v>
      </c>
      <c r="C173" s="1">
        <v>46655.83</v>
      </c>
      <c r="D173" s="1">
        <v>46819.09</v>
      </c>
      <c r="E173" s="1">
        <v>45592.08</v>
      </c>
      <c r="F173" s="2">
        <v>-3.3E-3</v>
      </c>
      <c r="G173" s="1">
        <f>Tabella9[[#This Row],[MAX]]-Tabella9[[#This Row],[MIN]]</f>
        <v>1227.0099999999948</v>
      </c>
    </row>
    <row r="174" spans="1:7" x14ac:dyDescent="0.3">
      <c r="A174" s="3">
        <v>42258</v>
      </c>
      <c r="B174" s="1">
        <v>46400.51</v>
      </c>
      <c r="C174" s="1">
        <v>46508.91</v>
      </c>
      <c r="D174" s="1">
        <v>46558.06</v>
      </c>
      <c r="E174" s="1">
        <v>46175.88</v>
      </c>
      <c r="F174" s="2">
        <v>-2.2000000000000001E-3</v>
      </c>
      <c r="G174" s="1">
        <f>Tabella9[[#This Row],[MAX]]-Tabella9[[#This Row],[MIN]]</f>
        <v>382.18000000000029</v>
      </c>
    </row>
    <row r="175" spans="1:7" x14ac:dyDescent="0.3">
      <c r="A175" s="3">
        <v>42261</v>
      </c>
      <c r="B175" s="1">
        <v>47281.52</v>
      </c>
      <c r="C175" s="1">
        <v>46399.98</v>
      </c>
      <c r="D175" s="1">
        <v>47385.760000000002</v>
      </c>
      <c r="E175" s="1">
        <v>46217.71</v>
      </c>
      <c r="F175" s="2">
        <v>1.9E-2</v>
      </c>
      <c r="G175" s="1">
        <f>Tabella9[[#This Row],[MAX]]-Tabella9[[#This Row],[MIN]]</f>
        <v>1168.0500000000029</v>
      </c>
    </row>
    <row r="176" spans="1:7" x14ac:dyDescent="0.3">
      <c r="A176" s="3">
        <v>42262</v>
      </c>
      <c r="B176" s="1">
        <v>47364.07</v>
      </c>
      <c r="C176" s="1">
        <v>47281.03</v>
      </c>
      <c r="D176" s="1">
        <v>47688.88</v>
      </c>
      <c r="E176" s="1">
        <v>46745.85</v>
      </c>
      <c r="F176" s="2">
        <v>1.6999999999999999E-3</v>
      </c>
      <c r="G176" s="1">
        <f>Tabella9[[#This Row],[MAX]]-Tabella9[[#This Row],[MIN]]</f>
        <v>943.02999999999884</v>
      </c>
    </row>
    <row r="177" spans="1:7" x14ac:dyDescent="0.3">
      <c r="A177" s="3">
        <v>42263</v>
      </c>
      <c r="B177" s="1">
        <v>48553.1</v>
      </c>
      <c r="C177" s="1">
        <v>47364.07</v>
      </c>
      <c r="D177" s="1">
        <v>48680.97</v>
      </c>
      <c r="E177" s="1">
        <v>47364.07</v>
      </c>
      <c r="F177" s="2">
        <v>2.5100000000000001E-2</v>
      </c>
      <c r="G177" s="1">
        <f>Tabella9[[#This Row],[MAX]]-Tabella9[[#This Row],[MIN]]</f>
        <v>1316.9000000000015</v>
      </c>
    </row>
    <row r="178" spans="1:7" x14ac:dyDescent="0.3">
      <c r="A178" s="3">
        <v>42264</v>
      </c>
      <c r="B178" s="1">
        <v>48551.08</v>
      </c>
      <c r="C178" s="1">
        <v>48552.71</v>
      </c>
      <c r="D178" s="1">
        <v>49395.62</v>
      </c>
      <c r="E178" s="1">
        <v>48081.62</v>
      </c>
      <c r="F178" s="2">
        <v>0</v>
      </c>
      <c r="G178" s="1">
        <f>Tabella9[[#This Row],[MAX]]-Tabella9[[#This Row],[MIN]]</f>
        <v>1314</v>
      </c>
    </row>
    <row r="179" spans="1:7" x14ac:dyDescent="0.3">
      <c r="A179" s="3">
        <v>42265</v>
      </c>
      <c r="B179" s="1">
        <v>47264.08</v>
      </c>
      <c r="C179" s="1">
        <v>48549.5</v>
      </c>
      <c r="D179" s="1">
        <v>48549.5</v>
      </c>
      <c r="E179" s="1">
        <v>46927.83</v>
      </c>
      <c r="F179" s="2">
        <v>-2.6499999999999999E-2</v>
      </c>
      <c r="G179" s="1">
        <f>Tabella9[[#This Row],[MAX]]-Tabella9[[#This Row],[MIN]]</f>
        <v>1621.6699999999983</v>
      </c>
    </row>
    <row r="180" spans="1:7" x14ac:dyDescent="0.3">
      <c r="A180" s="3">
        <v>42268</v>
      </c>
      <c r="B180" s="1">
        <v>46590.2</v>
      </c>
      <c r="C180" s="1">
        <v>47263.27</v>
      </c>
      <c r="D180" s="1">
        <v>47390.54</v>
      </c>
      <c r="E180" s="1">
        <v>46424.6</v>
      </c>
      <c r="F180" s="2">
        <v>-1.43E-2</v>
      </c>
      <c r="G180" s="1">
        <f>Tabella9[[#This Row],[MAX]]-Tabella9[[#This Row],[MIN]]</f>
        <v>965.94000000000233</v>
      </c>
    </row>
    <row r="181" spans="1:7" x14ac:dyDescent="0.3">
      <c r="A181" s="3">
        <v>42269</v>
      </c>
      <c r="B181" s="1">
        <v>46264.61</v>
      </c>
      <c r="C181" s="1">
        <v>46585.35</v>
      </c>
      <c r="D181" s="1">
        <v>46585.35</v>
      </c>
      <c r="E181" s="1">
        <v>45276.23</v>
      </c>
      <c r="F181" s="2">
        <v>-7.0000000000000001E-3</v>
      </c>
      <c r="G181" s="1">
        <f>Tabella9[[#This Row],[MAX]]-Tabella9[[#This Row],[MIN]]</f>
        <v>1309.1199999999953</v>
      </c>
    </row>
    <row r="182" spans="1:7" x14ac:dyDescent="0.3">
      <c r="A182" s="3">
        <v>42270</v>
      </c>
      <c r="B182" s="1">
        <v>45340.11</v>
      </c>
      <c r="C182" s="1">
        <v>46262.51</v>
      </c>
      <c r="D182" s="1">
        <v>46480.08</v>
      </c>
      <c r="E182" s="1">
        <v>45340.11</v>
      </c>
      <c r="F182" s="2">
        <v>-0.02</v>
      </c>
      <c r="G182" s="1">
        <f>Tabella9[[#This Row],[MAX]]-Tabella9[[#This Row],[MIN]]</f>
        <v>1139.9700000000012</v>
      </c>
    </row>
    <row r="183" spans="1:7" x14ac:dyDescent="0.3">
      <c r="A183" s="3">
        <v>42271</v>
      </c>
      <c r="B183" s="1">
        <v>45291.97</v>
      </c>
      <c r="C183" s="1">
        <v>45339.7</v>
      </c>
      <c r="D183" s="1">
        <v>45571.86</v>
      </c>
      <c r="E183" s="1">
        <v>44182.73</v>
      </c>
      <c r="F183" s="2">
        <v>-1.1000000000000001E-3</v>
      </c>
      <c r="G183" s="1">
        <f>Tabella9[[#This Row],[MAX]]-Tabella9[[#This Row],[MIN]]</f>
        <v>1389.1299999999974</v>
      </c>
    </row>
    <row r="184" spans="1:7" x14ac:dyDescent="0.3">
      <c r="A184" s="3">
        <v>42272</v>
      </c>
      <c r="B184" s="1">
        <v>44831.46</v>
      </c>
      <c r="C184" s="1">
        <v>45300.34</v>
      </c>
      <c r="D184" s="1">
        <v>45968.66</v>
      </c>
      <c r="E184" s="1">
        <v>44697.01</v>
      </c>
      <c r="F184" s="2">
        <v>-1.0200000000000001E-2</v>
      </c>
      <c r="G184" s="1">
        <f>Tabella9[[#This Row],[MAX]]-Tabella9[[#This Row],[MIN]]</f>
        <v>1271.6500000000015</v>
      </c>
    </row>
    <row r="185" spans="1:7" x14ac:dyDescent="0.3">
      <c r="A185" s="3">
        <v>42275</v>
      </c>
      <c r="B185" s="1">
        <v>43956.63</v>
      </c>
      <c r="C185" s="1">
        <v>44831.62</v>
      </c>
      <c r="D185" s="1">
        <v>44831.62</v>
      </c>
      <c r="E185" s="1">
        <v>43766.61</v>
      </c>
      <c r="F185" s="2">
        <v>-1.95E-2</v>
      </c>
      <c r="G185" s="1">
        <f>Tabella9[[#This Row],[MAX]]-Tabella9[[#This Row],[MIN]]</f>
        <v>1065.010000000002</v>
      </c>
    </row>
    <row r="186" spans="1:7" x14ac:dyDescent="0.3">
      <c r="A186" s="3">
        <v>42276</v>
      </c>
      <c r="B186" s="1">
        <v>44131.82</v>
      </c>
      <c r="C186" s="1">
        <v>43956.46</v>
      </c>
      <c r="D186" s="1">
        <v>44530.71</v>
      </c>
      <c r="E186" s="1">
        <v>43956.04</v>
      </c>
      <c r="F186" s="2">
        <v>4.0000000000000001E-3</v>
      </c>
      <c r="G186" s="1">
        <f>Tabella9[[#This Row],[MAX]]-Tabella9[[#This Row],[MIN]]</f>
        <v>574.66999999999825</v>
      </c>
    </row>
    <row r="187" spans="1:7" x14ac:dyDescent="0.3">
      <c r="A187" s="3">
        <v>42277</v>
      </c>
      <c r="B187" s="1">
        <v>45059.34</v>
      </c>
      <c r="C187" s="1">
        <v>44131.76</v>
      </c>
      <c r="D187" s="1">
        <v>45294.37</v>
      </c>
      <c r="E187" s="1">
        <v>44131.76</v>
      </c>
      <c r="F187" s="2">
        <v>2.1000000000000001E-2</v>
      </c>
      <c r="G187" s="1">
        <f>Tabella9[[#This Row],[MAX]]-Tabella9[[#This Row],[MIN]]</f>
        <v>1162.6100000000006</v>
      </c>
    </row>
    <row r="188" spans="1:7" x14ac:dyDescent="0.3">
      <c r="A188" s="3">
        <v>42278</v>
      </c>
      <c r="B188" s="1">
        <v>45313.27</v>
      </c>
      <c r="C188" s="1">
        <v>45064.26</v>
      </c>
      <c r="D188" s="1">
        <v>45547.33</v>
      </c>
      <c r="E188" s="1">
        <v>44788.93</v>
      </c>
      <c r="F188" s="2">
        <v>5.5999999999999999E-3</v>
      </c>
      <c r="G188" s="1">
        <f>Tabella9[[#This Row],[MAX]]-Tabella9[[#This Row],[MIN]]</f>
        <v>758.40000000000146</v>
      </c>
    </row>
    <row r="189" spans="1:7" x14ac:dyDescent="0.3">
      <c r="A189" s="3">
        <v>42279</v>
      </c>
      <c r="B189" s="1">
        <v>47033.46</v>
      </c>
      <c r="C189" s="1">
        <v>45313.39</v>
      </c>
      <c r="D189" s="1">
        <v>47033.46</v>
      </c>
      <c r="E189" s="1">
        <v>44973.4</v>
      </c>
      <c r="F189" s="2">
        <v>3.7999999999999999E-2</v>
      </c>
      <c r="G189" s="1">
        <f>Tabella9[[#This Row],[MAX]]-Tabella9[[#This Row],[MIN]]</f>
        <v>2060.0599999999977</v>
      </c>
    </row>
    <row r="190" spans="1:7" x14ac:dyDescent="0.3">
      <c r="A190" s="3">
        <v>42282</v>
      </c>
      <c r="B190" s="1">
        <v>47598.07</v>
      </c>
      <c r="C190" s="1">
        <v>47033.279999999999</v>
      </c>
      <c r="D190" s="1">
        <v>48081.440000000002</v>
      </c>
      <c r="E190" s="1">
        <v>47018.61</v>
      </c>
      <c r="F190" s="2">
        <v>1.2E-2</v>
      </c>
      <c r="G190" s="1">
        <f>Tabella9[[#This Row],[MAX]]-Tabella9[[#This Row],[MIN]]</f>
        <v>1062.8300000000017</v>
      </c>
    </row>
    <row r="191" spans="1:7" x14ac:dyDescent="0.3">
      <c r="A191" s="3">
        <v>42283</v>
      </c>
      <c r="B191" s="1">
        <v>47735.11</v>
      </c>
      <c r="C191" s="1">
        <v>47598.49</v>
      </c>
      <c r="D191" s="1">
        <v>48091.62</v>
      </c>
      <c r="E191" s="1">
        <v>47388.54</v>
      </c>
      <c r="F191" s="2">
        <v>2.8999999999999998E-3</v>
      </c>
      <c r="G191" s="1">
        <f>Tabella9[[#This Row],[MAX]]-Tabella9[[#This Row],[MIN]]</f>
        <v>703.08000000000175</v>
      </c>
    </row>
    <row r="192" spans="1:7" x14ac:dyDescent="0.3">
      <c r="A192" s="3">
        <v>42284</v>
      </c>
      <c r="B192" s="1">
        <v>48914.32</v>
      </c>
      <c r="C192" s="1">
        <v>47735.32</v>
      </c>
      <c r="D192" s="1">
        <v>49290.26</v>
      </c>
      <c r="E192" s="1">
        <v>47714.69</v>
      </c>
      <c r="F192" s="2">
        <v>2.47E-2</v>
      </c>
      <c r="G192" s="1">
        <f>Tabella9[[#This Row],[MAX]]-Tabella9[[#This Row],[MIN]]</f>
        <v>1575.5699999999997</v>
      </c>
    </row>
    <row r="193" spans="1:7" x14ac:dyDescent="0.3">
      <c r="A193" s="3">
        <v>42285</v>
      </c>
      <c r="B193" s="1">
        <v>49106.559999999998</v>
      </c>
      <c r="C193" s="1">
        <v>48915.37</v>
      </c>
      <c r="D193" s="1">
        <v>49247.28</v>
      </c>
      <c r="E193" s="1">
        <v>48657.64</v>
      </c>
      <c r="F193" s="2">
        <v>3.8999999999999998E-3</v>
      </c>
      <c r="G193" s="1">
        <f>Tabella9[[#This Row],[MAX]]-Tabella9[[#This Row],[MIN]]</f>
        <v>589.63999999999942</v>
      </c>
    </row>
    <row r="194" spans="1:7" x14ac:dyDescent="0.3">
      <c r="A194" s="3">
        <v>42286</v>
      </c>
      <c r="B194" s="1">
        <v>49338.41</v>
      </c>
      <c r="C194" s="1">
        <v>49105.120000000003</v>
      </c>
      <c r="D194" s="1">
        <v>49752.04</v>
      </c>
      <c r="E194" s="1">
        <v>48698.44</v>
      </c>
      <c r="F194" s="2">
        <v>4.7000000000000002E-3</v>
      </c>
      <c r="G194" s="1">
        <f>Tabella9[[#This Row],[MAX]]-Tabella9[[#This Row],[MIN]]</f>
        <v>1053.5999999999985</v>
      </c>
    </row>
    <row r="195" spans="1:7" x14ac:dyDescent="0.3">
      <c r="A195" s="3">
        <v>42290</v>
      </c>
      <c r="B195" s="1">
        <v>47362.64</v>
      </c>
      <c r="C195" s="1">
        <v>49339.14</v>
      </c>
      <c r="D195" s="1">
        <v>49339.14</v>
      </c>
      <c r="E195" s="1">
        <v>47134.9</v>
      </c>
      <c r="F195" s="2">
        <v>-0.04</v>
      </c>
      <c r="G195" s="1">
        <f>Tabella9[[#This Row],[MAX]]-Tabella9[[#This Row],[MIN]]</f>
        <v>2204.239999999998</v>
      </c>
    </row>
    <row r="196" spans="1:7" x14ac:dyDescent="0.3">
      <c r="A196" s="3">
        <v>42291</v>
      </c>
      <c r="B196" s="1">
        <v>46710.44</v>
      </c>
      <c r="C196" s="1">
        <v>47349.43</v>
      </c>
      <c r="D196" s="1">
        <v>47714.78</v>
      </c>
      <c r="E196" s="1">
        <v>46700.73</v>
      </c>
      <c r="F196" s="2">
        <v>-1.38E-2</v>
      </c>
      <c r="G196" s="1">
        <f>Tabella9[[#This Row],[MAX]]-Tabella9[[#This Row],[MIN]]</f>
        <v>1014.0499999999956</v>
      </c>
    </row>
    <row r="197" spans="1:7" x14ac:dyDescent="0.3">
      <c r="A197" s="3">
        <v>42292</v>
      </c>
      <c r="B197" s="1">
        <v>47161.15</v>
      </c>
      <c r="C197" s="1">
        <v>46730.26</v>
      </c>
      <c r="D197" s="1">
        <v>47187.58</v>
      </c>
      <c r="E197" s="1">
        <v>46321.48</v>
      </c>
      <c r="F197" s="2">
        <v>9.5999999999999992E-3</v>
      </c>
      <c r="G197" s="1">
        <f>Tabella9[[#This Row],[MAX]]-Tabella9[[#This Row],[MIN]]</f>
        <v>866.09999999999854</v>
      </c>
    </row>
    <row r="198" spans="1:7" x14ac:dyDescent="0.3">
      <c r="A198" s="3">
        <v>42293</v>
      </c>
      <c r="B198" s="1">
        <v>47236.1</v>
      </c>
      <c r="C198" s="1">
        <v>47161.02</v>
      </c>
      <c r="D198" s="1">
        <v>47727.44</v>
      </c>
      <c r="E198" s="1">
        <v>46516.85</v>
      </c>
      <c r="F198" s="2">
        <v>1.6000000000000001E-3</v>
      </c>
      <c r="G198" s="1">
        <f>Tabella9[[#This Row],[MAX]]-Tabella9[[#This Row],[MIN]]</f>
        <v>1210.5900000000038</v>
      </c>
    </row>
    <row r="199" spans="1:7" x14ac:dyDescent="0.3">
      <c r="A199" s="3">
        <v>42296</v>
      </c>
      <c r="B199" s="1">
        <v>47447.31</v>
      </c>
      <c r="C199" s="1">
        <v>47242.47</v>
      </c>
      <c r="D199" s="1">
        <v>47536.25</v>
      </c>
      <c r="E199" s="1">
        <v>46916.77</v>
      </c>
      <c r="F199" s="2">
        <v>4.4999999999999997E-3</v>
      </c>
      <c r="G199" s="1">
        <f>Tabella9[[#This Row],[MAX]]-Tabella9[[#This Row],[MIN]]</f>
        <v>619.4800000000032</v>
      </c>
    </row>
    <row r="200" spans="1:7" x14ac:dyDescent="0.3">
      <c r="A200" s="3">
        <v>42297</v>
      </c>
      <c r="B200" s="1">
        <v>47076.55</v>
      </c>
      <c r="C200" s="1">
        <v>47446.94</v>
      </c>
      <c r="D200" s="1">
        <v>47727.54</v>
      </c>
      <c r="E200" s="1">
        <v>46622.87</v>
      </c>
      <c r="F200" s="2">
        <v>-7.7999999999999996E-3</v>
      </c>
      <c r="G200" s="1">
        <f>Tabella9[[#This Row],[MAX]]-Tabella9[[#This Row],[MIN]]</f>
        <v>1104.6699999999983</v>
      </c>
    </row>
    <row r="201" spans="1:7" x14ac:dyDescent="0.3">
      <c r="A201" s="3">
        <v>42298</v>
      </c>
      <c r="B201" s="1">
        <v>47025.87</v>
      </c>
      <c r="C201" s="1">
        <v>47076.55</v>
      </c>
      <c r="D201" s="1">
        <v>47273.73</v>
      </c>
      <c r="E201" s="1">
        <v>46653.85</v>
      </c>
      <c r="F201" s="2">
        <v>-1.1000000000000001E-3</v>
      </c>
      <c r="G201" s="1">
        <f>Tabella9[[#This Row],[MAX]]-Tabella9[[#This Row],[MIN]]</f>
        <v>619.88000000000466</v>
      </c>
    </row>
    <row r="202" spans="1:7" x14ac:dyDescent="0.3">
      <c r="A202" s="3">
        <v>42299</v>
      </c>
      <c r="B202" s="1">
        <v>47772.14</v>
      </c>
      <c r="C202" s="1">
        <v>47026.71</v>
      </c>
      <c r="D202" s="1">
        <v>47909</v>
      </c>
      <c r="E202" s="1">
        <v>47026.71</v>
      </c>
      <c r="F202" s="2">
        <v>1.5900000000000001E-2</v>
      </c>
      <c r="G202" s="1">
        <f>Tabella9[[#This Row],[MAX]]-Tabella9[[#This Row],[MIN]]</f>
        <v>882.29000000000087</v>
      </c>
    </row>
    <row r="203" spans="1:7" x14ac:dyDescent="0.3">
      <c r="A203" s="3">
        <v>42300</v>
      </c>
      <c r="B203" s="1">
        <v>47596.59</v>
      </c>
      <c r="C203" s="1">
        <v>47774.3</v>
      </c>
      <c r="D203" s="1">
        <v>48837.01</v>
      </c>
      <c r="E203" s="1">
        <v>47502.27</v>
      </c>
      <c r="F203" s="2">
        <v>-3.7000000000000002E-3</v>
      </c>
      <c r="G203" s="1">
        <f>Tabella9[[#This Row],[MAX]]-Tabella9[[#This Row],[MIN]]</f>
        <v>1334.7400000000052</v>
      </c>
    </row>
    <row r="204" spans="1:7" x14ac:dyDescent="0.3">
      <c r="A204" s="3">
        <v>42303</v>
      </c>
      <c r="B204" s="1">
        <v>47209.32</v>
      </c>
      <c r="C204" s="1">
        <v>47606.63</v>
      </c>
      <c r="D204" s="1">
        <v>47874.87</v>
      </c>
      <c r="E204" s="1">
        <v>47104.57</v>
      </c>
      <c r="F204" s="2">
        <v>-8.0999999999999996E-3</v>
      </c>
      <c r="G204" s="1">
        <f>Tabella9[[#This Row],[MAX]]-Tabella9[[#This Row],[MIN]]</f>
        <v>770.30000000000291</v>
      </c>
    </row>
    <row r="205" spans="1:7" x14ac:dyDescent="0.3">
      <c r="A205" s="3">
        <v>42304</v>
      </c>
      <c r="B205" s="1">
        <v>47042.95</v>
      </c>
      <c r="C205" s="1">
        <v>47204.78</v>
      </c>
      <c r="D205" s="1">
        <v>47338.43</v>
      </c>
      <c r="E205" s="1">
        <v>46742.45</v>
      </c>
      <c r="F205" s="2">
        <v>-3.5000000000000001E-3</v>
      </c>
      <c r="G205" s="1">
        <f>Tabella9[[#This Row],[MAX]]-Tabella9[[#This Row],[MIN]]</f>
        <v>595.9800000000032</v>
      </c>
    </row>
    <row r="206" spans="1:7" x14ac:dyDescent="0.3">
      <c r="A206" s="3">
        <v>42305</v>
      </c>
      <c r="B206" s="1">
        <v>46740.85</v>
      </c>
      <c r="C206" s="1">
        <v>47037.919999999998</v>
      </c>
      <c r="D206" s="1">
        <v>47441.5</v>
      </c>
      <c r="E206" s="1">
        <v>46388.14</v>
      </c>
      <c r="F206" s="2">
        <v>-6.4000000000000003E-3</v>
      </c>
      <c r="G206" s="1">
        <f>Tabella9[[#This Row],[MAX]]-Tabella9[[#This Row],[MIN]]</f>
        <v>1053.3600000000006</v>
      </c>
    </row>
    <row r="207" spans="1:7" x14ac:dyDescent="0.3">
      <c r="A207" s="3">
        <v>42306</v>
      </c>
      <c r="B207" s="1">
        <v>45628.35</v>
      </c>
      <c r="C207" s="1">
        <v>46740.160000000003</v>
      </c>
      <c r="D207" s="1">
        <v>46740.160000000003</v>
      </c>
      <c r="E207" s="1">
        <v>45628.35</v>
      </c>
      <c r="F207" s="2">
        <v>-2.3800000000000002E-2</v>
      </c>
      <c r="G207" s="1">
        <f>Tabella9[[#This Row],[MAX]]-Tabella9[[#This Row],[MIN]]</f>
        <v>1111.8100000000049</v>
      </c>
    </row>
    <row r="208" spans="1:7" x14ac:dyDescent="0.3">
      <c r="A208" s="3">
        <v>42307</v>
      </c>
      <c r="B208" s="1">
        <v>45868.82</v>
      </c>
      <c r="C208" s="1">
        <v>45628.35</v>
      </c>
      <c r="D208" s="1">
        <v>45975.26</v>
      </c>
      <c r="E208" s="1">
        <v>45400.69</v>
      </c>
      <c r="F208" s="2">
        <v>5.3E-3</v>
      </c>
      <c r="G208" s="1">
        <f>Tabella9[[#This Row],[MAX]]-Tabella9[[#This Row],[MIN]]</f>
        <v>574.56999999999971</v>
      </c>
    </row>
    <row r="209" spans="1:7" x14ac:dyDescent="0.3">
      <c r="A209" s="3">
        <v>42311</v>
      </c>
      <c r="B209" s="1">
        <v>48053.67</v>
      </c>
      <c r="C209" s="1">
        <v>45868.81</v>
      </c>
      <c r="D209" s="1">
        <v>48053.67</v>
      </c>
      <c r="E209" s="1">
        <v>45866.3</v>
      </c>
      <c r="F209" s="2">
        <v>4.7600000000000003E-2</v>
      </c>
      <c r="G209" s="1">
        <f>Tabella9[[#This Row],[MAX]]-Tabella9[[#This Row],[MIN]]</f>
        <v>2187.3699999999953</v>
      </c>
    </row>
    <row r="210" spans="1:7" x14ac:dyDescent="0.3">
      <c r="A210" s="3">
        <v>42312</v>
      </c>
      <c r="B210" s="1">
        <v>47710.1</v>
      </c>
      <c r="C210" s="1">
        <v>48058.83</v>
      </c>
      <c r="D210" s="1">
        <v>49054.38</v>
      </c>
      <c r="E210" s="1">
        <v>47440.69</v>
      </c>
      <c r="F210" s="2">
        <v>-7.1000000000000004E-3</v>
      </c>
      <c r="G210" s="1">
        <f>Tabella9[[#This Row],[MAX]]-Tabella9[[#This Row],[MIN]]</f>
        <v>1613.6899999999951</v>
      </c>
    </row>
    <row r="211" spans="1:7" x14ac:dyDescent="0.3">
      <c r="A211" s="3">
        <v>42313</v>
      </c>
      <c r="B211" s="1">
        <v>48046.76</v>
      </c>
      <c r="C211" s="1">
        <v>47711.77</v>
      </c>
      <c r="D211" s="1">
        <v>48061.34</v>
      </c>
      <c r="E211" s="1">
        <v>47430.37</v>
      </c>
      <c r="F211" s="2">
        <v>7.1000000000000004E-3</v>
      </c>
      <c r="G211" s="1">
        <f>Tabella9[[#This Row],[MAX]]-Tabella9[[#This Row],[MIN]]</f>
        <v>630.96999999999389</v>
      </c>
    </row>
    <row r="212" spans="1:7" x14ac:dyDescent="0.3">
      <c r="A212" s="3">
        <v>42314</v>
      </c>
      <c r="B212" s="1">
        <v>46918.52</v>
      </c>
      <c r="C212" s="1">
        <v>48046.47</v>
      </c>
      <c r="D212" s="1">
        <v>48046.47</v>
      </c>
      <c r="E212" s="1">
        <v>46397.11</v>
      </c>
      <c r="F212" s="2">
        <v>-2.35E-2</v>
      </c>
      <c r="G212" s="1">
        <f>Tabella9[[#This Row],[MAX]]-Tabella9[[#This Row],[MIN]]</f>
        <v>1649.3600000000006</v>
      </c>
    </row>
    <row r="213" spans="1:7" x14ac:dyDescent="0.3">
      <c r="A213" s="3">
        <v>42317</v>
      </c>
      <c r="B213" s="1">
        <v>46194.92</v>
      </c>
      <c r="C213" s="1">
        <v>46914.8</v>
      </c>
      <c r="D213" s="1">
        <v>47000.5</v>
      </c>
      <c r="E213" s="1">
        <v>46057.43</v>
      </c>
      <c r="F213" s="2">
        <v>-1.54E-2</v>
      </c>
      <c r="G213" s="1">
        <f>Tabella9[[#This Row],[MAX]]-Tabella9[[#This Row],[MIN]]</f>
        <v>943.06999999999971</v>
      </c>
    </row>
    <row r="214" spans="1:7" x14ac:dyDescent="0.3">
      <c r="A214" s="3">
        <v>42318</v>
      </c>
      <c r="B214" s="1">
        <v>46206.57</v>
      </c>
      <c r="C214" s="1">
        <v>46195.05</v>
      </c>
      <c r="D214" s="1">
        <v>46206.57</v>
      </c>
      <c r="E214" s="1">
        <v>45396.88</v>
      </c>
      <c r="F214" s="2">
        <v>2.9999999999999997E-4</v>
      </c>
      <c r="G214" s="1">
        <f>Tabella9[[#This Row],[MAX]]-Tabella9[[#This Row],[MIN]]</f>
        <v>809.69000000000233</v>
      </c>
    </row>
    <row r="215" spans="1:7" x14ac:dyDescent="0.3">
      <c r="A215" s="3">
        <v>42319</v>
      </c>
      <c r="B215" s="1">
        <v>47065.01</v>
      </c>
      <c r="C215" s="1">
        <v>46207.25</v>
      </c>
      <c r="D215" s="1">
        <v>47231.25</v>
      </c>
      <c r="E215" s="1">
        <v>46207.25</v>
      </c>
      <c r="F215" s="2">
        <v>1.8599999999999998E-2</v>
      </c>
      <c r="G215" s="1">
        <f>Tabella9[[#This Row],[MAX]]-Tabella9[[#This Row],[MIN]]</f>
        <v>1024</v>
      </c>
    </row>
    <row r="216" spans="1:7" x14ac:dyDescent="0.3">
      <c r="A216" s="3">
        <v>42320</v>
      </c>
      <c r="B216" s="1">
        <v>46883.58</v>
      </c>
      <c r="C216" s="1">
        <v>47065.01</v>
      </c>
      <c r="D216" s="1">
        <v>47459.94</v>
      </c>
      <c r="E216" s="1">
        <v>46695.8</v>
      </c>
      <c r="F216" s="2">
        <v>-3.8999999999999998E-3</v>
      </c>
      <c r="G216" s="1">
        <f>Tabella9[[#This Row],[MAX]]-Tabella9[[#This Row],[MIN]]</f>
        <v>764.13999999999942</v>
      </c>
    </row>
    <row r="217" spans="1:7" x14ac:dyDescent="0.3">
      <c r="A217" s="3">
        <v>42321</v>
      </c>
      <c r="B217" s="1">
        <v>46517.04</v>
      </c>
      <c r="C217" s="1">
        <v>46883.71</v>
      </c>
      <c r="D217" s="1">
        <v>46883.71</v>
      </c>
      <c r="E217" s="1">
        <v>46311.23</v>
      </c>
      <c r="F217" s="2">
        <v>-7.7999999999999996E-3</v>
      </c>
      <c r="G217" s="1">
        <f>Tabella9[[#This Row],[MAX]]-Tabella9[[#This Row],[MIN]]</f>
        <v>572.47999999999593</v>
      </c>
    </row>
    <row r="218" spans="1:7" x14ac:dyDescent="0.3">
      <c r="A218" s="3">
        <v>42324</v>
      </c>
      <c r="B218" s="1">
        <v>46846.87</v>
      </c>
      <c r="C218" s="1">
        <v>46518.63</v>
      </c>
      <c r="D218" s="1">
        <v>46905.35</v>
      </c>
      <c r="E218" s="1">
        <v>46398.64</v>
      </c>
      <c r="F218" s="2">
        <v>7.1000000000000004E-3</v>
      </c>
      <c r="G218" s="1">
        <f>Tabella9[[#This Row],[MAX]]-Tabella9[[#This Row],[MIN]]</f>
        <v>506.70999999999913</v>
      </c>
    </row>
    <row r="219" spans="1:7" x14ac:dyDescent="0.3">
      <c r="A219" s="3">
        <v>42325</v>
      </c>
      <c r="B219" s="1">
        <v>47247.8</v>
      </c>
      <c r="C219" s="1">
        <v>46847.97</v>
      </c>
      <c r="D219" s="1">
        <v>47697.599999999999</v>
      </c>
      <c r="E219" s="1">
        <v>46847.97</v>
      </c>
      <c r="F219" s="2">
        <v>8.6E-3</v>
      </c>
      <c r="G219" s="1">
        <f>Tabella9[[#This Row],[MAX]]-Tabella9[[#This Row],[MIN]]</f>
        <v>849.62999999999738</v>
      </c>
    </row>
    <row r="220" spans="1:7" x14ac:dyDescent="0.3">
      <c r="A220" s="3">
        <v>42326</v>
      </c>
      <c r="B220" s="1">
        <v>47435.58</v>
      </c>
      <c r="C220" s="1">
        <v>47241.440000000002</v>
      </c>
      <c r="D220" s="1">
        <v>47950.71</v>
      </c>
      <c r="E220" s="1">
        <v>47241.440000000002</v>
      </c>
      <c r="F220" s="2">
        <v>4.0000000000000001E-3</v>
      </c>
      <c r="G220" s="1">
        <f>Tabella9[[#This Row],[MAX]]-Tabella9[[#This Row],[MIN]]</f>
        <v>709.2699999999968</v>
      </c>
    </row>
    <row r="221" spans="1:7" x14ac:dyDescent="0.3">
      <c r="A221" s="3">
        <v>42327</v>
      </c>
      <c r="B221" s="1">
        <v>48138.89</v>
      </c>
      <c r="C221" s="1">
        <v>47437.26</v>
      </c>
      <c r="D221" s="1">
        <v>48226.83</v>
      </c>
      <c r="E221" s="1">
        <v>47437.26</v>
      </c>
      <c r="F221" s="2">
        <v>1.4800000000000001E-2</v>
      </c>
      <c r="G221" s="1">
        <f>Tabella9[[#This Row],[MAX]]-Tabella9[[#This Row],[MIN]]</f>
        <v>789.56999999999971</v>
      </c>
    </row>
    <row r="222" spans="1:7" x14ac:dyDescent="0.3">
      <c r="A222" s="3">
        <v>42331</v>
      </c>
      <c r="B222" s="1">
        <v>48150.27</v>
      </c>
      <c r="C222" s="1">
        <v>48138.04</v>
      </c>
      <c r="D222" s="1">
        <v>48745.08</v>
      </c>
      <c r="E222" s="1">
        <v>47987.58</v>
      </c>
      <c r="F222" s="2">
        <v>2.0000000000000001E-4</v>
      </c>
      <c r="G222" s="1">
        <f>Tabella9[[#This Row],[MAX]]-Tabella9[[#This Row],[MIN]]</f>
        <v>757.5</v>
      </c>
    </row>
    <row r="223" spans="1:7" x14ac:dyDescent="0.3">
      <c r="A223" s="3">
        <v>42332</v>
      </c>
      <c r="B223" s="1">
        <v>48284.19</v>
      </c>
      <c r="C223" s="1">
        <v>48142.66</v>
      </c>
      <c r="D223" s="1">
        <v>48320.34</v>
      </c>
      <c r="E223" s="1">
        <v>47441.65</v>
      </c>
      <c r="F223" s="2">
        <v>2.8E-3</v>
      </c>
      <c r="G223" s="1">
        <f>Tabella9[[#This Row],[MAX]]-Tabella9[[#This Row],[MIN]]</f>
        <v>878.68999999999505</v>
      </c>
    </row>
    <row r="224" spans="1:7" x14ac:dyDescent="0.3">
      <c r="A224" s="3">
        <v>42333</v>
      </c>
      <c r="B224" s="1">
        <v>46866.63</v>
      </c>
      <c r="C224" s="1">
        <v>48269.74</v>
      </c>
      <c r="D224" s="1">
        <v>48269.74</v>
      </c>
      <c r="E224" s="1">
        <v>46742.27</v>
      </c>
      <c r="F224" s="2">
        <v>-2.9399999999999999E-2</v>
      </c>
      <c r="G224" s="1">
        <f>Tabella9[[#This Row],[MAX]]-Tabella9[[#This Row],[MIN]]</f>
        <v>1527.4700000000012</v>
      </c>
    </row>
    <row r="225" spans="1:7" x14ac:dyDescent="0.3">
      <c r="A225" s="3">
        <v>42334</v>
      </c>
      <c r="B225" s="1">
        <v>47145.63</v>
      </c>
      <c r="C225" s="1">
        <v>46867.13</v>
      </c>
      <c r="D225" s="1">
        <v>47199.040000000001</v>
      </c>
      <c r="E225" s="1">
        <v>46867.13</v>
      </c>
      <c r="F225" s="2">
        <v>6.0000000000000001E-3</v>
      </c>
      <c r="G225" s="1">
        <f>Tabella9[[#This Row],[MAX]]-Tabella9[[#This Row],[MIN]]</f>
        <v>331.91000000000349</v>
      </c>
    </row>
    <row r="226" spans="1:7" x14ac:dyDescent="0.3">
      <c r="A226" s="3">
        <v>42335</v>
      </c>
      <c r="B226" s="1">
        <v>45872.92</v>
      </c>
      <c r="C226" s="1">
        <v>47144.44</v>
      </c>
      <c r="D226" s="1">
        <v>47144.44</v>
      </c>
      <c r="E226" s="1">
        <v>45811.69</v>
      </c>
      <c r="F226" s="2">
        <v>-2.7E-2</v>
      </c>
      <c r="G226" s="1">
        <f>Tabella9[[#This Row],[MAX]]-Tabella9[[#This Row],[MIN]]</f>
        <v>1332.75</v>
      </c>
    </row>
    <row r="227" spans="1:7" x14ac:dyDescent="0.3">
      <c r="A227" s="3">
        <v>42338</v>
      </c>
      <c r="B227" s="1">
        <v>45120.36</v>
      </c>
      <c r="C227" s="1">
        <v>45871.33</v>
      </c>
      <c r="D227" s="1">
        <v>45930.7</v>
      </c>
      <c r="E227" s="1">
        <v>45105.89</v>
      </c>
      <c r="F227" s="2">
        <v>-1.6400000000000001E-2</v>
      </c>
      <c r="G227" s="1">
        <f>Tabella9[[#This Row],[MAX]]-Tabella9[[#This Row],[MIN]]</f>
        <v>824.80999999999767</v>
      </c>
    </row>
    <row r="228" spans="1:7" x14ac:dyDescent="0.3">
      <c r="A228" s="3">
        <v>42339</v>
      </c>
      <c r="B228" s="1">
        <v>45046.75</v>
      </c>
      <c r="C228" s="1">
        <v>45121.1</v>
      </c>
      <c r="D228" s="1">
        <v>45482.2</v>
      </c>
      <c r="E228" s="1">
        <v>44775.35</v>
      </c>
      <c r="F228" s="2">
        <v>-1.6000000000000001E-3</v>
      </c>
      <c r="G228" s="1">
        <f>Tabella9[[#This Row],[MAX]]-Tabella9[[#This Row],[MIN]]</f>
        <v>706.84999999999854</v>
      </c>
    </row>
    <row r="229" spans="1:7" x14ac:dyDescent="0.3">
      <c r="A229" s="3">
        <v>42340</v>
      </c>
      <c r="B229" s="1">
        <v>44914.53</v>
      </c>
      <c r="C229" s="1">
        <v>45046.39</v>
      </c>
      <c r="D229" s="1">
        <v>45338.44</v>
      </c>
      <c r="E229" s="1">
        <v>44579.3</v>
      </c>
      <c r="F229" s="2">
        <v>-2.8999999999999998E-3</v>
      </c>
      <c r="G229" s="1">
        <f>Tabella9[[#This Row],[MAX]]-Tabella9[[#This Row],[MIN]]</f>
        <v>759.13999999999942</v>
      </c>
    </row>
    <row r="230" spans="1:7" x14ac:dyDescent="0.3">
      <c r="A230" s="3">
        <v>42341</v>
      </c>
      <c r="B230" s="1">
        <v>46393.26</v>
      </c>
      <c r="C230" s="1">
        <v>44923.47</v>
      </c>
      <c r="D230" s="1">
        <v>47142.43</v>
      </c>
      <c r="E230" s="1">
        <v>44923.47</v>
      </c>
      <c r="F230" s="2">
        <v>3.2899999999999999E-2</v>
      </c>
      <c r="G230" s="1">
        <f>Tabella9[[#This Row],[MAX]]-Tabella9[[#This Row],[MIN]]</f>
        <v>2218.9599999999991</v>
      </c>
    </row>
    <row r="231" spans="1:7" x14ac:dyDescent="0.3">
      <c r="A231" s="3">
        <v>42342</v>
      </c>
      <c r="B231" s="1">
        <v>45360.76</v>
      </c>
      <c r="C231" s="1">
        <v>46384.75</v>
      </c>
      <c r="D231" s="1">
        <v>46384.75</v>
      </c>
      <c r="E231" s="1">
        <v>45022.7</v>
      </c>
      <c r="F231" s="2">
        <v>-2.23E-2</v>
      </c>
      <c r="G231" s="1">
        <f>Tabella9[[#This Row],[MAX]]-Tabella9[[#This Row],[MIN]]</f>
        <v>1362.0500000000029</v>
      </c>
    </row>
    <row r="232" spans="1:7" x14ac:dyDescent="0.3">
      <c r="A232" s="3">
        <v>42345</v>
      </c>
      <c r="B232" s="1">
        <v>45222.7</v>
      </c>
      <c r="C232" s="1">
        <v>45361.25</v>
      </c>
      <c r="D232" s="1">
        <v>46156.94</v>
      </c>
      <c r="E232" s="1">
        <v>45217.39</v>
      </c>
      <c r="F232" s="2">
        <v>-3.0000000000000001E-3</v>
      </c>
      <c r="G232" s="1">
        <f>Tabella9[[#This Row],[MAX]]-Tabella9[[#This Row],[MIN]]</f>
        <v>939.55000000000291</v>
      </c>
    </row>
    <row r="233" spans="1:7" x14ac:dyDescent="0.3">
      <c r="A233" s="3">
        <v>42346</v>
      </c>
      <c r="B233" s="1">
        <v>44443.26</v>
      </c>
      <c r="C233" s="1">
        <v>45223.32</v>
      </c>
      <c r="D233" s="1">
        <v>45233.02</v>
      </c>
      <c r="E233" s="1">
        <v>44232</v>
      </c>
      <c r="F233" s="2">
        <v>-1.72E-2</v>
      </c>
      <c r="G233" s="1">
        <f>Tabella9[[#This Row],[MAX]]-Tabella9[[#This Row],[MIN]]</f>
        <v>1001.0199999999968</v>
      </c>
    </row>
    <row r="234" spans="1:7" x14ac:dyDescent="0.3">
      <c r="A234" s="3">
        <v>42347</v>
      </c>
      <c r="B234" s="1">
        <v>46108.03</v>
      </c>
      <c r="C234" s="1">
        <v>44444.27</v>
      </c>
      <c r="D234" s="1">
        <v>46438.23</v>
      </c>
      <c r="E234" s="1">
        <v>44444.27</v>
      </c>
      <c r="F234" s="2">
        <v>3.7499999999999999E-2</v>
      </c>
      <c r="G234" s="1">
        <f>Tabella9[[#This Row],[MAX]]-Tabella9[[#This Row],[MIN]]</f>
        <v>1993.9600000000064</v>
      </c>
    </row>
    <row r="235" spans="1:7" x14ac:dyDescent="0.3">
      <c r="A235" s="3">
        <v>42348</v>
      </c>
      <c r="B235" s="1">
        <v>45630.71</v>
      </c>
      <c r="C235" s="1">
        <v>46084.06</v>
      </c>
      <c r="D235" s="1">
        <v>46322.67</v>
      </c>
      <c r="E235" s="1">
        <v>45351.06</v>
      </c>
      <c r="F235" s="2">
        <v>-1.04E-2</v>
      </c>
      <c r="G235" s="1">
        <f>Tabella9[[#This Row],[MAX]]-Tabella9[[#This Row],[MIN]]</f>
        <v>971.61000000000058</v>
      </c>
    </row>
    <row r="236" spans="1:7" x14ac:dyDescent="0.3">
      <c r="A236" s="3">
        <v>42349</v>
      </c>
      <c r="B236" s="1">
        <v>45262.720000000001</v>
      </c>
      <c r="C236" s="1">
        <v>45629.61</v>
      </c>
      <c r="D236" s="1">
        <v>45981.46</v>
      </c>
      <c r="E236" s="1">
        <v>45068.43</v>
      </c>
      <c r="F236" s="2">
        <v>-8.0999999999999996E-3</v>
      </c>
      <c r="G236" s="1">
        <f>Tabella9[[#This Row],[MAX]]-Tabella9[[#This Row],[MIN]]</f>
        <v>913.02999999999884</v>
      </c>
    </row>
    <row r="237" spans="1:7" x14ac:dyDescent="0.3">
      <c r="A237" s="3">
        <v>42352</v>
      </c>
      <c r="B237" s="1">
        <v>44747.31</v>
      </c>
      <c r="C237" s="1">
        <v>45257.91</v>
      </c>
      <c r="D237" s="1">
        <v>45257.91</v>
      </c>
      <c r="E237" s="1">
        <v>44530.720000000001</v>
      </c>
      <c r="F237" s="2">
        <v>-1.14E-2</v>
      </c>
      <c r="G237" s="1">
        <f>Tabella9[[#This Row],[MAX]]-Tabella9[[#This Row],[MIN]]</f>
        <v>727.19000000000233</v>
      </c>
    </row>
    <row r="238" spans="1:7" x14ac:dyDescent="0.3">
      <c r="A238" s="3">
        <v>42353</v>
      </c>
      <c r="B238" s="1">
        <v>44872.47</v>
      </c>
      <c r="C238" s="1">
        <v>44748.43</v>
      </c>
      <c r="D238" s="1">
        <v>45423.040000000001</v>
      </c>
      <c r="E238" s="1">
        <v>44748.43</v>
      </c>
      <c r="F238" s="2">
        <v>2.8E-3</v>
      </c>
      <c r="G238" s="1">
        <f>Tabella9[[#This Row],[MAX]]-Tabella9[[#This Row],[MIN]]</f>
        <v>674.61000000000058</v>
      </c>
    </row>
    <row r="239" spans="1:7" x14ac:dyDescent="0.3">
      <c r="A239" s="3">
        <v>42354</v>
      </c>
      <c r="B239" s="1">
        <v>45015.85</v>
      </c>
      <c r="C239" s="1">
        <v>44867.65</v>
      </c>
      <c r="D239" s="1">
        <v>45098.94</v>
      </c>
      <c r="E239" s="1">
        <v>44094.84</v>
      </c>
      <c r="F239" s="2">
        <v>3.2000000000000002E-3</v>
      </c>
      <c r="G239" s="1">
        <f>Tabella9[[#This Row],[MAX]]-Tabella9[[#This Row],[MIN]]</f>
        <v>1004.1000000000058</v>
      </c>
    </row>
    <row r="240" spans="1:7" x14ac:dyDescent="0.3">
      <c r="A240" s="3">
        <v>42355</v>
      </c>
      <c r="B240" s="1">
        <v>45261.48</v>
      </c>
      <c r="C240" s="1">
        <v>45016.160000000003</v>
      </c>
      <c r="D240" s="1">
        <v>46251.3</v>
      </c>
      <c r="E240" s="1">
        <v>45016.160000000003</v>
      </c>
      <c r="F240" s="2">
        <v>5.4999999999999997E-3</v>
      </c>
      <c r="G240" s="1">
        <f>Tabella9[[#This Row],[MAX]]-Tabella9[[#This Row],[MIN]]</f>
        <v>1235.1399999999994</v>
      </c>
    </row>
    <row r="241" spans="1:7" x14ac:dyDescent="0.3">
      <c r="A241" s="3">
        <v>42356</v>
      </c>
      <c r="B241" s="1">
        <v>43910.6</v>
      </c>
      <c r="C241" s="1">
        <v>45248.67</v>
      </c>
      <c r="D241" s="1">
        <v>45248.67</v>
      </c>
      <c r="E241" s="1">
        <v>43690.31</v>
      </c>
      <c r="F241" s="2">
        <v>-2.98E-2</v>
      </c>
      <c r="G241" s="1">
        <f>Tabella9[[#This Row],[MAX]]-Tabella9[[#This Row],[MIN]]</f>
        <v>1558.3600000000006</v>
      </c>
    </row>
    <row r="242" spans="1:7" x14ac:dyDescent="0.3">
      <c r="A242" s="3">
        <v>42359</v>
      </c>
      <c r="B242" s="1">
        <v>43199.95</v>
      </c>
      <c r="C242" s="1">
        <v>43912.28</v>
      </c>
      <c r="D242" s="1">
        <v>44222.53</v>
      </c>
      <c r="E242" s="1">
        <v>43196.160000000003</v>
      </c>
      <c r="F242" s="2">
        <v>-1.6199999999999999E-2</v>
      </c>
      <c r="G242" s="1">
        <f>Tabella9[[#This Row],[MAX]]-Tabella9[[#This Row],[MIN]]</f>
        <v>1026.3699999999953</v>
      </c>
    </row>
    <row r="243" spans="1:7" x14ac:dyDescent="0.3">
      <c r="A243" s="3">
        <v>42360</v>
      </c>
      <c r="B243" s="1">
        <v>43469.52</v>
      </c>
      <c r="C243" s="1">
        <v>43208.17</v>
      </c>
      <c r="D243" s="1">
        <v>43632.08</v>
      </c>
      <c r="E243" s="1">
        <v>43136.97</v>
      </c>
      <c r="F243" s="2">
        <v>6.1999999999999998E-3</v>
      </c>
      <c r="G243" s="1">
        <f>Tabella9[[#This Row],[MAX]]-Tabella9[[#This Row],[MIN]]</f>
        <v>495.11000000000058</v>
      </c>
    </row>
    <row r="244" spans="1:7" x14ac:dyDescent="0.3">
      <c r="A244" s="3">
        <v>42361</v>
      </c>
      <c r="B244" s="1">
        <v>44014.93</v>
      </c>
      <c r="C244" s="1">
        <v>43478.91</v>
      </c>
      <c r="D244" s="1">
        <v>44232.58</v>
      </c>
      <c r="E244" s="1">
        <v>43478.91</v>
      </c>
      <c r="F244" s="2">
        <v>1.2500000000000001E-2</v>
      </c>
      <c r="G244" s="1">
        <f>Tabella9[[#This Row],[MAX]]-Tabella9[[#This Row],[MIN]]</f>
        <v>753.66999999999825</v>
      </c>
    </row>
    <row r="245" spans="1:7" x14ac:dyDescent="0.3">
      <c r="A245" s="3">
        <v>42366</v>
      </c>
      <c r="B245" s="1">
        <v>43764.34</v>
      </c>
      <c r="C245" s="1">
        <v>44015.68</v>
      </c>
      <c r="D245" s="1">
        <v>44087.01</v>
      </c>
      <c r="E245" s="1">
        <v>43709.01</v>
      </c>
      <c r="F245" s="2">
        <v>-5.7000000000000002E-3</v>
      </c>
      <c r="G245" s="1">
        <f>Tabella9[[#This Row],[MAX]]-Tabella9[[#This Row],[MIN]]</f>
        <v>378</v>
      </c>
    </row>
    <row r="246" spans="1:7" x14ac:dyDescent="0.3">
      <c r="A246" s="3">
        <v>42367</v>
      </c>
      <c r="B246" s="1">
        <v>43653.97</v>
      </c>
      <c r="C246" s="1">
        <v>43781.17</v>
      </c>
      <c r="D246" s="1">
        <v>44041.53</v>
      </c>
      <c r="E246" s="1">
        <v>43523.3</v>
      </c>
      <c r="F246" s="2">
        <v>-2.5000000000000001E-3</v>
      </c>
      <c r="G246" s="1">
        <f>Tabella9[[#This Row],[MAX]]-Tabella9[[#This Row],[MIN]]</f>
        <v>518.22999999999593</v>
      </c>
    </row>
    <row r="247" spans="1:7" x14ac:dyDescent="0.3">
      <c r="A247" s="3">
        <v>42368</v>
      </c>
      <c r="B247" s="1">
        <v>43349.96</v>
      </c>
      <c r="C247" s="1">
        <v>43653.440000000002</v>
      </c>
      <c r="D247" s="1">
        <v>43662.46</v>
      </c>
      <c r="E247" s="1">
        <v>43217.38</v>
      </c>
      <c r="F247" s="2">
        <v>-7.0000000000000001E-3</v>
      </c>
      <c r="G247" s="1">
        <f>Tabella9[[#This Row],[MAX]]-Tabella9[[#This Row],[MIN]]</f>
        <v>445.08000000000175</v>
      </c>
    </row>
    <row r="248" spans="1:7" x14ac:dyDescent="0.3">
      <c r="A248" s="3">
        <v>42373</v>
      </c>
      <c r="B248" s="1">
        <v>42141.04</v>
      </c>
      <c r="C248" s="1">
        <v>43348.91</v>
      </c>
      <c r="D248" s="1">
        <v>43348.91</v>
      </c>
      <c r="E248" s="1">
        <v>42125.02</v>
      </c>
      <c r="F248" s="2">
        <v>-2.7900000000000001E-2</v>
      </c>
      <c r="G248" s="1">
        <f>Tabella9[[#This Row],[MAX]]-Tabella9[[#This Row],[MIN]]</f>
        <v>1223.8900000000067</v>
      </c>
    </row>
    <row r="249" spans="1:7" x14ac:dyDescent="0.3">
      <c r="A249" s="3">
        <v>42374</v>
      </c>
      <c r="B249" s="1">
        <v>42419.32</v>
      </c>
      <c r="C249" s="1">
        <v>42139.23</v>
      </c>
      <c r="D249" s="1">
        <v>42533.62</v>
      </c>
      <c r="E249" s="1">
        <v>42137.26</v>
      </c>
      <c r="F249" s="2">
        <v>6.6E-3</v>
      </c>
      <c r="G249" s="1">
        <f>Tabella9[[#This Row],[MAX]]-Tabella9[[#This Row],[MIN]]</f>
        <v>396.36000000000058</v>
      </c>
    </row>
    <row r="250" spans="1:7" x14ac:dyDescent="0.3">
      <c r="A250" s="3">
        <v>42375</v>
      </c>
      <c r="B250" s="1">
        <v>41773.14</v>
      </c>
      <c r="C250" s="1">
        <v>42409.95</v>
      </c>
      <c r="D250" s="1">
        <v>42409.95</v>
      </c>
      <c r="E250" s="1">
        <v>41589.97</v>
      </c>
      <c r="F250" s="2">
        <v>-1.52E-2</v>
      </c>
      <c r="G250" s="1">
        <f>Tabella9[[#This Row],[MAX]]-Tabella9[[#This Row],[MIN]]</f>
        <v>819.97999999999593</v>
      </c>
    </row>
    <row r="251" spans="1:7" x14ac:dyDescent="0.3">
      <c r="A251" s="3">
        <v>42376</v>
      </c>
      <c r="B251" s="1">
        <v>40694.720000000001</v>
      </c>
      <c r="C251" s="1">
        <v>41772.15</v>
      </c>
      <c r="D251" s="1">
        <v>41772.15</v>
      </c>
      <c r="E251" s="1">
        <v>40694.720000000001</v>
      </c>
      <c r="F251" s="2">
        <v>-2.58E-2</v>
      </c>
      <c r="G251" s="1">
        <f>Tabella9[[#This Row],[MAX]]-Tabella9[[#This Row],[MIN]]</f>
        <v>1077.4300000000003</v>
      </c>
    </row>
    <row r="252" spans="1:7" x14ac:dyDescent="0.3">
      <c r="A252" s="3">
        <v>42377</v>
      </c>
      <c r="B252" s="1">
        <v>40612.21</v>
      </c>
      <c r="C252" s="1">
        <v>40695.040000000001</v>
      </c>
      <c r="D252" s="1">
        <v>41217.800000000003</v>
      </c>
      <c r="E252" s="1">
        <v>40463.49</v>
      </c>
      <c r="F252" s="2">
        <v>-2E-3</v>
      </c>
      <c r="G252" s="1">
        <f>Tabella9[[#This Row],[MAX]]-Tabella9[[#This Row],[MIN]]</f>
        <v>754.31000000000495</v>
      </c>
    </row>
    <row r="253" spans="1:7" x14ac:dyDescent="0.3">
      <c r="A253" s="3">
        <v>42380</v>
      </c>
      <c r="B253" s="1">
        <v>39950.49</v>
      </c>
      <c r="C253" s="1">
        <v>40612.089999999997</v>
      </c>
      <c r="D253" s="1">
        <v>40973.620000000003</v>
      </c>
      <c r="E253" s="1">
        <v>39924.22</v>
      </c>
      <c r="F253" s="2">
        <v>-1.6299999999999999E-2</v>
      </c>
      <c r="G253" s="1">
        <f>Tabella9[[#This Row],[MAX]]-Tabella9[[#This Row],[MIN]]</f>
        <v>1049.4000000000015</v>
      </c>
    </row>
    <row r="254" spans="1:7" x14ac:dyDescent="0.3">
      <c r="A254" s="3">
        <v>42381</v>
      </c>
      <c r="B254" s="1">
        <v>39513.83</v>
      </c>
      <c r="C254" s="1">
        <v>39954.86</v>
      </c>
      <c r="D254" s="1">
        <v>40261.31</v>
      </c>
      <c r="E254" s="1">
        <v>39425.97</v>
      </c>
      <c r="F254" s="2">
        <v>-1.09E-2</v>
      </c>
      <c r="G254" s="1">
        <f>Tabella9[[#This Row],[MAX]]-Tabella9[[#This Row],[MIN]]</f>
        <v>835.33999999999651</v>
      </c>
    </row>
    <row r="255" spans="1:7" x14ac:dyDescent="0.3">
      <c r="A255" s="3">
        <v>42382</v>
      </c>
      <c r="B255" s="1">
        <v>38944.44</v>
      </c>
      <c r="C255" s="1">
        <v>39518.400000000001</v>
      </c>
      <c r="D255" s="1">
        <v>40050.31</v>
      </c>
      <c r="E255" s="1">
        <v>38822.29</v>
      </c>
      <c r="F255" s="2">
        <v>-1.44E-2</v>
      </c>
      <c r="G255" s="1">
        <f>Tabella9[[#This Row],[MAX]]-Tabella9[[#This Row],[MIN]]</f>
        <v>1228.0199999999968</v>
      </c>
    </row>
    <row r="256" spans="1:7" x14ac:dyDescent="0.3">
      <c r="A256" s="3">
        <v>42383</v>
      </c>
      <c r="B256" s="1">
        <v>39500.11</v>
      </c>
      <c r="C256" s="1">
        <v>38944.199999999997</v>
      </c>
      <c r="D256" s="1">
        <v>39501.93</v>
      </c>
      <c r="E256" s="1">
        <v>38458.69</v>
      </c>
      <c r="F256" s="2">
        <v>1.43E-2</v>
      </c>
      <c r="G256" s="1">
        <f>Tabella9[[#This Row],[MAX]]-Tabella9[[#This Row],[MIN]]</f>
        <v>1043.239999999998</v>
      </c>
    </row>
    <row r="257" spans="1:7" x14ac:dyDescent="0.3">
      <c r="A257" s="3">
        <v>42384</v>
      </c>
      <c r="B257" s="1">
        <v>38569.129999999997</v>
      </c>
      <c r="C257" s="1">
        <v>39493.86</v>
      </c>
      <c r="D257" s="1">
        <v>39493.86</v>
      </c>
      <c r="E257" s="1">
        <v>37986.07</v>
      </c>
      <c r="F257" s="2">
        <v>-2.3599999999999999E-2</v>
      </c>
      <c r="G257" s="1">
        <f>Tabella9[[#This Row],[MAX]]-Tabella9[[#This Row],[MIN]]</f>
        <v>1507.7900000000009</v>
      </c>
    </row>
    <row r="258" spans="1:7" x14ac:dyDescent="0.3">
      <c r="A258" s="3">
        <v>42387</v>
      </c>
      <c r="B258" s="1">
        <v>37937.269999999997</v>
      </c>
      <c r="C258" s="1">
        <v>38572.28</v>
      </c>
      <c r="D258" s="1">
        <v>38633.08</v>
      </c>
      <c r="E258" s="1">
        <v>37937.269999999997</v>
      </c>
      <c r="F258" s="2">
        <v>-1.6400000000000001E-2</v>
      </c>
      <c r="G258" s="1">
        <f>Tabella9[[#This Row],[MAX]]-Tabella9[[#This Row],[MIN]]</f>
        <v>695.81000000000495</v>
      </c>
    </row>
    <row r="259" spans="1:7" x14ac:dyDescent="0.3">
      <c r="A259" s="3">
        <v>42388</v>
      </c>
      <c r="B259" s="1">
        <v>38057.01</v>
      </c>
      <c r="C259" s="1">
        <v>37941.230000000003</v>
      </c>
      <c r="D259" s="1">
        <v>38856.51</v>
      </c>
      <c r="E259" s="1">
        <v>37941.230000000003</v>
      </c>
      <c r="F259" s="2">
        <v>3.2000000000000002E-3</v>
      </c>
      <c r="G259" s="1">
        <f>Tabella9[[#This Row],[MAX]]-Tabella9[[#This Row],[MIN]]</f>
        <v>915.27999999999884</v>
      </c>
    </row>
    <row r="260" spans="1:7" x14ac:dyDescent="0.3">
      <c r="A260" s="3">
        <v>42389</v>
      </c>
      <c r="B260" s="1">
        <v>37645.480000000003</v>
      </c>
      <c r="C260" s="1">
        <v>38056.03</v>
      </c>
      <c r="D260" s="1">
        <v>38056.03</v>
      </c>
      <c r="E260" s="1">
        <v>37046.07</v>
      </c>
      <c r="F260" s="2">
        <v>-1.0800000000000001E-2</v>
      </c>
      <c r="G260" s="1">
        <f>Tabella9[[#This Row],[MAX]]-Tabella9[[#This Row],[MIN]]</f>
        <v>1009.9599999999991</v>
      </c>
    </row>
    <row r="261" spans="1:7" x14ac:dyDescent="0.3">
      <c r="A261" s="3">
        <v>42390</v>
      </c>
      <c r="B261" s="1">
        <v>37717.11</v>
      </c>
      <c r="C261" s="1">
        <v>37647.040000000001</v>
      </c>
      <c r="D261" s="1">
        <v>38079.18</v>
      </c>
      <c r="E261" s="1">
        <v>37494.82</v>
      </c>
      <c r="F261" s="2">
        <v>1.9E-3</v>
      </c>
      <c r="G261" s="1">
        <f>Tabella9[[#This Row],[MAX]]-Tabella9[[#This Row],[MIN]]</f>
        <v>584.36000000000058</v>
      </c>
    </row>
    <row r="262" spans="1:7" x14ac:dyDescent="0.3">
      <c r="A262" s="3">
        <v>42391</v>
      </c>
      <c r="B262" s="1">
        <v>38031.22</v>
      </c>
      <c r="C262" s="1">
        <v>37736.93</v>
      </c>
      <c r="D262" s="1">
        <v>38443.800000000003</v>
      </c>
      <c r="E262" s="1">
        <v>37736.93</v>
      </c>
      <c r="F262" s="2">
        <v>8.3000000000000001E-3</v>
      </c>
      <c r="G262" s="1">
        <f>Tabella9[[#This Row],[MAX]]-Tabella9[[#This Row],[MIN]]</f>
        <v>706.87000000000262</v>
      </c>
    </row>
    <row r="263" spans="1:7" x14ac:dyDescent="0.3">
      <c r="A263" s="3">
        <v>42395</v>
      </c>
      <c r="B263" s="1">
        <v>37497.480000000003</v>
      </c>
      <c r="C263" s="1">
        <v>38031.22</v>
      </c>
      <c r="D263" s="1">
        <v>38031.22</v>
      </c>
      <c r="E263" s="1">
        <v>37112.35</v>
      </c>
      <c r="F263" s="2">
        <v>-1.4E-2</v>
      </c>
      <c r="G263" s="1">
        <f>Tabella9[[#This Row],[MAX]]-Tabella9[[#This Row],[MIN]]</f>
        <v>918.87000000000262</v>
      </c>
    </row>
    <row r="264" spans="1:7" x14ac:dyDescent="0.3">
      <c r="A264" s="3">
        <v>42396</v>
      </c>
      <c r="B264" s="1">
        <v>38376.370000000003</v>
      </c>
      <c r="C264" s="1">
        <v>37500.79</v>
      </c>
      <c r="D264" s="1">
        <v>38765.599999999999</v>
      </c>
      <c r="E264" s="1">
        <v>37402.089999999997</v>
      </c>
      <c r="F264" s="2">
        <v>2.3400000000000001E-2</v>
      </c>
      <c r="G264" s="1">
        <f>Tabella9[[#This Row],[MAX]]-Tabella9[[#This Row],[MIN]]</f>
        <v>1363.510000000002</v>
      </c>
    </row>
    <row r="265" spans="1:7" x14ac:dyDescent="0.3">
      <c r="A265" s="3">
        <v>42397</v>
      </c>
      <c r="B265" s="1">
        <v>38630.19</v>
      </c>
      <c r="C265" s="1">
        <v>38376.370000000003</v>
      </c>
      <c r="D265" s="1">
        <v>39099.82</v>
      </c>
      <c r="E265" s="1">
        <v>37996.089999999997</v>
      </c>
      <c r="F265" s="2">
        <v>6.6E-3</v>
      </c>
      <c r="G265" s="1">
        <f>Tabella9[[#This Row],[MAX]]-Tabella9[[#This Row],[MIN]]</f>
        <v>1103.7300000000032</v>
      </c>
    </row>
    <row r="266" spans="1:7" x14ac:dyDescent="0.3">
      <c r="A266" s="3">
        <v>42398</v>
      </c>
      <c r="B266" s="1">
        <v>40405.99</v>
      </c>
      <c r="C266" s="1">
        <v>38634.71</v>
      </c>
      <c r="D266" s="1">
        <v>40405.99</v>
      </c>
      <c r="E266" s="1">
        <v>38634.71</v>
      </c>
      <c r="F266" s="2">
        <v>4.5999999999999999E-2</v>
      </c>
      <c r="G266" s="1">
        <f>Tabella9[[#This Row],[MAX]]-Tabella9[[#This Row],[MIN]]</f>
        <v>1771.2799999999988</v>
      </c>
    </row>
    <row r="267" spans="1:7" x14ac:dyDescent="0.3">
      <c r="A267" s="3">
        <v>42401</v>
      </c>
      <c r="B267" s="1">
        <v>40570.04</v>
      </c>
      <c r="C267" s="1">
        <v>40396.51</v>
      </c>
      <c r="D267" s="1">
        <v>40570.04</v>
      </c>
      <c r="E267" s="1">
        <v>39738.089999999997</v>
      </c>
      <c r="F267" s="2">
        <v>4.1000000000000003E-3</v>
      </c>
      <c r="G267" s="1">
        <f>Tabella9[[#This Row],[MAX]]-Tabella9[[#This Row],[MIN]]</f>
        <v>831.95000000000437</v>
      </c>
    </row>
    <row r="268" spans="1:7" x14ac:dyDescent="0.3">
      <c r="A268" s="3">
        <v>42402</v>
      </c>
      <c r="B268" s="1">
        <v>38596.17</v>
      </c>
      <c r="C268" s="1">
        <v>40563.78</v>
      </c>
      <c r="D268" s="1">
        <v>40563.78</v>
      </c>
      <c r="E268" s="1">
        <v>38596.17</v>
      </c>
      <c r="F268" s="2">
        <v>-4.87E-2</v>
      </c>
      <c r="G268" s="1">
        <f>Tabella9[[#This Row],[MAX]]-Tabella9[[#This Row],[MIN]]</f>
        <v>1967.6100000000006</v>
      </c>
    </row>
    <row r="269" spans="1:7" x14ac:dyDescent="0.3">
      <c r="A269" s="3">
        <v>42403</v>
      </c>
      <c r="B269" s="1">
        <v>39588.82</v>
      </c>
      <c r="C269" s="1">
        <v>38596.53</v>
      </c>
      <c r="D269" s="1">
        <v>39725.69</v>
      </c>
      <c r="E269" s="1">
        <v>38596.53</v>
      </c>
      <c r="F269" s="2">
        <v>2.5700000000000001E-2</v>
      </c>
      <c r="G269" s="1">
        <f>Tabella9[[#This Row],[MAX]]-Tabella9[[#This Row],[MIN]]</f>
        <v>1129.1600000000035</v>
      </c>
    </row>
    <row r="270" spans="1:7" x14ac:dyDescent="0.3">
      <c r="A270" s="3">
        <v>42404</v>
      </c>
      <c r="B270" s="1">
        <v>40821.74</v>
      </c>
      <c r="C270" s="1">
        <v>39589.17</v>
      </c>
      <c r="D270" s="1">
        <v>41444.199999999997</v>
      </c>
      <c r="E270" s="1">
        <v>39589.17</v>
      </c>
      <c r="F270" s="2">
        <v>3.1099999999999999E-2</v>
      </c>
      <c r="G270" s="1">
        <f>Tabella9[[#This Row],[MAX]]-Tabella9[[#This Row],[MIN]]</f>
        <v>1855.0299999999988</v>
      </c>
    </row>
    <row r="271" spans="1:7" x14ac:dyDescent="0.3">
      <c r="A271" s="3">
        <v>42405</v>
      </c>
      <c r="B271" s="1">
        <v>40592.089999999997</v>
      </c>
      <c r="C271" s="1">
        <v>40811.800000000003</v>
      </c>
      <c r="D271" s="1">
        <v>41248.75</v>
      </c>
      <c r="E271" s="1">
        <v>40565.83</v>
      </c>
      <c r="F271" s="2">
        <v>-5.5999999999999999E-3</v>
      </c>
      <c r="G271" s="1">
        <f>Tabella9[[#This Row],[MAX]]-Tabella9[[#This Row],[MIN]]</f>
        <v>682.91999999999825</v>
      </c>
    </row>
    <row r="272" spans="1:7" x14ac:dyDescent="0.3">
      <c r="A272" s="3">
        <v>42410</v>
      </c>
      <c r="B272" s="1">
        <v>40376.58</v>
      </c>
      <c r="C272" s="1">
        <v>40592.089999999997</v>
      </c>
      <c r="D272" s="1">
        <v>40592.089999999997</v>
      </c>
      <c r="E272" s="1">
        <v>39960.18</v>
      </c>
      <c r="F272" s="2">
        <v>-5.3E-3</v>
      </c>
      <c r="G272" s="1">
        <f>Tabella9[[#This Row],[MAX]]-Tabella9[[#This Row],[MIN]]</f>
        <v>631.90999999999622</v>
      </c>
    </row>
    <row r="273" spans="1:7" x14ac:dyDescent="0.3">
      <c r="A273" s="3">
        <v>42411</v>
      </c>
      <c r="B273" s="1">
        <v>39318.300000000003</v>
      </c>
      <c r="C273" s="1">
        <v>40370.019999999997</v>
      </c>
      <c r="D273" s="1">
        <v>40370.019999999997</v>
      </c>
      <c r="E273" s="1">
        <v>38927.56</v>
      </c>
      <c r="F273" s="2">
        <v>-2.6200000000000001E-2</v>
      </c>
      <c r="G273" s="1">
        <f>Tabella9[[#This Row],[MAX]]-Tabella9[[#This Row],[MIN]]</f>
        <v>1442.4599999999991</v>
      </c>
    </row>
    <row r="274" spans="1:7" x14ac:dyDescent="0.3">
      <c r="A274" s="3">
        <v>42412</v>
      </c>
      <c r="B274" s="1">
        <v>39808.050000000003</v>
      </c>
      <c r="C274" s="1">
        <v>39324.239999999998</v>
      </c>
      <c r="D274" s="1">
        <v>39900.58</v>
      </c>
      <c r="E274" s="1">
        <v>39324.239999999998</v>
      </c>
      <c r="F274" s="2">
        <v>1.2500000000000001E-2</v>
      </c>
      <c r="G274" s="1">
        <f>Tabella9[[#This Row],[MAX]]-Tabella9[[#This Row],[MIN]]</f>
        <v>576.34000000000378</v>
      </c>
    </row>
    <row r="275" spans="1:7" x14ac:dyDescent="0.3">
      <c r="A275" s="3">
        <v>42415</v>
      </c>
      <c r="B275" s="1">
        <v>40092.89</v>
      </c>
      <c r="C275" s="1">
        <v>39808.410000000003</v>
      </c>
      <c r="D275" s="1">
        <v>40671.42</v>
      </c>
      <c r="E275" s="1">
        <v>39808.410000000003</v>
      </c>
      <c r="F275" s="2">
        <v>7.1999999999999998E-3</v>
      </c>
      <c r="G275" s="1">
        <f>Tabella9[[#This Row],[MAX]]-Tabella9[[#This Row],[MIN]]</f>
        <v>863.00999999999476</v>
      </c>
    </row>
    <row r="276" spans="1:7" x14ac:dyDescent="0.3">
      <c r="A276" s="3">
        <v>42416</v>
      </c>
      <c r="B276" s="1">
        <v>40947.699999999997</v>
      </c>
      <c r="C276" s="1">
        <v>40093.26</v>
      </c>
      <c r="D276" s="1">
        <v>41206.47</v>
      </c>
      <c r="E276" s="1">
        <v>40074.230000000003</v>
      </c>
      <c r="F276" s="2">
        <v>2.1299999999999999E-2</v>
      </c>
      <c r="G276" s="1">
        <f>Tabella9[[#This Row],[MAX]]-Tabella9[[#This Row],[MIN]]</f>
        <v>1132.239999999998</v>
      </c>
    </row>
    <row r="277" spans="1:7" x14ac:dyDescent="0.3">
      <c r="A277" s="3">
        <v>42417</v>
      </c>
      <c r="B277" s="1">
        <v>41630.82</v>
      </c>
      <c r="C277" s="1">
        <v>40957.61</v>
      </c>
      <c r="D277" s="1">
        <v>42436.44</v>
      </c>
      <c r="E277" s="1">
        <v>40957.61</v>
      </c>
      <c r="F277" s="2">
        <v>1.67E-2</v>
      </c>
      <c r="G277" s="1">
        <f>Tabella9[[#This Row],[MAX]]-Tabella9[[#This Row],[MIN]]</f>
        <v>1478.8300000000017</v>
      </c>
    </row>
    <row r="278" spans="1:7" x14ac:dyDescent="0.3">
      <c r="A278" s="3">
        <v>42418</v>
      </c>
      <c r="B278" s="1">
        <v>41477.629999999997</v>
      </c>
      <c r="C278" s="1">
        <v>41623.94</v>
      </c>
      <c r="D278" s="1">
        <v>41697.800000000003</v>
      </c>
      <c r="E278" s="1">
        <v>41183.4</v>
      </c>
      <c r="F278" s="2">
        <v>-3.7000000000000002E-3</v>
      </c>
      <c r="G278" s="1">
        <f>Tabella9[[#This Row],[MAX]]-Tabella9[[#This Row],[MIN]]</f>
        <v>514.40000000000146</v>
      </c>
    </row>
    <row r="279" spans="1:7" x14ac:dyDescent="0.3">
      <c r="A279" s="3">
        <v>42419</v>
      </c>
      <c r="B279" s="1">
        <v>41543.4</v>
      </c>
      <c r="C279" s="1">
        <v>41476.9</v>
      </c>
      <c r="D279" s="1">
        <v>41827.97</v>
      </c>
      <c r="E279" s="1">
        <v>41070.879999999997</v>
      </c>
      <c r="F279" s="2">
        <v>1.6000000000000001E-3</v>
      </c>
      <c r="G279" s="1">
        <f>Tabella9[[#This Row],[MAX]]-Tabella9[[#This Row],[MIN]]</f>
        <v>757.09000000000378</v>
      </c>
    </row>
    <row r="280" spans="1:7" x14ac:dyDescent="0.3">
      <c r="A280" s="3">
        <v>42422</v>
      </c>
      <c r="B280" s="1">
        <v>43234.85</v>
      </c>
      <c r="C280" s="1">
        <v>41544.379999999997</v>
      </c>
      <c r="D280" s="1">
        <v>43345.22</v>
      </c>
      <c r="E280" s="1">
        <v>41544.379999999997</v>
      </c>
      <c r="F280" s="2">
        <v>4.07E-2</v>
      </c>
      <c r="G280" s="1">
        <f>Tabella9[[#This Row],[MAX]]-Tabella9[[#This Row],[MIN]]</f>
        <v>1800.8400000000038</v>
      </c>
    </row>
    <row r="281" spans="1:7" x14ac:dyDescent="0.3">
      <c r="A281" s="3">
        <v>42423</v>
      </c>
      <c r="B281" s="1">
        <v>42520.94</v>
      </c>
      <c r="C281" s="1">
        <v>43235.1</v>
      </c>
      <c r="D281" s="1">
        <v>43601.33</v>
      </c>
      <c r="E281" s="1">
        <v>42358.66</v>
      </c>
      <c r="F281" s="2">
        <v>-1.6500000000000001E-2</v>
      </c>
      <c r="G281" s="1">
        <f>Tabella9[[#This Row],[MAX]]-Tabella9[[#This Row],[MIN]]</f>
        <v>1242.6699999999983</v>
      </c>
    </row>
    <row r="282" spans="1:7" x14ac:dyDescent="0.3">
      <c r="A282" s="3">
        <v>42424</v>
      </c>
      <c r="B282" s="1">
        <v>42084.56</v>
      </c>
      <c r="C282" s="1">
        <v>42520.7</v>
      </c>
      <c r="D282" s="1">
        <v>42520.7</v>
      </c>
      <c r="E282" s="1">
        <v>41210.720000000001</v>
      </c>
      <c r="F282" s="2">
        <v>-1.03E-2</v>
      </c>
      <c r="G282" s="1">
        <f>Tabella9[[#This Row],[MAX]]-Tabella9[[#This Row],[MIN]]</f>
        <v>1309.9799999999959</v>
      </c>
    </row>
    <row r="283" spans="1:7" x14ac:dyDescent="0.3">
      <c r="A283" s="3">
        <v>42425</v>
      </c>
      <c r="B283" s="1">
        <v>41887.9</v>
      </c>
      <c r="C283" s="1">
        <v>42083.56</v>
      </c>
      <c r="D283" s="1">
        <v>42326.62</v>
      </c>
      <c r="E283" s="1">
        <v>41441.699999999997</v>
      </c>
      <c r="F283" s="2">
        <v>-4.7000000000000002E-3</v>
      </c>
      <c r="G283" s="1">
        <f>Tabella9[[#This Row],[MAX]]-Tabella9[[#This Row],[MIN]]</f>
        <v>884.92000000000553</v>
      </c>
    </row>
    <row r="284" spans="1:7" x14ac:dyDescent="0.3">
      <c r="A284" s="3">
        <v>42426</v>
      </c>
      <c r="B284" s="1">
        <v>41593.08</v>
      </c>
      <c r="C284" s="1">
        <v>41889.06</v>
      </c>
      <c r="D284" s="1">
        <v>42495.22</v>
      </c>
      <c r="E284" s="1">
        <v>41416.54</v>
      </c>
      <c r="F284" s="2">
        <v>-7.0000000000000001E-3</v>
      </c>
      <c r="G284" s="1">
        <f>Tabella9[[#This Row],[MAX]]-Tabella9[[#This Row],[MIN]]</f>
        <v>1078.6800000000003</v>
      </c>
    </row>
    <row r="285" spans="1:7" x14ac:dyDescent="0.3">
      <c r="A285" s="3">
        <v>42429</v>
      </c>
      <c r="B285" s="1">
        <v>42793.86</v>
      </c>
      <c r="C285" s="1">
        <v>41599.440000000002</v>
      </c>
      <c r="D285" s="1">
        <v>43052.61</v>
      </c>
      <c r="E285" s="1">
        <v>41599.440000000002</v>
      </c>
      <c r="F285" s="2">
        <v>2.8899999999999999E-2</v>
      </c>
      <c r="G285" s="1">
        <f>Tabella9[[#This Row],[MAX]]-Tabella9[[#This Row],[MIN]]</f>
        <v>1453.1699999999983</v>
      </c>
    </row>
    <row r="286" spans="1:7" x14ac:dyDescent="0.3">
      <c r="A286" s="3">
        <v>42430</v>
      </c>
      <c r="B286" s="1">
        <v>44121.79</v>
      </c>
      <c r="C286" s="1">
        <v>42795.17</v>
      </c>
      <c r="D286" s="1">
        <v>44181.29</v>
      </c>
      <c r="E286" s="1">
        <v>42795.17</v>
      </c>
      <c r="F286" s="2">
        <v>3.1E-2</v>
      </c>
      <c r="G286" s="1">
        <f>Tabella9[[#This Row],[MAX]]-Tabella9[[#This Row],[MIN]]</f>
        <v>1386.1200000000026</v>
      </c>
    </row>
    <row r="287" spans="1:7" x14ac:dyDescent="0.3">
      <c r="A287" s="3">
        <v>42431</v>
      </c>
      <c r="B287" s="1">
        <v>44893.48</v>
      </c>
      <c r="C287" s="1">
        <v>44121.93</v>
      </c>
      <c r="D287" s="1">
        <v>44982.91</v>
      </c>
      <c r="E287" s="1">
        <v>43841.19</v>
      </c>
      <c r="F287" s="2">
        <v>1.7500000000000002E-2</v>
      </c>
      <c r="G287" s="1">
        <f>Tabella9[[#This Row],[MAX]]-Tabella9[[#This Row],[MIN]]</f>
        <v>1141.7200000000012</v>
      </c>
    </row>
    <row r="288" spans="1:7" x14ac:dyDescent="0.3">
      <c r="A288" s="3">
        <v>42432</v>
      </c>
      <c r="B288" s="1">
        <v>47193.39</v>
      </c>
      <c r="C288" s="1">
        <v>44900.39</v>
      </c>
      <c r="D288" s="1">
        <v>47374.52</v>
      </c>
      <c r="E288" s="1">
        <v>44900.39</v>
      </c>
      <c r="F288" s="2">
        <v>5.1200000000000002E-2</v>
      </c>
      <c r="G288" s="1">
        <f>Tabella9[[#This Row],[MAX]]-Tabella9[[#This Row],[MIN]]</f>
        <v>2474.1299999999974</v>
      </c>
    </row>
    <row r="289" spans="1:7" x14ac:dyDescent="0.3">
      <c r="A289" s="3">
        <v>42433</v>
      </c>
      <c r="B289" s="1">
        <v>49084.87</v>
      </c>
      <c r="C289" s="1">
        <v>47193.67</v>
      </c>
      <c r="D289" s="1">
        <v>50023.75</v>
      </c>
      <c r="E289" s="1">
        <v>47193.67</v>
      </c>
      <c r="F289" s="2">
        <v>4.0099999999999997E-2</v>
      </c>
      <c r="G289" s="1">
        <f>Tabella9[[#This Row],[MAX]]-Tabella9[[#This Row],[MIN]]</f>
        <v>2830.0800000000017</v>
      </c>
    </row>
    <row r="290" spans="1:7" x14ac:dyDescent="0.3">
      <c r="A290" s="3">
        <v>42436</v>
      </c>
      <c r="B290" s="1">
        <v>49246.1</v>
      </c>
      <c r="C290" s="1">
        <v>49089.16</v>
      </c>
      <c r="D290" s="1">
        <v>49639.26</v>
      </c>
      <c r="E290" s="1">
        <v>48746.43</v>
      </c>
      <c r="F290" s="2">
        <v>3.3E-3</v>
      </c>
      <c r="G290" s="1">
        <f>Tabella9[[#This Row],[MAX]]-Tabella9[[#This Row],[MIN]]</f>
        <v>892.83000000000175</v>
      </c>
    </row>
    <row r="291" spans="1:7" x14ac:dyDescent="0.3">
      <c r="A291" s="3">
        <v>42437</v>
      </c>
      <c r="B291" s="1">
        <v>49102.14</v>
      </c>
      <c r="C291" s="1">
        <v>49244.43</v>
      </c>
      <c r="D291" s="1">
        <v>49913.77</v>
      </c>
      <c r="E291" s="1">
        <v>48846.92</v>
      </c>
      <c r="F291" s="2">
        <v>-2.8999999999999998E-3</v>
      </c>
      <c r="G291" s="1">
        <f>Tabella9[[#This Row],[MAX]]-Tabella9[[#This Row],[MIN]]</f>
        <v>1066.8499999999985</v>
      </c>
    </row>
    <row r="292" spans="1:7" x14ac:dyDescent="0.3">
      <c r="A292" s="3">
        <v>42438</v>
      </c>
      <c r="B292" s="1">
        <v>48665.09</v>
      </c>
      <c r="C292" s="1">
        <v>49102.41</v>
      </c>
      <c r="D292" s="1">
        <v>50000.84</v>
      </c>
      <c r="E292" s="1">
        <v>48623.35</v>
      </c>
      <c r="F292" s="2">
        <v>-8.8999999999999999E-3</v>
      </c>
      <c r="G292" s="1">
        <f>Tabella9[[#This Row],[MAX]]-Tabella9[[#This Row],[MIN]]</f>
        <v>1377.489999999998</v>
      </c>
    </row>
    <row r="293" spans="1:7" x14ac:dyDescent="0.3">
      <c r="A293" s="3">
        <v>42439</v>
      </c>
      <c r="B293" s="1">
        <v>49571.11</v>
      </c>
      <c r="C293" s="1">
        <v>48666.75</v>
      </c>
      <c r="D293" s="1">
        <v>49974.19</v>
      </c>
      <c r="E293" s="1">
        <v>47922.39</v>
      </c>
      <c r="F293" s="2">
        <v>1.8599999999999998E-2</v>
      </c>
      <c r="G293" s="1">
        <f>Tabella9[[#This Row],[MAX]]-Tabella9[[#This Row],[MIN]]</f>
        <v>2051.8000000000029</v>
      </c>
    </row>
    <row r="294" spans="1:7" x14ac:dyDescent="0.3">
      <c r="A294" s="3">
        <v>42440</v>
      </c>
      <c r="B294" s="1">
        <v>49638.68</v>
      </c>
      <c r="C294" s="1">
        <v>49573.88</v>
      </c>
      <c r="D294" s="1">
        <v>50038.37</v>
      </c>
      <c r="E294" s="1">
        <v>49156.02</v>
      </c>
      <c r="F294" s="2">
        <v>1.4E-3</v>
      </c>
      <c r="G294" s="1">
        <f>Tabella9[[#This Row],[MAX]]-Tabella9[[#This Row],[MIN]]</f>
        <v>882.35000000000582</v>
      </c>
    </row>
    <row r="295" spans="1:7" x14ac:dyDescent="0.3">
      <c r="A295" s="3">
        <v>42443</v>
      </c>
      <c r="B295" s="1">
        <v>48867.33</v>
      </c>
      <c r="C295" s="1">
        <v>49639.02</v>
      </c>
      <c r="D295" s="1">
        <v>50165.85</v>
      </c>
      <c r="E295" s="1">
        <v>48756.51</v>
      </c>
      <c r="F295" s="2">
        <v>-1.55E-2</v>
      </c>
      <c r="G295" s="1">
        <f>Tabella9[[#This Row],[MAX]]-Tabella9[[#This Row],[MIN]]</f>
        <v>1409.3399999999965</v>
      </c>
    </row>
    <row r="296" spans="1:7" x14ac:dyDescent="0.3">
      <c r="A296" s="3">
        <v>42444</v>
      </c>
      <c r="B296" s="1">
        <v>47130.02</v>
      </c>
      <c r="C296" s="1">
        <v>48866.35</v>
      </c>
      <c r="D296" s="1">
        <v>48866.35</v>
      </c>
      <c r="E296" s="1">
        <v>46684.42</v>
      </c>
      <c r="F296" s="2">
        <v>-3.56E-2</v>
      </c>
      <c r="G296" s="1">
        <f>Tabella9[[#This Row],[MAX]]-Tabella9[[#This Row],[MIN]]</f>
        <v>2181.9300000000003</v>
      </c>
    </row>
    <row r="297" spans="1:7" x14ac:dyDescent="0.3">
      <c r="A297" s="3">
        <v>42445</v>
      </c>
      <c r="B297" s="1">
        <v>47763.43</v>
      </c>
      <c r="C297" s="1">
        <v>47129.74</v>
      </c>
      <c r="D297" s="1">
        <v>47813.79</v>
      </c>
      <c r="E297" s="1">
        <v>46520.81</v>
      </c>
      <c r="F297" s="2">
        <v>1.34E-2</v>
      </c>
      <c r="G297" s="1">
        <f>Tabella9[[#This Row],[MAX]]-Tabella9[[#This Row],[MIN]]</f>
        <v>1292.9800000000032</v>
      </c>
    </row>
    <row r="298" spans="1:7" x14ac:dyDescent="0.3">
      <c r="A298" s="3">
        <v>42446</v>
      </c>
      <c r="B298" s="1">
        <v>50913.79</v>
      </c>
      <c r="C298" s="1">
        <v>47770.46</v>
      </c>
      <c r="D298" s="1">
        <v>51268.15</v>
      </c>
      <c r="E298" s="1">
        <v>47770.46</v>
      </c>
      <c r="F298" s="2">
        <v>6.6000000000000003E-2</v>
      </c>
      <c r="G298" s="1">
        <f>Tabella9[[#This Row],[MAX]]-Tabella9[[#This Row],[MIN]]</f>
        <v>3497.6900000000023</v>
      </c>
    </row>
    <row r="299" spans="1:7" x14ac:dyDescent="0.3">
      <c r="A299" s="3">
        <v>42447</v>
      </c>
      <c r="B299" s="1">
        <v>50814.66</v>
      </c>
      <c r="C299" s="1">
        <v>50915.46</v>
      </c>
      <c r="D299" s="1">
        <v>51307.69</v>
      </c>
      <c r="E299" s="1">
        <v>50202.02</v>
      </c>
      <c r="F299" s="2">
        <v>-1.9E-3</v>
      </c>
      <c r="G299" s="1">
        <f>Tabella9[[#This Row],[MAX]]-Tabella9[[#This Row],[MIN]]</f>
        <v>1105.6700000000055</v>
      </c>
    </row>
    <row r="300" spans="1:7" x14ac:dyDescent="0.3">
      <c r="A300" s="3">
        <v>42450</v>
      </c>
      <c r="B300" s="1">
        <v>51171.55</v>
      </c>
      <c r="C300" s="1">
        <v>50815.53</v>
      </c>
      <c r="D300" s="1">
        <v>51370.19</v>
      </c>
      <c r="E300" s="1">
        <v>50764.53</v>
      </c>
      <c r="F300" s="2">
        <v>7.0000000000000001E-3</v>
      </c>
      <c r="G300" s="1">
        <f>Tabella9[[#This Row],[MAX]]-Tabella9[[#This Row],[MIN]]</f>
        <v>605.66000000000349</v>
      </c>
    </row>
    <row r="301" spans="1:7" x14ac:dyDescent="0.3">
      <c r="A301" s="3">
        <v>42451</v>
      </c>
      <c r="B301" s="1">
        <v>51010.19</v>
      </c>
      <c r="C301" s="1">
        <v>51170.48</v>
      </c>
      <c r="D301" s="1">
        <v>51215.15</v>
      </c>
      <c r="E301" s="1">
        <v>50811.59</v>
      </c>
      <c r="F301" s="2">
        <v>-3.2000000000000002E-3</v>
      </c>
      <c r="G301" s="1">
        <f>Tabella9[[#This Row],[MAX]]-Tabella9[[#This Row],[MIN]]</f>
        <v>403.56000000000495</v>
      </c>
    </row>
    <row r="302" spans="1:7" x14ac:dyDescent="0.3">
      <c r="A302" s="3">
        <v>42452</v>
      </c>
      <c r="B302" s="1">
        <v>49690.05</v>
      </c>
      <c r="C302" s="1">
        <v>51004.57</v>
      </c>
      <c r="D302" s="1">
        <v>51004.57</v>
      </c>
      <c r="E302" s="1">
        <v>49490.73</v>
      </c>
      <c r="F302" s="2">
        <v>-2.5899999999999999E-2</v>
      </c>
      <c r="G302" s="1">
        <f>Tabella9[[#This Row],[MAX]]-Tabella9[[#This Row],[MIN]]</f>
        <v>1513.8399999999965</v>
      </c>
    </row>
    <row r="303" spans="1:7" x14ac:dyDescent="0.3">
      <c r="A303" s="3">
        <v>42453</v>
      </c>
      <c r="B303" s="1">
        <v>49657.39</v>
      </c>
      <c r="C303" s="1">
        <v>49686.04</v>
      </c>
      <c r="D303" s="1">
        <v>49686.04</v>
      </c>
      <c r="E303" s="1">
        <v>48777.8</v>
      </c>
      <c r="F303" s="2">
        <v>-6.9999999999999999E-4</v>
      </c>
      <c r="G303" s="1">
        <f>Tabella9[[#This Row],[MAX]]-Tabella9[[#This Row],[MIN]]</f>
        <v>908.23999999999796</v>
      </c>
    </row>
    <row r="304" spans="1:7" x14ac:dyDescent="0.3">
      <c r="A304" s="3">
        <v>42457</v>
      </c>
      <c r="B304" s="1">
        <v>50838.23</v>
      </c>
      <c r="C304" s="1">
        <v>49686.52</v>
      </c>
      <c r="D304" s="1">
        <v>51149.11</v>
      </c>
      <c r="E304" s="1">
        <v>49686.52</v>
      </c>
      <c r="F304" s="2">
        <v>2.3800000000000002E-2</v>
      </c>
      <c r="G304" s="1">
        <f>Tabella9[[#This Row],[MAX]]-Tabella9[[#This Row],[MIN]]</f>
        <v>1462.5900000000038</v>
      </c>
    </row>
    <row r="305" spans="1:7" x14ac:dyDescent="0.3">
      <c r="A305" s="3">
        <v>42458</v>
      </c>
      <c r="B305" s="1">
        <v>51154.99</v>
      </c>
      <c r="C305" s="1">
        <v>50839.28</v>
      </c>
      <c r="D305" s="1">
        <v>51764.75</v>
      </c>
      <c r="E305" s="1">
        <v>50387.33</v>
      </c>
      <c r="F305" s="2">
        <v>6.1999999999999998E-3</v>
      </c>
      <c r="G305" s="1">
        <f>Tabella9[[#This Row],[MAX]]-Tabella9[[#This Row],[MIN]]</f>
        <v>1377.4199999999983</v>
      </c>
    </row>
    <row r="306" spans="1:7" x14ac:dyDescent="0.3">
      <c r="A306" s="3">
        <v>42459</v>
      </c>
      <c r="B306" s="1">
        <v>51248.92</v>
      </c>
      <c r="C306" s="1">
        <v>51154.99</v>
      </c>
      <c r="D306" s="1">
        <v>52261.94</v>
      </c>
      <c r="E306" s="1">
        <v>50899.85</v>
      </c>
      <c r="F306" s="2">
        <v>1.8E-3</v>
      </c>
      <c r="G306" s="1">
        <f>Tabella9[[#This Row],[MAX]]-Tabella9[[#This Row],[MIN]]</f>
        <v>1362.0900000000038</v>
      </c>
    </row>
    <row r="307" spans="1:7" x14ac:dyDescent="0.3">
      <c r="A307" s="3">
        <v>42460</v>
      </c>
      <c r="B307" s="1">
        <v>50055.27</v>
      </c>
      <c r="C307" s="1">
        <v>51248.29</v>
      </c>
      <c r="D307" s="1">
        <v>51248.29</v>
      </c>
      <c r="E307" s="1">
        <v>49642.15</v>
      </c>
      <c r="F307" s="2">
        <v>-2.3300000000000001E-2</v>
      </c>
      <c r="G307" s="1">
        <f>Tabella9[[#This Row],[MAX]]-Tabella9[[#This Row],[MIN]]</f>
        <v>1606.1399999999994</v>
      </c>
    </row>
    <row r="308" spans="1:7" x14ac:dyDescent="0.3">
      <c r="A308" s="3">
        <v>42461</v>
      </c>
      <c r="B308" s="1">
        <v>50561.53</v>
      </c>
      <c r="C308" s="1">
        <v>50054.41</v>
      </c>
      <c r="D308" s="1">
        <v>50767.88</v>
      </c>
      <c r="E308" s="1">
        <v>49360.87</v>
      </c>
      <c r="F308" s="2">
        <v>1.01E-2</v>
      </c>
      <c r="G308" s="1">
        <f>Tabella9[[#This Row],[MAX]]-Tabella9[[#This Row],[MIN]]</f>
        <v>1407.0099999999948</v>
      </c>
    </row>
    <row r="309" spans="1:7" x14ac:dyDescent="0.3">
      <c r="A309" s="3">
        <v>42464</v>
      </c>
      <c r="B309" s="1">
        <v>48779.99</v>
      </c>
      <c r="C309" s="1">
        <v>50556.18</v>
      </c>
      <c r="D309" s="1">
        <v>50556.18</v>
      </c>
      <c r="E309" s="1">
        <v>48600.45</v>
      </c>
      <c r="F309" s="2">
        <v>-3.5200000000000002E-2</v>
      </c>
      <c r="G309" s="1">
        <f>Tabella9[[#This Row],[MAX]]-Tabella9[[#This Row],[MIN]]</f>
        <v>1955.7300000000032</v>
      </c>
    </row>
    <row r="310" spans="1:7" x14ac:dyDescent="0.3">
      <c r="A310" s="3">
        <v>42465</v>
      </c>
      <c r="B310" s="1">
        <v>49053.62</v>
      </c>
      <c r="C310" s="1">
        <v>48778.04</v>
      </c>
      <c r="D310" s="1">
        <v>49629.43</v>
      </c>
      <c r="E310" s="1">
        <v>48148.75</v>
      </c>
      <c r="F310" s="2">
        <v>5.5999999999999999E-3</v>
      </c>
      <c r="G310" s="1">
        <f>Tabella9[[#This Row],[MAX]]-Tabella9[[#This Row],[MIN]]</f>
        <v>1480.6800000000003</v>
      </c>
    </row>
    <row r="311" spans="1:7" x14ac:dyDescent="0.3">
      <c r="A311" s="3">
        <v>42466</v>
      </c>
      <c r="B311" s="1">
        <v>48096.24</v>
      </c>
      <c r="C311" s="1">
        <v>49053.82</v>
      </c>
      <c r="D311" s="1">
        <v>49053.82</v>
      </c>
      <c r="E311" s="1">
        <v>47873.65</v>
      </c>
      <c r="F311" s="2">
        <v>-1.95E-2</v>
      </c>
      <c r="G311" s="1">
        <f>Tabella9[[#This Row],[MAX]]-Tabella9[[#This Row],[MIN]]</f>
        <v>1180.1699999999983</v>
      </c>
    </row>
    <row r="312" spans="1:7" x14ac:dyDescent="0.3">
      <c r="A312" s="3">
        <v>42467</v>
      </c>
      <c r="B312" s="1">
        <v>48513.1</v>
      </c>
      <c r="C312" s="1">
        <v>48099.11</v>
      </c>
      <c r="D312" s="1">
        <v>48940.480000000003</v>
      </c>
      <c r="E312" s="1">
        <v>48099.11</v>
      </c>
      <c r="F312" s="2">
        <v>8.6999999999999994E-3</v>
      </c>
      <c r="G312" s="1">
        <f>Tabella9[[#This Row],[MAX]]-Tabella9[[#This Row],[MIN]]</f>
        <v>841.37000000000262</v>
      </c>
    </row>
    <row r="313" spans="1:7" x14ac:dyDescent="0.3">
      <c r="A313" s="3">
        <v>42468</v>
      </c>
      <c r="B313" s="1">
        <v>50292.93</v>
      </c>
      <c r="C313" s="1">
        <v>48517.02</v>
      </c>
      <c r="D313" s="1">
        <v>50485.98</v>
      </c>
      <c r="E313" s="1">
        <v>48517.02</v>
      </c>
      <c r="F313" s="2">
        <v>3.6700000000000003E-2</v>
      </c>
      <c r="G313" s="1">
        <f>Tabella9[[#This Row],[MAX]]-Tabella9[[#This Row],[MIN]]</f>
        <v>1968.9600000000064</v>
      </c>
    </row>
    <row r="314" spans="1:7" x14ac:dyDescent="0.3">
      <c r="A314" s="3">
        <v>42471</v>
      </c>
      <c r="B314" s="1">
        <v>50165.47</v>
      </c>
      <c r="C314" s="1">
        <v>50303.33</v>
      </c>
      <c r="D314" s="1">
        <v>51088.89</v>
      </c>
      <c r="E314" s="1">
        <v>50078.23</v>
      </c>
      <c r="F314" s="2">
        <v>-2.5000000000000001E-3</v>
      </c>
      <c r="G314" s="1">
        <f>Tabella9[[#This Row],[MAX]]-Tabella9[[#This Row],[MIN]]</f>
        <v>1010.6599999999962</v>
      </c>
    </row>
    <row r="315" spans="1:7" x14ac:dyDescent="0.3">
      <c r="A315" s="3">
        <v>42472</v>
      </c>
      <c r="B315" s="1">
        <v>52001.86</v>
      </c>
      <c r="C315" s="1">
        <v>50166.46</v>
      </c>
      <c r="D315" s="1">
        <v>52327.21</v>
      </c>
      <c r="E315" s="1">
        <v>50166.46</v>
      </c>
      <c r="F315" s="2">
        <v>3.6600000000000001E-2</v>
      </c>
      <c r="G315" s="1">
        <f>Tabella9[[#This Row],[MAX]]-Tabella9[[#This Row],[MIN]]</f>
        <v>2160.75</v>
      </c>
    </row>
    <row r="316" spans="1:7" x14ac:dyDescent="0.3">
      <c r="A316" s="3">
        <v>42473</v>
      </c>
      <c r="B316" s="1">
        <v>53149.84</v>
      </c>
      <c r="C316" s="1">
        <v>52009.52</v>
      </c>
      <c r="D316" s="1">
        <v>53843.74</v>
      </c>
      <c r="E316" s="1">
        <v>52009.52</v>
      </c>
      <c r="F316" s="2">
        <v>2.2100000000000002E-2</v>
      </c>
      <c r="G316" s="1">
        <f>Tabella9[[#This Row],[MAX]]-Tabella9[[#This Row],[MIN]]</f>
        <v>1834.2200000000012</v>
      </c>
    </row>
    <row r="317" spans="1:7" x14ac:dyDescent="0.3">
      <c r="A317" s="3">
        <v>42474</v>
      </c>
      <c r="B317" s="1">
        <v>52411.02</v>
      </c>
      <c r="C317" s="1">
        <v>53150.34</v>
      </c>
      <c r="D317" s="1">
        <v>53699.35</v>
      </c>
      <c r="E317" s="1">
        <v>52242.23</v>
      </c>
      <c r="F317" s="2">
        <v>-1.3899999999999999E-2</v>
      </c>
      <c r="G317" s="1">
        <f>Tabella9[[#This Row],[MAX]]-Tabella9[[#This Row],[MIN]]</f>
        <v>1457.1199999999953</v>
      </c>
    </row>
    <row r="318" spans="1:7" x14ac:dyDescent="0.3">
      <c r="A318" s="3">
        <v>42475</v>
      </c>
      <c r="B318" s="1">
        <v>53227.74</v>
      </c>
      <c r="C318" s="1">
        <v>52414.239999999998</v>
      </c>
      <c r="D318" s="1">
        <v>53390.42</v>
      </c>
      <c r="E318" s="1">
        <v>52414.239999999998</v>
      </c>
      <c r="F318" s="2">
        <v>1.5599999999999999E-2</v>
      </c>
      <c r="G318" s="1">
        <f>Tabella9[[#This Row],[MAX]]-Tabella9[[#This Row],[MIN]]</f>
        <v>976.18000000000029</v>
      </c>
    </row>
    <row r="319" spans="1:7" x14ac:dyDescent="0.3">
      <c r="A319" s="3">
        <v>42478</v>
      </c>
      <c r="B319" s="1">
        <v>52894.080000000002</v>
      </c>
      <c r="C319" s="1">
        <v>53228.74</v>
      </c>
      <c r="D319" s="1">
        <v>53478.75</v>
      </c>
      <c r="E319" s="1">
        <v>52305.37</v>
      </c>
      <c r="F319" s="2">
        <v>-6.3E-3</v>
      </c>
      <c r="G319" s="1">
        <f>Tabella9[[#This Row],[MAX]]-Tabella9[[#This Row],[MIN]]</f>
        <v>1173.3799999999974</v>
      </c>
    </row>
    <row r="320" spans="1:7" x14ac:dyDescent="0.3">
      <c r="A320" s="3">
        <v>42479</v>
      </c>
      <c r="B320" s="1">
        <v>53710.05</v>
      </c>
      <c r="C320" s="1">
        <v>52894.080000000002</v>
      </c>
      <c r="D320" s="1">
        <v>54054.03</v>
      </c>
      <c r="E320" s="1">
        <v>52894.080000000002</v>
      </c>
      <c r="F320" s="2">
        <v>1.54E-2</v>
      </c>
      <c r="G320" s="1">
        <f>Tabella9[[#This Row],[MAX]]-Tabella9[[#This Row],[MIN]]</f>
        <v>1159.9499999999971</v>
      </c>
    </row>
    <row r="321" spans="1:7" x14ac:dyDescent="0.3">
      <c r="A321" s="3">
        <v>42480</v>
      </c>
      <c r="B321" s="1">
        <v>53630.93</v>
      </c>
      <c r="C321" s="1">
        <v>53710.68</v>
      </c>
      <c r="D321" s="1">
        <v>53857.36</v>
      </c>
      <c r="E321" s="1">
        <v>53149</v>
      </c>
      <c r="F321" s="2">
        <v>-1.5E-3</v>
      </c>
      <c r="G321" s="1">
        <f>Tabella9[[#This Row],[MAX]]-Tabella9[[#This Row],[MIN]]</f>
        <v>708.36000000000058</v>
      </c>
    </row>
    <row r="322" spans="1:7" x14ac:dyDescent="0.3">
      <c r="A322" s="3">
        <v>42482</v>
      </c>
      <c r="B322" s="1">
        <v>52907.88</v>
      </c>
      <c r="C322" s="1">
        <v>53630.07</v>
      </c>
      <c r="D322" s="1">
        <v>53630.07</v>
      </c>
      <c r="E322" s="1">
        <v>52629.48</v>
      </c>
      <c r="F322" s="2">
        <v>-1.35E-2</v>
      </c>
      <c r="G322" s="1">
        <f>Tabella9[[#This Row],[MAX]]-Tabella9[[#This Row],[MIN]]</f>
        <v>1000.5899999999965</v>
      </c>
    </row>
    <row r="323" spans="1:7" x14ac:dyDescent="0.3">
      <c r="A323" s="3">
        <v>42485</v>
      </c>
      <c r="B323" s="1">
        <v>51861.71</v>
      </c>
      <c r="C323" s="1">
        <v>52911.07</v>
      </c>
      <c r="D323" s="1">
        <v>52948.66</v>
      </c>
      <c r="E323" s="1">
        <v>51748.28</v>
      </c>
      <c r="F323" s="2">
        <v>-1.9800000000000002E-2</v>
      </c>
      <c r="G323" s="1">
        <f>Tabella9[[#This Row],[MAX]]-Tabella9[[#This Row],[MIN]]</f>
        <v>1200.3800000000047</v>
      </c>
    </row>
    <row r="324" spans="1:7" x14ac:dyDescent="0.3">
      <c r="A324" s="3">
        <v>42486</v>
      </c>
      <c r="B324" s="1">
        <v>53082.5</v>
      </c>
      <c r="C324" s="1">
        <v>51867.040000000001</v>
      </c>
      <c r="D324" s="1">
        <v>53107.76</v>
      </c>
      <c r="E324" s="1">
        <v>51838.25</v>
      </c>
      <c r="F324" s="2">
        <v>2.35E-2</v>
      </c>
      <c r="G324" s="1">
        <f>Tabella9[[#This Row],[MAX]]-Tabella9[[#This Row],[MIN]]</f>
        <v>1269.510000000002</v>
      </c>
    </row>
    <row r="325" spans="1:7" x14ac:dyDescent="0.3">
      <c r="A325" s="3">
        <v>42487</v>
      </c>
      <c r="B325" s="1">
        <v>54477.78</v>
      </c>
      <c r="C325" s="1">
        <v>53094.22</v>
      </c>
      <c r="D325" s="1">
        <v>54559.56</v>
      </c>
      <c r="E325" s="1">
        <v>53094.22</v>
      </c>
      <c r="F325" s="2">
        <v>2.63E-2</v>
      </c>
      <c r="G325" s="1">
        <f>Tabella9[[#This Row],[MAX]]-Tabella9[[#This Row],[MIN]]</f>
        <v>1465.3399999999965</v>
      </c>
    </row>
    <row r="326" spans="1:7" x14ac:dyDescent="0.3">
      <c r="A326" s="3">
        <v>42488</v>
      </c>
      <c r="B326" s="1">
        <v>54311.97</v>
      </c>
      <c r="C326" s="1">
        <v>54475.28</v>
      </c>
      <c r="D326" s="1">
        <v>54977.7</v>
      </c>
      <c r="E326" s="1">
        <v>53963.1</v>
      </c>
      <c r="F326" s="2">
        <v>-3.0000000000000001E-3</v>
      </c>
      <c r="G326" s="1">
        <f>Tabella9[[#This Row],[MAX]]-Tabella9[[#This Row],[MIN]]</f>
        <v>1014.5999999999985</v>
      </c>
    </row>
    <row r="327" spans="1:7" x14ac:dyDescent="0.3">
      <c r="A327" s="3">
        <v>42489</v>
      </c>
      <c r="B327" s="1">
        <v>53910.51</v>
      </c>
      <c r="C327" s="1">
        <v>54316.76</v>
      </c>
      <c r="D327" s="1">
        <v>54705.14</v>
      </c>
      <c r="E327" s="1">
        <v>53591.6</v>
      </c>
      <c r="F327" s="2">
        <v>-7.4000000000000003E-3</v>
      </c>
      <c r="G327" s="1">
        <f>Tabella9[[#This Row],[MAX]]-Tabella9[[#This Row],[MIN]]</f>
        <v>1113.5400000000009</v>
      </c>
    </row>
    <row r="328" spans="1:7" x14ac:dyDescent="0.3">
      <c r="A328" s="3">
        <v>42492</v>
      </c>
      <c r="B328" s="1">
        <v>53561.53</v>
      </c>
      <c r="C328" s="1">
        <v>53909.53</v>
      </c>
      <c r="D328" s="1">
        <v>54112.79</v>
      </c>
      <c r="E328" s="1">
        <v>53265.279999999999</v>
      </c>
      <c r="F328" s="2">
        <v>-6.4999999999999997E-3</v>
      </c>
      <c r="G328" s="1">
        <f>Tabella9[[#This Row],[MAX]]-Tabella9[[#This Row],[MIN]]</f>
        <v>847.51000000000204</v>
      </c>
    </row>
    <row r="329" spans="1:7" x14ac:dyDescent="0.3">
      <c r="A329" s="3">
        <v>42493</v>
      </c>
      <c r="B329" s="1">
        <v>52260.19</v>
      </c>
      <c r="C329" s="1">
        <v>53557.14</v>
      </c>
      <c r="D329" s="1">
        <v>53557.14</v>
      </c>
      <c r="E329" s="1">
        <v>52260.19</v>
      </c>
      <c r="F329" s="2">
        <v>-2.4299999999999999E-2</v>
      </c>
      <c r="G329" s="1">
        <f>Tabella9[[#This Row],[MAX]]-Tabella9[[#This Row],[MIN]]</f>
        <v>1296.9499999999971</v>
      </c>
    </row>
    <row r="330" spans="1:7" x14ac:dyDescent="0.3">
      <c r="A330" s="3">
        <v>42494</v>
      </c>
      <c r="B330" s="1">
        <v>52552.800000000003</v>
      </c>
      <c r="C330" s="1">
        <v>52253.14</v>
      </c>
      <c r="D330" s="1">
        <v>52672.44</v>
      </c>
      <c r="E330" s="1">
        <v>51930.77</v>
      </c>
      <c r="F330" s="2">
        <v>5.5999999999999999E-3</v>
      </c>
      <c r="G330" s="1">
        <f>Tabella9[[#This Row],[MAX]]-Tabella9[[#This Row],[MIN]]</f>
        <v>741.67000000000553</v>
      </c>
    </row>
    <row r="331" spans="1:7" x14ac:dyDescent="0.3">
      <c r="A331" s="3">
        <v>42495</v>
      </c>
      <c r="B331" s="1">
        <v>51671.040000000001</v>
      </c>
      <c r="C331" s="1">
        <v>52568.61</v>
      </c>
      <c r="D331" s="1">
        <v>53070.71</v>
      </c>
      <c r="E331" s="1">
        <v>51310.97</v>
      </c>
      <c r="F331" s="2">
        <v>-1.6799999999999999E-2</v>
      </c>
      <c r="G331" s="1">
        <f>Tabella9[[#This Row],[MAX]]-Tabella9[[#This Row],[MIN]]</f>
        <v>1759.739999999998</v>
      </c>
    </row>
    <row r="332" spans="1:7" x14ac:dyDescent="0.3">
      <c r="A332" s="3">
        <v>42496</v>
      </c>
      <c r="B332" s="1">
        <v>51717.83</v>
      </c>
      <c r="C332" s="1">
        <v>51670.57</v>
      </c>
      <c r="D332" s="1">
        <v>52158.95</v>
      </c>
      <c r="E332" s="1">
        <v>51204.04</v>
      </c>
      <c r="F332" s="2">
        <v>8.9999999999999998E-4</v>
      </c>
      <c r="G332" s="1">
        <f>Tabella9[[#This Row],[MAX]]-Tabella9[[#This Row],[MIN]]</f>
        <v>954.90999999999622</v>
      </c>
    </row>
    <row r="333" spans="1:7" x14ac:dyDescent="0.3">
      <c r="A333" s="3">
        <v>42499</v>
      </c>
      <c r="B333" s="1">
        <v>50990.06</v>
      </c>
      <c r="C333" s="1">
        <v>51716.51</v>
      </c>
      <c r="D333" s="1">
        <v>51716.51</v>
      </c>
      <c r="E333" s="1">
        <v>49907.77</v>
      </c>
      <c r="F333" s="2">
        <v>-1.41E-2</v>
      </c>
      <c r="G333" s="1">
        <f>Tabella9[[#This Row],[MAX]]-Tabella9[[#This Row],[MIN]]</f>
        <v>1808.7400000000052</v>
      </c>
    </row>
    <row r="334" spans="1:7" x14ac:dyDescent="0.3">
      <c r="A334" s="3">
        <v>42500</v>
      </c>
      <c r="B334" s="1">
        <v>53070.91</v>
      </c>
      <c r="C334" s="1">
        <v>50994.01</v>
      </c>
      <c r="D334" s="1">
        <v>53070.91</v>
      </c>
      <c r="E334" s="1">
        <v>50994.01</v>
      </c>
      <c r="F334" s="2">
        <v>4.0800000000000003E-2</v>
      </c>
      <c r="G334" s="1">
        <f>Tabella9[[#This Row],[MAX]]-Tabella9[[#This Row],[MIN]]</f>
        <v>2076.9000000000015</v>
      </c>
    </row>
    <row r="335" spans="1:7" x14ac:dyDescent="0.3">
      <c r="A335" s="3">
        <v>42501</v>
      </c>
      <c r="B335" s="1">
        <v>52764.46</v>
      </c>
      <c r="C335" s="1">
        <v>53072.4</v>
      </c>
      <c r="D335" s="1">
        <v>53976.29</v>
      </c>
      <c r="E335" s="1">
        <v>52735.94</v>
      </c>
      <c r="F335" s="2">
        <v>-5.7999999999999996E-3</v>
      </c>
      <c r="G335" s="1">
        <f>Tabella9[[#This Row],[MAX]]-Tabella9[[#This Row],[MIN]]</f>
        <v>1240.3499999999985</v>
      </c>
    </row>
    <row r="336" spans="1:7" x14ac:dyDescent="0.3">
      <c r="A336" s="3">
        <v>42502</v>
      </c>
      <c r="B336" s="1">
        <v>53241.31</v>
      </c>
      <c r="C336" s="1">
        <v>52765.27</v>
      </c>
      <c r="D336" s="1">
        <v>53798.05</v>
      </c>
      <c r="E336" s="1">
        <v>52424.04</v>
      </c>
      <c r="F336" s="2">
        <v>8.9999999999999993E-3</v>
      </c>
      <c r="G336" s="1">
        <f>Tabella9[[#This Row],[MAX]]-Tabella9[[#This Row],[MIN]]</f>
        <v>1374.010000000002</v>
      </c>
    </row>
    <row r="337" spans="1:7" x14ac:dyDescent="0.3">
      <c r="A337" s="3">
        <v>42503</v>
      </c>
      <c r="B337" s="1">
        <v>51804.31</v>
      </c>
      <c r="C337" s="1">
        <v>53236.480000000003</v>
      </c>
      <c r="D337" s="1">
        <v>53249.73</v>
      </c>
      <c r="E337" s="1">
        <v>51365.57</v>
      </c>
      <c r="F337" s="2">
        <v>-2.7E-2</v>
      </c>
      <c r="G337" s="1">
        <f>Tabella9[[#This Row],[MAX]]-Tabella9[[#This Row],[MIN]]</f>
        <v>1884.1600000000035</v>
      </c>
    </row>
    <row r="338" spans="1:7" x14ac:dyDescent="0.3">
      <c r="A338" s="3">
        <v>42506</v>
      </c>
      <c r="B338" s="1">
        <v>51802.92</v>
      </c>
      <c r="C338" s="1">
        <v>51803.33</v>
      </c>
      <c r="D338" s="1">
        <v>52305.46</v>
      </c>
      <c r="E338" s="1">
        <v>51584.51</v>
      </c>
      <c r="F338" s="2">
        <v>0</v>
      </c>
      <c r="G338" s="1">
        <f>Tabella9[[#This Row],[MAX]]-Tabella9[[#This Row],[MIN]]</f>
        <v>720.94999999999709</v>
      </c>
    </row>
    <row r="339" spans="1:7" x14ac:dyDescent="0.3">
      <c r="A339" s="3">
        <v>42507</v>
      </c>
      <c r="B339" s="1">
        <v>50839.44</v>
      </c>
      <c r="C339" s="1">
        <v>51795.46</v>
      </c>
      <c r="D339" s="1">
        <v>51946.1</v>
      </c>
      <c r="E339" s="1">
        <v>50689.36</v>
      </c>
      <c r="F339" s="2">
        <v>-1.8599999999999998E-2</v>
      </c>
      <c r="G339" s="1">
        <f>Tabella9[[#This Row],[MAX]]-Tabella9[[#This Row],[MIN]]</f>
        <v>1256.739999999998</v>
      </c>
    </row>
    <row r="340" spans="1:7" x14ac:dyDescent="0.3">
      <c r="A340" s="3">
        <v>42508</v>
      </c>
      <c r="B340" s="1">
        <v>50561.7</v>
      </c>
      <c r="C340" s="1">
        <v>50836.08</v>
      </c>
      <c r="D340" s="1">
        <v>51373.21</v>
      </c>
      <c r="E340" s="1">
        <v>50300.63</v>
      </c>
      <c r="F340" s="2">
        <v>-5.4999999999999997E-3</v>
      </c>
      <c r="G340" s="1">
        <f>Tabella9[[#This Row],[MAX]]-Tabella9[[#This Row],[MIN]]</f>
        <v>1072.5800000000017</v>
      </c>
    </row>
    <row r="341" spans="1:7" x14ac:dyDescent="0.3">
      <c r="A341" s="3">
        <v>42509</v>
      </c>
      <c r="B341" s="1">
        <v>50132.53</v>
      </c>
      <c r="C341" s="1">
        <v>50556.06</v>
      </c>
      <c r="D341" s="1">
        <v>50556.06</v>
      </c>
      <c r="E341" s="1">
        <v>49588.26</v>
      </c>
      <c r="F341" s="2">
        <v>-8.5000000000000006E-3</v>
      </c>
      <c r="G341" s="1">
        <f>Tabella9[[#This Row],[MAX]]-Tabella9[[#This Row],[MIN]]</f>
        <v>967.79999999999563</v>
      </c>
    </row>
    <row r="342" spans="1:7" x14ac:dyDescent="0.3">
      <c r="A342" s="3">
        <v>42510</v>
      </c>
      <c r="B342" s="1">
        <v>49722.75</v>
      </c>
      <c r="C342" s="1">
        <v>50132.65</v>
      </c>
      <c r="D342" s="1">
        <v>50821.74</v>
      </c>
      <c r="E342" s="1">
        <v>49722.75</v>
      </c>
      <c r="F342" s="2">
        <v>-8.2000000000000007E-3</v>
      </c>
      <c r="G342" s="1">
        <f>Tabella9[[#This Row],[MAX]]-Tabella9[[#This Row],[MIN]]</f>
        <v>1098.989999999998</v>
      </c>
    </row>
    <row r="343" spans="1:7" x14ac:dyDescent="0.3">
      <c r="A343" s="3">
        <v>42513</v>
      </c>
      <c r="B343" s="1">
        <v>49330.42</v>
      </c>
      <c r="C343" s="1">
        <v>49709.17</v>
      </c>
      <c r="D343" s="1">
        <v>49709.17</v>
      </c>
      <c r="E343" s="1">
        <v>48694.73</v>
      </c>
      <c r="F343" s="2">
        <v>-7.9000000000000008E-3</v>
      </c>
      <c r="G343" s="1">
        <f>Tabella9[[#This Row],[MAX]]-Tabella9[[#This Row],[MIN]]</f>
        <v>1014.4399999999951</v>
      </c>
    </row>
    <row r="344" spans="1:7" x14ac:dyDescent="0.3">
      <c r="A344" s="3">
        <v>42514</v>
      </c>
      <c r="B344" s="1">
        <v>49345.19</v>
      </c>
      <c r="C344" s="1">
        <v>49330.42</v>
      </c>
      <c r="D344" s="1">
        <v>50002.07</v>
      </c>
      <c r="E344" s="1">
        <v>49152.88</v>
      </c>
      <c r="F344" s="2">
        <v>2.9999999999999997E-4</v>
      </c>
      <c r="G344" s="1">
        <f>Tabella9[[#This Row],[MAX]]-Tabella9[[#This Row],[MIN]]</f>
        <v>849.19000000000233</v>
      </c>
    </row>
    <row r="345" spans="1:7" x14ac:dyDescent="0.3">
      <c r="A345" s="3">
        <v>42515</v>
      </c>
      <c r="B345" s="1">
        <v>49482.86</v>
      </c>
      <c r="C345" s="1">
        <v>49346.5</v>
      </c>
      <c r="D345" s="1">
        <v>50356.95</v>
      </c>
      <c r="E345" s="1">
        <v>49346.5</v>
      </c>
      <c r="F345" s="2">
        <v>2.8E-3</v>
      </c>
      <c r="G345" s="1">
        <f>Tabella9[[#This Row],[MAX]]-Tabella9[[#This Row],[MIN]]</f>
        <v>1010.4499999999971</v>
      </c>
    </row>
    <row r="346" spans="1:7" x14ac:dyDescent="0.3">
      <c r="A346" s="3">
        <v>42517</v>
      </c>
      <c r="B346" s="1">
        <v>49051.49</v>
      </c>
      <c r="C346" s="1">
        <v>49481.32</v>
      </c>
      <c r="D346" s="1">
        <v>49805.14</v>
      </c>
      <c r="E346" s="1">
        <v>48868.56</v>
      </c>
      <c r="F346" s="2">
        <v>-8.6999999999999994E-3</v>
      </c>
      <c r="G346" s="1">
        <f>Tabella9[[#This Row],[MAX]]-Tabella9[[#This Row],[MIN]]</f>
        <v>936.58000000000175</v>
      </c>
    </row>
    <row r="347" spans="1:7" x14ac:dyDescent="0.3">
      <c r="A347" s="3">
        <v>42520</v>
      </c>
      <c r="B347" s="1">
        <v>48964.34</v>
      </c>
      <c r="C347" s="1">
        <v>49051.17</v>
      </c>
      <c r="D347" s="1">
        <v>49203.06</v>
      </c>
      <c r="E347" s="1">
        <v>48799.22</v>
      </c>
      <c r="F347" s="2">
        <v>-1.8E-3</v>
      </c>
      <c r="G347" s="1">
        <f>Tabella9[[#This Row],[MAX]]-Tabella9[[#This Row],[MIN]]</f>
        <v>403.83999999999651</v>
      </c>
    </row>
    <row r="348" spans="1:7" x14ac:dyDescent="0.3">
      <c r="A348" s="3">
        <v>42521</v>
      </c>
      <c r="B348" s="1">
        <v>48471.71</v>
      </c>
      <c r="C348" s="1">
        <v>48963.18</v>
      </c>
      <c r="D348" s="1">
        <v>49269.22</v>
      </c>
      <c r="E348" s="1">
        <v>48291.51</v>
      </c>
      <c r="F348" s="2">
        <v>-1.01E-2</v>
      </c>
      <c r="G348" s="1">
        <f>Tabella9[[#This Row],[MAX]]-Tabella9[[#This Row],[MIN]]</f>
        <v>977.70999999999913</v>
      </c>
    </row>
    <row r="349" spans="1:7" x14ac:dyDescent="0.3">
      <c r="A349" s="3">
        <v>42522</v>
      </c>
      <c r="B349" s="1">
        <v>49012.65</v>
      </c>
      <c r="C349" s="1">
        <v>48468.19</v>
      </c>
      <c r="D349" s="1">
        <v>49056.89</v>
      </c>
      <c r="E349" s="1">
        <v>48199.87</v>
      </c>
      <c r="F349" s="2">
        <v>1.12E-2</v>
      </c>
      <c r="G349" s="1">
        <f>Tabella9[[#This Row],[MAX]]-Tabella9[[#This Row],[MIN]]</f>
        <v>857.0199999999968</v>
      </c>
    </row>
    <row r="350" spans="1:7" x14ac:dyDescent="0.3">
      <c r="A350" s="3">
        <v>42523</v>
      </c>
      <c r="B350" s="1">
        <v>49887.24</v>
      </c>
      <c r="C350" s="1">
        <v>49007.81</v>
      </c>
      <c r="D350" s="1">
        <v>49905.57</v>
      </c>
      <c r="E350" s="1">
        <v>48780.54</v>
      </c>
      <c r="F350" s="2">
        <v>1.78E-2</v>
      </c>
      <c r="G350" s="1">
        <f>Tabella9[[#This Row],[MAX]]-Tabella9[[#This Row],[MIN]]</f>
        <v>1125.0299999999988</v>
      </c>
    </row>
    <row r="351" spans="1:7" x14ac:dyDescent="0.3">
      <c r="A351" s="3">
        <v>42524</v>
      </c>
      <c r="B351" s="1">
        <v>50619.5</v>
      </c>
      <c r="C351" s="1">
        <v>49888.31</v>
      </c>
      <c r="D351" s="1">
        <v>50634.36</v>
      </c>
      <c r="E351" s="1">
        <v>49888.31</v>
      </c>
      <c r="F351" s="2">
        <v>1.47E-2</v>
      </c>
      <c r="G351" s="1">
        <f>Tabella9[[#This Row],[MAX]]-Tabella9[[#This Row],[MIN]]</f>
        <v>746.05000000000291</v>
      </c>
    </row>
    <row r="352" spans="1:7" x14ac:dyDescent="0.3">
      <c r="A352" s="3">
        <v>42527</v>
      </c>
      <c r="B352" s="1">
        <v>50431.8</v>
      </c>
      <c r="C352" s="1">
        <v>50627.24</v>
      </c>
      <c r="D352" s="1">
        <v>50923.54</v>
      </c>
      <c r="E352" s="1">
        <v>50097.27</v>
      </c>
      <c r="F352" s="2">
        <v>-3.7000000000000002E-3</v>
      </c>
      <c r="G352" s="1">
        <f>Tabella9[[#This Row],[MAX]]-Tabella9[[#This Row],[MIN]]</f>
        <v>826.27000000000407</v>
      </c>
    </row>
    <row r="353" spans="1:7" x14ac:dyDescent="0.3">
      <c r="A353" s="3">
        <v>42528</v>
      </c>
      <c r="B353" s="1">
        <v>50487.86</v>
      </c>
      <c r="C353" s="1">
        <v>50431.68</v>
      </c>
      <c r="D353" s="1">
        <v>50641.120000000003</v>
      </c>
      <c r="E353" s="1">
        <v>50004.67</v>
      </c>
      <c r="F353" s="2">
        <v>1.1000000000000001E-3</v>
      </c>
      <c r="G353" s="1">
        <f>Tabella9[[#This Row],[MAX]]-Tabella9[[#This Row],[MIN]]</f>
        <v>636.45000000000437</v>
      </c>
    </row>
    <row r="354" spans="1:7" x14ac:dyDescent="0.3">
      <c r="A354" s="3">
        <v>42529</v>
      </c>
      <c r="B354" s="1">
        <v>51629.29</v>
      </c>
      <c r="C354" s="1">
        <v>50490.11</v>
      </c>
      <c r="D354" s="1">
        <v>51811.58</v>
      </c>
      <c r="E354" s="1">
        <v>50490.11</v>
      </c>
      <c r="F354" s="2">
        <v>2.2599999999999999E-2</v>
      </c>
      <c r="G354" s="1">
        <f>Tabella9[[#This Row],[MAX]]-Tabella9[[#This Row],[MIN]]</f>
        <v>1321.4700000000012</v>
      </c>
    </row>
    <row r="355" spans="1:7" x14ac:dyDescent="0.3">
      <c r="A355" s="3">
        <v>42530</v>
      </c>
      <c r="B355" s="1">
        <v>51118.46</v>
      </c>
      <c r="C355" s="1">
        <v>51632.81</v>
      </c>
      <c r="D355" s="1">
        <v>51632.81</v>
      </c>
      <c r="E355" s="1">
        <v>50831.67</v>
      </c>
      <c r="F355" s="2">
        <v>-9.9000000000000008E-3</v>
      </c>
      <c r="G355" s="1">
        <f>Tabella9[[#This Row],[MAX]]-Tabella9[[#This Row],[MIN]]</f>
        <v>801.13999999999942</v>
      </c>
    </row>
    <row r="356" spans="1:7" x14ac:dyDescent="0.3">
      <c r="A356" s="3">
        <v>42531</v>
      </c>
      <c r="B356" s="1">
        <v>49422.16</v>
      </c>
      <c r="C356" s="1">
        <v>51117.440000000002</v>
      </c>
      <c r="D356" s="1">
        <v>51117.440000000002</v>
      </c>
      <c r="E356" s="1">
        <v>49420.98</v>
      </c>
      <c r="F356" s="2">
        <v>-3.32E-2</v>
      </c>
      <c r="G356" s="1">
        <f>Tabella9[[#This Row],[MAX]]-Tabella9[[#This Row],[MIN]]</f>
        <v>1696.4599999999991</v>
      </c>
    </row>
    <row r="357" spans="1:7" x14ac:dyDescent="0.3">
      <c r="A357" s="3">
        <v>42534</v>
      </c>
      <c r="B357" s="1">
        <v>49660.79</v>
      </c>
      <c r="C357" s="1">
        <v>49418.63</v>
      </c>
      <c r="D357" s="1">
        <v>49763.54</v>
      </c>
      <c r="E357" s="1">
        <v>48803.56</v>
      </c>
      <c r="F357" s="2">
        <v>4.7999999999999996E-3</v>
      </c>
      <c r="G357" s="1">
        <f>Tabella9[[#This Row],[MAX]]-Tabella9[[#This Row],[MIN]]</f>
        <v>959.9800000000032</v>
      </c>
    </row>
    <row r="358" spans="1:7" x14ac:dyDescent="0.3">
      <c r="A358" s="3">
        <v>42535</v>
      </c>
      <c r="B358" s="1">
        <v>48648.29</v>
      </c>
      <c r="C358" s="1">
        <v>49662.11</v>
      </c>
      <c r="D358" s="1">
        <v>49894.400000000001</v>
      </c>
      <c r="E358" s="1">
        <v>48216.36</v>
      </c>
      <c r="F358" s="2">
        <v>-2.0400000000000001E-2</v>
      </c>
      <c r="G358" s="1">
        <f>Tabella9[[#This Row],[MAX]]-Tabella9[[#This Row],[MIN]]</f>
        <v>1678.0400000000009</v>
      </c>
    </row>
    <row r="359" spans="1:7" x14ac:dyDescent="0.3">
      <c r="A359" s="3">
        <v>42536</v>
      </c>
      <c r="B359" s="1">
        <v>48914.74</v>
      </c>
      <c r="C359" s="1">
        <v>48649.41</v>
      </c>
      <c r="D359" s="1">
        <v>49414.95</v>
      </c>
      <c r="E359" s="1">
        <v>48323.67</v>
      </c>
      <c r="F359" s="2">
        <v>5.4999999999999997E-3</v>
      </c>
      <c r="G359" s="1">
        <f>Tabella9[[#This Row],[MAX]]-Tabella9[[#This Row],[MIN]]</f>
        <v>1091.2799999999988</v>
      </c>
    </row>
    <row r="360" spans="1:7" x14ac:dyDescent="0.3">
      <c r="A360" s="3">
        <v>42537</v>
      </c>
      <c r="B360" s="1">
        <v>49411.62</v>
      </c>
      <c r="C360" s="1">
        <v>48900.91</v>
      </c>
      <c r="D360" s="1">
        <v>49411.62</v>
      </c>
      <c r="E360" s="1">
        <v>48066.67</v>
      </c>
      <c r="F360" s="2">
        <v>1.0200000000000001E-2</v>
      </c>
      <c r="G360" s="1">
        <f>Tabella9[[#This Row],[MAX]]-Tabella9[[#This Row],[MIN]]</f>
        <v>1344.9500000000044</v>
      </c>
    </row>
    <row r="361" spans="1:7" x14ac:dyDescent="0.3">
      <c r="A361" s="3">
        <v>42538</v>
      </c>
      <c r="B361" s="1">
        <v>49533.84</v>
      </c>
      <c r="C361" s="1">
        <v>49409.25</v>
      </c>
      <c r="D361" s="1">
        <v>50190.52</v>
      </c>
      <c r="E361" s="1">
        <v>49404.79</v>
      </c>
      <c r="F361" s="2">
        <v>2.5000000000000001E-3</v>
      </c>
      <c r="G361" s="1">
        <f>Tabella9[[#This Row],[MAX]]-Tabella9[[#This Row],[MIN]]</f>
        <v>785.72999999999593</v>
      </c>
    </row>
    <row r="362" spans="1:7" x14ac:dyDescent="0.3">
      <c r="A362" s="3">
        <v>42541</v>
      </c>
      <c r="B362" s="1">
        <v>50329.36</v>
      </c>
      <c r="C362" s="1">
        <v>49539.4</v>
      </c>
      <c r="D362" s="1">
        <v>50781.55</v>
      </c>
      <c r="E362" s="1">
        <v>49539.4</v>
      </c>
      <c r="F362" s="2">
        <v>1.61E-2</v>
      </c>
      <c r="G362" s="1">
        <f>Tabella9[[#This Row],[MAX]]-Tabella9[[#This Row],[MIN]]</f>
        <v>1242.1500000000015</v>
      </c>
    </row>
    <row r="363" spans="1:7" x14ac:dyDescent="0.3">
      <c r="A363" s="3">
        <v>42542</v>
      </c>
      <c r="B363" s="1">
        <v>50837.8</v>
      </c>
      <c r="C363" s="1">
        <v>50326.04</v>
      </c>
      <c r="D363" s="1">
        <v>50870.42</v>
      </c>
      <c r="E363" s="1">
        <v>49677.760000000002</v>
      </c>
      <c r="F363" s="2">
        <v>1.01E-2</v>
      </c>
      <c r="G363" s="1">
        <f>Tabella9[[#This Row],[MAX]]-Tabella9[[#This Row],[MIN]]</f>
        <v>1192.6599999999962</v>
      </c>
    </row>
    <row r="364" spans="1:7" x14ac:dyDescent="0.3">
      <c r="A364" s="3">
        <v>42543</v>
      </c>
      <c r="B364" s="1">
        <v>50156.3</v>
      </c>
      <c r="C364" s="1">
        <v>50834.720000000001</v>
      </c>
      <c r="D364" s="1">
        <v>51238.559999999998</v>
      </c>
      <c r="E364" s="1">
        <v>50060.39</v>
      </c>
      <c r="F364" s="2">
        <v>-1.34E-2</v>
      </c>
      <c r="G364" s="1">
        <f>Tabella9[[#This Row],[MAX]]-Tabella9[[#This Row],[MIN]]</f>
        <v>1178.1699999999983</v>
      </c>
    </row>
    <row r="365" spans="1:7" x14ac:dyDescent="0.3">
      <c r="A365" s="3">
        <v>42544</v>
      </c>
      <c r="B365" s="1">
        <v>51559.82</v>
      </c>
      <c r="C365" s="1">
        <v>50160.76</v>
      </c>
      <c r="D365" s="1">
        <v>51672.63</v>
      </c>
      <c r="E365" s="1">
        <v>50160.76</v>
      </c>
      <c r="F365" s="2">
        <v>2.8000000000000001E-2</v>
      </c>
      <c r="G365" s="1">
        <f>Tabella9[[#This Row],[MAX]]-Tabella9[[#This Row],[MIN]]</f>
        <v>1511.8699999999953</v>
      </c>
    </row>
    <row r="366" spans="1:7" x14ac:dyDescent="0.3">
      <c r="A366" s="3">
        <v>42545</v>
      </c>
      <c r="B366" s="1">
        <v>50105.26</v>
      </c>
      <c r="C366" s="1">
        <v>51561.05</v>
      </c>
      <c r="D366" s="1">
        <v>51561.05</v>
      </c>
      <c r="E366" s="1">
        <v>49544.32</v>
      </c>
      <c r="F366" s="2">
        <v>-2.8199999999999999E-2</v>
      </c>
      <c r="G366" s="1">
        <f>Tabella9[[#This Row],[MAX]]-Tabella9[[#This Row],[MIN]]</f>
        <v>2016.7300000000032</v>
      </c>
    </row>
    <row r="367" spans="1:7" x14ac:dyDescent="0.3">
      <c r="A367" s="3">
        <v>42548</v>
      </c>
      <c r="B367" s="1">
        <v>49245.53</v>
      </c>
      <c r="C367" s="1">
        <v>50105.81</v>
      </c>
      <c r="D367" s="1">
        <v>50161.61</v>
      </c>
      <c r="E367" s="1">
        <v>48954.41</v>
      </c>
      <c r="F367" s="2">
        <v>-1.72E-2</v>
      </c>
      <c r="G367" s="1">
        <f>Tabella9[[#This Row],[MAX]]-Tabella9[[#This Row],[MIN]]</f>
        <v>1207.1999999999971</v>
      </c>
    </row>
    <row r="368" spans="1:7" x14ac:dyDescent="0.3">
      <c r="A368" s="3">
        <v>42549</v>
      </c>
      <c r="B368" s="1">
        <v>50006.559999999998</v>
      </c>
      <c r="C368" s="1">
        <v>49252.12</v>
      </c>
      <c r="D368" s="1">
        <v>50301.43</v>
      </c>
      <c r="E368" s="1">
        <v>49252.12</v>
      </c>
      <c r="F368" s="2">
        <v>1.55E-2</v>
      </c>
      <c r="G368" s="1">
        <f>Tabella9[[#This Row],[MAX]]-Tabella9[[#This Row],[MIN]]</f>
        <v>1049.3099999999977</v>
      </c>
    </row>
    <row r="369" spans="1:7" x14ac:dyDescent="0.3">
      <c r="A369" s="3">
        <v>42550</v>
      </c>
      <c r="B369" s="1">
        <v>51001.91</v>
      </c>
      <c r="C369" s="1">
        <v>50009.45</v>
      </c>
      <c r="D369" s="1">
        <v>51229.09</v>
      </c>
      <c r="E369" s="1">
        <v>50009.45</v>
      </c>
      <c r="F369" s="2">
        <v>1.9900000000000001E-2</v>
      </c>
      <c r="G369" s="1">
        <f>Tabella9[[#This Row],[MAX]]-Tabella9[[#This Row],[MIN]]</f>
        <v>1219.6399999999994</v>
      </c>
    </row>
    <row r="370" spans="1:7" x14ac:dyDescent="0.3">
      <c r="A370" s="3">
        <v>42551</v>
      </c>
      <c r="B370" s="1">
        <v>51526.93</v>
      </c>
      <c r="C370" s="1">
        <v>51001.38</v>
      </c>
      <c r="D370" s="1">
        <v>51619.06</v>
      </c>
      <c r="E370" s="1">
        <v>50585.06</v>
      </c>
      <c r="F370" s="2">
        <v>1.03E-2</v>
      </c>
      <c r="G370" s="1">
        <f>Tabella9[[#This Row],[MAX]]-Tabella9[[#This Row],[MIN]]</f>
        <v>1034</v>
      </c>
    </row>
    <row r="371" spans="1:7" x14ac:dyDescent="0.3">
      <c r="A371" s="3">
        <v>42552</v>
      </c>
      <c r="B371" s="1">
        <v>52233.04</v>
      </c>
      <c r="C371" s="1">
        <v>51540.21</v>
      </c>
      <c r="D371" s="1">
        <v>52346.07</v>
      </c>
      <c r="E371" s="1">
        <v>51411.23</v>
      </c>
      <c r="F371" s="2">
        <v>1.37E-2</v>
      </c>
      <c r="G371" s="1">
        <f>Tabella9[[#This Row],[MAX]]-Tabella9[[#This Row],[MIN]]</f>
        <v>934.83999999999651</v>
      </c>
    </row>
    <row r="372" spans="1:7" x14ac:dyDescent="0.3">
      <c r="A372" s="3">
        <v>42555</v>
      </c>
      <c r="B372" s="1">
        <v>52568.66</v>
      </c>
      <c r="C372" s="1">
        <v>52241.120000000003</v>
      </c>
      <c r="D372" s="1">
        <v>52917.78</v>
      </c>
      <c r="E372" s="1">
        <v>52241.120000000003</v>
      </c>
      <c r="F372" s="2">
        <v>6.4000000000000003E-3</v>
      </c>
      <c r="G372" s="1">
        <f>Tabella9[[#This Row],[MAX]]-Tabella9[[#This Row],[MIN]]</f>
        <v>676.65999999999622</v>
      </c>
    </row>
    <row r="373" spans="1:7" x14ac:dyDescent="0.3">
      <c r="A373" s="3">
        <v>42556</v>
      </c>
      <c r="B373" s="1">
        <v>51842.27</v>
      </c>
      <c r="C373" s="1">
        <v>52565.2</v>
      </c>
      <c r="D373" s="1">
        <v>52565.2</v>
      </c>
      <c r="E373" s="1">
        <v>51510.43</v>
      </c>
      <c r="F373" s="2">
        <v>-1.38E-2</v>
      </c>
      <c r="G373" s="1">
        <f>Tabella9[[#This Row],[MAX]]-Tabella9[[#This Row],[MIN]]</f>
        <v>1054.7699999999968</v>
      </c>
    </row>
    <row r="374" spans="1:7" x14ac:dyDescent="0.3">
      <c r="A374" s="3">
        <v>42557</v>
      </c>
      <c r="B374" s="1">
        <v>51901.81</v>
      </c>
      <c r="C374" s="1">
        <v>51842.15</v>
      </c>
      <c r="D374" s="1">
        <v>51908.75</v>
      </c>
      <c r="E374" s="1">
        <v>50824.99</v>
      </c>
      <c r="F374" s="2">
        <v>1.1000000000000001E-3</v>
      </c>
      <c r="G374" s="1">
        <f>Tabella9[[#This Row],[MAX]]-Tabella9[[#This Row],[MIN]]</f>
        <v>1083.760000000002</v>
      </c>
    </row>
    <row r="375" spans="1:7" x14ac:dyDescent="0.3">
      <c r="A375" s="3">
        <v>42558</v>
      </c>
      <c r="B375" s="1">
        <v>52014.66</v>
      </c>
      <c r="C375" s="1">
        <v>51901.8</v>
      </c>
      <c r="D375" s="1">
        <v>52718.79</v>
      </c>
      <c r="E375" s="1">
        <v>51888.19</v>
      </c>
      <c r="F375" s="2">
        <v>2.2000000000000001E-3</v>
      </c>
      <c r="G375" s="1">
        <f>Tabella9[[#This Row],[MAX]]-Tabella9[[#This Row],[MIN]]</f>
        <v>830.59999999999854</v>
      </c>
    </row>
    <row r="376" spans="1:7" x14ac:dyDescent="0.3">
      <c r="A376" s="3">
        <v>42559</v>
      </c>
      <c r="B376" s="1">
        <v>53140.74</v>
      </c>
      <c r="C376" s="1">
        <v>52019.55</v>
      </c>
      <c r="D376" s="1">
        <v>53166.49</v>
      </c>
      <c r="E376" s="1">
        <v>52019.55</v>
      </c>
      <c r="F376" s="2">
        <v>2.1600000000000001E-2</v>
      </c>
      <c r="G376" s="1">
        <f>Tabella9[[#This Row],[MAX]]-Tabella9[[#This Row],[MIN]]</f>
        <v>1146.9399999999951</v>
      </c>
    </row>
    <row r="377" spans="1:7" x14ac:dyDescent="0.3">
      <c r="A377" s="3">
        <v>42562</v>
      </c>
      <c r="B377" s="1">
        <v>53960.11</v>
      </c>
      <c r="C377" s="1">
        <v>53143.48</v>
      </c>
      <c r="D377" s="1">
        <v>54020.65</v>
      </c>
      <c r="E377" s="1">
        <v>53143.48</v>
      </c>
      <c r="F377" s="2">
        <v>1.54E-2</v>
      </c>
      <c r="G377" s="1">
        <f>Tabella9[[#This Row],[MAX]]-Tabella9[[#This Row],[MIN]]</f>
        <v>877.16999999999825</v>
      </c>
    </row>
    <row r="378" spans="1:7" x14ac:dyDescent="0.3">
      <c r="A378" s="3">
        <v>42563</v>
      </c>
      <c r="B378" s="1">
        <v>54256.41</v>
      </c>
      <c r="C378" s="1">
        <v>53960.58</v>
      </c>
      <c r="D378" s="1">
        <v>54746.3</v>
      </c>
      <c r="E378" s="1">
        <v>53960.58</v>
      </c>
      <c r="F378" s="2">
        <v>5.4999999999999997E-3</v>
      </c>
      <c r="G378" s="1">
        <f>Tabella9[[#This Row],[MAX]]-Tabella9[[#This Row],[MIN]]</f>
        <v>785.72000000000116</v>
      </c>
    </row>
    <row r="379" spans="1:7" x14ac:dyDescent="0.3">
      <c r="A379" s="3">
        <v>42564</v>
      </c>
      <c r="B379" s="1">
        <v>54598.28</v>
      </c>
      <c r="C379" s="1">
        <v>54256.4</v>
      </c>
      <c r="D379" s="1">
        <v>54646.91</v>
      </c>
      <c r="E379" s="1">
        <v>53732.82</v>
      </c>
      <c r="F379" s="2">
        <v>6.3E-3</v>
      </c>
      <c r="G379" s="1">
        <f>Tabella9[[#This Row],[MAX]]-Tabella9[[#This Row],[MIN]]</f>
        <v>914.09000000000378</v>
      </c>
    </row>
    <row r="380" spans="1:7" x14ac:dyDescent="0.3">
      <c r="A380" s="3">
        <v>42565</v>
      </c>
      <c r="B380" s="1">
        <v>55480.87</v>
      </c>
      <c r="C380" s="1">
        <v>54600.82</v>
      </c>
      <c r="D380" s="1">
        <v>55633.54</v>
      </c>
      <c r="E380" s="1">
        <v>54600.82</v>
      </c>
      <c r="F380" s="2">
        <v>1.6199999999999999E-2</v>
      </c>
      <c r="G380" s="1">
        <f>Tabella9[[#This Row],[MAX]]-Tabella9[[#This Row],[MIN]]</f>
        <v>1032.7200000000012</v>
      </c>
    </row>
    <row r="381" spans="1:7" x14ac:dyDescent="0.3">
      <c r="A381" s="3">
        <v>42566</v>
      </c>
      <c r="B381" s="1">
        <v>55578.239999999998</v>
      </c>
      <c r="C381" s="1">
        <v>55481.75</v>
      </c>
      <c r="D381" s="1">
        <v>55648.7</v>
      </c>
      <c r="E381" s="1">
        <v>55233.2</v>
      </c>
      <c r="F381" s="2">
        <v>1.8E-3</v>
      </c>
      <c r="G381" s="1">
        <f>Tabella9[[#This Row],[MAX]]-Tabella9[[#This Row],[MIN]]</f>
        <v>415.5</v>
      </c>
    </row>
    <row r="382" spans="1:7" x14ac:dyDescent="0.3">
      <c r="A382" s="3">
        <v>42569</v>
      </c>
      <c r="B382" s="1">
        <v>56484.22</v>
      </c>
      <c r="C382" s="1">
        <v>55573.29</v>
      </c>
      <c r="D382" s="1">
        <v>56508.98</v>
      </c>
      <c r="E382" s="1">
        <v>55355.07</v>
      </c>
      <c r="F382" s="2">
        <v>1.6299999999999999E-2</v>
      </c>
      <c r="G382" s="1">
        <f>Tabella9[[#This Row],[MAX]]-Tabella9[[#This Row],[MIN]]</f>
        <v>1153.9100000000035</v>
      </c>
    </row>
    <row r="383" spans="1:7" x14ac:dyDescent="0.3">
      <c r="A383" s="3">
        <v>42570</v>
      </c>
      <c r="B383" s="1">
        <v>56698.06</v>
      </c>
      <c r="C383" s="1">
        <v>56487.3</v>
      </c>
      <c r="D383" s="1">
        <v>56698.06</v>
      </c>
      <c r="E383" s="1">
        <v>56246.15</v>
      </c>
      <c r="F383" s="2">
        <v>3.8E-3</v>
      </c>
      <c r="G383" s="1">
        <f>Tabella9[[#This Row],[MAX]]-Tabella9[[#This Row],[MIN]]</f>
        <v>451.90999999999622</v>
      </c>
    </row>
    <row r="384" spans="1:7" x14ac:dyDescent="0.3">
      <c r="A384" s="3">
        <v>42571</v>
      </c>
      <c r="B384" s="1">
        <v>56578.05</v>
      </c>
      <c r="C384" s="1">
        <v>56698.77</v>
      </c>
      <c r="D384" s="1">
        <v>56927.16</v>
      </c>
      <c r="E384" s="1">
        <v>56220.73</v>
      </c>
      <c r="F384" s="2">
        <v>-2.0999999999999999E-3</v>
      </c>
      <c r="G384" s="1">
        <f>Tabella9[[#This Row],[MAX]]-Tabella9[[#This Row],[MIN]]</f>
        <v>706.43000000000029</v>
      </c>
    </row>
    <row r="385" spans="1:7" x14ac:dyDescent="0.3">
      <c r="A385" s="3">
        <v>42572</v>
      </c>
      <c r="B385" s="1">
        <v>56641.49</v>
      </c>
      <c r="C385" s="1">
        <v>56578.05</v>
      </c>
      <c r="D385" s="1">
        <v>56906.27</v>
      </c>
      <c r="E385" s="1">
        <v>56232.51</v>
      </c>
      <c r="F385" s="2">
        <v>1.1000000000000001E-3</v>
      </c>
      <c r="G385" s="1">
        <f>Tabella9[[#This Row],[MAX]]-Tabella9[[#This Row],[MIN]]</f>
        <v>673.75999999999476</v>
      </c>
    </row>
    <row r="386" spans="1:7" x14ac:dyDescent="0.3">
      <c r="A386" s="3">
        <v>42573</v>
      </c>
      <c r="B386" s="1">
        <v>57002.080000000002</v>
      </c>
      <c r="C386" s="1">
        <v>56641.49</v>
      </c>
      <c r="D386" s="1">
        <v>57170.559999999998</v>
      </c>
      <c r="E386" s="1">
        <v>56518.04</v>
      </c>
      <c r="F386" s="2">
        <v>6.4000000000000003E-3</v>
      </c>
      <c r="G386" s="1">
        <f>Tabella9[[#This Row],[MAX]]-Tabella9[[#This Row],[MIN]]</f>
        <v>652.5199999999968</v>
      </c>
    </row>
    <row r="387" spans="1:7" x14ac:dyDescent="0.3">
      <c r="A387" s="3">
        <v>42576</v>
      </c>
      <c r="B387" s="1">
        <v>56872.73</v>
      </c>
      <c r="C387" s="1">
        <v>57006.39</v>
      </c>
      <c r="D387" s="1">
        <v>57205.25</v>
      </c>
      <c r="E387" s="1">
        <v>56397.88</v>
      </c>
      <c r="F387" s="2">
        <v>-2.3E-3</v>
      </c>
      <c r="G387" s="1">
        <f>Tabella9[[#This Row],[MAX]]-Tabella9[[#This Row],[MIN]]</f>
        <v>807.37000000000262</v>
      </c>
    </row>
    <row r="388" spans="1:7" x14ac:dyDescent="0.3">
      <c r="A388" s="3">
        <v>42577</v>
      </c>
      <c r="B388" s="1">
        <v>56782.75</v>
      </c>
      <c r="C388" s="1">
        <v>56876.24</v>
      </c>
      <c r="D388" s="1">
        <v>57309.5</v>
      </c>
      <c r="E388" s="1">
        <v>56707.839999999997</v>
      </c>
      <c r="F388" s="2">
        <v>-1.6000000000000001E-3</v>
      </c>
      <c r="G388" s="1">
        <f>Tabella9[[#This Row],[MAX]]-Tabella9[[#This Row],[MIN]]</f>
        <v>601.66000000000349</v>
      </c>
    </row>
    <row r="389" spans="1:7" x14ac:dyDescent="0.3">
      <c r="A389" s="3">
        <v>42578</v>
      </c>
      <c r="B389" s="1">
        <v>56852.84</v>
      </c>
      <c r="C389" s="1">
        <v>56788.47</v>
      </c>
      <c r="D389" s="1">
        <v>57380.3</v>
      </c>
      <c r="E389" s="1">
        <v>56788.47</v>
      </c>
      <c r="F389" s="2">
        <v>1.1999999999999999E-3</v>
      </c>
      <c r="G389" s="1">
        <f>Tabella9[[#This Row],[MAX]]-Tabella9[[#This Row],[MIN]]</f>
        <v>591.83000000000175</v>
      </c>
    </row>
    <row r="390" spans="1:7" x14ac:dyDescent="0.3">
      <c r="A390" s="3">
        <v>42579</v>
      </c>
      <c r="B390" s="1">
        <v>56667.12</v>
      </c>
      <c r="C390" s="1">
        <v>56853.32</v>
      </c>
      <c r="D390" s="1">
        <v>56853.32</v>
      </c>
      <c r="E390" s="1">
        <v>55992.71</v>
      </c>
      <c r="F390" s="2">
        <v>-3.3E-3</v>
      </c>
      <c r="G390" s="1">
        <f>Tabella9[[#This Row],[MAX]]-Tabella9[[#This Row],[MIN]]</f>
        <v>860.61000000000058</v>
      </c>
    </row>
    <row r="391" spans="1:7" x14ac:dyDescent="0.3">
      <c r="A391" s="3">
        <v>42580</v>
      </c>
      <c r="B391" s="1">
        <v>57308.21</v>
      </c>
      <c r="C391" s="1">
        <v>56663.94</v>
      </c>
      <c r="D391" s="1">
        <v>57473.83</v>
      </c>
      <c r="E391" s="1">
        <v>56339.59</v>
      </c>
      <c r="F391" s="2">
        <v>1.1299999999999999E-2</v>
      </c>
      <c r="G391" s="1">
        <f>Tabella9[[#This Row],[MAX]]-Tabella9[[#This Row],[MIN]]</f>
        <v>1134.2400000000052</v>
      </c>
    </row>
    <row r="392" spans="1:7" x14ac:dyDescent="0.3">
      <c r="A392" s="3">
        <v>42583</v>
      </c>
      <c r="B392" s="1">
        <v>56755.76</v>
      </c>
      <c r="C392" s="1">
        <v>57309.23</v>
      </c>
      <c r="D392" s="1">
        <v>57729.31</v>
      </c>
      <c r="E392" s="1">
        <v>56675.81</v>
      </c>
      <c r="F392" s="2">
        <v>-9.5999999999999992E-3</v>
      </c>
      <c r="G392" s="1">
        <f>Tabella9[[#This Row],[MAX]]-Tabella9[[#This Row],[MIN]]</f>
        <v>1053.5</v>
      </c>
    </row>
    <row r="393" spans="1:7" x14ac:dyDescent="0.3">
      <c r="A393" s="3">
        <v>42584</v>
      </c>
      <c r="B393" s="1">
        <v>56162.38</v>
      </c>
      <c r="C393" s="1">
        <v>56755.92</v>
      </c>
      <c r="D393" s="1">
        <v>56973.57</v>
      </c>
      <c r="E393" s="1">
        <v>55695.519999999997</v>
      </c>
      <c r="F393" s="2">
        <v>-1.0500000000000001E-2</v>
      </c>
      <c r="G393" s="1">
        <f>Tabella9[[#This Row],[MAX]]-Tabella9[[#This Row],[MIN]]</f>
        <v>1278.0500000000029</v>
      </c>
    </row>
    <row r="394" spans="1:7" x14ac:dyDescent="0.3">
      <c r="A394" s="3">
        <v>42585</v>
      </c>
      <c r="B394" s="1">
        <v>57076.91</v>
      </c>
      <c r="C394" s="1">
        <v>56157.39</v>
      </c>
      <c r="D394" s="1">
        <v>57101.09</v>
      </c>
      <c r="E394" s="1">
        <v>55788</v>
      </c>
      <c r="F394" s="2">
        <v>1.6299999999999999E-2</v>
      </c>
      <c r="G394" s="1">
        <f>Tabella9[[#This Row],[MAX]]-Tabella9[[#This Row],[MIN]]</f>
        <v>1313.0899999999965</v>
      </c>
    </row>
    <row r="395" spans="1:7" x14ac:dyDescent="0.3">
      <c r="A395" s="3">
        <v>42586</v>
      </c>
      <c r="B395" s="1">
        <v>57593.9</v>
      </c>
      <c r="C395" s="1">
        <v>57075.72</v>
      </c>
      <c r="D395" s="1">
        <v>58030.38</v>
      </c>
      <c r="E395" s="1">
        <v>57075.72</v>
      </c>
      <c r="F395" s="2">
        <v>9.1000000000000004E-3</v>
      </c>
      <c r="G395" s="1">
        <f>Tabella9[[#This Row],[MAX]]-Tabella9[[#This Row],[MIN]]</f>
        <v>954.65999999999622</v>
      </c>
    </row>
    <row r="396" spans="1:7" x14ac:dyDescent="0.3">
      <c r="A396" s="3">
        <v>42587</v>
      </c>
      <c r="B396" s="1">
        <v>57661.14</v>
      </c>
      <c r="C396" s="1">
        <v>57609.42</v>
      </c>
      <c r="D396" s="1">
        <v>57950.9</v>
      </c>
      <c r="E396" s="1">
        <v>57289.55</v>
      </c>
      <c r="F396" s="2">
        <v>1.1999999999999999E-3</v>
      </c>
      <c r="G396" s="1">
        <f>Tabella9[[#This Row],[MAX]]-Tabella9[[#This Row],[MIN]]</f>
        <v>661.34999999999854</v>
      </c>
    </row>
    <row r="397" spans="1:7" x14ac:dyDescent="0.3">
      <c r="A397" s="3">
        <v>42590</v>
      </c>
      <c r="B397" s="1">
        <v>57635.43</v>
      </c>
      <c r="C397" s="1">
        <v>57655.48</v>
      </c>
      <c r="D397" s="1">
        <v>57917.06</v>
      </c>
      <c r="E397" s="1">
        <v>57504.17</v>
      </c>
      <c r="F397" s="2">
        <v>-4.0000000000000002E-4</v>
      </c>
      <c r="G397" s="1">
        <f>Tabella9[[#This Row],[MAX]]-Tabella9[[#This Row],[MIN]]</f>
        <v>412.88999999999942</v>
      </c>
    </row>
    <row r="398" spans="1:7" x14ac:dyDescent="0.3">
      <c r="A398" s="3">
        <v>42591</v>
      </c>
      <c r="B398" s="1">
        <v>57689.42</v>
      </c>
      <c r="C398" s="1">
        <v>57637.48</v>
      </c>
      <c r="D398" s="1">
        <v>58094.57</v>
      </c>
      <c r="E398" s="1">
        <v>57615.15</v>
      </c>
      <c r="F398" s="2">
        <v>8.9999999999999998E-4</v>
      </c>
      <c r="G398" s="1">
        <f>Tabella9[[#This Row],[MAX]]-Tabella9[[#This Row],[MIN]]</f>
        <v>479.41999999999825</v>
      </c>
    </row>
    <row r="399" spans="1:7" x14ac:dyDescent="0.3">
      <c r="A399" s="3">
        <v>42592</v>
      </c>
      <c r="B399" s="1">
        <v>56919.78</v>
      </c>
      <c r="C399" s="1">
        <v>57690.34</v>
      </c>
      <c r="D399" s="1">
        <v>57952.87</v>
      </c>
      <c r="E399" s="1">
        <v>56735.24</v>
      </c>
      <c r="F399" s="2">
        <v>-1.3299999999999999E-2</v>
      </c>
      <c r="G399" s="1">
        <f>Tabella9[[#This Row],[MAX]]-Tabella9[[#This Row],[MIN]]</f>
        <v>1217.6300000000047</v>
      </c>
    </row>
    <row r="400" spans="1:7" x14ac:dyDescent="0.3">
      <c r="A400" s="3">
        <v>42593</v>
      </c>
      <c r="B400" s="1">
        <v>58299.57</v>
      </c>
      <c r="C400" s="1">
        <v>56925.04</v>
      </c>
      <c r="D400" s="1">
        <v>58308.39</v>
      </c>
      <c r="E400" s="1">
        <v>56922.83</v>
      </c>
      <c r="F400" s="2">
        <v>2.4199999999999999E-2</v>
      </c>
      <c r="G400" s="1">
        <f>Tabella9[[#This Row],[MAX]]-Tabella9[[#This Row],[MIN]]</f>
        <v>1385.5599999999977</v>
      </c>
    </row>
    <row r="401" spans="1:7" x14ac:dyDescent="0.3">
      <c r="A401" s="3">
        <v>42594</v>
      </c>
      <c r="B401" s="1">
        <v>58298.41</v>
      </c>
      <c r="C401" s="1">
        <v>58299.57</v>
      </c>
      <c r="D401" s="1">
        <v>58753.03</v>
      </c>
      <c r="E401" s="1">
        <v>57986.92</v>
      </c>
      <c r="F401" s="2">
        <v>0</v>
      </c>
      <c r="G401" s="1">
        <f>Tabella9[[#This Row],[MAX]]-Tabella9[[#This Row],[MIN]]</f>
        <v>766.11000000000058</v>
      </c>
    </row>
    <row r="402" spans="1:7" x14ac:dyDescent="0.3">
      <c r="A402" s="3">
        <v>42597</v>
      </c>
      <c r="B402" s="1">
        <v>59145.98</v>
      </c>
      <c r="C402" s="1">
        <v>58316.23</v>
      </c>
      <c r="D402" s="1">
        <v>59323.91</v>
      </c>
      <c r="E402" s="1">
        <v>58316.23</v>
      </c>
      <c r="F402" s="2">
        <v>1.4500000000000001E-2</v>
      </c>
      <c r="G402" s="1">
        <f>Tabella9[[#This Row],[MAX]]-Tabella9[[#This Row],[MIN]]</f>
        <v>1007.6800000000003</v>
      </c>
    </row>
    <row r="403" spans="1:7" x14ac:dyDescent="0.3">
      <c r="A403" s="3">
        <v>42598</v>
      </c>
      <c r="B403" s="1">
        <v>58855.43</v>
      </c>
      <c r="C403" s="1">
        <v>59144.35</v>
      </c>
      <c r="D403" s="1">
        <v>59187.33</v>
      </c>
      <c r="E403" s="1">
        <v>58589.19</v>
      </c>
      <c r="F403" s="2">
        <v>-4.8999999999999998E-3</v>
      </c>
      <c r="G403" s="1">
        <f>Tabella9[[#This Row],[MAX]]-Tabella9[[#This Row],[MIN]]</f>
        <v>598.13999999999942</v>
      </c>
    </row>
    <row r="404" spans="1:7" x14ac:dyDescent="0.3">
      <c r="A404" s="3">
        <v>42599</v>
      </c>
      <c r="B404" s="1">
        <v>59323.83</v>
      </c>
      <c r="C404" s="1">
        <v>58846.94</v>
      </c>
      <c r="D404" s="1">
        <v>59323.83</v>
      </c>
      <c r="E404" s="1">
        <v>58081.45</v>
      </c>
      <c r="F404" s="2">
        <v>8.0000000000000002E-3</v>
      </c>
      <c r="G404" s="1">
        <f>Tabella9[[#This Row],[MAX]]-Tabella9[[#This Row],[MIN]]</f>
        <v>1242.3800000000047</v>
      </c>
    </row>
    <row r="405" spans="1:7" x14ac:dyDescent="0.3">
      <c r="A405" s="3">
        <v>42600</v>
      </c>
      <c r="B405" s="1">
        <v>59166.02</v>
      </c>
      <c r="C405" s="1">
        <v>59323.83</v>
      </c>
      <c r="D405" s="1">
        <v>59417.88</v>
      </c>
      <c r="E405" s="1">
        <v>58828.959999999999</v>
      </c>
      <c r="F405" s="2">
        <v>-2.7000000000000001E-3</v>
      </c>
      <c r="G405" s="1">
        <f>Tabella9[[#This Row],[MAX]]-Tabella9[[#This Row],[MIN]]</f>
        <v>588.91999999999825</v>
      </c>
    </row>
    <row r="406" spans="1:7" x14ac:dyDescent="0.3">
      <c r="A406" s="3">
        <v>42601</v>
      </c>
      <c r="B406" s="1">
        <v>59098.92</v>
      </c>
      <c r="C406" s="1">
        <v>59158.28</v>
      </c>
      <c r="D406" s="1">
        <v>59239.87</v>
      </c>
      <c r="E406" s="1">
        <v>58599.48</v>
      </c>
      <c r="F406" s="2">
        <v>-1.1000000000000001E-3</v>
      </c>
      <c r="G406" s="1">
        <f>Tabella9[[#This Row],[MAX]]-Tabella9[[#This Row],[MIN]]</f>
        <v>640.38999999999942</v>
      </c>
    </row>
    <row r="407" spans="1:7" x14ac:dyDescent="0.3">
      <c r="A407" s="3">
        <v>42604</v>
      </c>
      <c r="B407" s="1">
        <v>57781.24</v>
      </c>
      <c r="C407" s="1">
        <v>59079.71</v>
      </c>
      <c r="D407" s="1">
        <v>59098.94</v>
      </c>
      <c r="E407" s="1">
        <v>57631.38</v>
      </c>
      <c r="F407" s="2">
        <v>-2.23E-2</v>
      </c>
      <c r="G407" s="1">
        <f>Tabella9[[#This Row],[MAX]]-Tabella9[[#This Row],[MIN]]</f>
        <v>1467.5600000000049</v>
      </c>
    </row>
    <row r="408" spans="1:7" x14ac:dyDescent="0.3">
      <c r="A408" s="3">
        <v>42605</v>
      </c>
      <c r="B408" s="1">
        <v>58020.03</v>
      </c>
      <c r="C408" s="1">
        <v>57781.24</v>
      </c>
      <c r="D408" s="1">
        <v>58596.37</v>
      </c>
      <c r="E408" s="1">
        <v>57781.24</v>
      </c>
      <c r="F408" s="2">
        <v>4.1000000000000003E-3</v>
      </c>
      <c r="G408" s="1">
        <f>Tabella9[[#This Row],[MAX]]-Tabella9[[#This Row],[MIN]]</f>
        <v>815.13000000000466</v>
      </c>
    </row>
    <row r="409" spans="1:7" x14ac:dyDescent="0.3">
      <c r="A409" s="3">
        <v>42606</v>
      </c>
      <c r="B409" s="1">
        <v>57717.88</v>
      </c>
      <c r="C409" s="1">
        <v>58019.15</v>
      </c>
      <c r="D409" s="1">
        <v>58332.13</v>
      </c>
      <c r="E409" s="1">
        <v>57456.4</v>
      </c>
      <c r="F409" s="2">
        <v>-5.1999999999999998E-3</v>
      </c>
      <c r="G409" s="1">
        <f>Tabella9[[#This Row],[MAX]]-Tabella9[[#This Row],[MIN]]</f>
        <v>875.72999999999593</v>
      </c>
    </row>
    <row r="410" spans="1:7" x14ac:dyDescent="0.3">
      <c r="A410" s="3">
        <v>42607</v>
      </c>
      <c r="B410" s="1">
        <v>57722.14</v>
      </c>
      <c r="C410" s="1">
        <v>57717.88</v>
      </c>
      <c r="D410" s="1">
        <v>58123.74</v>
      </c>
      <c r="E410" s="1">
        <v>57638.64</v>
      </c>
      <c r="F410" s="2">
        <v>1E-4</v>
      </c>
      <c r="G410" s="1">
        <f>Tabella9[[#This Row],[MAX]]-Tabella9[[#This Row],[MIN]]</f>
        <v>485.09999999999854</v>
      </c>
    </row>
    <row r="411" spans="1:7" x14ac:dyDescent="0.3">
      <c r="A411" s="3">
        <v>42608</v>
      </c>
      <c r="B411" s="1">
        <v>57716.25</v>
      </c>
      <c r="C411" s="1">
        <v>57724.94</v>
      </c>
      <c r="D411" s="1">
        <v>58655.21</v>
      </c>
      <c r="E411" s="1">
        <v>57259.13</v>
      </c>
      <c r="F411" s="2">
        <v>-1E-4</v>
      </c>
      <c r="G411" s="1">
        <f>Tabella9[[#This Row],[MAX]]-Tabella9[[#This Row],[MIN]]</f>
        <v>1396.0800000000017</v>
      </c>
    </row>
    <row r="412" spans="1:7" x14ac:dyDescent="0.3">
      <c r="A412" s="3">
        <v>42611</v>
      </c>
      <c r="B412" s="1">
        <v>58610.39</v>
      </c>
      <c r="C412" s="1">
        <v>57717.18</v>
      </c>
      <c r="D412" s="1">
        <v>58957.18</v>
      </c>
      <c r="E412" s="1">
        <v>57641.51</v>
      </c>
      <c r="F412" s="2">
        <v>1.55E-2</v>
      </c>
      <c r="G412" s="1">
        <f>Tabella9[[#This Row],[MAX]]-Tabella9[[#This Row],[MIN]]</f>
        <v>1315.6699999999983</v>
      </c>
    </row>
    <row r="413" spans="1:7" x14ac:dyDescent="0.3">
      <c r="A413" s="3">
        <v>42612</v>
      </c>
      <c r="B413" s="1">
        <v>58575.42</v>
      </c>
      <c r="C413" s="1">
        <v>58610.39</v>
      </c>
      <c r="D413" s="1">
        <v>58881.63</v>
      </c>
      <c r="E413" s="1">
        <v>58292.87</v>
      </c>
      <c r="F413" s="2">
        <v>-5.9999999999999995E-4</v>
      </c>
      <c r="G413" s="1">
        <f>Tabella9[[#This Row],[MAX]]-Tabella9[[#This Row],[MIN]]</f>
        <v>588.75999999999476</v>
      </c>
    </row>
    <row r="414" spans="1:7" x14ac:dyDescent="0.3">
      <c r="A414" s="3">
        <v>42613</v>
      </c>
      <c r="B414" s="1">
        <v>57901.11</v>
      </c>
      <c r="C414" s="1">
        <v>58579.97</v>
      </c>
      <c r="D414" s="1">
        <v>58910.43</v>
      </c>
      <c r="E414" s="1">
        <v>57506.400000000001</v>
      </c>
      <c r="F414" s="2">
        <v>-1.15E-2</v>
      </c>
      <c r="G414" s="1">
        <f>Tabella9[[#This Row],[MAX]]-Tabella9[[#This Row],[MIN]]</f>
        <v>1404.0299999999988</v>
      </c>
    </row>
    <row r="415" spans="1:7" x14ac:dyDescent="0.3">
      <c r="A415" s="3">
        <v>42614</v>
      </c>
      <c r="B415" s="1">
        <v>58236.27</v>
      </c>
      <c r="C415" s="1">
        <v>57901.45</v>
      </c>
      <c r="D415" s="1">
        <v>58416.800000000003</v>
      </c>
      <c r="E415" s="1">
        <v>57637.8</v>
      </c>
      <c r="F415" s="2">
        <v>5.7999999999999996E-3</v>
      </c>
      <c r="G415" s="1">
        <f>Tabella9[[#This Row],[MAX]]-Tabella9[[#This Row],[MIN]]</f>
        <v>779</v>
      </c>
    </row>
    <row r="416" spans="1:7" x14ac:dyDescent="0.3">
      <c r="A416" s="3">
        <v>42615</v>
      </c>
      <c r="B416" s="1">
        <v>59616.4</v>
      </c>
      <c r="C416" s="1">
        <v>58240.53</v>
      </c>
      <c r="D416" s="1">
        <v>59654.66</v>
      </c>
      <c r="E416" s="1">
        <v>58240.53</v>
      </c>
      <c r="F416" s="2">
        <v>2.3699999999999999E-2</v>
      </c>
      <c r="G416" s="1">
        <f>Tabella9[[#This Row],[MAX]]-Tabella9[[#This Row],[MIN]]</f>
        <v>1414.1300000000047</v>
      </c>
    </row>
    <row r="417" spans="1:7" x14ac:dyDescent="0.3">
      <c r="A417" s="3">
        <v>42618</v>
      </c>
      <c r="B417" s="1">
        <v>59566.34</v>
      </c>
      <c r="C417" s="1">
        <v>59616.39</v>
      </c>
      <c r="D417" s="1">
        <v>59985.52</v>
      </c>
      <c r="E417" s="1">
        <v>59402.23</v>
      </c>
      <c r="F417" s="2">
        <v>-8.0000000000000004E-4</v>
      </c>
      <c r="G417" s="1">
        <f>Tabella9[[#This Row],[MAX]]-Tabella9[[#This Row],[MIN]]</f>
        <v>583.2899999999936</v>
      </c>
    </row>
    <row r="418" spans="1:7" x14ac:dyDescent="0.3">
      <c r="A418" s="3">
        <v>42619</v>
      </c>
      <c r="B418" s="1">
        <v>60129.440000000002</v>
      </c>
      <c r="C418" s="1">
        <v>59565.62</v>
      </c>
      <c r="D418" s="1">
        <v>60129.440000000002</v>
      </c>
      <c r="E418" s="1">
        <v>59182.14</v>
      </c>
      <c r="F418" s="2">
        <v>9.4999999999999998E-3</v>
      </c>
      <c r="G418" s="1">
        <f>Tabella9[[#This Row],[MAX]]-Tabella9[[#This Row],[MIN]]</f>
        <v>947.30000000000291</v>
      </c>
    </row>
    <row r="419" spans="1:7" x14ac:dyDescent="0.3">
      <c r="A419" s="3">
        <v>42621</v>
      </c>
      <c r="B419" s="1">
        <v>60231.65</v>
      </c>
      <c r="C419" s="1">
        <v>60129.3</v>
      </c>
      <c r="D419" s="1">
        <v>60310.5</v>
      </c>
      <c r="E419" s="1">
        <v>59742.86</v>
      </c>
      <c r="F419" s="2">
        <v>1.6999999999999999E-3</v>
      </c>
      <c r="G419" s="1">
        <f>Tabella9[[#This Row],[MAX]]-Tabella9[[#This Row],[MIN]]</f>
        <v>567.63999999999942</v>
      </c>
    </row>
    <row r="420" spans="1:7" x14ac:dyDescent="0.3">
      <c r="A420" s="3">
        <v>42622</v>
      </c>
      <c r="B420" s="1">
        <v>57999.73</v>
      </c>
      <c r="C420" s="1">
        <v>60220.18</v>
      </c>
      <c r="D420" s="1">
        <v>60220.18</v>
      </c>
      <c r="E420" s="1">
        <v>57961.41</v>
      </c>
      <c r="F420" s="2">
        <v>-3.7100000000000001E-2</v>
      </c>
      <c r="G420" s="1">
        <f>Tabella9[[#This Row],[MAX]]-Tabella9[[#This Row],[MIN]]</f>
        <v>2258.7699999999968</v>
      </c>
    </row>
    <row r="421" spans="1:7" x14ac:dyDescent="0.3">
      <c r="A421" s="3">
        <v>42625</v>
      </c>
      <c r="B421" s="1">
        <v>58586.11</v>
      </c>
      <c r="C421" s="1">
        <v>57998.16</v>
      </c>
      <c r="D421" s="1">
        <v>58595.09</v>
      </c>
      <c r="E421" s="1">
        <v>57511.17</v>
      </c>
      <c r="F421" s="2">
        <v>1.01E-2</v>
      </c>
      <c r="G421" s="1">
        <f>Tabella9[[#This Row],[MAX]]-Tabella9[[#This Row],[MIN]]</f>
        <v>1083.9199999999983</v>
      </c>
    </row>
    <row r="422" spans="1:7" x14ac:dyDescent="0.3">
      <c r="A422" s="3">
        <v>42626</v>
      </c>
      <c r="B422" s="1">
        <v>56820.77</v>
      </c>
      <c r="C422" s="1">
        <v>58579.91</v>
      </c>
      <c r="D422" s="1">
        <v>58579.91</v>
      </c>
      <c r="E422" s="1">
        <v>56459.11</v>
      </c>
      <c r="F422" s="2">
        <v>-3.0099999999999998E-2</v>
      </c>
      <c r="G422" s="1">
        <f>Tabella9[[#This Row],[MAX]]-Tabella9[[#This Row],[MIN]]</f>
        <v>2120.8000000000029</v>
      </c>
    </row>
    <row r="423" spans="1:7" x14ac:dyDescent="0.3">
      <c r="A423" s="3">
        <v>42627</v>
      </c>
      <c r="B423" s="1">
        <v>57059.46</v>
      </c>
      <c r="C423" s="1">
        <v>56812.4</v>
      </c>
      <c r="D423" s="1">
        <v>57341.97</v>
      </c>
      <c r="E423" s="1">
        <v>56694.45</v>
      </c>
      <c r="F423" s="2">
        <v>4.1999999999999997E-3</v>
      </c>
      <c r="G423" s="1">
        <f>Tabella9[[#This Row],[MAX]]-Tabella9[[#This Row],[MIN]]</f>
        <v>647.52000000000407</v>
      </c>
    </row>
    <row r="424" spans="1:7" x14ac:dyDescent="0.3">
      <c r="A424" s="3">
        <v>42628</v>
      </c>
      <c r="B424" s="1">
        <v>57909.49</v>
      </c>
      <c r="C424" s="1">
        <v>57068.26</v>
      </c>
      <c r="D424" s="1">
        <v>58127.11</v>
      </c>
      <c r="E424" s="1">
        <v>57068.26</v>
      </c>
      <c r="F424" s="2">
        <v>1.49E-2</v>
      </c>
      <c r="G424" s="1">
        <f>Tabella9[[#This Row],[MAX]]-Tabella9[[#This Row],[MIN]]</f>
        <v>1058.8499999999985</v>
      </c>
    </row>
    <row r="425" spans="1:7" x14ac:dyDescent="0.3">
      <c r="A425" s="3">
        <v>42629</v>
      </c>
      <c r="B425" s="1">
        <v>57079.76</v>
      </c>
      <c r="C425" s="1">
        <v>57909.49</v>
      </c>
      <c r="D425" s="1">
        <v>57909.49</v>
      </c>
      <c r="E425" s="1">
        <v>56794.11</v>
      </c>
      <c r="F425" s="2">
        <v>-1.43E-2</v>
      </c>
      <c r="G425" s="1">
        <f>Tabella9[[#This Row],[MAX]]-Tabella9[[#This Row],[MIN]]</f>
        <v>1115.3799999999974</v>
      </c>
    </row>
    <row r="426" spans="1:7" x14ac:dyDescent="0.3">
      <c r="A426" s="3">
        <v>42632</v>
      </c>
      <c r="B426" s="1">
        <v>57350.38</v>
      </c>
      <c r="C426" s="1">
        <v>57082.82</v>
      </c>
      <c r="D426" s="1">
        <v>58024.87</v>
      </c>
      <c r="E426" s="1">
        <v>57082.82</v>
      </c>
      <c r="F426" s="2">
        <v>4.7000000000000002E-3</v>
      </c>
      <c r="G426" s="1">
        <f>Tabella9[[#This Row],[MAX]]-Tabella9[[#This Row],[MIN]]</f>
        <v>942.05000000000291</v>
      </c>
    </row>
    <row r="427" spans="1:7" x14ac:dyDescent="0.3">
      <c r="A427" s="3">
        <v>42633</v>
      </c>
      <c r="B427" s="1">
        <v>57736.46</v>
      </c>
      <c r="C427" s="1">
        <v>57355.59</v>
      </c>
      <c r="D427" s="1">
        <v>57902.29</v>
      </c>
      <c r="E427" s="1">
        <v>57355.59</v>
      </c>
      <c r="F427" s="2">
        <v>6.7000000000000002E-3</v>
      </c>
      <c r="G427" s="1">
        <f>Tabella9[[#This Row],[MAX]]-Tabella9[[#This Row],[MIN]]</f>
        <v>546.70000000000437</v>
      </c>
    </row>
    <row r="428" spans="1:7" x14ac:dyDescent="0.3">
      <c r="A428" s="3">
        <v>42634</v>
      </c>
      <c r="B428" s="1">
        <v>58393.919999999998</v>
      </c>
      <c r="C428" s="1">
        <v>57736.46</v>
      </c>
      <c r="D428" s="1">
        <v>58574.6</v>
      </c>
      <c r="E428" s="1">
        <v>57326.03</v>
      </c>
      <c r="F428" s="2">
        <v>1.14E-2</v>
      </c>
      <c r="G428" s="1">
        <f>Tabella9[[#This Row],[MAX]]-Tabella9[[#This Row],[MIN]]</f>
        <v>1248.5699999999997</v>
      </c>
    </row>
    <row r="429" spans="1:7" x14ac:dyDescent="0.3">
      <c r="A429" s="3">
        <v>42635</v>
      </c>
      <c r="B429" s="1">
        <v>58994.17</v>
      </c>
      <c r="C429" s="1">
        <v>58407.63</v>
      </c>
      <c r="D429" s="1">
        <v>59462.44</v>
      </c>
      <c r="E429" s="1">
        <v>58407.63</v>
      </c>
      <c r="F429" s="2">
        <v>1.03E-2</v>
      </c>
      <c r="G429" s="1">
        <f>Tabella9[[#This Row],[MAX]]-Tabella9[[#This Row],[MIN]]</f>
        <v>1054.8100000000049</v>
      </c>
    </row>
    <row r="430" spans="1:7" x14ac:dyDescent="0.3">
      <c r="A430" s="3">
        <v>42636</v>
      </c>
      <c r="B430" s="1">
        <v>58697</v>
      </c>
      <c r="C430" s="1">
        <v>58992.22</v>
      </c>
      <c r="D430" s="1">
        <v>59130.83</v>
      </c>
      <c r="E430" s="1">
        <v>58408.800000000003</v>
      </c>
      <c r="F430" s="2">
        <v>-5.0000000000000001E-3</v>
      </c>
      <c r="G430" s="1">
        <f>Tabella9[[#This Row],[MAX]]-Tabella9[[#This Row],[MIN]]</f>
        <v>722.02999999999884</v>
      </c>
    </row>
    <row r="431" spans="1:7" x14ac:dyDescent="0.3">
      <c r="A431" s="3">
        <v>42639</v>
      </c>
      <c r="B431" s="1">
        <v>58053.53</v>
      </c>
      <c r="C431" s="1">
        <v>58697.03</v>
      </c>
      <c r="D431" s="1">
        <v>58697.03</v>
      </c>
      <c r="E431" s="1">
        <v>57904.19</v>
      </c>
      <c r="F431" s="2">
        <v>-1.0999999999999999E-2</v>
      </c>
      <c r="G431" s="1">
        <f>Tabella9[[#This Row],[MAX]]-Tabella9[[#This Row],[MIN]]</f>
        <v>792.83999999999651</v>
      </c>
    </row>
    <row r="432" spans="1:7" x14ac:dyDescent="0.3">
      <c r="A432" s="3">
        <v>42640</v>
      </c>
      <c r="B432" s="1">
        <v>58382.49</v>
      </c>
      <c r="C432" s="1">
        <v>58066.44</v>
      </c>
      <c r="D432" s="1">
        <v>58490.38</v>
      </c>
      <c r="E432" s="1">
        <v>57410.720000000001</v>
      </c>
      <c r="F432" s="2">
        <v>5.7000000000000002E-3</v>
      </c>
      <c r="G432" s="1">
        <f>Tabella9[[#This Row],[MAX]]-Tabella9[[#This Row],[MIN]]</f>
        <v>1079.6599999999962</v>
      </c>
    </row>
    <row r="433" spans="1:7" x14ac:dyDescent="0.3">
      <c r="A433" s="3">
        <v>42641</v>
      </c>
      <c r="B433" s="1">
        <v>59355.77</v>
      </c>
      <c r="C433" s="1">
        <v>58382.75</v>
      </c>
      <c r="D433" s="1">
        <v>59415.41</v>
      </c>
      <c r="E433" s="1">
        <v>58353.48</v>
      </c>
      <c r="F433" s="2">
        <v>1.67E-2</v>
      </c>
      <c r="G433" s="1">
        <f>Tabella9[[#This Row],[MAX]]-Tabella9[[#This Row],[MIN]]</f>
        <v>1061.9300000000003</v>
      </c>
    </row>
    <row r="434" spans="1:7" x14ac:dyDescent="0.3">
      <c r="A434" s="3">
        <v>42642</v>
      </c>
      <c r="B434" s="1">
        <v>58350.57</v>
      </c>
      <c r="C434" s="1">
        <v>59346</v>
      </c>
      <c r="D434" s="1">
        <v>59621.19</v>
      </c>
      <c r="E434" s="1">
        <v>58291.79</v>
      </c>
      <c r="F434" s="2">
        <v>-1.6899999999999998E-2</v>
      </c>
      <c r="G434" s="1">
        <f>Tabella9[[#This Row],[MAX]]-Tabella9[[#This Row],[MIN]]</f>
        <v>1329.4000000000015</v>
      </c>
    </row>
    <row r="435" spans="1:7" x14ac:dyDescent="0.3">
      <c r="A435" s="3">
        <v>42643</v>
      </c>
      <c r="B435" s="1">
        <v>58367.05</v>
      </c>
      <c r="C435" s="1">
        <v>58349.99</v>
      </c>
      <c r="D435" s="1">
        <v>58900.44</v>
      </c>
      <c r="E435" s="1">
        <v>58271.360000000001</v>
      </c>
      <c r="F435" s="2">
        <v>2.9999999999999997E-4</v>
      </c>
      <c r="G435" s="1">
        <f>Tabella9[[#This Row],[MAX]]-Tabella9[[#This Row],[MIN]]</f>
        <v>629.08000000000175</v>
      </c>
    </row>
    <row r="436" spans="1:7" x14ac:dyDescent="0.3">
      <c r="A436" s="3">
        <v>42646</v>
      </c>
      <c r="B436" s="1">
        <v>59461.23</v>
      </c>
      <c r="C436" s="1">
        <v>58370.15</v>
      </c>
      <c r="D436" s="1">
        <v>59548.54</v>
      </c>
      <c r="E436" s="1">
        <v>58366.55</v>
      </c>
      <c r="F436" s="2">
        <v>1.8700000000000001E-2</v>
      </c>
      <c r="G436" s="1">
        <f>Tabella9[[#This Row],[MAX]]-Tabella9[[#This Row],[MIN]]</f>
        <v>1181.989999999998</v>
      </c>
    </row>
    <row r="437" spans="1:7" x14ac:dyDescent="0.3">
      <c r="A437" s="3">
        <v>42647</v>
      </c>
      <c r="B437" s="1">
        <v>59339.23</v>
      </c>
      <c r="C437" s="1">
        <v>59461.22</v>
      </c>
      <c r="D437" s="1">
        <v>59579.77</v>
      </c>
      <c r="E437" s="1">
        <v>58891.86</v>
      </c>
      <c r="F437" s="2">
        <v>-2.0999999999999999E-3</v>
      </c>
      <c r="G437" s="1">
        <f>Tabella9[[#This Row],[MAX]]-Tabella9[[#This Row],[MIN]]</f>
        <v>687.90999999999622</v>
      </c>
    </row>
    <row r="438" spans="1:7" x14ac:dyDescent="0.3">
      <c r="A438" s="3">
        <v>42648</v>
      </c>
      <c r="B438" s="1">
        <v>60254.34</v>
      </c>
      <c r="C438" s="1">
        <v>59340.04</v>
      </c>
      <c r="D438" s="1">
        <v>60477.3</v>
      </c>
      <c r="E438" s="1">
        <v>59340.04</v>
      </c>
      <c r="F438" s="2">
        <v>1.54E-2</v>
      </c>
      <c r="G438" s="1">
        <f>Tabella9[[#This Row],[MAX]]-Tabella9[[#This Row],[MIN]]</f>
        <v>1137.260000000002</v>
      </c>
    </row>
    <row r="439" spans="1:7" x14ac:dyDescent="0.3">
      <c r="A439" s="3">
        <v>42649</v>
      </c>
      <c r="B439" s="1">
        <v>60644.24</v>
      </c>
      <c r="C439" s="1">
        <v>60254.34</v>
      </c>
      <c r="D439" s="1">
        <v>60723.99</v>
      </c>
      <c r="E439" s="1">
        <v>60070.31</v>
      </c>
      <c r="F439" s="2">
        <v>6.4999999999999997E-3</v>
      </c>
      <c r="G439" s="1">
        <f>Tabella9[[#This Row],[MAX]]-Tabella9[[#This Row],[MIN]]</f>
        <v>653.68000000000029</v>
      </c>
    </row>
    <row r="440" spans="1:7" x14ac:dyDescent="0.3">
      <c r="A440" s="3">
        <v>42650</v>
      </c>
      <c r="B440" s="1">
        <v>61108.98</v>
      </c>
      <c r="C440" s="1">
        <v>60645.41</v>
      </c>
      <c r="D440" s="1">
        <v>61274.57</v>
      </c>
      <c r="E440" s="1">
        <v>60478.95</v>
      </c>
      <c r="F440" s="2">
        <v>7.7000000000000002E-3</v>
      </c>
      <c r="G440" s="1">
        <f>Tabella9[[#This Row],[MAX]]-Tabella9[[#This Row],[MIN]]</f>
        <v>795.62000000000262</v>
      </c>
    </row>
    <row r="441" spans="1:7" x14ac:dyDescent="0.3">
      <c r="A441" s="3">
        <v>42653</v>
      </c>
      <c r="B441" s="1">
        <v>61668.33</v>
      </c>
      <c r="C441" s="1">
        <v>61130.239999999998</v>
      </c>
      <c r="D441" s="1">
        <v>61756.33</v>
      </c>
      <c r="E441" s="1">
        <v>61130.239999999998</v>
      </c>
      <c r="F441" s="2">
        <v>9.1999999999999998E-3</v>
      </c>
      <c r="G441" s="1">
        <f>Tabella9[[#This Row],[MAX]]-Tabella9[[#This Row],[MIN]]</f>
        <v>626.09000000000378</v>
      </c>
    </row>
    <row r="442" spans="1:7" x14ac:dyDescent="0.3">
      <c r="A442" s="3">
        <v>42654</v>
      </c>
      <c r="B442" s="1">
        <v>61021.85</v>
      </c>
      <c r="C442" s="1">
        <v>61668.33</v>
      </c>
      <c r="D442" s="1">
        <v>61668.33</v>
      </c>
      <c r="E442" s="1">
        <v>60884.77</v>
      </c>
      <c r="F442" s="2">
        <v>-1.0500000000000001E-2</v>
      </c>
      <c r="G442" s="1">
        <f>Tabella9[[#This Row],[MAX]]-Tabella9[[#This Row],[MIN]]</f>
        <v>783.56000000000495</v>
      </c>
    </row>
    <row r="443" spans="1:7" x14ac:dyDescent="0.3">
      <c r="A443" s="3">
        <v>42656</v>
      </c>
      <c r="B443" s="1">
        <v>61118.58</v>
      </c>
      <c r="C443" s="1">
        <v>61020.38</v>
      </c>
      <c r="D443" s="1">
        <v>61328.59</v>
      </c>
      <c r="E443" s="1">
        <v>60243.14</v>
      </c>
      <c r="F443" s="2">
        <v>1.6000000000000001E-3</v>
      </c>
      <c r="G443" s="1">
        <f>Tabella9[[#This Row],[MAX]]-Tabella9[[#This Row],[MIN]]</f>
        <v>1085.4499999999971</v>
      </c>
    </row>
    <row r="444" spans="1:7" x14ac:dyDescent="0.3">
      <c r="A444" s="3">
        <v>42657</v>
      </c>
      <c r="B444" s="1">
        <v>61767.22</v>
      </c>
      <c r="C444" s="1">
        <v>61120.45</v>
      </c>
      <c r="D444" s="1">
        <v>62038.64</v>
      </c>
      <c r="E444" s="1">
        <v>61120.45</v>
      </c>
      <c r="F444" s="2">
        <v>1.06E-2</v>
      </c>
      <c r="G444" s="1">
        <f>Tabella9[[#This Row],[MAX]]-Tabella9[[#This Row],[MIN]]</f>
        <v>918.19000000000233</v>
      </c>
    </row>
    <row r="445" spans="1:7" x14ac:dyDescent="0.3">
      <c r="A445" s="3">
        <v>42660</v>
      </c>
      <c r="B445" s="1">
        <v>62696.11</v>
      </c>
      <c r="C445" s="1">
        <v>61767.58</v>
      </c>
      <c r="D445" s="1">
        <v>62696.11</v>
      </c>
      <c r="E445" s="1">
        <v>61718.83</v>
      </c>
      <c r="F445" s="2">
        <v>1.4999999999999999E-2</v>
      </c>
      <c r="G445" s="1">
        <f>Tabella9[[#This Row],[MAX]]-Tabella9[[#This Row],[MIN]]</f>
        <v>977.27999999999884</v>
      </c>
    </row>
    <row r="446" spans="1:7" x14ac:dyDescent="0.3">
      <c r="A446" s="3">
        <v>42661</v>
      </c>
      <c r="B446" s="1">
        <v>63782.21</v>
      </c>
      <c r="C446" s="1">
        <v>62701.39</v>
      </c>
      <c r="D446" s="1">
        <v>63937.440000000002</v>
      </c>
      <c r="E446" s="1">
        <v>62701.39</v>
      </c>
      <c r="F446" s="2">
        <v>1.7299999999999999E-2</v>
      </c>
      <c r="G446" s="1">
        <f>Tabella9[[#This Row],[MAX]]-Tabella9[[#This Row],[MIN]]</f>
        <v>1236.0500000000029</v>
      </c>
    </row>
    <row r="447" spans="1:7" x14ac:dyDescent="0.3">
      <c r="A447" s="3">
        <v>42662</v>
      </c>
      <c r="B447" s="1">
        <v>63505.61</v>
      </c>
      <c r="C447" s="1">
        <v>63783.66</v>
      </c>
      <c r="D447" s="1">
        <v>64089</v>
      </c>
      <c r="E447" s="1">
        <v>63308.54</v>
      </c>
      <c r="F447" s="2">
        <v>-4.3E-3</v>
      </c>
      <c r="G447" s="1">
        <f>Tabella9[[#This Row],[MAX]]-Tabella9[[#This Row],[MIN]]</f>
        <v>780.45999999999913</v>
      </c>
    </row>
    <row r="448" spans="1:7" x14ac:dyDescent="0.3">
      <c r="A448" s="3">
        <v>42663</v>
      </c>
      <c r="B448" s="1">
        <v>63837.85</v>
      </c>
      <c r="C448" s="1">
        <v>63494.68</v>
      </c>
      <c r="D448" s="1">
        <v>63927.199999999997</v>
      </c>
      <c r="E448" s="1">
        <v>62728.75</v>
      </c>
      <c r="F448" s="2">
        <v>5.1999999999999998E-3</v>
      </c>
      <c r="G448" s="1">
        <f>Tabella9[[#This Row],[MAX]]-Tabella9[[#This Row],[MIN]]</f>
        <v>1198.4499999999971</v>
      </c>
    </row>
    <row r="449" spans="1:7" x14ac:dyDescent="0.3">
      <c r="A449" s="3">
        <v>42664</v>
      </c>
      <c r="B449" s="1">
        <v>64108.08</v>
      </c>
      <c r="C449" s="1">
        <v>63838.09</v>
      </c>
      <c r="D449" s="1">
        <v>64371.8</v>
      </c>
      <c r="E449" s="1">
        <v>63378.720000000001</v>
      </c>
      <c r="F449" s="2">
        <v>4.1999999999999997E-3</v>
      </c>
      <c r="G449" s="1">
        <f>Tabella9[[#This Row],[MAX]]-Tabella9[[#This Row],[MIN]]</f>
        <v>993.08000000000175</v>
      </c>
    </row>
    <row r="450" spans="1:7" x14ac:dyDescent="0.3">
      <c r="A450" s="3">
        <v>42667</v>
      </c>
      <c r="B450" s="1">
        <v>64059.89</v>
      </c>
      <c r="C450" s="1">
        <v>64140.73</v>
      </c>
      <c r="D450" s="1">
        <v>64691.43</v>
      </c>
      <c r="E450" s="1">
        <v>63913.56</v>
      </c>
      <c r="F450" s="2">
        <v>-8.0000000000000004E-4</v>
      </c>
      <c r="G450" s="1">
        <f>Tabella9[[#This Row],[MAX]]-Tabella9[[#This Row],[MIN]]</f>
        <v>777.87000000000262</v>
      </c>
    </row>
    <row r="451" spans="1:7" x14ac:dyDescent="0.3">
      <c r="A451" s="3">
        <v>42668</v>
      </c>
      <c r="B451" s="1">
        <v>63866.2</v>
      </c>
      <c r="C451" s="1">
        <v>64058.559999999998</v>
      </c>
      <c r="D451" s="1">
        <v>64266.34</v>
      </c>
      <c r="E451" s="1">
        <v>63247.64</v>
      </c>
      <c r="F451" s="2">
        <v>-3.0000000000000001E-3</v>
      </c>
      <c r="G451" s="1">
        <f>Tabella9[[#This Row],[MAX]]-Tabella9[[#This Row],[MIN]]</f>
        <v>1018.6999999999971</v>
      </c>
    </row>
    <row r="452" spans="1:7" x14ac:dyDescent="0.3">
      <c r="A452" s="3">
        <v>42669</v>
      </c>
      <c r="B452" s="1">
        <v>63825.69</v>
      </c>
      <c r="C452" s="1">
        <v>63859.97</v>
      </c>
      <c r="D452" s="1">
        <v>63924.26</v>
      </c>
      <c r="E452" s="1">
        <v>63083.64</v>
      </c>
      <c r="F452" s="2">
        <v>-5.9999999999999995E-4</v>
      </c>
      <c r="G452" s="1">
        <f>Tabella9[[#This Row],[MAX]]-Tabella9[[#This Row],[MIN]]</f>
        <v>840.62000000000262</v>
      </c>
    </row>
    <row r="453" spans="1:7" x14ac:dyDescent="0.3">
      <c r="A453" s="3">
        <v>42670</v>
      </c>
      <c r="B453" s="1">
        <v>64249.5</v>
      </c>
      <c r="C453" s="1">
        <v>63827.32</v>
      </c>
      <c r="D453" s="1">
        <v>64608.57</v>
      </c>
      <c r="E453" s="1">
        <v>63827.32</v>
      </c>
      <c r="F453" s="2">
        <v>6.6E-3</v>
      </c>
      <c r="G453" s="1">
        <f>Tabella9[[#This Row],[MAX]]-Tabella9[[#This Row],[MIN]]</f>
        <v>781.25</v>
      </c>
    </row>
    <row r="454" spans="1:7" x14ac:dyDescent="0.3">
      <c r="A454" s="3">
        <v>42671</v>
      </c>
      <c r="B454" s="1">
        <v>64307.63</v>
      </c>
      <c r="C454" s="1">
        <v>64250.59</v>
      </c>
      <c r="D454" s="1">
        <v>64728.28</v>
      </c>
      <c r="E454" s="1">
        <v>63777.97</v>
      </c>
      <c r="F454" s="2">
        <v>8.9999999999999998E-4</v>
      </c>
      <c r="G454" s="1">
        <f>Tabella9[[#This Row],[MAX]]-Tabella9[[#This Row],[MIN]]</f>
        <v>950.30999999999767</v>
      </c>
    </row>
    <row r="455" spans="1:7" x14ac:dyDescent="0.3">
      <c r="A455" s="3">
        <v>42674</v>
      </c>
      <c r="B455" s="1">
        <v>64924.52</v>
      </c>
      <c r="C455" s="1">
        <v>64311.51</v>
      </c>
      <c r="D455" s="1">
        <v>65054.43</v>
      </c>
      <c r="E455" s="1">
        <v>64311.51</v>
      </c>
      <c r="F455" s="2">
        <v>9.5999999999999992E-3</v>
      </c>
      <c r="G455" s="1">
        <f>Tabella9[[#This Row],[MAX]]-Tabella9[[#This Row],[MIN]]</f>
        <v>742.91999999999825</v>
      </c>
    </row>
    <row r="456" spans="1:7" x14ac:dyDescent="0.3">
      <c r="A456" s="3">
        <v>42675</v>
      </c>
      <c r="B456" s="1">
        <v>63326.42</v>
      </c>
      <c r="C456" s="1">
        <v>64921.91</v>
      </c>
      <c r="D456" s="1">
        <v>65291.06</v>
      </c>
      <c r="E456" s="1">
        <v>63018.57</v>
      </c>
      <c r="F456" s="2">
        <v>-2.46E-2</v>
      </c>
      <c r="G456" s="1">
        <f>Tabella9[[#This Row],[MAX]]-Tabella9[[#This Row],[MIN]]</f>
        <v>2272.489999999998</v>
      </c>
    </row>
    <row r="457" spans="1:7" x14ac:dyDescent="0.3">
      <c r="A457" s="3">
        <v>42677</v>
      </c>
      <c r="B457" s="1">
        <v>61750.17</v>
      </c>
      <c r="C457" s="1">
        <v>63324.67</v>
      </c>
      <c r="D457" s="1">
        <v>63523.7</v>
      </c>
      <c r="E457" s="1">
        <v>61750.17</v>
      </c>
      <c r="F457" s="2">
        <v>-2.4899999999999999E-2</v>
      </c>
      <c r="G457" s="1">
        <f>Tabella9[[#This Row],[MAX]]-Tabella9[[#This Row],[MIN]]</f>
        <v>1773.5299999999988</v>
      </c>
    </row>
    <row r="458" spans="1:7" x14ac:dyDescent="0.3">
      <c r="A458" s="3">
        <v>42678</v>
      </c>
      <c r="B458" s="1">
        <v>61598.39</v>
      </c>
      <c r="C458" s="1">
        <v>61749.23</v>
      </c>
      <c r="D458" s="1">
        <v>62698.63</v>
      </c>
      <c r="E458" s="1">
        <v>61491.4</v>
      </c>
      <c r="F458" s="2">
        <v>-2.5000000000000001E-3</v>
      </c>
      <c r="G458" s="1">
        <f>Tabella9[[#This Row],[MAX]]-Tabella9[[#This Row],[MIN]]</f>
        <v>1207.2299999999959</v>
      </c>
    </row>
    <row r="459" spans="1:7" x14ac:dyDescent="0.3">
      <c r="A459" s="3">
        <v>42681</v>
      </c>
      <c r="B459" s="1">
        <v>64051.65</v>
      </c>
      <c r="C459" s="1">
        <v>61600.74</v>
      </c>
      <c r="D459" s="1">
        <v>64193.01</v>
      </c>
      <c r="E459" s="1">
        <v>61600.74</v>
      </c>
      <c r="F459" s="2">
        <v>3.9800000000000002E-2</v>
      </c>
      <c r="G459" s="1">
        <f>Tabella9[[#This Row],[MAX]]-Tabella9[[#This Row],[MIN]]</f>
        <v>2592.2700000000041</v>
      </c>
    </row>
    <row r="460" spans="1:7" x14ac:dyDescent="0.3">
      <c r="A460" s="3">
        <v>42682</v>
      </c>
      <c r="B460" s="1">
        <v>64157.68</v>
      </c>
      <c r="C460" s="1">
        <v>64051.65</v>
      </c>
      <c r="D460" s="1">
        <v>64767.02</v>
      </c>
      <c r="E460" s="1">
        <v>63381.34</v>
      </c>
      <c r="F460" s="2">
        <v>1.6999999999999999E-3</v>
      </c>
      <c r="G460" s="1">
        <f>Tabella9[[#This Row],[MAX]]-Tabella9[[#This Row],[MIN]]</f>
        <v>1385.6800000000003</v>
      </c>
    </row>
    <row r="461" spans="1:7" x14ac:dyDescent="0.3">
      <c r="A461" s="3">
        <v>42683</v>
      </c>
      <c r="B461" s="1">
        <v>63258.27</v>
      </c>
      <c r="C461" s="1">
        <v>64157.440000000002</v>
      </c>
      <c r="D461" s="1">
        <v>64358.32</v>
      </c>
      <c r="E461" s="1">
        <v>61794.36</v>
      </c>
      <c r="F461" s="2">
        <v>-1.4E-2</v>
      </c>
      <c r="G461" s="1">
        <f>Tabella9[[#This Row],[MAX]]-Tabella9[[#This Row],[MIN]]</f>
        <v>2563.9599999999991</v>
      </c>
    </row>
    <row r="462" spans="1:7" x14ac:dyDescent="0.3">
      <c r="A462" s="3">
        <v>42684</v>
      </c>
      <c r="B462" s="1">
        <v>61200.959999999999</v>
      </c>
      <c r="C462" s="1">
        <v>63260.76</v>
      </c>
      <c r="D462" s="1">
        <v>63903.15</v>
      </c>
      <c r="E462" s="1">
        <v>60553.18</v>
      </c>
      <c r="F462" s="2">
        <v>-3.2500000000000001E-2</v>
      </c>
      <c r="G462" s="1">
        <f>Tabella9[[#This Row],[MAX]]-Tabella9[[#This Row],[MIN]]</f>
        <v>3349.9700000000012</v>
      </c>
    </row>
    <row r="463" spans="1:7" x14ac:dyDescent="0.3">
      <c r="A463" s="3">
        <v>42685</v>
      </c>
      <c r="B463" s="1">
        <v>59183.51</v>
      </c>
      <c r="C463" s="1">
        <v>61198.71</v>
      </c>
      <c r="D463" s="1">
        <v>61626.400000000001</v>
      </c>
      <c r="E463" s="1">
        <v>58920.95</v>
      </c>
      <c r="F463" s="2">
        <v>-3.3000000000000002E-2</v>
      </c>
      <c r="G463" s="1">
        <f>Tabella9[[#This Row],[MAX]]-Tabella9[[#This Row],[MIN]]</f>
        <v>2705.4500000000044</v>
      </c>
    </row>
    <row r="464" spans="1:7" x14ac:dyDescent="0.3">
      <c r="A464" s="3">
        <v>42688</v>
      </c>
      <c r="B464" s="1">
        <v>59657.46</v>
      </c>
      <c r="C464" s="1">
        <v>59183.14</v>
      </c>
      <c r="D464" s="1">
        <v>59961.38</v>
      </c>
      <c r="E464" s="1">
        <v>58322.32</v>
      </c>
      <c r="F464" s="2">
        <v>8.0000000000000002E-3</v>
      </c>
      <c r="G464" s="1">
        <f>Tabella9[[#This Row],[MAX]]-Tabella9[[#This Row],[MIN]]</f>
        <v>1639.0599999999977</v>
      </c>
    </row>
    <row r="465" spans="1:7" x14ac:dyDescent="0.3">
      <c r="A465" s="3">
        <v>42690</v>
      </c>
      <c r="B465" s="1">
        <v>60759.32</v>
      </c>
      <c r="C465" s="1">
        <v>59658.5</v>
      </c>
      <c r="D465" s="1">
        <v>60915.21</v>
      </c>
      <c r="E465" s="1">
        <v>59363.83</v>
      </c>
      <c r="F465" s="2">
        <v>1.8499999999999999E-2</v>
      </c>
      <c r="G465" s="1">
        <f>Tabella9[[#This Row],[MAX]]-Tabella9[[#This Row],[MIN]]</f>
        <v>1551.3799999999974</v>
      </c>
    </row>
    <row r="466" spans="1:7" x14ac:dyDescent="0.3">
      <c r="A466" s="3">
        <v>42691</v>
      </c>
      <c r="B466" s="1">
        <v>59770.47</v>
      </c>
      <c r="C466" s="1">
        <v>60762.94</v>
      </c>
      <c r="D466" s="1">
        <v>61492.74</v>
      </c>
      <c r="E466" s="1">
        <v>59745.66</v>
      </c>
      <c r="F466" s="2">
        <v>-1.6299999999999999E-2</v>
      </c>
      <c r="G466" s="1">
        <f>Tabella9[[#This Row],[MAX]]-Tabella9[[#This Row],[MIN]]</f>
        <v>1747.0799999999945</v>
      </c>
    </row>
    <row r="467" spans="1:7" x14ac:dyDescent="0.3">
      <c r="A467" s="3">
        <v>42692</v>
      </c>
      <c r="B467" s="1">
        <v>59961.760000000002</v>
      </c>
      <c r="C467" s="1">
        <v>59770.33</v>
      </c>
      <c r="D467" s="1">
        <v>60193.29</v>
      </c>
      <c r="E467" s="1">
        <v>59327.34</v>
      </c>
      <c r="F467" s="2">
        <v>3.2000000000000002E-3</v>
      </c>
      <c r="G467" s="1">
        <f>Tabella9[[#This Row],[MAX]]-Tabella9[[#This Row],[MIN]]</f>
        <v>865.95000000000437</v>
      </c>
    </row>
    <row r="468" spans="1:7" x14ac:dyDescent="0.3">
      <c r="A468" s="3">
        <v>42695</v>
      </c>
      <c r="B468" s="1">
        <v>61070.27</v>
      </c>
      <c r="C468" s="1">
        <v>59962.7</v>
      </c>
      <c r="D468" s="1">
        <v>61070.27</v>
      </c>
      <c r="E468" s="1">
        <v>59962.7</v>
      </c>
      <c r="F468" s="2">
        <v>1.8499999999999999E-2</v>
      </c>
      <c r="G468" s="1">
        <f>Tabella9[[#This Row],[MAX]]-Tabella9[[#This Row],[MIN]]</f>
        <v>1107.5699999999997</v>
      </c>
    </row>
    <row r="469" spans="1:7" x14ac:dyDescent="0.3">
      <c r="A469" s="3">
        <v>42696</v>
      </c>
      <c r="B469" s="1">
        <v>61954.47</v>
      </c>
      <c r="C469" s="1">
        <v>61072.1</v>
      </c>
      <c r="D469" s="1">
        <v>62549.61</v>
      </c>
      <c r="E469" s="1">
        <v>61072.1</v>
      </c>
      <c r="F469" s="2">
        <v>1.4500000000000001E-2</v>
      </c>
      <c r="G469" s="1">
        <f>Tabella9[[#This Row],[MAX]]-Tabella9[[#This Row],[MIN]]</f>
        <v>1477.510000000002</v>
      </c>
    </row>
    <row r="470" spans="1:7" x14ac:dyDescent="0.3">
      <c r="A470" s="3">
        <v>42697</v>
      </c>
      <c r="B470" s="1">
        <v>61985.91</v>
      </c>
      <c r="C470" s="1">
        <v>61955.55</v>
      </c>
      <c r="D470" s="1">
        <v>62046.15</v>
      </c>
      <c r="E470" s="1">
        <v>61233.53</v>
      </c>
      <c r="F470" s="2">
        <v>5.0000000000000001E-4</v>
      </c>
      <c r="G470" s="1">
        <f>Tabella9[[#This Row],[MAX]]-Tabella9[[#This Row],[MIN]]</f>
        <v>812.62000000000262</v>
      </c>
    </row>
    <row r="471" spans="1:7" x14ac:dyDescent="0.3">
      <c r="A471" s="3">
        <v>42698</v>
      </c>
      <c r="B471" s="1">
        <v>61395.53</v>
      </c>
      <c r="C471" s="1">
        <v>61998.99</v>
      </c>
      <c r="D471" s="1">
        <v>62104.92</v>
      </c>
      <c r="E471" s="1">
        <v>61392.18</v>
      </c>
      <c r="F471" s="2">
        <v>-9.4999999999999998E-3</v>
      </c>
      <c r="G471" s="1">
        <f>Tabella9[[#This Row],[MAX]]-Tabella9[[#This Row],[MIN]]</f>
        <v>712.73999999999796</v>
      </c>
    </row>
    <row r="472" spans="1:7" x14ac:dyDescent="0.3">
      <c r="A472" s="3">
        <v>42699</v>
      </c>
      <c r="B472" s="1">
        <v>61559.08</v>
      </c>
      <c r="C472" s="1">
        <v>61393.86</v>
      </c>
      <c r="D472" s="1">
        <v>61559.08</v>
      </c>
      <c r="E472" s="1">
        <v>60572.79</v>
      </c>
      <c r="F472" s="2">
        <v>2.7000000000000001E-3</v>
      </c>
      <c r="G472" s="1">
        <f>Tabella9[[#This Row],[MAX]]-Tabella9[[#This Row],[MIN]]</f>
        <v>986.29000000000087</v>
      </c>
    </row>
    <row r="473" spans="1:7" x14ac:dyDescent="0.3">
      <c r="A473" s="3">
        <v>42702</v>
      </c>
      <c r="B473" s="1">
        <v>62855.5</v>
      </c>
      <c r="C473" s="1">
        <v>61558.559999999998</v>
      </c>
      <c r="D473" s="1">
        <v>62934.36</v>
      </c>
      <c r="E473" s="1">
        <v>61240.480000000003</v>
      </c>
      <c r="F473" s="2">
        <v>2.1100000000000001E-2</v>
      </c>
      <c r="G473" s="1">
        <f>Tabella9[[#This Row],[MAX]]-Tabella9[[#This Row],[MIN]]</f>
        <v>1693.8799999999974</v>
      </c>
    </row>
    <row r="474" spans="1:7" x14ac:dyDescent="0.3">
      <c r="A474" s="3">
        <v>42703</v>
      </c>
      <c r="B474" s="1">
        <v>60986.52</v>
      </c>
      <c r="C474" s="1">
        <v>62858.77</v>
      </c>
      <c r="D474" s="1">
        <v>62858.77</v>
      </c>
      <c r="E474" s="1">
        <v>60979.55</v>
      </c>
      <c r="F474" s="2">
        <v>-2.9700000000000001E-2</v>
      </c>
      <c r="G474" s="1">
        <f>Tabella9[[#This Row],[MAX]]-Tabella9[[#This Row],[MIN]]</f>
        <v>1879.2199999999939</v>
      </c>
    </row>
    <row r="475" spans="1:7" x14ac:dyDescent="0.3">
      <c r="A475" s="3">
        <v>42704</v>
      </c>
      <c r="B475" s="1">
        <v>61906.36</v>
      </c>
      <c r="C475" s="1">
        <v>60994.05</v>
      </c>
      <c r="D475" s="1">
        <v>62589.83</v>
      </c>
      <c r="E475" s="1">
        <v>60994.05</v>
      </c>
      <c r="F475" s="2">
        <v>1.5100000000000001E-2</v>
      </c>
      <c r="G475" s="1">
        <f>Tabella9[[#This Row],[MAX]]-Tabella9[[#This Row],[MIN]]</f>
        <v>1595.7799999999988</v>
      </c>
    </row>
    <row r="476" spans="1:7" x14ac:dyDescent="0.3">
      <c r="A476" s="3">
        <v>42705</v>
      </c>
      <c r="B476" s="1">
        <v>59506.54</v>
      </c>
      <c r="C476" s="1">
        <v>61906.35</v>
      </c>
      <c r="D476" s="1">
        <v>61910.6</v>
      </c>
      <c r="E476" s="1">
        <v>59058.080000000002</v>
      </c>
      <c r="F476" s="2">
        <v>-3.8800000000000001E-2</v>
      </c>
      <c r="G476" s="1">
        <f>Tabella9[[#This Row],[MAX]]-Tabella9[[#This Row],[MIN]]</f>
        <v>2852.5199999999968</v>
      </c>
    </row>
    <row r="477" spans="1:7" x14ac:dyDescent="0.3">
      <c r="A477" s="3">
        <v>42706</v>
      </c>
      <c r="B477" s="1">
        <v>60316.13</v>
      </c>
      <c r="C477" s="1">
        <v>59498.85</v>
      </c>
      <c r="D477" s="1">
        <v>60378.91</v>
      </c>
      <c r="E477" s="1">
        <v>58092.29</v>
      </c>
      <c r="F477" s="2">
        <v>1.3599999999999999E-2</v>
      </c>
      <c r="G477" s="1">
        <f>Tabella9[[#This Row],[MAX]]-Tabella9[[#This Row],[MIN]]</f>
        <v>2286.6200000000026</v>
      </c>
    </row>
    <row r="478" spans="1:7" x14ac:dyDescent="0.3">
      <c r="A478" s="3">
        <v>42709</v>
      </c>
      <c r="B478" s="1">
        <v>59831.73</v>
      </c>
      <c r="C478" s="1">
        <v>60322.39</v>
      </c>
      <c r="D478" s="1">
        <v>60720.08</v>
      </c>
      <c r="E478" s="1">
        <v>59635.01</v>
      </c>
      <c r="F478" s="2">
        <v>-8.0000000000000002E-3</v>
      </c>
      <c r="G478" s="1">
        <f>Tabella9[[#This Row],[MAX]]-Tabella9[[#This Row],[MIN]]</f>
        <v>1085.0699999999997</v>
      </c>
    </row>
    <row r="479" spans="1:7" x14ac:dyDescent="0.3">
      <c r="A479" s="3">
        <v>42710</v>
      </c>
      <c r="B479" s="1">
        <v>61088.25</v>
      </c>
      <c r="C479" s="1">
        <v>59828.46</v>
      </c>
      <c r="D479" s="1">
        <v>61234.93</v>
      </c>
      <c r="E479" s="1">
        <v>59395.92</v>
      </c>
      <c r="F479" s="2">
        <v>2.1000000000000001E-2</v>
      </c>
      <c r="G479" s="1">
        <f>Tabella9[[#This Row],[MAX]]-Tabella9[[#This Row],[MIN]]</f>
        <v>1839.010000000002</v>
      </c>
    </row>
    <row r="480" spans="1:7" x14ac:dyDescent="0.3">
      <c r="A480" s="3">
        <v>42711</v>
      </c>
      <c r="B480" s="1">
        <v>61414.400000000001</v>
      </c>
      <c r="C480" s="1">
        <v>61110.81</v>
      </c>
      <c r="D480" s="1">
        <v>61917.93</v>
      </c>
      <c r="E480" s="1">
        <v>61062.22</v>
      </c>
      <c r="F480" s="2">
        <v>5.3E-3</v>
      </c>
      <c r="G480" s="1">
        <f>Tabella9[[#This Row],[MAX]]-Tabella9[[#This Row],[MIN]]</f>
        <v>855.70999999999913</v>
      </c>
    </row>
    <row r="481" spans="1:7" x14ac:dyDescent="0.3">
      <c r="A481" s="3">
        <v>42712</v>
      </c>
      <c r="B481" s="1">
        <v>60676.57</v>
      </c>
      <c r="C481" s="1">
        <v>61429.96</v>
      </c>
      <c r="D481" s="1">
        <v>61935.7</v>
      </c>
      <c r="E481" s="1">
        <v>60499.4</v>
      </c>
      <c r="F481" s="2">
        <v>-1.2E-2</v>
      </c>
      <c r="G481" s="1">
        <f>Tabella9[[#This Row],[MAX]]-Tabella9[[#This Row],[MIN]]</f>
        <v>1436.2999999999956</v>
      </c>
    </row>
    <row r="482" spans="1:7" x14ac:dyDescent="0.3">
      <c r="A482" s="3">
        <v>42713</v>
      </c>
      <c r="B482" s="1">
        <v>60500.62</v>
      </c>
      <c r="C482" s="1">
        <v>60688.41</v>
      </c>
      <c r="D482" s="1">
        <v>61129.09</v>
      </c>
      <c r="E482" s="1">
        <v>60315.83</v>
      </c>
      <c r="F482" s="2">
        <v>-2.8999999999999998E-3</v>
      </c>
      <c r="G482" s="1">
        <f>Tabella9[[#This Row],[MAX]]-Tabella9[[#This Row],[MIN]]</f>
        <v>813.25999999999476</v>
      </c>
    </row>
    <row r="483" spans="1:7" x14ac:dyDescent="0.3">
      <c r="A483" s="3">
        <v>42716</v>
      </c>
      <c r="B483" s="1">
        <v>59178.61</v>
      </c>
      <c r="C483" s="1">
        <v>60516.6</v>
      </c>
      <c r="D483" s="1">
        <v>60516.6</v>
      </c>
      <c r="E483" s="1">
        <v>59034.94</v>
      </c>
      <c r="F483" s="2">
        <v>-2.1899999999999999E-2</v>
      </c>
      <c r="G483" s="1">
        <f>Tabella9[[#This Row],[MAX]]-Tabella9[[#This Row],[MIN]]</f>
        <v>1481.6599999999962</v>
      </c>
    </row>
    <row r="484" spans="1:7" x14ac:dyDescent="0.3">
      <c r="A484" s="3">
        <v>42717</v>
      </c>
      <c r="B484" s="1">
        <v>59280.57</v>
      </c>
      <c r="C484" s="1">
        <v>59177.53</v>
      </c>
      <c r="D484" s="1">
        <v>59946.44</v>
      </c>
      <c r="E484" s="1">
        <v>58757.51</v>
      </c>
      <c r="F484" s="2">
        <v>1.6999999999999999E-3</v>
      </c>
      <c r="G484" s="1">
        <f>Tabella9[[#This Row],[MAX]]-Tabella9[[#This Row],[MIN]]</f>
        <v>1188.9300000000003</v>
      </c>
    </row>
    <row r="485" spans="1:7" x14ac:dyDescent="0.3">
      <c r="A485" s="3">
        <v>42718</v>
      </c>
      <c r="B485" s="1">
        <v>58212.12</v>
      </c>
      <c r="C485" s="1">
        <v>59280.13</v>
      </c>
      <c r="D485" s="1">
        <v>59337.760000000002</v>
      </c>
      <c r="E485" s="1">
        <v>58212.12</v>
      </c>
      <c r="F485" s="2">
        <v>-1.7999999999999999E-2</v>
      </c>
      <c r="G485" s="1">
        <f>Tabella9[[#This Row],[MAX]]-Tabella9[[#This Row],[MIN]]</f>
        <v>1125.6399999999994</v>
      </c>
    </row>
    <row r="486" spans="1:7" x14ac:dyDescent="0.3">
      <c r="A486" s="3">
        <v>42719</v>
      </c>
      <c r="B486" s="1">
        <v>58396.160000000003</v>
      </c>
      <c r="C486" s="1">
        <v>58213.75</v>
      </c>
      <c r="D486" s="1">
        <v>58635.22</v>
      </c>
      <c r="E486" s="1">
        <v>57574.74</v>
      </c>
      <c r="F486" s="2">
        <v>3.2000000000000002E-3</v>
      </c>
      <c r="G486" s="1">
        <f>Tabella9[[#This Row],[MAX]]-Tabella9[[#This Row],[MIN]]</f>
        <v>1060.4800000000032</v>
      </c>
    </row>
    <row r="487" spans="1:7" x14ac:dyDescent="0.3">
      <c r="A487" s="3">
        <v>42720</v>
      </c>
      <c r="B487" s="1">
        <v>58389.04</v>
      </c>
      <c r="C487" s="1">
        <v>58397.63</v>
      </c>
      <c r="D487" s="1">
        <v>59311.74</v>
      </c>
      <c r="E487" s="1">
        <v>58365.46</v>
      </c>
      <c r="F487" s="2">
        <v>-1E-4</v>
      </c>
      <c r="G487" s="1">
        <f>Tabella9[[#This Row],[MAX]]-Tabella9[[#This Row],[MIN]]</f>
        <v>946.27999999999884</v>
      </c>
    </row>
    <row r="488" spans="1:7" x14ac:dyDescent="0.3">
      <c r="A488" s="3">
        <v>42723</v>
      </c>
      <c r="B488" s="1">
        <v>57110.99</v>
      </c>
      <c r="C488" s="1">
        <v>58390.13</v>
      </c>
      <c r="D488" s="1">
        <v>58599.87</v>
      </c>
      <c r="E488" s="1">
        <v>57109.27</v>
      </c>
      <c r="F488" s="2">
        <v>-2.1899999999999999E-2</v>
      </c>
      <c r="G488" s="1">
        <f>Tabella9[[#This Row],[MAX]]-Tabella9[[#This Row],[MIN]]</f>
        <v>1490.6000000000058</v>
      </c>
    </row>
    <row r="489" spans="1:7" x14ac:dyDescent="0.3">
      <c r="A489" s="3">
        <v>42724</v>
      </c>
      <c r="B489" s="1">
        <v>57582.89</v>
      </c>
      <c r="C489" s="1">
        <v>57115.86</v>
      </c>
      <c r="D489" s="1">
        <v>57918.26</v>
      </c>
      <c r="E489" s="1">
        <v>57038.49</v>
      </c>
      <c r="F489" s="2">
        <v>8.3000000000000001E-3</v>
      </c>
      <c r="G489" s="1">
        <f>Tabella9[[#This Row],[MAX]]-Tabella9[[#This Row],[MIN]]</f>
        <v>879.77000000000407</v>
      </c>
    </row>
    <row r="490" spans="1:7" x14ac:dyDescent="0.3">
      <c r="A490" s="3">
        <v>42725</v>
      </c>
      <c r="B490" s="1">
        <v>57646.52</v>
      </c>
      <c r="C490" s="1">
        <v>57583.3</v>
      </c>
      <c r="D490" s="1">
        <v>58049.05</v>
      </c>
      <c r="E490" s="1">
        <v>57221.5</v>
      </c>
      <c r="F490" s="2">
        <v>1.1000000000000001E-3</v>
      </c>
      <c r="G490" s="1">
        <f>Tabella9[[#This Row],[MAX]]-Tabella9[[#This Row],[MIN]]</f>
        <v>827.55000000000291</v>
      </c>
    </row>
    <row r="491" spans="1:7" x14ac:dyDescent="0.3">
      <c r="A491" s="3">
        <v>42726</v>
      </c>
      <c r="B491" s="1">
        <v>57255.22</v>
      </c>
      <c r="C491" s="1">
        <v>57645.94</v>
      </c>
      <c r="D491" s="1">
        <v>57645.94</v>
      </c>
      <c r="E491" s="1">
        <v>56828.56</v>
      </c>
      <c r="F491" s="2">
        <v>-6.7999999999999996E-3</v>
      </c>
      <c r="G491" s="1">
        <f>Tabella9[[#This Row],[MAX]]-Tabella9[[#This Row],[MIN]]</f>
        <v>817.38000000000466</v>
      </c>
    </row>
    <row r="492" spans="1:7" x14ac:dyDescent="0.3">
      <c r="A492" s="3">
        <v>42727</v>
      </c>
      <c r="B492" s="1">
        <v>57937.11</v>
      </c>
      <c r="C492" s="1">
        <v>57255.22</v>
      </c>
      <c r="D492" s="1">
        <v>58142.76</v>
      </c>
      <c r="E492" s="1">
        <v>57255.22</v>
      </c>
      <c r="F492" s="2">
        <v>1.1900000000000001E-2</v>
      </c>
      <c r="G492" s="1">
        <f>Tabella9[[#This Row],[MAX]]-Tabella9[[#This Row],[MIN]]</f>
        <v>887.54000000000087</v>
      </c>
    </row>
    <row r="493" spans="1:7" x14ac:dyDescent="0.3">
      <c r="A493" s="3">
        <v>42730</v>
      </c>
      <c r="B493" s="1">
        <v>58620.26</v>
      </c>
      <c r="C493" s="1">
        <v>57940.76</v>
      </c>
      <c r="D493" s="1">
        <v>58781.46</v>
      </c>
      <c r="E493" s="1">
        <v>57940.76</v>
      </c>
      <c r="F493" s="2">
        <v>1.18E-2</v>
      </c>
      <c r="G493" s="1">
        <f>Tabella9[[#This Row],[MAX]]-Tabella9[[#This Row],[MIN]]</f>
        <v>840.69999999999709</v>
      </c>
    </row>
    <row r="494" spans="1:7" x14ac:dyDescent="0.3">
      <c r="A494" s="3">
        <v>42731</v>
      </c>
      <c r="B494" s="1">
        <v>58696.69</v>
      </c>
      <c r="C494" s="1">
        <v>58627.19</v>
      </c>
      <c r="D494" s="1">
        <v>59067.69</v>
      </c>
      <c r="E494" s="1">
        <v>58402.39</v>
      </c>
      <c r="F494" s="2">
        <v>1.2999999999999999E-3</v>
      </c>
      <c r="G494" s="1">
        <f>Tabella9[[#This Row],[MAX]]-Tabella9[[#This Row],[MIN]]</f>
        <v>665.30000000000291</v>
      </c>
    </row>
    <row r="495" spans="1:7" x14ac:dyDescent="0.3">
      <c r="A495" s="3">
        <v>42732</v>
      </c>
      <c r="B495" s="1">
        <v>59781.63</v>
      </c>
      <c r="C495" s="1">
        <v>58688.04</v>
      </c>
      <c r="D495" s="1">
        <v>59911.12</v>
      </c>
      <c r="E495" s="1">
        <v>58688.04</v>
      </c>
      <c r="F495" s="2">
        <v>1.8499999999999999E-2</v>
      </c>
      <c r="G495" s="1">
        <f>Tabella9[[#This Row],[MAX]]-Tabella9[[#This Row],[MIN]]</f>
        <v>1223.0800000000017</v>
      </c>
    </row>
    <row r="496" spans="1:7" x14ac:dyDescent="0.3">
      <c r="A496" s="3">
        <v>42733</v>
      </c>
      <c r="B496" s="1">
        <v>60227.29</v>
      </c>
      <c r="C496" s="1">
        <v>59781.919999999998</v>
      </c>
      <c r="D496" s="1">
        <v>60248.07</v>
      </c>
      <c r="E496" s="1">
        <v>59277.63</v>
      </c>
      <c r="F496" s="2">
        <v>7.4999999999999997E-3</v>
      </c>
      <c r="G496" s="1">
        <f>Tabella9[[#This Row],[MAX]]-Tabella9[[#This Row],[MIN]]</f>
        <v>970.44000000000233</v>
      </c>
    </row>
    <row r="497" spans="1:7" x14ac:dyDescent="0.3">
      <c r="A497" s="3">
        <v>42737</v>
      </c>
      <c r="B497" s="1">
        <v>59588.7</v>
      </c>
      <c r="C497" s="1">
        <v>60227.28</v>
      </c>
      <c r="D497" s="1">
        <v>60227.28</v>
      </c>
      <c r="E497" s="1">
        <v>59370.9</v>
      </c>
      <c r="F497" s="2">
        <v>-1.06E-2</v>
      </c>
      <c r="G497" s="1">
        <f>Tabella9[[#This Row],[MAX]]-Tabella9[[#This Row],[MIN]]</f>
        <v>856.37999999999738</v>
      </c>
    </row>
    <row r="498" spans="1:7" x14ac:dyDescent="0.3">
      <c r="A498" s="3">
        <v>42738</v>
      </c>
      <c r="B498" s="1">
        <v>61813.83</v>
      </c>
      <c r="C498" s="1">
        <v>59631.15</v>
      </c>
      <c r="D498" s="1">
        <v>61814.6</v>
      </c>
      <c r="E498" s="1">
        <v>59631.15</v>
      </c>
      <c r="F498" s="2">
        <v>3.73E-2</v>
      </c>
      <c r="G498" s="1">
        <f>Tabella9[[#This Row],[MAX]]-Tabella9[[#This Row],[MIN]]</f>
        <v>2183.4499999999971</v>
      </c>
    </row>
    <row r="499" spans="1:7" x14ac:dyDescent="0.3">
      <c r="A499" s="3">
        <v>42739</v>
      </c>
      <c r="B499" s="1">
        <v>61589.06</v>
      </c>
      <c r="C499" s="1">
        <v>61810.85</v>
      </c>
      <c r="D499" s="1">
        <v>61940.47</v>
      </c>
      <c r="E499" s="1">
        <v>61302.28</v>
      </c>
      <c r="F499" s="2">
        <v>-3.5999999999999999E-3</v>
      </c>
      <c r="G499" s="1">
        <f>Tabella9[[#This Row],[MAX]]-Tabella9[[#This Row],[MIN]]</f>
        <v>638.19000000000233</v>
      </c>
    </row>
    <row r="500" spans="1:7" x14ac:dyDescent="0.3">
      <c r="A500" s="3">
        <v>42740</v>
      </c>
      <c r="B500" s="1">
        <v>62070.98</v>
      </c>
      <c r="C500" s="1">
        <v>61594.13</v>
      </c>
      <c r="D500" s="1">
        <v>62408.6</v>
      </c>
      <c r="E500" s="1">
        <v>61594.13</v>
      </c>
      <c r="F500" s="2">
        <v>7.7999999999999996E-3</v>
      </c>
      <c r="G500" s="1">
        <f>Tabella9[[#This Row],[MAX]]-Tabella9[[#This Row],[MIN]]</f>
        <v>814.47000000000116</v>
      </c>
    </row>
    <row r="501" spans="1:7" x14ac:dyDescent="0.3">
      <c r="A501" s="3">
        <v>42741</v>
      </c>
      <c r="B501" s="1">
        <v>61665.37</v>
      </c>
      <c r="C501" s="1">
        <v>62071.5</v>
      </c>
      <c r="D501" s="1">
        <v>62071.5</v>
      </c>
      <c r="E501" s="1">
        <v>61395.57</v>
      </c>
      <c r="F501" s="2">
        <v>-6.4999999999999997E-3</v>
      </c>
      <c r="G501" s="1">
        <f>Tabella9[[#This Row],[MAX]]-Tabella9[[#This Row],[MIN]]</f>
        <v>675.93000000000029</v>
      </c>
    </row>
    <row r="502" spans="1:7" x14ac:dyDescent="0.3">
      <c r="A502" s="3">
        <v>42744</v>
      </c>
      <c r="B502" s="1">
        <v>61700.29</v>
      </c>
      <c r="C502" s="1">
        <v>61680.07</v>
      </c>
      <c r="D502" s="1">
        <v>62111.59</v>
      </c>
      <c r="E502" s="1">
        <v>61307.46</v>
      </c>
      <c r="F502" s="2">
        <v>5.9999999999999995E-4</v>
      </c>
      <c r="G502" s="1">
        <f>Tabella9[[#This Row],[MAX]]-Tabella9[[#This Row],[MIN]]</f>
        <v>804.12999999999738</v>
      </c>
    </row>
    <row r="503" spans="1:7" x14ac:dyDescent="0.3">
      <c r="A503" s="3">
        <v>42745</v>
      </c>
      <c r="B503" s="1">
        <v>62131.8</v>
      </c>
      <c r="C503" s="1">
        <v>61710.16</v>
      </c>
      <c r="D503" s="1">
        <v>62445.9</v>
      </c>
      <c r="E503" s="1">
        <v>61710.16</v>
      </c>
      <c r="F503" s="2">
        <v>7.0000000000000001E-3</v>
      </c>
      <c r="G503" s="1">
        <f>Tabella9[[#This Row],[MAX]]-Tabella9[[#This Row],[MIN]]</f>
        <v>735.73999999999796</v>
      </c>
    </row>
    <row r="504" spans="1:7" x14ac:dyDescent="0.3">
      <c r="A504" s="3">
        <v>42746</v>
      </c>
      <c r="B504" s="1">
        <v>62446.26</v>
      </c>
      <c r="C504" s="1">
        <v>62133.61</v>
      </c>
      <c r="D504" s="1">
        <v>62674.45</v>
      </c>
      <c r="E504" s="1">
        <v>61664.6</v>
      </c>
      <c r="F504" s="2">
        <v>5.1000000000000004E-3</v>
      </c>
      <c r="G504" s="1">
        <f>Tabella9[[#This Row],[MAX]]-Tabella9[[#This Row],[MIN]]</f>
        <v>1009.8499999999985</v>
      </c>
    </row>
    <row r="505" spans="1:7" x14ac:dyDescent="0.3">
      <c r="A505" s="3">
        <v>42747</v>
      </c>
      <c r="B505" s="1">
        <v>63953.93</v>
      </c>
      <c r="C505" s="1">
        <v>62448.02</v>
      </c>
      <c r="D505" s="1">
        <v>64342.39</v>
      </c>
      <c r="E505" s="1">
        <v>62448.02</v>
      </c>
      <c r="F505" s="2">
        <v>2.41E-2</v>
      </c>
      <c r="G505" s="1">
        <f>Tabella9[[#This Row],[MAX]]-Tabella9[[#This Row],[MIN]]</f>
        <v>1894.3700000000026</v>
      </c>
    </row>
    <row r="506" spans="1:7" x14ac:dyDescent="0.3">
      <c r="A506" s="3">
        <v>42748</v>
      </c>
      <c r="B506" s="1">
        <v>63651.519999999997</v>
      </c>
      <c r="C506" s="1">
        <v>63939.59</v>
      </c>
      <c r="D506" s="1">
        <v>64091.98</v>
      </c>
      <c r="E506" s="1">
        <v>63365.78</v>
      </c>
      <c r="F506" s="2">
        <v>-4.7000000000000002E-3</v>
      </c>
      <c r="G506" s="1">
        <f>Tabella9[[#This Row],[MAX]]-Tabella9[[#This Row],[MIN]]</f>
        <v>726.20000000000437</v>
      </c>
    </row>
    <row r="507" spans="1:7" x14ac:dyDescent="0.3">
      <c r="A507" s="3">
        <v>42751</v>
      </c>
      <c r="B507" s="1">
        <v>63831.28</v>
      </c>
      <c r="C507" s="1">
        <v>63651.519999999997</v>
      </c>
      <c r="D507" s="1">
        <v>64013.78</v>
      </c>
      <c r="E507" s="1">
        <v>63555.67</v>
      </c>
      <c r="F507" s="2">
        <v>2.8E-3</v>
      </c>
      <c r="G507" s="1">
        <f>Tabella9[[#This Row],[MAX]]-Tabella9[[#This Row],[MIN]]</f>
        <v>458.11000000000058</v>
      </c>
    </row>
    <row r="508" spans="1:7" x14ac:dyDescent="0.3">
      <c r="A508" s="3">
        <v>42752</v>
      </c>
      <c r="B508" s="1">
        <v>64354.34</v>
      </c>
      <c r="C508" s="1">
        <v>63827.32</v>
      </c>
      <c r="D508" s="1">
        <v>64658.01</v>
      </c>
      <c r="E508" s="1">
        <v>63456.01</v>
      </c>
      <c r="F508" s="2">
        <v>8.2000000000000007E-3</v>
      </c>
      <c r="G508" s="1">
        <f>Tabella9[[#This Row],[MAX]]-Tabella9[[#This Row],[MIN]]</f>
        <v>1202</v>
      </c>
    </row>
    <row r="509" spans="1:7" x14ac:dyDescent="0.3">
      <c r="A509" s="3">
        <v>42753</v>
      </c>
      <c r="B509" s="1">
        <v>64149.58</v>
      </c>
      <c r="C509" s="1">
        <v>64359.61</v>
      </c>
      <c r="D509" s="1">
        <v>64680.35</v>
      </c>
      <c r="E509" s="1">
        <v>64062.55</v>
      </c>
      <c r="F509" s="2">
        <v>-3.2000000000000002E-3</v>
      </c>
      <c r="G509" s="1">
        <f>Tabella9[[#This Row],[MAX]]-Tabella9[[#This Row],[MIN]]</f>
        <v>617.79999999999563</v>
      </c>
    </row>
    <row r="510" spans="1:7" x14ac:dyDescent="0.3">
      <c r="A510" s="3">
        <v>42754</v>
      </c>
      <c r="B510" s="1">
        <v>63950.86</v>
      </c>
      <c r="C510" s="1">
        <v>64145.279999999999</v>
      </c>
      <c r="D510" s="1">
        <v>64455.74</v>
      </c>
      <c r="E510" s="1">
        <v>63573.81</v>
      </c>
      <c r="F510" s="2">
        <v>-3.0999999999999999E-3</v>
      </c>
      <c r="G510" s="1">
        <f>Tabella9[[#This Row],[MAX]]-Tabella9[[#This Row],[MIN]]</f>
        <v>881.93000000000029</v>
      </c>
    </row>
    <row r="511" spans="1:7" x14ac:dyDescent="0.3">
      <c r="A511" s="3">
        <v>42755</v>
      </c>
      <c r="B511" s="1">
        <v>64521.18</v>
      </c>
      <c r="C511" s="1">
        <v>63950.86</v>
      </c>
      <c r="D511" s="1">
        <v>64693.54</v>
      </c>
      <c r="E511" s="1">
        <v>63950.86</v>
      </c>
      <c r="F511" s="2">
        <v>8.8999999999999999E-3</v>
      </c>
      <c r="G511" s="1">
        <f>Tabella9[[#This Row],[MAX]]-Tabella9[[#This Row],[MIN]]</f>
        <v>742.68000000000029</v>
      </c>
    </row>
    <row r="512" spans="1:7" x14ac:dyDescent="0.3">
      <c r="A512" s="3">
        <v>42758</v>
      </c>
      <c r="B512" s="1">
        <v>65748.63</v>
      </c>
      <c r="C512" s="1">
        <v>64518.51</v>
      </c>
      <c r="D512" s="1">
        <v>65815.850000000006</v>
      </c>
      <c r="E512" s="1">
        <v>64500.43</v>
      </c>
      <c r="F512" s="2">
        <v>1.9E-2</v>
      </c>
      <c r="G512" s="1">
        <f>Tabella9[[#This Row],[MAX]]-Tabella9[[#This Row],[MIN]]</f>
        <v>1315.4200000000055</v>
      </c>
    </row>
    <row r="513" spans="1:7" x14ac:dyDescent="0.3">
      <c r="A513" s="3">
        <v>42759</v>
      </c>
      <c r="B513" s="1">
        <v>65840.09</v>
      </c>
      <c r="C513" s="1">
        <v>65751.89</v>
      </c>
      <c r="D513" s="1">
        <v>66172.86</v>
      </c>
      <c r="E513" s="1">
        <v>65615.27</v>
      </c>
      <c r="F513" s="2">
        <v>1.4E-3</v>
      </c>
      <c r="G513" s="1">
        <f>Tabella9[[#This Row],[MAX]]-Tabella9[[#This Row],[MIN]]</f>
        <v>557.58999999999651</v>
      </c>
    </row>
    <row r="514" spans="1:7" x14ac:dyDescent="0.3">
      <c r="A514" s="3">
        <v>42761</v>
      </c>
      <c r="B514" s="1">
        <v>66190.62</v>
      </c>
      <c r="C514" s="1">
        <v>65841.710000000006</v>
      </c>
      <c r="D514" s="1">
        <v>66593.58</v>
      </c>
      <c r="E514" s="1">
        <v>65841.710000000006</v>
      </c>
      <c r="F514" s="2">
        <v>5.3E-3</v>
      </c>
      <c r="G514" s="1">
        <f>Tabella9[[#This Row],[MAX]]-Tabella9[[#This Row],[MIN]]</f>
        <v>751.86999999999534</v>
      </c>
    </row>
    <row r="515" spans="1:7" x14ac:dyDescent="0.3">
      <c r="A515" s="3">
        <v>42762</v>
      </c>
      <c r="B515" s="1">
        <v>66033.990000000005</v>
      </c>
      <c r="C515" s="1">
        <v>66195.210000000006</v>
      </c>
      <c r="D515" s="1">
        <v>66242.070000000007</v>
      </c>
      <c r="E515" s="1">
        <v>65875.960000000006</v>
      </c>
      <c r="F515" s="2">
        <v>-2.3999999999999998E-3</v>
      </c>
      <c r="G515" s="1">
        <f>Tabella9[[#This Row],[MAX]]-Tabella9[[#This Row],[MIN]]</f>
        <v>366.11000000000058</v>
      </c>
    </row>
    <row r="516" spans="1:7" x14ac:dyDescent="0.3">
      <c r="A516" s="3">
        <v>42765</v>
      </c>
      <c r="B516" s="1">
        <v>64301.73</v>
      </c>
      <c r="C516" s="1">
        <v>66025.22</v>
      </c>
      <c r="D516" s="1">
        <v>66025.47</v>
      </c>
      <c r="E516" s="1">
        <v>64164.59</v>
      </c>
      <c r="F516" s="2">
        <v>-2.6200000000000001E-2</v>
      </c>
      <c r="G516" s="1">
        <f>Tabella9[[#This Row],[MAX]]-Tabella9[[#This Row],[MIN]]</f>
        <v>1860.8800000000047</v>
      </c>
    </row>
    <row r="517" spans="1:7" x14ac:dyDescent="0.3">
      <c r="A517" s="3">
        <v>42766</v>
      </c>
      <c r="B517" s="1">
        <v>64670.78</v>
      </c>
      <c r="C517" s="1">
        <v>64309.77</v>
      </c>
      <c r="D517" s="1">
        <v>64900.6</v>
      </c>
      <c r="E517" s="1">
        <v>64283.59</v>
      </c>
      <c r="F517" s="2">
        <v>5.7000000000000002E-3</v>
      </c>
      <c r="G517" s="1">
        <f>Tabella9[[#This Row],[MAX]]-Tabella9[[#This Row],[MIN]]</f>
        <v>617.01000000000204</v>
      </c>
    </row>
    <row r="518" spans="1:7" x14ac:dyDescent="0.3">
      <c r="A518" s="3">
        <v>42767</v>
      </c>
      <c r="B518" s="1">
        <v>64836.13</v>
      </c>
      <c r="C518" s="1">
        <v>64686.87</v>
      </c>
      <c r="D518" s="1">
        <v>65593.52</v>
      </c>
      <c r="E518" s="1">
        <v>64686.87</v>
      </c>
      <c r="F518" s="2">
        <v>2.5999999999999999E-3</v>
      </c>
      <c r="G518" s="1">
        <f>Tabella9[[#This Row],[MAX]]-Tabella9[[#This Row],[MIN]]</f>
        <v>906.65000000000146</v>
      </c>
    </row>
    <row r="519" spans="1:7" x14ac:dyDescent="0.3">
      <c r="A519" s="3">
        <v>42768</v>
      </c>
      <c r="B519" s="1">
        <v>64578.22</v>
      </c>
      <c r="C519" s="1">
        <v>64835.040000000001</v>
      </c>
      <c r="D519" s="1">
        <v>65132.35</v>
      </c>
      <c r="E519" s="1">
        <v>64162.64</v>
      </c>
      <c r="F519" s="2">
        <v>-4.0000000000000001E-3</v>
      </c>
      <c r="G519" s="1">
        <f>Tabella9[[#This Row],[MAX]]-Tabella9[[#This Row],[MIN]]</f>
        <v>969.70999999999913</v>
      </c>
    </row>
    <row r="520" spans="1:7" x14ac:dyDescent="0.3">
      <c r="A520" s="3">
        <v>42769</v>
      </c>
      <c r="B520" s="1">
        <v>64953.93</v>
      </c>
      <c r="C520" s="1">
        <v>64579.26</v>
      </c>
      <c r="D520" s="1">
        <v>65387.02</v>
      </c>
      <c r="E520" s="1">
        <v>64264.2</v>
      </c>
      <c r="F520" s="2">
        <v>5.7999999999999996E-3</v>
      </c>
      <c r="G520" s="1">
        <f>Tabella9[[#This Row],[MAX]]-Tabella9[[#This Row],[MIN]]</f>
        <v>1122.8199999999997</v>
      </c>
    </row>
    <row r="521" spans="1:7" x14ac:dyDescent="0.3">
      <c r="A521" s="3">
        <v>42772</v>
      </c>
      <c r="B521" s="1">
        <v>63992.93</v>
      </c>
      <c r="C521" s="1">
        <v>64957.48</v>
      </c>
      <c r="D521" s="1">
        <v>65326.58</v>
      </c>
      <c r="E521" s="1">
        <v>63932.71</v>
      </c>
      <c r="F521" s="2">
        <v>-1.4800000000000001E-2</v>
      </c>
      <c r="G521" s="1">
        <f>Tabella9[[#This Row],[MAX]]-Tabella9[[#This Row],[MIN]]</f>
        <v>1393.8700000000026</v>
      </c>
    </row>
    <row r="522" spans="1:7" x14ac:dyDescent="0.3">
      <c r="A522" s="3">
        <v>42773</v>
      </c>
      <c r="B522" s="1">
        <v>64198.9</v>
      </c>
      <c r="C522" s="1">
        <v>64022.34</v>
      </c>
      <c r="D522" s="1">
        <v>64815.27</v>
      </c>
      <c r="E522" s="1">
        <v>63937.919999999998</v>
      </c>
      <c r="F522" s="2">
        <v>3.2000000000000002E-3</v>
      </c>
      <c r="G522" s="1">
        <f>Tabella9[[#This Row],[MAX]]-Tabella9[[#This Row],[MIN]]</f>
        <v>877.34999999999854</v>
      </c>
    </row>
    <row r="523" spans="1:7" x14ac:dyDescent="0.3">
      <c r="A523" s="3">
        <v>42774</v>
      </c>
      <c r="B523" s="1">
        <v>64835.4</v>
      </c>
      <c r="C523" s="1">
        <v>64199.86</v>
      </c>
      <c r="D523" s="1">
        <v>64835.4</v>
      </c>
      <c r="E523" s="1">
        <v>63739.96</v>
      </c>
      <c r="F523" s="2">
        <v>9.9000000000000008E-3</v>
      </c>
      <c r="G523" s="1">
        <f>Tabella9[[#This Row],[MAX]]-Tabella9[[#This Row],[MIN]]</f>
        <v>1095.4400000000023</v>
      </c>
    </row>
    <row r="524" spans="1:7" x14ac:dyDescent="0.3">
      <c r="A524" s="3">
        <v>42775</v>
      </c>
      <c r="B524" s="1">
        <v>64964.89</v>
      </c>
      <c r="C524" s="1">
        <v>64850.11</v>
      </c>
      <c r="D524" s="1">
        <v>65302.16</v>
      </c>
      <c r="E524" s="1">
        <v>64586.73</v>
      </c>
      <c r="F524" s="2">
        <v>2E-3</v>
      </c>
      <c r="G524" s="1">
        <f>Tabella9[[#This Row],[MAX]]-Tabella9[[#This Row],[MIN]]</f>
        <v>715.43000000000029</v>
      </c>
    </row>
    <row r="525" spans="1:7" x14ac:dyDescent="0.3">
      <c r="A525" s="3">
        <v>42776</v>
      </c>
      <c r="B525" s="1">
        <v>66124.53</v>
      </c>
      <c r="C525" s="1">
        <v>64964.89</v>
      </c>
      <c r="D525" s="1">
        <v>66291.72</v>
      </c>
      <c r="E525" s="1">
        <v>64935.42</v>
      </c>
      <c r="F525" s="2">
        <v>1.7899999999999999E-2</v>
      </c>
      <c r="G525" s="1">
        <f>Tabella9[[#This Row],[MAX]]-Tabella9[[#This Row],[MIN]]</f>
        <v>1356.3000000000029</v>
      </c>
    </row>
    <row r="526" spans="1:7" x14ac:dyDescent="0.3">
      <c r="A526" s="3">
        <v>42779</v>
      </c>
      <c r="B526" s="1">
        <v>66967.64</v>
      </c>
      <c r="C526" s="1">
        <v>66124.53</v>
      </c>
      <c r="D526" s="1">
        <v>67093.64</v>
      </c>
      <c r="E526" s="1">
        <v>66124.53</v>
      </c>
      <c r="F526" s="2">
        <v>1.2800000000000001E-2</v>
      </c>
      <c r="G526" s="1">
        <f>Tabella9[[#This Row],[MAX]]-Tabella9[[#This Row],[MIN]]</f>
        <v>969.11000000000058</v>
      </c>
    </row>
    <row r="527" spans="1:7" x14ac:dyDescent="0.3">
      <c r="A527" s="3">
        <v>42780</v>
      </c>
      <c r="B527" s="1">
        <v>66712.88</v>
      </c>
      <c r="C527" s="1">
        <v>66971.34</v>
      </c>
      <c r="D527" s="1">
        <v>67110.44</v>
      </c>
      <c r="E527" s="1">
        <v>66251.14</v>
      </c>
      <c r="F527" s="2">
        <v>-3.8E-3</v>
      </c>
      <c r="G527" s="1">
        <f>Tabella9[[#This Row],[MAX]]-Tabella9[[#This Row],[MIN]]</f>
        <v>859.30000000000291</v>
      </c>
    </row>
    <row r="528" spans="1:7" x14ac:dyDescent="0.3">
      <c r="A528" s="3">
        <v>42781</v>
      </c>
      <c r="B528" s="1">
        <v>67975.58</v>
      </c>
      <c r="C528" s="1">
        <v>66712.28</v>
      </c>
      <c r="D528" s="1">
        <v>68015.570000000007</v>
      </c>
      <c r="E528" s="1">
        <v>66712.28</v>
      </c>
      <c r="F528" s="2">
        <v>1.89E-2</v>
      </c>
      <c r="G528" s="1">
        <f>Tabella9[[#This Row],[MAX]]-Tabella9[[#This Row],[MIN]]</f>
        <v>1303.2900000000081</v>
      </c>
    </row>
    <row r="529" spans="1:7" x14ac:dyDescent="0.3">
      <c r="A529" s="3">
        <v>42782</v>
      </c>
      <c r="B529" s="1">
        <v>67814.240000000005</v>
      </c>
      <c r="C529" s="1">
        <v>67978.77</v>
      </c>
      <c r="D529" s="1">
        <v>68455.850000000006</v>
      </c>
      <c r="E529" s="1">
        <v>67661.42</v>
      </c>
      <c r="F529" s="2">
        <v>-2.3999999999999998E-3</v>
      </c>
      <c r="G529" s="1">
        <f>Tabella9[[#This Row],[MAX]]-Tabella9[[#This Row],[MIN]]</f>
        <v>794.43000000000757</v>
      </c>
    </row>
    <row r="530" spans="1:7" x14ac:dyDescent="0.3">
      <c r="A530" s="3">
        <v>42783</v>
      </c>
      <c r="B530" s="1">
        <v>67748.42</v>
      </c>
      <c r="C530" s="1">
        <v>67814.240000000005</v>
      </c>
      <c r="D530" s="1">
        <v>67819.34</v>
      </c>
      <c r="E530" s="1">
        <v>67157.67</v>
      </c>
      <c r="F530" s="2">
        <v>-1E-3</v>
      </c>
      <c r="G530" s="1">
        <f>Tabella9[[#This Row],[MAX]]-Tabella9[[#This Row],[MIN]]</f>
        <v>661.66999999999825</v>
      </c>
    </row>
    <row r="531" spans="1:7" x14ac:dyDescent="0.3">
      <c r="A531" s="3">
        <v>42786</v>
      </c>
      <c r="B531" s="1">
        <v>68532.86</v>
      </c>
      <c r="C531" s="1">
        <v>67756.149999999994</v>
      </c>
      <c r="D531" s="1">
        <v>68673.899999999994</v>
      </c>
      <c r="E531" s="1">
        <v>67756.149999999994</v>
      </c>
      <c r="F531" s="2">
        <v>1.1599999999999999E-2</v>
      </c>
      <c r="G531" s="1">
        <f>Tabella9[[#This Row],[MAX]]-Tabella9[[#This Row],[MIN]]</f>
        <v>917.75</v>
      </c>
    </row>
    <row r="532" spans="1:7" x14ac:dyDescent="0.3">
      <c r="A532" s="3">
        <v>42787</v>
      </c>
      <c r="B532" s="1">
        <v>69052.03</v>
      </c>
      <c r="C532" s="1">
        <v>68536.460000000006</v>
      </c>
      <c r="D532" s="1">
        <v>69111.740000000005</v>
      </c>
      <c r="E532" s="1">
        <v>68536.460000000006</v>
      </c>
      <c r="F532" s="2">
        <v>7.6E-3</v>
      </c>
      <c r="G532" s="1">
        <f>Tabella9[[#This Row],[MAX]]-Tabella9[[#This Row],[MIN]]</f>
        <v>575.27999999999884</v>
      </c>
    </row>
    <row r="533" spans="1:7" x14ac:dyDescent="0.3">
      <c r="A533" s="3">
        <v>42788</v>
      </c>
      <c r="B533" s="1">
        <v>68589.539999999994</v>
      </c>
      <c r="C533" s="1">
        <v>69052.09</v>
      </c>
      <c r="D533" s="1">
        <v>69052.09</v>
      </c>
      <c r="E533" s="1">
        <v>68282.039999999994</v>
      </c>
      <c r="F533" s="2">
        <v>-6.7000000000000002E-3</v>
      </c>
      <c r="G533" s="1">
        <f>Tabella9[[#This Row],[MAX]]-Tabella9[[#This Row],[MIN]]</f>
        <v>770.05000000000291</v>
      </c>
    </row>
    <row r="534" spans="1:7" x14ac:dyDescent="0.3">
      <c r="A534" s="3">
        <v>42789</v>
      </c>
      <c r="B534" s="1">
        <v>67461.39</v>
      </c>
      <c r="C534" s="1">
        <v>68590.5</v>
      </c>
      <c r="D534" s="1">
        <v>69487.58</v>
      </c>
      <c r="E534" s="1">
        <v>67279.360000000001</v>
      </c>
      <c r="F534" s="2">
        <v>-1.6400000000000001E-2</v>
      </c>
      <c r="G534" s="1">
        <f>Tabella9[[#This Row],[MAX]]-Tabella9[[#This Row],[MIN]]</f>
        <v>2208.2200000000012</v>
      </c>
    </row>
    <row r="535" spans="1:7" x14ac:dyDescent="0.3">
      <c r="A535" s="3">
        <v>42790</v>
      </c>
      <c r="B535" s="1">
        <v>66662.100000000006</v>
      </c>
      <c r="C535" s="1">
        <v>67458.48</v>
      </c>
      <c r="D535" s="1">
        <v>67458.48</v>
      </c>
      <c r="E535" s="1">
        <v>66452.070000000007</v>
      </c>
      <c r="F535" s="2">
        <v>-1.18E-2</v>
      </c>
      <c r="G535" s="1">
        <f>Tabella9[[#This Row],[MAX]]-Tabella9[[#This Row],[MIN]]</f>
        <v>1006.4099999999889</v>
      </c>
    </row>
    <row r="536" spans="1:7" x14ac:dyDescent="0.3">
      <c r="A536" s="3">
        <v>42795</v>
      </c>
      <c r="B536" s="1">
        <v>66988.88</v>
      </c>
      <c r="C536" s="1">
        <v>66661.27</v>
      </c>
      <c r="D536" s="1">
        <v>67397.88</v>
      </c>
      <c r="E536" s="1">
        <v>66661.27</v>
      </c>
      <c r="F536" s="2">
        <v>4.8999999999999998E-3</v>
      </c>
      <c r="G536" s="1">
        <f>Tabella9[[#This Row],[MAX]]-Tabella9[[#This Row],[MIN]]</f>
        <v>736.61000000000058</v>
      </c>
    </row>
    <row r="537" spans="1:7" x14ac:dyDescent="0.3">
      <c r="A537" s="3">
        <v>42796</v>
      </c>
      <c r="B537" s="1">
        <v>65854.929999999993</v>
      </c>
      <c r="C537" s="1">
        <v>67000.38</v>
      </c>
      <c r="D537" s="1">
        <v>67035.31</v>
      </c>
      <c r="E537" s="1">
        <v>65593.850000000006</v>
      </c>
      <c r="F537" s="2">
        <v>-1.6899999999999998E-2</v>
      </c>
      <c r="G537" s="1">
        <f>Tabella9[[#This Row],[MAX]]-Tabella9[[#This Row],[MIN]]</f>
        <v>1441.4599999999919</v>
      </c>
    </row>
    <row r="538" spans="1:7" x14ac:dyDescent="0.3">
      <c r="A538" s="3">
        <v>42797</v>
      </c>
      <c r="B538" s="1">
        <v>66785.53</v>
      </c>
      <c r="C538" s="1">
        <v>65860.37</v>
      </c>
      <c r="D538" s="1">
        <v>66800.75</v>
      </c>
      <c r="E538" s="1">
        <v>65860.37</v>
      </c>
      <c r="F538" s="2">
        <v>1.41E-2</v>
      </c>
      <c r="G538" s="1">
        <f>Tabella9[[#This Row],[MAX]]-Tabella9[[#This Row],[MIN]]</f>
        <v>940.38000000000466</v>
      </c>
    </row>
    <row r="539" spans="1:7" x14ac:dyDescent="0.3">
      <c r="A539" s="3">
        <v>42800</v>
      </c>
      <c r="B539" s="1">
        <v>66341.37</v>
      </c>
      <c r="C539" s="1">
        <v>66786.009999999995</v>
      </c>
      <c r="D539" s="1">
        <v>66891.75</v>
      </c>
      <c r="E539" s="1">
        <v>66118.7</v>
      </c>
      <c r="F539" s="2">
        <v>-6.7000000000000002E-3</v>
      </c>
      <c r="G539" s="1">
        <f>Tabella9[[#This Row],[MAX]]-Tabella9[[#This Row],[MIN]]</f>
        <v>773.05000000000291</v>
      </c>
    </row>
    <row r="540" spans="1:7" x14ac:dyDescent="0.3">
      <c r="A540" s="3">
        <v>42801</v>
      </c>
      <c r="B540" s="1">
        <v>65742.320000000007</v>
      </c>
      <c r="C540" s="1">
        <v>66343</v>
      </c>
      <c r="D540" s="1">
        <v>66641.039999999994</v>
      </c>
      <c r="E540" s="1">
        <v>65667.94</v>
      </c>
      <c r="F540" s="2">
        <v>-8.9999999999999993E-3</v>
      </c>
      <c r="G540" s="1">
        <f>Tabella9[[#This Row],[MAX]]-Tabella9[[#This Row],[MIN]]</f>
        <v>973.09999999999127</v>
      </c>
    </row>
    <row r="541" spans="1:7" x14ac:dyDescent="0.3">
      <c r="A541" s="3">
        <v>42802</v>
      </c>
      <c r="B541" s="1">
        <v>64718.02</v>
      </c>
      <c r="C541" s="1">
        <v>65747.7</v>
      </c>
      <c r="D541" s="1">
        <v>65809.509999999995</v>
      </c>
      <c r="E541" s="1">
        <v>64496.42</v>
      </c>
      <c r="F541" s="2">
        <v>-1.5599999999999999E-2</v>
      </c>
      <c r="G541" s="1">
        <f>Tabella9[[#This Row],[MAX]]-Tabella9[[#This Row],[MIN]]</f>
        <v>1313.0899999999965</v>
      </c>
    </row>
    <row r="542" spans="1:7" x14ac:dyDescent="0.3">
      <c r="A542" s="3">
        <v>42803</v>
      </c>
      <c r="B542" s="1">
        <v>64585.24</v>
      </c>
      <c r="C542" s="1">
        <v>64718.02</v>
      </c>
      <c r="D542" s="1">
        <v>65067.91</v>
      </c>
      <c r="E542" s="1">
        <v>64202.84</v>
      </c>
      <c r="F542" s="2">
        <v>-2.0999999999999999E-3</v>
      </c>
      <c r="G542" s="1">
        <f>Tabella9[[#This Row],[MAX]]-Tabella9[[#This Row],[MIN]]</f>
        <v>865.07000000000698</v>
      </c>
    </row>
    <row r="543" spans="1:7" x14ac:dyDescent="0.3">
      <c r="A543" s="3">
        <v>42804</v>
      </c>
      <c r="B543" s="1">
        <v>64675.46</v>
      </c>
      <c r="C543" s="1">
        <v>64585.9</v>
      </c>
      <c r="D543" s="1">
        <v>65724.820000000007</v>
      </c>
      <c r="E543" s="1">
        <v>64471.98</v>
      </c>
      <c r="F543" s="2">
        <v>1.4E-3</v>
      </c>
      <c r="G543" s="1">
        <f>Tabella9[[#This Row],[MAX]]-Tabella9[[#This Row],[MIN]]</f>
        <v>1252.8400000000038</v>
      </c>
    </row>
    <row r="544" spans="1:7" x14ac:dyDescent="0.3">
      <c r="A544" s="3">
        <v>42807</v>
      </c>
      <c r="B544" s="1">
        <v>65534.3</v>
      </c>
      <c r="C544" s="1">
        <v>64674.12</v>
      </c>
      <c r="D544" s="1">
        <v>65651.25</v>
      </c>
      <c r="E544" s="1">
        <v>64674.12</v>
      </c>
      <c r="F544" s="2">
        <v>1.3299999999999999E-2</v>
      </c>
      <c r="G544" s="1">
        <f>Tabella9[[#This Row],[MAX]]-Tabella9[[#This Row],[MIN]]</f>
        <v>977.12999999999738</v>
      </c>
    </row>
    <row r="545" spans="1:7" x14ac:dyDescent="0.3">
      <c r="A545" s="3">
        <v>42808</v>
      </c>
      <c r="B545" s="1">
        <v>64699.46</v>
      </c>
      <c r="C545" s="1">
        <v>65511.27</v>
      </c>
      <c r="D545" s="1">
        <v>65549.399999999994</v>
      </c>
      <c r="E545" s="1">
        <v>64699.46</v>
      </c>
      <c r="F545" s="2">
        <v>-1.2699999999999999E-2</v>
      </c>
      <c r="G545" s="1">
        <f>Tabella9[[#This Row],[MAX]]-Tabella9[[#This Row],[MIN]]</f>
        <v>849.93999999999505</v>
      </c>
    </row>
    <row r="546" spans="1:7" x14ac:dyDescent="0.3">
      <c r="A546" s="3">
        <v>42809</v>
      </c>
      <c r="B546" s="1">
        <v>66234.87</v>
      </c>
      <c r="C546" s="1">
        <v>64701.86</v>
      </c>
      <c r="D546" s="1">
        <v>66317.67</v>
      </c>
      <c r="E546" s="1">
        <v>64537.21</v>
      </c>
      <c r="F546" s="2">
        <v>2.3699999999999999E-2</v>
      </c>
      <c r="G546" s="1">
        <f>Tabella9[[#This Row],[MAX]]-Tabella9[[#This Row],[MIN]]</f>
        <v>1780.4599999999991</v>
      </c>
    </row>
    <row r="547" spans="1:7" x14ac:dyDescent="0.3">
      <c r="A547" s="3">
        <v>42810</v>
      </c>
      <c r="B547" s="1">
        <v>65782.850000000006</v>
      </c>
      <c r="C547" s="1">
        <v>66232.179999999993</v>
      </c>
      <c r="D547" s="1">
        <v>66554.149999999994</v>
      </c>
      <c r="E547" s="1">
        <v>65530.52</v>
      </c>
      <c r="F547" s="2">
        <v>-6.7999999999999996E-3</v>
      </c>
      <c r="G547" s="1">
        <f>Tabella9[[#This Row],[MAX]]-Tabella9[[#This Row],[MIN]]</f>
        <v>1023.6299999999974</v>
      </c>
    </row>
    <row r="548" spans="1:7" x14ac:dyDescent="0.3">
      <c r="A548" s="3">
        <v>42811</v>
      </c>
      <c r="B548" s="1">
        <v>64209.94</v>
      </c>
      <c r="C548" s="1">
        <v>65783.48</v>
      </c>
      <c r="D548" s="1">
        <v>66205.100000000006</v>
      </c>
      <c r="E548" s="1">
        <v>64151.75</v>
      </c>
      <c r="F548" s="2">
        <v>-2.3900000000000001E-2</v>
      </c>
      <c r="G548" s="1">
        <f>Tabella9[[#This Row],[MAX]]-Tabella9[[#This Row],[MIN]]</f>
        <v>2053.3500000000058</v>
      </c>
    </row>
    <row r="549" spans="1:7" x14ac:dyDescent="0.3">
      <c r="A549" s="3">
        <v>42814</v>
      </c>
      <c r="B549" s="1">
        <v>64884.27</v>
      </c>
      <c r="C549" s="1">
        <v>64209.93</v>
      </c>
      <c r="D549" s="1">
        <v>65135.89</v>
      </c>
      <c r="E549" s="1">
        <v>63672.13</v>
      </c>
      <c r="F549" s="2">
        <v>1.0500000000000001E-2</v>
      </c>
      <c r="G549" s="1">
        <f>Tabella9[[#This Row],[MAX]]-Tabella9[[#This Row],[MIN]]</f>
        <v>1463.760000000002</v>
      </c>
    </row>
    <row r="550" spans="1:7" x14ac:dyDescent="0.3">
      <c r="A550" s="3">
        <v>42815</v>
      </c>
      <c r="B550" s="1">
        <v>62980.37</v>
      </c>
      <c r="C550" s="1">
        <v>64883.93</v>
      </c>
      <c r="D550" s="1">
        <v>64964.54</v>
      </c>
      <c r="E550" s="1">
        <v>62794.75</v>
      </c>
      <c r="F550" s="2">
        <v>-2.93E-2</v>
      </c>
      <c r="G550" s="1">
        <f>Tabella9[[#This Row],[MAX]]-Tabella9[[#This Row],[MIN]]</f>
        <v>2169.7900000000009</v>
      </c>
    </row>
    <row r="551" spans="1:7" x14ac:dyDescent="0.3">
      <c r="A551" s="3">
        <v>42816</v>
      </c>
      <c r="B551" s="1">
        <v>63521.33</v>
      </c>
      <c r="C551" s="1">
        <v>62980.03</v>
      </c>
      <c r="D551" s="1">
        <v>63747.06</v>
      </c>
      <c r="E551" s="1">
        <v>62496.17</v>
      </c>
      <c r="F551" s="2">
        <v>8.6E-3</v>
      </c>
      <c r="G551" s="1">
        <f>Tabella9[[#This Row],[MAX]]-Tabella9[[#This Row],[MIN]]</f>
        <v>1250.8899999999994</v>
      </c>
    </row>
    <row r="552" spans="1:7" x14ac:dyDescent="0.3">
      <c r="A552" s="3">
        <v>42817</v>
      </c>
      <c r="B552" s="1">
        <v>63530.79</v>
      </c>
      <c r="C552" s="1">
        <v>63521.33</v>
      </c>
      <c r="D552" s="1">
        <v>63942.06</v>
      </c>
      <c r="E552" s="1">
        <v>62840.03</v>
      </c>
      <c r="F552" s="2">
        <v>1E-4</v>
      </c>
      <c r="G552" s="1">
        <f>Tabella9[[#This Row],[MAX]]-Tabella9[[#This Row],[MIN]]</f>
        <v>1102.0299999999988</v>
      </c>
    </row>
    <row r="553" spans="1:7" x14ac:dyDescent="0.3">
      <c r="A553" s="3">
        <v>42818</v>
      </c>
      <c r="B553" s="1">
        <v>63853.77</v>
      </c>
      <c r="C553" s="1">
        <v>63553.78</v>
      </c>
      <c r="D553" s="1">
        <v>63997.33</v>
      </c>
      <c r="E553" s="1">
        <v>63468.6</v>
      </c>
      <c r="F553" s="2">
        <v>5.1000000000000004E-3</v>
      </c>
      <c r="G553" s="1">
        <f>Tabella9[[#This Row],[MAX]]-Tabella9[[#This Row],[MIN]]</f>
        <v>528.7300000000032</v>
      </c>
    </row>
    <row r="554" spans="1:7" x14ac:dyDescent="0.3">
      <c r="A554" s="3">
        <v>42821</v>
      </c>
      <c r="B554" s="1">
        <v>64308.39</v>
      </c>
      <c r="C554" s="1">
        <v>63829.32</v>
      </c>
      <c r="D554" s="1">
        <v>64356.32</v>
      </c>
      <c r="E554" s="1">
        <v>63030.09</v>
      </c>
      <c r="F554" s="2">
        <v>7.1000000000000004E-3</v>
      </c>
      <c r="G554" s="1">
        <f>Tabella9[[#This Row],[MAX]]-Tabella9[[#This Row],[MIN]]</f>
        <v>1326.2300000000032</v>
      </c>
    </row>
    <row r="555" spans="1:7" x14ac:dyDescent="0.3">
      <c r="A555" s="3">
        <v>42822</v>
      </c>
      <c r="B555" s="1">
        <v>64640.45</v>
      </c>
      <c r="C555" s="1">
        <v>64308.08</v>
      </c>
      <c r="D555" s="1">
        <v>64847.15</v>
      </c>
      <c r="E555" s="1">
        <v>64041.7</v>
      </c>
      <c r="F555" s="2">
        <v>5.1999999999999998E-3</v>
      </c>
      <c r="G555" s="1">
        <f>Tabella9[[#This Row],[MAX]]-Tabella9[[#This Row],[MIN]]</f>
        <v>805.45000000000437</v>
      </c>
    </row>
    <row r="556" spans="1:7" x14ac:dyDescent="0.3">
      <c r="A556" s="3">
        <v>42823</v>
      </c>
      <c r="B556" s="1">
        <v>65528.29</v>
      </c>
      <c r="C556" s="1">
        <v>64635.56</v>
      </c>
      <c r="D556" s="1">
        <v>65551.37</v>
      </c>
      <c r="E556" s="1">
        <v>64476.06</v>
      </c>
      <c r="F556" s="2">
        <v>1.37E-2</v>
      </c>
      <c r="G556" s="1">
        <f>Tabella9[[#This Row],[MAX]]-Tabella9[[#This Row],[MIN]]</f>
        <v>1075.3099999999977</v>
      </c>
    </row>
    <row r="557" spans="1:7" x14ac:dyDescent="0.3">
      <c r="A557" s="3">
        <v>42824</v>
      </c>
      <c r="B557" s="1">
        <v>65265.98</v>
      </c>
      <c r="C557" s="1">
        <v>65541.259999999995</v>
      </c>
      <c r="D557" s="1">
        <v>65775.41</v>
      </c>
      <c r="E557" s="1">
        <v>65070.19</v>
      </c>
      <c r="F557" s="2">
        <v>-4.0000000000000001E-3</v>
      </c>
      <c r="G557" s="1">
        <f>Tabella9[[#This Row],[MAX]]-Tabella9[[#This Row],[MIN]]</f>
        <v>705.22000000000116</v>
      </c>
    </row>
    <row r="558" spans="1:7" x14ac:dyDescent="0.3">
      <c r="A558" s="3">
        <v>42825</v>
      </c>
      <c r="B558" s="1">
        <v>64984.07</v>
      </c>
      <c r="C558" s="1">
        <v>65266.22</v>
      </c>
      <c r="D558" s="1">
        <v>65596.61</v>
      </c>
      <c r="E558" s="1">
        <v>64859.03</v>
      </c>
      <c r="F558" s="2">
        <v>-4.3E-3</v>
      </c>
      <c r="G558" s="1">
        <f>Tabella9[[#This Row],[MAX]]-Tabella9[[#This Row],[MIN]]</f>
        <v>737.58000000000175</v>
      </c>
    </row>
    <row r="559" spans="1:7" x14ac:dyDescent="0.3">
      <c r="A559" s="3">
        <v>42828</v>
      </c>
      <c r="B559" s="1">
        <v>65211.48</v>
      </c>
      <c r="C559" s="1">
        <v>64989.21</v>
      </c>
      <c r="D559" s="1">
        <v>65384.21</v>
      </c>
      <c r="E559" s="1">
        <v>64774.19</v>
      </c>
      <c r="F559" s="2">
        <v>3.5000000000000001E-3</v>
      </c>
      <c r="G559" s="1">
        <f>Tabella9[[#This Row],[MAX]]-Tabella9[[#This Row],[MIN]]</f>
        <v>610.0199999999968</v>
      </c>
    </row>
    <row r="560" spans="1:7" x14ac:dyDescent="0.3">
      <c r="A560" s="3">
        <v>42829</v>
      </c>
      <c r="B560" s="1">
        <v>65768.91</v>
      </c>
      <c r="C560" s="1">
        <v>65211.7</v>
      </c>
      <c r="D560" s="1">
        <v>65775.009999999995</v>
      </c>
      <c r="E560" s="1">
        <v>64989.53</v>
      </c>
      <c r="F560" s="2">
        <v>8.5000000000000006E-3</v>
      </c>
      <c r="G560" s="1">
        <f>Tabella9[[#This Row],[MAX]]-Tabella9[[#This Row],[MIN]]</f>
        <v>785.47999999999593</v>
      </c>
    </row>
    <row r="561" spans="1:7" x14ac:dyDescent="0.3">
      <c r="A561" s="3">
        <v>42830</v>
      </c>
      <c r="B561" s="1">
        <v>64774.76</v>
      </c>
      <c r="C561" s="1">
        <v>65769.94</v>
      </c>
      <c r="D561" s="1">
        <v>66211.17</v>
      </c>
      <c r="E561" s="1">
        <v>64492.59</v>
      </c>
      <c r="F561" s="2">
        <v>-1.5100000000000001E-2</v>
      </c>
      <c r="G561" s="1">
        <f>Tabella9[[#This Row],[MAX]]-Tabella9[[#This Row],[MIN]]</f>
        <v>1718.5800000000017</v>
      </c>
    </row>
    <row r="562" spans="1:7" x14ac:dyDescent="0.3">
      <c r="A562" s="3">
        <v>42831</v>
      </c>
      <c r="B562" s="1">
        <v>64222.720000000001</v>
      </c>
      <c r="C562" s="1">
        <v>64774.76</v>
      </c>
      <c r="D562" s="1">
        <v>64921.2</v>
      </c>
      <c r="E562" s="1">
        <v>63762.13</v>
      </c>
      <c r="F562" s="2">
        <v>-8.5000000000000006E-3</v>
      </c>
      <c r="G562" s="1">
        <f>Tabella9[[#This Row],[MAX]]-Tabella9[[#This Row],[MIN]]</f>
        <v>1159.0699999999997</v>
      </c>
    </row>
    <row r="563" spans="1:7" x14ac:dyDescent="0.3">
      <c r="A563" s="3">
        <v>42832</v>
      </c>
      <c r="B563" s="1">
        <v>64593.1</v>
      </c>
      <c r="C563" s="1">
        <v>64201.84</v>
      </c>
      <c r="D563" s="1">
        <v>65197.3</v>
      </c>
      <c r="E563" s="1">
        <v>64016.160000000003</v>
      </c>
      <c r="F563" s="2">
        <v>5.7999999999999996E-3</v>
      </c>
      <c r="G563" s="1">
        <f>Tabella9[[#This Row],[MAX]]-Tabella9[[#This Row],[MIN]]</f>
        <v>1181.1399999999994</v>
      </c>
    </row>
    <row r="564" spans="1:7" x14ac:dyDescent="0.3">
      <c r="A564" s="3">
        <v>42835</v>
      </c>
      <c r="B564" s="1">
        <v>64649.81</v>
      </c>
      <c r="C564" s="1">
        <v>64593.1</v>
      </c>
      <c r="D564" s="1">
        <v>64927.58</v>
      </c>
      <c r="E564" s="1">
        <v>64115.05</v>
      </c>
      <c r="F564" s="2">
        <v>8.9999999999999998E-4</v>
      </c>
      <c r="G564" s="1">
        <f>Tabella9[[#This Row],[MAX]]-Tabella9[[#This Row],[MIN]]</f>
        <v>812.52999999999884</v>
      </c>
    </row>
    <row r="565" spans="1:7" x14ac:dyDescent="0.3">
      <c r="A565" s="3">
        <v>42836</v>
      </c>
      <c r="B565" s="1">
        <v>64359.79</v>
      </c>
      <c r="C565" s="1">
        <v>64650.29</v>
      </c>
      <c r="D565" s="1">
        <v>64871.81</v>
      </c>
      <c r="E565" s="1">
        <v>63351.37</v>
      </c>
      <c r="F565" s="2">
        <v>-4.4999999999999997E-3</v>
      </c>
      <c r="G565" s="1">
        <f>Tabella9[[#This Row],[MAX]]-Tabella9[[#This Row],[MIN]]</f>
        <v>1520.4399999999951</v>
      </c>
    </row>
    <row r="566" spans="1:7" x14ac:dyDescent="0.3">
      <c r="A566" s="3">
        <v>42837</v>
      </c>
      <c r="B566" s="1">
        <v>63891.68</v>
      </c>
      <c r="C566" s="1">
        <v>64362.46</v>
      </c>
      <c r="D566" s="1">
        <v>64455.66</v>
      </c>
      <c r="E566" s="1">
        <v>63814.16</v>
      </c>
      <c r="F566" s="2">
        <v>-7.3000000000000001E-3</v>
      </c>
      <c r="G566" s="1">
        <f>Tabella9[[#This Row],[MAX]]-Tabella9[[#This Row],[MIN]]</f>
        <v>641.5</v>
      </c>
    </row>
    <row r="567" spans="1:7" x14ac:dyDescent="0.3">
      <c r="A567" s="3">
        <v>42838</v>
      </c>
      <c r="B567" s="1">
        <v>62826.28</v>
      </c>
      <c r="C567" s="1">
        <v>63891.14</v>
      </c>
      <c r="D567" s="1">
        <v>63991.8</v>
      </c>
      <c r="E567" s="1">
        <v>62826.28</v>
      </c>
      <c r="F567" s="2">
        <v>-1.67E-2</v>
      </c>
      <c r="G567" s="1">
        <f>Tabella9[[#This Row],[MAX]]-Tabella9[[#This Row],[MIN]]</f>
        <v>1165.5200000000041</v>
      </c>
    </row>
    <row r="568" spans="1:7" x14ac:dyDescent="0.3">
      <c r="A568" s="3">
        <v>42842</v>
      </c>
      <c r="B568" s="1">
        <v>64334.93</v>
      </c>
      <c r="C568" s="1">
        <v>62827.58</v>
      </c>
      <c r="D568" s="1">
        <v>64423.68</v>
      </c>
      <c r="E568" s="1">
        <v>62827.58</v>
      </c>
      <c r="F568" s="2">
        <v>2.4E-2</v>
      </c>
      <c r="G568" s="1">
        <f>Tabella9[[#This Row],[MAX]]-Tabella9[[#This Row],[MIN]]</f>
        <v>1596.0999999999985</v>
      </c>
    </row>
    <row r="569" spans="1:7" x14ac:dyDescent="0.3">
      <c r="A569" s="3">
        <v>42843</v>
      </c>
      <c r="B569" s="1">
        <v>64158.84</v>
      </c>
      <c r="C569" s="1">
        <v>64335.74</v>
      </c>
      <c r="D569" s="1">
        <v>64590.7</v>
      </c>
      <c r="E569" s="1">
        <v>63716.75</v>
      </c>
      <c r="F569" s="2">
        <v>-2.7000000000000001E-3</v>
      </c>
      <c r="G569" s="1">
        <f>Tabella9[[#This Row],[MAX]]-Tabella9[[#This Row],[MIN]]</f>
        <v>873.94999999999709</v>
      </c>
    </row>
    <row r="570" spans="1:7" x14ac:dyDescent="0.3">
      <c r="A570" s="3">
        <v>42844</v>
      </c>
      <c r="B570" s="1">
        <v>63406.97</v>
      </c>
      <c r="C570" s="1">
        <v>64164.93</v>
      </c>
      <c r="D570" s="1">
        <v>64572.29</v>
      </c>
      <c r="E570" s="1">
        <v>63218.81</v>
      </c>
      <c r="F570" s="2">
        <v>-1.17E-2</v>
      </c>
      <c r="G570" s="1">
        <f>Tabella9[[#This Row],[MAX]]-Tabella9[[#This Row],[MIN]]</f>
        <v>1353.4800000000032</v>
      </c>
    </row>
    <row r="571" spans="1:7" x14ac:dyDescent="0.3">
      <c r="A571" s="3">
        <v>42845</v>
      </c>
      <c r="B571" s="1">
        <v>63760.62</v>
      </c>
      <c r="C571" s="1">
        <v>63406.12</v>
      </c>
      <c r="D571" s="1">
        <v>64163.4</v>
      </c>
      <c r="E571" s="1">
        <v>63388.19</v>
      </c>
      <c r="F571" s="2">
        <v>5.5999999999999999E-3</v>
      </c>
      <c r="G571" s="1">
        <f>Tabella9[[#This Row],[MAX]]-Tabella9[[#This Row],[MIN]]</f>
        <v>775.20999999999913</v>
      </c>
    </row>
    <row r="572" spans="1:7" x14ac:dyDescent="0.3">
      <c r="A572" s="3">
        <v>42849</v>
      </c>
      <c r="B572" s="1">
        <v>64389.01</v>
      </c>
      <c r="C572" s="1">
        <v>63761.21</v>
      </c>
      <c r="D572" s="1">
        <v>64753.68</v>
      </c>
      <c r="E572" s="1">
        <v>63761.21</v>
      </c>
      <c r="F572" s="2">
        <v>9.9000000000000008E-3</v>
      </c>
      <c r="G572" s="1">
        <f>Tabella9[[#This Row],[MAX]]-Tabella9[[#This Row],[MIN]]</f>
        <v>992.47000000000116</v>
      </c>
    </row>
    <row r="573" spans="1:7" x14ac:dyDescent="0.3">
      <c r="A573" s="3">
        <v>42850</v>
      </c>
      <c r="B573" s="1">
        <v>65148.35</v>
      </c>
      <c r="C573" s="1">
        <v>64383.5</v>
      </c>
      <c r="D573" s="1">
        <v>65148.35</v>
      </c>
      <c r="E573" s="1">
        <v>63875.22</v>
      </c>
      <c r="F573" s="2">
        <v>1.18E-2</v>
      </c>
      <c r="G573" s="1">
        <f>Tabella9[[#This Row],[MAX]]-Tabella9[[#This Row],[MIN]]</f>
        <v>1273.1299999999974</v>
      </c>
    </row>
    <row r="574" spans="1:7" x14ac:dyDescent="0.3">
      <c r="A574" s="3">
        <v>42851</v>
      </c>
      <c r="B574" s="1">
        <v>64861.919999999998</v>
      </c>
      <c r="C574" s="1">
        <v>65143.68</v>
      </c>
      <c r="D574" s="1">
        <v>65436.3</v>
      </c>
      <c r="E574" s="1">
        <v>64679.05</v>
      </c>
      <c r="F574" s="2">
        <v>-4.4000000000000003E-3</v>
      </c>
      <c r="G574" s="1">
        <f>Tabella9[[#This Row],[MAX]]-Tabella9[[#This Row],[MIN]]</f>
        <v>757.25</v>
      </c>
    </row>
    <row r="575" spans="1:7" x14ac:dyDescent="0.3">
      <c r="A575" s="3">
        <v>42852</v>
      </c>
      <c r="B575" s="1">
        <v>64676.55</v>
      </c>
      <c r="C575" s="1">
        <v>64871.78</v>
      </c>
      <c r="D575" s="1">
        <v>65326.5</v>
      </c>
      <c r="E575" s="1">
        <v>64292.09</v>
      </c>
      <c r="F575" s="2">
        <v>-2.8999999999999998E-3</v>
      </c>
      <c r="G575" s="1">
        <f>Tabella9[[#This Row],[MAX]]-Tabella9[[#This Row],[MIN]]</f>
        <v>1034.4100000000035</v>
      </c>
    </row>
    <row r="576" spans="1:7" x14ac:dyDescent="0.3">
      <c r="A576" s="3">
        <v>42853</v>
      </c>
      <c r="B576" s="1">
        <v>65403.25</v>
      </c>
      <c r="C576" s="1">
        <v>64679.27</v>
      </c>
      <c r="D576" s="1">
        <v>65403.25</v>
      </c>
      <c r="E576" s="1">
        <v>64591.58</v>
      </c>
      <c r="F576" s="2">
        <v>1.12E-2</v>
      </c>
      <c r="G576" s="1">
        <f>Tabella9[[#This Row],[MAX]]-Tabella9[[#This Row],[MIN]]</f>
        <v>811.66999999999825</v>
      </c>
    </row>
    <row r="577" spans="1:7" x14ac:dyDescent="0.3">
      <c r="A577" s="3">
        <v>42857</v>
      </c>
      <c r="B577" s="1">
        <v>66721.75</v>
      </c>
      <c r="C577" s="1">
        <v>65404.05</v>
      </c>
      <c r="D577" s="1">
        <v>66851.34</v>
      </c>
      <c r="E577" s="1">
        <v>65404.05</v>
      </c>
      <c r="F577" s="2">
        <v>2.0199999999999999E-2</v>
      </c>
      <c r="G577" s="1">
        <f>Tabella9[[#This Row],[MAX]]-Tabella9[[#This Row],[MIN]]</f>
        <v>1447.2899999999936</v>
      </c>
    </row>
    <row r="578" spans="1:7" x14ac:dyDescent="0.3">
      <c r="A578" s="3">
        <v>42858</v>
      </c>
      <c r="B578" s="1">
        <v>66093.78</v>
      </c>
      <c r="C578" s="1">
        <v>66720.39</v>
      </c>
      <c r="D578" s="1">
        <v>66757.94</v>
      </c>
      <c r="E578" s="1">
        <v>65898.48</v>
      </c>
      <c r="F578" s="2">
        <v>-9.4000000000000004E-3</v>
      </c>
      <c r="G578" s="1">
        <f>Tabella9[[#This Row],[MAX]]-Tabella9[[#This Row],[MIN]]</f>
        <v>859.4600000000064</v>
      </c>
    </row>
    <row r="579" spans="1:7" x14ac:dyDescent="0.3">
      <c r="A579" s="3">
        <v>42859</v>
      </c>
      <c r="B579" s="1">
        <v>64862.61</v>
      </c>
      <c r="C579" s="1">
        <v>66069.19</v>
      </c>
      <c r="D579" s="1">
        <v>66098.820000000007</v>
      </c>
      <c r="E579" s="1">
        <v>64720.93</v>
      </c>
      <c r="F579" s="2">
        <v>-1.8599999999999998E-2</v>
      </c>
      <c r="G579" s="1">
        <f>Tabella9[[#This Row],[MAX]]-Tabella9[[#This Row],[MIN]]</f>
        <v>1377.8900000000067</v>
      </c>
    </row>
    <row r="580" spans="1:7" x14ac:dyDescent="0.3">
      <c r="A580" s="3">
        <v>42860</v>
      </c>
      <c r="B580" s="1">
        <v>65709.740000000005</v>
      </c>
      <c r="C580" s="1">
        <v>64868.68</v>
      </c>
      <c r="D580" s="1">
        <v>65768.149999999994</v>
      </c>
      <c r="E580" s="1">
        <v>64863.26</v>
      </c>
      <c r="F580" s="2">
        <v>1.3100000000000001E-2</v>
      </c>
      <c r="G580" s="1">
        <f>Tabella9[[#This Row],[MAX]]-Tabella9[[#This Row],[MIN]]</f>
        <v>904.88999999999214</v>
      </c>
    </row>
    <row r="581" spans="1:7" x14ac:dyDescent="0.3">
      <c r="A581" s="3">
        <v>42863</v>
      </c>
      <c r="B581" s="1">
        <v>65526.04</v>
      </c>
      <c r="C581" s="1">
        <v>65705.289999999994</v>
      </c>
      <c r="D581" s="1">
        <v>66014.81</v>
      </c>
      <c r="E581" s="1">
        <v>65295.199999999997</v>
      </c>
      <c r="F581" s="2">
        <v>-2.8E-3</v>
      </c>
      <c r="G581" s="1">
        <f>Tabella9[[#This Row],[MAX]]-Tabella9[[#This Row],[MIN]]</f>
        <v>719.61000000000058</v>
      </c>
    </row>
    <row r="582" spans="1:7" x14ac:dyDescent="0.3">
      <c r="A582" s="3">
        <v>42864</v>
      </c>
      <c r="B582" s="1">
        <v>66277.67</v>
      </c>
      <c r="C582" s="1">
        <v>65533.47</v>
      </c>
      <c r="D582" s="1">
        <v>66535.63</v>
      </c>
      <c r="E582" s="1">
        <v>65533.47</v>
      </c>
      <c r="F582" s="2">
        <v>1.15E-2</v>
      </c>
      <c r="G582" s="1">
        <f>Tabella9[[#This Row],[MAX]]-Tabella9[[#This Row],[MIN]]</f>
        <v>1002.1600000000035</v>
      </c>
    </row>
    <row r="583" spans="1:7" x14ac:dyDescent="0.3">
      <c r="A583" s="3">
        <v>42865</v>
      </c>
      <c r="B583" s="1">
        <v>67349.73</v>
      </c>
      <c r="C583" s="1">
        <v>66283.75</v>
      </c>
      <c r="D583" s="1">
        <v>67528.399999999994</v>
      </c>
      <c r="E583" s="1">
        <v>66283.75</v>
      </c>
      <c r="F583" s="2">
        <v>1.6199999999999999E-2</v>
      </c>
      <c r="G583" s="1">
        <f>Tabella9[[#This Row],[MAX]]-Tabella9[[#This Row],[MIN]]</f>
        <v>1244.6499999999942</v>
      </c>
    </row>
    <row r="584" spans="1:7" x14ac:dyDescent="0.3">
      <c r="A584" s="3">
        <v>42866</v>
      </c>
      <c r="B584" s="1">
        <v>67537.61</v>
      </c>
      <c r="C584" s="1">
        <v>67355.06</v>
      </c>
      <c r="D584" s="1">
        <v>67709.440000000002</v>
      </c>
      <c r="E584" s="1">
        <v>67191.39</v>
      </c>
      <c r="F584" s="2">
        <v>2.8E-3</v>
      </c>
      <c r="G584" s="1">
        <f>Tabella9[[#This Row],[MAX]]-Tabella9[[#This Row],[MIN]]</f>
        <v>518.05000000000291</v>
      </c>
    </row>
    <row r="585" spans="1:7" x14ac:dyDescent="0.3">
      <c r="A585" s="3">
        <v>42867</v>
      </c>
      <c r="B585" s="1">
        <v>68221.94</v>
      </c>
      <c r="C585" s="1">
        <v>67536.28</v>
      </c>
      <c r="D585" s="1">
        <v>68428.740000000005</v>
      </c>
      <c r="E585" s="1">
        <v>67536.28</v>
      </c>
      <c r="F585" s="2">
        <v>1.01E-2</v>
      </c>
      <c r="G585" s="1">
        <f>Tabella9[[#This Row],[MAX]]-Tabella9[[#This Row],[MIN]]</f>
        <v>892.4600000000064</v>
      </c>
    </row>
    <row r="586" spans="1:7" x14ac:dyDescent="0.3">
      <c r="A586" s="3">
        <v>42870</v>
      </c>
      <c r="B586" s="1">
        <v>68474.19</v>
      </c>
      <c r="C586" s="1">
        <v>68226.67</v>
      </c>
      <c r="D586" s="1">
        <v>68592.960000000006</v>
      </c>
      <c r="E586" s="1">
        <v>68081.179999999993</v>
      </c>
      <c r="F586" s="2">
        <v>3.7000000000000002E-3</v>
      </c>
      <c r="G586" s="1">
        <f>Tabella9[[#This Row],[MAX]]-Tabella9[[#This Row],[MIN]]</f>
        <v>511.78000000001339</v>
      </c>
    </row>
    <row r="587" spans="1:7" x14ac:dyDescent="0.3">
      <c r="A587" s="3">
        <v>42871</v>
      </c>
      <c r="B587" s="1">
        <v>68684.5</v>
      </c>
      <c r="C587" s="1">
        <v>68473.34</v>
      </c>
      <c r="D587" s="1">
        <v>68791.87</v>
      </c>
      <c r="E587" s="1">
        <v>68124.240000000005</v>
      </c>
      <c r="F587" s="2">
        <v>3.0999999999999999E-3</v>
      </c>
      <c r="G587" s="1">
        <f>Tabella9[[#This Row],[MAX]]-Tabella9[[#This Row],[MIN]]</f>
        <v>667.6299999999901</v>
      </c>
    </row>
    <row r="588" spans="1:7" x14ac:dyDescent="0.3">
      <c r="A588" s="3">
        <v>42872</v>
      </c>
      <c r="B588" s="1">
        <v>67540.25</v>
      </c>
      <c r="C588" s="1">
        <v>68674.009999999995</v>
      </c>
      <c r="D588" s="1">
        <v>68674.009999999995</v>
      </c>
      <c r="E588" s="1">
        <v>67163.37</v>
      </c>
      <c r="F588" s="2">
        <v>-1.67E-2</v>
      </c>
      <c r="G588" s="1">
        <f>Tabella9[[#This Row],[MAX]]-Tabella9[[#This Row],[MIN]]</f>
        <v>1510.6399999999994</v>
      </c>
    </row>
    <row r="589" spans="1:7" x14ac:dyDescent="0.3">
      <c r="A589" s="3">
        <v>42873</v>
      </c>
      <c r="B589" s="1">
        <v>61597.06</v>
      </c>
      <c r="C589" s="1">
        <v>67535.78</v>
      </c>
      <c r="D589" s="1">
        <v>67535.78</v>
      </c>
      <c r="E589" s="1">
        <v>60314.7</v>
      </c>
      <c r="F589" s="2">
        <v>-8.7999999999999995E-2</v>
      </c>
      <c r="G589" s="1">
        <f>Tabella9[[#This Row],[MAX]]-Tabella9[[#This Row],[MIN]]</f>
        <v>7221.0800000000017</v>
      </c>
    </row>
    <row r="590" spans="1:7" x14ac:dyDescent="0.3">
      <c r="A590" s="3">
        <v>42874</v>
      </c>
      <c r="B590" s="1">
        <v>62639.31</v>
      </c>
      <c r="C590" s="1">
        <v>61596.81</v>
      </c>
      <c r="D590" s="1">
        <v>63488.18</v>
      </c>
      <c r="E590" s="1">
        <v>61596.81</v>
      </c>
      <c r="F590" s="2">
        <v>1.6899999999999998E-2</v>
      </c>
      <c r="G590" s="1">
        <f>Tabella9[[#This Row],[MAX]]-Tabella9[[#This Row],[MIN]]</f>
        <v>1891.3700000000026</v>
      </c>
    </row>
    <row r="591" spans="1:7" x14ac:dyDescent="0.3">
      <c r="A591" s="3">
        <v>42877</v>
      </c>
      <c r="B591" s="1">
        <v>61673.49</v>
      </c>
      <c r="C591" s="1">
        <v>62638.49</v>
      </c>
      <c r="D591" s="1">
        <v>62638.49</v>
      </c>
      <c r="E591" s="1">
        <v>60924.77</v>
      </c>
      <c r="F591" s="2">
        <v>-1.54E-2</v>
      </c>
      <c r="G591" s="1">
        <f>Tabella9[[#This Row],[MAX]]-Tabella9[[#This Row],[MIN]]</f>
        <v>1713.7200000000012</v>
      </c>
    </row>
    <row r="592" spans="1:7" x14ac:dyDescent="0.3">
      <c r="A592" s="3">
        <v>42878</v>
      </c>
      <c r="B592" s="1">
        <v>62662.48</v>
      </c>
      <c r="C592" s="1">
        <v>61670.21</v>
      </c>
      <c r="D592" s="1">
        <v>62774.63</v>
      </c>
      <c r="E592" s="1">
        <v>61670.21</v>
      </c>
      <c r="F592" s="2">
        <v>1.6E-2</v>
      </c>
      <c r="G592" s="1">
        <f>Tabella9[[#This Row],[MAX]]-Tabella9[[#This Row],[MIN]]</f>
        <v>1104.4199999999983</v>
      </c>
    </row>
    <row r="593" spans="1:7" x14ac:dyDescent="0.3">
      <c r="A593" s="3">
        <v>42879</v>
      </c>
      <c r="B593" s="1">
        <v>63257.36</v>
      </c>
      <c r="C593" s="1">
        <v>62672.62</v>
      </c>
      <c r="D593" s="1">
        <v>64015.79</v>
      </c>
      <c r="E593" s="1">
        <v>62672.62</v>
      </c>
      <c r="F593" s="2">
        <v>9.4999999999999998E-3</v>
      </c>
      <c r="G593" s="1">
        <f>Tabella9[[#This Row],[MAX]]-Tabella9[[#This Row],[MIN]]</f>
        <v>1343.1699999999983</v>
      </c>
    </row>
    <row r="594" spans="1:7" x14ac:dyDescent="0.3">
      <c r="A594" s="3">
        <v>42880</v>
      </c>
      <c r="B594" s="1">
        <v>63226.79</v>
      </c>
      <c r="C594" s="1">
        <v>63256.47</v>
      </c>
      <c r="D594" s="1">
        <v>63991.4</v>
      </c>
      <c r="E594" s="1">
        <v>62761.8</v>
      </c>
      <c r="F594" s="2">
        <v>-5.0000000000000001E-4</v>
      </c>
      <c r="G594" s="1">
        <f>Tabella9[[#This Row],[MAX]]-Tabella9[[#This Row],[MIN]]</f>
        <v>1229.5999999999985</v>
      </c>
    </row>
    <row r="595" spans="1:7" x14ac:dyDescent="0.3">
      <c r="A595" s="3">
        <v>42881</v>
      </c>
      <c r="B595" s="1">
        <v>64085.41</v>
      </c>
      <c r="C595" s="1">
        <v>63227.51</v>
      </c>
      <c r="D595" s="1">
        <v>64170.25</v>
      </c>
      <c r="E595" s="1">
        <v>63227.51</v>
      </c>
      <c r="F595" s="2">
        <v>1.3599999999999999E-2</v>
      </c>
      <c r="G595" s="1">
        <f>Tabella9[[#This Row],[MAX]]-Tabella9[[#This Row],[MIN]]</f>
        <v>942.73999999999796</v>
      </c>
    </row>
    <row r="596" spans="1:7" x14ac:dyDescent="0.3">
      <c r="A596" s="3">
        <v>42884</v>
      </c>
      <c r="B596" s="1">
        <v>63760.94</v>
      </c>
      <c r="C596" s="1">
        <v>64054.84</v>
      </c>
      <c r="D596" s="1">
        <v>64054.84</v>
      </c>
      <c r="E596" s="1">
        <v>63530.67</v>
      </c>
      <c r="F596" s="2">
        <v>-5.1000000000000004E-3</v>
      </c>
      <c r="G596" s="1">
        <f>Tabella9[[#This Row],[MAX]]-Tabella9[[#This Row],[MIN]]</f>
        <v>524.16999999999825</v>
      </c>
    </row>
    <row r="597" spans="1:7" x14ac:dyDescent="0.3">
      <c r="A597" s="3">
        <v>42885</v>
      </c>
      <c r="B597" s="1">
        <v>63962.26</v>
      </c>
      <c r="C597" s="1">
        <v>63764.94</v>
      </c>
      <c r="D597" s="1">
        <v>64107.22</v>
      </c>
      <c r="E597" s="1">
        <v>63720.09</v>
      </c>
      <c r="F597" s="2">
        <v>3.2000000000000002E-3</v>
      </c>
      <c r="G597" s="1">
        <f>Tabella9[[#This Row],[MAX]]-Tabella9[[#This Row],[MIN]]</f>
        <v>387.13000000000466</v>
      </c>
    </row>
    <row r="598" spans="1:7" x14ac:dyDescent="0.3">
      <c r="A598" s="3">
        <v>42886</v>
      </c>
      <c r="B598" s="1">
        <v>62711.47</v>
      </c>
      <c r="C598" s="1">
        <v>63960.81</v>
      </c>
      <c r="D598" s="1">
        <v>63984.42</v>
      </c>
      <c r="E598" s="1">
        <v>62672.65</v>
      </c>
      <c r="F598" s="2">
        <v>-1.9599999999999999E-2</v>
      </c>
      <c r="G598" s="1">
        <f>Tabella9[[#This Row],[MAX]]-Tabella9[[#This Row],[MIN]]</f>
        <v>1311.7699999999968</v>
      </c>
    </row>
    <row r="599" spans="1:7" x14ac:dyDescent="0.3">
      <c r="A599" s="3">
        <v>42887</v>
      </c>
      <c r="B599" s="1">
        <v>62288.52</v>
      </c>
      <c r="C599" s="1">
        <v>62711.47</v>
      </c>
      <c r="D599" s="1">
        <v>63293.49</v>
      </c>
      <c r="E599" s="1">
        <v>62165.21</v>
      </c>
      <c r="F599" s="2">
        <v>-6.7000000000000002E-3</v>
      </c>
      <c r="G599" s="1">
        <f>Tabella9[[#This Row],[MAX]]-Tabella9[[#This Row],[MIN]]</f>
        <v>1128.2799999999988</v>
      </c>
    </row>
    <row r="600" spans="1:7" x14ac:dyDescent="0.3">
      <c r="A600" s="3">
        <v>42888</v>
      </c>
      <c r="B600" s="1">
        <v>62510.69</v>
      </c>
      <c r="C600" s="1">
        <v>62289.2</v>
      </c>
      <c r="D600" s="1">
        <v>62773.25</v>
      </c>
      <c r="E600" s="1">
        <v>62160.72</v>
      </c>
      <c r="F600" s="2">
        <v>3.5999999999999999E-3</v>
      </c>
      <c r="G600" s="1">
        <f>Tabella9[[#This Row],[MAX]]-Tabella9[[#This Row],[MIN]]</f>
        <v>612.52999999999884</v>
      </c>
    </row>
    <row r="601" spans="1:7" x14ac:dyDescent="0.3">
      <c r="A601" s="3">
        <v>42891</v>
      </c>
      <c r="B601" s="1">
        <v>62450.45</v>
      </c>
      <c r="C601" s="1">
        <v>62503.01</v>
      </c>
      <c r="D601" s="1">
        <v>62800.45</v>
      </c>
      <c r="E601" s="1">
        <v>62009.52</v>
      </c>
      <c r="F601" s="2">
        <v>-1E-3</v>
      </c>
      <c r="G601" s="1">
        <f>Tabella9[[#This Row],[MAX]]-Tabella9[[#This Row],[MIN]]</f>
        <v>790.93000000000029</v>
      </c>
    </row>
    <row r="602" spans="1:7" x14ac:dyDescent="0.3">
      <c r="A602" s="3">
        <v>42892</v>
      </c>
      <c r="B602" s="1">
        <v>62954.69</v>
      </c>
      <c r="C602" s="1">
        <v>62449.93</v>
      </c>
      <c r="D602" s="1">
        <v>63301.98</v>
      </c>
      <c r="E602" s="1">
        <v>62426.2</v>
      </c>
      <c r="F602" s="2">
        <v>8.0999999999999996E-3</v>
      </c>
      <c r="G602" s="1">
        <f>Tabella9[[#This Row],[MAX]]-Tabella9[[#This Row],[MIN]]</f>
        <v>875.78000000000611</v>
      </c>
    </row>
    <row r="603" spans="1:7" x14ac:dyDescent="0.3">
      <c r="A603" s="3">
        <v>42893</v>
      </c>
      <c r="B603" s="1">
        <v>63170.73</v>
      </c>
      <c r="C603" s="1">
        <v>62954.86</v>
      </c>
      <c r="D603" s="1">
        <v>63636.639999999999</v>
      </c>
      <c r="E603" s="1">
        <v>62911.55</v>
      </c>
      <c r="F603" s="2">
        <v>3.3999999999999998E-3</v>
      </c>
      <c r="G603" s="1">
        <f>Tabella9[[#This Row],[MAX]]-Tabella9[[#This Row],[MIN]]</f>
        <v>725.08999999999651</v>
      </c>
    </row>
    <row r="604" spans="1:7" x14ac:dyDescent="0.3">
      <c r="A604" s="3">
        <v>42894</v>
      </c>
      <c r="B604" s="1">
        <v>62755.57</v>
      </c>
      <c r="C604" s="1">
        <v>63170.97</v>
      </c>
      <c r="D604" s="1">
        <v>63170.97</v>
      </c>
      <c r="E604" s="1">
        <v>62376.3</v>
      </c>
      <c r="F604" s="2">
        <v>-6.6E-3</v>
      </c>
      <c r="G604" s="1">
        <f>Tabella9[[#This Row],[MAX]]-Tabella9[[#This Row],[MIN]]</f>
        <v>794.66999999999825</v>
      </c>
    </row>
    <row r="605" spans="1:7" x14ac:dyDescent="0.3">
      <c r="A605" s="3">
        <v>42895</v>
      </c>
      <c r="B605" s="1">
        <v>62210.559999999998</v>
      </c>
      <c r="C605" s="1">
        <v>62755.23</v>
      </c>
      <c r="D605" s="1">
        <v>63065.79</v>
      </c>
      <c r="E605" s="1">
        <v>62095.46</v>
      </c>
      <c r="F605" s="2">
        <v>-8.6999999999999994E-3</v>
      </c>
      <c r="G605" s="1">
        <f>Tabella9[[#This Row],[MAX]]-Tabella9[[#This Row],[MIN]]</f>
        <v>970.33000000000175</v>
      </c>
    </row>
    <row r="606" spans="1:7" x14ac:dyDescent="0.3">
      <c r="A606" s="3">
        <v>42898</v>
      </c>
      <c r="B606" s="1">
        <v>61700.23</v>
      </c>
      <c r="C606" s="1">
        <v>62218.559999999998</v>
      </c>
      <c r="D606" s="1">
        <v>62286.33</v>
      </c>
      <c r="E606" s="1">
        <v>61278.79</v>
      </c>
      <c r="F606" s="2">
        <v>-8.2000000000000007E-3</v>
      </c>
      <c r="G606" s="1">
        <f>Tabella9[[#This Row],[MAX]]-Tabella9[[#This Row],[MIN]]</f>
        <v>1007.5400000000009</v>
      </c>
    </row>
    <row r="607" spans="1:7" x14ac:dyDescent="0.3">
      <c r="A607" s="3">
        <v>42899</v>
      </c>
      <c r="B607" s="1">
        <v>61828.99</v>
      </c>
      <c r="C607" s="1">
        <v>61708.42</v>
      </c>
      <c r="D607" s="1">
        <v>62011.87</v>
      </c>
      <c r="E607" s="1">
        <v>61510.01</v>
      </c>
      <c r="F607" s="2">
        <v>2.0999999999999999E-3</v>
      </c>
      <c r="G607" s="1">
        <f>Tabella9[[#This Row],[MAX]]-Tabella9[[#This Row],[MIN]]</f>
        <v>501.86000000000058</v>
      </c>
    </row>
    <row r="608" spans="1:7" x14ac:dyDescent="0.3">
      <c r="A608" s="3">
        <v>42900</v>
      </c>
      <c r="B608" s="1">
        <v>61922.93</v>
      </c>
      <c r="C608" s="1">
        <v>61830.77</v>
      </c>
      <c r="D608" s="1">
        <v>62475.1</v>
      </c>
      <c r="E608" s="1">
        <v>61507.58</v>
      </c>
      <c r="F608" s="2">
        <v>1.5E-3</v>
      </c>
      <c r="G608" s="1">
        <f>Tabella9[[#This Row],[MAX]]-Tabella9[[#This Row],[MIN]]</f>
        <v>967.5199999999968</v>
      </c>
    </row>
    <row r="609" spans="1:7" x14ac:dyDescent="0.3">
      <c r="A609" s="3">
        <v>42902</v>
      </c>
      <c r="B609" s="1">
        <v>61626.41</v>
      </c>
      <c r="C609" s="1">
        <v>61911.45</v>
      </c>
      <c r="D609" s="1">
        <v>61921.24</v>
      </c>
      <c r="E609" s="1">
        <v>61269.39</v>
      </c>
      <c r="F609" s="2">
        <v>-4.7999999999999996E-3</v>
      </c>
      <c r="G609" s="1">
        <f>Tabella9[[#This Row],[MAX]]-Tabella9[[#This Row],[MIN]]</f>
        <v>651.84999999999854</v>
      </c>
    </row>
    <row r="610" spans="1:7" x14ac:dyDescent="0.3">
      <c r="A610" s="3">
        <v>42905</v>
      </c>
      <c r="B610" s="1">
        <v>62014.03</v>
      </c>
      <c r="C610" s="1">
        <v>61619.86</v>
      </c>
      <c r="D610" s="1">
        <v>62272.28</v>
      </c>
      <c r="E610" s="1">
        <v>61619.86</v>
      </c>
      <c r="F610" s="2">
        <v>6.3E-3</v>
      </c>
      <c r="G610" s="1">
        <f>Tabella9[[#This Row],[MAX]]-Tabella9[[#This Row],[MIN]]</f>
        <v>652.41999999999825</v>
      </c>
    </row>
    <row r="611" spans="1:7" x14ac:dyDescent="0.3">
      <c r="A611" s="3">
        <v>42906</v>
      </c>
      <c r="B611" s="1">
        <v>60766.16</v>
      </c>
      <c r="C611" s="1">
        <v>62010.559999999998</v>
      </c>
      <c r="D611" s="1">
        <v>62010.559999999998</v>
      </c>
      <c r="E611" s="1">
        <v>60766.16</v>
      </c>
      <c r="F611" s="2">
        <v>-2.01E-2</v>
      </c>
      <c r="G611" s="1">
        <f>Tabella9[[#This Row],[MAX]]-Tabella9[[#This Row],[MIN]]</f>
        <v>1244.3999999999942</v>
      </c>
    </row>
    <row r="612" spans="1:7" x14ac:dyDescent="0.3">
      <c r="A612" s="3">
        <v>42907</v>
      </c>
      <c r="B612" s="1">
        <v>60761.74</v>
      </c>
      <c r="C612" s="1">
        <v>60783.05</v>
      </c>
      <c r="D612" s="1">
        <v>61187.64</v>
      </c>
      <c r="E612" s="1">
        <v>60543.61</v>
      </c>
      <c r="F612" s="2">
        <v>-1E-4</v>
      </c>
      <c r="G612" s="1">
        <f>Tabella9[[#This Row],[MAX]]-Tabella9[[#This Row],[MIN]]</f>
        <v>644.02999999999884</v>
      </c>
    </row>
    <row r="613" spans="1:7" x14ac:dyDescent="0.3">
      <c r="A613" s="3">
        <v>42908</v>
      </c>
      <c r="B613" s="1">
        <v>61272.22</v>
      </c>
      <c r="C613" s="1">
        <v>60762.42</v>
      </c>
      <c r="D613" s="1">
        <v>61353.61</v>
      </c>
      <c r="E613" s="1">
        <v>60758.22</v>
      </c>
      <c r="F613" s="2">
        <v>8.3999999999999995E-3</v>
      </c>
      <c r="G613" s="1">
        <f>Tabella9[[#This Row],[MAX]]-Tabella9[[#This Row],[MIN]]</f>
        <v>595.38999999999942</v>
      </c>
    </row>
    <row r="614" spans="1:7" x14ac:dyDescent="0.3">
      <c r="A614" s="3">
        <v>42909</v>
      </c>
      <c r="B614" s="1">
        <v>61087.14</v>
      </c>
      <c r="C614" s="1">
        <v>61272.22</v>
      </c>
      <c r="D614" s="1">
        <v>61399.79</v>
      </c>
      <c r="E614" s="1">
        <v>60991.55</v>
      </c>
      <c r="F614" s="2">
        <v>-3.0000000000000001E-3</v>
      </c>
      <c r="G614" s="1">
        <f>Tabella9[[#This Row],[MAX]]-Tabella9[[#This Row],[MIN]]</f>
        <v>408.23999999999796</v>
      </c>
    </row>
    <row r="615" spans="1:7" x14ac:dyDescent="0.3">
      <c r="A615" s="3">
        <v>42912</v>
      </c>
      <c r="B615" s="1">
        <v>62188.09</v>
      </c>
      <c r="C615" s="1">
        <v>61087.85</v>
      </c>
      <c r="D615" s="1">
        <v>62250.97</v>
      </c>
      <c r="E615" s="1">
        <v>61087.85</v>
      </c>
      <c r="F615" s="2">
        <v>1.7999999999999999E-2</v>
      </c>
      <c r="G615" s="1">
        <f>Tabella9[[#This Row],[MAX]]-Tabella9[[#This Row],[MIN]]</f>
        <v>1163.1200000000026</v>
      </c>
    </row>
    <row r="616" spans="1:7" x14ac:dyDescent="0.3">
      <c r="A616" s="3">
        <v>42913</v>
      </c>
      <c r="B616" s="1">
        <v>61675.46</v>
      </c>
      <c r="C616" s="1">
        <v>62188.32</v>
      </c>
      <c r="D616" s="1">
        <v>62424.160000000003</v>
      </c>
      <c r="E616" s="1">
        <v>61580.43</v>
      </c>
      <c r="F616" s="2">
        <v>-8.2000000000000007E-3</v>
      </c>
      <c r="G616" s="1">
        <f>Tabella9[[#This Row],[MAX]]-Tabella9[[#This Row],[MIN]]</f>
        <v>843.7300000000032</v>
      </c>
    </row>
    <row r="617" spans="1:7" x14ac:dyDescent="0.3">
      <c r="A617" s="3">
        <v>42914</v>
      </c>
      <c r="B617" s="1">
        <v>62017.97</v>
      </c>
      <c r="C617" s="1">
        <v>61684.26</v>
      </c>
      <c r="D617" s="1">
        <v>62057.279999999999</v>
      </c>
      <c r="E617" s="1">
        <v>61433.33</v>
      </c>
      <c r="F617" s="2">
        <v>5.5999999999999999E-3</v>
      </c>
      <c r="G617" s="1">
        <f>Tabella9[[#This Row],[MAX]]-Tabella9[[#This Row],[MIN]]</f>
        <v>623.94999999999709</v>
      </c>
    </row>
    <row r="618" spans="1:7" x14ac:dyDescent="0.3">
      <c r="A618" s="3">
        <v>42915</v>
      </c>
      <c r="B618" s="1">
        <v>62238.95</v>
      </c>
      <c r="C618" s="1">
        <v>62009.85</v>
      </c>
      <c r="D618" s="1">
        <v>62498.52</v>
      </c>
      <c r="E618" s="1">
        <v>61689.36</v>
      </c>
      <c r="F618" s="2">
        <v>3.5999999999999999E-3</v>
      </c>
      <c r="G618" s="1">
        <f>Tabella9[[#This Row],[MAX]]-Tabella9[[#This Row],[MIN]]</f>
        <v>809.15999999999622</v>
      </c>
    </row>
    <row r="619" spans="1:7" x14ac:dyDescent="0.3">
      <c r="A619" s="3">
        <v>42916</v>
      </c>
      <c r="B619" s="1">
        <v>62899.97</v>
      </c>
      <c r="C619" s="1">
        <v>62237.83</v>
      </c>
      <c r="D619" s="1">
        <v>63037.57</v>
      </c>
      <c r="E619" s="1">
        <v>62237.83</v>
      </c>
      <c r="F619" s="2">
        <v>1.06E-2</v>
      </c>
      <c r="G619" s="1">
        <f>Tabella9[[#This Row],[MAX]]-Tabella9[[#This Row],[MIN]]</f>
        <v>799.73999999999796</v>
      </c>
    </row>
    <row r="620" spans="1:7" x14ac:dyDescent="0.3">
      <c r="A620" s="3">
        <v>42919</v>
      </c>
      <c r="B620" s="1">
        <v>63279.58</v>
      </c>
      <c r="C620" s="1">
        <v>62900.91</v>
      </c>
      <c r="D620" s="1">
        <v>63337.53</v>
      </c>
      <c r="E620" s="1">
        <v>62900.91</v>
      </c>
      <c r="F620" s="2">
        <v>6.0000000000000001E-3</v>
      </c>
      <c r="G620" s="1">
        <f>Tabella9[[#This Row],[MAX]]-Tabella9[[#This Row],[MIN]]</f>
        <v>436.61999999999534</v>
      </c>
    </row>
    <row r="621" spans="1:7" x14ac:dyDescent="0.3">
      <c r="A621" s="3">
        <v>42920</v>
      </c>
      <c r="B621" s="1">
        <v>63231.59</v>
      </c>
      <c r="C621" s="1">
        <v>63268.07</v>
      </c>
      <c r="D621" s="1">
        <v>63345.59</v>
      </c>
      <c r="E621" s="1">
        <v>63075.83</v>
      </c>
      <c r="F621" s="2">
        <v>-8.0000000000000004E-4</v>
      </c>
      <c r="G621" s="1">
        <f>Tabella9[[#This Row],[MAX]]-Tabella9[[#This Row],[MIN]]</f>
        <v>269.75999999999476</v>
      </c>
    </row>
    <row r="622" spans="1:7" x14ac:dyDescent="0.3">
      <c r="A622" s="3">
        <v>42921</v>
      </c>
      <c r="B622" s="1">
        <v>63154.17</v>
      </c>
      <c r="C622" s="1">
        <v>63215.17</v>
      </c>
      <c r="D622" s="1">
        <v>63484.59</v>
      </c>
      <c r="E622" s="1">
        <v>62708.27</v>
      </c>
      <c r="F622" s="2">
        <v>-1.1999999999999999E-3</v>
      </c>
      <c r="G622" s="1">
        <f>Tabella9[[#This Row],[MAX]]-Tabella9[[#This Row],[MIN]]</f>
        <v>776.31999999999971</v>
      </c>
    </row>
    <row r="623" spans="1:7" x14ac:dyDescent="0.3">
      <c r="A623" s="3">
        <v>42922</v>
      </c>
      <c r="B623" s="1">
        <v>62470.33</v>
      </c>
      <c r="C623" s="1">
        <v>63156.03</v>
      </c>
      <c r="D623" s="1">
        <v>63188.31</v>
      </c>
      <c r="E623" s="1">
        <v>62353.93</v>
      </c>
      <c r="F623" s="2">
        <v>-1.0800000000000001E-2</v>
      </c>
      <c r="G623" s="1">
        <f>Tabella9[[#This Row],[MAX]]-Tabella9[[#This Row],[MIN]]</f>
        <v>834.37999999999738</v>
      </c>
    </row>
    <row r="624" spans="1:7" x14ac:dyDescent="0.3">
      <c r="A624" s="3">
        <v>42923</v>
      </c>
      <c r="B624" s="1">
        <v>62322.400000000001</v>
      </c>
      <c r="C624" s="1">
        <v>62474.44</v>
      </c>
      <c r="D624" s="1">
        <v>62925.919999999998</v>
      </c>
      <c r="E624" s="1">
        <v>62035.1</v>
      </c>
      <c r="F624" s="2">
        <v>-2.3999999999999998E-3</v>
      </c>
      <c r="G624" s="1">
        <f>Tabella9[[#This Row],[MAX]]-Tabella9[[#This Row],[MIN]]</f>
        <v>890.81999999999971</v>
      </c>
    </row>
    <row r="625" spans="1:7" x14ac:dyDescent="0.3">
      <c r="A625" s="3">
        <v>42926</v>
      </c>
      <c r="B625" s="1">
        <v>63025.47</v>
      </c>
      <c r="C625" s="1">
        <v>62322.400000000001</v>
      </c>
      <c r="D625" s="1">
        <v>63135.4</v>
      </c>
      <c r="E625" s="1">
        <v>62322.400000000001</v>
      </c>
      <c r="F625" s="2">
        <v>1.1299999999999999E-2</v>
      </c>
      <c r="G625" s="1">
        <f>Tabella9[[#This Row],[MAX]]-Tabella9[[#This Row],[MIN]]</f>
        <v>813</v>
      </c>
    </row>
    <row r="626" spans="1:7" x14ac:dyDescent="0.3">
      <c r="A626" s="3">
        <v>42927</v>
      </c>
      <c r="B626" s="1">
        <v>63832.15</v>
      </c>
      <c r="C626" s="1">
        <v>63026.82</v>
      </c>
      <c r="D626" s="1">
        <v>63891.3</v>
      </c>
      <c r="E626" s="1">
        <v>62907.74</v>
      </c>
      <c r="F626" s="2">
        <v>1.2800000000000001E-2</v>
      </c>
      <c r="G626" s="1">
        <f>Tabella9[[#This Row],[MAX]]-Tabella9[[#This Row],[MIN]]</f>
        <v>983.56000000000495</v>
      </c>
    </row>
    <row r="627" spans="1:7" x14ac:dyDescent="0.3">
      <c r="A627" s="3">
        <v>42928</v>
      </c>
      <c r="B627" s="1">
        <v>64835.55</v>
      </c>
      <c r="C627" s="1">
        <v>63840.28</v>
      </c>
      <c r="D627" s="1">
        <v>64937.87</v>
      </c>
      <c r="E627" s="1">
        <v>63826.98</v>
      </c>
      <c r="F627" s="2">
        <v>1.5699999999999999E-2</v>
      </c>
      <c r="G627" s="1">
        <f>Tabella9[[#This Row],[MAX]]-Tabella9[[#This Row],[MIN]]</f>
        <v>1110.8899999999994</v>
      </c>
    </row>
    <row r="628" spans="1:7" x14ac:dyDescent="0.3">
      <c r="A628" s="3">
        <v>42929</v>
      </c>
      <c r="B628" s="1">
        <v>65178.35</v>
      </c>
      <c r="C628" s="1">
        <v>64854.26</v>
      </c>
      <c r="D628" s="1">
        <v>65302.33</v>
      </c>
      <c r="E628" s="1">
        <v>64854.26</v>
      </c>
      <c r="F628" s="2">
        <v>5.3E-3</v>
      </c>
      <c r="G628" s="1">
        <f>Tabella9[[#This Row],[MAX]]-Tabella9[[#This Row],[MIN]]</f>
        <v>448.06999999999971</v>
      </c>
    </row>
    <row r="629" spans="1:7" x14ac:dyDescent="0.3">
      <c r="A629" s="3">
        <v>42930</v>
      </c>
      <c r="B629" s="1">
        <v>65436.18</v>
      </c>
      <c r="C629" s="1">
        <v>65178.35</v>
      </c>
      <c r="D629" s="1">
        <v>65624.38</v>
      </c>
      <c r="E629" s="1">
        <v>65178.35</v>
      </c>
      <c r="F629" s="2">
        <v>4.0000000000000001E-3</v>
      </c>
      <c r="G629" s="1">
        <f>Tabella9[[#This Row],[MAX]]-Tabella9[[#This Row],[MIN]]</f>
        <v>446.03000000000611</v>
      </c>
    </row>
    <row r="630" spans="1:7" x14ac:dyDescent="0.3">
      <c r="A630" s="3">
        <v>42933</v>
      </c>
      <c r="B630" s="1">
        <v>65212.31</v>
      </c>
      <c r="C630" s="1">
        <v>65431.28</v>
      </c>
      <c r="D630" s="1">
        <v>65478.17</v>
      </c>
      <c r="E630" s="1">
        <v>65119.24</v>
      </c>
      <c r="F630" s="2">
        <v>-3.3999999999999998E-3</v>
      </c>
      <c r="G630" s="1">
        <f>Tabella9[[#This Row],[MAX]]-Tabella9[[#This Row],[MIN]]</f>
        <v>358.93000000000029</v>
      </c>
    </row>
    <row r="631" spans="1:7" x14ac:dyDescent="0.3">
      <c r="A631" s="3">
        <v>42934</v>
      </c>
      <c r="B631" s="1">
        <v>65337.67</v>
      </c>
      <c r="C631" s="1">
        <v>65208.25</v>
      </c>
      <c r="D631" s="1">
        <v>65337.67</v>
      </c>
      <c r="E631" s="1">
        <v>64942.98</v>
      </c>
      <c r="F631" s="2">
        <v>1.9E-3</v>
      </c>
      <c r="G631" s="1">
        <f>Tabella9[[#This Row],[MAX]]-Tabella9[[#This Row],[MIN]]</f>
        <v>394.68999999999505</v>
      </c>
    </row>
    <row r="632" spans="1:7" x14ac:dyDescent="0.3">
      <c r="A632" s="3">
        <v>42935</v>
      </c>
      <c r="B632" s="1">
        <v>65179.92</v>
      </c>
      <c r="C632" s="1">
        <v>65337</v>
      </c>
      <c r="D632" s="1">
        <v>65603.89</v>
      </c>
      <c r="E632" s="1">
        <v>64873.93</v>
      </c>
      <c r="F632" s="2">
        <v>-2.3999999999999998E-3</v>
      </c>
      <c r="G632" s="1">
        <f>Tabella9[[#This Row],[MAX]]-Tabella9[[#This Row],[MIN]]</f>
        <v>729.95999999999913</v>
      </c>
    </row>
    <row r="633" spans="1:7" x14ac:dyDescent="0.3">
      <c r="A633" s="3">
        <v>42936</v>
      </c>
      <c r="B633" s="1">
        <v>64938.02</v>
      </c>
      <c r="C633" s="1">
        <v>65178.17</v>
      </c>
      <c r="D633" s="1">
        <v>65505.38</v>
      </c>
      <c r="E633" s="1">
        <v>64897.81</v>
      </c>
      <c r="F633" s="2">
        <v>-3.7000000000000002E-3</v>
      </c>
      <c r="G633" s="1">
        <f>Tabella9[[#This Row],[MAX]]-Tabella9[[#This Row],[MIN]]</f>
        <v>607.56999999999971</v>
      </c>
    </row>
    <row r="634" spans="1:7" x14ac:dyDescent="0.3">
      <c r="A634" s="3">
        <v>42937</v>
      </c>
      <c r="B634" s="1">
        <v>64684.18</v>
      </c>
      <c r="C634" s="1">
        <v>64935.99</v>
      </c>
      <c r="D634" s="1">
        <v>65149.72</v>
      </c>
      <c r="E634" s="1">
        <v>64599.19</v>
      </c>
      <c r="F634" s="2">
        <v>-3.8999999999999998E-3</v>
      </c>
      <c r="G634" s="1">
        <f>Tabella9[[#This Row],[MAX]]-Tabella9[[#This Row],[MIN]]</f>
        <v>550.52999999999884</v>
      </c>
    </row>
    <row r="635" spans="1:7" x14ac:dyDescent="0.3">
      <c r="A635" s="3">
        <v>42940</v>
      </c>
      <c r="B635" s="1">
        <v>65099.55</v>
      </c>
      <c r="C635" s="1">
        <v>64694.87</v>
      </c>
      <c r="D635" s="1">
        <v>65104.42</v>
      </c>
      <c r="E635" s="1">
        <v>64677.59</v>
      </c>
      <c r="F635" s="2">
        <v>6.4000000000000003E-3</v>
      </c>
      <c r="G635" s="1">
        <f>Tabella9[[#This Row],[MAX]]-Tabella9[[#This Row],[MIN]]</f>
        <v>426.83000000000175</v>
      </c>
    </row>
    <row r="636" spans="1:7" x14ac:dyDescent="0.3">
      <c r="A636" s="3">
        <v>42941</v>
      </c>
      <c r="B636" s="1">
        <v>65667.62</v>
      </c>
      <c r="C636" s="1">
        <v>65101.25</v>
      </c>
      <c r="D636" s="1">
        <v>65748.73</v>
      </c>
      <c r="E636" s="1">
        <v>65101.25</v>
      </c>
      <c r="F636" s="2">
        <v>8.6999999999999994E-3</v>
      </c>
      <c r="G636" s="1">
        <f>Tabella9[[#This Row],[MAX]]-Tabella9[[#This Row],[MIN]]</f>
        <v>647.47999999999593</v>
      </c>
    </row>
    <row r="637" spans="1:7" x14ac:dyDescent="0.3">
      <c r="A637" s="3">
        <v>42942</v>
      </c>
      <c r="B637" s="1">
        <v>65010.57</v>
      </c>
      <c r="C637" s="1">
        <v>65668.070000000007</v>
      </c>
      <c r="D637" s="1">
        <v>65873.03</v>
      </c>
      <c r="E637" s="1">
        <v>64991.58</v>
      </c>
      <c r="F637" s="2">
        <v>-0.01</v>
      </c>
      <c r="G637" s="1">
        <f>Tabella9[[#This Row],[MAX]]-Tabella9[[#This Row],[MIN]]</f>
        <v>881.44999999999709</v>
      </c>
    </row>
    <row r="638" spans="1:7" x14ac:dyDescent="0.3">
      <c r="A638" s="3">
        <v>42943</v>
      </c>
      <c r="B638" s="1">
        <v>65277.38</v>
      </c>
      <c r="C638" s="1">
        <v>65012.89</v>
      </c>
      <c r="D638" s="1">
        <v>65677.56</v>
      </c>
      <c r="E638" s="1">
        <v>65012.89</v>
      </c>
      <c r="F638" s="2">
        <v>4.1000000000000003E-3</v>
      </c>
      <c r="G638" s="1">
        <f>Tabella9[[#This Row],[MAX]]-Tabella9[[#This Row],[MIN]]</f>
        <v>664.66999999999825</v>
      </c>
    </row>
    <row r="639" spans="1:7" x14ac:dyDescent="0.3">
      <c r="A639" s="3">
        <v>42944</v>
      </c>
      <c r="B639" s="1">
        <v>65497.13</v>
      </c>
      <c r="C639" s="1">
        <v>65252.61</v>
      </c>
      <c r="D639" s="1">
        <v>65497.13</v>
      </c>
      <c r="E639" s="1">
        <v>64952.66</v>
      </c>
      <c r="F639" s="2">
        <v>3.3999999999999998E-3</v>
      </c>
      <c r="G639" s="1">
        <f>Tabella9[[#This Row],[MAX]]-Tabella9[[#This Row],[MIN]]</f>
        <v>544.46999999999389</v>
      </c>
    </row>
    <row r="640" spans="1:7" x14ac:dyDescent="0.3">
      <c r="A640" s="3">
        <v>42947</v>
      </c>
      <c r="B640" s="1">
        <v>65920.36</v>
      </c>
      <c r="C640" s="1">
        <v>65502.54</v>
      </c>
      <c r="D640" s="1">
        <v>66047.990000000005</v>
      </c>
      <c r="E640" s="1">
        <v>65502.54</v>
      </c>
      <c r="F640" s="2">
        <v>6.4999999999999997E-3</v>
      </c>
      <c r="G640" s="1">
        <f>Tabella9[[#This Row],[MAX]]-Tabella9[[#This Row],[MIN]]</f>
        <v>545.45000000000437</v>
      </c>
    </row>
    <row r="641" spans="1:7" x14ac:dyDescent="0.3">
      <c r="A641" s="3">
        <v>42948</v>
      </c>
      <c r="B641" s="1">
        <v>66516.240000000005</v>
      </c>
      <c r="C641" s="1">
        <v>65925.100000000006</v>
      </c>
      <c r="D641" s="1">
        <v>66605.78</v>
      </c>
      <c r="E641" s="1">
        <v>65925.100000000006</v>
      </c>
      <c r="F641" s="2">
        <v>8.9999999999999993E-3</v>
      </c>
      <c r="G641" s="1">
        <f>Tabella9[[#This Row],[MAX]]-Tabella9[[#This Row],[MIN]]</f>
        <v>680.67999999999302</v>
      </c>
    </row>
    <row r="642" spans="1:7" x14ac:dyDescent="0.3">
      <c r="A642" s="3">
        <v>42949</v>
      </c>
      <c r="B642" s="1">
        <v>67135.990000000005</v>
      </c>
      <c r="C642" s="1">
        <v>66503.899999999994</v>
      </c>
      <c r="D642" s="1">
        <v>67276.66</v>
      </c>
      <c r="E642" s="1">
        <v>66304.820000000007</v>
      </c>
      <c r="F642" s="2">
        <v>9.2999999999999992E-3</v>
      </c>
      <c r="G642" s="1">
        <f>Tabella9[[#This Row],[MAX]]-Tabella9[[#This Row],[MIN]]</f>
        <v>971.83999999999651</v>
      </c>
    </row>
    <row r="643" spans="1:7" x14ac:dyDescent="0.3">
      <c r="A643" s="3">
        <v>42950</v>
      </c>
      <c r="B643" s="1">
        <v>66777.13</v>
      </c>
      <c r="C643" s="1">
        <v>67135.990000000005</v>
      </c>
      <c r="D643" s="1">
        <v>67256.009999999995</v>
      </c>
      <c r="E643" s="1">
        <v>66704.62</v>
      </c>
      <c r="F643" s="2">
        <v>-5.3E-3</v>
      </c>
      <c r="G643" s="1">
        <f>Tabella9[[#This Row],[MAX]]-Tabella9[[#This Row],[MIN]]</f>
        <v>551.38999999999942</v>
      </c>
    </row>
    <row r="644" spans="1:7" x14ac:dyDescent="0.3">
      <c r="A644" s="3">
        <v>42951</v>
      </c>
      <c r="B644" s="1">
        <v>66897.990000000005</v>
      </c>
      <c r="C644" s="1">
        <v>66783.22</v>
      </c>
      <c r="D644" s="1">
        <v>67104.38</v>
      </c>
      <c r="E644" s="1">
        <v>66525.22</v>
      </c>
      <c r="F644" s="2">
        <v>1.8E-3</v>
      </c>
      <c r="G644" s="1">
        <f>Tabella9[[#This Row],[MAX]]-Tabella9[[#This Row],[MIN]]</f>
        <v>579.16000000000349</v>
      </c>
    </row>
    <row r="645" spans="1:7" x14ac:dyDescent="0.3">
      <c r="A645" s="3">
        <v>42954</v>
      </c>
      <c r="B645" s="1">
        <v>67939.66</v>
      </c>
      <c r="C645" s="1">
        <v>66897.990000000005</v>
      </c>
      <c r="D645" s="1">
        <v>68043.37</v>
      </c>
      <c r="E645" s="1">
        <v>66887.179999999993</v>
      </c>
      <c r="F645" s="2">
        <v>1.5599999999999999E-2</v>
      </c>
      <c r="G645" s="1">
        <f>Tabella9[[#This Row],[MAX]]-Tabella9[[#This Row],[MIN]]</f>
        <v>1156.1900000000023</v>
      </c>
    </row>
    <row r="646" spans="1:7" x14ac:dyDescent="0.3">
      <c r="A646" s="3">
        <v>42955</v>
      </c>
      <c r="B646" s="1">
        <v>67898.94</v>
      </c>
      <c r="C646" s="1">
        <v>67936.37</v>
      </c>
      <c r="D646" s="1">
        <v>68500.05</v>
      </c>
      <c r="E646" s="1">
        <v>67671.259999999995</v>
      </c>
      <c r="F646" s="2">
        <v>-5.9999999999999995E-4</v>
      </c>
      <c r="G646" s="1">
        <f>Tabella9[[#This Row],[MAX]]-Tabella9[[#This Row],[MIN]]</f>
        <v>828.79000000000815</v>
      </c>
    </row>
    <row r="647" spans="1:7" x14ac:dyDescent="0.3">
      <c r="A647" s="3">
        <v>42956</v>
      </c>
      <c r="B647" s="1">
        <v>67671.070000000007</v>
      </c>
      <c r="C647" s="1">
        <v>67894.48</v>
      </c>
      <c r="D647" s="1">
        <v>67894.48</v>
      </c>
      <c r="E647" s="1">
        <v>67290.48</v>
      </c>
      <c r="F647" s="2">
        <v>-3.3999999999999998E-3</v>
      </c>
      <c r="G647" s="1">
        <f>Tabella9[[#This Row],[MAX]]-Tabella9[[#This Row],[MIN]]</f>
        <v>604</v>
      </c>
    </row>
    <row r="648" spans="1:7" x14ac:dyDescent="0.3">
      <c r="A648" s="3">
        <v>42957</v>
      </c>
      <c r="B648" s="1">
        <v>66992.09</v>
      </c>
      <c r="C648" s="1">
        <v>67671.06</v>
      </c>
      <c r="D648" s="1">
        <v>67671.06</v>
      </c>
      <c r="E648" s="1">
        <v>66649.539999999994</v>
      </c>
      <c r="F648" s="2">
        <v>-0.01</v>
      </c>
      <c r="G648" s="1">
        <f>Tabella9[[#This Row],[MAX]]-Tabella9[[#This Row],[MIN]]</f>
        <v>1021.5200000000041</v>
      </c>
    </row>
    <row r="649" spans="1:7" x14ac:dyDescent="0.3">
      <c r="A649" s="3">
        <v>42958</v>
      </c>
      <c r="B649" s="1">
        <v>67358.59</v>
      </c>
      <c r="C649" s="1">
        <v>66991.95</v>
      </c>
      <c r="D649" s="1">
        <v>67623.360000000001</v>
      </c>
      <c r="E649" s="1">
        <v>66677.62</v>
      </c>
      <c r="F649" s="2">
        <v>5.4999999999999997E-3</v>
      </c>
      <c r="G649" s="1">
        <f>Tabella9[[#This Row],[MAX]]-Tabella9[[#This Row],[MIN]]</f>
        <v>945.74000000000524</v>
      </c>
    </row>
    <row r="650" spans="1:7" x14ac:dyDescent="0.3">
      <c r="A650" s="3">
        <v>42961</v>
      </c>
      <c r="B650" s="1">
        <v>68284.66</v>
      </c>
      <c r="C650" s="1">
        <v>67363.710000000006</v>
      </c>
      <c r="D650" s="1">
        <v>68641.98</v>
      </c>
      <c r="E650" s="1">
        <v>67226.3</v>
      </c>
      <c r="F650" s="2">
        <v>1.37E-2</v>
      </c>
      <c r="G650" s="1">
        <f>Tabella9[[#This Row],[MAX]]-Tabella9[[#This Row],[MIN]]</f>
        <v>1415.679999999993</v>
      </c>
    </row>
    <row r="651" spans="1:7" x14ac:dyDescent="0.3">
      <c r="A651" s="3">
        <v>42962</v>
      </c>
      <c r="B651" s="1">
        <v>68355.12</v>
      </c>
      <c r="C651" s="1">
        <v>68295.78</v>
      </c>
      <c r="D651" s="1">
        <v>68846.070000000007</v>
      </c>
      <c r="E651" s="1">
        <v>68292.69</v>
      </c>
      <c r="F651" s="2">
        <v>1E-3</v>
      </c>
      <c r="G651" s="1">
        <f>Tabella9[[#This Row],[MAX]]-Tabella9[[#This Row],[MIN]]</f>
        <v>553.38000000000466</v>
      </c>
    </row>
    <row r="652" spans="1:7" x14ac:dyDescent="0.3">
      <c r="A652" s="3">
        <v>42963</v>
      </c>
      <c r="B652" s="1">
        <v>68594.289999999994</v>
      </c>
      <c r="C652" s="1">
        <v>68356.34</v>
      </c>
      <c r="D652" s="1">
        <v>68950.33</v>
      </c>
      <c r="E652" s="1">
        <v>68304.34</v>
      </c>
      <c r="F652" s="2">
        <v>3.5000000000000001E-3</v>
      </c>
      <c r="G652" s="1">
        <f>Tabella9[[#This Row],[MAX]]-Tabella9[[#This Row],[MIN]]</f>
        <v>645.99000000000524</v>
      </c>
    </row>
    <row r="653" spans="1:7" x14ac:dyDescent="0.3">
      <c r="A653" s="3">
        <v>42964</v>
      </c>
      <c r="B653" s="1">
        <v>67976.800000000003</v>
      </c>
      <c r="C653" s="1">
        <v>68595.649999999994</v>
      </c>
      <c r="D653" s="1">
        <v>68595.649999999994</v>
      </c>
      <c r="E653" s="1">
        <v>67866.19</v>
      </c>
      <c r="F653" s="2">
        <v>-8.9999999999999993E-3</v>
      </c>
      <c r="G653" s="1">
        <f>Tabella9[[#This Row],[MAX]]-Tabella9[[#This Row],[MIN]]</f>
        <v>729.45999999999185</v>
      </c>
    </row>
    <row r="654" spans="1:7" x14ac:dyDescent="0.3">
      <c r="A654" s="3">
        <v>42965</v>
      </c>
      <c r="B654" s="1">
        <v>68714.66</v>
      </c>
      <c r="C654" s="1">
        <v>67989.960000000006</v>
      </c>
      <c r="D654" s="1">
        <v>68807.53</v>
      </c>
      <c r="E654" s="1">
        <v>67979.25</v>
      </c>
      <c r="F654" s="2">
        <v>1.09E-2</v>
      </c>
      <c r="G654" s="1">
        <f>Tabella9[[#This Row],[MAX]]-Tabella9[[#This Row],[MIN]]</f>
        <v>828.27999999999884</v>
      </c>
    </row>
    <row r="655" spans="1:7" x14ac:dyDescent="0.3">
      <c r="A655" s="3">
        <v>42968</v>
      </c>
      <c r="B655" s="1">
        <v>68634.649999999994</v>
      </c>
      <c r="C655" s="1">
        <v>68713.25</v>
      </c>
      <c r="D655" s="1">
        <v>69068.289999999994</v>
      </c>
      <c r="E655" s="1">
        <v>68514.33</v>
      </c>
      <c r="F655" s="2">
        <v>-1.1999999999999999E-3</v>
      </c>
      <c r="G655" s="1">
        <f>Tabella9[[#This Row],[MAX]]-Tabella9[[#This Row],[MIN]]</f>
        <v>553.95999999999185</v>
      </c>
    </row>
    <row r="656" spans="1:7" x14ac:dyDescent="0.3">
      <c r="A656" s="3">
        <v>42969</v>
      </c>
      <c r="B656" s="1">
        <v>70011.25</v>
      </c>
      <c r="C656" s="1">
        <v>68644.89</v>
      </c>
      <c r="D656" s="1">
        <v>70277.649999999994</v>
      </c>
      <c r="E656" s="1">
        <v>68644.89</v>
      </c>
      <c r="F656" s="2">
        <v>2.01E-2</v>
      </c>
      <c r="G656" s="1">
        <f>Tabella9[[#This Row],[MAX]]-Tabella9[[#This Row],[MIN]]</f>
        <v>1632.7599999999948</v>
      </c>
    </row>
    <row r="657" spans="1:7" x14ac:dyDescent="0.3">
      <c r="A657" s="3">
        <v>42970</v>
      </c>
      <c r="B657" s="1">
        <v>70477.63</v>
      </c>
      <c r="C657" s="1">
        <v>70010.710000000006</v>
      </c>
      <c r="D657" s="1">
        <v>70586.929999999993</v>
      </c>
      <c r="E657" s="1">
        <v>69947.38</v>
      </c>
      <c r="F657" s="2">
        <v>6.7000000000000002E-3</v>
      </c>
      <c r="G657" s="1">
        <f>Tabella9[[#This Row],[MAX]]-Tabella9[[#This Row],[MIN]]</f>
        <v>639.54999999998836</v>
      </c>
    </row>
    <row r="658" spans="1:7" x14ac:dyDescent="0.3">
      <c r="A658" s="3">
        <v>42971</v>
      </c>
      <c r="B658" s="1">
        <v>71132.800000000003</v>
      </c>
      <c r="C658" s="1">
        <v>70482.38</v>
      </c>
      <c r="D658" s="1">
        <v>71237.66</v>
      </c>
      <c r="E658" s="1">
        <v>70482.38</v>
      </c>
      <c r="F658" s="2">
        <v>9.2999999999999992E-3</v>
      </c>
      <c r="G658" s="1">
        <f>Tabella9[[#This Row],[MAX]]-Tabella9[[#This Row],[MIN]]</f>
        <v>755.27999999999884</v>
      </c>
    </row>
    <row r="659" spans="1:7" x14ac:dyDescent="0.3">
      <c r="A659" s="3">
        <v>42972</v>
      </c>
      <c r="B659" s="1">
        <v>71073.649999999994</v>
      </c>
      <c r="C659" s="1">
        <v>71137.679999999993</v>
      </c>
      <c r="D659" s="1">
        <v>71505.69</v>
      </c>
      <c r="E659" s="1">
        <v>70801.429999999993</v>
      </c>
      <c r="F659" s="2">
        <v>-8.0000000000000004E-4</v>
      </c>
      <c r="G659" s="1">
        <f>Tabella9[[#This Row],[MAX]]-Tabella9[[#This Row],[MIN]]</f>
        <v>704.26000000000931</v>
      </c>
    </row>
    <row r="660" spans="1:7" x14ac:dyDescent="0.3">
      <c r="A660" s="3">
        <v>42975</v>
      </c>
      <c r="B660" s="1">
        <v>71016.59</v>
      </c>
      <c r="C660" s="1">
        <v>71073.649999999994</v>
      </c>
      <c r="D660" s="1">
        <v>71389.88</v>
      </c>
      <c r="E660" s="1">
        <v>70908.639999999999</v>
      </c>
      <c r="F660" s="2">
        <v>-8.0000000000000004E-4</v>
      </c>
      <c r="G660" s="1">
        <f>Tabella9[[#This Row],[MAX]]-Tabella9[[#This Row],[MIN]]</f>
        <v>481.24000000000524</v>
      </c>
    </row>
    <row r="661" spans="1:7" x14ac:dyDescent="0.3">
      <c r="A661" s="3">
        <v>42976</v>
      </c>
      <c r="B661" s="1">
        <v>71329.850000000006</v>
      </c>
      <c r="C661" s="1">
        <v>71005.06</v>
      </c>
      <c r="D661" s="1">
        <v>71329.850000000006</v>
      </c>
      <c r="E661" s="1">
        <v>70517.41</v>
      </c>
      <c r="F661" s="2">
        <v>4.4000000000000003E-3</v>
      </c>
      <c r="G661" s="1">
        <f>Tabella9[[#This Row],[MAX]]-Tabella9[[#This Row],[MIN]]</f>
        <v>812.44000000000233</v>
      </c>
    </row>
    <row r="662" spans="1:7" x14ac:dyDescent="0.3">
      <c r="A662" s="3">
        <v>42977</v>
      </c>
      <c r="B662" s="1">
        <v>70886.259999999995</v>
      </c>
      <c r="C662" s="1">
        <v>71327.97</v>
      </c>
      <c r="D662" s="1">
        <v>71453.62</v>
      </c>
      <c r="E662" s="1">
        <v>70755.360000000001</v>
      </c>
      <c r="F662" s="2">
        <v>-6.1999999999999998E-3</v>
      </c>
      <c r="G662" s="1">
        <f>Tabella9[[#This Row],[MAX]]-Tabella9[[#This Row],[MIN]]</f>
        <v>698.25999999999476</v>
      </c>
    </row>
    <row r="663" spans="1:7" x14ac:dyDescent="0.3">
      <c r="A663" s="3">
        <v>42978</v>
      </c>
      <c r="B663" s="1">
        <v>70835.05</v>
      </c>
      <c r="C663" s="1">
        <v>70887.11</v>
      </c>
      <c r="D663" s="1">
        <v>71233.98</v>
      </c>
      <c r="E663" s="1">
        <v>70516.47</v>
      </c>
      <c r="F663" s="2">
        <v>-6.9999999999999999E-4</v>
      </c>
      <c r="G663" s="1">
        <f>Tabella9[[#This Row],[MAX]]-Tabella9[[#This Row],[MIN]]</f>
        <v>717.50999999999476</v>
      </c>
    </row>
    <row r="664" spans="1:7" x14ac:dyDescent="0.3">
      <c r="A664" s="3">
        <v>42979</v>
      </c>
      <c r="B664" s="1">
        <v>71923.11</v>
      </c>
      <c r="C664" s="1">
        <v>70848.160000000003</v>
      </c>
      <c r="D664" s="1">
        <v>72216.84</v>
      </c>
      <c r="E664" s="1">
        <v>70846.02</v>
      </c>
      <c r="F664" s="2">
        <v>1.54E-2</v>
      </c>
      <c r="G664" s="1">
        <f>Tabella9[[#This Row],[MAX]]-Tabella9[[#This Row],[MIN]]</f>
        <v>1370.8199999999924</v>
      </c>
    </row>
    <row r="665" spans="1:7" x14ac:dyDescent="0.3">
      <c r="A665" s="3">
        <v>42982</v>
      </c>
      <c r="B665" s="1">
        <v>72128.83</v>
      </c>
      <c r="C665" s="1">
        <v>71921.460000000006</v>
      </c>
      <c r="D665" s="1">
        <v>72141.039999999994</v>
      </c>
      <c r="E665" s="1">
        <v>71670.89</v>
      </c>
      <c r="F665" s="2">
        <v>2.8999999999999998E-3</v>
      </c>
      <c r="G665" s="1">
        <f>Tabella9[[#This Row],[MAX]]-Tabella9[[#This Row],[MIN]]</f>
        <v>470.14999999999418</v>
      </c>
    </row>
    <row r="666" spans="1:7" x14ac:dyDescent="0.3">
      <c r="A666" s="3">
        <v>42983</v>
      </c>
      <c r="B666" s="1">
        <v>72150.880000000005</v>
      </c>
      <c r="C666" s="1">
        <v>72134.02</v>
      </c>
      <c r="D666" s="1">
        <v>73179.53</v>
      </c>
      <c r="E666" s="1">
        <v>71827.210000000006</v>
      </c>
      <c r="F666" s="2">
        <v>2.9999999999999997E-4</v>
      </c>
      <c r="G666" s="1">
        <f>Tabella9[[#This Row],[MAX]]-Tabella9[[#This Row],[MIN]]</f>
        <v>1352.3199999999924</v>
      </c>
    </row>
    <row r="667" spans="1:7" x14ac:dyDescent="0.3">
      <c r="A667" s="3">
        <v>42984</v>
      </c>
      <c r="B667" s="1">
        <v>73412.41</v>
      </c>
      <c r="C667" s="1">
        <v>72156.81</v>
      </c>
      <c r="D667" s="1">
        <v>73607.91</v>
      </c>
      <c r="E667" s="1">
        <v>72156.81</v>
      </c>
      <c r="F667" s="2">
        <v>1.7500000000000002E-2</v>
      </c>
      <c r="G667" s="1">
        <f>Tabella9[[#This Row],[MAX]]-Tabella9[[#This Row],[MIN]]</f>
        <v>1451.1000000000058</v>
      </c>
    </row>
    <row r="668" spans="1:7" x14ac:dyDescent="0.3">
      <c r="A668" s="3">
        <v>42986</v>
      </c>
      <c r="B668" s="1">
        <v>73078.850000000006</v>
      </c>
      <c r="C668" s="1">
        <v>73413.399999999994</v>
      </c>
      <c r="D668" s="1">
        <v>73646.100000000006</v>
      </c>
      <c r="E668" s="1">
        <v>72925.440000000002</v>
      </c>
      <c r="F668" s="2">
        <v>-4.4999999999999997E-3</v>
      </c>
      <c r="G668" s="1">
        <f>Tabella9[[#This Row],[MAX]]-Tabella9[[#This Row],[MIN]]</f>
        <v>720.66000000000349</v>
      </c>
    </row>
    <row r="669" spans="1:7" x14ac:dyDescent="0.3">
      <c r="A669" s="3">
        <v>42989</v>
      </c>
      <c r="B669" s="1">
        <v>74319.22</v>
      </c>
      <c r="C669" s="1">
        <v>73095.62</v>
      </c>
      <c r="D669" s="1">
        <v>74635.56</v>
      </c>
      <c r="E669" s="1">
        <v>73095.62</v>
      </c>
      <c r="F669" s="2">
        <v>1.7000000000000001E-2</v>
      </c>
      <c r="G669" s="1">
        <f>Tabella9[[#This Row],[MAX]]-Tabella9[[#This Row],[MIN]]</f>
        <v>1539.9400000000023</v>
      </c>
    </row>
    <row r="670" spans="1:7" x14ac:dyDescent="0.3">
      <c r="A670" s="3">
        <v>42990</v>
      </c>
      <c r="B670" s="1">
        <v>74538.55</v>
      </c>
      <c r="C670" s="1">
        <v>74322.039999999994</v>
      </c>
      <c r="D670" s="1">
        <v>75332.23</v>
      </c>
      <c r="E670" s="1">
        <v>74294.080000000002</v>
      </c>
      <c r="F670" s="2">
        <v>3.0000000000000001E-3</v>
      </c>
      <c r="G670" s="1">
        <f>Tabella9[[#This Row],[MAX]]-Tabella9[[#This Row],[MIN]]</f>
        <v>1038.1499999999942</v>
      </c>
    </row>
    <row r="671" spans="1:7" x14ac:dyDescent="0.3">
      <c r="A671" s="3">
        <v>42991</v>
      </c>
      <c r="B671" s="1">
        <v>74787.570000000007</v>
      </c>
      <c r="C671" s="1">
        <v>74542.81</v>
      </c>
      <c r="D671" s="1">
        <v>75146.31</v>
      </c>
      <c r="E671" s="1">
        <v>74196.429999999993</v>
      </c>
      <c r="F671" s="2">
        <v>3.3E-3</v>
      </c>
      <c r="G671" s="1">
        <f>Tabella9[[#This Row],[MAX]]-Tabella9[[#This Row],[MIN]]</f>
        <v>949.88000000000466</v>
      </c>
    </row>
    <row r="672" spans="1:7" x14ac:dyDescent="0.3">
      <c r="A672" s="3">
        <v>42992</v>
      </c>
      <c r="B672" s="1">
        <v>74656.679999999993</v>
      </c>
      <c r="C672" s="1">
        <v>74786.55</v>
      </c>
      <c r="D672" s="1">
        <v>74949.070000000007</v>
      </c>
      <c r="E672" s="1">
        <v>74396.69</v>
      </c>
      <c r="F672" s="2">
        <v>-1.8E-3</v>
      </c>
      <c r="G672" s="1">
        <f>Tabella9[[#This Row],[MAX]]-Tabella9[[#This Row],[MIN]]</f>
        <v>552.38000000000466</v>
      </c>
    </row>
    <row r="673" spans="1:7" x14ac:dyDescent="0.3">
      <c r="A673" s="3">
        <v>42993</v>
      </c>
      <c r="B673" s="1">
        <v>75756.52</v>
      </c>
      <c r="C673" s="1">
        <v>74656.399999999994</v>
      </c>
      <c r="D673" s="1">
        <v>75820.259999999995</v>
      </c>
      <c r="E673" s="1">
        <v>74647.740000000005</v>
      </c>
      <c r="F673" s="2">
        <v>1.47E-2</v>
      </c>
      <c r="G673" s="1">
        <f>Tabella9[[#This Row],[MAX]]-Tabella9[[#This Row],[MIN]]</f>
        <v>1172.5199999999895</v>
      </c>
    </row>
    <row r="674" spans="1:7" x14ac:dyDescent="0.3">
      <c r="A674" s="3">
        <v>42996</v>
      </c>
      <c r="B674" s="1">
        <v>75990.41</v>
      </c>
      <c r="C674" s="1">
        <v>75758.490000000005</v>
      </c>
      <c r="D674" s="1">
        <v>76403.58</v>
      </c>
      <c r="E674" s="1">
        <v>75621.37</v>
      </c>
      <c r="F674" s="2">
        <v>3.0999999999999999E-3</v>
      </c>
      <c r="G674" s="1">
        <f>Tabella9[[#This Row],[MAX]]-Tabella9[[#This Row],[MIN]]</f>
        <v>782.2100000000064</v>
      </c>
    </row>
    <row r="675" spans="1:7" x14ac:dyDescent="0.3">
      <c r="A675" s="3">
        <v>42997</v>
      </c>
      <c r="B675" s="1">
        <v>75974.179999999993</v>
      </c>
      <c r="C675" s="1">
        <v>75990.399999999994</v>
      </c>
      <c r="D675" s="1">
        <v>76071.399999999994</v>
      </c>
      <c r="E675" s="1">
        <v>75299.63</v>
      </c>
      <c r="F675" s="2">
        <v>-2.0000000000000001E-4</v>
      </c>
      <c r="G675" s="1">
        <f>Tabella9[[#This Row],[MAX]]-Tabella9[[#This Row],[MIN]]</f>
        <v>771.76999999998952</v>
      </c>
    </row>
    <row r="676" spans="1:7" x14ac:dyDescent="0.3">
      <c r="A676" s="3">
        <v>42998</v>
      </c>
      <c r="B676" s="1">
        <v>76004.149999999994</v>
      </c>
      <c r="C676" s="1">
        <v>75973.63</v>
      </c>
      <c r="D676" s="1">
        <v>76419.58</v>
      </c>
      <c r="E676" s="1">
        <v>75074.210000000006</v>
      </c>
      <c r="F676" s="2">
        <v>4.0000000000000002E-4</v>
      </c>
      <c r="G676" s="1">
        <f>Tabella9[[#This Row],[MAX]]-Tabella9[[#This Row],[MIN]]</f>
        <v>1345.3699999999953</v>
      </c>
    </row>
    <row r="677" spans="1:7" x14ac:dyDescent="0.3">
      <c r="A677" s="3">
        <v>42999</v>
      </c>
      <c r="B677" s="1">
        <v>75604.34</v>
      </c>
      <c r="C677" s="1">
        <v>76013.77</v>
      </c>
      <c r="D677" s="1">
        <v>76251.06</v>
      </c>
      <c r="E677" s="1">
        <v>75282.240000000005</v>
      </c>
      <c r="F677" s="2">
        <v>-5.3E-3</v>
      </c>
      <c r="G677" s="1">
        <f>Tabella9[[#This Row],[MAX]]-Tabella9[[#This Row],[MIN]]</f>
        <v>968.81999999999243</v>
      </c>
    </row>
    <row r="678" spans="1:7" x14ac:dyDescent="0.3">
      <c r="A678" s="3">
        <v>43000</v>
      </c>
      <c r="B678" s="1">
        <v>75389.75</v>
      </c>
      <c r="C678" s="1">
        <v>75617.61</v>
      </c>
      <c r="D678" s="1">
        <v>75734.16</v>
      </c>
      <c r="E678" s="1">
        <v>75028.83</v>
      </c>
      <c r="F678" s="2">
        <v>-2.8E-3</v>
      </c>
      <c r="G678" s="1">
        <f>Tabella9[[#This Row],[MAX]]-Tabella9[[#This Row],[MIN]]</f>
        <v>705.33000000000175</v>
      </c>
    </row>
    <row r="679" spans="1:7" x14ac:dyDescent="0.3">
      <c r="A679" s="3">
        <v>43003</v>
      </c>
      <c r="B679" s="1">
        <v>74443.47</v>
      </c>
      <c r="C679" s="1">
        <v>75381.17</v>
      </c>
      <c r="D679" s="1">
        <v>75469.56</v>
      </c>
      <c r="E679" s="1">
        <v>74303.16</v>
      </c>
      <c r="F679" s="2">
        <v>-1.26E-2</v>
      </c>
      <c r="G679" s="1">
        <f>Tabella9[[#This Row],[MAX]]-Tabella9[[#This Row],[MIN]]</f>
        <v>1166.3999999999942</v>
      </c>
    </row>
    <row r="680" spans="1:7" x14ac:dyDescent="0.3">
      <c r="A680" s="3">
        <v>43004</v>
      </c>
      <c r="B680" s="1">
        <v>74318.720000000001</v>
      </c>
      <c r="C680" s="1">
        <v>74443.47</v>
      </c>
      <c r="D680" s="1">
        <v>74971.31</v>
      </c>
      <c r="E680" s="1">
        <v>74318.720000000001</v>
      </c>
      <c r="F680" s="2">
        <v>-1.6999999999999999E-3</v>
      </c>
      <c r="G680" s="1">
        <f>Tabella9[[#This Row],[MAX]]-Tabella9[[#This Row],[MIN]]</f>
        <v>652.58999999999651</v>
      </c>
    </row>
    <row r="681" spans="1:7" x14ac:dyDescent="0.3">
      <c r="A681" s="3">
        <v>43005</v>
      </c>
      <c r="B681" s="1">
        <v>73796.710000000006</v>
      </c>
      <c r="C681" s="1">
        <v>74357.929999999993</v>
      </c>
      <c r="D681" s="1">
        <v>74743.67</v>
      </c>
      <c r="E681" s="1">
        <v>73125.48</v>
      </c>
      <c r="F681" s="2">
        <v>-7.0000000000000001E-3</v>
      </c>
      <c r="G681" s="1">
        <f>Tabella9[[#This Row],[MAX]]-Tabella9[[#This Row],[MIN]]</f>
        <v>1618.1900000000023</v>
      </c>
    </row>
    <row r="682" spans="1:7" x14ac:dyDescent="0.3">
      <c r="A682" s="3">
        <v>43006</v>
      </c>
      <c r="B682" s="1">
        <v>73567.25</v>
      </c>
      <c r="C682" s="1">
        <v>73807.839999999997</v>
      </c>
      <c r="D682" s="1">
        <v>74010.52</v>
      </c>
      <c r="E682" s="1">
        <v>73276.61</v>
      </c>
      <c r="F682" s="2">
        <v>-3.0999999999999999E-3</v>
      </c>
      <c r="G682" s="1">
        <f>Tabella9[[#This Row],[MAX]]-Tabella9[[#This Row],[MIN]]</f>
        <v>733.91000000000349</v>
      </c>
    </row>
    <row r="683" spans="1:7" x14ac:dyDescent="0.3">
      <c r="A683" s="3">
        <v>43007</v>
      </c>
      <c r="B683" s="1">
        <v>74293.509999999995</v>
      </c>
      <c r="C683" s="1">
        <v>73571.31</v>
      </c>
      <c r="D683" s="1">
        <v>74517.600000000006</v>
      </c>
      <c r="E683" s="1">
        <v>73571.31</v>
      </c>
      <c r="F683" s="2">
        <v>9.9000000000000008E-3</v>
      </c>
      <c r="G683" s="1">
        <f>Tabella9[[#This Row],[MAX]]-Tabella9[[#This Row],[MIN]]</f>
        <v>946.29000000000815</v>
      </c>
    </row>
    <row r="684" spans="1:7" x14ac:dyDescent="0.3">
      <c r="A684" s="3">
        <v>43010</v>
      </c>
      <c r="B684" s="1">
        <v>74359.83</v>
      </c>
      <c r="C684" s="1">
        <v>74294.53</v>
      </c>
      <c r="D684" s="1">
        <v>74506.19</v>
      </c>
      <c r="E684" s="1">
        <v>73845.22</v>
      </c>
      <c r="F684" s="2">
        <v>8.9999999999999998E-4</v>
      </c>
      <c r="G684" s="1">
        <f>Tabella9[[#This Row],[MAX]]-Tabella9[[#This Row],[MIN]]</f>
        <v>660.97000000000116</v>
      </c>
    </row>
    <row r="685" spans="1:7" x14ac:dyDescent="0.3">
      <c r="A685" s="3">
        <v>43011</v>
      </c>
      <c r="B685" s="1">
        <v>76762.91</v>
      </c>
      <c r="C685" s="1">
        <v>74363.210000000006</v>
      </c>
      <c r="D685" s="1">
        <v>76762.91</v>
      </c>
      <c r="E685" s="1">
        <v>74363.210000000006</v>
      </c>
      <c r="F685" s="2">
        <v>3.2300000000000002E-2</v>
      </c>
      <c r="G685" s="1">
        <f>Tabella9[[#This Row],[MAX]]-Tabella9[[#This Row],[MIN]]</f>
        <v>2399.6999999999971</v>
      </c>
    </row>
    <row r="686" spans="1:7" x14ac:dyDescent="0.3">
      <c r="A686" s="3">
        <v>43012</v>
      </c>
      <c r="B686" s="1">
        <v>76591.44</v>
      </c>
      <c r="C686" s="1">
        <v>76762.91</v>
      </c>
      <c r="D686" s="1">
        <v>77003.69</v>
      </c>
      <c r="E686" s="1">
        <v>76422.460000000006</v>
      </c>
      <c r="F686" s="2">
        <v>-2.2000000000000001E-3</v>
      </c>
      <c r="G686" s="1">
        <f>Tabella9[[#This Row],[MAX]]-Tabella9[[#This Row],[MIN]]</f>
        <v>581.22999999999593</v>
      </c>
    </row>
    <row r="687" spans="1:7" x14ac:dyDescent="0.3">
      <c r="A687" s="3">
        <v>43013</v>
      </c>
      <c r="B687" s="1">
        <v>76617.53</v>
      </c>
      <c r="C687" s="1">
        <v>76592.13</v>
      </c>
      <c r="D687" s="1">
        <v>78024.09</v>
      </c>
      <c r="E687" s="1">
        <v>76592.13</v>
      </c>
      <c r="F687" s="2">
        <v>2.9999999999999997E-4</v>
      </c>
      <c r="G687" s="1">
        <f>Tabella9[[#This Row],[MAX]]-Tabella9[[#This Row],[MIN]]</f>
        <v>1431.9599999999919</v>
      </c>
    </row>
    <row r="688" spans="1:7" x14ac:dyDescent="0.3">
      <c r="A688" s="3">
        <v>43014</v>
      </c>
      <c r="B688" s="1">
        <v>76054.720000000001</v>
      </c>
      <c r="C688" s="1">
        <v>76617.53</v>
      </c>
      <c r="D688" s="1">
        <v>76617.53</v>
      </c>
      <c r="E688" s="1">
        <v>75602.63</v>
      </c>
      <c r="F688" s="2">
        <v>-7.3000000000000001E-3</v>
      </c>
      <c r="G688" s="1">
        <f>Tabella9[[#This Row],[MAX]]-Tabella9[[#This Row],[MIN]]</f>
        <v>1014.8999999999942</v>
      </c>
    </row>
    <row r="689" spans="1:7" x14ac:dyDescent="0.3">
      <c r="A689" s="3">
        <v>43017</v>
      </c>
      <c r="B689" s="1">
        <v>75726.81</v>
      </c>
      <c r="C689" s="1">
        <v>76054.710000000006</v>
      </c>
      <c r="D689" s="1">
        <v>76067.320000000007</v>
      </c>
      <c r="E689" s="1">
        <v>75180.92</v>
      </c>
      <c r="F689" s="2">
        <v>-4.3E-3</v>
      </c>
      <c r="G689" s="1">
        <f>Tabella9[[#This Row],[MAX]]-Tabella9[[#This Row],[MIN]]</f>
        <v>886.40000000000873</v>
      </c>
    </row>
    <row r="690" spans="1:7" x14ac:dyDescent="0.3">
      <c r="A690" s="3">
        <v>43018</v>
      </c>
      <c r="B690" s="1">
        <v>76897.210000000006</v>
      </c>
      <c r="C690" s="1">
        <v>75745.070000000007</v>
      </c>
      <c r="D690" s="1">
        <v>76995.600000000006</v>
      </c>
      <c r="E690" s="1">
        <v>75745.070000000007</v>
      </c>
      <c r="F690" s="2">
        <v>1.55E-2</v>
      </c>
      <c r="G690" s="1">
        <f>Tabella9[[#This Row],[MAX]]-Tabella9[[#This Row],[MIN]]</f>
        <v>1250.5299999999988</v>
      </c>
    </row>
    <row r="691" spans="1:7" x14ac:dyDescent="0.3">
      <c r="A691" s="3">
        <v>43019</v>
      </c>
      <c r="B691" s="1">
        <v>76659.8</v>
      </c>
      <c r="C691" s="1">
        <v>76910.03</v>
      </c>
      <c r="D691" s="1">
        <v>76984.88</v>
      </c>
      <c r="E691" s="1">
        <v>76322.58</v>
      </c>
      <c r="F691" s="2">
        <v>-3.0999999999999999E-3</v>
      </c>
      <c r="G691" s="1">
        <f>Tabella9[[#This Row],[MAX]]-Tabella9[[#This Row],[MIN]]</f>
        <v>662.30000000000291</v>
      </c>
    </row>
    <row r="692" spans="1:7" x14ac:dyDescent="0.3">
      <c r="A692" s="3">
        <v>43021</v>
      </c>
      <c r="B692" s="1">
        <v>76989.789999999994</v>
      </c>
      <c r="C692" s="1">
        <v>76659.37</v>
      </c>
      <c r="D692" s="1">
        <v>77318.63</v>
      </c>
      <c r="E692" s="1">
        <v>76659.37</v>
      </c>
      <c r="F692" s="2">
        <v>4.3E-3</v>
      </c>
      <c r="G692" s="1">
        <f>Tabella9[[#This Row],[MAX]]-Tabella9[[#This Row],[MIN]]</f>
        <v>659.26000000000931</v>
      </c>
    </row>
    <row r="693" spans="1:7" x14ac:dyDescent="0.3">
      <c r="A693" s="3">
        <v>43024</v>
      </c>
      <c r="B693" s="1">
        <v>76891.839999999997</v>
      </c>
      <c r="C693" s="1">
        <v>76984.58</v>
      </c>
      <c r="D693" s="1">
        <v>77382.080000000002</v>
      </c>
      <c r="E693" s="1">
        <v>76565.19</v>
      </c>
      <c r="F693" s="2">
        <v>-1.2999999999999999E-3</v>
      </c>
      <c r="G693" s="1">
        <f>Tabella9[[#This Row],[MAX]]-Tabella9[[#This Row],[MIN]]</f>
        <v>816.88999999999942</v>
      </c>
    </row>
    <row r="694" spans="1:7" x14ac:dyDescent="0.3">
      <c r="A694" s="3">
        <v>43025</v>
      </c>
      <c r="B694" s="1">
        <v>76201.25</v>
      </c>
      <c r="C694" s="1">
        <v>76891.839999999997</v>
      </c>
      <c r="D694" s="1">
        <v>76891.839999999997</v>
      </c>
      <c r="E694" s="1">
        <v>76046.38</v>
      </c>
      <c r="F694" s="2">
        <v>-8.9999999999999993E-3</v>
      </c>
      <c r="G694" s="1">
        <f>Tabella9[[#This Row],[MAX]]-Tabella9[[#This Row],[MIN]]</f>
        <v>845.45999999999185</v>
      </c>
    </row>
    <row r="695" spans="1:7" x14ac:dyDescent="0.3">
      <c r="A695" s="3">
        <v>43026</v>
      </c>
      <c r="B695" s="1">
        <v>76591.09</v>
      </c>
      <c r="C695" s="1">
        <v>76211.100000000006</v>
      </c>
      <c r="D695" s="1">
        <v>76729.539999999994</v>
      </c>
      <c r="E695" s="1">
        <v>76012.45</v>
      </c>
      <c r="F695" s="2">
        <v>5.1000000000000004E-3</v>
      </c>
      <c r="G695" s="1">
        <f>Tabella9[[#This Row],[MAX]]-Tabella9[[#This Row],[MIN]]</f>
        <v>717.08999999999651</v>
      </c>
    </row>
    <row r="696" spans="1:7" x14ac:dyDescent="0.3">
      <c r="A696" s="3">
        <v>43027</v>
      </c>
      <c r="B696" s="1">
        <v>76283.16</v>
      </c>
      <c r="C696" s="1">
        <v>76590.92</v>
      </c>
      <c r="D696" s="1">
        <v>76590.92</v>
      </c>
      <c r="E696" s="1">
        <v>75365.53</v>
      </c>
      <c r="F696" s="2">
        <v>-4.0000000000000001E-3</v>
      </c>
      <c r="G696" s="1">
        <f>Tabella9[[#This Row],[MAX]]-Tabella9[[#This Row],[MIN]]</f>
        <v>1225.3899999999994</v>
      </c>
    </row>
    <row r="697" spans="1:7" x14ac:dyDescent="0.3">
      <c r="A697" s="3">
        <v>43028</v>
      </c>
      <c r="B697" s="1">
        <v>76390.509999999995</v>
      </c>
      <c r="C697" s="1">
        <v>76291.37</v>
      </c>
      <c r="D697" s="1">
        <v>76971.009999999995</v>
      </c>
      <c r="E697" s="1">
        <v>76291.37</v>
      </c>
      <c r="F697" s="2">
        <v>1.4E-3</v>
      </c>
      <c r="G697" s="1">
        <f>Tabella9[[#This Row],[MAX]]-Tabella9[[#This Row],[MIN]]</f>
        <v>679.63999999999942</v>
      </c>
    </row>
    <row r="698" spans="1:7" x14ac:dyDescent="0.3">
      <c r="A698" s="3">
        <v>43031</v>
      </c>
      <c r="B698" s="1">
        <v>75413.13</v>
      </c>
      <c r="C698" s="1">
        <v>76397.929999999993</v>
      </c>
      <c r="D698" s="1">
        <v>76497.87</v>
      </c>
      <c r="E698" s="1">
        <v>75315.02</v>
      </c>
      <c r="F698" s="2">
        <v>-1.2800000000000001E-2</v>
      </c>
      <c r="G698" s="1">
        <f>Tabella9[[#This Row],[MAX]]-Tabella9[[#This Row],[MIN]]</f>
        <v>1182.8499999999913</v>
      </c>
    </row>
    <row r="699" spans="1:7" x14ac:dyDescent="0.3">
      <c r="A699" s="3">
        <v>43032</v>
      </c>
      <c r="B699" s="1">
        <v>76350.19</v>
      </c>
      <c r="C699" s="1">
        <v>75425.98</v>
      </c>
      <c r="D699" s="1">
        <v>76419.53</v>
      </c>
      <c r="E699" s="1">
        <v>75425.98</v>
      </c>
      <c r="F699" s="2">
        <v>1.24E-2</v>
      </c>
      <c r="G699" s="1">
        <f>Tabella9[[#This Row],[MAX]]-Tabella9[[#This Row],[MIN]]</f>
        <v>993.55000000000291</v>
      </c>
    </row>
    <row r="700" spans="1:7" x14ac:dyDescent="0.3">
      <c r="A700" s="3">
        <v>43033</v>
      </c>
      <c r="B700" s="1">
        <v>76671.13</v>
      </c>
      <c r="C700" s="1">
        <v>76350.19</v>
      </c>
      <c r="D700" s="1">
        <v>76882.570000000007</v>
      </c>
      <c r="E700" s="1">
        <v>75404.320000000007</v>
      </c>
      <c r="F700" s="2">
        <v>4.1999999999999997E-3</v>
      </c>
      <c r="G700" s="1">
        <f>Tabella9[[#This Row],[MAX]]-Tabella9[[#This Row],[MIN]]</f>
        <v>1478.25</v>
      </c>
    </row>
    <row r="701" spans="1:7" x14ac:dyDescent="0.3">
      <c r="A701" s="3">
        <v>43034</v>
      </c>
      <c r="B701" s="1">
        <v>75896.350000000006</v>
      </c>
      <c r="C701" s="1">
        <v>76671.13</v>
      </c>
      <c r="D701" s="1">
        <v>77060.710000000006</v>
      </c>
      <c r="E701" s="1">
        <v>75813.16</v>
      </c>
      <c r="F701" s="2">
        <v>-1.01E-2</v>
      </c>
      <c r="G701" s="1">
        <f>Tabella9[[#This Row],[MAX]]-Tabella9[[#This Row],[MIN]]</f>
        <v>1247.5500000000029</v>
      </c>
    </row>
    <row r="702" spans="1:7" x14ac:dyDescent="0.3">
      <c r="A702" s="3">
        <v>43035</v>
      </c>
      <c r="B702" s="1">
        <v>75975.710000000006</v>
      </c>
      <c r="C702" s="1">
        <v>75898.240000000005</v>
      </c>
      <c r="D702" s="1">
        <v>76616.98</v>
      </c>
      <c r="E702" s="1">
        <v>75600.639999999999</v>
      </c>
      <c r="F702" s="2">
        <v>1E-3</v>
      </c>
      <c r="G702" s="1">
        <f>Tabella9[[#This Row],[MAX]]-Tabella9[[#This Row],[MIN]]</f>
        <v>1016.3399999999965</v>
      </c>
    </row>
    <row r="703" spans="1:7" x14ac:dyDescent="0.3">
      <c r="A703" s="3">
        <v>43038</v>
      </c>
      <c r="B703" s="1">
        <v>74800.33</v>
      </c>
      <c r="C703" s="1">
        <v>75972.7</v>
      </c>
      <c r="D703" s="1">
        <v>75972.7</v>
      </c>
      <c r="E703" s="1">
        <v>74305.16</v>
      </c>
      <c r="F703" s="2">
        <v>-1.55E-2</v>
      </c>
      <c r="G703" s="1">
        <f>Tabella9[[#This Row],[MAX]]-Tabella9[[#This Row],[MIN]]</f>
        <v>1667.5399999999936</v>
      </c>
    </row>
    <row r="704" spans="1:7" x14ac:dyDescent="0.3">
      <c r="A704" s="3">
        <v>43039</v>
      </c>
      <c r="B704" s="1">
        <v>74308.490000000005</v>
      </c>
      <c r="C704" s="1">
        <v>74798.19</v>
      </c>
      <c r="D704" s="1">
        <v>75141.8</v>
      </c>
      <c r="E704" s="1">
        <v>74144.960000000006</v>
      </c>
      <c r="F704" s="2">
        <v>-6.6E-3</v>
      </c>
      <c r="G704" s="1">
        <f>Tabella9[[#This Row],[MAX]]-Tabella9[[#This Row],[MIN]]</f>
        <v>996.83999999999651</v>
      </c>
    </row>
    <row r="705" spans="1:7" x14ac:dyDescent="0.3">
      <c r="A705" s="3">
        <v>43040</v>
      </c>
      <c r="B705" s="1">
        <v>73823.740000000005</v>
      </c>
      <c r="C705" s="1">
        <v>74310.259999999995</v>
      </c>
      <c r="D705" s="1">
        <v>75199.28</v>
      </c>
      <c r="E705" s="1">
        <v>73822.81</v>
      </c>
      <c r="F705" s="2">
        <v>-6.4999999999999997E-3</v>
      </c>
      <c r="G705" s="1">
        <f>Tabella9[[#This Row],[MAX]]-Tabella9[[#This Row],[MIN]]</f>
        <v>1376.4700000000012</v>
      </c>
    </row>
    <row r="706" spans="1:7" x14ac:dyDescent="0.3">
      <c r="A706" s="3">
        <v>43042</v>
      </c>
      <c r="B706" s="1">
        <v>73915.429999999993</v>
      </c>
      <c r="C706" s="1">
        <v>73833.88</v>
      </c>
      <c r="D706" s="1">
        <v>74254.03</v>
      </c>
      <c r="E706" s="1">
        <v>73093.649999999994</v>
      </c>
      <c r="F706" s="2">
        <v>1.1999999999999999E-3</v>
      </c>
      <c r="G706" s="1">
        <f>Tabella9[[#This Row],[MAX]]-Tabella9[[#This Row],[MIN]]</f>
        <v>1160.3800000000047</v>
      </c>
    </row>
    <row r="707" spans="1:7" x14ac:dyDescent="0.3">
      <c r="A707" s="3">
        <v>43045</v>
      </c>
      <c r="B707" s="1">
        <v>74310.789999999994</v>
      </c>
      <c r="C707" s="1">
        <v>73911.360000000001</v>
      </c>
      <c r="D707" s="1">
        <v>74444.87</v>
      </c>
      <c r="E707" s="1">
        <v>73829.83</v>
      </c>
      <c r="F707" s="2">
        <v>5.3E-3</v>
      </c>
      <c r="G707" s="1">
        <f>Tabella9[[#This Row],[MAX]]-Tabella9[[#This Row],[MIN]]</f>
        <v>615.0399999999936</v>
      </c>
    </row>
    <row r="708" spans="1:7" x14ac:dyDescent="0.3">
      <c r="A708" s="3">
        <v>43046</v>
      </c>
      <c r="B708" s="1">
        <v>72414.880000000005</v>
      </c>
      <c r="C708" s="1">
        <v>74305.899999999994</v>
      </c>
      <c r="D708" s="1">
        <v>74305.899999999994</v>
      </c>
      <c r="E708" s="1">
        <v>72386.12</v>
      </c>
      <c r="F708" s="2">
        <v>-2.5499999999999998E-2</v>
      </c>
      <c r="G708" s="1">
        <f>Tabella9[[#This Row],[MAX]]-Tabella9[[#This Row],[MIN]]</f>
        <v>1919.7799999999988</v>
      </c>
    </row>
    <row r="709" spans="1:7" x14ac:dyDescent="0.3">
      <c r="A709" s="3">
        <v>43047</v>
      </c>
      <c r="B709" s="1">
        <v>74363.13</v>
      </c>
      <c r="C709" s="1">
        <v>72467.63</v>
      </c>
      <c r="D709" s="1">
        <v>74480.52</v>
      </c>
      <c r="E709" s="1">
        <v>72467.63</v>
      </c>
      <c r="F709" s="2">
        <v>2.69E-2</v>
      </c>
      <c r="G709" s="1">
        <f>Tabella9[[#This Row],[MAX]]-Tabella9[[#This Row],[MIN]]</f>
        <v>2012.8899999999994</v>
      </c>
    </row>
    <row r="710" spans="1:7" x14ac:dyDescent="0.3">
      <c r="A710" s="3">
        <v>43048</v>
      </c>
      <c r="B710" s="1">
        <v>72930.69</v>
      </c>
      <c r="C710" s="1">
        <v>74363.02</v>
      </c>
      <c r="D710" s="1">
        <v>74363.02</v>
      </c>
      <c r="E710" s="1">
        <v>72795.37</v>
      </c>
      <c r="F710" s="2">
        <v>-1.9300000000000001E-2</v>
      </c>
      <c r="G710" s="1">
        <f>Tabella9[[#This Row],[MAX]]-Tabella9[[#This Row],[MIN]]</f>
        <v>1567.6500000000087</v>
      </c>
    </row>
    <row r="711" spans="1:7" x14ac:dyDescent="0.3">
      <c r="A711" s="3">
        <v>43049</v>
      </c>
      <c r="B711" s="1">
        <v>72165.64</v>
      </c>
      <c r="C711" s="1">
        <v>72932.44</v>
      </c>
      <c r="D711" s="1">
        <v>73018.600000000006</v>
      </c>
      <c r="E711" s="1">
        <v>71919.66</v>
      </c>
      <c r="F711" s="2">
        <v>-1.0500000000000001E-2</v>
      </c>
      <c r="G711" s="1">
        <f>Tabella9[[#This Row],[MAX]]-Tabella9[[#This Row],[MIN]]</f>
        <v>1098.9400000000023</v>
      </c>
    </row>
    <row r="712" spans="1:7" x14ac:dyDescent="0.3">
      <c r="A712" s="3">
        <v>43052</v>
      </c>
      <c r="B712" s="1">
        <v>72475.17</v>
      </c>
      <c r="C712" s="1">
        <v>72166.53</v>
      </c>
      <c r="D712" s="1">
        <v>72735.399999999994</v>
      </c>
      <c r="E712" s="1">
        <v>71775.759999999995</v>
      </c>
      <c r="F712" s="2">
        <v>4.3E-3</v>
      </c>
      <c r="G712" s="1">
        <f>Tabella9[[#This Row],[MAX]]-Tabella9[[#This Row],[MIN]]</f>
        <v>959.63999999999942</v>
      </c>
    </row>
    <row r="713" spans="1:7" x14ac:dyDescent="0.3">
      <c r="A713" s="3">
        <v>43053</v>
      </c>
      <c r="B713" s="1">
        <v>70826.59</v>
      </c>
      <c r="C713" s="1">
        <v>72442.33</v>
      </c>
      <c r="D713" s="1">
        <v>72837.8</v>
      </c>
      <c r="E713" s="1">
        <v>70824.91</v>
      </c>
      <c r="F713" s="2">
        <v>-2.2700000000000001E-2</v>
      </c>
      <c r="G713" s="1">
        <f>Tabella9[[#This Row],[MAX]]-Tabella9[[#This Row],[MIN]]</f>
        <v>2012.8899999999994</v>
      </c>
    </row>
    <row r="714" spans="1:7" x14ac:dyDescent="0.3">
      <c r="A714" s="3">
        <v>43055</v>
      </c>
      <c r="B714" s="1">
        <v>72511.789999999994</v>
      </c>
      <c r="C714" s="1">
        <v>70827.38</v>
      </c>
      <c r="D714" s="1">
        <v>72895.77</v>
      </c>
      <c r="E714" s="1">
        <v>70827.38</v>
      </c>
      <c r="F714" s="2">
        <v>2.3800000000000002E-2</v>
      </c>
      <c r="G714" s="1">
        <f>Tabella9[[#This Row],[MAX]]-Tabella9[[#This Row],[MIN]]</f>
        <v>2068.3899999999994</v>
      </c>
    </row>
    <row r="715" spans="1:7" x14ac:dyDescent="0.3">
      <c r="A715" s="3">
        <v>43056</v>
      </c>
      <c r="B715" s="1">
        <v>73437.279999999999</v>
      </c>
      <c r="C715" s="1">
        <v>72512.14</v>
      </c>
      <c r="D715" s="1">
        <v>73632.2</v>
      </c>
      <c r="E715" s="1">
        <v>72389.59</v>
      </c>
      <c r="F715" s="2">
        <v>1.2800000000000001E-2</v>
      </c>
      <c r="G715" s="1">
        <f>Tabella9[[#This Row],[MAX]]-Tabella9[[#This Row],[MIN]]</f>
        <v>1242.6100000000006</v>
      </c>
    </row>
    <row r="716" spans="1:7" x14ac:dyDescent="0.3">
      <c r="A716" s="3">
        <v>43060</v>
      </c>
      <c r="B716" s="1">
        <v>74594.61</v>
      </c>
      <c r="C716" s="1">
        <v>73438.97</v>
      </c>
      <c r="D716" s="1">
        <v>75073.289999999994</v>
      </c>
      <c r="E716" s="1">
        <v>73438.97</v>
      </c>
      <c r="F716" s="2">
        <v>1.5800000000000002E-2</v>
      </c>
      <c r="G716" s="1">
        <f>Tabella9[[#This Row],[MAX]]-Tabella9[[#This Row],[MIN]]</f>
        <v>1634.3199999999924</v>
      </c>
    </row>
    <row r="717" spans="1:7" x14ac:dyDescent="0.3">
      <c r="A717" s="3">
        <v>43061</v>
      </c>
      <c r="B717" s="1">
        <v>74518.789999999994</v>
      </c>
      <c r="C717" s="1">
        <v>74611.039999999994</v>
      </c>
      <c r="D717" s="1">
        <v>75019.16</v>
      </c>
      <c r="E717" s="1">
        <v>74241.62</v>
      </c>
      <c r="F717" s="2">
        <v>-1E-3</v>
      </c>
      <c r="G717" s="1">
        <f>Tabella9[[#This Row],[MAX]]-Tabella9[[#This Row],[MIN]]</f>
        <v>777.54000000000815</v>
      </c>
    </row>
    <row r="718" spans="1:7" x14ac:dyDescent="0.3">
      <c r="A718" s="3">
        <v>43062</v>
      </c>
      <c r="B718" s="1">
        <v>74486.58</v>
      </c>
      <c r="C718" s="1">
        <v>74518.789999999994</v>
      </c>
      <c r="D718" s="1">
        <v>74577.820000000007</v>
      </c>
      <c r="E718" s="1">
        <v>73851.42</v>
      </c>
      <c r="F718" s="2">
        <v>-4.0000000000000002E-4</v>
      </c>
      <c r="G718" s="1">
        <f>Tabella9[[#This Row],[MAX]]-Tabella9[[#This Row],[MIN]]</f>
        <v>726.40000000000873</v>
      </c>
    </row>
    <row r="719" spans="1:7" x14ac:dyDescent="0.3">
      <c r="A719" s="3">
        <v>43063</v>
      </c>
      <c r="B719" s="1">
        <v>74157.37</v>
      </c>
      <c r="C719" s="1">
        <v>74503</v>
      </c>
      <c r="D719" s="1">
        <v>74542.320000000007</v>
      </c>
      <c r="E719" s="1">
        <v>74093.2</v>
      </c>
      <c r="F719" s="2">
        <v>-4.4000000000000003E-3</v>
      </c>
      <c r="G719" s="1">
        <f>Tabella9[[#This Row],[MAX]]-Tabella9[[#This Row],[MIN]]</f>
        <v>449.1200000000099</v>
      </c>
    </row>
    <row r="720" spans="1:7" x14ac:dyDescent="0.3">
      <c r="A720" s="3">
        <v>43066</v>
      </c>
      <c r="B720" s="1">
        <v>74058.92</v>
      </c>
      <c r="C720" s="1">
        <v>74157.149999999994</v>
      </c>
      <c r="D720" s="1">
        <v>74157.149999999994</v>
      </c>
      <c r="E720" s="1">
        <v>73158.990000000005</v>
      </c>
      <c r="F720" s="2">
        <v>-1.2999999999999999E-3</v>
      </c>
      <c r="G720" s="1">
        <f>Tabella9[[#This Row],[MAX]]-Tabella9[[#This Row],[MIN]]</f>
        <v>998.15999999998894</v>
      </c>
    </row>
    <row r="721" spans="1:7" x14ac:dyDescent="0.3">
      <c r="A721" s="3">
        <v>43067</v>
      </c>
      <c r="B721" s="1">
        <v>74139.72</v>
      </c>
      <c r="C721" s="1">
        <v>74059.95</v>
      </c>
      <c r="D721" s="1">
        <v>74988.55</v>
      </c>
      <c r="E721" s="1">
        <v>74056.399999999994</v>
      </c>
      <c r="F721" s="2">
        <v>1.1000000000000001E-3</v>
      </c>
      <c r="G721" s="1">
        <f>Tabella9[[#This Row],[MAX]]-Tabella9[[#This Row],[MIN]]</f>
        <v>932.15000000000873</v>
      </c>
    </row>
    <row r="722" spans="1:7" x14ac:dyDescent="0.3">
      <c r="A722" s="3">
        <v>43068</v>
      </c>
      <c r="B722" s="1">
        <v>72700.45</v>
      </c>
      <c r="C722" s="1">
        <v>74145.67</v>
      </c>
      <c r="D722" s="1">
        <v>74514.86</v>
      </c>
      <c r="E722" s="1">
        <v>72700.45</v>
      </c>
      <c r="F722" s="2">
        <v>-1.9400000000000001E-2</v>
      </c>
      <c r="G722" s="1">
        <f>Tabella9[[#This Row],[MAX]]-Tabella9[[#This Row],[MIN]]</f>
        <v>1814.4100000000035</v>
      </c>
    </row>
    <row r="723" spans="1:7" x14ac:dyDescent="0.3">
      <c r="A723" s="3">
        <v>43069</v>
      </c>
      <c r="B723" s="1">
        <v>71970.990000000005</v>
      </c>
      <c r="C723" s="1">
        <v>72700.45</v>
      </c>
      <c r="D723" s="1">
        <v>72700.45</v>
      </c>
      <c r="E723" s="1">
        <v>71215.19</v>
      </c>
      <c r="F723" s="2">
        <v>-0.01</v>
      </c>
      <c r="G723" s="1">
        <f>Tabella9[[#This Row],[MAX]]-Tabella9[[#This Row],[MIN]]</f>
        <v>1485.2599999999948</v>
      </c>
    </row>
    <row r="724" spans="1:7" x14ac:dyDescent="0.3">
      <c r="A724" s="3">
        <v>43070</v>
      </c>
      <c r="B724" s="1">
        <v>72264.45</v>
      </c>
      <c r="C724" s="1">
        <v>71955.27</v>
      </c>
      <c r="D724" s="1">
        <v>72472.179999999993</v>
      </c>
      <c r="E724" s="1">
        <v>71487.740000000005</v>
      </c>
      <c r="F724" s="2">
        <v>4.1000000000000003E-3</v>
      </c>
      <c r="G724" s="1">
        <f>Tabella9[[#This Row],[MAX]]-Tabella9[[#This Row],[MIN]]</f>
        <v>984.43999999998778</v>
      </c>
    </row>
    <row r="725" spans="1:7" x14ac:dyDescent="0.3">
      <c r="A725" s="3">
        <v>43073</v>
      </c>
      <c r="B725" s="1">
        <v>73090.17</v>
      </c>
      <c r="C725" s="1">
        <v>72266.11</v>
      </c>
      <c r="D725" s="1">
        <v>73748.679999999993</v>
      </c>
      <c r="E725" s="1">
        <v>72266.11</v>
      </c>
      <c r="F725" s="2">
        <v>1.14E-2</v>
      </c>
      <c r="G725" s="1">
        <f>Tabella9[[#This Row],[MAX]]-Tabella9[[#This Row],[MIN]]</f>
        <v>1482.5699999999924</v>
      </c>
    </row>
    <row r="726" spans="1:7" x14ac:dyDescent="0.3">
      <c r="A726" s="3">
        <v>43074</v>
      </c>
      <c r="B726" s="1">
        <v>72546.17</v>
      </c>
      <c r="C726" s="1">
        <v>73090.17</v>
      </c>
      <c r="D726" s="1">
        <v>74166.009999999995</v>
      </c>
      <c r="E726" s="1">
        <v>72318.600000000006</v>
      </c>
      <c r="F726" s="2">
        <v>-7.4000000000000003E-3</v>
      </c>
      <c r="G726" s="1">
        <f>Tabella9[[#This Row],[MAX]]-Tabella9[[#This Row],[MIN]]</f>
        <v>1847.4099999999889</v>
      </c>
    </row>
    <row r="727" spans="1:7" x14ac:dyDescent="0.3">
      <c r="A727" s="3">
        <v>43075</v>
      </c>
      <c r="B727" s="1">
        <v>73268.350000000006</v>
      </c>
      <c r="C727" s="1">
        <v>72534.53</v>
      </c>
      <c r="D727" s="1">
        <v>73418.14</v>
      </c>
      <c r="E727" s="1">
        <v>71906.41</v>
      </c>
      <c r="F727" s="2">
        <v>0.01</v>
      </c>
      <c r="G727" s="1">
        <f>Tabella9[[#This Row],[MAX]]-Tabella9[[#This Row],[MIN]]</f>
        <v>1511.7299999999959</v>
      </c>
    </row>
    <row r="728" spans="1:7" x14ac:dyDescent="0.3">
      <c r="A728" s="3">
        <v>43076</v>
      </c>
      <c r="B728" s="1">
        <v>72487.460000000006</v>
      </c>
      <c r="C728" s="1">
        <v>73267.88</v>
      </c>
      <c r="D728" s="1">
        <v>73267.88</v>
      </c>
      <c r="E728" s="1">
        <v>71356.399999999994</v>
      </c>
      <c r="F728" s="2">
        <v>-1.0699999999999999E-2</v>
      </c>
      <c r="G728" s="1">
        <f>Tabella9[[#This Row],[MAX]]-Tabella9[[#This Row],[MIN]]</f>
        <v>1911.4800000000105</v>
      </c>
    </row>
    <row r="729" spans="1:7" x14ac:dyDescent="0.3">
      <c r="A729" s="3">
        <v>43077</v>
      </c>
      <c r="B729" s="1">
        <v>72731.839999999997</v>
      </c>
      <c r="C729" s="1">
        <v>72489.149999999994</v>
      </c>
      <c r="D729" s="1">
        <v>73425.320000000007</v>
      </c>
      <c r="E729" s="1">
        <v>72489.149999999994</v>
      </c>
      <c r="F729" s="2">
        <v>3.3999999999999998E-3</v>
      </c>
      <c r="G729" s="1">
        <f>Tabella9[[#This Row],[MAX]]-Tabella9[[#This Row],[MIN]]</f>
        <v>936.17000000001281</v>
      </c>
    </row>
    <row r="730" spans="1:7" x14ac:dyDescent="0.3">
      <c r="A730" s="3">
        <v>43080</v>
      </c>
      <c r="B730" s="1">
        <v>72800.039999999994</v>
      </c>
      <c r="C730" s="1">
        <v>72774.97</v>
      </c>
      <c r="D730" s="1">
        <v>73360.94</v>
      </c>
      <c r="E730" s="1">
        <v>72497.52</v>
      </c>
      <c r="F730" s="2">
        <v>8.9999999999999998E-4</v>
      </c>
      <c r="G730" s="1">
        <f>Tabella9[[#This Row],[MAX]]-Tabella9[[#This Row],[MIN]]</f>
        <v>863.41999999999825</v>
      </c>
    </row>
    <row r="731" spans="1:7" x14ac:dyDescent="0.3">
      <c r="A731" s="3">
        <v>43081</v>
      </c>
      <c r="B731" s="1">
        <v>73813.53</v>
      </c>
      <c r="C731" s="1">
        <v>72799.710000000006</v>
      </c>
      <c r="D731" s="1">
        <v>73813.53</v>
      </c>
      <c r="E731" s="1">
        <v>71798.490000000005</v>
      </c>
      <c r="F731" s="2">
        <v>1.3899999999999999E-2</v>
      </c>
      <c r="G731" s="1">
        <f>Tabella9[[#This Row],[MAX]]-Tabella9[[#This Row],[MIN]]</f>
        <v>2015.0399999999936</v>
      </c>
    </row>
    <row r="732" spans="1:7" x14ac:dyDescent="0.3">
      <c r="A732" s="3">
        <v>43082</v>
      </c>
      <c r="B732" s="1">
        <v>72914.33</v>
      </c>
      <c r="C732" s="1">
        <v>73827.210000000006</v>
      </c>
      <c r="D732" s="1">
        <v>74621.78</v>
      </c>
      <c r="E732" s="1">
        <v>72568.73</v>
      </c>
      <c r="F732" s="2">
        <v>-1.2200000000000001E-2</v>
      </c>
      <c r="G732" s="1">
        <f>Tabella9[[#This Row],[MAX]]-Tabella9[[#This Row],[MIN]]</f>
        <v>2053.0500000000029</v>
      </c>
    </row>
    <row r="733" spans="1:7" x14ac:dyDescent="0.3">
      <c r="A733" s="3">
        <v>43083</v>
      </c>
      <c r="B733" s="1">
        <v>72428.929999999993</v>
      </c>
      <c r="C733" s="1">
        <v>72912.72</v>
      </c>
      <c r="D733" s="1">
        <v>72912.72</v>
      </c>
      <c r="E733" s="1">
        <v>71968.97</v>
      </c>
      <c r="F733" s="2">
        <v>-6.7000000000000002E-3</v>
      </c>
      <c r="G733" s="1">
        <f>Tabella9[[#This Row],[MAX]]-Tabella9[[#This Row],[MIN]]</f>
        <v>943.75</v>
      </c>
    </row>
    <row r="734" spans="1:7" x14ac:dyDescent="0.3">
      <c r="A734" s="3">
        <v>43084</v>
      </c>
      <c r="B734" s="1">
        <v>72607.7</v>
      </c>
      <c r="C734" s="1">
        <v>72428.320000000007</v>
      </c>
      <c r="D734" s="1">
        <v>73068.800000000003</v>
      </c>
      <c r="E734" s="1">
        <v>72277.149999999994</v>
      </c>
      <c r="F734" s="2">
        <v>2.5000000000000001E-3</v>
      </c>
      <c r="G734" s="1">
        <f>Tabella9[[#This Row],[MAX]]-Tabella9[[#This Row],[MIN]]</f>
        <v>791.65000000000873</v>
      </c>
    </row>
    <row r="735" spans="1:7" x14ac:dyDescent="0.3">
      <c r="A735" s="3">
        <v>43087</v>
      </c>
      <c r="B735" s="1">
        <v>73115.45</v>
      </c>
      <c r="C735" s="1">
        <v>72621.39</v>
      </c>
      <c r="D735" s="1">
        <v>73518.58</v>
      </c>
      <c r="E735" s="1">
        <v>72621.39</v>
      </c>
      <c r="F735" s="2">
        <v>7.0000000000000001E-3</v>
      </c>
      <c r="G735" s="1">
        <f>Tabella9[[#This Row],[MAX]]-Tabella9[[#This Row],[MIN]]</f>
        <v>897.19000000000233</v>
      </c>
    </row>
    <row r="736" spans="1:7" x14ac:dyDescent="0.3">
      <c r="A736" s="3">
        <v>43088</v>
      </c>
      <c r="B736" s="1">
        <v>72680.37</v>
      </c>
      <c r="C736" s="1">
        <v>73121.62</v>
      </c>
      <c r="D736" s="1">
        <v>73139.27</v>
      </c>
      <c r="E736" s="1">
        <v>72346.58</v>
      </c>
      <c r="F736" s="2">
        <v>-6.0000000000000001E-3</v>
      </c>
      <c r="G736" s="1">
        <f>Tabella9[[#This Row],[MAX]]-Tabella9[[#This Row],[MIN]]</f>
        <v>792.69000000000233</v>
      </c>
    </row>
    <row r="737" spans="1:7" x14ac:dyDescent="0.3">
      <c r="A737" s="3">
        <v>43089</v>
      </c>
      <c r="B737" s="1">
        <v>73367.03</v>
      </c>
      <c r="C737" s="1">
        <v>72679.759999999995</v>
      </c>
      <c r="D737" s="1">
        <v>73491.53</v>
      </c>
      <c r="E737" s="1">
        <v>72679.759999999995</v>
      </c>
      <c r="F737" s="2">
        <v>9.4000000000000004E-3</v>
      </c>
      <c r="G737" s="1">
        <f>Tabella9[[#This Row],[MAX]]-Tabella9[[#This Row],[MIN]]</f>
        <v>811.77000000000407</v>
      </c>
    </row>
    <row r="738" spans="1:7" x14ac:dyDescent="0.3">
      <c r="A738" s="3">
        <v>43090</v>
      </c>
      <c r="B738" s="1">
        <v>75133.429999999993</v>
      </c>
      <c r="C738" s="1">
        <v>73367.03</v>
      </c>
      <c r="D738" s="1">
        <v>75133.429999999993</v>
      </c>
      <c r="E738" s="1">
        <v>73265.399999999994</v>
      </c>
      <c r="F738" s="2">
        <v>2.41E-2</v>
      </c>
      <c r="G738" s="1">
        <f>Tabella9[[#This Row],[MAX]]-Tabella9[[#This Row],[MIN]]</f>
        <v>1868.0299999999988</v>
      </c>
    </row>
    <row r="739" spans="1:7" x14ac:dyDescent="0.3">
      <c r="A739" s="3">
        <v>43091</v>
      </c>
      <c r="B739" s="1">
        <v>75186.53</v>
      </c>
      <c r="C739" s="1">
        <v>75128.09</v>
      </c>
      <c r="D739" s="1">
        <v>75227.009999999995</v>
      </c>
      <c r="E739" s="1">
        <v>74622.58</v>
      </c>
      <c r="F739" s="2">
        <v>6.9999999999999999E-4</v>
      </c>
      <c r="G739" s="1">
        <f>Tabella9[[#This Row],[MAX]]-Tabella9[[#This Row],[MIN]]</f>
        <v>604.42999999999302</v>
      </c>
    </row>
    <row r="740" spans="1:7" x14ac:dyDescent="0.3">
      <c r="A740" s="3">
        <v>43095</v>
      </c>
      <c r="B740" s="1">
        <v>75707.73</v>
      </c>
      <c r="C740" s="1">
        <v>75186.53</v>
      </c>
      <c r="D740" s="1">
        <v>75837.23</v>
      </c>
      <c r="E740" s="1">
        <v>74923.89</v>
      </c>
      <c r="F740" s="2">
        <v>6.8999999999999999E-3</v>
      </c>
      <c r="G740" s="1">
        <f>Tabella9[[#This Row],[MAX]]-Tabella9[[#This Row],[MIN]]</f>
        <v>913.33999999999651</v>
      </c>
    </row>
    <row r="741" spans="1:7" x14ac:dyDescent="0.3">
      <c r="A741" s="3">
        <v>43096</v>
      </c>
      <c r="B741" s="1">
        <v>76072.539999999994</v>
      </c>
      <c r="C741" s="1">
        <v>75707.73</v>
      </c>
      <c r="D741" s="1">
        <v>76292.7</v>
      </c>
      <c r="E741" s="1">
        <v>75707.73</v>
      </c>
      <c r="F741" s="2">
        <v>4.7999999999999996E-3</v>
      </c>
      <c r="G741" s="1">
        <f>Tabella9[[#This Row],[MAX]]-Tabella9[[#This Row],[MIN]]</f>
        <v>584.97000000000116</v>
      </c>
    </row>
    <row r="742" spans="1:7" x14ac:dyDescent="0.3">
      <c r="A742" s="3">
        <v>43097</v>
      </c>
      <c r="B742" s="1">
        <v>76402.080000000002</v>
      </c>
      <c r="C742" s="1">
        <v>76077.06</v>
      </c>
      <c r="D742" s="1">
        <v>76436.88</v>
      </c>
      <c r="E742" s="1">
        <v>76077.06</v>
      </c>
      <c r="F742" s="2">
        <v>4.3E-3</v>
      </c>
      <c r="G742" s="1">
        <f>Tabella9[[#This Row],[MAX]]-Tabella9[[#This Row],[MIN]]</f>
        <v>359.82000000000698</v>
      </c>
    </row>
    <row r="743" spans="1:7" x14ac:dyDescent="0.3">
      <c r="A743" s="3">
        <v>43102</v>
      </c>
      <c r="B743" s="1">
        <v>77891.039999999994</v>
      </c>
      <c r="C743" s="1">
        <v>76402.600000000006</v>
      </c>
      <c r="D743" s="1">
        <v>77909.009999999995</v>
      </c>
      <c r="E743" s="1">
        <v>76402.600000000006</v>
      </c>
      <c r="F743" s="2">
        <v>1.95E-2</v>
      </c>
      <c r="G743" s="1">
        <f>Tabella9[[#This Row],[MAX]]-Tabella9[[#This Row],[MIN]]</f>
        <v>1506.4099999999889</v>
      </c>
    </row>
    <row r="744" spans="1:7" x14ac:dyDescent="0.3">
      <c r="A744" s="3">
        <v>43103</v>
      </c>
      <c r="B744" s="1">
        <v>77995.16</v>
      </c>
      <c r="C744" s="1">
        <v>77889.41</v>
      </c>
      <c r="D744" s="1">
        <v>78413.89</v>
      </c>
      <c r="E744" s="1">
        <v>77601.52</v>
      </c>
      <c r="F744" s="2">
        <v>1.2999999999999999E-3</v>
      </c>
      <c r="G744" s="1">
        <f>Tabella9[[#This Row],[MAX]]-Tabella9[[#This Row],[MIN]]</f>
        <v>812.36999999999534</v>
      </c>
    </row>
    <row r="745" spans="1:7" x14ac:dyDescent="0.3">
      <c r="A745" s="3">
        <v>43104</v>
      </c>
      <c r="B745" s="1">
        <v>78647.42</v>
      </c>
      <c r="C745" s="1">
        <v>77997.69</v>
      </c>
      <c r="D745" s="1">
        <v>79134.83</v>
      </c>
      <c r="E745" s="1">
        <v>77997.69</v>
      </c>
      <c r="F745" s="2">
        <v>8.3999999999999995E-3</v>
      </c>
      <c r="G745" s="1">
        <f>Tabella9[[#This Row],[MAX]]-Tabella9[[#This Row],[MIN]]</f>
        <v>1137.1399999999994</v>
      </c>
    </row>
    <row r="746" spans="1:7" x14ac:dyDescent="0.3">
      <c r="A746" s="3">
        <v>43105</v>
      </c>
      <c r="B746" s="1">
        <v>79071.47</v>
      </c>
      <c r="C746" s="1">
        <v>78644.27</v>
      </c>
      <c r="D746" s="1">
        <v>79071.47</v>
      </c>
      <c r="E746" s="1">
        <v>78218.11</v>
      </c>
      <c r="F746" s="2">
        <v>5.4000000000000003E-3</v>
      </c>
      <c r="G746" s="1">
        <f>Tabella9[[#This Row],[MAX]]-Tabella9[[#This Row],[MIN]]</f>
        <v>853.36000000000058</v>
      </c>
    </row>
    <row r="747" spans="1:7" x14ac:dyDescent="0.3">
      <c r="A747" s="3">
        <v>43108</v>
      </c>
      <c r="B747" s="1">
        <v>79378.539999999994</v>
      </c>
      <c r="C747" s="1">
        <v>79070.27</v>
      </c>
      <c r="D747" s="1">
        <v>79395.45</v>
      </c>
      <c r="E747" s="1">
        <v>78631.25</v>
      </c>
      <c r="F747" s="2">
        <v>3.8999999999999998E-3</v>
      </c>
      <c r="G747" s="1">
        <f>Tabella9[[#This Row],[MAX]]-Tabella9[[#This Row],[MIN]]</f>
        <v>764.19999999999709</v>
      </c>
    </row>
    <row r="748" spans="1:7" x14ac:dyDescent="0.3">
      <c r="A748" s="3">
        <v>43109</v>
      </c>
      <c r="B748" s="1">
        <v>78863.539999999994</v>
      </c>
      <c r="C748" s="1">
        <v>79379.210000000006</v>
      </c>
      <c r="D748" s="1">
        <v>79414.91</v>
      </c>
      <c r="E748" s="1">
        <v>78699.25</v>
      </c>
      <c r="F748" s="2">
        <v>-6.4999999999999997E-3</v>
      </c>
      <c r="G748" s="1">
        <f>Tabella9[[#This Row],[MAX]]-Tabella9[[#This Row],[MIN]]</f>
        <v>715.66000000000349</v>
      </c>
    </row>
    <row r="749" spans="1:7" x14ac:dyDescent="0.3">
      <c r="A749" s="3">
        <v>43110</v>
      </c>
      <c r="B749" s="1">
        <v>78200.570000000007</v>
      </c>
      <c r="C749" s="1">
        <v>78863.570000000007</v>
      </c>
      <c r="D749" s="1">
        <v>78863.570000000007</v>
      </c>
      <c r="E749" s="1">
        <v>78163.850000000006</v>
      </c>
      <c r="F749" s="2">
        <v>-8.3999999999999995E-3</v>
      </c>
      <c r="G749" s="1">
        <f>Tabella9[[#This Row],[MAX]]-Tabella9[[#This Row],[MIN]]</f>
        <v>699.72000000000116</v>
      </c>
    </row>
    <row r="750" spans="1:7" x14ac:dyDescent="0.3">
      <c r="A750" s="3">
        <v>43111</v>
      </c>
      <c r="B750" s="1">
        <v>79365.440000000002</v>
      </c>
      <c r="C750" s="1">
        <v>78200.75</v>
      </c>
      <c r="D750" s="1">
        <v>79365.440000000002</v>
      </c>
      <c r="E750" s="1">
        <v>78200.75</v>
      </c>
      <c r="F750" s="2">
        <v>1.49E-2</v>
      </c>
      <c r="G750" s="1">
        <f>Tabella9[[#This Row],[MAX]]-Tabella9[[#This Row],[MIN]]</f>
        <v>1164.6900000000023</v>
      </c>
    </row>
    <row r="751" spans="1:7" x14ac:dyDescent="0.3">
      <c r="A751" s="3">
        <v>43112</v>
      </c>
      <c r="B751" s="1">
        <v>79349.119999999995</v>
      </c>
      <c r="C751" s="1">
        <v>79365.440000000002</v>
      </c>
      <c r="D751" s="1">
        <v>79440.47</v>
      </c>
      <c r="E751" s="1">
        <v>78861.38</v>
      </c>
      <c r="F751" s="2">
        <v>-2.0000000000000001E-4</v>
      </c>
      <c r="G751" s="1">
        <f>Tabella9[[#This Row],[MAX]]-Tabella9[[#This Row],[MIN]]</f>
        <v>579.08999999999651</v>
      </c>
    </row>
    <row r="752" spans="1:7" x14ac:dyDescent="0.3">
      <c r="A752" s="3">
        <v>43115</v>
      </c>
      <c r="B752" s="1">
        <v>79752.37</v>
      </c>
      <c r="C752" s="1">
        <v>79349.119999999995</v>
      </c>
      <c r="D752" s="1">
        <v>79846.66</v>
      </c>
      <c r="E752" s="1">
        <v>79349.119999999995</v>
      </c>
      <c r="F752" s="2">
        <v>5.1000000000000004E-3</v>
      </c>
      <c r="G752" s="1">
        <f>Tabella9[[#This Row],[MAX]]-Tabella9[[#This Row],[MIN]]</f>
        <v>497.54000000000815</v>
      </c>
    </row>
    <row r="753" spans="1:7" x14ac:dyDescent="0.3">
      <c r="A753" s="3">
        <v>43116</v>
      </c>
      <c r="B753" s="1">
        <v>79831.759999999995</v>
      </c>
      <c r="C753" s="1">
        <v>79750.740000000005</v>
      </c>
      <c r="D753" s="1">
        <v>80246.33</v>
      </c>
      <c r="E753" s="1">
        <v>79667.72</v>
      </c>
      <c r="F753" s="2">
        <v>1E-3</v>
      </c>
      <c r="G753" s="1">
        <f>Tabella9[[#This Row],[MAX]]-Tabella9[[#This Row],[MIN]]</f>
        <v>578.61000000000058</v>
      </c>
    </row>
    <row r="754" spans="1:7" x14ac:dyDescent="0.3">
      <c r="A754" s="3">
        <v>43117</v>
      </c>
      <c r="B754" s="1">
        <v>81189.16</v>
      </c>
      <c r="C754" s="1">
        <v>79831.63</v>
      </c>
      <c r="D754" s="1">
        <v>81189.47</v>
      </c>
      <c r="E754" s="1">
        <v>79827.850000000006</v>
      </c>
      <c r="F754" s="2">
        <v>1.7000000000000001E-2</v>
      </c>
      <c r="G754" s="1">
        <f>Tabella9[[#This Row],[MAX]]-Tabella9[[#This Row],[MIN]]</f>
        <v>1361.6199999999953</v>
      </c>
    </row>
    <row r="755" spans="1:7" x14ac:dyDescent="0.3">
      <c r="A755" s="3">
        <v>43118</v>
      </c>
      <c r="B755" s="1">
        <v>80962.649999999994</v>
      </c>
      <c r="C755" s="1">
        <v>81185.02</v>
      </c>
      <c r="D755" s="1">
        <v>81367.38</v>
      </c>
      <c r="E755" s="1">
        <v>80498.490000000005</v>
      </c>
      <c r="F755" s="2">
        <v>-2.8E-3</v>
      </c>
      <c r="G755" s="1">
        <f>Tabella9[[#This Row],[MAX]]-Tabella9[[#This Row],[MIN]]</f>
        <v>868.88999999999942</v>
      </c>
    </row>
    <row r="756" spans="1:7" x14ac:dyDescent="0.3">
      <c r="A756" s="3">
        <v>43119</v>
      </c>
      <c r="B756" s="1">
        <v>81219.5</v>
      </c>
      <c r="C756" s="1">
        <v>80964.73</v>
      </c>
      <c r="D756" s="1">
        <v>81429.06</v>
      </c>
      <c r="E756" s="1">
        <v>80853.759999999995</v>
      </c>
      <c r="F756" s="2">
        <v>3.2000000000000002E-3</v>
      </c>
      <c r="G756" s="1">
        <f>Tabella9[[#This Row],[MAX]]-Tabella9[[#This Row],[MIN]]</f>
        <v>575.30000000000291</v>
      </c>
    </row>
    <row r="757" spans="1:7" x14ac:dyDescent="0.3">
      <c r="A757" s="3">
        <v>43122</v>
      </c>
      <c r="B757" s="1">
        <v>81675.42</v>
      </c>
      <c r="C757" s="1">
        <v>81219.5</v>
      </c>
      <c r="D757" s="1">
        <v>81675.42</v>
      </c>
      <c r="E757" s="1">
        <v>80922.850000000006</v>
      </c>
      <c r="F757" s="2">
        <v>5.5999999999999999E-3</v>
      </c>
      <c r="G757" s="1">
        <f>Tabella9[[#This Row],[MAX]]-Tabella9[[#This Row],[MIN]]</f>
        <v>752.56999999999243</v>
      </c>
    </row>
    <row r="758" spans="1:7" x14ac:dyDescent="0.3">
      <c r="A758" s="3">
        <v>43123</v>
      </c>
      <c r="B758" s="1">
        <v>80678.350000000006</v>
      </c>
      <c r="C758" s="1">
        <v>81676.09</v>
      </c>
      <c r="D758" s="1">
        <v>81676.09</v>
      </c>
      <c r="E758" s="1">
        <v>80523.839999999997</v>
      </c>
      <c r="F758" s="2">
        <v>-1.2200000000000001E-2</v>
      </c>
      <c r="G758" s="1">
        <f>Tabella9[[#This Row],[MAX]]-Tabella9[[#This Row],[MIN]]</f>
        <v>1152.25</v>
      </c>
    </row>
    <row r="759" spans="1:7" x14ac:dyDescent="0.3">
      <c r="A759" s="3">
        <v>43124</v>
      </c>
      <c r="B759" s="1">
        <v>83680</v>
      </c>
      <c r="C759" s="1">
        <v>80678.81</v>
      </c>
      <c r="D759" s="1">
        <v>83680</v>
      </c>
      <c r="E759" s="1">
        <v>80678.81</v>
      </c>
      <c r="F759" s="2">
        <v>3.7199999999999997E-2</v>
      </c>
      <c r="G759" s="1">
        <f>Tabella9[[#This Row],[MAX]]-Tabella9[[#This Row],[MIN]]</f>
        <v>3001.1900000000023</v>
      </c>
    </row>
    <row r="760" spans="1:7" x14ac:dyDescent="0.3">
      <c r="A760" s="3">
        <v>43126</v>
      </c>
      <c r="B760" s="1">
        <v>85530.84</v>
      </c>
      <c r="C760" s="1">
        <v>83680.240000000005</v>
      </c>
      <c r="D760" s="1">
        <v>85530.84</v>
      </c>
      <c r="E760" s="1">
        <v>83680.240000000005</v>
      </c>
      <c r="F760" s="2">
        <v>2.2100000000000002E-2</v>
      </c>
      <c r="G760" s="1">
        <f>Tabella9[[#This Row],[MAX]]-Tabella9[[#This Row],[MIN]]</f>
        <v>1850.5999999999913</v>
      </c>
    </row>
    <row r="761" spans="1:7" x14ac:dyDescent="0.3">
      <c r="A761" s="3">
        <v>43129</v>
      </c>
      <c r="B761" s="1">
        <v>84698.01</v>
      </c>
      <c r="C761" s="1">
        <v>85530.84</v>
      </c>
      <c r="D761" s="1">
        <v>85530.84</v>
      </c>
      <c r="E761" s="1">
        <v>84340.7</v>
      </c>
      <c r="F761" s="2">
        <v>-9.7000000000000003E-3</v>
      </c>
      <c r="G761" s="1">
        <f>Tabella9[[#This Row],[MAX]]-Tabella9[[#This Row],[MIN]]</f>
        <v>1190.1399999999994</v>
      </c>
    </row>
    <row r="762" spans="1:7" x14ac:dyDescent="0.3">
      <c r="A762" s="3">
        <v>43130</v>
      </c>
      <c r="B762" s="1">
        <v>84482.46</v>
      </c>
      <c r="C762" s="1">
        <v>84697.27</v>
      </c>
      <c r="D762" s="1">
        <v>84697.27</v>
      </c>
      <c r="E762" s="1">
        <v>83803.600000000006</v>
      </c>
      <c r="F762" s="2">
        <v>-2.5000000000000001E-3</v>
      </c>
      <c r="G762" s="1">
        <f>Tabella9[[#This Row],[MAX]]-Tabella9[[#This Row],[MIN]]</f>
        <v>893.66999999999825</v>
      </c>
    </row>
    <row r="763" spans="1:7" x14ac:dyDescent="0.3">
      <c r="A763" s="3">
        <v>43131</v>
      </c>
      <c r="B763" s="1">
        <v>84912.7</v>
      </c>
      <c r="C763" s="1">
        <v>84485.49</v>
      </c>
      <c r="D763" s="1">
        <v>86212.82</v>
      </c>
      <c r="E763" s="1">
        <v>84484.39</v>
      </c>
      <c r="F763" s="2">
        <v>5.1000000000000004E-3</v>
      </c>
      <c r="G763" s="1">
        <f>Tabella9[[#This Row],[MAX]]-Tabella9[[#This Row],[MIN]]</f>
        <v>1728.4300000000076</v>
      </c>
    </row>
    <row r="764" spans="1:7" x14ac:dyDescent="0.3">
      <c r="A764" s="3">
        <v>43132</v>
      </c>
      <c r="B764" s="1">
        <v>85495.24</v>
      </c>
      <c r="C764" s="1">
        <v>84912.87</v>
      </c>
      <c r="D764" s="1">
        <v>86027.99</v>
      </c>
      <c r="E764" s="1">
        <v>84832.74</v>
      </c>
      <c r="F764" s="2">
        <v>6.8999999999999999E-3</v>
      </c>
      <c r="G764" s="1">
        <f>Tabella9[[#This Row],[MAX]]-Tabella9[[#This Row],[MIN]]</f>
        <v>1195.25</v>
      </c>
    </row>
    <row r="765" spans="1:7" x14ac:dyDescent="0.3">
      <c r="A765" s="3">
        <v>43133</v>
      </c>
      <c r="B765" s="1">
        <v>84041.34</v>
      </c>
      <c r="C765" s="1">
        <v>85495.08</v>
      </c>
      <c r="D765" s="1">
        <v>85495.08</v>
      </c>
      <c r="E765" s="1">
        <v>83831.19</v>
      </c>
      <c r="F765" s="2">
        <v>-1.7000000000000001E-2</v>
      </c>
      <c r="G765" s="1">
        <f>Tabella9[[#This Row],[MAX]]-Tabella9[[#This Row],[MIN]]</f>
        <v>1663.8899999999994</v>
      </c>
    </row>
    <row r="766" spans="1:7" x14ac:dyDescent="0.3">
      <c r="A766" s="3">
        <v>43136</v>
      </c>
      <c r="B766" s="1">
        <v>81861.09</v>
      </c>
      <c r="C766" s="1">
        <v>84039.78</v>
      </c>
      <c r="D766" s="1">
        <v>84310.79</v>
      </c>
      <c r="E766" s="1">
        <v>81861.09</v>
      </c>
      <c r="F766" s="2">
        <v>-2.5899999999999999E-2</v>
      </c>
      <c r="G766" s="1">
        <f>Tabella9[[#This Row],[MAX]]-Tabella9[[#This Row],[MIN]]</f>
        <v>2449.6999999999971</v>
      </c>
    </row>
    <row r="767" spans="1:7" x14ac:dyDescent="0.3">
      <c r="A767" s="3">
        <v>43137</v>
      </c>
      <c r="B767" s="1">
        <v>83894.04</v>
      </c>
      <c r="C767" s="1">
        <v>81857.259999999995</v>
      </c>
      <c r="D767" s="1">
        <v>84161.84</v>
      </c>
      <c r="E767" s="1">
        <v>80804.3</v>
      </c>
      <c r="F767" s="2">
        <v>2.4799999999999999E-2</v>
      </c>
      <c r="G767" s="1">
        <f>Tabella9[[#This Row],[MAX]]-Tabella9[[#This Row],[MIN]]</f>
        <v>3357.5399999999936</v>
      </c>
    </row>
    <row r="768" spans="1:7" x14ac:dyDescent="0.3">
      <c r="A768" s="3">
        <v>43138</v>
      </c>
      <c r="B768" s="1">
        <v>82766.73</v>
      </c>
      <c r="C768" s="1">
        <v>83893.81</v>
      </c>
      <c r="D768" s="1">
        <v>84409.74</v>
      </c>
      <c r="E768" s="1">
        <v>82548.25</v>
      </c>
      <c r="F768" s="2">
        <v>-1.34E-2</v>
      </c>
      <c r="G768" s="1">
        <f>Tabella9[[#This Row],[MAX]]-Tabella9[[#This Row],[MIN]]</f>
        <v>1861.4900000000052</v>
      </c>
    </row>
    <row r="769" spans="1:7" x14ac:dyDescent="0.3">
      <c r="A769" s="3">
        <v>43139</v>
      </c>
      <c r="B769" s="1">
        <v>81532.53</v>
      </c>
      <c r="C769" s="1">
        <v>82773.48</v>
      </c>
      <c r="D769" s="1">
        <v>83500.94</v>
      </c>
      <c r="E769" s="1">
        <v>81109.009999999995</v>
      </c>
      <c r="F769" s="2">
        <v>-1.49E-2</v>
      </c>
      <c r="G769" s="1">
        <f>Tabella9[[#This Row],[MAX]]-Tabella9[[#This Row],[MIN]]</f>
        <v>2391.9300000000076</v>
      </c>
    </row>
    <row r="770" spans="1:7" x14ac:dyDescent="0.3">
      <c r="A770" s="3">
        <v>43140</v>
      </c>
      <c r="B770" s="1">
        <v>80898.7</v>
      </c>
      <c r="C770" s="1">
        <v>81531.509999999995</v>
      </c>
      <c r="D770" s="1">
        <v>81897</v>
      </c>
      <c r="E770" s="1">
        <v>79690.09</v>
      </c>
      <c r="F770" s="2">
        <v>-7.7999999999999996E-3</v>
      </c>
      <c r="G770" s="1">
        <f>Tabella9[[#This Row],[MAX]]-Tabella9[[#This Row],[MIN]]</f>
        <v>2206.9100000000035</v>
      </c>
    </row>
    <row r="771" spans="1:7" x14ac:dyDescent="0.3">
      <c r="A771" s="3">
        <v>43145</v>
      </c>
      <c r="B771" s="1">
        <v>83542.84</v>
      </c>
      <c r="C771" s="1">
        <v>80901.47</v>
      </c>
      <c r="D771" s="1">
        <v>83781.67</v>
      </c>
      <c r="E771" s="1">
        <v>80901.47</v>
      </c>
      <c r="F771" s="2">
        <v>3.27E-2</v>
      </c>
      <c r="G771" s="1">
        <f>Tabella9[[#This Row],[MAX]]-Tabella9[[#This Row],[MIN]]</f>
        <v>2880.1999999999971</v>
      </c>
    </row>
    <row r="772" spans="1:7" x14ac:dyDescent="0.3">
      <c r="A772" s="3">
        <v>43146</v>
      </c>
      <c r="B772" s="1">
        <v>84290.57</v>
      </c>
      <c r="C772" s="1">
        <v>83550.960000000006</v>
      </c>
      <c r="D772" s="1">
        <v>84686.1</v>
      </c>
      <c r="E772" s="1">
        <v>83550.960000000006</v>
      </c>
      <c r="F772" s="2">
        <v>8.9999999999999993E-3</v>
      </c>
      <c r="G772" s="1">
        <f>Tabella9[[#This Row],[MAX]]-Tabella9[[#This Row],[MIN]]</f>
        <v>1135.1399999999994</v>
      </c>
    </row>
    <row r="773" spans="1:7" x14ac:dyDescent="0.3">
      <c r="A773" s="3">
        <v>43147</v>
      </c>
      <c r="B773" s="1">
        <v>84524.58</v>
      </c>
      <c r="C773" s="1">
        <v>84290.9</v>
      </c>
      <c r="D773" s="1">
        <v>84575.33</v>
      </c>
      <c r="E773" s="1">
        <v>83823.94</v>
      </c>
      <c r="F773" s="2">
        <v>2.8E-3</v>
      </c>
      <c r="G773" s="1">
        <f>Tabella9[[#This Row],[MAX]]-Tabella9[[#This Row],[MIN]]</f>
        <v>751.38999999999942</v>
      </c>
    </row>
    <row r="774" spans="1:7" x14ac:dyDescent="0.3">
      <c r="A774" s="3">
        <v>43150</v>
      </c>
      <c r="B774" s="1">
        <v>84792.71</v>
      </c>
      <c r="C774" s="1">
        <v>84524.58</v>
      </c>
      <c r="D774" s="1">
        <v>84955.58</v>
      </c>
      <c r="E774" s="1">
        <v>84524.58</v>
      </c>
      <c r="F774" s="2">
        <v>3.2000000000000002E-3</v>
      </c>
      <c r="G774" s="1">
        <f>Tabella9[[#This Row],[MAX]]-Tabella9[[#This Row],[MIN]]</f>
        <v>431</v>
      </c>
    </row>
    <row r="775" spans="1:7" x14ac:dyDescent="0.3">
      <c r="A775" s="3">
        <v>43151</v>
      </c>
      <c r="B775" s="1">
        <v>85803.96</v>
      </c>
      <c r="C775" s="1">
        <v>84791.97</v>
      </c>
      <c r="D775" s="1">
        <v>86290.32</v>
      </c>
      <c r="E775" s="1">
        <v>84260.62</v>
      </c>
      <c r="F775" s="2">
        <v>1.1900000000000001E-2</v>
      </c>
      <c r="G775" s="1">
        <f>Tabella9[[#This Row],[MAX]]-Tabella9[[#This Row],[MIN]]</f>
        <v>2029.7000000000116</v>
      </c>
    </row>
    <row r="776" spans="1:7" x14ac:dyDescent="0.3">
      <c r="A776" s="3">
        <v>43152</v>
      </c>
      <c r="B776" s="1">
        <v>86051.82</v>
      </c>
      <c r="C776" s="1">
        <v>85803.96</v>
      </c>
      <c r="D776" s="1">
        <v>87358.33</v>
      </c>
      <c r="E776" s="1">
        <v>85803.96</v>
      </c>
      <c r="F776" s="2">
        <v>2.8999999999999998E-3</v>
      </c>
      <c r="G776" s="1">
        <f>Tabella9[[#This Row],[MAX]]-Tabella9[[#This Row],[MIN]]</f>
        <v>1554.3699999999953</v>
      </c>
    </row>
    <row r="777" spans="1:7" x14ac:dyDescent="0.3">
      <c r="A777" s="3">
        <v>43153</v>
      </c>
      <c r="B777" s="1">
        <v>86686.45</v>
      </c>
      <c r="C777" s="1">
        <v>86050.46</v>
      </c>
      <c r="D777" s="1">
        <v>87159.039999999994</v>
      </c>
      <c r="E777" s="1">
        <v>86050.46</v>
      </c>
      <c r="F777" s="2">
        <v>7.4000000000000003E-3</v>
      </c>
      <c r="G777" s="1">
        <f>Tabella9[[#This Row],[MAX]]-Tabella9[[#This Row],[MIN]]</f>
        <v>1108.5799999999872</v>
      </c>
    </row>
    <row r="778" spans="1:7" x14ac:dyDescent="0.3">
      <c r="A778" s="3">
        <v>43154</v>
      </c>
      <c r="B778" s="1">
        <v>87293.24</v>
      </c>
      <c r="C778" s="1">
        <v>86690.01</v>
      </c>
      <c r="D778" s="1">
        <v>87344.76</v>
      </c>
      <c r="E778" s="1">
        <v>86137.51</v>
      </c>
      <c r="F778" s="2">
        <v>7.0000000000000001E-3</v>
      </c>
      <c r="G778" s="1">
        <f>Tabella9[[#This Row],[MAX]]-Tabella9[[#This Row],[MIN]]</f>
        <v>1207.25</v>
      </c>
    </row>
    <row r="779" spans="1:7" x14ac:dyDescent="0.3">
      <c r="A779" s="3">
        <v>43157</v>
      </c>
      <c r="B779" s="1">
        <v>87652.64</v>
      </c>
      <c r="C779" s="1">
        <v>87295.86</v>
      </c>
      <c r="D779" s="1">
        <v>88317.83</v>
      </c>
      <c r="E779" s="1">
        <v>87241.919999999998</v>
      </c>
      <c r="F779" s="2">
        <v>4.1000000000000003E-3</v>
      </c>
      <c r="G779" s="1">
        <f>Tabella9[[#This Row],[MAX]]-Tabella9[[#This Row],[MIN]]</f>
        <v>1075.9100000000035</v>
      </c>
    </row>
    <row r="780" spans="1:7" x14ac:dyDescent="0.3">
      <c r="A780" s="3">
        <v>43158</v>
      </c>
      <c r="B780" s="1">
        <v>86935.44</v>
      </c>
      <c r="C780" s="1">
        <v>87648.98</v>
      </c>
      <c r="D780" s="1">
        <v>87839.35</v>
      </c>
      <c r="E780" s="1">
        <v>86612.93</v>
      </c>
      <c r="F780" s="2">
        <v>-8.2000000000000007E-3</v>
      </c>
      <c r="G780" s="1">
        <f>Tabella9[[#This Row],[MAX]]-Tabella9[[#This Row],[MIN]]</f>
        <v>1226.4200000000128</v>
      </c>
    </row>
    <row r="781" spans="1:7" x14ac:dyDescent="0.3">
      <c r="A781" s="3">
        <v>43159</v>
      </c>
      <c r="B781" s="1">
        <v>85353.600000000006</v>
      </c>
      <c r="C781" s="1">
        <v>86939.29</v>
      </c>
      <c r="D781" s="1">
        <v>87109.23</v>
      </c>
      <c r="E781" s="1">
        <v>85199.13</v>
      </c>
      <c r="F781" s="2">
        <v>-1.8200000000000001E-2</v>
      </c>
      <c r="G781" s="1">
        <f>Tabella9[[#This Row],[MAX]]-Tabella9[[#This Row],[MIN]]</f>
        <v>1910.0999999999913</v>
      </c>
    </row>
    <row r="782" spans="1:7" x14ac:dyDescent="0.3">
      <c r="A782" s="3">
        <v>43160</v>
      </c>
      <c r="B782" s="1">
        <v>85377.79</v>
      </c>
      <c r="C782" s="1">
        <v>85337.16</v>
      </c>
      <c r="D782" s="1">
        <v>86260.479999999996</v>
      </c>
      <c r="E782" s="1">
        <v>84639.55</v>
      </c>
      <c r="F782" s="2">
        <v>2.9999999999999997E-4</v>
      </c>
      <c r="G782" s="1">
        <f>Tabella9[[#This Row],[MAX]]-Tabella9[[#This Row],[MIN]]</f>
        <v>1620.929999999993</v>
      </c>
    </row>
    <row r="783" spans="1:7" x14ac:dyDescent="0.3">
      <c r="A783" s="3">
        <v>43161</v>
      </c>
      <c r="B783" s="1">
        <v>85761.34</v>
      </c>
      <c r="C783" s="1">
        <v>85377.82</v>
      </c>
      <c r="D783" s="1">
        <v>85761.34</v>
      </c>
      <c r="E783" s="1">
        <v>83896.94</v>
      </c>
      <c r="F783" s="2">
        <v>4.4999999999999997E-3</v>
      </c>
      <c r="G783" s="1">
        <f>Tabella9[[#This Row],[MAX]]-Tabella9[[#This Row],[MIN]]</f>
        <v>1864.3999999999942</v>
      </c>
    </row>
    <row r="784" spans="1:7" x14ac:dyDescent="0.3">
      <c r="A784" s="3">
        <v>43164</v>
      </c>
      <c r="B784" s="1">
        <v>86022.83</v>
      </c>
      <c r="C784" s="1">
        <v>85761.19</v>
      </c>
      <c r="D784" s="1">
        <v>86164.800000000003</v>
      </c>
      <c r="E784" s="1">
        <v>85053.33</v>
      </c>
      <c r="F784" s="2">
        <v>3.0000000000000001E-3</v>
      </c>
      <c r="G784" s="1">
        <f>Tabella9[[#This Row],[MAX]]-Tabella9[[#This Row],[MIN]]</f>
        <v>1111.4700000000012</v>
      </c>
    </row>
    <row r="785" spans="1:7" x14ac:dyDescent="0.3">
      <c r="A785" s="3">
        <v>43165</v>
      </c>
      <c r="B785" s="1">
        <v>85653.02</v>
      </c>
      <c r="C785" s="1">
        <v>86023.05</v>
      </c>
      <c r="D785" s="1">
        <v>86930.55</v>
      </c>
      <c r="E785" s="1">
        <v>85653.02</v>
      </c>
      <c r="F785" s="2">
        <v>-4.3E-3</v>
      </c>
      <c r="G785" s="1">
        <f>Tabella9[[#This Row],[MAX]]-Tabella9[[#This Row],[MIN]]</f>
        <v>1277.5299999999988</v>
      </c>
    </row>
    <row r="786" spans="1:7" x14ac:dyDescent="0.3">
      <c r="A786" s="3">
        <v>43166</v>
      </c>
      <c r="B786" s="1">
        <v>85483.55</v>
      </c>
      <c r="C786" s="1">
        <v>85652.9</v>
      </c>
      <c r="D786" s="1">
        <v>85652.9</v>
      </c>
      <c r="E786" s="1">
        <v>84396.91</v>
      </c>
      <c r="F786" s="2">
        <v>-2E-3</v>
      </c>
      <c r="G786" s="1">
        <f>Tabella9[[#This Row],[MAX]]-Tabella9[[#This Row],[MIN]]</f>
        <v>1255.9899999999907</v>
      </c>
    </row>
    <row r="787" spans="1:7" x14ac:dyDescent="0.3">
      <c r="A787" s="3">
        <v>43167</v>
      </c>
      <c r="B787" s="1">
        <v>84984.61</v>
      </c>
      <c r="C787" s="1">
        <v>85509.88</v>
      </c>
      <c r="D787" s="1">
        <v>85829.53</v>
      </c>
      <c r="E787" s="1">
        <v>84491.49</v>
      </c>
      <c r="F787" s="2">
        <v>-5.7999999999999996E-3</v>
      </c>
      <c r="G787" s="1">
        <f>Tabella9[[#This Row],[MAX]]-Tabella9[[#This Row],[MIN]]</f>
        <v>1338.0399999999936</v>
      </c>
    </row>
    <row r="788" spans="1:7" x14ac:dyDescent="0.3">
      <c r="A788" s="3">
        <v>43168</v>
      </c>
      <c r="B788" s="1">
        <v>86371.41</v>
      </c>
      <c r="C788" s="1">
        <v>84987.15</v>
      </c>
      <c r="D788" s="1">
        <v>86388.75</v>
      </c>
      <c r="E788" s="1">
        <v>84749.29</v>
      </c>
      <c r="F788" s="2">
        <v>1.6299999999999999E-2</v>
      </c>
      <c r="G788" s="1">
        <f>Tabella9[[#This Row],[MAX]]-Tabella9[[#This Row],[MIN]]</f>
        <v>1639.4600000000064</v>
      </c>
    </row>
    <row r="789" spans="1:7" x14ac:dyDescent="0.3">
      <c r="A789" s="3">
        <v>43171</v>
      </c>
      <c r="B789" s="1">
        <v>86900.43</v>
      </c>
      <c r="C789" s="1">
        <v>86386.22</v>
      </c>
      <c r="D789" s="1">
        <v>87045.75</v>
      </c>
      <c r="E789" s="1">
        <v>86386.22</v>
      </c>
      <c r="F789" s="2">
        <v>6.1000000000000004E-3</v>
      </c>
      <c r="G789" s="1">
        <f>Tabella9[[#This Row],[MAX]]-Tabella9[[#This Row],[MIN]]</f>
        <v>659.52999999999884</v>
      </c>
    </row>
    <row r="790" spans="1:7" x14ac:dyDescent="0.3">
      <c r="A790" s="3">
        <v>43172</v>
      </c>
      <c r="B790" s="1">
        <v>86383.85</v>
      </c>
      <c r="C790" s="1">
        <v>86902.49</v>
      </c>
      <c r="D790" s="1">
        <v>87333.24</v>
      </c>
      <c r="E790" s="1">
        <v>86118.93</v>
      </c>
      <c r="F790" s="2">
        <v>-5.8999999999999999E-3</v>
      </c>
      <c r="G790" s="1">
        <f>Tabella9[[#This Row],[MAX]]-Tabella9[[#This Row],[MIN]]</f>
        <v>1214.3100000000122</v>
      </c>
    </row>
    <row r="791" spans="1:7" x14ac:dyDescent="0.3">
      <c r="A791" s="3">
        <v>43173</v>
      </c>
      <c r="B791" s="1">
        <v>86050.96</v>
      </c>
      <c r="C791" s="1">
        <v>86383.17</v>
      </c>
      <c r="D791" s="1">
        <v>86969.99</v>
      </c>
      <c r="E791" s="1">
        <v>85690.89</v>
      </c>
      <c r="F791" s="2">
        <v>-3.8999999999999998E-3</v>
      </c>
      <c r="G791" s="1">
        <f>Tabella9[[#This Row],[MAX]]-Tabella9[[#This Row],[MIN]]</f>
        <v>1279.1000000000058</v>
      </c>
    </row>
    <row r="792" spans="1:7" x14ac:dyDescent="0.3">
      <c r="A792" s="3">
        <v>43174</v>
      </c>
      <c r="B792" s="1">
        <v>84928.2</v>
      </c>
      <c r="C792" s="1">
        <v>86050.73</v>
      </c>
      <c r="D792" s="1">
        <v>86050.73</v>
      </c>
      <c r="E792" s="1">
        <v>84719.69</v>
      </c>
      <c r="F792" s="2">
        <v>-1.2999999999999999E-2</v>
      </c>
      <c r="G792" s="1">
        <f>Tabella9[[#This Row],[MAX]]-Tabella9[[#This Row],[MIN]]</f>
        <v>1331.0399999999936</v>
      </c>
    </row>
    <row r="793" spans="1:7" x14ac:dyDescent="0.3">
      <c r="A793" s="3">
        <v>43175</v>
      </c>
      <c r="B793" s="1">
        <v>84886.49</v>
      </c>
      <c r="C793" s="1">
        <v>84928.2</v>
      </c>
      <c r="D793" s="1">
        <v>85494.68</v>
      </c>
      <c r="E793" s="1">
        <v>84525.46</v>
      </c>
      <c r="F793" s="2">
        <v>-5.0000000000000001E-4</v>
      </c>
      <c r="G793" s="1">
        <f>Tabella9[[#This Row],[MAX]]-Tabella9[[#This Row],[MIN]]</f>
        <v>969.21999999998661</v>
      </c>
    </row>
    <row r="794" spans="1:7" x14ac:dyDescent="0.3">
      <c r="A794" s="3">
        <v>43178</v>
      </c>
      <c r="B794" s="1">
        <v>83913.06</v>
      </c>
      <c r="C794" s="1">
        <v>84886.15</v>
      </c>
      <c r="D794" s="1">
        <v>84886.15</v>
      </c>
      <c r="E794" s="1">
        <v>83677.64</v>
      </c>
      <c r="F794" s="2">
        <v>-1.15E-2</v>
      </c>
      <c r="G794" s="1">
        <f>Tabella9[[#This Row],[MAX]]-Tabella9[[#This Row],[MIN]]</f>
        <v>1208.5099999999948</v>
      </c>
    </row>
    <row r="795" spans="1:7" x14ac:dyDescent="0.3">
      <c r="A795" s="3">
        <v>43179</v>
      </c>
      <c r="B795" s="1">
        <v>84163.8</v>
      </c>
      <c r="C795" s="1">
        <v>83918.78</v>
      </c>
      <c r="D795" s="1">
        <v>84411.65</v>
      </c>
      <c r="E795" s="1">
        <v>83682.039999999994</v>
      </c>
      <c r="F795" s="2">
        <v>3.0000000000000001E-3</v>
      </c>
      <c r="G795" s="1">
        <f>Tabella9[[#This Row],[MAX]]-Tabella9[[#This Row],[MIN]]</f>
        <v>729.61000000000058</v>
      </c>
    </row>
    <row r="796" spans="1:7" x14ac:dyDescent="0.3">
      <c r="A796" s="3">
        <v>43180</v>
      </c>
      <c r="B796" s="1">
        <v>84976.59</v>
      </c>
      <c r="C796" s="1">
        <v>84165.84</v>
      </c>
      <c r="D796" s="1">
        <v>85145.34</v>
      </c>
      <c r="E796" s="1">
        <v>84080.02</v>
      </c>
      <c r="F796" s="2">
        <v>9.7000000000000003E-3</v>
      </c>
      <c r="G796" s="1">
        <f>Tabella9[[#This Row],[MAX]]-Tabella9[[#This Row],[MIN]]</f>
        <v>1065.3199999999924</v>
      </c>
    </row>
    <row r="797" spans="1:7" x14ac:dyDescent="0.3">
      <c r="A797" s="3">
        <v>43181</v>
      </c>
      <c r="B797" s="1">
        <v>84767.88</v>
      </c>
      <c r="C797" s="1">
        <v>84984.14</v>
      </c>
      <c r="D797" s="1">
        <v>85499.17</v>
      </c>
      <c r="E797" s="1">
        <v>84196.6</v>
      </c>
      <c r="F797" s="2">
        <v>-2.5000000000000001E-3</v>
      </c>
      <c r="G797" s="1">
        <f>Tabella9[[#This Row],[MAX]]-Tabella9[[#This Row],[MIN]]</f>
        <v>1302.5699999999924</v>
      </c>
    </row>
    <row r="798" spans="1:7" x14ac:dyDescent="0.3">
      <c r="A798" s="3">
        <v>43182</v>
      </c>
      <c r="B798" s="1">
        <v>84377.19</v>
      </c>
      <c r="C798" s="1">
        <v>84766.09</v>
      </c>
      <c r="D798" s="1">
        <v>85449.54</v>
      </c>
      <c r="E798" s="1">
        <v>84041.53</v>
      </c>
      <c r="F798" s="2">
        <v>-4.5999999999999999E-3</v>
      </c>
      <c r="G798" s="1">
        <f>Tabella9[[#This Row],[MAX]]-Tabella9[[#This Row],[MIN]]</f>
        <v>1408.0099999999948</v>
      </c>
    </row>
    <row r="799" spans="1:7" x14ac:dyDescent="0.3">
      <c r="A799" s="3">
        <v>43185</v>
      </c>
      <c r="B799" s="1">
        <v>85087.86</v>
      </c>
      <c r="C799" s="1">
        <v>84377.31</v>
      </c>
      <c r="D799" s="1">
        <v>85552.72</v>
      </c>
      <c r="E799" s="1">
        <v>84356.76</v>
      </c>
      <c r="F799" s="2">
        <v>8.3999999999999995E-3</v>
      </c>
      <c r="G799" s="1">
        <f>Tabella9[[#This Row],[MAX]]-Tabella9[[#This Row],[MIN]]</f>
        <v>1195.9600000000064</v>
      </c>
    </row>
    <row r="800" spans="1:7" x14ac:dyDescent="0.3">
      <c r="A800" s="3">
        <v>43186</v>
      </c>
      <c r="B800" s="1">
        <v>83808.06</v>
      </c>
      <c r="C800" s="1">
        <v>85102.68</v>
      </c>
      <c r="D800" s="1">
        <v>85295.81</v>
      </c>
      <c r="E800" s="1">
        <v>83542.05</v>
      </c>
      <c r="F800" s="2">
        <v>-1.4999999999999999E-2</v>
      </c>
      <c r="G800" s="1">
        <f>Tabella9[[#This Row],[MAX]]-Tabella9[[#This Row],[MIN]]</f>
        <v>1753.7599999999948</v>
      </c>
    </row>
    <row r="801" spans="1:7" x14ac:dyDescent="0.3">
      <c r="A801" s="3">
        <v>43187</v>
      </c>
      <c r="B801" s="1">
        <v>83874.14</v>
      </c>
      <c r="C801" s="1">
        <v>83805.7</v>
      </c>
      <c r="D801" s="1">
        <v>83889</v>
      </c>
      <c r="E801" s="1">
        <v>82889.440000000002</v>
      </c>
      <c r="F801" s="2">
        <v>8.0000000000000004E-4</v>
      </c>
      <c r="G801" s="1">
        <f>Tabella9[[#This Row],[MAX]]-Tabella9[[#This Row],[MIN]]</f>
        <v>999.55999999999767</v>
      </c>
    </row>
    <row r="802" spans="1:7" x14ac:dyDescent="0.3">
      <c r="A802" s="3">
        <v>43188</v>
      </c>
      <c r="B802" s="1">
        <v>85365.56</v>
      </c>
      <c r="C802" s="1">
        <v>83874.14</v>
      </c>
      <c r="D802" s="1">
        <v>85708</v>
      </c>
      <c r="E802" s="1">
        <v>83874.14</v>
      </c>
      <c r="F802" s="2">
        <v>1.78E-2</v>
      </c>
      <c r="G802" s="1">
        <f>Tabella9[[#This Row],[MAX]]-Tabella9[[#This Row],[MIN]]</f>
        <v>1833.8600000000006</v>
      </c>
    </row>
    <row r="803" spans="1:7" x14ac:dyDescent="0.3">
      <c r="A803" s="3">
        <v>43192</v>
      </c>
      <c r="B803" s="1">
        <v>84666.44</v>
      </c>
      <c r="C803" s="1">
        <v>85364.83</v>
      </c>
      <c r="D803" s="1">
        <v>85675.48</v>
      </c>
      <c r="E803" s="1">
        <v>84165.56</v>
      </c>
      <c r="F803" s="2">
        <v>-8.2000000000000007E-3</v>
      </c>
      <c r="G803" s="1">
        <f>Tabella9[[#This Row],[MAX]]-Tabella9[[#This Row],[MIN]]</f>
        <v>1509.9199999999983</v>
      </c>
    </row>
    <row r="804" spans="1:7" x14ac:dyDescent="0.3">
      <c r="A804" s="3">
        <v>43193</v>
      </c>
      <c r="B804" s="1">
        <v>84623.46</v>
      </c>
      <c r="C804" s="1">
        <v>84668.89</v>
      </c>
      <c r="D804" s="1">
        <v>85411.27</v>
      </c>
      <c r="E804" s="1">
        <v>84209.58</v>
      </c>
      <c r="F804" s="2">
        <v>-5.0000000000000001E-4</v>
      </c>
      <c r="G804" s="1">
        <f>Tabella9[[#This Row],[MAX]]-Tabella9[[#This Row],[MIN]]</f>
        <v>1201.6900000000023</v>
      </c>
    </row>
    <row r="805" spans="1:7" x14ac:dyDescent="0.3">
      <c r="A805" s="3">
        <v>43194</v>
      </c>
      <c r="B805" s="1">
        <v>84359.69</v>
      </c>
      <c r="C805" s="1">
        <v>84610.3</v>
      </c>
      <c r="D805" s="1">
        <v>84610.3</v>
      </c>
      <c r="E805" s="1">
        <v>82826.039999999994</v>
      </c>
      <c r="F805" s="2">
        <v>-3.0999999999999999E-3</v>
      </c>
      <c r="G805" s="1">
        <f>Tabella9[[#This Row],[MAX]]-Tabella9[[#This Row],[MIN]]</f>
        <v>1784.2600000000093</v>
      </c>
    </row>
    <row r="806" spans="1:7" x14ac:dyDescent="0.3">
      <c r="A806" s="3">
        <v>43195</v>
      </c>
      <c r="B806" s="1">
        <v>85209.66</v>
      </c>
      <c r="C806" s="1">
        <v>84373.95</v>
      </c>
      <c r="D806" s="1">
        <v>86147.75</v>
      </c>
      <c r="E806" s="1">
        <v>84373.95</v>
      </c>
      <c r="F806" s="2">
        <v>1.01E-2</v>
      </c>
      <c r="G806" s="1">
        <f>Tabella9[[#This Row],[MAX]]-Tabella9[[#This Row],[MIN]]</f>
        <v>1773.8000000000029</v>
      </c>
    </row>
    <row r="807" spans="1:7" x14ac:dyDescent="0.3">
      <c r="A807" s="3">
        <v>43196</v>
      </c>
      <c r="B807" s="1">
        <v>84820.42</v>
      </c>
      <c r="C807" s="1">
        <v>85209.66</v>
      </c>
      <c r="D807" s="1">
        <v>85209.66</v>
      </c>
      <c r="E807" s="1">
        <v>83832.67</v>
      </c>
      <c r="F807" s="2">
        <v>-4.5999999999999999E-3</v>
      </c>
      <c r="G807" s="1">
        <f>Tabella9[[#This Row],[MAX]]-Tabella9[[#This Row],[MIN]]</f>
        <v>1376.9900000000052</v>
      </c>
    </row>
    <row r="808" spans="1:7" x14ac:dyDescent="0.3">
      <c r="A808" s="3">
        <v>43199</v>
      </c>
      <c r="B808" s="1">
        <v>83307.23</v>
      </c>
      <c r="C808" s="1">
        <v>84832.44</v>
      </c>
      <c r="D808" s="1">
        <v>85110.06</v>
      </c>
      <c r="E808" s="1">
        <v>83154.649999999994</v>
      </c>
      <c r="F808" s="2">
        <v>-1.78E-2</v>
      </c>
      <c r="G808" s="1">
        <f>Tabella9[[#This Row],[MAX]]-Tabella9[[#This Row],[MIN]]</f>
        <v>1955.4100000000035</v>
      </c>
    </row>
    <row r="809" spans="1:7" x14ac:dyDescent="0.3">
      <c r="A809" s="3">
        <v>43200</v>
      </c>
      <c r="B809" s="1">
        <v>84510.36</v>
      </c>
      <c r="C809" s="1">
        <v>83312.03</v>
      </c>
      <c r="D809" s="1">
        <v>84537.82</v>
      </c>
      <c r="E809" s="1">
        <v>83312.03</v>
      </c>
      <c r="F809" s="2">
        <v>1.44E-2</v>
      </c>
      <c r="G809" s="1">
        <f>Tabella9[[#This Row],[MAX]]-Tabella9[[#This Row],[MIN]]</f>
        <v>1225.7900000000081</v>
      </c>
    </row>
    <row r="810" spans="1:7" x14ac:dyDescent="0.3">
      <c r="A810" s="3">
        <v>43201</v>
      </c>
      <c r="B810" s="1">
        <v>85245.59</v>
      </c>
      <c r="C810" s="1">
        <v>84493.89</v>
      </c>
      <c r="D810" s="1">
        <v>85416.54</v>
      </c>
      <c r="E810" s="1">
        <v>84340.41</v>
      </c>
      <c r="F810" s="2">
        <v>8.6999999999999994E-3</v>
      </c>
      <c r="G810" s="1">
        <f>Tabella9[[#This Row],[MAX]]-Tabella9[[#This Row],[MIN]]</f>
        <v>1076.1299999999901</v>
      </c>
    </row>
    <row r="811" spans="1:7" x14ac:dyDescent="0.3">
      <c r="A811" s="3">
        <v>43202</v>
      </c>
      <c r="B811" s="1">
        <v>85443.53</v>
      </c>
      <c r="C811" s="1">
        <v>85245.59</v>
      </c>
      <c r="D811" s="1">
        <v>85576.9</v>
      </c>
      <c r="E811" s="1">
        <v>85025.38</v>
      </c>
      <c r="F811" s="2">
        <v>2.3E-3</v>
      </c>
      <c r="G811" s="1">
        <f>Tabella9[[#This Row],[MAX]]-Tabella9[[#This Row],[MIN]]</f>
        <v>551.51999999998952</v>
      </c>
    </row>
    <row r="812" spans="1:7" x14ac:dyDescent="0.3">
      <c r="A812" s="3">
        <v>43203</v>
      </c>
      <c r="B812" s="1">
        <v>84334.41</v>
      </c>
      <c r="C812" s="1">
        <v>85441.03</v>
      </c>
      <c r="D812" s="1">
        <v>85441.03</v>
      </c>
      <c r="E812" s="1">
        <v>84143.7</v>
      </c>
      <c r="F812" s="2">
        <v>-1.2999999999999999E-2</v>
      </c>
      <c r="G812" s="1">
        <f>Tabella9[[#This Row],[MAX]]-Tabella9[[#This Row],[MIN]]</f>
        <v>1297.3300000000017</v>
      </c>
    </row>
    <row r="813" spans="1:7" x14ac:dyDescent="0.3">
      <c r="A813" s="3">
        <v>43206</v>
      </c>
      <c r="B813" s="1">
        <v>82861.58</v>
      </c>
      <c r="C813" s="1">
        <v>84328.2</v>
      </c>
      <c r="D813" s="1">
        <v>84591.47</v>
      </c>
      <c r="E813" s="1">
        <v>82761.97</v>
      </c>
      <c r="F813" s="2">
        <v>-1.7500000000000002E-2</v>
      </c>
      <c r="G813" s="1">
        <f>Tabella9[[#This Row],[MAX]]-Tabella9[[#This Row],[MIN]]</f>
        <v>1829.5</v>
      </c>
    </row>
    <row r="814" spans="1:7" x14ac:dyDescent="0.3">
      <c r="A814" s="3">
        <v>43207</v>
      </c>
      <c r="B814" s="1">
        <v>84086.13</v>
      </c>
      <c r="C814" s="1">
        <v>82862.259999999995</v>
      </c>
      <c r="D814" s="1">
        <v>84191.19</v>
      </c>
      <c r="E814" s="1">
        <v>82809.56</v>
      </c>
      <c r="F814" s="2">
        <v>1.4800000000000001E-2</v>
      </c>
      <c r="G814" s="1">
        <f>Tabella9[[#This Row],[MAX]]-Tabella9[[#This Row],[MIN]]</f>
        <v>1381.6300000000047</v>
      </c>
    </row>
    <row r="815" spans="1:7" x14ac:dyDescent="0.3">
      <c r="A815" s="3">
        <v>43208</v>
      </c>
      <c r="B815" s="1">
        <v>85776.46</v>
      </c>
      <c r="C815" s="1">
        <v>84090.28</v>
      </c>
      <c r="D815" s="1">
        <v>86149.14</v>
      </c>
      <c r="E815" s="1">
        <v>84090.28</v>
      </c>
      <c r="F815" s="2">
        <v>2.01E-2</v>
      </c>
      <c r="G815" s="1">
        <f>Tabella9[[#This Row],[MAX]]-Tabella9[[#This Row],[MIN]]</f>
        <v>2058.8600000000006</v>
      </c>
    </row>
    <row r="816" spans="1:7" x14ac:dyDescent="0.3">
      <c r="A816" s="3">
        <v>43209</v>
      </c>
      <c r="B816" s="1">
        <v>85824.26</v>
      </c>
      <c r="C816" s="1">
        <v>85774.78</v>
      </c>
      <c r="D816" s="1">
        <v>86059.44</v>
      </c>
      <c r="E816" s="1">
        <v>85197.28</v>
      </c>
      <c r="F816" s="2">
        <v>5.9999999999999995E-4</v>
      </c>
      <c r="G816" s="1">
        <f>Tabella9[[#This Row],[MAX]]-Tabella9[[#This Row],[MIN]]</f>
        <v>862.16000000000349</v>
      </c>
    </row>
    <row r="817" spans="1:7" x14ac:dyDescent="0.3">
      <c r="A817" s="3">
        <v>43210</v>
      </c>
      <c r="B817" s="1">
        <v>85550.09</v>
      </c>
      <c r="C817" s="1">
        <v>85823.13</v>
      </c>
      <c r="D817" s="1">
        <v>85823.13</v>
      </c>
      <c r="E817" s="1">
        <v>85024.85</v>
      </c>
      <c r="F817" s="2">
        <v>-3.2000000000000002E-3</v>
      </c>
      <c r="G817" s="1">
        <f>Tabella9[[#This Row],[MAX]]-Tabella9[[#This Row],[MIN]]</f>
        <v>798.27999999999884</v>
      </c>
    </row>
    <row r="818" spans="1:7" x14ac:dyDescent="0.3">
      <c r="A818" s="3">
        <v>43213</v>
      </c>
      <c r="B818" s="1">
        <v>85602.5</v>
      </c>
      <c r="C818" s="1">
        <v>85520.42</v>
      </c>
      <c r="D818" s="1">
        <v>85745.94</v>
      </c>
      <c r="E818" s="1">
        <v>84710.73</v>
      </c>
      <c r="F818" s="2">
        <v>5.9999999999999995E-4</v>
      </c>
      <c r="G818" s="1">
        <f>Tabella9[[#This Row],[MAX]]-Tabella9[[#This Row],[MIN]]</f>
        <v>1035.2100000000064</v>
      </c>
    </row>
    <row r="819" spans="1:7" x14ac:dyDescent="0.3">
      <c r="A819" s="3">
        <v>43214</v>
      </c>
      <c r="B819" s="1">
        <v>85469.08</v>
      </c>
      <c r="C819" s="1">
        <v>85603.18</v>
      </c>
      <c r="D819" s="1">
        <v>86577.74</v>
      </c>
      <c r="E819" s="1">
        <v>85105.85</v>
      </c>
      <c r="F819" s="2">
        <v>-1.6000000000000001E-3</v>
      </c>
      <c r="G819" s="1">
        <f>Tabella9[[#This Row],[MAX]]-Tabella9[[#This Row],[MIN]]</f>
        <v>1471.8899999999994</v>
      </c>
    </row>
    <row r="820" spans="1:7" x14ac:dyDescent="0.3">
      <c r="A820" s="3">
        <v>43215</v>
      </c>
      <c r="B820" s="1">
        <v>85044.39</v>
      </c>
      <c r="C820" s="1">
        <v>85465.87</v>
      </c>
      <c r="D820" s="1">
        <v>85465.87</v>
      </c>
      <c r="E820" s="1">
        <v>84348.7</v>
      </c>
      <c r="F820" s="2">
        <v>-5.0000000000000001E-3</v>
      </c>
      <c r="G820" s="1">
        <f>Tabella9[[#This Row],[MAX]]-Tabella9[[#This Row],[MIN]]</f>
        <v>1117.1699999999983</v>
      </c>
    </row>
    <row r="821" spans="1:7" x14ac:dyDescent="0.3">
      <c r="A821" s="3">
        <v>43216</v>
      </c>
      <c r="B821" s="1">
        <v>86383.2</v>
      </c>
      <c r="C821" s="1">
        <v>85051.35</v>
      </c>
      <c r="D821" s="1">
        <v>86383.2</v>
      </c>
      <c r="E821" s="1">
        <v>85051.35</v>
      </c>
      <c r="F821" s="2">
        <v>1.5699999999999999E-2</v>
      </c>
      <c r="G821" s="1">
        <f>Tabella9[[#This Row],[MAX]]-Tabella9[[#This Row],[MIN]]</f>
        <v>1331.8499999999913</v>
      </c>
    </row>
    <row r="822" spans="1:7" x14ac:dyDescent="0.3">
      <c r="A822" s="3">
        <v>43217</v>
      </c>
      <c r="B822" s="1">
        <v>86444.66</v>
      </c>
      <c r="C822" s="1">
        <v>86383.2</v>
      </c>
      <c r="D822" s="1">
        <v>87178.65</v>
      </c>
      <c r="E822" s="1">
        <v>86262.43</v>
      </c>
      <c r="F822" s="2">
        <v>6.9999999999999999E-4</v>
      </c>
      <c r="G822" s="1">
        <f>Tabella9[[#This Row],[MAX]]-Tabella9[[#This Row],[MIN]]</f>
        <v>916.22000000000116</v>
      </c>
    </row>
    <row r="823" spans="1:7" x14ac:dyDescent="0.3">
      <c r="A823" s="3">
        <v>43220</v>
      </c>
      <c r="B823" s="1">
        <v>86115.5</v>
      </c>
      <c r="C823" s="1">
        <v>86442.7</v>
      </c>
      <c r="D823" s="1">
        <v>86739.48</v>
      </c>
      <c r="E823" s="1">
        <v>85978.54</v>
      </c>
      <c r="F823" s="2">
        <v>-3.8E-3</v>
      </c>
      <c r="G823" s="1">
        <f>Tabella9[[#This Row],[MAX]]-Tabella9[[#This Row],[MIN]]</f>
        <v>760.94000000000233</v>
      </c>
    </row>
    <row r="824" spans="1:7" x14ac:dyDescent="0.3">
      <c r="A824" s="3">
        <v>43222</v>
      </c>
      <c r="B824" s="1">
        <v>84547.09</v>
      </c>
      <c r="C824" s="1">
        <v>86110.76</v>
      </c>
      <c r="D824" s="1">
        <v>86110.76</v>
      </c>
      <c r="E824" s="1">
        <v>84382.57</v>
      </c>
      <c r="F824" s="2">
        <v>-1.8200000000000001E-2</v>
      </c>
      <c r="G824" s="1">
        <f>Tabella9[[#This Row],[MAX]]-Tabella9[[#This Row],[MIN]]</f>
        <v>1728.1899999999878</v>
      </c>
    </row>
    <row r="825" spans="1:7" x14ac:dyDescent="0.3">
      <c r="A825" s="3">
        <v>43223</v>
      </c>
      <c r="B825" s="1">
        <v>83288.14</v>
      </c>
      <c r="C825" s="1">
        <v>84546.82</v>
      </c>
      <c r="D825" s="1">
        <v>84562.37</v>
      </c>
      <c r="E825" s="1">
        <v>83178.350000000006</v>
      </c>
      <c r="F825" s="2">
        <v>-1.49E-2</v>
      </c>
      <c r="G825" s="1">
        <f>Tabella9[[#This Row],[MAX]]-Tabella9[[#This Row],[MIN]]</f>
        <v>1384.0199999999895</v>
      </c>
    </row>
    <row r="826" spans="1:7" x14ac:dyDescent="0.3">
      <c r="A826" s="3">
        <v>43224</v>
      </c>
      <c r="B826" s="1">
        <v>83118.03</v>
      </c>
      <c r="C826" s="1">
        <v>83286.38</v>
      </c>
      <c r="D826" s="1">
        <v>83670.63</v>
      </c>
      <c r="E826" s="1">
        <v>82745.64</v>
      </c>
      <c r="F826" s="2">
        <v>-2E-3</v>
      </c>
      <c r="G826" s="1">
        <f>Tabella9[[#This Row],[MAX]]-Tabella9[[#This Row],[MIN]]</f>
        <v>924.99000000000524</v>
      </c>
    </row>
    <row r="827" spans="1:7" x14ac:dyDescent="0.3">
      <c r="A827" s="3">
        <v>43227</v>
      </c>
      <c r="B827" s="1">
        <v>82714.429999999993</v>
      </c>
      <c r="C827" s="1">
        <v>83122.31</v>
      </c>
      <c r="D827" s="1">
        <v>83642.91</v>
      </c>
      <c r="E827" s="1">
        <v>82601.509999999995</v>
      </c>
      <c r="F827" s="2">
        <v>-4.8999999999999998E-3</v>
      </c>
      <c r="G827" s="1">
        <f>Tabella9[[#This Row],[MAX]]-Tabella9[[#This Row],[MIN]]</f>
        <v>1041.4000000000087</v>
      </c>
    </row>
    <row r="828" spans="1:7" x14ac:dyDescent="0.3">
      <c r="A828" s="3">
        <v>43228</v>
      </c>
      <c r="B828" s="1">
        <v>82956.05</v>
      </c>
      <c r="C828" s="1">
        <v>82714.98</v>
      </c>
      <c r="D828" s="1">
        <v>83408.91</v>
      </c>
      <c r="E828" s="1">
        <v>82201.279999999999</v>
      </c>
      <c r="F828" s="2">
        <v>2.8999999999999998E-3</v>
      </c>
      <c r="G828" s="1">
        <f>Tabella9[[#This Row],[MAX]]-Tabella9[[#This Row],[MIN]]</f>
        <v>1207.6300000000047</v>
      </c>
    </row>
    <row r="829" spans="1:7" x14ac:dyDescent="0.3">
      <c r="A829" s="3">
        <v>43229</v>
      </c>
      <c r="B829" s="1">
        <v>84265.49</v>
      </c>
      <c r="C829" s="1">
        <v>82977.48</v>
      </c>
      <c r="D829" s="1">
        <v>84447.31</v>
      </c>
      <c r="E829" s="1">
        <v>82855.179999999993</v>
      </c>
      <c r="F829" s="2">
        <v>1.5800000000000002E-2</v>
      </c>
      <c r="G829" s="1">
        <f>Tabella9[[#This Row],[MAX]]-Tabella9[[#This Row],[MIN]]</f>
        <v>1592.1300000000047</v>
      </c>
    </row>
    <row r="830" spans="1:7" x14ac:dyDescent="0.3">
      <c r="A830" s="3">
        <v>43230</v>
      </c>
      <c r="B830" s="1">
        <v>85861.2</v>
      </c>
      <c r="C830" s="1">
        <v>84283.91</v>
      </c>
      <c r="D830" s="1">
        <v>86200.93</v>
      </c>
      <c r="E830" s="1">
        <v>84283.91</v>
      </c>
      <c r="F830" s="2">
        <v>1.89E-2</v>
      </c>
      <c r="G830" s="1">
        <f>Tabella9[[#This Row],[MAX]]-Tabella9[[#This Row],[MIN]]</f>
        <v>1917.0199999999895</v>
      </c>
    </row>
    <row r="831" spans="1:7" x14ac:dyDescent="0.3">
      <c r="A831" s="3">
        <v>43231</v>
      </c>
      <c r="B831" s="1">
        <v>85220.24</v>
      </c>
      <c r="C831" s="1">
        <v>85861.42</v>
      </c>
      <c r="D831" s="1">
        <v>86406.22</v>
      </c>
      <c r="E831" s="1">
        <v>85183.37</v>
      </c>
      <c r="F831" s="2">
        <v>-7.4999999999999997E-3</v>
      </c>
      <c r="G831" s="1">
        <f>Tabella9[[#This Row],[MAX]]-Tabella9[[#This Row],[MIN]]</f>
        <v>1222.8500000000058</v>
      </c>
    </row>
    <row r="832" spans="1:7" x14ac:dyDescent="0.3">
      <c r="A832" s="3">
        <v>43234</v>
      </c>
      <c r="B832" s="1">
        <v>85232.18</v>
      </c>
      <c r="C832" s="1">
        <v>85221.9</v>
      </c>
      <c r="D832" s="1">
        <v>86105.04</v>
      </c>
      <c r="E832" s="1">
        <v>84687.67</v>
      </c>
      <c r="F832" s="2">
        <v>1E-4</v>
      </c>
      <c r="G832" s="1">
        <f>Tabella9[[#This Row],[MAX]]-Tabella9[[#This Row],[MIN]]</f>
        <v>1417.3699999999953</v>
      </c>
    </row>
    <row r="833" spans="1:7" x14ac:dyDescent="0.3">
      <c r="A833" s="3">
        <v>43235</v>
      </c>
      <c r="B833" s="1">
        <v>85130.42</v>
      </c>
      <c r="C833" s="1">
        <v>85224.78</v>
      </c>
      <c r="D833" s="1">
        <v>85231.47</v>
      </c>
      <c r="E833" s="1">
        <v>83829.789999999994</v>
      </c>
      <c r="F833" s="2">
        <v>-1.1999999999999999E-3</v>
      </c>
      <c r="G833" s="1">
        <f>Tabella9[[#This Row],[MAX]]-Tabella9[[#This Row],[MIN]]</f>
        <v>1401.6800000000076</v>
      </c>
    </row>
    <row r="834" spans="1:7" x14ac:dyDescent="0.3">
      <c r="A834" s="3">
        <v>43236</v>
      </c>
      <c r="B834" s="1">
        <v>86536.97</v>
      </c>
      <c r="C834" s="1">
        <v>85121.64</v>
      </c>
      <c r="D834" s="1">
        <v>86678.21</v>
      </c>
      <c r="E834" s="1">
        <v>85043.6</v>
      </c>
      <c r="F834" s="2">
        <v>1.6500000000000001E-2</v>
      </c>
      <c r="G834" s="1">
        <f>Tabella9[[#This Row],[MAX]]-Tabella9[[#This Row],[MIN]]</f>
        <v>1634.6100000000006</v>
      </c>
    </row>
    <row r="835" spans="1:7" x14ac:dyDescent="0.3">
      <c r="A835" s="3">
        <v>43237</v>
      </c>
      <c r="B835" s="1">
        <v>83621.95</v>
      </c>
      <c r="C835" s="1">
        <v>86536.52</v>
      </c>
      <c r="D835" s="1">
        <v>86536.52</v>
      </c>
      <c r="E835" s="1">
        <v>83377.37</v>
      </c>
      <c r="F835" s="2">
        <v>-3.3700000000000001E-2</v>
      </c>
      <c r="G835" s="1">
        <f>Tabella9[[#This Row],[MAX]]-Tabella9[[#This Row],[MIN]]</f>
        <v>3159.1500000000087</v>
      </c>
    </row>
    <row r="836" spans="1:7" x14ac:dyDescent="0.3">
      <c r="A836" s="3">
        <v>43238</v>
      </c>
      <c r="B836" s="1">
        <v>83081.88</v>
      </c>
      <c r="C836" s="1">
        <v>83613.64</v>
      </c>
      <c r="D836" s="1">
        <v>83613.64</v>
      </c>
      <c r="E836" s="1">
        <v>81390.929999999993</v>
      </c>
      <c r="F836" s="2">
        <v>-6.4999999999999997E-3</v>
      </c>
      <c r="G836" s="1">
        <f>Tabella9[[#This Row],[MAX]]-Tabella9[[#This Row],[MIN]]</f>
        <v>2222.7100000000064</v>
      </c>
    </row>
    <row r="837" spans="1:7" x14ac:dyDescent="0.3">
      <c r="A837" s="3">
        <v>43241</v>
      </c>
      <c r="B837" s="1">
        <v>81815.320000000007</v>
      </c>
      <c r="C837" s="1">
        <v>83095.39</v>
      </c>
      <c r="D837" s="1">
        <v>83882.87</v>
      </c>
      <c r="E837" s="1">
        <v>81575.520000000004</v>
      </c>
      <c r="F837" s="2">
        <v>-1.52E-2</v>
      </c>
      <c r="G837" s="1">
        <f>Tabella9[[#This Row],[MAX]]-Tabella9[[#This Row],[MIN]]</f>
        <v>2307.3499999999913</v>
      </c>
    </row>
    <row r="838" spans="1:7" x14ac:dyDescent="0.3">
      <c r="A838" s="3">
        <v>43242</v>
      </c>
      <c r="B838" s="1">
        <v>82738.880000000005</v>
      </c>
      <c r="C838" s="1">
        <v>81817.42</v>
      </c>
      <c r="D838" s="1">
        <v>83395.91</v>
      </c>
      <c r="E838" s="1">
        <v>81612.62</v>
      </c>
      <c r="F838" s="2">
        <v>1.1299999999999999E-2</v>
      </c>
      <c r="G838" s="1">
        <f>Tabella9[[#This Row],[MAX]]-Tabella9[[#This Row],[MIN]]</f>
        <v>1783.2900000000081</v>
      </c>
    </row>
    <row r="839" spans="1:7" x14ac:dyDescent="0.3">
      <c r="A839" s="3">
        <v>43243</v>
      </c>
      <c r="B839" s="1">
        <v>80867.289999999994</v>
      </c>
      <c r="C839" s="1">
        <v>82741.539999999994</v>
      </c>
      <c r="D839" s="1">
        <v>82741.539999999994</v>
      </c>
      <c r="E839" s="1">
        <v>80867.289999999994</v>
      </c>
      <c r="F839" s="2">
        <v>-2.2599999999999999E-2</v>
      </c>
      <c r="G839" s="1">
        <f>Tabella9[[#This Row],[MAX]]-Tabella9[[#This Row],[MIN]]</f>
        <v>1874.25</v>
      </c>
    </row>
    <row r="840" spans="1:7" x14ac:dyDescent="0.3">
      <c r="A840" s="3">
        <v>43244</v>
      </c>
      <c r="B840" s="1">
        <v>80122.31</v>
      </c>
      <c r="C840" s="1">
        <v>80859.8</v>
      </c>
      <c r="D840" s="1">
        <v>80859.8</v>
      </c>
      <c r="E840" s="1">
        <v>79026.52</v>
      </c>
      <c r="F840" s="2">
        <v>-9.1999999999999998E-3</v>
      </c>
      <c r="G840" s="1">
        <f>Tabella9[[#This Row],[MAX]]-Tabella9[[#This Row],[MIN]]</f>
        <v>1833.2799999999988</v>
      </c>
    </row>
    <row r="841" spans="1:7" x14ac:dyDescent="0.3">
      <c r="A841" s="3">
        <v>43245</v>
      </c>
      <c r="B841" s="1">
        <v>78897.66</v>
      </c>
      <c r="C841" s="1">
        <v>80123.45</v>
      </c>
      <c r="D841" s="1">
        <v>80628.850000000006</v>
      </c>
      <c r="E841" s="1">
        <v>78622.41</v>
      </c>
      <c r="F841" s="2">
        <v>-1.5299999999999999E-2</v>
      </c>
      <c r="G841" s="1">
        <f>Tabella9[[#This Row],[MAX]]-Tabella9[[#This Row],[MIN]]</f>
        <v>2006.4400000000023</v>
      </c>
    </row>
    <row r="842" spans="1:7" x14ac:dyDescent="0.3">
      <c r="A842" s="3">
        <v>43248</v>
      </c>
      <c r="B842" s="1">
        <v>75355.839999999997</v>
      </c>
      <c r="C842" s="1">
        <v>78886.48</v>
      </c>
      <c r="D842" s="1">
        <v>78886.48</v>
      </c>
      <c r="E842" s="1">
        <v>75336.89</v>
      </c>
      <c r="F842" s="2">
        <v>-4.4900000000000002E-2</v>
      </c>
      <c r="G842" s="1">
        <f>Tabella9[[#This Row],[MAX]]-Tabella9[[#This Row],[MIN]]</f>
        <v>3549.5899999999965</v>
      </c>
    </row>
    <row r="843" spans="1:7" x14ac:dyDescent="0.3">
      <c r="A843" s="3">
        <v>43249</v>
      </c>
      <c r="B843" s="1">
        <v>76071.97</v>
      </c>
      <c r="C843" s="1">
        <v>75361.05</v>
      </c>
      <c r="D843" s="1">
        <v>77213.649999999994</v>
      </c>
      <c r="E843" s="1">
        <v>75361.05</v>
      </c>
      <c r="F843" s="2">
        <v>9.4999999999999998E-3</v>
      </c>
      <c r="G843" s="1">
        <f>Tabella9[[#This Row],[MAX]]-Tabella9[[#This Row],[MIN]]</f>
        <v>1852.5999999999913</v>
      </c>
    </row>
    <row r="844" spans="1:7" x14ac:dyDescent="0.3">
      <c r="A844" s="3">
        <v>43250</v>
      </c>
      <c r="B844" s="1">
        <v>76753.61</v>
      </c>
      <c r="C844" s="1">
        <v>76057.539999999994</v>
      </c>
      <c r="D844" s="1">
        <v>77096.63</v>
      </c>
      <c r="E844" s="1">
        <v>75514.600000000006</v>
      </c>
      <c r="F844" s="2">
        <v>8.9999999999999993E-3</v>
      </c>
      <c r="G844" s="1">
        <f>Tabella9[[#This Row],[MAX]]-Tabella9[[#This Row],[MIN]]</f>
        <v>1582.0299999999988</v>
      </c>
    </row>
    <row r="845" spans="1:7" x14ac:dyDescent="0.3">
      <c r="A845" s="3">
        <v>43252</v>
      </c>
      <c r="B845" s="1">
        <v>77239.75</v>
      </c>
      <c r="C845" s="1">
        <v>76779.38</v>
      </c>
      <c r="D845" s="1">
        <v>78168.539999999994</v>
      </c>
      <c r="E845" s="1">
        <v>75524.429999999993</v>
      </c>
      <c r="F845" s="2">
        <v>6.3E-3</v>
      </c>
      <c r="G845" s="1">
        <f>Tabella9[[#This Row],[MAX]]-Tabella9[[#This Row],[MIN]]</f>
        <v>2644.1100000000006</v>
      </c>
    </row>
    <row r="846" spans="1:7" x14ac:dyDescent="0.3">
      <c r="A846" s="3">
        <v>43255</v>
      </c>
      <c r="B846" s="1">
        <v>78596.06</v>
      </c>
      <c r="C846" s="1">
        <v>77243.91</v>
      </c>
      <c r="D846" s="1">
        <v>78637.440000000002</v>
      </c>
      <c r="E846" s="1">
        <v>77243.91</v>
      </c>
      <c r="F846" s="2">
        <v>1.7600000000000001E-2</v>
      </c>
      <c r="G846" s="1">
        <f>Tabella9[[#This Row],[MAX]]-Tabella9[[#This Row],[MIN]]</f>
        <v>1393.5299999999988</v>
      </c>
    </row>
    <row r="847" spans="1:7" x14ac:dyDescent="0.3">
      <c r="A847" s="3">
        <v>43256</v>
      </c>
      <c r="B847" s="1">
        <v>76641.72</v>
      </c>
      <c r="C847" s="1">
        <v>78595.23</v>
      </c>
      <c r="D847" s="1">
        <v>78892.02</v>
      </c>
      <c r="E847" s="1">
        <v>76412.03</v>
      </c>
      <c r="F847" s="2">
        <v>-2.4899999999999999E-2</v>
      </c>
      <c r="G847" s="1">
        <f>Tabella9[[#This Row],[MAX]]-Tabella9[[#This Row],[MIN]]</f>
        <v>2479.9900000000052</v>
      </c>
    </row>
    <row r="848" spans="1:7" x14ac:dyDescent="0.3">
      <c r="A848" s="3">
        <v>43257</v>
      </c>
      <c r="B848" s="1">
        <v>76117.22</v>
      </c>
      <c r="C848" s="1">
        <v>76641.03</v>
      </c>
      <c r="D848" s="1">
        <v>76966.87</v>
      </c>
      <c r="E848" s="1">
        <v>75517.53</v>
      </c>
      <c r="F848" s="2">
        <v>-6.7999999999999996E-3</v>
      </c>
      <c r="G848" s="1">
        <f>Tabella9[[#This Row],[MAX]]-Tabella9[[#This Row],[MIN]]</f>
        <v>1449.3399999999965</v>
      </c>
    </row>
    <row r="849" spans="1:7" x14ac:dyDescent="0.3">
      <c r="A849" s="3">
        <v>43258</v>
      </c>
      <c r="B849" s="1">
        <v>73851.460000000006</v>
      </c>
      <c r="C849" s="1">
        <v>76117.22</v>
      </c>
      <c r="D849" s="1">
        <v>76117.22</v>
      </c>
      <c r="E849" s="1">
        <v>71161.52</v>
      </c>
      <c r="F849" s="2">
        <v>-2.98E-2</v>
      </c>
      <c r="G849" s="1">
        <f>Tabella9[[#This Row],[MAX]]-Tabella9[[#This Row],[MIN]]</f>
        <v>4955.6999999999971</v>
      </c>
    </row>
    <row r="850" spans="1:7" x14ac:dyDescent="0.3">
      <c r="A850" s="3">
        <v>43259</v>
      </c>
      <c r="B850" s="1">
        <v>72942.070000000007</v>
      </c>
      <c r="C850" s="1">
        <v>73847.88</v>
      </c>
      <c r="D850" s="1">
        <v>74031.360000000001</v>
      </c>
      <c r="E850" s="1">
        <v>71679.48</v>
      </c>
      <c r="F850" s="2">
        <v>-1.23E-2</v>
      </c>
      <c r="G850" s="1">
        <f>Tabella9[[#This Row],[MAX]]-Tabella9[[#This Row],[MIN]]</f>
        <v>2351.8800000000047</v>
      </c>
    </row>
    <row r="851" spans="1:7" x14ac:dyDescent="0.3">
      <c r="A851" s="3">
        <v>43262</v>
      </c>
      <c r="B851" s="1">
        <v>72307.77</v>
      </c>
      <c r="C851" s="1">
        <v>72942.52</v>
      </c>
      <c r="D851" s="1">
        <v>73715.740000000005</v>
      </c>
      <c r="E851" s="1">
        <v>71843.009999999995</v>
      </c>
      <c r="F851" s="2">
        <v>-8.6999999999999994E-3</v>
      </c>
      <c r="G851" s="1">
        <f>Tabella9[[#This Row],[MAX]]-Tabella9[[#This Row],[MIN]]</f>
        <v>1872.7300000000105</v>
      </c>
    </row>
    <row r="852" spans="1:7" x14ac:dyDescent="0.3">
      <c r="A852" s="3">
        <v>43263</v>
      </c>
      <c r="B852" s="1">
        <v>72754.13</v>
      </c>
      <c r="C852" s="1">
        <v>72308.33</v>
      </c>
      <c r="D852" s="1">
        <v>73321.55</v>
      </c>
      <c r="E852" s="1">
        <v>72123.77</v>
      </c>
      <c r="F852" s="2">
        <v>6.1999999999999998E-3</v>
      </c>
      <c r="G852" s="1">
        <f>Tabella9[[#This Row],[MAX]]-Tabella9[[#This Row],[MIN]]</f>
        <v>1197.7799999999988</v>
      </c>
    </row>
    <row r="853" spans="1:7" x14ac:dyDescent="0.3">
      <c r="A853" s="3">
        <v>43264</v>
      </c>
      <c r="B853" s="1">
        <v>72122.14</v>
      </c>
      <c r="C853" s="1">
        <v>72756.83</v>
      </c>
      <c r="D853" s="1">
        <v>72977.13</v>
      </c>
      <c r="E853" s="1">
        <v>71035.03</v>
      </c>
      <c r="F853" s="2">
        <v>-8.6999999999999994E-3</v>
      </c>
      <c r="G853" s="1">
        <f>Tabella9[[#This Row],[MAX]]-Tabella9[[#This Row],[MIN]]</f>
        <v>1942.1000000000058</v>
      </c>
    </row>
    <row r="854" spans="1:7" x14ac:dyDescent="0.3">
      <c r="A854" s="3">
        <v>43265</v>
      </c>
      <c r="B854" s="1">
        <v>71421.19</v>
      </c>
      <c r="C854" s="1">
        <v>72151.33</v>
      </c>
      <c r="D854" s="1">
        <v>72707.61</v>
      </c>
      <c r="E854" s="1">
        <v>71343.710000000006</v>
      </c>
      <c r="F854" s="2">
        <v>-9.7000000000000003E-3</v>
      </c>
      <c r="G854" s="1">
        <f>Tabella9[[#This Row],[MAX]]-Tabella9[[#This Row],[MIN]]</f>
        <v>1363.8999999999942</v>
      </c>
    </row>
    <row r="855" spans="1:7" x14ac:dyDescent="0.3">
      <c r="A855" s="3">
        <v>43266</v>
      </c>
      <c r="B855" s="1">
        <v>70757.73</v>
      </c>
      <c r="C855" s="1">
        <v>71420.52</v>
      </c>
      <c r="D855" s="1">
        <v>71420.52</v>
      </c>
      <c r="E855" s="1">
        <v>69582.5</v>
      </c>
      <c r="F855" s="2">
        <v>-9.2999999999999992E-3</v>
      </c>
      <c r="G855" s="1">
        <f>Tabella9[[#This Row],[MAX]]-Tabella9[[#This Row],[MIN]]</f>
        <v>1838.0200000000041</v>
      </c>
    </row>
    <row r="856" spans="1:7" x14ac:dyDescent="0.3">
      <c r="A856" s="3">
        <v>43269</v>
      </c>
      <c r="B856" s="1">
        <v>69814.740000000005</v>
      </c>
      <c r="C856" s="1">
        <v>70757.06</v>
      </c>
      <c r="D856" s="1">
        <v>70757.06</v>
      </c>
      <c r="E856" s="1">
        <v>69359.55</v>
      </c>
      <c r="F856" s="2">
        <v>-1.3299999999999999E-2</v>
      </c>
      <c r="G856" s="1">
        <f>Tabella9[[#This Row],[MAX]]-Tabella9[[#This Row],[MIN]]</f>
        <v>1397.5099999999948</v>
      </c>
    </row>
    <row r="857" spans="1:7" x14ac:dyDescent="0.3">
      <c r="A857" s="3">
        <v>43270</v>
      </c>
      <c r="B857" s="1">
        <v>71394.34</v>
      </c>
      <c r="C857" s="1">
        <v>69811.360000000001</v>
      </c>
      <c r="D857" s="1">
        <v>72010.179999999993</v>
      </c>
      <c r="E857" s="1">
        <v>69068.77</v>
      </c>
      <c r="F857" s="2">
        <v>2.2599999999999999E-2</v>
      </c>
      <c r="G857" s="1">
        <f>Tabella9[[#This Row],[MAX]]-Tabella9[[#This Row],[MIN]]</f>
        <v>2941.4099999999889</v>
      </c>
    </row>
    <row r="858" spans="1:7" x14ac:dyDescent="0.3">
      <c r="A858" s="3">
        <v>43271</v>
      </c>
      <c r="B858" s="1">
        <v>72123.41</v>
      </c>
      <c r="C858" s="1">
        <v>71396.77</v>
      </c>
      <c r="D858" s="1">
        <v>72617.279999999999</v>
      </c>
      <c r="E858" s="1">
        <v>71154.83</v>
      </c>
      <c r="F858" s="2">
        <v>1.0200000000000001E-2</v>
      </c>
      <c r="G858" s="1">
        <f>Tabella9[[#This Row],[MAX]]-Tabella9[[#This Row],[MIN]]</f>
        <v>1462.4499999999971</v>
      </c>
    </row>
    <row r="859" spans="1:7" x14ac:dyDescent="0.3">
      <c r="A859" s="3">
        <v>43272</v>
      </c>
      <c r="B859" s="1">
        <v>70074.899999999994</v>
      </c>
      <c r="C859" s="1">
        <v>72117.36</v>
      </c>
      <c r="D859" s="1">
        <v>72206.55</v>
      </c>
      <c r="E859" s="1">
        <v>70018.649999999994</v>
      </c>
      <c r="F859" s="2">
        <v>-2.8400000000000002E-2</v>
      </c>
      <c r="G859" s="1">
        <f>Tabella9[[#This Row],[MAX]]-Tabella9[[#This Row],[MIN]]</f>
        <v>2187.9000000000087</v>
      </c>
    </row>
    <row r="860" spans="1:7" x14ac:dyDescent="0.3">
      <c r="A860" s="3">
        <v>43273</v>
      </c>
      <c r="B860" s="1">
        <v>70640.649999999994</v>
      </c>
      <c r="C860" s="1">
        <v>70076.53</v>
      </c>
      <c r="D860" s="1">
        <v>71057.56</v>
      </c>
      <c r="E860" s="1">
        <v>69906.759999999995</v>
      </c>
      <c r="F860" s="2">
        <v>8.0999999999999996E-3</v>
      </c>
      <c r="G860" s="1">
        <f>Tabella9[[#This Row],[MAX]]-Tabella9[[#This Row],[MIN]]</f>
        <v>1150.8000000000029</v>
      </c>
    </row>
    <row r="861" spans="1:7" x14ac:dyDescent="0.3">
      <c r="A861" s="3">
        <v>43276</v>
      </c>
      <c r="B861" s="1">
        <v>70952.97</v>
      </c>
      <c r="C861" s="1">
        <v>70641.990000000005</v>
      </c>
      <c r="D861" s="1">
        <v>71323.17</v>
      </c>
      <c r="E861" s="1">
        <v>69779.240000000005</v>
      </c>
      <c r="F861" s="2">
        <v>4.4000000000000003E-3</v>
      </c>
      <c r="G861" s="1">
        <f>Tabella9[[#This Row],[MAX]]-Tabella9[[#This Row],[MIN]]</f>
        <v>1543.929999999993</v>
      </c>
    </row>
    <row r="862" spans="1:7" x14ac:dyDescent="0.3">
      <c r="A862" s="3">
        <v>43277</v>
      </c>
      <c r="B862" s="1">
        <v>71404.59</v>
      </c>
      <c r="C862" s="1">
        <v>70967.67</v>
      </c>
      <c r="D862" s="1">
        <v>71621.509999999995</v>
      </c>
      <c r="E862" s="1">
        <v>70202.97</v>
      </c>
      <c r="F862" s="2">
        <v>6.4000000000000003E-3</v>
      </c>
      <c r="G862" s="1">
        <f>Tabella9[[#This Row],[MAX]]-Tabella9[[#This Row],[MIN]]</f>
        <v>1418.5399999999936</v>
      </c>
    </row>
    <row r="863" spans="1:7" x14ac:dyDescent="0.3">
      <c r="A863" s="3">
        <v>43278</v>
      </c>
      <c r="B863" s="1">
        <v>70609</v>
      </c>
      <c r="C863" s="1">
        <v>71405.259999999995</v>
      </c>
      <c r="D863" s="1">
        <v>72032.13</v>
      </c>
      <c r="E863" s="1">
        <v>70133.960000000006</v>
      </c>
      <c r="F863" s="2">
        <v>-1.11E-2</v>
      </c>
      <c r="G863" s="1">
        <f>Tabella9[[#This Row],[MAX]]-Tabella9[[#This Row],[MIN]]</f>
        <v>1898.1699999999983</v>
      </c>
    </row>
    <row r="864" spans="1:7" x14ac:dyDescent="0.3">
      <c r="A864" s="3">
        <v>43279</v>
      </c>
      <c r="B864" s="1">
        <v>71766.52</v>
      </c>
      <c r="C864" s="1">
        <v>70609</v>
      </c>
      <c r="D864" s="1">
        <v>72092.31</v>
      </c>
      <c r="E864" s="1">
        <v>70439.44</v>
      </c>
      <c r="F864" s="2">
        <v>1.6400000000000001E-2</v>
      </c>
      <c r="G864" s="1">
        <f>Tabella9[[#This Row],[MAX]]-Tabella9[[#This Row],[MIN]]</f>
        <v>1652.8699999999953</v>
      </c>
    </row>
    <row r="865" spans="1:7" x14ac:dyDescent="0.3">
      <c r="A865" s="3">
        <v>43280</v>
      </c>
      <c r="B865" s="1">
        <v>72762.509999999995</v>
      </c>
      <c r="C865" s="1">
        <v>71779.05</v>
      </c>
      <c r="D865" s="1">
        <v>73020.19</v>
      </c>
      <c r="E865" s="1">
        <v>71779.05</v>
      </c>
      <c r="F865" s="2">
        <v>1.3899999999999999E-2</v>
      </c>
      <c r="G865" s="1">
        <f>Tabella9[[#This Row],[MAX]]-Tabella9[[#This Row],[MIN]]</f>
        <v>1241.1399999999994</v>
      </c>
    </row>
    <row r="866" spans="1:7" x14ac:dyDescent="0.3">
      <c r="A866" s="3">
        <v>43283</v>
      </c>
      <c r="B866" s="1">
        <v>72839.740000000005</v>
      </c>
      <c r="C866" s="1">
        <v>72762.509999999995</v>
      </c>
      <c r="D866" s="1">
        <v>72839.740000000005</v>
      </c>
      <c r="E866" s="1">
        <v>71934.7</v>
      </c>
      <c r="F866" s="2">
        <v>1.1000000000000001E-3</v>
      </c>
      <c r="G866" s="1">
        <f>Tabella9[[#This Row],[MAX]]-Tabella9[[#This Row],[MIN]]</f>
        <v>905.04000000000815</v>
      </c>
    </row>
    <row r="867" spans="1:7" x14ac:dyDescent="0.3">
      <c r="A867" s="3">
        <v>43284</v>
      </c>
      <c r="B867" s="1">
        <v>73667.75</v>
      </c>
      <c r="C867" s="1">
        <v>72847.839999999997</v>
      </c>
      <c r="D867" s="1">
        <v>74514.86</v>
      </c>
      <c r="E867" s="1">
        <v>72847.839999999997</v>
      </c>
      <c r="F867" s="2">
        <v>1.14E-2</v>
      </c>
      <c r="G867" s="1">
        <f>Tabella9[[#This Row],[MAX]]-Tabella9[[#This Row],[MIN]]</f>
        <v>1667.0200000000041</v>
      </c>
    </row>
    <row r="868" spans="1:7" x14ac:dyDescent="0.3">
      <c r="A868" s="3">
        <v>43285</v>
      </c>
      <c r="B868" s="1">
        <v>74743.11</v>
      </c>
      <c r="C868" s="1">
        <v>73667.399999999994</v>
      </c>
      <c r="D868" s="1">
        <v>74904.36</v>
      </c>
      <c r="E868" s="1">
        <v>73449.59</v>
      </c>
      <c r="F868" s="2">
        <v>1.46E-2</v>
      </c>
      <c r="G868" s="1">
        <f>Tabella9[[#This Row],[MAX]]-Tabella9[[#This Row],[MIN]]</f>
        <v>1454.7700000000041</v>
      </c>
    </row>
    <row r="869" spans="1:7" x14ac:dyDescent="0.3">
      <c r="A869" s="3">
        <v>43286</v>
      </c>
      <c r="B869" s="1">
        <v>74553.06</v>
      </c>
      <c r="C869" s="1">
        <v>74751.02</v>
      </c>
      <c r="D869" s="1">
        <v>75126.63</v>
      </c>
      <c r="E869" s="1">
        <v>73755.83</v>
      </c>
      <c r="F869" s="2">
        <v>-2.5000000000000001E-3</v>
      </c>
      <c r="G869" s="1">
        <f>Tabella9[[#This Row],[MAX]]-Tabella9[[#This Row],[MIN]]</f>
        <v>1370.8000000000029</v>
      </c>
    </row>
    <row r="870" spans="1:7" x14ac:dyDescent="0.3">
      <c r="A870" s="3">
        <v>43287</v>
      </c>
      <c r="B870" s="1">
        <v>75010.39</v>
      </c>
      <c r="C870" s="1">
        <v>74557.62</v>
      </c>
      <c r="D870" s="1">
        <v>75064.740000000005</v>
      </c>
      <c r="E870" s="1">
        <v>74047.97</v>
      </c>
      <c r="F870" s="2">
        <v>6.1000000000000004E-3</v>
      </c>
      <c r="G870" s="1">
        <f>Tabella9[[#This Row],[MAX]]-Tabella9[[#This Row],[MIN]]</f>
        <v>1016.7700000000041</v>
      </c>
    </row>
    <row r="871" spans="1:7" x14ac:dyDescent="0.3">
      <c r="A871" s="3">
        <v>43291</v>
      </c>
      <c r="B871" s="1">
        <v>74862.38</v>
      </c>
      <c r="C871" s="1">
        <v>75015.100000000006</v>
      </c>
      <c r="D871" s="1">
        <v>75895.19</v>
      </c>
      <c r="E871" s="1">
        <v>74431.23</v>
      </c>
      <c r="F871" s="2">
        <v>-2E-3</v>
      </c>
      <c r="G871" s="1">
        <f>Tabella9[[#This Row],[MAX]]-Tabella9[[#This Row],[MIN]]</f>
        <v>1463.9600000000064</v>
      </c>
    </row>
    <row r="872" spans="1:7" x14ac:dyDescent="0.3">
      <c r="A872" s="3">
        <v>43292</v>
      </c>
      <c r="B872" s="1">
        <v>74398.55</v>
      </c>
      <c r="C872" s="1">
        <v>74862.38</v>
      </c>
      <c r="D872" s="1">
        <v>75024.509999999995</v>
      </c>
      <c r="E872" s="1">
        <v>74196.44</v>
      </c>
      <c r="F872" s="2">
        <v>-6.1999999999999998E-3</v>
      </c>
      <c r="G872" s="1">
        <f>Tabella9[[#This Row],[MAX]]-Tabella9[[#This Row],[MIN]]</f>
        <v>828.06999999999243</v>
      </c>
    </row>
    <row r="873" spans="1:7" x14ac:dyDescent="0.3">
      <c r="A873" s="3">
        <v>43293</v>
      </c>
      <c r="B873" s="1">
        <v>75856.22</v>
      </c>
      <c r="C873" s="1">
        <v>74402.98</v>
      </c>
      <c r="D873" s="1">
        <v>75897.89</v>
      </c>
      <c r="E873" s="1">
        <v>74402.98</v>
      </c>
      <c r="F873" s="2">
        <v>1.9599999999999999E-2</v>
      </c>
      <c r="G873" s="1">
        <f>Tabella9[[#This Row],[MAX]]-Tabella9[[#This Row],[MIN]]</f>
        <v>1494.9100000000035</v>
      </c>
    </row>
    <row r="874" spans="1:7" x14ac:dyDescent="0.3">
      <c r="A874" s="3">
        <v>43294</v>
      </c>
      <c r="B874" s="1">
        <v>76594.350000000006</v>
      </c>
      <c r="C874" s="1">
        <v>75856.22</v>
      </c>
      <c r="D874" s="1">
        <v>76682.09</v>
      </c>
      <c r="E874" s="1">
        <v>75553.78</v>
      </c>
      <c r="F874" s="2">
        <v>9.7000000000000003E-3</v>
      </c>
      <c r="G874" s="1">
        <f>Tabella9[[#This Row],[MAX]]-Tabella9[[#This Row],[MIN]]</f>
        <v>1128.3099999999977</v>
      </c>
    </row>
    <row r="875" spans="1:7" x14ac:dyDescent="0.3">
      <c r="A875" s="3">
        <v>43297</v>
      </c>
      <c r="B875" s="1">
        <v>76652.58</v>
      </c>
      <c r="C875" s="1">
        <v>76587.39</v>
      </c>
      <c r="D875" s="1">
        <v>76923.95</v>
      </c>
      <c r="E875" s="1">
        <v>76129.27</v>
      </c>
      <c r="F875" s="2">
        <v>8.0000000000000004E-4</v>
      </c>
      <c r="G875" s="1">
        <f>Tabella9[[#This Row],[MAX]]-Tabella9[[#This Row],[MIN]]</f>
        <v>794.67999999999302</v>
      </c>
    </row>
    <row r="876" spans="1:7" x14ac:dyDescent="0.3">
      <c r="A876" s="3">
        <v>43298</v>
      </c>
      <c r="B876" s="1">
        <v>78130.3</v>
      </c>
      <c r="C876" s="1">
        <v>76652.52</v>
      </c>
      <c r="D876" s="1">
        <v>78522.17</v>
      </c>
      <c r="E876" s="1">
        <v>76481.91</v>
      </c>
      <c r="F876" s="2">
        <v>1.9300000000000001E-2</v>
      </c>
      <c r="G876" s="1">
        <f>Tabella9[[#This Row],[MAX]]-Tabella9[[#This Row],[MIN]]</f>
        <v>2040.2599999999948</v>
      </c>
    </row>
    <row r="877" spans="1:7" x14ac:dyDescent="0.3">
      <c r="A877" s="3">
        <v>43299</v>
      </c>
      <c r="B877" s="1">
        <v>77362.63</v>
      </c>
      <c r="C877" s="1">
        <v>78123.539999999994</v>
      </c>
      <c r="D877" s="1">
        <v>78496.149999999994</v>
      </c>
      <c r="E877" s="1">
        <v>77163.55</v>
      </c>
      <c r="F877" s="2">
        <v>-9.7999999999999997E-3</v>
      </c>
      <c r="G877" s="1">
        <f>Tabella9[[#This Row],[MAX]]-Tabella9[[#This Row],[MIN]]</f>
        <v>1332.5999999999913</v>
      </c>
    </row>
    <row r="878" spans="1:7" x14ac:dyDescent="0.3">
      <c r="A878" s="3">
        <v>43300</v>
      </c>
      <c r="B878" s="1">
        <v>77486.84</v>
      </c>
      <c r="C878" s="1">
        <v>77359.850000000006</v>
      </c>
      <c r="D878" s="1">
        <v>77486.84</v>
      </c>
      <c r="E878" s="1">
        <v>75889.820000000007</v>
      </c>
      <c r="F878" s="2">
        <v>1.6000000000000001E-3</v>
      </c>
      <c r="G878" s="1">
        <f>Tabella9[[#This Row],[MAX]]-Tabella9[[#This Row],[MIN]]</f>
        <v>1597.0199999999895</v>
      </c>
    </row>
    <row r="879" spans="1:7" x14ac:dyDescent="0.3">
      <c r="A879" s="3">
        <v>43301</v>
      </c>
      <c r="B879" s="1">
        <v>78571.289999999994</v>
      </c>
      <c r="C879" s="1">
        <v>77499.69</v>
      </c>
      <c r="D879" s="1">
        <v>79488.740000000005</v>
      </c>
      <c r="E879" s="1">
        <v>77499.69</v>
      </c>
      <c r="F879" s="2">
        <v>1.4E-2</v>
      </c>
      <c r="G879" s="1">
        <f>Tabella9[[#This Row],[MAX]]-Tabella9[[#This Row],[MIN]]</f>
        <v>1989.0500000000029</v>
      </c>
    </row>
    <row r="880" spans="1:7" x14ac:dyDescent="0.3">
      <c r="A880" s="3">
        <v>43304</v>
      </c>
      <c r="B880" s="1">
        <v>77996.12</v>
      </c>
      <c r="C880" s="1">
        <v>78571.289999999994</v>
      </c>
      <c r="D880" s="1">
        <v>78639.38</v>
      </c>
      <c r="E880" s="1">
        <v>77871.41</v>
      </c>
      <c r="F880" s="2">
        <v>-7.3000000000000001E-3</v>
      </c>
      <c r="G880" s="1">
        <f>Tabella9[[#This Row],[MAX]]-Tabella9[[#This Row],[MIN]]</f>
        <v>767.97000000000116</v>
      </c>
    </row>
    <row r="881" spans="1:7" x14ac:dyDescent="0.3">
      <c r="A881" s="3">
        <v>43305</v>
      </c>
      <c r="B881" s="1">
        <v>79154.98</v>
      </c>
      <c r="C881" s="1">
        <v>78005.14</v>
      </c>
      <c r="D881" s="1">
        <v>79496.72</v>
      </c>
      <c r="E881" s="1">
        <v>78005.14</v>
      </c>
      <c r="F881" s="2">
        <v>1.49E-2</v>
      </c>
      <c r="G881" s="1">
        <f>Tabella9[[#This Row],[MAX]]-Tabella9[[#This Row],[MIN]]</f>
        <v>1491.5800000000017</v>
      </c>
    </row>
    <row r="882" spans="1:7" x14ac:dyDescent="0.3">
      <c r="A882" s="3">
        <v>43306</v>
      </c>
      <c r="B882" s="1">
        <v>80218.039999999994</v>
      </c>
      <c r="C882" s="1">
        <v>79154.02</v>
      </c>
      <c r="D882" s="1">
        <v>80436.63</v>
      </c>
      <c r="E882" s="1">
        <v>79154.02</v>
      </c>
      <c r="F882" s="2">
        <v>1.34E-2</v>
      </c>
      <c r="G882" s="1">
        <f>Tabella9[[#This Row],[MAX]]-Tabella9[[#This Row],[MIN]]</f>
        <v>1282.6100000000006</v>
      </c>
    </row>
    <row r="883" spans="1:7" x14ac:dyDescent="0.3">
      <c r="A883" s="3">
        <v>43307</v>
      </c>
      <c r="B883" s="1">
        <v>79405.34</v>
      </c>
      <c r="C883" s="1">
        <v>80242.42</v>
      </c>
      <c r="D883" s="1">
        <v>80588.66</v>
      </c>
      <c r="E883" s="1">
        <v>79081.320000000007</v>
      </c>
      <c r="F883" s="2">
        <v>-1.01E-2</v>
      </c>
      <c r="G883" s="1">
        <f>Tabella9[[#This Row],[MAX]]-Tabella9[[#This Row],[MIN]]</f>
        <v>1507.3399999999965</v>
      </c>
    </row>
    <row r="884" spans="1:7" x14ac:dyDescent="0.3">
      <c r="A884" s="3">
        <v>43308</v>
      </c>
      <c r="B884" s="1">
        <v>79866.100000000006</v>
      </c>
      <c r="C884" s="1">
        <v>79405.45</v>
      </c>
      <c r="D884" s="1">
        <v>80250.92</v>
      </c>
      <c r="E884" s="1">
        <v>79405.45</v>
      </c>
      <c r="F884" s="2">
        <v>5.7999999999999996E-3</v>
      </c>
      <c r="G884" s="1">
        <f>Tabella9[[#This Row],[MAX]]-Tabella9[[#This Row],[MIN]]</f>
        <v>845.47000000000116</v>
      </c>
    </row>
    <row r="885" spans="1:7" x14ac:dyDescent="0.3">
      <c r="A885" s="3">
        <v>43311</v>
      </c>
      <c r="B885" s="1">
        <v>80275.59</v>
      </c>
      <c r="C885" s="1">
        <v>79865.740000000005</v>
      </c>
      <c r="D885" s="1">
        <v>80491.570000000007</v>
      </c>
      <c r="E885" s="1">
        <v>79699.03</v>
      </c>
      <c r="F885" s="2">
        <v>5.1000000000000004E-3</v>
      </c>
      <c r="G885" s="1">
        <f>Tabella9[[#This Row],[MAX]]-Tabella9[[#This Row],[MIN]]</f>
        <v>792.54000000000815</v>
      </c>
    </row>
    <row r="886" spans="1:7" x14ac:dyDescent="0.3">
      <c r="A886" s="3">
        <v>43312</v>
      </c>
      <c r="B886" s="1">
        <v>79220.429999999993</v>
      </c>
      <c r="C886" s="1">
        <v>80279.31</v>
      </c>
      <c r="D886" s="1">
        <v>80279.31</v>
      </c>
      <c r="E886" s="1">
        <v>79016.259999999995</v>
      </c>
      <c r="F886" s="2">
        <v>-1.3100000000000001E-2</v>
      </c>
      <c r="G886" s="1">
        <f>Tabella9[[#This Row],[MAX]]-Tabella9[[#This Row],[MIN]]</f>
        <v>1263.0500000000029</v>
      </c>
    </row>
    <row r="887" spans="1:7" x14ac:dyDescent="0.3">
      <c r="A887" s="3">
        <v>43313</v>
      </c>
      <c r="B887" s="1">
        <v>79301.649999999994</v>
      </c>
      <c r="C887" s="1">
        <v>79212.990000000005</v>
      </c>
      <c r="D887" s="1">
        <v>79730.63</v>
      </c>
      <c r="E887" s="1">
        <v>78768.87</v>
      </c>
      <c r="F887" s="2">
        <v>1E-3</v>
      </c>
      <c r="G887" s="1">
        <f>Tabella9[[#This Row],[MAX]]-Tabella9[[#This Row],[MIN]]</f>
        <v>961.76000000000931</v>
      </c>
    </row>
    <row r="888" spans="1:7" x14ac:dyDescent="0.3">
      <c r="A888" s="3">
        <v>43314</v>
      </c>
      <c r="B888" s="1">
        <v>79636.69</v>
      </c>
      <c r="C888" s="1">
        <v>79237.2</v>
      </c>
      <c r="D888" s="1">
        <v>79896.289999999994</v>
      </c>
      <c r="E888" s="1">
        <v>78573.05</v>
      </c>
      <c r="F888" s="2">
        <v>4.1999999999999997E-3</v>
      </c>
      <c r="G888" s="1">
        <f>Tabella9[[#This Row],[MAX]]-Tabella9[[#This Row],[MIN]]</f>
        <v>1323.2399999999907</v>
      </c>
    </row>
    <row r="889" spans="1:7" x14ac:dyDescent="0.3">
      <c r="A889" s="3">
        <v>43315</v>
      </c>
      <c r="B889" s="1">
        <v>81434.98</v>
      </c>
      <c r="C889" s="1">
        <v>79655.710000000006</v>
      </c>
      <c r="D889" s="1">
        <v>81792.100000000006</v>
      </c>
      <c r="E889" s="1">
        <v>79655.710000000006</v>
      </c>
      <c r="F889" s="2">
        <v>2.2599999999999999E-2</v>
      </c>
      <c r="G889" s="1">
        <f>Tabella9[[#This Row],[MAX]]-Tabella9[[#This Row],[MIN]]</f>
        <v>2136.3899999999994</v>
      </c>
    </row>
    <row r="890" spans="1:7" x14ac:dyDescent="0.3">
      <c r="A890" s="3">
        <v>43318</v>
      </c>
      <c r="B890" s="1">
        <v>81050.759999999995</v>
      </c>
      <c r="C890" s="1">
        <v>81444.639999999999</v>
      </c>
      <c r="D890" s="1">
        <v>81764.899999999994</v>
      </c>
      <c r="E890" s="1">
        <v>80964.91</v>
      </c>
      <c r="F890" s="2">
        <v>-4.7000000000000002E-3</v>
      </c>
      <c r="G890" s="1">
        <f>Tabella9[[#This Row],[MAX]]-Tabella9[[#This Row],[MIN]]</f>
        <v>799.98999999999069</v>
      </c>
    </row>
    <row r="891" spans="1:7" x14ac:dyDescent="0.3">
      <c r="A891" s="3">
        <v>43319</v>
      </c>
      <c r="B891" s="1">
        <v>80346.52</v>
      </c>
      <c r="C891" s="1">
        <v>81092.69</v>
      </c>
      <c r="D891" s="1">
        <v>81742.39</v>
      </c>
      <c r="E891" s="1">
        <v>79923.070000000007</v>
      </c>
      <c r="F891" s="2">
        <v>-8.6999999999999994E-3</v>
      </c>
      <c r="G891" s="1">
        <f>Tabella9[[#This Row],[MAX]]-Tabella9[[#This Row],[MIN]]</f>
        <v>1819.3199999999924</v>
      </c>
    </row>
    <row r="892" spans="1:7" x14ac:dyDescent="0.3">
      <c r="A892" s="3">
        <v>43320</v>
      </c>
      <c r="B892" s="1">
        <v>79151.7</v>
      </c>
      <c r="C892" s="1">
        <v>80346.52</v>
      </c>
      <c r="D892" s="1">
        <v>80911.990000000005</v>
      </c>
      <c r="E892" s="1">
        <v>78966.210000000006</v>
      </c>
      <c r="F892" s="2">
        <v>-1.49E-2</v>
      </c>
      <c r="G892" s="1">
        <f>Tabella9[[#This Row],[MAX]]-Tabella9[[#This Row],[MIN]]</f>
        <v>1945.7799999999988</v>
      </c>
    </row>
    <row r="893" spans="1:7" x14ac:dyDescent="0.3">
      <c r="A893" s="3">
        <v>43321</v>
      </c>
      <c r="B893" s="1">
        <v>78767.990000000005</v>
      </c>
      <c r="C893" s="1">
        <v>79170.78</v>
      </c>
      <c r="D893" s="1">
        <v>79460.639999999999</v>
      </c>
      <c r="E893" s="1">
        <v>78156.47</v>
      </c>
      <c r="F893" s="2">
        <v>-4.7999999999999996E-3</v>
      </c>
      <c r="G893" s="1">
        <f>Tabella9[[#This Row],[MAX]]-Tabella9[[#This Row],[MIN]]</f>
        <v>1304.1699999999983</v>
      </c>
    </row>
    <row r="894" spans="1:7" x14ac:dyDescent="0.3">
      <c r="A894" s="3">
        <v>43322</v>
      </c>
      <c r="B894" s="1">
        <v>76514.350000000006</v>
      </c>
      <c r="C894" s="1">
        <v>78766.070000000007</v>
      </c>
      <c r="D894" s="1">
        <v>78766.070000000007</v>
      </c>
      <c r="E894" s="1">
        <v>76043.11</v>
      </c>
      <c r="F894" s="2">
        <v>-2.86E-2</v>
      </c>
      <c r="G894" s="1">
        <f>Tabella9[[#This Row],[MAX]]-Tabella9[[#This Row],[MIN]]</f>
        <v>2722.9600000000064</v>
      </c>
    </row>
    <row r="895" spans="1:7" x14ac:dyDescent="0.3">
      <c r="A895" s="3">
        <v>43325</v>
      </c>
      <c r="B895" s="1">
        <v>77496.45</v>
      </c>
      <c r="C895" s="1">
        <v>76513</v>
      </c>
      <c r="D895" s="1">
        <v>77689.009999999995</v>
      </c>
      <c r="E895" s="1">
        <v>75931.14</v>
      </c>
      <c r="F895" s="2">
        <v>1.2800000000000001E-2</v>
      </c>
      <c r="G895" s="1">
        <f>Tabella9[[#This Row],[MAX]]-Tabella9[[#This Row],[MIN]]</f>
        <v>1757.8699999999953</v>
      </c>
    </row>
    <row r="896" spans="1:7" x14ac:dyDescent="0.3">
      <c r="A896" s="3">
        <v>43326</v>
      </c>
      <c r="B896" s="1">
        <v>78602.11</v>
      </c>
      <c r="C896" s="1">
        <v>77498.61</v>
      </c>
      <c r="D896" s="1">
        <v>78741.69</v>
      </c>
      <c r="E896" s="1">
        <v>77498.61</v>
      </c>
      <c r="F896" s="2">
        <v>1.43E-2</v>
      </c>
      <c r="G896" s="1">
        <f>Tabella9[[#This Row],[MAX]]-Tabella9[[#This Row],[MIN]]</f>
        <v>1243.0800000000017</v>
      </c>
    </row>
    <row r="897" spans="1:7" x14ac:dyDescent="0.3">
      <c r="A897" s="3">
        <v>43327</v>
      </c>
      <c r="B897" s="1">
        <v>77077.5</v>
      </c>
      <c r="C897" s="1">
        <v>78613.52</v>
      </c>
      <c r="D897" s="1">
        <v>78617.960000000006</v>
      </c>
      <c r="E897" s="1">
        <v>76828.55</v>
      </c>
      <c r="F897" s="2">
        <v>-1.9400000000000001E-2</v>
      </c>
      <c r="G897" s="1">
        <f>Tabella9[[#This Row],[MAX]]-Tabella9[[#This Row],[MIN]]</f>
        <v>1789.4100000000035</v>
      </c>
    </row>
    <row r="898" spans="1:7" x14ac:dyDescent="0.3">
      <c r="A898" s="3">
        <v>43328</v>
      </c>
      <c r="B898" s="1">
        <v>76818.720000000001</v>
      </c>
      <c r="C898" s="1">
        <v>77084.960000000006</v>
      </c>
      <c r="D898" s="1">
        <v>77703.73</v>
      </c>
      <c r="E898" s="1">
        <v>76381.27</v>
      </c>
      <c r="F898" s="2">
        <v>-3.3999999999999998E-3</v>
      </c>
      <c r="G898" s="1">
        <f>Tabella9[[#This Row],[MAX]]-Tabella9[[#This Row],[MIN]]</f>
        <v>1322.4599999999919</v>
      </c>
    </row>
    <row r="899" spans="1:7" x14ac:dyDescent="0.3">
      <c r="A899" s="3">
        <v>43329</v>
      </c>
      <c r="B899" s="1">
        <v>76028.5</v>
      </c>
      <c r="C899" s="1">
        <v>76816.84</v>
      </c>
      <c r="D899" s="1">
        <v>76816.84</v>
      </c>
      <c r="E899" s="1">
        <v>75632.81</v>
      </c>
      <c r="F899" s="2">
        <v>-1.03E-2</v>
      </c>
      <c r="G899" s="1">
        <f>Tabella9[[#This Row],[MAX]]-Tabella9[[#This Row],[MIN]]</f>
        <v>1184.0299999999988</v>
      </c>
    </row>
    <row r="900" spans="1:7" x14ac:dyDescent="0.3">
      <c r="A900" s="3">
        <v>43332</v>
      </c>
      <c r="B900" s="1">
        <v>76327.89</v>
      </c>
      <c r="C900" s="1">
        <v>76028.61</v>
      </c>
      <c r="D900" s="1">
        <v>76497.03</v>
      </c>
      <c r="E900" s="1">
        <v>75607.850000000006</v>
      </c>
      <c r="F900" s="2">
        <v>3.8999999999999998E-3</v>
      </c>
      <c r="G900" s="1">
        <f>Tabella9[[#This Row],[MAX]]-Tabella9[[#This Row],[MIN]]</f>
        <v>889.17999999999302</v>
      </c>
    </row>
    <row r="901" spans="1:7" x14ac:dyDescent="0.3">
      <c r="A901" s="3">
        <v>43333</v>
      </c>
      <c r="B901" s="1">
        <v>75180.399999999994</v>
      </c>
      <c r="C901" s="1">
        <v>76326.789999999994</v>
      </c>
      <c r="D901" s="1">
        <v>76339.91</v>
      </c>
      <c r="E901" s="1">
        <v>74914.789999999994</v>
      </c>
      <c r="F901" s="2">
        <v>-1.4999999999999999E-2</v>
      </c>
      <c r="G901" s="1">
        <f>Tabella9[[#This Row],[MAX]]-Tabella9[[#This Row],[MIN]]</f>
        <v>1425.1200000000099</v>
      </c>
    </row>
    <row r="902" spans="1:7" x14ac:dyDescent="0.3">
      <c r="A902" s="3">
        <v>43334</v>
      </c>
      <c r="B902" s="1">
        <v>76902.3</v>
      </c>
      <c r="C902" s="1">
        <v>75171.37</v>
      </c>
      <c r="D902" s="1">
        <v>76904.479999999996</v>
      </c>
      <c r="E902" s="1">
        <v>74875.8</v>
      </c>
      <c r="F902" s="2">
        <v>2.29E-2</v>
      </c>
      <c r="G902" s="1">
        <f>Tabella9[[#This Row],[MAX]]-Tabella9[[#This Row],[MIN]]</f>
        <v>2028.679999999993</v>
      </c>
    </row>
    <row r="903" spans="1:7" x14ac:dyDescent="0.3">
      <c r="A903" s="3">
        <v>43335</v>
      </c>
      <c r="B903" s="1">
        <v>75633.77</v>
      </c>
      <c r="C903" s="1">
        <v>76898.149999999994</v>
      </c>
      <c r="D903" s="1">
        <v>77232.11</v>
      </c>
      <c r="E903" s="1">
        <v>75465.850000000006</v>
      </c>
      <c r="F903" s="2">
        <v>-1.6500000000000001E-2</v>
      </c>
      <c r="G903" s="1">
        <f>Tabella9[[#This Row],[MAX]]-Tabella9[[#This Row],[MIN]]</f>
        <v>1766.2599999999948</v>
      </c>
    </row>
    <row r="904" spans="1:7" x14ac:dyDescent="0.3">
      <c r="A904" s="3">
        <v>43336</v>
      </c>
      <c r="B904" s="1">
        <v>76262.23</v>
      </c>
      <c r="C904" s="1">
        <v>75647.350000000006</v>
      </c>
      <c r="D904" s="1">
        <v>76628.66</v>
      </c>
      <c r="E904" s="1">
        <v>75647.350000000006</v>
      </c>
      <c r="F904" s="2">
        <v>8.3000000000000001E-3</v>
      </c>
      <c r="G904" s="1">
        <f>Tabella9[[#This Row],[MAX]]-Tabella9[[#This Row],[MIN]]</f>
        <v>981.30999999999767</v>
      </c>
    </row>
    <row r="905" spans="1:7" x14ac:dyDescent="0.3">
      <c r="A905" s="3">
        <v>43339</v>
      </c>
      <c r="B905" s="1">
        <v>77929.679999999993</v>
      </c>
      <c r="C905" s="1">
        <v>76264.27</v>
      </c>
      <c r="D905" s="1">
        <v>78007.58</v>
      </c>
      <c r="E905" s="1">
        <v>76264.27</v>
      </c>
      <c r="F905" s="2">
        <v>2.1899999999999999E-2</v>
      </c>
      <c r="G905" s="1">
        <f>Tabella9[[#This Row],[MAX]]-Tabella9[[#This Row],[MIN]]</f>
        <v>1743.3099999999977</v>
      </c>
    </row>
    <row r="906" spans="1:7" x14ac:dyDescent="0.3">
      <c r="A906" s="3">
        <v>43340</v>
      </c>
      <c r="B906" s="1">
        <v>77473.179999999993</v>
      </c>
      <c r="C906" s="1">
        <v>77927.7</v>
      </c>
      <c r="D906" s="1">
        <v>78038.05</v>
      </c>
      <c r="E906" s="1">
        <v>77149.440000000002</v>
      </c>
      <c r="F906" s="2">
        <v>-5.8999999999999999E-3</v>
      </c>
      <c r="G906" s="1">
        <f>Tabella9[[#This Row],[MAX]]-Tabella9[[#This Row],[MIN]]</f>
        <v>888.61000000000058</v>
      </c>
    </row>
    <row r="907" spans="1:7" x14ac:dyDescent="0.3">
      <c r="A907" s="3">
        <v>43341</v>
      </c>
      <c r="B907" s="1">
        <v>78388.83</v>
      </c>
      <c r="C907" s="1">
        <v>77471.839999999997</v>
      </c>
      <c r="D907" s="1">
        <v>78782.509999999995</v>
      </c>
      <c r="E907" s="1">
        <v>77399.08</v>
      </c>
      <c r="F907" s="2">
        <v>1.18E-2</v>
      </c>
      <c r="G907" s="1">
        <f>Tabella9[[#This Row],[MAX]]-Tabella9[[#This Row],[MIN]]</f>
        <v>1383.429999999993</v>
      </c>
    </row>
    <row r="908" spans="1:7" x14ac:dyDescent="0.3">
      <c r="A908" s="3">
        <v>43342</v>
      </c>
      <c r="B908" s="1">
        <v>76404.09</v>
      </c>
      <c r="C908" s="1">
        <v>78388.83</v>
      </c>
      <c r="D908" s="1">
        <v>78388.83</v>
      </c>
      <c r="E908" s="1">
        <v>76372.210000000006</v>
      </c>
      <c r="F908" s="2">
        <v>-2.53E-2</v>
      </c>
      <c r="G908" s="1">
        <f>Tabella9[[#This Row],[MAX]]-Tabella9[[#This Row],[MIN]]</f>
        <v>2016.6199999999953</v>
      </c>
    </row>
    <row r="909" spans="1:7" x14ac:dyDescent="0.3">
      <c r="A909" s="3">
        <v>43343</v>
      </c>
      <c r="B909" s="1">
        <v>76677.53</v>
      </c>
      <c r="C909" s="1">
        <v>76385.67</v>
      </c>
      <c r="D909" s="1">
        <v>77202.240000000005</v>
      </c>
      <c r="E909" s="1">
        <v>76025.960000000006</v>
      </c>
      <c r="F909" s="2">
        <v>3.5999999999999999E-3</v>
      </c>
      <c r="G909" s="1">
        <f>Tabella9[[#This Row],[MAX]]-Tabella9[[#This Row],[MIN]]</f>
        <v>1176.2799999999988</v>
      </c>
    </row>
    <row r="910" spans="1:7" x14ac:dyDescent="0.3">
      <c r="A910" s="3">
        <v>43346</v>
      </c>
      <c r="B910" s="1">
        <v>76192.73</v>
      </c>
      <c r="C910" s="1">
        <v>76675.48</v>
      </c>
      <c r="D910" s="1">
        <v>76675.48</v>
      </c>
      <c r="E910" s="1">
        <v>75728.84</v>
      </c>
      <c r="F910" s="2">
        <v>-6.3E-3</v>
      </c>
      <c r="G910" s="1">
        <f>Tabella9[[#This Row],[MAX]]-Tabella9[[#This Row],[MIN]]</f>
        <v>946.63999999999942</v>
      </c>
    </row>
    <row r="911" spans="1:7" x14ac:dyDescent="0.3">
      <c r="A911" s="3">
        <v>43347</v>
      </c>
      <c r="B911" s="1">
        <v>74711.8</v>
      </c>
      <c r="C911" s="1">
        <v>76192.179999999993</v>
      </c>
      <c r="D911" s="1">
        <v>76192.179999999993</v>
      </c>
      <c r="E911" s="1">
        <v>74605.490000000005</v>
      </c>
      <c r="F911" s="2">
        <v>-1.9400000000000001E-2</v>
      </c>
      <c r="G911" s="1">
        <f>Tabella9[[#This Row],[MAX]]-Tabella9[[#This Row],[MIN]]</f>
        <v>1586.6899999999878</v>
      </c>
    </row>
    <row r="912" spans="1:7" x14ac:dyDescent="0.3">
      <c r="A912" s="3">
        <v>43348</v>
      </c>
      <c r="B912" s="1">
        <v>75092.27</v>
      </c>
      <c r="C912" s="1">
        <v>74712.14</v>
      </c>
      <c r="D912" s="1">
        <v>75369.509999999995</v>
      </c>
      <c r="E912" s="1">
        <v>74276.399999999994</v>
      </c>
      <c r="F912" s="2">
        <v>5.1000000000000004E-3</v>
      </c>
      <c r="G912" s="1">
        <f>Tabella9[[#This Row],[MAX]]-Tabella9[[#This Row],[MIN]]</f>
        <v>1093.1100000000006</v>
      </c>
    </row>
    <row r="913" spans="1:7" x14ac:dyDescent="0.3">
      <c r="A913" s="3">
        <v>43349</v>
      </c>
      <c r="B913" s="1">
        <v>76416.009999999995</v>
      </c>
      <c r="C913" s="1">
        <v>75098.3</v>
      </c>
      <c r="D913" s="1">
        <v>76533.41</v>
      </c>
      <c r="E913" s="1">
        <v>74986.42</v>
      </c>
      <c r="F913" s="2">
        <v>1.7600000000000001E-2</v>
      </c>
      <c r="G913" s="1">
        <f>Tabella9[[#This Row],[MAX]]-Tabella9[[#This Row],[MIN]]</f>
        <v>1546.9900000000052</v>
      </c>
    </row>
    <row r="914" spans="1:7" x14ac:dyDescent="0.3">
      <c r="A914" s="3">
        <v>43353</v>
      </c>
      <c r="B914" s="1">
        <v>76436.350000000006</v>
      </c>
      <c r="C914" s="1">
        <v>76416.009999999995</v>
      </c>
      <c r="D914" s="1">
        <v>77293.009999999995</v>
      </c>
      <c r="E914" s="1">
        <v>76114.61</v>
      </c>
      <c r="F914" s="2">
        <v>2.9999999999999997E-4</v>
      </c>
      <c r="G914" s="1">
        <f>Tabella9[[#This Row],[MAX]]-Tabella9[[#This Row],[MIN]]</f>
        <v>1178.3999999999942</v>
      </c>
    </row>
    <row r="915" spans="1:7" x14ac:dyDescent="0.3">
      <c r="A915" s="3">
        <v>43354</v>
      </c>
      <c r="B915" s="1">
        <v>74656.509999999995</v>
      </c>
      <c r="C915" s="1">
        <v>76437.149999999994</v>
      </c>
      <c r="D915" s="1">
        <v>76437.149999999994</v>
      </c>
      <c r="E915" s="1">
        <v>74274.509999999995</v>
      </c>
      <c r="F915" s="2">
        <v>-2.3300000000000001E-2</v>
      </c>
      <c r="G915" s="1">
        <f>Tabella9[[#This Row],[MAX]]-Tabella9[[#This Row],[MIN]]</f>
        <v>2162.6399999999994</v>
      </c>
    </row>
    <row r="916" spans="1:7" x14ac:dyDescent="0.3">
      <c r="A916" s="3">
        <v>43355</v>
      </c>
      <c r="B916" s="1">
        <v>75124.81</v>
      </c>
      <c r="C916" s="1">
        <v>74679.789999999994</v>
      </c>
      <c r="D916" s="1">
        <v>75679.520000000004</v>
      </c>
      <c r="E916" s="1">
        <v>74498.710000000006</v>
      </c>
      <c r="F916" s="2">
        <v>6.3E-3</v>
      </c>
      <c r="G916" s="1">
        <f>Tabella9[[#This Row],[MAX]]-Tabella9[[#This Row],[MIN]]</f>
        <v>1180.8099999999977</v>
      </c>
    </row>
    <row r="917" spans="1:7" x14ac:dyDescent="0.3">
      <c r="A917" s="3">
        <v>43356</v>
      </c>
      <c r="B917" s="1">
        <v>74686.67</v>
      </c>
      <c r="C917" s="1">
        <v>75126.02</v>
      </c>
      <c r="D917" s="1">
        <v>75407.05</v>
      </c>
      <c r="E917" s="1">
        <v>74500.94</v>
      </c>
      <c r="F917" s="2">
        <v>-5.7999999999999996E-3</v>
      </c>
      <c r="G917" s="1">
        <f>Tabella9[[#This Row],[MAX]]-Tabella9[[#This Row],[MIN]]</f>
        <v>906.11000000000058</v>
      </c>
    </row>
    <row r="918" spans="1:7" x14ac:dyDescent="0.3">
      <c r="A918" s="3">
        <v>43357</v>
      </c>
      <c r="B918" s="1">
        <v>75429.09</v>
      </c>
      <c r="C918" s="1">
        <v>74686.67</v>
      </c>
      <c r="D918" s="1">
        <v>75704.759999999995</v>
      </c>
      <c r="E918" s="1">
        <v>74444.78</v>
      </c>
      <c r="F918" s="2">
        <v>9.9000000000000008E-3</v>
      </c>
      <c r="G918" s="1">
        <f>Tabella9[[#This Row],[MAX]]-Tabella9[[#This Row],[MIN]]</f>
        <v>1259.9799999999959</v>
      </c>
    </row>
    <row r="919" spans="1:7" x14ac:dyDescent="0.3">
      <c r="A919" s="3">
        <v>43360</v>
      </c>
      <c r="B919" s="1">
        <v>76788.850000000006</v>
      </c>
      <c r="C919" s="1">
        <v>75428.42</v>
      </c>
      <c r="D919" s="1">
        <v>76893.13</v>
      </c>
      <c r="E919" s="1">
        <v>75227.25</v>
      </c>
      <c r="F919" s="2">
        <v>1.7999999999999999E-2</v>
      </c>
      <c r="G919" s="1">
        <f>Tabella9[[#This Row],[MAX]]-Tabella9[[#This Row],[MIN]]</f>
        <v>1665.8800000000047</v>
      </c>
    </row>
    <row r="920" spans="1:7" x14ac:dyDescent="0.3">
      <c r="A920" s="3">
        <v>43361</v>
      </c>
      <c r="B920" s="1">
        <v>78313.960000000006</v>
      </c>
      <c r="C920" s="1">
        <v>76780.710000000006</v>
      </c>
      <c r="D920" s="1">
        <v>78454.460000000006</v>
      </c>
      <c r="E920" s="1">
        <v>76676.97</v>
      </c>
      <c r="F920" s="2">
        <v>1.9900000000000001E-2</v>
      </c>
      <c r="G920" s="1">
        <f>Tabella9[[#This Row],[MAX]]-Tabella9[[#This Row],[MIN]]</f>
        <v>1777.4900000000052</v>
      </c>
    </row>
    <row r="921" spans="1:7" x14ac:dyDescent="0.3">
      <c r="A921" s="3">
        <v>43362</v>
      </c>
      <c r="B921" s="1">
        <v>78168.66</v>
      </c>
      <c r="C921" s="1">
        <v>78268.350000000006</v>
      </c>
      <c r="D921" s="1">
        <v>79020.759999999995</v>
      </c>
      <c r="E921" s="1">
        <v>77623.92</v>
      </c>
      <c r="F921" s="2">
        <v>-1.9E-3</v>
      </c>
      <c r="G921" s="1">
        <f>Tabella9[[#This Row],[MAX]]-Tabella9[[#This Row],[MIN]]</f>
        <v>1396.8399999999965</v>
      </c>
    </row>
    <row r="922" spans="1:7" x14ac:dyDescent="0.3">
      <c r="A922" s="3">
        <v>43363</v>
      </c>
      <c r="B922" s="1">
        <v>78116.009999999995</v>
      </c>
      <c r="C922" s="1">
        <v>78168.66</v>
      </c>
      <c r="D922" s="1">
        <v>78943.89</v>
      </c>
      <c r="E922" s="1">
        <v>77820.240000000005</v>
      </c>
      <c r="F922" s="2">
        <v>-6.9999999999999999E-4</v>
      </c>
      <c r="G922" s="1">
        <f>Tabella9[[#This Row],[MAX]]-Tabella9[[#This Row],[MIN]]</f>
        <v>1123.6499999999942</v>
      </c>
    </row>
    <row r="923" spans="1:7" x14ac:dyDescent="0.3">
      <c r="A923" s="3">
        <v>43364</v>
      </c>
      <c r="B923" s="1">
        <v>79444.289999999994</v>
      </c>
      <c r="C923" s="1">
        <v>78116.320000000007</v>
      </c>
      <c r="D923" s="1">
        <v>80001.600000000006</v>
      </c>
      <c r="E923" s="1">
        <v>78116.320000000007</v>
      </c>
      <c r="F923" s="2">
        <v>1.7000000000000001E-2</v>
      </c>
      <c r="G923" s="1">
        <f>Tabella9[[#This Row],[MAX]]-Tabella9[[#This Row],[MIN]]</f>
        <v>1885.2799999999988</v>
      </c>
    </row>
    <row r="924" spans="1:7" x14ac:dyDescent="0.3">
      <c r="A924" s="3">
        <v>43367</v>
      </c>
      <c r="B924" s="1">
        <v>77984.179999999993</v>
      </c>
      <c r="C924" s="1">
        <v>79446.73</v>
      </c>
      <c r="D924" s="1">
        <v>79446.73</v>
      </c>
      <c r="E924" s="1">
        <v>77857.06</v>
      </c>
      <c r="F924" s="2">
        <v>-1.84E-2</v>
      </c>
      <c r="G924" s="1">
        <f>Tabella9[[#This Row],[MAX]]-Tabella9[[#This Row],[MIN]]</f>
        <v>1589.6699999999983</v>
      </c>
    </row>
    <row r="925" spans="1:7" x14ac:dyDescent="0.3">
      <c r="A925" s="3">
        <v>43368</v>
      </c>
      <c r="B925" s="1">
        <v>78630.14</v>
      </c>
      <c r="C925" s="1">
        <v>77979.59</v>
      </c>
      <c r="D925" s="1">
        <v>78688.47</v>
      </c>
      <c r="E925" s="1">
        <v>77005.45</v>
      </c>
      <c r="F925" s="2">
        <v>8.3000000000000001E-3</v>
      </c>
      <c r="G925" s="1">
        <f>Tabella9[[#This Row],[MAX]]-Tabella9[[#This Row],[MIN]]</f>
        <v>1683.0200000000041</v>
      </c>
    </row>
    <row r="926" spans="1:7" x14ac:dyDescent="0.3">
      <c r="A926" s="3">
        <v>43369</v>
      </c>
      <c r="B926" s="1">
        <v>78656.160000000003</v>
      </c>
      <c r="C926" s="1">
        <v>78634.179999999993</v>
      </c>
      <c r="D926" s="1">
        <v>79460.89</v>
      </c>
      <c r="E926" s="1">
        <v>78530.179999999993</v>
      </c>
      <c r="F926" s="2">
        <v>2.9999999999999997E-4</v>
      </c>
      <c r="G926" s="1">
        <f>Tabella9[[#This Row],[MAX]]-Tabella9[[#This Row],[MIN]]</f>
        <v>930.7100000000064</v>
      </c>
    </row>
    <row r="927" spans="1:7" x14ac:dyDescent="0.3">
      <c r="A927" s="3">
        <v>43370</v>
      </c>
      <c r="B927" s="1">
        <v>80000.09</v>
      </c>
      <c r="C927" s="1">
        <v>78675.710000000006</v>
      </c>
      <c r="D927" s="1">
        <v>80106.92</v>
      </c>
      <c r="E927" s="1">
        <v>78675.710000000006</v>
      </c>
      <c r="F927" s="2">
        <v>1.7100000000000001E-2</v>
      </c>
      <c r="G927" s="1">
        <f>Tabella9[[#This Row],[MAX]]-Tabella9[[#This Row],[MIN]]</f>
        <v>1431.2099999999919</v>
      </c>
    </row>
    <row r="928" spans="1:7" x14ac:dyDescent="0.3">
      <c r="A928" s="3">
        <v>43371</v>
      </c>
      <c r="B928" s="1">
        <v>79342.42</v>
      </c>
      <c r="C928" s="1">
        <v>80000.09</v>
      </c>
      <c r="D928" s="1">
        <v>80000.09</v>
      </c>
      <c r="E928" s="1">
        <v>78966.990000000005</v>
      </c>
      <c r="F928" s="2">
        <v>-8.2000000000000007E-3</v>
      </c>
      <c r="G928" s="1">
        <f>Tabella9[[#This Row],[MAX]]-Tabella9[[#This Row],[MIN]]</f>
        <v>1033.0999999999913</v>
      </c>
    </row>
    <row r="929" spans="1:7" x14ac:dyDescent="0.3">
      <c r="A929" s="3">
        <v>43374</v>
      </c>
      <c r="B929" s="1">
        <v>78623.66</v>
      </c>
      <c r="C929" s="1">
        <v>79350.429999999993</v>
      </c>
      <c r="D929" s="1">
        <v>79556.55</v>
      </c>
      <c r="E929" s="1">
        <v>78090.720000000001</v>
      </c>
      <c r="F929" s="2">
        <v>-9.1000000000000004E-3</v>
      </c>
      <c r="G929" s="1">
        <f>Tabella9[[#This Row],[MAX]]-Tabella9[[#This Row],[MIN]]</f>
        <v>1465.8300000000017</v>
      </c>
    </row>
    <row r="930" spans="1:7" x14ac:dyDescent="0.3">
      <c r="A930" s="3">
        <v>43375</v>
      </c>
      <c r="B930" s="1">
        <v>81612.28</v>
      </c>
      <c r="C930" s="1">
        <v>78625.460000000006</v>
      </c>
      <c r="D930" s="1">
        <v>81778.19</v>
      </c>
      <c r="E930" s="1">
        <v>78625.460000000006</v>
      </c>
      <c r="F930" s="2">
        <v>3.7999999999999999E-2</v>
      </c>
      <c r="G930" s="1">
        <f>Tabella9[[#This Row],[MAX]]-Tabella9[[#This Row],[MIN]]</f>
        <v>3152.7299999999959</v>
      </c>
    </row>
    <row r="931" spans="1:7" x14ac:dyDescent="0.3">
      <c r="A931" s="3">
        <v>43376</v>
      </c>
      <c r="B931" s="1">
        <v>83273.399999999994</v>
      </c>
      <c r="C931" s="1">
        <v>81624.31</v>
      </c>
      <c r="D931" s="1">
        <v>85441.79</v>
      </c>
      <c r="E931" s="1">
        <v>81622.97</v>
      </c>
      <c r="F931" s="2">
        <v>2.0400000000000001E-2</v>
      </c>
      <c r="G931" s="1">
        <f>Tabella9[[#This Row],[MAX]]-Tabella9[[#This Row],[MIN]]</f>
        <v>3818.8199999999924</v>
      </c>
    </row>
    <row r="932" spans="1:7" x14ac:dyDescent="0.3">
      <c r="A932" s="3">
        <v>43377</v>
      </c>
      <c r="B932" s="1">
        <v>82952.81</v>
      </c>
      <c r="C932" s="1">
        <v>83275.009999999995</v>
      </c>
      <c r="D932" s="1">
        <v>83430.399999999994</v>
      </c>
      <c r="E932" s="1">
        <v>81891.66</v>
      </c>
      <c r="F932" s="2">
        <v>-3.8E-3</v>
      </c>
      <c r="G932" s="1">
        <f>Tabella9[[#This Row],[MAX]]-Tabella9[[#This Row],[MIN]]</f>
        <v>1538.7399999999907</v>
      </c>
    </row>
    <row r="933" spans="1:7" x14ac:dyDescent="0.3">
      <c r="A933" s="3">
        <v>43378</v>
      </c>
      <c r="B933" s="1">
        <v>82321.52</v>
      </c>
      <c r="C933" s="1">
        <v>82972.09</v>
      </c>
      <c r="D933" s="1">
        <v>83804.97</v>
      </c>
      <c r="E933" s="1">
        <v>82029.95</v>
      </c>
      <c r="F933" s="2">
        <v>-7.6E-3</v>
      </c>
      <c r="G933" s="1">
        <f>Tabella9[[#This Row],[MAX]]-Tabella9[[#This Row],[MIN]]</f>
        <v>1775.0200000000041</v>
      </c>
    </row>
    <row r="934" spans="1:7" x14ac:dyDescent="0.3">
      <c r="A934" s="3">
        <v>43381</v>
      </c>
      <c r="B934" s="1">
        <v>86083.91</v>
      </c>
      <c r="C934" s="1">
        <v>82324.460000000006</v>
      </c>
      <c r="D934" s="1">
        <v>87333.09</v>
      </c>
      <c r="E934" s="1">
        <v>82324.460000000006</v>
      </c>
      <c r="F934" s="2">
        <v>4.5699999999999998E-2</v>
      </c>
      <c r="G934" s="1">
        <f>Tabella9[[#This Row],[MAX]]-Tabella9[[#This Row],[MIN]]</f>
        <v>5008.6299999999901</v>
      </c>
    </row>
    <row r="935" spans="1:7" x14ac:dyDescent="0.3">
      <c r="A935" s="3">
        <v>43382</v>
      </c>
      <c r="B935" s="1">
        <v>86087.55</v>
      </c>
      <c r="C935" s="1">
        <v>86052.94</v>
      </c>
      <c r="D935" s="1">
        <v>86573.49</v>
      </c>
      <c r="E935" s="1">
        <v>85432.7</v>
      </c>
      <c r="F935" s="2">
        <v>0</v>
      </c>
      <c r="G935" s="1">
        <f>Tabella9[[#This Row],[MAX]]-Tabella9[[#This Row],[MIN]]</f>
        <v>1140.7900000000081</v>
      </c>
    </row>
    <row r="936" spans="1:7" x14ac:dyDescent="0.3">
      <c r="A936" s="3">
        <v>43383</v>
      </c>
      <c r="B936" s="1">
        <v>83679.11</v>
      </c>
      <c r="C936" s="1">
        <v>86084.479999999996</v>
      </c>
      <c r="D936" s="1">
        <v>86084.57</v>
      </c>
      <c r="E936" s="1">
        <v>83679.11</v>
      </c>
      <c r="F936" s="2">
        <v>-2.8000000000000001E-2</v>
      </c>
      <c r="G936" s="1">
        <f>Tabella9[[#This Row],[MAX]]-Tabella9[[#This Row],[MIN]]</f>
        <v>2405.4600000000064</v>
      </c>
    </row>
    <row r="937" spans="1:7" x14ac:dyDescent="0.3">
      <c r="A937" s="3">
        <v>43384</v>
      </c>
      <c r="B937" s="1">
        <v>82921.08</v>
      </c>
      <c r="C937" s="1">
        <v>83700.399999999994</v>
      </c>
      <c r="D937" s="1">
        <v>84748.55</v>
      </c>
      <c r="E937" s="1">
        <v>82607.34</v>
      </c>
      <c r="F937" s="2">
        <v>-9.1000000000000004E-3</v>
      </c>
      <c r="G937" s="1">
        <f>Tabella9[[#This Row],[MAX]]-Tabella9[[#This Row],[MIN]]</f>
        <v>2141.2100000000064</v>
      </c>
    </row>
    <row r="938" spans="1:7" x14ac:dyDescent="0.3">
      <c r="A938" s="3">
        <v>43388</v>
      </c>
      <c r="B938" s="1">
        <v>83359.759999999995</v>
      </c>
      <c r="C938" s="1">
        <v>82922.490000000005</v>
      </c>
      <c r="D938" s="1">
        <v>84278.04</v>
      </c>
      <c r="E938" s="1">
        <v>82922.490000000005</v>
      </c>
      <c r="F938" s="2">
        <v>5.3E-3</v>
      </c>
      <c r="G938" s="1">
        <f>Tabella9[[#This Row],[MAX]]-Tabella9[[#This Row],[MIN]]</f>
        <v>1355.5499999999884</v>
      </c>
    </row>
    <row r="939" spans="1:7" x14ac:dyDescent="0.3">
      <c r="A939" s="3">
        <v>43389</v>
      </c>
      <c r="B939" s="1">
        <v>85717.56</v>
      </c>
      <c r="C939" s="1">
        <v>83420.009999999995</v>
      </c>
      <c r="D939" s="1">
        <v>85717.56</v>
      </c>
      <c r="E939" s="1">
        <v>83420.009999999995</v>
      </c>
      <c r="F939" s="2">
        <v>2.8299999999999999E-2</v>
      </c>
      <c r="G939" s="1">
        <f>Tabella9[[#This Row],[MAX]]-Tabella9[[#This Row],[MIN]]</f>
        <v>2297.5500000000029</v>
      </c>
    </row>
    <row r="940" spans="1:7" x14ac:dyDescent="0.3">
      <c r="A940" s="3">
        <v>43390</v>
      </c>
      <c r="B940" s="1">
        <v>85763.95</v>
      </c>
      <c r="C940" s="1">
        <v>85713.919999999998</v>
      </c>
      <c r="D940" s="1">
        <v>86167.32</v>
      </c>
      <c r="E940" s="1">
        <v>84944.05</v>
      </c>
      <c r="F940" s="2">
        <v>5.0000000000000001E-4</v>
      </c>
      <c r="G940" s="1">
        <f>Tabella9[[#This Row],[MAX]]-Tabella9[[#This Row],[MIN]]</f>
        <v>1223.2700000000041</v>
      </c>
    </row>
    <row r="941" spans="1:7" x14ac:dyDescent="0.3">
      <c r="A941" s="3">
        <v>43391</v>
      </c>
      <c r="B941" s="1">
        <v>83847.12</v>
      </c>
      <c r="C941" s="1">
        <v>85759.82</v>
      </c>
      <c r="D941" s="1">
        <v>85759.82</v>
      </c>
      <c r="E941" s="1">
        <v>83845.84</v>
      </c>
      <c r="F941" s="2">
        <v>-2.24E-2</v>
      </c>
      <c r="G941" s="1">
        <f>Tabella9[[#This Row],[MAX]]-Tabella9[[#This Row],[MIN]]</f>
        <v>1913.9800000000105</v>
      </c>
    </row>
    <row r="942" spans="1:7" x14ac:dyDescent="0.3">
      <c r="A942" s="3">
        <v>43392</v>
      </c>
      <c r="B942" s="1">
        <v>84219.74</v>
      </c>
      <c r="C942" s="1">
        <v>83845.350000000006</v>
      </c>
      <c r="D942" s="1">
        <v>84954.41</v>
      </c>
      <c r="E942" s="1">
        <v>83666.710000000006</v>
      </c>
      <c r="F942" s="2">
        <v>4.4000000000000003E-3</v>
      </c>
      <c r="G942" s="1">
        <f>Tabella9[[#This Row],[MAX]]-Tabella9[[#This Row],[MIN]]</f>
        <v>1287.6999999999971</v>
      </c>
    </row>
    <row r="943" spans="1:7" x14ac:dyDescent="0.3">
      <c r="A943" s="3">
        <v>43395</v>
      </c>
      <c r="B943" s="1">
        <v>85596.69</v>
      </c>
      <c r="C943" s="1">
        <v>84221.85</v>
      </c>
      <c r="D943" s="1">
        <v>85772.47</v>
      </c>
      <c r="E943" s="1">
        <v>84221.85</v>
      </c>
      <c r="F943" s="2">
        <v>1.6299999999999999E-2</v>
      </c>
      <c r="G943" s="1">
        <f>Tabella9[[#This Row],[MAX]]-Tabella9[[#This Row],[MIN]]</f>
        <v>1550.6199999999953</v>
      </c>
    </row>
    <row r="944" spans="1:7" x14ac:dyDescent="0.3">
      <c r="A944" s="3">
        <v>43396</v>
      </c>
      <c r="B944" s="1">
        <v>85300.03</v>
      </c>
      <c r="C944" s="1">
        <v>85595.34</v>
      </c>
      <c r="D944" s="1">
        <v>85595.34</v>
      </c>
      <c r="E944" s="1">
        <v>84032.43</v>
      </c>
      <c r="F944" s="2">
        <v>-3.5000000000000001E-3</v>
      </c>
      <c r="G944" s="1">
        <f>Tabella9[[#This Row],[MAX]]-Tabella9[[#This Row],[MIN]]</f>
        <v>1562.9100000000035</v>
      </c>
    </row>
    <row r="945" spans="1:7" x14ac:dyDescent="0.3">
      <c r="A945" s="3">
        <v>43397</v>
      </c>
      <c r="B945" s="1">
        <v>83063.56</v>
      </c>
      <c r="C945" s="1">
        <v>85301.87</v>
      </c>
      <c r="D945" s="1">
        <v>85786.21</v>
      </c>
      <c r="E945" s="1">
        <v>83034.850000000006</v>
      </c>
      <c r="F945" s="2">
        <v>-2.6200000000000001E-2</v>
      </c>
      <c r="G945" s="1">
        <f>Tabella9[[#This Row],[MAX]]-Tabella9[[#This Row],[MIN]]</f>
        <v>2751.3600000000006</v>
      </c>
    </row>
    <row r="946" spans="1:7" x14ac:dyDescent="0.3">
      <c r="A946" s="3">
        <v>43398</v>
      </c>
      <c r="B946" s="1">
        <v>84083.51</v>
      </c>
      <c r="C946" s="1">
        <v>83124.320000000007</v>
      </c>
      <c r="D946" s="1">
        <v>84830.92</v>
      </c>
      <c r="E946" s="1">
        <v>83124.320000000007</v>
      </c>
      <c r="F946" s="2">
        <v>1.23E-2</v>
      </c>
      <c r="G946" s="1">
        <f>Tabella9[[#This Row],[MAX]]-Tabella9[[#This Row],[MIN]]</f>
        <v>1706.5999999999913</v>
      </c>
    </row>
    <row r="947" spans="1:7" x14ac:dyDescent="0.3">
      <c r="A947" s="3">
        <v>43399</v>
      </c>
      <c r="B947" s="1">
        <v>85719.87</v>
      </c>
      <c r="C947" s="1">
        <v>84083.51</v>
      </c>
      <c r="D947" s="1">
        <v>85719.87</v>
      </c>
      <c r="E947" s="1">
        <v>83497.17</v>
      </c>
      <c r="F947" s="2">
        <v>1.95E-2</v>
      </c>
      <c r="G947" s="1">
        <f>Tabella9[[#This Row],[MAX]]-Tabella9[[#This Row],[MIN]]</f>
        <v>2222.6999999999971</v>
      </c>
    </row>
    <row r="948" spans="1:7" x14ac:dyDescent="0.3">
      <c r="A948" s="3">
        <v>43402</v>
      </c>
      <c r="B948" s="1">
        <v>83796.710000000006</v>
      </c>
      <c r="C948" s="1">
        <v>85728.47</v>
      </c>
      <c r="D948" s="1">
        <v>88377.16</v>
      </c>
      <c r="E948" s="1">
        <v>82782.960000000006</v>
      </c>
      <c r="F948" s="2">
        <v>-2.24E-2</v>
      </c>
      <c r="G948" s="1">
        <f>Tabella9[[#This Row],[MAX]]-Tabella9[[#This Row],[MIN]]</f>
        <v>5594.1999999999971</v>
      </c>
    </row>
    <row r="949" spans="1:7" x14ac:dyDescent="0.3">
      <c r="A949" s="3">
        <v>43403</v>
      </c>
      <c r="B949" s="1">
        <v>86885.71</v>
      </c>
      <c r="C949" s="1">
        <v>83801.52</v>
      </c>
      <c r="D949" s="1">
        <v>86989.63</v>
      </c>
      <c r="E949" s="1">
        <v>83801.52</v>
      </c>
      <c r="F949" s="2">
        <v>3.6900000000000002E-2</v>
      </c>
      <c r="G949" s="1">
        <f>Tabella9[[#This Row],[MAX]]-Tabella9[[#This Row],[MIN]]</f>
        <v>3188.1100000000006</v>
      </c>
    </row>
    <row r="950" spans="1:7" x14ac:dyDescent="0.3">
      <c r="A950" s="3">
        <v>43404</v>
      </c>
      <c r="B950" s="1">
        <v>87423.55</v>
      </c>
      <c r="C950" s="1">
        <v>86888.69</v>
      </c>
      <c r="D950" s="1">
        <v>88028.2</v>
      </c>
      <c r="E950" s="1">
        <v>86213.13</v>
      </c>
      <c r="F950" s="2">
        <v>6.1999999999999998E-3</v>
      </c>
      <c r="G950" s="1">
        <f>Tabella9[[#This Row],[MAX]]-Tabella9[[#This Row],[MIN]]</f>
        <v>1815.0699999999924</v>
      </c>
    </row>
    <row r="951" spans="1:7" x14ac:dyDescent="0.3">
      <c r="A951" s="3">
        <v>43405</v>
      </c>
      <c r="B951" s="1">
        <v>88419.05</v>
      </c>
      <c r="C951" s="1">
        <v>87427.56</v>
      </c>
      <c r="D951" s="1">
        <v>89017.37</v>
      </c>
      <c r="E951" s="1">
        <v>87094.01</v>
      </c>
      <c r="F951" s="2">
        <v>1.14E-2</v>
      </c>
      <c r="G951" s="1">
        <f>Tabella9[[#This Row],[MAX]]-Tabella9[[#This Row],[MIN]]</f>
        <v>1923.3600000000006</v>
      </c>
    </row>
    <row r="952" spans="1:7" x14ac:dyDescent="0.3">
      <c r="A952" s="3">
        <v>43409</v>
      </c>
      <c r="B952" s="1">
        <v>89598.16</v>
      </c>
      <c r="C952" s="1">
        <v>88418.37</v>
      </c>
      <c r="D952" s="1">
        <v>89598.16</v>
      </c>
      <c r="E952" s="1">
        <v>88347.26</v>
      </c>
      <c r="F952" s="2">
        <v>1.3299999999999999E-2</v>
      </c>
      <c r="G952" s="1">
        <f>Tabella9[[#This Row],[MAX]]-Tabella9[[#This Row],[MIN]]</f>
        <v>1250.9000000000087</v>
      </c>
    </row>
    <row r="953" spans="1:7" x14ac:dyDescent="0.3">
      <c r="A953" s="3">
        <v>43410</v>
      </c>
      <c r="B953" s="1">
        <v>88668.92</v>
      </c>
      <c r="C953" s="1">
        <v>89587.02</v>
      </c>
      <c r="D953" s="1">
        <v>89587.02</v>
      </c>
      <c r="E953" s="1">
        <v>88065.84</v>
      </c>
      <c r="F953" s="2">
        <v>-1.04E-2</v>
      </c>
      <c r="G953" s="1">
        <f>Tabella9[[#This Row],[MAX]]-Tabella9[[#This Row],[MIN]]</f>
        <v>1521.1800000000076</v>
      </c>
    </row>
    <row r="954" spans="1:7" x14ac:dyDescent="0.3">
      <c r="A954" s="3">
        <v>43411</v>
      </c>
      <c r="B954" s="1">
        <v>87714.35</v>
      </c>
      <c r="C954" s="1">
        <v>88676.31</v>
      </c>
      <c r="D954" s="1">
        <v>89564.71</v>
      </c>
      <c r="E954" s="1">
        <v>87540.86</v>
      </c>
      <c r="F954" s="2">
        <v>-1.0800000000000001E-2</v>
      </c>
      <c r="G954" s="1">
        <f>Tabella9[[#This Row],[MAX]]-Tabella9[[#This Row],[MIN]]</f>
        <v>2023.8500000000058</v>
      </c>
    </row>
    <row r="955" spans="1:7" x14ac:dyDescent="0.3">
      <c r="A955" s="3">
        <v>43412</v>
      </c>
      <c r="B955" s="1">
        <v>85620.13</v>
      </c>
      <c r="C955" s="1">
        <v>87719.45</v>
      </c>
      <c r="D955" s="1">
        <v>88569.7</v>
      </c>
      <c r="E955" s="1">
        <v>85620.13</v>
      </c>
      <c r="F955" s="2">
        <v>-2.3900000000000001E-2</v>
      </c>
      <c r="G955" s="1">
        <f>Tabella9[[#This Row],[MAX]]-Tabella9[[#This Row],[MIN]]</f>
        <v>2949.5699999999924</v>
      </c>
    </row>
    <row r="956" spans="1:7" x14ac:dyDescent="0.3">
      <c r="A956" s="3">
        <v>43413</v>
      </c>
      <c r="B956" s="1">
        <v>85641.21</v>
      </c>
      <c r="C956" s="1">
        <v>85620.13</v>
      </c>
      <c r="D956" s="1">
        <v>86233.42</v>
      </c>
      <c r="E956" s="1">
        <v>84030.36</v>
      </c>
      <c r="F956" s="2">
        <v>2.0000000000000001E-4</v>
      </c>
      <c r="G956" s="1">
        <f>Tabella9[[#This Row],[MAX]]-Tabella9[[#This Row],[MIN]]</f>
        <v>2203.0599999999977</v>
      </c>
    </row>
    <row r="957" spans="1:7" x14ac:dyDescent="0.3">
      <c r="A957" s="3">
        <v>43416</v>
      </c>
      <c r="B957" s="1">
        <v>85524.7</v>
      </c>
      <c r="C957" s="1">
        <v>85643.9</v>
      </c>
      <c r="D957" s="1">
        <v>86227.44</v>
      </c>
      <c r="E957" s="1">
        <v>85009.29</v>
      </c>
      <c r="F957" s="2">
        <v>-1.4E-3</v>
      </c>
      <c r="G957" s="1">
        <f>Tabella9[[#This Row],[MAX]]-Tabella9[[#This Row],[MIN]]</f>
        <v>1218.1500000000087</v>
      </c>
    </row>
    <row r="958" spans="1:7" x14ac:dyDescent="0.3">
      <c r="A958" s="3">
        <v>43417</v>
      </c>
      <c r="B958" s="1">
        <v>84914.11</v>
      </c>
      <c r="C958" s="1">
        <v>85531.13</v>
      </c>
      <c r="D958" s="1">
        <v>85940.63</v>
      </c>
      <c r="E958" s="1">
        <v>84071.39</v>
      </c>
      <c r="F958" s="2">
        <v>-7.1000000000000004E-3</v>
      </c>
      <c r="G958" s="1">
        <f>Tabella9[[#This Row],[MAX]]-Tabella9[[#This Row],[MIN]]</f>
        <v>1869.2400000000052</v>
      </c>
    </row>
    <row r="959" spans="1:7" x14ac:dyDescent="0.3">
      <c r="A959" s="3">
        <v>43418</v>
      </c>
      <c r="B959" s="1">
        <v>85973.06</v>
      </c>
      <c r="C959" s="1">
        <v>84898.4</v>
      </c>
      <c r="D959" s="1">
        <v>85973.06</v>
      </c>
      <c r="E959" s="1">
        <v>84267.01</v>
      </c>
      <c r="F959" s="2">
        <v>1.2500000000000001E-2</v>
      </c>
      <c r="G959" s="1">
        <f>Tabella9[[#This Row],[MAX]]-Tabella9[[#This Row],[MIN]]</f>
        <v>1706.0500000000029</v>
      </c>
    </row>
    <row r="960" spans="1:7" x14ac:dyDescent="0.3">
      <c r="A960" s="3">
        <v>43420</v>
      </c>
      <c r="B960" s="1">
        <v>88515.27</v>
      </c>
      <c r="C960" s="1">
        <v>85974.89</v>
      </c>
      <c r="D960" s="1">
        <v>88516.46</v>
      </c>
      <c r="E960" s="1">
        <v>85974.89</v>
      </c>
      <c r="F960" s="2">
        <v>2.9600000000000001E-2</v>
      </c>
      <c r="G960" s="1">
        <f>Tabella9[[#This Row],[MAX]]-Tabella9[[#This Row],[MIN]]</f>
        <v>2541.570000000007</v>
      </c>
    </row>
    <row r="961" spans="1:7" x14ac:dyDescent="0.3">
      <c r="A961" s="3">
        <v>43423</v>
      </c>
      <c r="B961" s="1">
        <v>87900.83</v>
      </c>
      <c r="C961" s="1">
        <v>88472.47</v>
      </c>
      <c r="D961" s="1">
        <v>88483.65</v>
      </c>
      <c r="E961" s="1">
        <v>87046.54</v>
      </c>
      <c r="F961" s="2">
        <v>-6.8999999999999999E-3</v>
      </c>
      <c r="G961" s="1">
        <f>Tabella9[[#This Row],[MAX]]-Tabella9[[#This Row],[MIN]]</f>
        <v>1437.1100000000006</v>
      </c>
    </row>
    <row r="962" spans="1:7" x14ac:dyDescent="0.3">
      <c r="A962" s="3">
        <v>43425</v>
      </c>
      <c r="B962" s="1">
        <v>87268.800000000003</v>
      </c>
      <c r="C962" s="1">
        <v>87896.13</v>
      </c>
      <c r="D962" s="1">
        <v>87896.13</v>
      </c>
      <c r="E962" s="1">
        <v>86254.21</v>
      </c>
      <c r="F962" s="2">
        <v>-7.1999999999999998E-3</v>
      </c>
      <c r="G962" s="1">
        <f>Tabella9[[#This Row],[MAX]]-Tabella9[[#This Row],[MIN]]</f>
        <v>1641.9199999999983</v>
      </c>
    </row>
    <row r="963" spans="1:7" x14ac:dyDescent="0.3">
      <c r="A963" s="3">
        <v>43426</v>
      </c>
      <c r="B963" s="1">
        <v>87477.440000000002</v>
      </c>
      <c r="C963" s="1">
        <v>87268.68</v>
      </c>
      <c r="D963" s="1">
        <v>87656.37</v>
      </c>
      <c r="E963" s="1">
        <v>87221.67</v>
      </c>
      <c r="F963" s="2">
        <v>2.3999999999999998E-3</v>
      </c>
      <c r="G963" s="1">
        <f>Tabella9[[#This Row],[MAX]]-Tabella9[[#This Row],[MIN]]</f>
        <v>434.69999999999709</v>
      </c>
    </row>
    <row r="964" spans="1:7" x14ac:dyDescent="0.3">
      <c r="A964" s="3">
        <v>43427</v>
      </c>
      <c r="B964" s="1">
        <v>86230.22</v>
      </c>
      <c r="C964" s="1">
        <v>87479.45</v>
      </c>
      <c r="D964" s="1">
        <v>87479.45</v>
      </c>
      <c r="E964" s="1">
        <v>85762.82</v>
      </c>
      <c r="F964" s="2">
        <v>-1.43E-2</v>
      </c>
      <c r="G964" s="1">
        <f>Tabella9[[#This Row],[MAX]]-Tabella9[[#This Row],[MIN]]</f>
        <v>1716.6299999999901</v>
      </c>
    </row>
    <row r="965" spans="1:7" x14ac:dyDescent="0.3">
      <c r="A965" s="3">
        <v>43430</v>
      </c>
      <c r="B965" s="1">
        <v>85546.51</v>
      </c>
      <c r="C965" s="1">
        <v>86237.45</v>
      </c>
      <c r="D965" s="1">
        <v>87147.38</v>
      </c>
      <c r="E965" s="1">
        <v>84904.74</v>
      </c>
      <c r="F965" s="2">
        <v>-7.9000000000000008E-3</v>
      </c>
      <c r="G965" s="1">
        <f>Tabella9[[#This Row],[MAX]]-Tabella9[[#This Row],[MIN]]</f>
        <v>2242.6399999999994</v>
      </c>
    </row>
    <row r="966" spans="1:7" x14ac:dyDescent="0.3">
      <c r="A966" s="3">
        <v>43431</v>
      </c>
      <c r="B966" s="1">
        <v>87891.18</v>
      </c>
      <c r="C966" s="1">
        <v>85547.48</v>
      </c>
      <c r="D966" s="1">
        <v>88017.9</v>
      </c>
      <c r="E966" s="1">
        <v>85376.78</v>
      </c>
      <c r="F966" s="2">
        <v>2.7400000000000001E-2</v>
      </c>
      <c r="G966" s="1">
        <f>Tabella9[[#This Row],[MAX]]-Tabella9[[#This Row],[MIN]]</f>
        <v>2641.1199999999953</v>
      </c>
    </row>
    <row r="967" spans="1:7" x14ac:dyDescent="0.3">
      <c r="A967" s="3">
        <v>43432</v>
      </c>
      <c r="B967" s="1">
        <v>89250.82</v>
      </c>
      <c r="C967" s="1">
        <v>87891.18</v>
      </c>
      <c r="D967" s="1">
        <v>89482.93</v>
      </c>
      <c r="E967" s="1">
        <v>87153.47</v>
      </c>
      <c r="F967" s="2">
        <v>1.55E-2</v>
      </c>
      <c r="G967" s="1">
        <f>Tabella9[[#This Row],[MAX]]-Tabella9[[#This Row],[MIN]]</f>
        <v>2329.4599999999919</v>
      </c>
    </row>
    <row r="968" spans="1:7" x14ac:dyDescent="0.3">
      <c r="A968" s="3">
        <v>43433</v>
      </c>
      <c r="B968" s="1">
        <v>89709.56</v>
      </c>
      <c r="C968" s="1">
        <v>89249.06</v>
      </c>
      <c r="D968" s="1">
        <v>89909.58</v>
      </c>
      <c r="E968" s="1">
        <v>88475.27</v>
      </c>
      <c r="F968" s="2">
        <v>5.1000000000000004E-3</v>
      </c>
      <c r="G968" s="1">
        <f>Tabella9[[#This Row],[MAX]]-Tabella9[[#This Row],[MIN]]</f>
        <v>1434.3099999999977</v>
      </c>
    </row>
    <row r="969" spans="1:7" x14ac:dyDescent="0.3">
      <c r="A969" s="3">
        <v>43434</v>
      </c>
      <c r="B969" s="1">
        <v>89504.03</v>
      </c>
      <c r="C969" s="1">
        <v>89709.119999999995</v>
      </c>
      <c r="D969" s="1">
        <v>90245.54</v>
      </c>
      <c r="E969" s="1">
        <v>89257.73</v>
      </c>
      <c r="F969" s="2">
        <v>-2.3E-3</v>
      </c>
      <c r="G969" s="1">
        <f>Tabella9[[#This Row],[MAX]]-Tabella9[[#This Row],[MIN]]</f>
        <v>987.80999999999767</v>
      </c>
    </row>
    <row r="970" spans="1:7" x14ac:dyDescent="0.3">
      <c r="A970" s="3">
        <v>43437</v>
      </c>
      <c r="B970" s="1">
        <v>89820.09</v>
      </c>
      <c r="C970" s="1">
        <v>89511.16</v>
      </c>
      <c r="D970" s="1">
        <v>91242.22</v>
      </c>
      <c r="E970" s="1">
        <v>89429.17</v>
      </c>
      <c r="F970" s="2">
        <v>3.5000000000000001E-3</v>
      </c>
      <c r="G970" s="1">
        <f>Tabella9[[#This Row],[MAX]]-Tabella9[[#This Row],[MIN]]</f>
        <v>1813.0500000000029</v>
      </c>
    </row>
    <row r="971" spans="1:7" x14ac:dyDescent="0.3">
      <c r="A971" s="3">
        <v>43438</v>
      </c>
      <c r="B971" s="1">
        <v>88624.45</v>
      </c>
      <c r="C971" s="1">
        <v>89820.09</v>
      </c>
      <c r="D971" s="1">
        <v>90452.479999999996</v>
      </c>
      <c r="E971" s="1">
        <v>88041.23</v>
      </c>
      <c r="F971" s="2">
        <v>-1.3299999999999999E-2</v>
      </c>
      <c r="G971" s="1">
        <f>Tabella9[[#This Row],[MAX]]-Tabella9[[#This Row],[MIN]]</f>
        <v>2411.25</v>
      </c>
    </row>
    <row r="972" spans="1:7" x14ac:dyDescent="0.3">
      <c r="A972" s="3">
        <v>43439</v>
      </c>
      <c r="B972" s="1">
        <v>89039.79</v>
      </c>
      <c r="C972" s="1">
        <v>88644.17</v>
      </c>
      <c r="D972" s="1">
        <v>89111.2</v>
      </c>
      <c r="E972" s="1">
        <v>88448.91</v>
      </c>
      <c r="F972" s="2">
        <v>4.7000000000000002E-3</v>
      </c>
      <c r="G972" s="1">
        <f>Tabella9[[#This Row],[MAX]]-Tabella9[[#This Row],[MIN]]</f>
        <v>662.2899999999936</v>
      </c>
    </row>
    <row r="973" spans="1:7" x14ac:dyDescent="0.3">
      <c r="A973" s="3">
        <v>43440</v>
      </c>
      <c r="B973" s="1">
        <v>88846.48</v>
      </c>
      <c r="C973" s="1">
        <v>88932.58</v>
      </c>
      <c r="D973" s="1">
        <v>88932.58</v>
      </c>
      <c r="E973" s="1">
        <v>87025.06</v>
      </c>
      <c r="F973" s="2">
        <v>-2.2000000000000001E-3</v>
      </c>
      <c r="G973" s="1">
        <f>Tabella9[[#This Row],[MAX]]-Tabella9[[#This Row],[MIN]]</f>
        <v>1907.5200000000041</v>
      </c>
    </row>
    <row r="974" spans="1:7" x14ac:dyDescent="0.3">
      <c r="A974" s="3">
        <v>43441</v>
      </c>
      <c r="B974" s="1">
        <v>88115.07</v>
      </c>
      <c r="C974" s="1">
        <v>88849.12</v>
      </c>
      <c r="D974" s="1">
        <v>89985.99</v>
      </c>
      <c r="E974" s="1">
        <v>87907.38</v>
      </c>
      <c r="F974" s="2">
        <v>-8.2000000000000007E-3</v>
      </c>
      <c r="G974" s="1">
        <f>Tabella9[[#This Row],[MAX]]-Tabella9[[#This Row],[MIN]]</f>
        <v>2078.6100000000006</v>
      </c>
    </row>
    <row r="975" spans="1:7" x14ac:dyDescent="0.3">
      <c r="A975" s="3">
        <v>43444</v>
      </c>
      <c r="B975" s="1">
        <v>85914.71</v>
      </c>
      <c r="C975" s="1">
        <v>88115.07</v>
      </c>
      <c r="D975" s="1">
        <v>88384.22</v>
      </c>
      <c r="E975" s="1">
        <v>85914.71</v>
      </c>
      <c r="F975" s="2">
        <v>-2.5000000000000001E-2</v>
      </c>
      <c r="G975" s="1">
        <f>Tabella9[[#This Row],[MAX]]-Tabella9[[#This Row],[MIN]]</f>
        <v>2469.5099999999948</v>
      </c>
    </row>
    <row r="976" spans="1:7" x14ac:dyDescent="0.3">
      <c r="A976" s="3">
        <v>43445</v>
      </c>
      <c r="B976" s="1">
        <v>86419.57</v>
      </c>
      <c r="C976" s="1">
        <v>85918.080000000002</v>
      </c>
      <c r="D976" s="1">
        <v>87520.48</v>
      </c>
      <c r="E976" s="1">
        <v>85583.05</v>
      </c>
      <c r="F976" s="2">
        <v>5.8999999999999999E-3</v>
      </c>
      <c r="G976" s="1">
        <f>Tabella9[[#This Row],[MAX]]-Tabella9[[#This Row],[MIN]]</f>
        <v>1937.429999999993</v>
      </c>
    </row>
    <row r="977" spans="1:7" x14ac:dyDescent="0.3">
      <c r="A977" s="3">
        <v>43446</v>
      </c>
      <c r="B977" s="1">
        <v>86977.46</v>
      </c>
      <c r="C977" s="1">
        <v>86419.92</v>
      </c>
      <c r="D977" s="1">
        <v>87945.65</v>
      </c>
      <c r="E977" s="1">
        <v>86419.92</v>
      </c>
      <c r="F977" s="2">
        <v>6.4999999999999997E-3</v>
      </c>
      <c r="G977" s="1">
        <f>Tabella9[[#This Row],[MAX]]-Tabella9[[#This Row],[MIN]]</f>
        <v>1525.7299999999959</v>
      </c>
    </row>
    <row r="978" spans="1:7" x14ac:dyDescent="0.3">
      <c r="A978" s="3">
        <v>43447</v>
      </c>
      <c r="B978" s="1">
        <v>87837.59</v>
      </c>
      <c r="C978" s="1">
        <v>86979.07</v>
      </c>
      <c r="D978" s="1">
        <v>87842.49</v>
      </c>
      <c r="E978" s="1">
        <v>86856.34</v>
      </c>
      <c r="F978" s="2">
        <v>9.9000000000000008E-3</v>
      </c>
      <c r="G978" s="1">
        <f>Tabella9[[#This Row],[MAX]]-Tabella9[[#This Row],[MIN]]</f>
        <v>986.15000000000873</v>
      </c>
    </row>
    <row r="979" spans="1:7" x14ac:dyDescent="0.3">
      <c r="A979" s="3">
        <v>43448</v>
      </c>
      <c r="B979" s="1">
        <v>87449.5</v>
      </c>
      <c r="C979" s="1">
        <v>87837.59</v>
      </c>
      <c r="D979" s="1">
        <v>88183.93</v>
      </c>
      <c r="E979" s="1">
        <v>87106.12</v>
      </c>
      <c r="F979" s="2">
        <v>-4.4000000000000003E-3</v>
      </c>
      <c r="G979" s="1">
        <f>Tabella9[[#This Row],[MAX]]-Tabella9[[#This Row],[MIN]]</f>
        <v>1077.8099999999977</v>
      </c>
    </row>
    <row r="980" spans="1:7" x14ac:dyDescent="0.3">
      <c r="A980" s="3">
        <v>43451</v>
      </c>
      <c r="B980" s="1">
        <v>86399.679999999993</v>
      </c>
      <c r="C980" s="1">
        <v>87448.03</v>
      </c>
      <c r="D980" s="1">
        <v>87819.9</v>
      </c>
      <c r="E980" s="1">
        <v>86327.69</v>
      </c>
      <c r="F980" s="2">
        <v>-1.2E-2</v>
      </c>
      <c r="G980" s="1">
        <f>Tabella9[[#This Row],[MAX]]-Tabella9[[#This Row],[MIN]]</f>
        <v>1492.2099999999919</v>
      </c>
    </row>
    <row r="981" spans="1:7" x14ac:dyDescent="0.3">
      <c r="A981" s="3">
        <v>43452</v>
      </c>
      <c r="B981" s="1">
        <v>86610.49</v>
      </c>
      <c r="C981" s="1">
        <v>86400.35</v>
      </c>
      <c r="D981" s="1">
        <v>87274.15</v>
      </c>
      <c r="E981" s="1">
        <v>86400.35</v>
      </c>
      <c r="F981" s="2">
        <v>2.3999999999999998E-3</v>
      </c>
      <c r="G981" s="1">
        <f>Tabella9[[#This Row],[MAX]]-Tabella9[[#This Row],[MIN]]</f>
        <v>873.79999999998836</v>
      </c>
    </row>
    <row r="982" spans="1:7" x14ac:dyDescent="0.3">
      <c r="A982" s="3">
        <v>43453</v>
      </c>
      <c r="B982" s="1">
        <v>85673.52</v>
      </c>
      <c r="C982" s="1">
        <v>86616.59</v>
      </c>
      <c r="D982" s="1">
        <v>88101.07</v>
      </c>
      <c r="E982" s="1">
        <v>85673.52</v>
      </c>
      <c r="F982" s="2">
        <v>-1.0800000000000001E-2</v>
      </c>
      <c r="G982" s="1">
        <f>Tabella9[[#This Row],[MAX]]-Tabella9[[#This Row],[MIN]]</f>
        <v>2427.5500000000029</v>
      </c>
    </row>
    <row r="983" spans="1:7" x14ac:dyDescent="0.3">
      <c r="A983" s="3">
        <v>43454</v>
      </c>
      <c r="B983" s="1">
        <v>85269.29</v>
      </c>
      <c r="C983" s="1">
        <v>85678.06</v>
      </c>
      <c r="D983" s="1">
        <v>86583.73</v>
      </c>
      <c r="E983" s="1">
        <v>84755.68</v>
      </c>
      <c r="F983" s="2">
        <v>-4.7000000000000002E-3</v>
      </c>
      <c r="G983" s="1">
        <f>Tabella9[[#This Row],[MAX]]-Tabella9[[#This Row],[MIN]]</f>
        <v>1828.0500000000029</v>
      </c>
    </row>
    <row r="984" spans="1:7" x14ac:dyDescent="0.3">
      <c r="A984" s="3">
        <v>43455</v>
      </c>
      <c r="B984" s="1">
        <v>85697.15</v>
      </c>
      <c r="C984" s="1">
        <v>85268.82</v>
      </c>
      <c r="D984" s="1">
        <v>86554.05</v>
      </c>
      <c r="E984" s="1">
        <v>85134.12</v>
      </c>
      <c r="F984" s="2">
        <v>5.0000000000000001E-3</v>
      </c>
      <c r="G984" s="1">
        <f>Tabella9[[#This Row],[MAX]]-Tabella9[[#This Row],[MIN]]</f>
        <v>1419.9300000000076</v>
      </c>
    </row>
    <row r="985" spans="1:7" x14ac:dyDescent="0.3">
      <c r="A985" s="3">
        <v>43460</v>
      </c>
      <c r="B985" s="1">
        <v>85136.1</v>
      </c>
      <c r="C985" s="1">
        <v>85684.26</v>
      </c>
      <c r="D985" s="1">
        <v>85684.26</v>
      </c>
      <c r="E985" s="1">
        <v>83891.74</v>
      </c>
      <c r="F985" s="2">
        <v>-6.4999999999999997E-3</v>
      </c>
      <c r="G985" s="1">
        <f>Tabella9[[#This Row],[MAX]]-Tabella9[[#This Row],[MIN]]</f>
        <v>1792.5199999999895</v>
      </c>
    </row>
    <row r="986" spans="1:7" x14ac:dyDescent="0.3">
      <c r="A986" s="3">
        <v>43461</v>
      </c>
      <c r="B986" s="1">
        <v>85460.2</v>
      </c>
      <c r="C986" s="1">
        <v>85140.6</v>
      </c>
      <c r="D986" s="1">
        <v>85738.96</v>
      </c>
      <c r="E986" s="1">
        <v>84876.08</v>
      </c>
      <c r="F986" s="2">
        <v>3.8E-3</v>
      </c>
      <c r="G986" s="1">
        <f>Tabella9[[#This Row],[MAX]]-Tabella9[[#This Row],[MIN]]</f>
        <v>862.88000000000466</v>
      </c>
    </row>
    <row r="987" spans="1:7" x14ac:dyDescent="0.3">
      <c r="A987" s="3">
        <v>43462</v>
      </c>
      <c r="B987" s="1">
        <v>87887.26</v>
      </c>
      <c r="C987" s="1">
        <v>85469.47</v>
      </c>
      <c r="D987" s="1">
        <v>88044.02</v>
      </c>
      <c r="E987" s="1">
        <v>85469.47</v>
      </c>
      <c r="F987" s="2">
        <v>2.8400000000000002E-2</v>
      </c>
      <c r="G987" s="1">
        <f>Tabella9[[#This Row],[MAX]]-Tabella9[[#This Row],[MIN]]</f>
        <v>2574.5500000000029</v>
      </c>
    </row>
    <row r="988" spans="1:7" x14ac:dyDescent="0.3">
      <c r="A988" s="3">
        <v>43467</v>
      </c>
      <c r="B988" s="1">
        <v>91012.31</v>
      </c>
      <c r="C988" s="1">
        <v>87887.26</v>
      </c>
      <c r="D988" s="1">
        <v>91478.84</v>
      </c>
      <c r="E988" s="1">
        <v>87535.87</v>
      </c>
      <c r="F988" s="2">
        <v>3.56E-2</v>
      </c>
      <c r="G988" s="1">
        <f>Tabella9[[#This Row],[MAX]]-Tabella9[[#This Row],[MIN]]</f>
        <v>3942.9700000000012</v>
      </c>
    </row>
    <row r="989" spans="1:7" x14ac:dyDescent="0.3">
      <c r="A989" s="3">
        <v>43468</v>
      </c>
      <c r="B989" s="1">
        <v>91564.25</v>
      </c>
      <c r="C989" s="1">
        <v>91011</v>
      </c>
      <c r="D989" s="1">
        <v>91596.28</v>
      </c>
      <c r="E989" s="1">
        <v>89921.57</v>
      </c>
      <c r="F989" s="2">
        <v>6.1000000000000004E-3</v>
      </c>
      <c r="G989" s="1">
        <f>Tabella9[[#This Row],[MAX]]-Tabella9[[#This Row],[MIN]]</f>
        <v>1674.7099999999919</v>
      </c>
    </row>
    <row r="990" spans="1:7" x14ac:dyDescent="0.3">
      <c r="A990" s="3">
        <v>43469</v>
      </c>
      <c r="B990" s="1">
        <v>91840.79</v>
      </c>
      <c r="C990" s="1">
        <v>91576.639999999999</v>
      </c>
      <c r="D990" s="1">
        <v>92701.36</v>
      </c>
      <c r="E990" s="1">
        <v>90823.78</v>
      </c>
      <c r="F990" s="2">
        <v>3.0000000000000001E-3</v>
      </c>
      <c r="G990" s="1">
        <f>Tabella9[[#This Row],[MAX]]-Tabella9[[#This Row],[MIN]]</f>
        <v>1877.5800000000017</v>
      </c>
    </row>
    <row r="991" spans="1:7" x14ac:dyDescent="0.3">
      <c r="A991" s="3">
        <v>43472</v>
      </c>
      <c r="B991" s="1">
        <v>91699.05</v>
      </c>
      <c r="C991" s="1">
        <v>91845.16</v>
      </c>
      <c r="D991" s="1">
        <v>92551.88</v>
      </c>
      <c r="E991" s="1">
        <v>91288.27</v>
      </c>
      <c r="F991" s="2">
        <v>-1.5E-3</v>
      </c>
      <c r="G991" s="1">
        <f>Tabella9[[#This Row],[MAX]]-Tabella9[[#This Row],[MIN]]</f>
        <v>1263.6100000000006</v>
      </c>
    </row>
    <row r="992" spans="1:7" x14ac:dyDescent="0.3">
      <c r="A992" s="3">
        <v>43473</v>
      </c>
      <c r="B992" s="1">
        <v>92031.86</v>
      </c>
      <c r="C992" s="1">
        <v>91699.05</v>
      </c>
      <c r="D992" s="1">
        <v>92230.99</v>
      </c>
      <c r="E992" s="1">
        <v>91063.9</v>
      </c>
      <c r="F992" s="2">
        <v>3.5999999999999999E-3</v>
      </c>
      <c r="G992" s="1">
        <f>Tabella9[[#This Row],[MAX]]-Tabella9[[#This Row],[MIN]]</f>
        <v>1167.0900000000111</v>
      </c>
    </row>
    <row r="993" spans="1:7" x14ac:dyDescent="0.3">
      <c r="A993" s="3">
        <v>43474</v>
      </c>
      <c r="B993" s="1">
        <v>93613.04</v>
      </c>
      <c r="C993" s="1">
        <v>92032.69</v>
      </c>
      <c r="D993" s="1">
        <v>93625.82</v>
      </c>
      <c r="E993" s="1">
        <v>92028.41</v>
      </c>
      <c r="F993" s="2">
        <v>1.72E-2</v>
      </c>
      <c r="G993" s="1">
        <f>Tabella9[[#This Row],[MAX]]-Tabella9[[#This Row],[MIN]]</f>
        <v>1597.4100000000035</v>
      </c>
    </row>
    <row r="994" spans="1:7" x14ac:dyDescent="0.3">
      <c r="A994" s="3">
        <v>43475</v>
      </c>
      <c r="B994" s="1">
        <v>93805.93</v>
      </c>
      <c r="C994" s="1">
        <v>93599.15</v>
      </c>
      <c r="D994" s="1">
        <v>93987.17</v>
      </c>
      <c r="E994" s="1">
        <v>93049.78</v>
      </c>
      <c r="F994" s="2">
        <v>2.0999999999999999E-3</v>
      </c>
      <c r="G994" s="1">
        <f>Tabella9[[#This Row],[MAX]]-Tabella9[[#This Row],[MIN]]</f>
        <v>937.38999999999942</v>
      </c>
    </row>
    <row r="995" spans="1:7" x14ac:dyDescent="0.3">
      <c r="A995" s="3">
        <v>43476</v>
      </c>
      <c r="B995" s="1">
        <v>93658.31</v>
      </c>
      <c r="C995" s="1">
        <v>93805.57</v>
      </c>
      <c r="D995" s="1">
        <v>93960.78</v>
      </c>
      <c r="E995" s="1">
        <v>93358.67</v>
      </c>
      <c r="F995" s="2">
        <v>-1.6000000000000001E-3</v>
      </c>
      <c r="G995" s="1">
        <f>Tabella9[[#This Row],[MAX]]-Tabella9[[#This Row],[MIN]]</f>
        <v>602.11000000000058</v>
      </c>
    </row>
    <row r="996" spans="1:7" x14ac:dyDescent="0.3">
      <c r="A996" s="3">
        <v>43479</v>
      </c>
      <c r="B996" s="1">
        <v>94474.13</v>
      </c>
      <c r="C996" s="1">
        <v>93644.87</v>
      </c>
      <c r="D996" s="1">
        <v>94474.13</v>
      </c>
      <c r="E996" s="1">
        <v>93335.06</v>
      </c>
      <c r="F996" s="2">
        <v>8.6999999999999994E-3</v>
      </c>
      <c r="G996" s="1">
        <f>Tabella9[[#This Row],[MAX]]-Tabella9[[#This Row],[MIN]]</f>
        <v>1139.070000000007</v>
      </c>
    </row>
    <row r="997" spans="1:7" x14ac:dyDescent="0.3">
      <c r="A997" s="3">
        <v>43480</v>
      </c>
      <c r="B997" s="1">
        <v>94055.72</v>
      </c>
      <c r="C997" s="1">
        <v>94474.13</v>
      </c>
      <c r="D997" s="1">
        <v>94695.12</v>
      </c>
      <c r="E997" s="1">
        <v>93401.51</v>
      </c>
      <c r="F997" s="2">
        <v>-4.4000000000000003E-3</v>
      </c>
      <c r="G997" s="1">
        <f>Tabella9[[#This Row],[MAX]]-Tabella9[[#This Row],[MIN]]</f>
        <v>1293.6100000000006</v>
      </c>
    </row>
    <row r="998" spans="1:7" x14ac:dyDescent="0.3">
      <c r="A998" s="3">
        <v>43481</v>
      </c>
      <c r="B998" s="1">
        <v>94393.07</v>
      </c>
      <c r="C998" s="1">
        <v>94056.82</v>
      </c>
      <c r="D998" s="1">
        <v>94393.07</v>
      </c>
      <c r="E998" s="1">
        <v>93686.83</v>
      </c>
      <c r="F998" s="2">
        <v>3.5999999999999999E-3</v>
      </c>
      <c r="G998" s="1">
        <f>Tabella9[[#This Row],[MAX]]-Tabella9[[#This Row],[MIN]]</f>
        <v>706.24000000000524</v>
      </c>
    </row>
    <row r="999" spans="1:7" x14ac:dyDescent="0.3">
      <c r="A999" s="3">
        <v>43482</v>
      </c>
      <c r="B999" s="1">
        <v>95351.09</v>
      </c>
      <c r="C999" s="1">
        <v>94393.07</v>
      </c>
      <c r="D999" s="1">
        <v>95681.82</v>
      </c>
      <c r="E999" s="1">
        <v>93950.41</v>
      </c>
      <c r="F999" s="2">
        <v>1.01E-2</v>
      </c>
      <c r="G999" s="1">
        <f>Tabella9[[#This Row],[MAX]]-Tabella9[[#This Row],[MIN]]</f>
        <v>1731.4100000000035</v>
      </c>
    </row>
    <row r="1000" spans="1:7" x14ac:dyDescent="0.3">
      <c r="A1000" s="3">
        <v>43483</v>
      </c>
      <c r="B1000" s="1">
        <v>96096.75</v>
      </c>
      <c r="C1000" s="1">
        <v>95386.26</v>
      </c>
      <c r="D1000" s="1">
        <v>96395.98</v>
      </c>
      <c r="E1000" s="1">
        <v>95386.26</v>
      </c>
      <c r="F1000" s="2">
        <v>7.7999999999999996E-3</v>
      </c>
      <c r="G1000" s="1">
        <f>Tabella9[[#This Row],[MAX]]-Tabella9[[#This Row],[MIN]]</f>
        <v>1009.7200000000012</v>
      </c>
    </row>
    <row r="1001" spans="1:7" x14ac:dyDescent="0.3">
      <c r="A1001" s="3">
        <v>43486</v>
      </c>
      <c r="B1001" s="1">
        <v>96009.77</v>
      </c>
      <c r="C1001" s="1">
        <v>96092.61</v>
      </c>
      <c r="D1001" s="1">
        <v>96092.61</v>
      </c>
      <c r="E1001" s="1">
        <v>94862.85</v>
      </c>
      <c r="F1001" s="2">
        <v>-8.9999999999999998E-4</v>
      </c>
      <c r="G1001" s="1">
        <f>Tabella9[[#This Row],[MAX]]-Tabella9[[#This Row],[MIN]]</f>
        <v>1229.7599999999948</v>
      </c>
    </row>
    <row r="1002" spans="1:7" x14ac:dyDescent="0.3">
      <c r="A1002" s="3">
        <v>43487</v>
      </c>
      <c r="B1002" s="1">
        <v>95103.38</v>
      </c>
      <c r="C1002" s="1">
        <v>96008.44</v>
      </c>
      <c r="D1002" s="1">
        <v>96069.51</v>
      </c>
      <c r="E1002" s="1">
        <v>94661.91</v>
      </c>
      <c r="F1002" s="2">
        <v>-9.4000000000000004E-3</v>
      </c>
      <c r="G1002" s="1">
        <f>Tabella9[[#This Row],[MAX]]-Tabella9[[#This Row],[MIN]]</f>
        <v>1407.5999999999913</v>
      </c>
    </row>
    <row r="1003" spans="1:7" x14ac:dyDescent="0.3">
      <c r="A1003" s="3">
        <v>43488</v>
      </c>
      <c r="B1003" s="1">
        <v>96558.42</v>
      </c>
      <c r="C1003" s="1">
        <v>95115.8</v>
      </c>
      <c r="D1003" s="1">
        <v>96575.98</v>
      </c>
      <c r="E1003" s="1">
        <v>95115.8</v>
      </c>
      <c r="F1003" s="2">
        <v>1.5299999999999999E-2</v>
      </c>
      <c r="G1003" s="1">
        <f>Tabella9[[#This Row],[MAX]]-Tabella9[[#This Row],[MIN]]</f>
        <v>1460.179999999993</v>
      </c>
    </row>
    <row r="1004" spans="1:7" x14ac:dyDescent="0.3">
      <c r="A1004" s="3">
        <v>43489</v>
      </c>
      <c r="B1004" s="1">
        <v>97677.19</v>
      </c>
      <c r="C1004" s="1">
        <v>96557.73</v>
      </c>
      <c r="D1004" s="1">
        <v>97677.19</v>
      </c>
      <c r="E1004" s="1">
        <v>96557.73</v>
      </c>
      <c r="F1004" s="2">
        <v>1.1599999999999999E-2</v>
      </c>
      <c r="G1004" s="1">
        <f>Tabella9[[#This Row],[MAX]]-Tabella9[[#This Row],[MIN]]</f>
        <v>1119.4600000000064</v>
      </c>
    </row>
    <row r="1005" spans="1:7" x14ac:dyDescent="0.3">
      <c r="A1005" s="3">
        <v>43493</v>
      </c>
      <c r="B1005" s="1">
        <v>95443.88</v>
      </c>
      <c r="C1005" s="1">
        <v>97674.04</v>
      </c>
      <c r="D1005" s="1">
        <v>97936.82</v>
      </c>
      <c r="E1005" s="1">
        <v>94783.03</v>
      </c>
      <c r="F1005" s="2">
        <v>-2.29E-2</v>
      </c>
      <c r="G1005" s="1">
        <f>Tabella9[[#This Row],[MAX]]-Tabella9[[#This Row],[MIN]]</f>
        <v>3153.7900000000081</v>
      </c>
    </row>
    <row r="1006" spans="1:7" x14ac:dyDescent="0.3">
      <c r="A1006" s="3">
        <v>43494</v>
      </c>
      <c r="B1006" s="1">
        <v>95639.33</v>
      </c>
      <c r="C1006" s="1">
        <v>95508.28</v>
      </c>
      <c r="D1006" s="1">
        <v>96751.32</v>
      </c>
      <c r="E1006" s="1">
        <v>95508.28</v>
      </c>
      <c r="F1006" s="2">
        <v>2E-3</v>
      </c>
      <c r="G1006" s="1">
        <f>Tabella9[[#This Row],[MAX]]-Tabella9[[#This Row],[MIN]]</f>
        <v>1243.0400000000081</v>
      </c>
    </row>
    <row r="1007" spans="1:7" x14ac:dyDescent="0.3">
      <c r="A1007" s="3">
        <v>43495</v>
      </c>
      <c r="B1007" s="1">
        <v>96996.21</v>
      </c>
      <c r="C1007" s="1">
        <v>95642.96</v>
      </c>
      <c r="D1007" s="1">
        <v>97106.68</v>
      </c>
      <c r="E1007" s="1">
        <v>95642.96</v>
      </c>
      <c r="F1007" s="2">
        <v>1.4200000000000001E-2</v>
      </c>
      <c r="G1007" s="1">
        <f>Tabella9[[#This Row],[MAX]]-Tabella9[[#This Row],[MIN]]</f>
        <v>1463.7199999999866</v>
      </c>
    </row>
    <row r="1008" spans="1:7" x14ac:dyDescent="0.3">
      <c r="A1008" s="3">
        <v>43496</v>
      </c>
      <c r="B1008" s="1">
        <v>97393.74</v>
      </c>
      <c r="C1008" s="1">
        <v>96996.45</v>
      </c>
      <c r="D1008" s="1">
        <v>98405.21</v>
      </c>
      <c r="E1008" s="1">
        <v>96996.45</v>
      </c>
      <c r="F1008" s="2">
        <v>4.1000000000000003E-3</v>
      </c>
      <c r="G1008" s="1">
        <f>Tabella9[[#This Row],[MAX]]-Tabella9[[#This Row],[MIN]]</f>
        <v>1408.7600000000093</v>
      </c>
    </row>
    <row r="1009" spans="1:7" x14ac:dyDescent="0.3">
      <c r="A1009" s="3">
        <v>43497</v>
      </c>
      <c r="B1009" s="1">
        <v>97861.27</v>
      </c>
      <c r="C1009" s="1">
        <v>97395.48</v>
      </c>
      <c r="D1009" s="1">
        <v>98043.9</v>
      </c>
      <c r="E1009" s="1">
        <v>96990.33</v>
      </c>
      <c r="F1009" s="2">
        <v>4.7999999999999996E-3</v>
      </c>
      <c r="G1009" s="1">
        <f>Tabella9[[#This Row],[MAX]]-Tabella9[[#This Row],[MIN]]</f>
        <v>1053.5699999999924</v>
      </c>
    </row>
    <row r="1010" spans="1:7" x14ac:dyDescent="0.3">
      <c r="A1010" s="3">
        <v>43500</v>
      </c>
      <c r="B1010" s="1">
        <v>98588.63</v>
      </c>
      <c r="C1010" s="1">
        <v>97861.27</v>
      </c>
      <c r="D1010" s="1">
        <v>98588.63</v>
      </c>
      <c r="E1010" s="1">
        <v>96900.79</v>
      </c>
      <c r="F1010" s="2">
        <v>7.4000000000000003E-3</v>
      </c>
      <c r="G1010" s="1">
        <f>Tabella9[[#This Row],[MAX]]-Tabella9[[#This Row],[MIN]]</f>
        <v>1687.8400000000111</v>
      </c>
    </row>
    <row r="1011" spans="1:7" x14ac:dyDescent="0.3">
      <c r="A1011" s="3">
        <v>43501</v>
      </c>
      <c r="B1011" s="1">
        <v>98311.2</v>
      </c>
      <c r="C1011" s="1">
        <v>98586.8</v>
      </c>
      <c r="D1011" s="1">
        <v>98586.8</v>
      </c>
      <c r="E1011" s="1">
        <v>97596.41</v>
      </c>
      <c r="F1011" s="2">
        <v>-2.8E-3</v>
      </c>
      <c r="G1011" s="1">
        <f>Tabella9[[#This Row],[MAX]]-Tabella9[[#This Row],[MIN]]</f>
        <v>990.38999999999942</v>
      </c>
    </row>
    <row r="1012" spans="1:7" x14ac:dyDescent="0.3">
      <c r="A1012" s="3">
        <v>43502</v>
      </c>
      <c r="B1012" s="1">
        <v>94635.57</v>
      </c>
      <c r="C1012" s="1">
        <v>98307.91</v>
      </c>
      <c r="D1012" s="1">
        <v>98307.91</v>
      </c>
      <c r="E1012" s="1">
        <v>94635.57</v>
      </c>
      <c r="F1012" s="2">
        <v>-3.7400000000000003E-2</v>
      </c>
      <c r="G1012" s="1">
        <f>Tabella9[[#This Row],[MAX]]-Tabella9[[#This Row],[MIN]]</f>
        <v>3672.3399999999965</v>
      </c>
    </row>
    <row r="1013" spans="1:7" x14ac:dyDescent="0.3">
      <c r="A1013" s="3">
        <v>43503</v>
      </c>
      <c r="B1013" s="1">
        <v>94405.59</v>
      </c>
      <c r="C1013" s="1">
        <v>94654</v>
      </c>
      <c r="D1013" s="1">
        <v>95641.51</v>
      </c>
      <c r="E1013" s="1">
        <v>93507.18</v>
      </c>
      <c r="F1013" s="2">
        <v>-2.3999999999999998E-3</v>
      </c>
      <c r="G1013" s="1">
        <f>Tabella9[[#This Row],[MAX]]-Tabella9[[#This Row],[MIN]]</f>
        <v>2134.3300000000017</v>
      </c>
    </row>
    <row r="1014" spans="1:7" x14ac:dyDescent="0.3">
      <c r="A1014" s="3">
        <v>43504</v>
      </c>
      <c r="B1014" s="1">
        <v>95343.1</v>
      </c>
      <c r="C1014" s="1">
        <v>94401.26</v>
      </c>
      <c r="D1014" s="1">
        <v>95485.59</v>
      </c>
      <c r="E1014" s="1">
        <v>93424.29</v>
      </c>
      <c r="F1014" s="2">
        <v>9.9000000000000008E-3</v>
      </c>
      <c r="G1014" s="1">
        <f>Tabella9[[#This Row],[MAX]]-Tabella9[[#This Row],[MIN]]</f>
        <v>2061.3000000000029</v>
      </c>
    </row>
    <row r="1015" spans="1:7" x14ac:dyDescent="0.3">
      <c r="A1015" s="3">
        <v>43507</v>
      </c>
      <c r="B1015" s="1">
        <v>94412.91</v>
      </c>
      <c r="C1015" s="1">
        <v>95351.17</v>
      </c>
      <c r="D1015" s="1">
        <v>95498.93</v>
      </c>
      <c r="E1015" s="1">
        <v>93736.67</v>
      </c>
      <c r="F1015" s="2">
        <v>-9.7999999999999997E-3</v>
      </c>
      <c r="G1015" s="1">
        <f>Tabella9[[#This Row],[MAX]]-Tabella9[[#This Row],[MIN]]</f>
        <v>1762.2599999999948</v>
      </c>
    </row>
    <row r="1016" spans="1:7" x14ac:dyDescent="0.3">
      <c r="A1016" s="3">
        <v>43508</v>
      </c>
      <c r="B1016" s="1">
        <v>96168.4</v>
      </c>
      <c r="C1016" s="1">
        <v>94419.93</v>
      </c>
      <c r="D1016" s="1">
        <v>96571.42</v>
      </c>
      <c r="E1016" s="1">
        <v>94419.93</v>
      </c>
      <c r="F1016" s="2">
        <v>1.8599999999999998E-2</v>
      </c>
      <c r="G1016" s="1">
        <f>Tabella9[[#This Row],[MAX]]-Tabella9[[#This Row],[MIN]]</f>
        <v>2151.4900000000052</v>
      </c>
    </row>
    <row r="1017" spans="1:7" x14ac:dyDescent="0.3">
      <c r="A1017" s="3">
        <v>43509</v>
      </c>
      <c r="B1017" s="1">
        <v>95842.4</v>
      </c>
      <c r="C1017" s="1">
        <v>96168.78</v>
      </c>
      <c r="D1017" s="1">
        <v>96803.73</v>
      </c>
      <c r="E1017" s="1">
        <v>95388.93</v>
      </c>
      <c r="F1017" s="2">
        <v>-3.3999999999999998E-3</v>
      </c>
      <c r="G1017" s="1">
        <f>Tabella9[[#This Row],[MAX]]-Tabella9[[#This Row],[MIN]]</f>
        <v>1414.8000000000029</v>
      </c>
    </row>
    <row r="1018" spans="1:7" x14ac:dyDescent="0.3">
      <c r="A1018" s="3">
        <v>43510</v>
      </c>
      <c r="B1018" s="1">
        <v>98015.09</v>
      </c>
      <c r="C1018" s="1">
        <v>95842.52</v>
      </c>
      <c r="D1018" s="1">
        <v>98018.83</v>
      </c>
      <c r="E1018" s="1">
        <v>94915.48</v>
      </c>
      <c r="F1018" s="2">
        <v>2.2700000000000001E-2</v>
      </c>
      <c r="G1018" s="1">
        <f>Tabella9[[#This Row],[MAX]]-Tabella9[[#This Row],[MIN]]</f>
        <v>3103.3500000000058</v>
      </c>
    </row>
    <row r="1019" spans="1:7" x14ac:dyDescent="0.3">
      <c r="A1019" s="3">
        <v>43511</v>
      </c>
      <c r="B1019" s="1">
        <v>97525.91</v>
      </c>
      <c r="C1019" s="1">
        <v>98015.09</v>
      </c>
      <c r="D1019" s="1">
        <v>98237.8</v>
      </c>
      <c r="E1019" s="1">
        <v>97083.07</v>
      </c>
      <c r="F1019" s="2">
        <v>-5.0000000000000001E-3</v>
      </c>
      <c r="G1019" s="1">
        <f>Tabella9[[#This Row],[MAX]]-Tabella9[[#This Row],[MIN]]</f>
        <v>1154.7299999999959</v>
      </c>
    </row>
    <row r="1020" spans="1:7" x14ac:dyDescent="0.3">
      <c r="A1020" s="3">
        <v>43514</v>
      </c>
      <c r="B1020" s="1">
        <v>96509.89</v>
      </c>
      <c r="C1020" s="1">
        <v>97526.51</v>
      </c>
      <c r="D1020" s="1">
        <v>97526.51</v>
      </c>
      <c r="E1020" s="1">
        <v>96238.89</v>
      </c>
      <c r="F1020" s="2">
        <v>-1.04E-2</v>
      </c>
      <c r="G1020" s="1">
        <f>Tabella9[[#This Row],[MAX]]-Tabella9[[#This Row],[MIN]]</f>
        <v>1287.6199999999953</v>
      </c>
    </row>
    <row r="1021" spans="1:7" x14ac:dyDescent="0.3">
      <c r="A1021" s="3">
        <v>43515</v>
      </c>
      <c r="B1021" s="1">
        <v>97659.15</v>
      </c>
      <c r="C1021" s="1">
        <v>96512.65</v>
      </c>
      <c r="D1021" s="1">
        <v>98185.19</v>
      </c>
      <c r="E1021" s="1">
        <v>96512.65</v>
      </c>
      <c r="F1021" s="2">
        <v>1.1900000000000001E-2</v>
      </c>
      <c r="G1021" s="1">
        <f>Tabella9[[#This Row],[MAX]]-Tabella9[[#This Row],[MIN]]</f>
        <v>1672.5400000000081</v>
      </c>
    </row>
    <row r="1022" spans="1:7" x14ac:dyDescent="0.3">
      <c r="A1022" s="3">
        <v>43516</v>
      </c>
      <c r="B1022" s="1">
        <v>96544.81</v>
      </c>
      <c r="C1022" s="1">
        <v>97661.29</v>
      </c>
      <c r="D1022" s="1">
        <v>98543.679999999993</v>
      </c>
      <c r="E1022" s="1">
        <v>96544.81</v>
      </c>
      <c r="F1022" s="2">
        <v>-1.14E-2</v>
      </c>
      <c r="G1022" s="1">
        <f>Tabella9[[#This Row],[MAX]]-Tabella9[[#This Row],[MIN]]</f>
        <v>1998.8699999999953</v>
      </c>
    </row>
    <row r="1023" spans="1:7" x14ac:dyDescent="0.3">
      <c r="A1023" s="3">
        <v>43517</v>
      </c>
      <c r="B1023" s="1">
        <v>96932.27</v>
      </c>
      <c r="C1023" s="1">
        <v>96546.17</v>
      </c>
      <c r="D1023" s="1">
        <v>97231.4</v>
      </c>
      <c r="E1023" s="1">
        <v>95793.1</v>
      </c>
      <c r="F1023" s="2">
        <v>4.0000000000000001E-3</v>
      </c>
      <c r="G1023" s="1">
        <f>Tabella9[[#This Row],[MAX]]-Tabella9[[#This Row],[MIN]]</f>
        <v>1438.2999999999884</v>
      </c>
    </row>
    <row r="1024" spans="1:7" x14ac:dyDescent="0.3">
      <c r="A1024" s="3">
        <v>43518</v>
      </c>
      <c r="B1024" s="1">
        <v>97885.6</v>
      </c>
      <c r="C1024" s="1">
        <v>96928.8</v>
      </c>
      <c r="D1024" s="1">
        <v>97886.63</v>
      </c>
      <c r="E1024" s="1">
        <v>96928.8</v>
      </c>
      <c r="F1024" s="2">
        <v>9.7999999999999997E-3</v>
      </c>
      <c r="G1024" s="1">
        <f>Tabella9[[#This Row],[MAX]]-Tabella9[[#This Row],[MIN]]</f>
        <v>957.83000000000175</v>
      </c>
    </row>
    <row r="1025" spans="1:7" x14ac:dyDescent="0.3">
      <c r="A1025" s="3">
        <v>43521</v>
      </c>
      <c r="B1025" s="1">
        <v>97239.9</v>
      </c>
      <c r="C1025" s="1">
        <v>97881.03</v>
      </c>
      <c r="D1025" s="1">
        <v>98189.91</v>
      </c>
      <c r="E1025" s="1">
        <v>97087.23</v>
      </c>
      <c r="F1025" s="2">
        <v>-6.6E-3</v>
      </c>
      <c r="G1025" s="1">
        <f>Tabella9[[#This Row],[MAX]]-Tabella9[[#This Row],[MIN]]</f>
        <v>1102.6800000000076</v>
      </c>
    </row>
    <row r="1026" spans="1:7" x14ac:dyDescent="0.3">
      <c r="A1026" s="3">
        <v>43522</v>
      </c>
      <c r="B1026" s="1">
        <v>97602.5</v>
      </c>
      <c r="C1026" s="1">
        <v>97242.44</v>
      </c>
      <c r="D1026" s="1">
        <v>97903.97</v>
      </c>
      <c r="E1026" s="1">
        <v>97235.48</v>
      </c>
      <c r="F1026" s="2">
        <v>3.7000000000000002E-3</v>
      </c>
      <c r="G1026" s="1">
        <f>Tabella9[[#This Row],[MAX]]-Tabella9[[#This Row],[MIN]]</f>
        <v>668.49000000000524</v>
      </c>
    </row>
    <row r="1027" spans="1:7" x14ac:dyDescent="0.3">
      <c r="A1027" s="3">
        <v>43523</v>
      </c>
      <c r="B1027" s="1">
        <v>97307.31</v>
      </c>
      <c r="C1027" s="1">
        <v>97602.5</v>
      </c>
      <c r="D1027" s="1">
        <v>97781.81</v>
      </c>
      <c r="E1027" s="1">
        <v>96885.98</v>
      </c>
      <c r="F1027" s="2">
        <v>-3.0000000000000001E-3</v>
      </c>
      <c r="G1027" s="1">
        <f>Tabella9[[#This Row],[MAX]]-Tabella9[[#This Row],[MIN]]</f>
        <v>895.83000000000175</v>
      </c>
    </row>
    <row r="1028" spans="1:7" x14ac:dyDescent="0.3">
      <c r="A1028" s="3">
        <v>43524</v>
      </c>
      <c r="B1028" s="1">
        <v>95584.35</v>
      </c>
      <c r="C1028" s="1">
        <v>97307.38</v>
      </c>
      <c r="D1028" s="1">
        <v>97528.01</v>
      </c>
      <c r="E1028" s="1">
        <v>95364.39</v>
      </c>
      <c r="F1028" s="2">
        <v>-1.77E-2</v>
      </c>
      <c r="G1028" s="1">
        <f>Tabella9[[#This Row],[MAX]]-Tabella9[[#This Row],[MIN]]</f>
        <v>2163.6199999999953</v>
      </c>
    </row>
    <row r="1029" spans="1:7" x14ac:dyDescent="0.3">
      <c r="A1029" s="3">
        <v>43525</v>
      </c>
      <c r="B1029" s="1">
        <v>94603.75</v>
      </c>
      <c r="C1029" s="1">
        <v>95584.35</v>
      </c>
      <c r="D1029" s="1">
        <v>96113.18</v>
      </c>
      <c r="E1029" s="1">
        <v>94393.59</v>
      </c>
      <c r="F1029" s="2">
        <v>-1.03E-2</v>
      </c>
      <c r="G1029" s="1">
        <f>Tabella9[[#This Row],[MAX]]-Tabella9[[#This Row],[MIN]]</f>
        <v>1719.5899999999965</v>
      </c>
    </row>
    <row r="1030" spans="1:7" x14ac:dyDescent="0.3">
      <c r="A1030" s="3">
        <v>43530</v>
      </c>
      <c r="B1030" s="1">
        <v>94216.87</v>
      </c>
      <c r="C1030" s="1">
        <v>94603.63</v>
      </c>
      <c r="D1030" s="1">
        <v>94889.38</v>
      </c>
      <c r="E1030" s="1">
        <v>93945.46</v>
      </c>
      <c r="F1030" s="2">
        <v>-4.1000000000000003E-3</v>
      </c>
      <c r="G1030" s="1">
        <f>Tabella9[[#This Row],[MAX]]-Tabella9[[#This Row],[MIN]]</f>
        <v>943.91999999999825</v>
      </c>
    </row>
    <row r="1031" spans="1:7" x14ac:dyDescent="0.3">
      <c r="A1031" s="3">
        <v>43531</v>
      </c>
      <c r="B1031" s="1">
        <v>94340.17</v>
      </c>
      <c r="C1031" s="1">
        <v>94216.25</v>
      </c>
      <c r="D1031" s="1">
        <v>94532.25</v>
      </c>
      <c r="E1031" s="1">
        <v>93728.95</v>
      </c>
      <c r="F1031" s="2">
        <v>1.2999999999999999E-3</v>
      </c>
      <c r="G1031" s="1">
        <f>Tabella9[[#This Row],[MAX]]-Tabella9[[#This Row],[MIN]]</f>
        <v>803.30000000000291</v>
      </c>
    </row>
    <row r="1032" spans="1:7" x14ac:dyDescent="0.3">
      <c r="A1032" s="3">
        <v>43532</v>
      </c>
      <c r="B1032" s="1">
        <v>95364.85</v>
      </c>
      <c r="C1032" s="1">
        <v>94340.17</v>
      </c>
      <c r="D1032" s="1">
        <v>95475.68</v>
      </c>
      <c r="E1032" s="1">
        <v>93304.76</v>
      </c>
      <c r="F1032" s="2">
        <v>1.09E-2</v>
      </c>
      <c r="G1032" s="1">
        <f>Tabella9[[#This Row],[MAX]]-Tabella9[[#This Row],[MIN]]</f>
        <v>2170.9199999999983</v>
      </c>
    </row>
    <row r="1033" spans="1:7" x14ac:dyDescent="0.3">
      <c r="A1033" s="3">
        <v>43535</v>
      </c>
      <c r="B1033" s="1">
        <v>98026.62</v>
      </c>
      <c r="C1033" s="1">
        <v>95384.46</v>
      </c>
      <c r="D1033" s="1">
        <v>98026.62</v>
      </c>
      <c r="E1033" s="1">
        <v>95384.46</v>
      </c>
      <c r="F1033" s="2">
        <v>2.7900000000000001E-2</v>
      </c>
      <c r="G1033" s="1">
        <f>Tabella9[[#This Row],[MAX]]-Tabella9[[#This Row],[MIN]]</f>
        <v>2642.1599999999889</v>
      </c>
    </row>
    <row r="1034" spans="1:7" x14ac:dyDescent="0.3">
      <c r="A1034" s="3">
        <v>43536</v>
      </c>
      <c r="B1034" s="1">
        <v>97828.03</v>
      </c>
      <c r="C1034" s="1">
        <v>98038.1</v>
      </c>
      <c r="D1034" s="1">
        <v>98149.69</v>
      </c>
      <c r="E1034" s="1">
        <v>97266.94</v>
      </c>
      <c r="F1034" s="2">
        <v>-2E-3</v>
      </c>
      <c r="G1034" s="1">
        <f>Tabella9[[#This Row],[MAX]]-Tabella9[[#This Row],[MIN]]</f>
        <v>882.75</v>
      </c>
    </row>
    <row r="1035" spans="1:7" x14ac:dyDescent="0.3">
      <c r="A1035" s="3">
        <v>43537</v>
      </c>
      <c r="B1035" s="1">
        <v>98903.88</v>
      </c>
      <c r="C1035" s="1">
        <v>97831.23</v>
      </c>
      <c r="D1035" s="1">
        <v>99267.22</v>
      </c>
      <c r="E1035" s="1">
        <v>97464.1</v>
      </c>
      <c r="F1035" s="2">
        <v>1.0999999999999999E-2</v>
      </c>
      <c r="G1035" s="1">
        <f>Tabella9[[#This Row],[MAX]]-Tabella9[[#This Row],[MIN]]</f>
        <v>1803.1199999999953</v>
      </c>
    </row>
    <row r="1036" spans="1:7" x14ac:dyDescent="0.3">
      <c r="A1036" s="3">
        <v>43538</v>
      </c>
      <c r="B1036" s="1">
        <v>98604.67</v>
      </c>
      <c r="C1036" s="1">
        <v>98904.72</v>
      </c>
      <c r="D1036" s="1">
        <v>99035.54</v>
      </c>
      <c r="E1036" s="1">
        <v>97775.83</v>
      </c>
      <c r="F1036" s="2">
        <v>-3.0000000000000001E-3</v>
      </c>
      <c r="G1036" s="1">
        <f>Tabella9[[#This Row],[MAX]]-Tabella9[[#This Row],[MIN]]</f>
        <v>1259.7099999999919</v>
      </c>
    </row>
    <row r="1037" spans="1:7" x14ac:dyDescent="0.3">
      <c r="A1037" s="3">
        <v>43539</v>
      </c>
      <c r="B1037" s="1">
        <v>99136.74</v>
      </c>
      <c r="C1037" s="1">
        <v>98604.99</v>
      </c>
      <c r="D1037" s="1">
        <v>99393.33</v>
      </c>
      <c r="E1037" s="1">
        <v>98597.33</v>
      </c>
      <c r="F1037" s="2">
        <v>5.4000000000000003E-3</v>
      </c>
      <c r="G1037" s="1">
        <f>Tabella9[[#This Row],[MAX]]-Tabella9[[#This Row],[MIN]]</f>
        <v>796</v>
      </c>
    </row>
    <row r="1038" spans="1:7" x14ac:dyDescent="0.3">
      <c r="A1038" s="3">
        <v>43542</v>
      </c>
      <c r="B1038" s="1">
        <v>99993.919999999998</v>
      </c>
      <c r="C1038" s="1">
        <v>99141.49</v>
      </c>
      <c r="D1038" s="1">
        <v>100037.69</v>
      </c>
      <c r="E1038" s="1">
        <v>99141.43</v>
      </c>
      <c r="F1038" s="2">
        <v>8.6E-3</v>
      </c>
      <c r="G1038" s="1">
        <f>Tabella9[[#This Row],[MAX]]-Tabella9[[#This Row],[MIN]]</f>
        <v>896.26000000000931</v>
      </c>
    </row>
    <row r="1039" spans="1:7" x14ac:dyDescent="0.3">
      <c r="A1039" s="3">
        <v>43543</v>
      </c>
      <c r="B1039" s="1">
        <v>99588.37</v>
      </c>
      <c r="C1039" s="1">
        <v>99990.91</v>
      </c>
      <c r="D1039" s="1">
        <v>100438.87</v>
      </c>
      <c r="E1039" s="1">
        <v>99372.87</v>
      </c>
      <c r="F1039" s="2">
        <v>-4.1000000000000003E-3</v>
      </c>
      <c r="G1039" s="1">
        <f>Tabella9[[#This Row],[MAX]]-Tabella9[[#This Row],[MIN]]</f>
        <v>1066</v>
      </c>
    </row>
    <row r="1040" spans="1:7" x14ac:dyDescent="0.3">
      <c r="A1040" s="3">
        <v>43544</v>
      </c>
      <c r="B1040" s="1">
        <v>98041.37</v>
      </c>
      <c r="C1040" s="1">
        <v>99588.47</v>
      </c>
      <c r="D1040" s="1">
        <v>99707.96</v>
      </c>
      <c r="E1040" s="1">
        <v>97980.93</v>
      </c>
      <c r="F1040" s="2">
        <v>-1.55E-2</v>
      </c>
      <c r="G1040" s="1">
        <f>Tabella9[[#This Row],[MAX]]-Tabella9[[#This Row],[MIN]]</f>
        <v>1727.0300000000134</v>
      </c>
    </row>
    <row r="1041" spans="1:7" x14ac:dyDescent="0.3">
      <c r="A1041" s="3">
        <v>43545</v>
      </c>
      <c r="B1041" s="1">
        <v>96729.08</v>
      </c>
      <c r="C1041" s="1">
        <v>98041.14</v>
      </c>
      <c r="D1041" s="1">
        <v>98045.97</v>
      </c>
      <c r="E1041" s="1">
        <v>95456.28</v>
      </c>
      <c r="F1041" s="2">
        <v>-1.34E-2</v>
      </c>
      <c r="G1041" s="1">
        <f>Tabella9[[#This Row],[MAX]]-Tabella9[[#This Row],[MIN]]</f>
        <v>2589.6900000000023</v>
      </c>
    </row>
    <row r="1042" spans="1:7" x14ac:dyDescent="0.3">
      <c r="A1042" s="3">
        <v>43546</v>
      </c>
      <c r="B1042" s="1">
        <v>93735.15</v>
      </c>
      <c r="C1042" s="1">
        <v>96724.71</v>
      </c>
      <c r="D1042" s="1">
        <v>96724.71</v>
      </c>
      <c r="E1042" s="1">
        <v>93379.64</v>
      </c>
      <c r="F1042" s="2">
        <v>-3.1E-2</v>
      </c>
      <c r="G1042" s="1">
        <f>Tabella9[[#This Row],[MAX]]-Tabella9[[#This Row],[MIN]]</f>
        <v>3345.070000000007</v>
      </c>
    </row>
    <row r="1043" spans="1:7" x14ac:dyDescent="0.3">
      <c r="A1043" s="3">
        <v>43549</v>
      </c>
      <c r="B1043" s="1">
        <v>93662.01</v>
      </c>
      <c r="C1043" s="1">
        <v>93735.41</v>
      </c>
      <c r="D1043" s="1">
        <v>94383.78</v>
      </c>
      <c r="E1043" s="1">
        <v>93103.15</v>
      </c>
      <c r="F1043" s="2">
        <v>-8.0000000000000004E-4</v>
      </c>
      <c r="G1043" s="1">
        <f>Tabella9[[#This Row],[MAX]]-Tabella9[[#This Row],[MIN]]</f>
        <v>1280.6300000000047</v>
      </c>
    </row>
    <row r="1044" spans="1:7" x14ac:dyDescent="0.3">
      <c r="A1044" s="3">
        <v>43550</v>
      </c>
      <c r="B1044" s="1">
        <v>95306.82</v>
      </c>
      <c r="C1044" s="1">
        <v>93668.27</v>
      </c>
      <c r="D1044" s="1">
        <v>95524.7</v>
      </c>
      <c r="E1044" s="1">
        <v>93668.27</v>
      </c>
      <c r="F1044" s="2">
        <v>1.7600000000000001E-2</v>
      </c>
      <c r="G1044" s="1">
        <f>Tabella9[[#This Row],[MAX]]-Tabella9[[#This Row],[MIN]]</f>
        <v>1856.429999999993</v>
      </c>
    </row>
    <row r="1045" spans="1:7" x14ac:dyDescent="0.3">
      <c r="A1045" s="3">
        <v>43551</v>
      </c>
      <c r="B1045" s="1">
        <v>91903.4</v>
      </c>
      <c r="C1045" s="1">
        <v>95297.25</v>
      </c>
      <c r="D1045" s="1">
        <v>95297.25</v>
      </c>
      <c r="E1045" s="1">
        <v>91903.4</v>
      </c>
      <c r="F1045" s="2">
        <v>-3.5700000000000003E-2</v>
      </c>
      <c r="G1045" s="1">
        <f>Tabella9[[#This Row],[MAX]]-Tabella9[[#This Row],[MIN]]</f>
        <v>3393.8500000000058</v>
      </c>
    </row>
    <row r="1046" spans="1:7" x14ac:dyDescent="0.3">
      <c r="A1046" s="3">
        <v>43552</v>
      </c>
      <c r="B1046" s="1">
        <v>94388.94</v>
      </c>
      <c r="C1046" s="1">
        <v>91900.6</v>
      </c>
      <c r="D1046" s="1">
        <v>94853.71</v>
      </c>
      <c r="E1046" s="1">
        <v>91584.26</v>
      </c>
      <c r="F1046" s="2">
        <v>2.7E-2</v>
      </c>
      <c r="G1046" s="1">
        <f>Tabella9[[#This Row],[MAX]]-Tabella9[[#This Row],[MIN]]</f>
        <v>3269.4500000000116</v>
      </c>
    </row>
    <row r="1047" spans="1:7" x14ac:dyDescent="0.3">
      <c r="A1047" s="3">
        <v>43553</v>
      </c>
      <c r="B1047" s="1">
        <v>95414.55</v>
      </c>
      <c r="C1047" s="1">
        <v>94401.69</v>
      </c>
      <c r="D1047" s="1">
        <v>95862.75</v>
      </c>
      <c r="E1047" s="1">
        <v>94401.69</v>
      </c>
      <c r="F1047" s="2">
        <v>1.09E-2</v>
      </c>
      <c r="G1047" s="1">
        <f>Tabella9[[#This Row],[MAX]]-Tabella9[[#This Row],[MIN]]</f>
        <v>1461.0599999999977</v>
      </c>
    </row>
    <row r="1048" spans="1:7" x14ac:dyDescent="0.3">
      <c r="A1048" s="3">
        <v>43556</v>
      </c>
      <c r="B1048" s="1">
        <v>96054.45</v>
      </c>
      <c r="C1048" s="1">
        <v>95422.9</v>
      </c>
      <c r="D1048" s="1">
        <v>96751.53</v>
      </c>
      <c r="E1048" s="1">
        <v>95422.9</v>
      </c>
      <c r="F1048" s="2">
        <v>6.7000000000000002E-3</v>
      </c>
      <c r="G1048" s="1">
        <f>Tabella9[[#This Row],[MAX]]-Tabella9[[#This Row],[MIN]]</f>
        <v>1328.6300000000047</v>
      </c>
    </row>
    <row r="1049" spans="1:7" x14ac:dyDescent="0.3">
      <c r="A1049" s="3">
        <v>43557</v>
      </c>
      <c r="B1049" s="1">
        <v>95386.76</v>
      </c>
      <c r="C1049" s="1">
        <v>96062.1</v>
      </c>
      <c r="D1049" s="1">
        <v>96690.17</v>
      </c>
      <c r="E1049" s="1">
        <v>94824.93</v>
      </c>
      <c r="F1049" s="2">
        <v>-7.0000000000000001E-3</v>
      </c>
      <c r="G1049" s="1">
        <f>Tabella9[[#This Row],[MAX]]-Tabella9[[#This Row],[MIN]]</f>
        <v>1865.2400000000052</v>
      </c>
    </row>
    <row r="1050" spans="1:7" x14ac:dyDescent="0.3">
      <c r="A1050" s="3">
        <v>43558</v>
      </c>
      <c r="B1050" s="1">
        <v>94491.48</v>
      </c>
      <c r="C1050" s="1">
        <v>95392.320000000007</v>
      </c>
      <c r="D1050" s="1">
        <v>96442.31</v>
      </c>
      <c r="E1050" s="1">
        <v>94124.4</v>
      </c>
      <c r="F1050" s="2">
        <v>-9.4000000000000004E-3</v>
      </c>
      <c r="G1050" s="1">
        <f>Tabella9[[#This Row],[MAX]]-Tabella9[[#This Row],[MIN]]</f>
        <v>2317.9100000000035</v>
      </c>
    </row>
    <row r="1051" spans="1:7" x14ac:dyDescent="0.3">
      <c r="A1051" s="3">
        <v>43559</v>
      </c>
      <c r="B1051" s="1">
        <v>96313.06</v>
      </c>
      <c r="C1051" s="1">
        <v>94502.6</v>
      </c>
      <c r="D1051" s="1">
        <v>96393.56</v>
      </c>
      <c r="E1051" s="1">
        <v>94333.95</v>
      </c>
      <c r="F1051" s="2">
        <v>1.9300000000000001E-2</v>
      </c>
      <c r="G1051" s="1">
        <f>Tabella9[[#This Row],[MAX]]-Tabella9[[#This Row],[MIN]]</f>
        <v>2059.6100000000006</v>
      </c>
    </row>
    <row r="1052" spans="1:7" x14ac:dyDescent="0.3">
      <c r="A1052" s="3">
        <v>43560</v>
      </c>
      <c r="B1052" s="1">
        <v>97108.17</v>
      </c>
      <c r="C1052" s="1">
        <v>96319.32</v>
      </c>
      <c r="D1052" s="1">
        <v>97493.1</v>
      </c>
      <c r="E1052" s="1">
        <v>96152.08</v>
      </c>
      <c r="F1052" s="2">
        <v>8.3000000000000001E-3</v>
      </c>
      <c r="G1052" s="1">
        <f>Tabella9[[#This Row],[MAX]]-Tabella9[[#This Row],[MIN]]</f>
        <v>1341.0200000000041</v>
      </c>
    </row>
    <row r="1053" spans="1:7" x14ac:dyDescent="0.3">
      <c r="A1053" s="3">
        <v>43563</v>
      </c>
      <c r="B1053" s="1">
        <v>97369.29</v>
      </c>
      <c r="C1053" s="1">
        <v>97110.05</v>
      </c>
      <c r="D1053" s="1">
        <v>97610.25</v>
      </c>
      <c r="E1053" s="1">
        <v>96742.91</v>
      </c>
      <c r="F1053" s="2">
        <v>2.7000000000000001E-3</v>
      </c>
      <c r="G1053" s="1">
        <f>Tabella9[[#This Row],[MAX]]-Tabella9[[#This Row],[MIN]]</f>
        <v>867.33999999999651</v>
      </c>
    </row>
    <row r="1054" spans="1:7" x14ac:dyDescent="0.3">
      <c r="A1054" s="3">
        <v>43564</v>
      </c>
      <c r="B1054" s="1">
        <v>96291.79</v>
      </c>
      <c r="C1054" s="1">
        <v>97366.05</v>
      </c>
      <c r="D1054" s="1">
        <v>97366.05</v>
      </c>
      <c r="E1054" s="1">
        <v>95487.57</v>
      </c>
      <c r="F1054" s="2">
        <v>-1.11E-2</v>
      </c>
      <c r="G1054" s="1">
        <f>Tabella9[[#This Row],[MAX]]-Tabella9[[#This Row],[MIN]]</f>
        <v>1878.4799999999959</v>
      </c>
    </row>
    <row r="1055" spans="1:7" x14ac:dyDescent="0.3">
      <c r="A1055" s="3">
        <v>43565</v>
      </c>
      <c r="B1055" s="1">
        <v>95953.45</v>
      </c>
      <c r="C1055" s="1">
        <v>96291.79</v>
      </c>
      <c r="D1055" s="1">
        <v>96902.14</v>
      </c>
      <c r="E1055" s="1">
        <v>95669.58</v>
      </c>
      <c r="F1055" s="2">
        <v>-3.5000000000000001E-3</v>
      </c>
      <c r="G1055" s="1">
        <f>Tabella9[[#This Row],[MAX]]-Tabella9[[#This Row],[MIN]]</f>
        <v>1232.5599999999977</v>
      </c>
    </row>
    <row r="1056" spans="1:7" x14ac:dyDescent="0.3">
      <c r="A1056" s="3">
        <v>43566</v>
      </c>
      <c r="B1056" s="1">
        <v>94754.7</v>
      </c>
      <c r="C1056" s="1">
        <v>95953.9</v>
      </c>
      <c r="D1056" s="1">
        <v>95953.9</v>
      </c>
      <c r="E1056" s="1">
        <v>94173.36</v>
      </c>
      <c r="F1056" s="2">
        <v>-1.2500000000000001E-2</v>
      </c>
      <c r="G1056" s="1">
        <f>Tabella9[[#This Row],[MAX]]-Tabella9[[#This Row],[MIN]]</f>
        <v>1780.5399999999936</v>
      </c>
    </row>
    <row r="1057" spans="1:7" x14ac:dyDescent="0.3">
      <c r="A1057" s="3">
        <v>43567</v>
      </c>
      <c r="B1057" s="1">
        <v>92875</v>
      </c>
      <c r="C1057" s="1">
        <v>94746.92</v>
      </c>
      <c r="D1057" s="1">
        <v>94768.18</v>
      </c>
      <c r="E1057" s="1">
        <v>92516.32</v>
      </c>
      <c r="F1057" s="2">
        <v>-1.9800000000000002E-2</v>
      </c>
      <c r="G1057" s="1">
        <f>Tabella9[[#This Row],[MAX]]-Tabella9[[#This Row],[MIN]]</f>
        <v>2251.859999999986</v>
      </c>
    </row>
    <row r="1058" spans="1:7" x14ac:dyDescent="0.3">
      <c r="A1058" s="3">
        <v>43570</v>
      </c>
      <c r="B1058" s="1">
        <v>93082.97</v>
      </c>
      <c r="C1058" s="1">
        <v>92874.83</v>
      </c>
      <c r="D1058" s="1">
        <v>93722.86</v>
      </c>
      <c r="E1058" s="1">
        <v>92697.05</v>
      </c>
      <c r="F1058" s="2">
        <v>2.2000000000000001E-3</v>
      </c>
      <c r="G1058" s="1">
        <f>Tabella9[[#This Row],[MAX]]-Tabella9[[#This Row],[MIN]]</f>
        <v>1025.8099999999977</v>
      </c>
    </row>
    <row r="1059" spans="1:7" x14ac:dyDescent="0.3">
      <c r="A1059" s="3">
        <v>43571</v>
      </c>
      <c r="B1059" s="1">
        <v>94333.31</v>
      </c>
      <c r="C1059" s="1">
        <v>93082.09</v>
      </c>
      <c r="D1059" s="1">
        <v>95061.95</v>
      </c>
      <c r="E1059" s="1">
        <v>92878.99</v>
      </c>
      <c r="F1059" s="2">
        <v>1.34E-2</v>
      </c>
      <c r="G1059" s="1">
        <f>Tabella9[[#This Row],[MAX]]-Tabella9[[#This Row],[MIN]]</f>
        <v>2182.9599999999919</v>
      </c>
    </row>
    <row r="1060" spans="1:7" x14ac:dyDescent="0.3">
      <c r="A1060" s="3">
        <v>43572</v>
      </c>
      <c r="B1060" s="1">
        <v>93284.75</v>
      </c>
      <c r="C1060" s="1">
        <v>94336.78</v>
      </c>
      <c r="D1060" s="1">
        <v>95041.78</v>
      </c>
      <c r="E1060" s="1">
        <v>92337.54</v>
      </c>
      <c r="F1060" s="2">
        <v>-1.11E-2</v>
      </c>
      <c r="G1060" s="1">
        <f>Tabella9[[#This Row],[MAX]]-Tabella9[[#This Row],[MIN]]</f>
        <v>2704.2400000000052</v>
      </c>
    </row>
    <row r="1061" spans="1:7" x14ac:dyDescent="0.3">
      <c r="A1061" s="3">
        <v>43573</v>
      </c>
      <c r="B1061" s="1">
        <v>94578.26</v>
      </c>
      <c r="C1061" s="1">
        <v>93285.33</v>
      </c>
      <c r="D1061" s="1">
        <v>95140.29</v>
      </c>
      <c r="E1061" s="1">
        <v>93285.33</v>
      </c>
      <c r="F1061" s="2">
        <v>1.3899999999999999E-2</v>
      </c>
      <c r="G1061" s="1">
        <f>Tabella9[[#This Row],[MAX]]-Tabella9[[#This Row],[MIN]]</f>
        <v>1854.9599999999919</v>
      </c>
    </row>
    <row r="1062" spans="1:7" x14ac:dyDescent="0.3">
      <c r="A1062" s="3">
        <v>43577</v>
      </c>
      <c r="B1062" s="1">
        <v>94588.06</v>
      </c>
      <c r="C1062" s="1">
        <v>94577.82</v>
      </c>
      <c r="D1062" s="1">
        <v>95037.9</v>
      </c>
      <c r="E1062" s="1">
        <v>93720.5</v>
      </c>
      <c r="F1062" s="2">
        <v>1E-4</v>
      </c>
      <c r="G1062" s="1">
        <f>Tabella9[[#This Row],[MAX]]-Tabella9[[#This Row],[MIN]]</f>
        <v>1317.3999999999942</v>
      </c>
    </row>
    <row r="1063" spans="1:7" x14ac:dyDescent="0.3">
      <c r="A1063" s="3">
        <v>43578</v>
      </c>
      <c r="B1063" s="1">
        <v>95923.24</v>
      </c>
      <c r="C1063" s="1">
        <v>94590.49</v>
      </c>
      <c r="D1063" s="1">
        <v>96315.4</v>
      </c>
      <c r="E1063" s="1">
        <v>94590.49</v>
      </c>
      <c r="F1063" s="2">
        <v>1.41E-2</v>
      </c>
      <c r="G1063" s="1">
        <f>Tabella9[[#This Row],[MAX]]-Tabella9[[#This Row],[MIN]]</f>
        <v>1724.9099999999889</v>
      </c>
    </row>
    <row r="1064" spans="1:7" x14ac:dyDescent="0.3">
      <c r="A1064" s="3">
        <v>43579</v>
      </c>
      <c r="B1064" s="1">
        <v>95045.43</v>
      </c>
      <c r="C1064" s="1">
        <v>95923.48</v>
      </c>
      <c r="D1064" s="1">
        <v>95923.48</v>
      </c>
      <c r="E1064" s="1">
        <v>94163.33</v>
      </c>
      <c r="F1064" s="2">
        <v>-9.1999999999999998E-3</v>
      </c>
      <c r="G1064" s="1">
        <f>Tabella9[[#This Row],[MAX]]-Tabella9[[#This Row],[MIN]]</f>
        <v>1760.1499999999942</v>
      </c>
    </row>
    <row r="1065" spans="1:7" x14ac:dyDescent="0.3">
      <c r="A1065" s="3">
        <v>43580</v>
      </c>
      <c r="B1065" s="1">
        <v>96552.03</v>
      </c>
      <c r="C1065" s="1">
        <v>95026.880000000005</v>
      </c>
      <c r="D1065" s="1">
        <v>96552.03</v>
      </c>
      <c r="E1065" s="1">
        <v>94212.77</v>
      </c>
      <c r="F1065" s="2">
        <v>1.5900000000000001E-2</v>
      </c>
      <c r="G1065" s="1">
        <f>Tabella9[[#This Row],[MAX]]-Tabella9[[#This Row],[MIN]]</f>
        <v>2339.2599999999948</v>
      </c>
    </row>
    <row r="1066" spans="1:7" x14ac:dyDescent="0.3">
      <c r="A1066" s="3">
        <v>43581</v>
      </c>
      <c r="B1066" s="1">
        <v>96236.04</v>
      </c>
      <c r="C1066" s="1">
        <v>96552.15</v>
      </c>
      <c r="D1066" s="1">
        <v>96563.199999999997</v>
      </c>
      <c r="E1066" s="1">
        <v>95620.12</v>
      </c>
      <c r="F1066" s="2">
        <v>-3.3E-3</v>
      </c>
      <c r="G1066" s="1">
        <f>Tabella9[[#This Row],[MAX]]-Tabella9[[#This Row],[MIN]]</f>
        <v>943.08000000000175</v>
      </c>
    </row>
    <row r="1067" spans="1:7" x14ac:dyDescent="0.3">
      <c r="A1067" s="3">
        <v>43584</v>
      </c>
      <c r="B1067" s="1">
        <v>96187.75</v>
      </c>
      <c r="C1067" s="1">
        <v>96253.53</v>
      </c>
      <c r="D1067" s="1">
        <v>97123.09</v>
      </c>
      <c r="E1067" s="1">
        <v>96003.57</v>
      </c>
      <c r="F1067" s="2">
        <v>-5.0000000000000001E-4</v>
      </c>
      <c r="G1067" s="1">
        <f>Tabella9[[#This Row],[MAX]]-Tabella9[[#This Row],[MIN]]</f>
        <v>1119.5199999999895</v>
      </c>
    </row>
    <row r="1068" spans="1:7" x14ac:dyDescent="0.3">
      <c r="A1068" s="3">
        <v>43585</v>
      </c>
      <c r="B1068" s="1">
        <v>96353.33</v>
      </c>
      <c r="C1068" s="1">
        <v>96191.45</v>
      </c>
      <c r="D1068" s="1">
        <v>96706.71</v>
      </c>
      <c r="E1068" s="1">
        <v>95613.24</v>
      </c>
      <c r="F1068" s="2">
        <v>1.6999999999999999E-3</v>
      </c>
      <c r="G1068" s="1">
        <f>Tabella9[[#This Row],[MAX]]-Tabella9[[#This Row],[MIN]]</f>
        <v>1093.4700000000012</v>
      </c>
    </row>
    <row r="1069" spans="1:7" x14ac:dyDescent="0.3">
      <c r="A1069" s="3">
        <v>43587</v>
      </c>
      <c r="B1069" s="1">
        <v>95527.62</v>
      </c>
      <c r="C1069" s="1">
        <v>96339.31</v>
      </c>
      <c r="D1069" s="1">
        <v>96339.31</v>
      </c>
      <c r="E1069" s="1">
        <v>95311.67</v>
      </c>
      <c r="F1069" s="2">
        <v>-8.6E-3</v>
      </c>
      <c r="G1069" s="1">
        <f>Tabella9[[#This Row],[MAX]]-Tabella9[[#This Row],[MIN]]</f>
        <v>1027.6399999999994</v>
      </c>
    </row>
    <row r="1070" spans="1:7" x14ac:dyDescent="0.3">
      <c r="A1070" s="3">
        <v>43588</v>
      </c>
      <c r="B1070" s="1">
        <v>96007.89</v>
      </c>
      <c r="C1070" s="1">
        <v>95520.639999999999</v>
      </c>
      <c r="D1070" s="1">
        <v>96314.61</v>
      </c>
      <c r="E1070" s="1">
        <v>95520.639999999999</v>
      </c>
      <c r="F1070" s="2">
        <v>5.0000000000000001E-3</v>
      </c>
      <c r="G1070" s="1">
        <f>Tabella9[[#This Row],[MAX]]-Tabella9[[#This Row],[MIN]]</f>
        <v>793.97000000000116</v>
      </c>
    </row>
    <row r="1071" spans="1:7" x14ac:dyDescent="0.3">
      <c r="A1071" s="3">
        <v>43591</v>
      </c>
      <c r="B1071" s="1">
        <v>95008.66</v>
      </c>
      <c r="C1071" s="1">
        <v>95991.51</v>
      </c>
      <c r="D1071" s="1">
        <v>95991.51</v>
      </c>
      <c r="E1071" s="1">
        <v>94539.99</v>
      </c>
      <c r="F1071" s="2">
        <v>-1.04E-2</v>
      </c>
      <c r="G1071" s="1">
        <f>Tabella9[[#This Row],[MAX]]-Tabella9[[#This Row],[MIN]]</f>
        <v>1451.5199999999895</v>
      </c>
    </row>
    <row r="1072" spans="1:7" x14ac:dyDescent="0.3">
      <c r="A1072" s="3">
        <v>43592</v>
      </c>
      <c r="B1072" s="1">
        <v>94388.73</v>
      </c>
      <c r="C1072" s="1">
        <v>95008.66</v>
      </c>
      <c r="D1072" s="1">
        <v>95008.66</v>
      </c>
      <c r="E1072" s="1">
        <v>92749.7</v>
      </c>
      <c r="F1072" s="2">
        <v>-6.4999999999999997E-3</v>
      </c>
      <c r="G1072" s="1">
        <f>Tabella9[[#This Row],[MAX]]-Tabella9[[#This Row],[MIN]]</f>
        <v>2258.9600000000064</v>
      </c>
    </row>
    <row r="1073" spans="1:7" x14ac:dyDescent="0.3">
      <c r="A1073" s="3">
        <v>43593</v>
      </c>
      <c r="B1073" s="1">
        <v>95596.61</v>
      </c>
      <c r="C1073" s="1">
        <v>94388.56</v>
      </c>
      <c r="D1073" s="1">
        <v>96311.89</v>
      </c>
      <c r="E1073" s="1">
        <v>94388.56</v>
      </c>
      <c r="F1073" s="2">
        <v>1.2800000000000001E-2</v>
      </c>
      <c r="G1073" s="1">
        <f>Tabella9[[#This Row],[MAX]]-Tabella9[[#This Row],[MIN]]</f>
        <v>1923.3300000000017</v>
      </c>
    </row>
    <row r="1074" spans="1:7" x14ac:dyDescent="0.3">
      <c r="A1074" s="3">
        <v>43594</v>
      </c>
      <c r="B1074" s="1">
        <v>94807.85</v>
      </c>
      <c r="C1074" s="1">
        <v>95596.61</v>
      </c>
      <c r="D1074" s="1">
        <v>95596.61</v>
      </c>
      <c r="E1074" s="1">
        <v>93883.23</v>
      </c>
      <c r="F1074" s="2">
        <v>-8.3000000000000001E-3</v>
      </c>
      <c r="G1074" s="1">
        <f>Tabella9[[#This Row],[MAX]]-Tabella9[[#This Row],[MIN]]</f>
        <v>1713.3800000000047</v>
      </c>
    </row>
    <row r="1075" spans="1:7" x14ac:dyDescent="0.3">
      <c r="A1075" s="3">
        <v>43595</v>
      </c>
      <c r="B1075" s="1">
        <v>94257.56</v>
      </c>
      <c r="C1075" s="1">
        <v>94809</v>
      </c>
      <c r="D1075" s="1">
        <v>94847.83</v>
      </c>
      <c r="E1075" s="1">
        <v>93234.12</v>
      </c>
      <c r="F1075" s="2">
        <v>-5.7999999999999996E-3</v>
      </c>
      <c r="G1075" s="1">
        <f>Tabella9[[#This Row],[MAX]]-Tabella9[[#This Row],[MIN]]</f>
        <v>1613.7100000000064</v>
      </c>
    </row>
    <row r="1076" spans="1:7" x14ac:dyDescent="0.3">
      <c r="A1076" s="3">
        <v>43598</v>
      </c>
      <c r="B1076" s="1">
        <v>91726.54</v>
      </c>
      <c r="C1076" s="1">
        <v>94252.49</v>
      </c>
      <c r="D1076" s="1">
        <v>94252.49</v>
      </c>
      <c r="E1076" s="1">
        <v>91599.97</v>
      </c>
      <c r="F1076" s="2">
        <v>-2.69E-2</v>
      </c>
      <c r="G1076" s="1">
        <f>Tabella9[[#This Row],[MAX]]-Tabella9[[#This Row],[MIN]]</f>
        <v>2652.5200000000041</v>
      </c>
    </row>
    <row r="1077" spans="1:7" x14ac:dyDescent="0.3">
      <c r="A1077" s="3">
        <v>43599</v>
      </c>
      <c r="B1077" s="1">
        <v>92092.44</v>
      </c>
      <c r="C1077" s="1">
        <v>91736.48</v>
      </c>
      <c r="D1077" s="1">
        <v>92528.53</v>
      </c>
      <c r="E1077" s="1">
        <v>91562.45</v>
      </c>
      <c r="F1077" s="2">
        <v>4.0000000000000001E-3</v>
      </c>
      <c r="G1077" s="1">
        <f>Tabella9[[#This Row],[MAX]]-Tabella9[[#This Row],[MIN]]</f>
        <v>966.08000000000175</v>
      </c>
    </row>
    <row r="1078" spans="1:7" x14ac:dyDescent="0.3">
      <c r="A1078" s="3">
        <v>43600</v>
      </c>
      <c r="B1078" s="1">
        <v>91623.44</v>
      </c>
      <c r="C1078" s="1">
        <v>92087.83</v>
      </c>
      <c r="D1078" s="1">
        <v>92087.83</v>
      </c>
      <c r="E1078" s="1">
        <v>90294.63</v>
      </c>
      <c r="F1078" s="2">
        <v>-5.1000000000000004E-3</v>
      </c>
      <c r="G1078" s="1">
        <f>Tabella9[[#This Row],[MAX]]-Tabella9[[#This Row],[MIN]]</f>
        <v>1793.1999999999971</v>
      </c>
    </row>
    <row r="1079" spans="1:7" x14ac:dyDescent="0.3">
      <c r="A1079" s="3">
        <v>43601</v>
      </c>
      <c r="B1079" s="1">
        <v>90024.47</v>
      </c>
      <c r="C1079" s="1">
        <v>91621.82</v>
      </c>
      <c r="D1079" s="1">
        <v>91621.82</v>
      </c>
      <c r="E1079" s="1">
        <v>89778.11</v>
      </c>
      <c r="F1079" s="2">
        <v>-1.7500000000000002E-2</v>
      </c>
      <c r="G1079" s="1">
        <f>Tabella9[[#This Row],[MAX]]-Tabella9[[#This Row],[MIN]]</f>
        <v>1843.7100000000064</v>
      </c>
    </row>
    <row r="1080" spans="1:7" x14ac:dyDescent="0.3">
      <c r="A1080" s="3">
        <v>43602</v>
      </c>
      <c r="B1080" s="1">
        <v>89992.73</v>
      </c>
      <c r="C1080" s="1">
        <v>90023.41</v>
      </c>
      <c r="D1080" s="1">
        <v>91320.54</v>
      </c>
      <c r="E1080" s="1">
        <v>89408.93</v>
      </c>
      <c r="F1080" s="2">
        <v>-4.0000000000000002E-4</v>
      </c>
      <c r="G1080" s="1">
        <f>Tabella9[[#This Row],[MAX]]-Tabella9[[#This Row],[MIN]]</f>
        <v>1911.6100000000006</v>
      </c>
    </row>
    <row r="1081" spans="1:7" x14ac:dyDescent="0.3">
      <c r="A1081" s="3">
        <v>43605</v>
      </c>
      <c r="B1081" s="1">
        <v>91946.19</v>
      </c>
      <c r="C1081" s="1">
        <v>90005.81</v>
      </c>
      <c r="D1081" s="1">
        <v>92116.51</v>
      </c>
      <c r="E1081" s="1">
        <v>89822.25</v>
      </c>
      <c r="F1081" s="2">
        <v>2.1700000000000001E-2</v>
      </c>
      <c r="G1081" s="1">
        <f>Tabella9[[#This Row],[MAX]]-Tabella9[[#This Row],[MIN]]</f>
        <v>2294.2599999999948</v>
      </c>
    </row>
    <row r="1082" spans="1:7" x14ac:dyDescent="0.3">
      <c r="A1082" s="3">
        <v>43606</v>
      </c>
      <c r="B1082" s="1">
        <v>94484.63</v>
      </c>
      <c r="C1082" s="1">
        <v>91945.56</v>
      </c>
      <c r="D1082" s="1">
        <v>94572.55</v>
      </c>
      <c r="E1082" s="1">
        <v>91945.56</v>
      </c>
      <c r="F1082" s="2">
        <v>2.76E-2</v>
      </c>
      <c r="G1082" s="1">
        <f>Tabella9[[#This Row],[MAX]]-Tabella9[[#This Row],[MIN]]</f>
        <v>2626.9900000000052</v>
      </c>
    </row>
    <row r="1083" spans="1:7" x14ac:dyDescent="0.3">
      <c r="A1083" s="3">
        <v>43607</v>
      </c>
      <c r="B1083" s="1">
        <v>94360.66</v>
      </c>
      <c r="C1083" s="1">
        <v>94485.43</v>
      </c>
      <c r="D1083" s="1">
        <v>95211.75</v>
      </c>
      <c r="E1083" s="1">
        <v>93882.559999999998</v>
      </c>
      <c r="F1083" s="2">
        <v>-1.2999999999999999E-3</v>
      </c>
      <c r="G1083" s="1">
        <f>Tabella9[[#This Row],[MAX]]-Tabella9[[#This Row],[MIN]]</f>
        <v>1329.1900000000023</v>
      </c>
    </row>
    <row r="1084" spans="1:7" x14ac:dyDescent="0.3">
      <c r="A1084" s="3">
        <v>43608</v>
      </c>
      <c r="B1084" s="1">
        <v>93910.03</v>
      </c>
      <c r="C1084" s="1">
        <v>94360.1</v>
      </c>
      <c r="D1084" s="1">
        <v>94546.68</v>
      </c>
      <c r="E1084" s="1">
        <v>93299.97</v>
      </c>
      <c r="F1084" s="2">
        <v>-4.7999999999999996E-3</v>
      </c>
      <c r="G1084" s="1">
        <f>Tabella9[[#This Row],[MAX]]-Tabella9[[#This Row],[MIN]]</f>
        <v>1246.7099999999919</v>
      </c>
    </row>
    <row r="1085" spans="1:7" x14ac:dyDescent="0.3">
      <c r="A1085" s="3">
        <v>43609</v>
      </c>
      <c r="B1085" s="1">
        <v>93627.8</v>
      </c>
      <c r="C1085" s="1">
        <v>93912.05</v>
      </c>
      <c r="D1085" s="1">
        <v>94899.520000000004</v>
      </c>
      <c r="E1085" s="1">
        <v>93545.46</v>
      </c>
      <c r="F1085" s="2">
        <v>-3.0000000000000001E-3</v>
      </c>
      <c r="G1085" s="1">
        <f>Tabella9[[#This Row],[MAX]]-Tabella9[[#This Row],[MIN]]</f>
        <v>1354.0599999999977</v>
      </c>
    </row>
    <row r="1086" spans="1:7" x14ac:dyDescent="0.3">
      <c r="A1086" s="3">
        <v>43612</v>
      </c>
      <c r="B1086" s="1">
        <v>94864.25</v>
      </c>
      <c r="C1086" s="1">
        <v>93625.7</v>
      </c>
      <c r="D1086" s="1">
        <v>95444.04</v>
      </c>
      <c r="E1086" s="1">
        <v>93625.7</v>
      </c>
      <c r="F1086" s="2">
        <v>1.32E-2</v>
      </c>
      <c r="G1086" s="1">
        <f>Tabella9[[#This Row],[MAX]]-Tabella9[[#This Row],[MIN]]</f>
        <v>1818.3399999999965</v>
      </c>
    </row>
    <row r="1087" spans="1:7" x14ac:dyDescent="0.3">
      <c r="A1087" s="3">
        <v>43613</v>
      </c>
      <c r="B1087" s="1">
        <v>96392.76</v>
      </c>
      <c r="C1087" s="1">
        <v>94863.039999999994</v>
      </c>
      <c r="D1087" s="1">
        <v>96551.8</v>
      </c>
      <c r="E1087" s="1">
        <v>94706.7</v>
      </c>
      <c r="F1087" s="2">
        <v>1.61E-2</v>
      </c>
      <c r="G1087" s="1">
        <f>Tabella9[[#This Row],[MAX]]-Tabella9[[#This Row],[MIN]]</f>
        <v>1845.1000000000058</v>
      </c>
    </row>
    <row r="1088" spans="1:7" x14ac:dyDescent="0.3">
      <c r="A1088" s="3">
        <v>43614</v>
      </c>
      <c r="B1088" s="1">
        <v>96566.55</v>
      </c>
      <c r="C1088" s="1">
        <v>96388.66</v>
      </c>
      <c r="D1088" s="1">
        <v>96985.83</v>
      </c>
      <c r="E1088" s="1">
        <v>95689.78</v>
      </c>
      <c r="F1088" s="2">
        <v>1.8E-3</v>
      </c>
      <c r="G1088" s="1">
        <f>Tabella9[[#This Row],[MAX]]-Tabella9[[#This Row],[MIN]]</f>
        <v>1296.0500000000029</v>
      </c>
    </row>
    <row r="1089" spans="1:7" x14ac:dyDescent="0.3">
      <c r="A1089" s="3">
        <v>43615</v>
      </c>
      <c r="B1089" s="1">
        <v>97457.36</v>
      </c>
      <c r="C1089" s="1">
        <v>96565.54</v>
      </c>
      <c r="D1089" s="1">
        <v>97939.08</v>
      </c>
      <c r="E1089" s="1">
        <v>96510.53</v>
      </c>
      <c r="F1089" s="2">
        <v>9.1999999999999998E-3</v>
      </c>
      <c r="G1089" s="1">
        <f>Tabella9[[#This Row],[MAX]]-Tabella9[[#This Row],[MIN]]</f>
        <v>1428.5500000000029</v>
      </c>
    </row>
    <row r="1090" spans="1:7" x14ac:dyDescent="0.3">
      <c r="A1090" s="3">
        <v>43616</v>
      </c>
      <c r="B1090" s="1">
        <v>97030.32</v>
      </c>
      <c r="C1090" s="1">
        <v>97419.73</v>
      </c>
      <c r="D1090" s="1">
        <v>97992.31</v>
      </c>
      <c r="E1090" s="1">
        <v>96792.4</v>
      </c>
      <c r="F1090" s="2">
        <v>-4.4000000000000003E-3</v>
      </c>
      <c r="G1090" s="1">
        <f>Tabella9[[#This Row],[MAX]]-Tabella9[[#This Row],[MIN]]</f>
        <v>1199.9100000000035</v>
      </c>
    </row>
    <row r="1091" spans="1:7" x14ac:dyDescent="0.3">
      <c r="A1091" s="3">
        <v>43619</v>
      </c>
      <c r="B1091" s="1">
        <v>97020.479999999996</v>
      </c>
      <c r="C1091" s="1">
        <v>97035.78</v>
      </c>
      <c r="D1091" s="1">
        <v>97756.75</v>
      </c>
      <c r="E1091" s="1">
        <v>96429.88</v>
      </c>
      <c r="F1091" s="2">
        <v>-1E-4</v>
      </c>
      <c r="G1091" s="1">
        <f>Tabella9[[#This Row],[MAX]]-Tabella9[[#This Row],[MIN]]</f>
        <v>1326.8699999999953</v>
      </c>
    </row>
    <row r="1092" spans="1:7" x14ac:dyDescent="0.3">
      <c r="A1092" s="3">
        <v>43620</v>
      </c>
      <c r="B1092" s="1">
        <v>97380.28</v>
      </c>
      <c r="C1092" s="1">
        <v>97020.1</v>
      </c>
      <c r="D1092" s="1">
        <v>97722.880000000005</v>
      </c>
      <c r="E1092" s="1">
        <v>96593.43</v>
      </c>
      <c r="F1092" s="2">
        <v>3.7000000000000002E-3</v>
      </c>
      <c r="G1092" s="1">
        <f>Tabella9[[#This Row],[MAX]]-Tabella9[[#This Row],[MIN]]</f>
        <v>1129.4500000000116</v>
      </c>
    </row>
    <row r="1093" spans="1:7" x14ac:dyDescent="0.3">
      <c r="A1093" s="3">
        <v>43621</v>
      </c>
      <c r="B1093" s="1">
        <v>95998.75</v>
      </c>
      <c r="C1093" s="1">
        <v>97381.37</v>
      </c>
      <c r="D1093" s="1">
        <v>97686.14</v>
      </c>
      <c r="E1093" s="1">
        <v>95685.84</v>
      </c>
      <c r="F1093" s="2">
        <v>-1.4200000000000001E-2</v>
      </c>
      <c r="G1093" s="1">
        <f>Tabella9[[#This Row],[MAX]]-Tabella9[[#This Row],[MIN]]</f>
        <v>2000.3000000000029</v>
      </c>
    </row>
    <row r="1094" spans="1:7" x14ac:dyDescent="0.3">
      <c r="A1094" s="3">
        <v>43622</v>
      </c>
      <c r="B1094" s="1">
        <v>97204.85</v>
      </c>
      <c r="C1094" s="1">
        <v>96001.79</v>
      </c>
      <c r="D1094" s="1">
        <v>97461.97</v>
      </c>
      <c r="E1094" s="1">
        <v>96001.79</v>
      </c>
      <c r="F1094" s="2">
        <v>1.26E-2</v>
      </c>
      <c r="G1094" s="1">
        <f>Tabella9[[#This Row],[MAX]]-Tabella9[[#This Row],[MIN]]</f>
        <v>1460.1800000000076</v>
      </c>
    </row>
    <row r="1095" spans="1:7" x14ac:dyDescent="0.3">
      <c r="A1095" s="3">
        <v>43623</v>
      </c>
      <c r="B1095" s="1">
        <v>97821.26</v>
      </c>
      <c r="C1095" s="1">
        <v>97204.85</v>
      </c>
      <c r="D1095" s="1">
        <v>98325.57</v>
      </c>
      <c r="E1095" s="1">
        <v>97204.85</v>
      </c>
      <c r="F1095" s="2">
        <v>6.3E-3</v>
      </c>
      <c r="G1095" s="1">
        <f>Tabella9[[#This Row],[MAX]]-Tabella9[[#This Row],[MIN]]</f>
        <v>1120.7200000000012</v>
      </c>
    </row>
    <row r="1096" spans="1:7" x14ac:dyDescent="0.3">
      <c r="A1096" s="3">
        <v>43626</v>
      </c>
      <c r="B1096" s="1">
        <v>97466.69</v>
      </c>
      <c r="C1096" s="1">
        <v>97827.62</v>
      </c>
      <c r="D1096" s="1">
        <v>97856</v>
      </c>
      <c r="E1096" s="1">
        <v>96782.23</v>
      </c>
      <c r="F1096" s="2">
        <v>-3.5999999999999999E-3</v>
      </c>
      <c r="G1096" s="1">
        <f>Tabella9[[#This Row],[MAX]]-Tabella9[[#This Row],[MIN]]</f>
        <v>1073.7700000000041</v>
      </c>
    </row>
    <row r="1097" spans="1:7" x14ac:dyDescent="0.3">
      <c r="A1097" s="3">
        <v>43627</v>
      </c>
      <c r="B1097" s="1">
        <v>98960</v>
      </c>
      <c r="C1097" s="1">
        <v>97466.69</v>
      </c>
      <c r="D1097" s="1">
        <v>98984.6</v>
      </c>
      <c r="E1097" s="1">
        <v>97466.69</v>
      </c>
      <c r="F1097" s="2">
        <v>1.5299999999999999E-2</v>
      </c>
      <c r="G1097" s="1">
        <f>Tabella9[[#This Row],[MAX]]-Tabella9[[#This Row],[MIN]]</f>
        <v>1517.9100000000035</v>
      </c>
    </row>
    <row r="1098" spans="1:7" x14ac:dyDescent="0.3">
      <c r="A1098" s="3">
        <v>43628</v>
      </c>
      <c r="B1098" s="1">
        <v>98320.88</v>
      </c>
      <c r="C1098" s="1">
        <v>98959.59</v>
      </c>
      <c r="D1098" s="1">
        <v>99239.5</v>
      </c>
      <c r="E1098" s="1">
        <v>97831</v>
      </c>
      <c r="F1098" s="2">
        <v>-6.4999999999999997E-3</v>
      </c>
      <c r="G1098" s="1">
        <f>Tabella9[[#This Row],[MAX]]-Tabella9[[#This Row],[MIN]]</f>
        <v>1408.5</v>
      </c>
    </row>
    <row r="1099" spans="1:7" x14ac:dyDescent="0.3">
      <c r="A1099" s="3">
        <v>43629</v>
      </c>
      <c r="B1099" s="1">
        <v>98773.7</v>
      </c>
      <c r="C1099" s="1">
        <v>98321.11</v>
      </c>
      <c r="D1099" s="1">
        <v>99364.479999999996</v>
      </c>
      <c r="E1099" s="1">
        <v>98321.11</v>
      </c>
      <c r="F1099" s="2">
        <v>4.5999999999999999E-3</v>
      </c>
      <c r="G1099" s="1">
        <f>Tabella9[[#This Row],[MAX]]-Tabella9[[#This Row],[MIN]]</f>
        <v>1043.3699999999953</v>
      </c>
    </row>
    <row r="1100" spans="1:7" x14ac:dyDescent="0.3">
      <c r="A1100" s="3">
        <v>43630</v>
      </c>
      <c r="B1100" s="1">
        <v>98040.06</v>
      </c>
      <c r="C1100" s="1">
        <v>98775.72</v>
      </c>
      <c r="D1100" s="1">
        <v>98980.83</v>
      </c>
      <c r="E1100" s="1">
        <v>97600.83</v>
      </c>
      <c r="F1100" s="2">
        <v>-7.4000000000000003E-3</v>
      </c>
      <c r="G1100" s="1">
        <f>Tabella9[[#This Row],[MAX]]-Tabella9[[#This Row],[MIN]]</f>
        <v>1380</v>
      </c>
    </row>
    <row r="1101" spans="1:7" x14ac:dyDescent="0.3">
      <c r="A1101" s="3">
        <v>43633</v>
      </c>
      <c r="B1101" s="1">
        <v>97623.25</v>
      </c>
      <c r="C1101" s="1">
        <v>98037.52</v>
      </c>
      <c r="D1101" s="1">
        <v>98439.360000000001</v>
      </c>
      <c r="E1101" s="1">
        <v>97622.65</v>
      </c>
      <c r="F1101" s="2">
        <v>-4.3E-3</v>
      </c>
      <c r="G1101" s="1">
        <f>Tabella9[[#This Row],[MAX]]-Tabella9[[#This Row],[MIN]]</f>
        <v>816.7100000000064</v>
      </c>
    </row>
    <row r="1102" spans="1:7" x14ac:dyDescent="0.3">
      <c r="A1102" s="3">
        <v>43634</v>
      </c>
      <c r="B1102" s="1">
        <v>99404.39</v>
      </c>
      <c r="C1102" s="1">
        <v>97633.36</v>
      </c>
      <c r="D1102" s="1">
        <v>99411.78</v>
      </c>
      <c r="E1102" s="1">
        <v>97633.36</v>
      </c>
      <c r="F1102" s="2">
        <v>1.8200000000000001E-2</v>
      </c>
      <c r="G1102" s="1">
        <f>Tabella9[[#This Row],[MAX]]-Tabella9[[#This Row],[MIN]]</f>
        <v>1778.4199999999983</v>
      </c>
    </row>
    <row r="1103" spans="1:7" x14ac:dyDescent="0.3">
      <c r="A1103" s="3">
        <v>43635</v>
      </c>
      <c r="B1103" s="1">
        <v>100303.41</v>
      </c>
      <c r="C1103" s="1">
        <v>99403.24</v>
      </c>
      <c r="D1103" s="1">
        <v>100327.15</v>
      </c>
      <c r="E1103" s="1">
        <v>98977.84</v>
      </c>
      <c r="F1103" s="2">
        <v>8.9999999999999993E-3</v>
      </c>
      <c r="G1103" s="1">
        <f>Tabella9[[#This Row],[MAX]]-Tabella9[[#This Row],[MIN]]</f>
        <v>1349.3099999999977</v>
      </c>
    </row>
    <row r="1104" spans="1:7" x14ac:dyDescent="0.3">
      <c r="A1104" s="3">
        <v>43637</v>
      </c>
      <c r="B1104" s="1">
        <v>102012.64</v>
      </c>
      <c r="C1104" s="1">
        <v>100304.79</v>
      </c>
      <c r="D1104" s="1">
        <v>102099.65</v>
      </c>
      <c r="E1104" s="1">
        <v>100304.79</v>
      </c>
      <c r="F1104" s="2">
        <v>1.7000000000000001E-2</v>
      </c>
      <c r="G1104" s="1">
        <f>Tabella9[[#This Row],[MAX]]-Tabella9[[#This Row],[MIN]]</f>
        <v>1794.8600000000006</v>
      </c>
    </row>
    <row r="1105" spans="1:7" x14ac:dyDescent="0.3">
      <c r="A1105" s="3">
        <v>43640</v>
      </c>
      <c r="B1105" s="1">
        <v>102062.33</v>
      </c>
      <c r="C1105" s="1">
        <v>102017.56</v>
      </c>
      <c r="D1105" s="1">
        <v>102617.31</v>
      </c>
      <c r="E1105" s="1">
        <v>101588.92</v>
      </c>
      <c r="F1105" s="2">
        <v>5.0000000000000001E-4</v>
      </c>
      <c r="G1105" s="1">
        <f>Tabella9[[#This Row],[MAX]]-Tabella9[[#This Row],[MIN]]</f>
        <v>1028.3899999999994</v>
      </c>
    </row>
    <row r="1106" spans="1:7" x14ac:dyDescent="0.3">
      <c r="A1106" s="3">
        <v>43641</v>
      </c>
      <c r="B1106" s="1">
        <v>100092.95</v>
      </c>
      <c r="C1106" s="1">
        <v>102061.44</v>
      </c>
      <c r="D1106" s="1">
        <v>102061.44</v>
      </c>
      <c r="E1106" s="1">
        <v>99890.22</v>
      </c>
      <c r="F1106" s="2">
        <v>-1.9300000000000001E-2</v>
      </c>
      <c r="G1106" s="1">
        <f>Tabella9[[#This Row],[MAX]]-Tabella9[[#This Row],[MIN]]</f>
        <v>2171.2200000000012</v>
      </c>
    </row>
    <row r="1107" spans="1:7" x14ac:dyDescent="0.3">
      <c r="A1107" s="3">
        <v>43642</v>
      </c>
      <c r="B1107" s="1">
        <v>100688.63</v>
      </c>
      <c r="C1107" s="1">
        <v>100094.59</v>
      </c>
      <c r="D1107" s="1">
        <v>101126.24</v>
      </c>
      <c r="E1107" s="1">
        <v>100094.59</v>
      </c>
      <c r="F1107" s="2">
        <v>6.0000000000000001E-3</v>
      </c>
      <c r="G1107" s="1">
        <f>Tabella9[[#This Row],[MAX]]-Tabella9[[#This Row],[MIN]]</f>
        <v>1031.6500000000087</v>
      </c>
    </row>
    <row r="1108" spans="1:7" x14ac:dyDescent="0.3">
      <c r="A1108" s="3">
        <v>43643</v>
      </c>
      <c r="B1108" s="1">
        <v>100723.97</v>
      </c>
      <c r="C1108" s="1">
        <v>100688.63</v>
      </c>
      <c r="D1108" s="1">
        <v>101024.95</v>
      </c>
      <c r="E1108" s="1">
        <v>99420.64</v>
      </c>
      <c r="F1108" s="2">
        <v>4.0000000000000002E-4</v>
      </c>
      <c r="G1108" s="1">
        <f>Tabella9[[#This Row],[MAX]]-Tabella9[[#This Row],[MIN]]</f>
        <v>1604.3099999999977</v>
      </c>
    </row>
    <row r="1109" spans="1:7" x14ac:dyDescent="0.3">
      <c r="A1109" s="3">
        <v>43644</v>
      </c>
      <c r="B1109" s="1">
        <v>100967.2</v>
      </c>
      <c r="C1109" s="1">
        <v>100726.43</v>
      </c>
      <c r="D1109" s="1">
        <v>101562.52</v>
      </c>
      <c r="E1109" s="1">
        <v>100726.43</v>
      </c>
      <c r="F1109" s="2">
        <v>2.3999999999999998E-3</v>
      </c>
      <c r="G1109" s="1">
        <f>Tabella9[[#This Row],[MAX]]-Tabella9[[#This Row],[MIN]]</f>
        <v>836.09000000001106</v>
      </c>
    </row>
    <row r="1110" spans="1:7" x14ac:dyDescent="0.3">
      <c r="A1110" s="3">
        <v>43647</v>
      </c>
      <c r="B1110" s="1">
        <v>101339.68</v>
      </c>
      <c r="C1110" s="1">
        <v>100973.48</v>
      </c>
      <c r="D1110" s="1">
        <v>102431.61</v>
      </c>
      <c r="E1110" s="1">
        <v>100973.48</v>
      </c>
      <c r="F1110" s="2">
        <v>3.7000000000000002E-3</v>
      </c>
      <c r="G1110" s="1">
        <f>Tabella9[[#This Row],[MAX]]-Tabella9[[#This Row],[MIN]]</f>
        <v>1458.1300000000047</v>
      </c>
    </row>
    <row r="1111" spans="1:7" x14ac:dyDescent="0.3">
      <c r="A1111" s="3">
        <v>43648</v>
      </c>
      <c r="B1111" s="1">
        <v>100605.17</v>
      </c>
      <c r="C1111" s="1">
        <v>101342.31</v>
      </c>
      <c r="D1111" s="1">
        <v>101564.53</v>
      </c>
      <c r="E1111" s="1">
        <v>100072.77</v>
      </c>
      <c r="F1111" s="2">
        <v>-7.1999999999999998E-3</v>
      </c>
      <c r="G1111" s="1">
        <f>Tabella9[[#This Row],[MAX]]-Tabella9[[#This Row],[MIN]]</f>
        <v>1491.7599999999948</v>
      </c>
    </row>
    <row r="1112" spans="1:7" x14ac:dyDescent="0.3">
      <c r="A1112" s="3">
        <v>43649</v>
      </c>
      <c r="B1112" s="1">
        <v>102043.11</v>
      </c>
      <c r="C1112" s="1">
        <v>100576.27</v>
      </c>
      <c r="D1112" s="1">
        <v>102176.96000000001</v>
      </c>
      <c r="E1112" s="1">
        <v>100451.36</v>
      </c>
      <c r="F1112" s="2">
        <v>1.43E-2</v>
      </c>
      <c r="G1112" s="1">
        <f>Tabella9[[#This Row],[MAX]]-Tabella9[[#This Row],[MIN]]</f>
        <v>1725.6000000000058</v>
      </c>
    </row>
    <row r="1113" spans="1:7" x14ac:dyDescent="0.3">
      <c r="A1113" s="3">
        <v>43650</v>
      </c>
      <c r="B1113" s="1">
        <v>103636.17</v>
      </c>
      <c r="C1113" s="1">
        <v>102046.55</v>
      </c>
      <c r="D1113" s="1">
        <v>104021.6</v>
      </c>
      <c r="E1113" s="1">
        <v>102046.55</v>
      </c>
      <c r="F1113" s="2">
        <v>1.5599999999999999E-2</v>
      </c>
      <c r="G1113" s="1">
        <f>Tabella9[[#This Row],[MAX]]-Tabella9[[#This Row],[MIN]]</f>
        <v>1975.0500000000029</v>
      </c>
    </row>
    <row r="1114" spans="1:7" x14ac:dyDescent="0.3">
      <c r="A1114" s="3">
        <v>43651</v>
      </c>
      <c r="B1114" s="1">
        <v>104089.47</v>
      </c>
      <c r="C1114" s="1">
        <v>103628.28</v>
      </c>
      <c r="D1114" s="1">
        <v>104175.9</v>
      </c>
      <c r="E1114" s="1">
        <v>102621.7</v>
      </c>
      <c r="F1114" s="2">
        <v>4.4000000000000003E-3</v>
      </c>
      <c r="G1114" s="1">
        <f>Tabella9[[#This Row],[MAX]]-Tabella9[[#This Row],[MIN]]</f>
        <v>1554.1999999999971</v>
      </c>
    </row>
    <row r="1115" spans="1:7" x14ac:dyDescent="0.3">
      <c r="A1115" s="3">
        <v>43654</v>
      </c>
      <c r="B1115" s="1">
        <v>104530.22</v>
      </c>
      <c r="C1115" s="1">
        <v>104090.14</v>
      </c>
      <c r="D1115" s="1">
        <v>104679.3</v>
      </c>
      <c r="E1115" s="1">
        <v>103987.99</v>
      </c>
      <c r="F1115" s="2">
        <v>4.1999999999999997E-3</v>
      </c>
      <c r="G1115" s="1">
        <f>Tabella9[[#This Row],[MAX]]-Tabella9[[#This Row],[MIN]]</f>
        <v>691.30999999999767</v>
      </c>
    </row>
    <row r="1116" spans="1:7" x14ac:dyDescent="0.3">
      <c r="A1116" s="3">
        <v>43656</v>
      </c>
      <c r="B1116" s="1">
        <v>105817.06</v>
      </c>
      <c r="C1116" s="1">
        <v>104536.7</v>
      </c>
      <c r="D1116" s="1">
        <v>106650.12</v>
      </c>
      <c r="E1116" s="1">
        <v>104536.7</v>
      </c>
      <c r="F1116" s="2">
        <v>1.23E-2</v>
      </c>
      <c r="G1116" s="1">
        <f>Tabella9[[#This Row],[MAX]]-Tabella9[[#This Row],[MIN]]</f>
        <v>2113.4199999999983</v>
      </c>
    </row>
    <row r="1117" spans="1:7" x14ac:dyDescent="0.3">
      <c r="A1117" s="3">
        <v>43657</v>
      </c>
      <c r="B1117" s="1">
        <v>105146.44</v>
      </c>
      <c r="C1117" s="1">
        <v>105818.26</v>
      </c>
      <c r="D1117" s="1">
        <v>105885.5</v>
      </c>
      <c r="E1117" s="1">
        <v>104813.51</v>
      </c>
      <c r="F1117" s="2">
        <v>-6.3E-3</v>
      </c>
      <c r="G1117" s="1">
        <f>Tabella9[[#This Row],[MAX]]-Tabella9[[#This Row],[MIN]]</f>
        <v>1071.9900000000052</v>
      </c>
    </row>
    <row r="1118" spans="1:7" x14ac:dyDescent="0.3">
      <c r="A1118" s="3">
        <v>43658</v>
      </c>
      <c r="B1118" s="1">
        <v>103905.99</v>
      </c>
      <c r="C1118" s="1">
        <v>105157.57</v>
      </c>
      <c r="D1118" s="1">
        <v>105730.54</v>
      </c>
      <c r="E1118" s="1">
        <v>103903.06</v>
      </c>
      <c r="F1118" s="2">
        <v>-1.18E-2</v>
      </c>
      <c r="G1118" s="1">
        <f>Tabella9[[#This Row],[MAX]]-Tabella9[[#This Row],[MIN]]</f>
        <v>1827.4799999999959</v>
      </c>
    </row>
    <row r="1119" spans="1:7" x14ac:dyDescent="0.3">
      <c r="A1119" s="3">
        <v>43661</v>
      </c>
      <c r="B1119" s="1">
        <v>103802.69</v>
      </c>
      <c r="C1119" s="1">
        <v>103909.11</v>
      </c>
      <c r="D1119" s="1">
        <v>104577.91</v>
      </c>
      <c r="E1119" s="1">
        <v>103494.84</v>
      </c>
      <c r="F1119" s="2">
        <v>-1E-3</v>
      </c>
      <c r="G1119" s="1">
        <f>Tabella9[[#This Row],[MAX]]-Tabella9[[#This Row],[MIN]]</f>
        <v>1083.070000000007</v>
      </c>
    </row>
    <row r="1120" spans="1:7" x14ac:dyDescent="0.3">
      <c r="A1120" s="3">
        <v>43662</v>
      </c>
      <c r="B1120" s="1">
        <v>103775.41</v>
      </c>
      <c r="C1120" s="1">
        <v>103805.39</v>
      </c>
      <c r="D1120" s="1">
        <v>104439.98</v>
      </c>
      <c r="E1120" s="1">
        <v>103361.08</v>
      </c>
      <c r="F1120" s="2">
        <v>-2.9999999999999997E-4</v>
      </c>
      <c r="G1120" s="1">
        <f>Tabella9[[#This Row],[MAX]]-Tabella9[[#This Row],[MIN]]</f>
        <v>1078.8999999999942</v>
      </c>
    </row>
    <row r="1121" spans="1:7" x14ac:dyDescent="0.3">
      <c r="A1121" s="3">
        <v>43663</v>
      </c>
      <c r="B1121" s="1">
        <v>103855.53</v>
      </c>
      <c r="C1121" s="1">
        <v>103775.14</v>
      </c>
      <c r="D1121" s="1">
        <v>104453.09</v>
      </c>
      <c r="E1121" s="1">
        <v>103711.71</v>
      </c>
      <c r="F1121" s="2">
        <v>8.0000000000000004E-4</v>
      </c>
      <c r="G1121" s="1">
        <f>Tabella9[[#This Row],[MAX]]-Tabella9[[#This Row],[MIN]]</f>
        <v>741.3799999999901</v>
      </c>
    </row>
    <row r="1122" spans="1:7" x14ac:dyDescent="0.3">
      <c r="A1122" s="3">
        <v>43664</v>
      </c>
      <c r="B1122" s="1">
        <v>104716.59</v>
      </c>
      <c r="C1122" s="1">
        <v>103859.36</v>
      </c>
      <c r="D1122" s="1">
        <v>104773.05</v>
      </c>
      <c r="E1122" s="1">
        <v>103859.36</v>
      </c>
      <c r="F1122" s="2">
        <v>8.3000000000000001E-3</v>
      </c>
      <c r="G1122" s="1">
        <f>Tabella9[[#This Row],[MAX]]-Tabella9[[#This Row],[MIN]]</f>
        <v>913.69000000000233</v>
      </c>
    </row>
    <row r="1123" spans="1:7" x14ac:dyDescent="0.3">
      <c r="A1123" s="3">
        <v>43665</v>
      </c>
      <c r="B1123" s="1">
        <v>103451.93</v>
      </c>
      <c r="C1123" s="1">
        <v>104716.41</v>
      </c>
      <c r="D1123" s="1">
        <v>104722.64</v>
      </c>
      <c r="E1123" s="1">
        <v>103387.84</v>
      </c>
      <c r="F1123" s="2">
        <v>-1.21E-2</v>
      </c>
      <c r="G1123" s="1">
        <f>Tabella9[[#This Row],[MAX]]-Tabella9[[#This Row],[MIN]]</f>
        <v>1334.8000000000029</v>
      </c>
    </row>
    <row r="1124" spans="1:7" x14ac:dyDescent="0.3">
      <c r="A1124" s="3">
        <v>43668</v>
      </c>
      <c r="B1124" s="1">
        <v>103949.46</v>
      </c>
      <c r="C1124" s="1">
        <v>103451.93</v>
      </c>
      <c r="D1124" s="1">
        <v>104278.14</v>
      </c>
      <c r="E1124" s="1">
        <v>103451.93</v>
      </c>
      <c r="F1124" s="2">
        <v>4.7999999999999996E-3</v>
      </c>
      <c r="G1124" s="1">
        <f>Tabella9[[#This Row],[MAX]]-Tabella9[[#This Row],[MIN]]</f>
        <v>826.2100000000064</v>
      </c>
    </row>
    <row r="1125" spans="1:7" x14ac:dyDescent="0.3">
      <c r="A1125" s="3">
        <v>43669</v>
      </c>
      <c r="B1125" s="1">
        <v>103704.28</v>
      </c>
      <c r="C1125" s="1">
        <v>103949.46</v>
      </c>
      <c r="D1125" s="1">
        <v>104429.57</v>
      </c>
      <c r="E1125" s="1">
        <v>103518.2</v>
      </c>
      <c r="F1125" s="2">
        <v>-2.3999999999999998E-3</v>
      </c>
      <c r="G1125" s="1">
        <f>Tabella9[[#This Row],[MAX]]-Tabella9[[#This Row],[MIN]]</f>
        <v>911.3700000000099</v>
      </c>
    </row>
    <row r="1126" spans="1:7" x14ac:dyDescent="0.3">
      <c r="A1126" s="3">
        <v>43670</v>
      </c>
      <c r="B1126" s="1">
        <v>104119.54</v>
      </c>
      <c r="C1126" s="1">
        <v>103706.64</v>
      </c>
      <c r="D1126" s="1">
        <v>104570.36</v>
      </c>
      <c r="E1126" s="1">
        <v>103706.64</v>
      </c>
      <c r="F1126" s="2">
        <v>4.0000000000000001E-3</v>
      </c>
      <c r="G1126" s="1">
        <f>Tabella9[[#This Row],[MAX]]-Tabella9[[#This Row],[MIN]]</f>
        <v>863.72000000000116</v>
      </c>
    </row>
    <row r="1127" spans="1:7" x14ac:dyDescent="0.3">
      <c r="A1127" s="3">
        <v>43671</v>
      </c>
      <c r="B1127" s="1">
        <v>102654.58</v>
      </c>
      <c r="C1127" s="1">
        <v>104118.8</v>
      </c>
      <c r="D1127" s="1">
        <v>104439.7</v>
      </c>
      <c r="E1127" s="1">
        <v>102390.47</v>
      </c>
      <c r="F1127" s="2">
        <v>-1.41E-2</v>
      </c>
      <c r="G1127" s="1">
        <f>Tabella9[[#This Row],[MAX]]-Tabella9[[#This Row],[MIN]]</f>
        <v>2049.2299999999959</v>
      </c>
    </row>
    <row r="1128" spans="1:7" x14ac:dyDescent="0.3">
      <c r="A1128" s="3">
        <v>43672</v>
      </c>
      <c r="B1128" s="1">
        <v>102818.93</v>
      </c>
      <c r="C1128" s="1">
        <v>102653.9</v>
      </c>
      <c r="D1128" s="1">
        <v>103209.05</v>
      </c>
      <c r="E1128" s="1">
        <v>102196.31</v>
      </c>
      <c r="F1128" s="2">
        <v>1.6000000000000001E-3</v>
      </c>
      <c r="G1128" s="1">
        <f>Tabella9[[#This Row],[MAX]]-Tabella9[[#This Row],[MIN]]</f>
        <v>1012.7400000000052</v>
      </c>
    </row>
    <row r="1129" spans="1:7" x14ac:dyDescent="0.3">
      <c r="A1129" s="3">
        <v>43675</v>
      </c>
      <c r="B1129" s="1">
        <v>103482.63</v>
      </c>
      <c r="C1129" s="1">
        <v>102817.42</v>
      </c>
      <c r="D1129" s="1">
        <v>103482.63</v>
      </c>
      <c r="E1129" s="1">
        <v>102460.82</v>
      </c>
      <c r="F1129" s="2">
        <v>6.4999999999999997E-3</v>
      </c>
      <c r="G1129" s="1">
        <f>Tabella9[[#This Row],[MAX]]-Tabella9[[#This Row],[MIN]]</f>
        <v>1021.8099999999977</v>
      </c>
    </row>
    <row r="1130" spans="1:7" x14ac:dyDescent="0.3">
      <c r="A1130" s="3">
        <v>43676</v>
      </c>
      <c r="B1130" s="1">
        <v>102932.76</v>
      </c>
      <c r="C1130" s="1">
        <v>103482.87</v>
      </c>
      <c r="D1130" s="1">
        <v>103554.99</v>
      </c>
      <c r="E1130" s="1">
        <v>102596.13</v>
      </c>
      <c r="F1130" s="2">
        <v>-5.3E-3</v>
      </c>
      <c r="G1130" s="1">
        <f>Tabella9[[#This Row],[MAX]]-Tabella9[[#This Row],[MIN]]</f>
        <v>958.86000000000058</v>
      </c>
    </row>
    <row r="1131" spans="1:7" x14ac:dyDescent="0.3">
      <c r="A1131" s="3">
        <v>43677</v>
      </c>
      <c r="B1131" s="1">
        <v>101812.13</v>
      </c>
      <c r="C1131" s="1">
        <v>102945.65</v>
      </c>
      <c r="D1131" s="1">
        <v>103128.7</v>
      </c>
      <c r="E1131" s="1">
        <v>100950.36</v>
      </c>
      <c r="F1131" s="2">
        <v>-1.09E-2</v>
      </c>
      <c r="G1131" s="1">
        <f>Tabella9[[#This Row],[MAX]]-Tabella9[[#This Row],[MIN]]</f>
        <v>2178.3399999999965</v>
      </c>
    </row>
    <row r="1132" spans="1:7" x14ac:dyDescent="0.3">
      <c r="A1132" s="3">
        <v>43678</v>
      </c>
      <c r="B1132" s="1">
        <v>102125.94</v>
      </c>
      <c r="C1132" s="1">
        <v>101818.93</v>
      </c>
      <c r="D1132" s="1">
        <v>104055.69</v>
      </c>
      <c r="E1132" s="1">
        <v>101818.93</v>
      </c>
      <c r="F1132" s="2">
        <v>3.0999999999999999E-3</v>
      </c>
      <c r="G1132" s="1">
        <f>Tabella9[[#This Row],[MAX]]-Tabella9[[#This Row],[MIN]]</f>
        <v>2236.7600000000093</v>
      </c>
    </row>
    <row r="1133" spans="1:7" x14ac:dyDescent="0.3">
      <c r="A1133" s="3">
        <v>43679</v>
      </c>
      <c r="B1133" s="1">
        <v>102673.68</v>
      </c>
      <c r="C1133" s="1">
        <v>102122.39</v>
      </c>
      <c r="D1133" s="1">
        <v>103179.66</v>
      </c>
      <c r="E1133" s="1">
        <v>101667.02</v>
      </c>
      <c r="F1133" s="2">
        <v>5.4000000000000003E-3</v>
      </c>
      <c r="G1133" s="1">
        <f>Tabella9[[#This Row],[MAX]]-Tabella9[[#This Row],[MIN]]</f>
        <v>1512.6399999999994</v>
      </c>
    </row>
    <row r="1134" spans="1:7" x14ac:dyDescent="0.3">
      <c r="A1134" s="3">
        <v>43682</v>
      </c>
      <c r="B1134" s="1">
        <v>100097.75</v>
      </c>
      <c r="C1134" s="1">
        <v>102657.77</v>
      </c>
      <c r="D1134" s="1">
        <v>102657.77</v>
      </c>
      <c r="E1134" s="1">
        <v>99630.09</v>
      </c>
      <c r="F1134" s="2">
        <v>-2.5100000000000001E-2</v>
      </c>
      <c r="G1134" s="1">
        <f>Tabella9[[#This Row],[MAX]]-Tabella9[[#This Row],[MIN]]</f>
        <v>3027.6800000000076</v>
      </c>
    </row>
    <row r="1135" spans="1:7" x14ac:dyDescent="0.3">
      <c r="A1135" s="3">
        <v>43683</v>
      </c>
      <c r="B1135" s="1">
        <v>102163.69</v>
      </c>
      <c r="C1135" s="1">
        <v>100097.51</v>
      </c>
      <c r="D1135" s="1">
        <v>102178.08</v>
      </c>
      <c r="E1135" s="1">
        <v>100097.51</v>
      </c>
      <c r="F1135" s="2">
        <v>2.06E-2</v>
      </c>
      <c r="G1135" s="1">
        <f>Tabella9[[#This Row],[MAX]]-Tabella9[[#This Row],[MIN]]</f>
        <v>2080.570000000007</v>
      </c>
    </row>
    <row r="1136" spans="1:7" x14ac:dyDescent="0.3">
      <c r="A1136" s="3">
        <v>43684</v>
      </c>
      <c r="B1136" s="1">
        <v>102782.37</v>
      </c>
      <c r="C1136" s="1">
        <v>102163.25</v>
      </c>
      <c r="D1136" s="1">
        <v>102784.21</v>
      </c>
      <c r="E1136" s="1">
        <v>100476.12</v>
      </c>
      <c r="F1136" s="2">
        <v>6.1000000000000004E-3</v>
      </c>
      <c r="G1136" s="1">
        <f>Tabella9[[#This Row],[MAX]]-Tabella9[[#This Row],[MIN]]</f>
        <v>2308.0900000000111</v>
      </c>
    </row>
    <row r="1137" spans="1:7" x14ac:dyDescent="0.3">
      <c r="A1137" s="3">
        <v>43685</v>
      </c>
      <c r="B1137" s="1">
        <v>104115.23</v>
      </c>
      <c r="C1137" s="1">
        <v>102782.37</v>
      </c>
      <c r="D1137" s="1">
        <v>104281.89</v>
      </c>
      <c r="E1137" s="1">
        <v>102782.37</v>
      </c>
      <c r="F1137" s="2">
        <v>1.2999999999999999E-2</v>
      </c>
      <c r="G1137" s="1">
        <f>Tabella9[[#This Row],[MAX]]-Tabella9[[#This Row],[MIN]]</f>
        <v>1499.5200000000041</v>
      </c>
    </row>
    <row r="1138" spans="1:7" x14ac:dyDescent="0.3">
      <c r="A1138" s="3">
        <v>43686</v>
      </c>
      <c r="B1138" s="1">
        <v>103996.16</v>
      </c>
      <c r="C1138" s="1">
        <v>104101.95</v>
      </c>
      <c r="D1138" s="1">
        <v>104848.18</v>
      </c>
      <c r="E1138" s="1">
        <v>103546.67</v>
      </c>
      <c r="F1138" s="2">
        <v>-1.1000000000000001E-3</v>
      </c>
      <c r="G1138" s="1">
        <f>Tabella9[[#This Row],[MAX]]-Tabella9[[#This Row],[MIN]]</f>
        <v>1301.5099999999948</v>
      </c>
    </row>
    <row r="1139" spans="1:7" x14ac:dyDescent="0.3">
      <c r="A1139" s="3">
        <v>43689</v>
      </c>
      <c r="B1139" s="1">
        <v>101915.22</v>
      </c>
      <c r="C1139" s="1">
        <v>103945.84</v>
      </c>
      <c r="D1139" s="1">
        <v>103945.84</v>
      </c>
      <c r="E1139" s="1">
        <v>101621.22</v>
      </c>
      <c r="F1139" s="2">
        <v>-0.02</v>
      </c>
      <c r="G1139" s="1">
        <f>Tabella9[[#This Row],[MAX]]-Tabella9[[#This Row],[MIN]]</f>
        <v>2324.6199999999953</v>
      </c>
    </row>
    <row r="1140" spans="1:7" x14ac:dyDescent="0.3">
      <c r="A1140" s="3">
        <v>43690</v>
      </c>
      <c r="B1140" s="1">
        <v>103299.47</v>
      </c>
      <c r="C1140" s="1">
        <v>101912.15</v>
      </c>
      <c r="D1140" s="1">
        <v>103778.22</v>
      </c>
      <c r="E1140" s="1">
        <v>101414.44</v>
      </c>
      <c r="F1140" s="2">
        <v>1.3599999999999999E-2</v>
      </c>
      <c r="G1140" s="1">
        <f>Tabella9[[#This Row],[MAX]]-Tabella9[[#This Row],[MIN]]</f>
        <v>2363.7799999999988</v>
      </c>
    </row>
    <row r="1141" spans="1:7" x14ac:dyDescent="0.3">
      <c r="A1141" s="3">
        <v>43691</v>
      </c>
      <c r="B1141" s="1">
        <v>100258.01</v>
      </c>
      <c r="C1141" s="1">
        <v>103270.08</v>
      </c>
      <c r="D1141" s="1">
        <v>103270.08</v>
      </c>
      <c r="E1141" s="1">
        <v>99954.75</v>
      </c>
      <c r="F1141" s="2">
        <v>-2.9399999999999999E-2</v>
      </c>
      <c r="G1141" s="1">
        <f>Tabella9[[#This Row],[MAX]]-Tabella9[[#This Row],[MIN]]</f>
        <v>3315.3300000000017</v>
      </c>
    </row>
    <row r="1142" spans="1:7" x14ac:dyDescent="0.3">
      <c r="A1142" s="3">
        <v>43692</v>
      </c>
      <c r="B1142" s="1">
        <v>99056.91</v>
      </c>
      <c r="C1142" s="1">
        <v>100262.03</v>
      </c>
      <c r="D1142" s="1">
        <v>101014.41</v>
      </c>
      <c r="E1142" s="1">
        <v>98200.36</v>
      </c>
      <c r="F1142" s="2">
        <v>-1.2E-2</v>
      </c>
      <c r="G1142" s="1">
        <f>Tabella9[[#This Row],[MAX]]-Tabella9[[#This Row],[MIN]]</f>
        <v>2814.0500000000029</v>
      </c>
    </row>
    <row r="1143" spans="1:7" x14ac:dyDescent="0.3">
      <c r="A1143" s="3">
        <v>43693</v>
      </c>
      <c r="B1143" s="1">
        <v>99805.78</v>
      </c>
      <c r="C1143" s="1">
        <v>99059.12</v>
      </c>
      <c r="D1143" s="1">
        <v>100566.93</v>
      </c>
      <c r="E1143" s="1">
        <v>99059.12</v>
      </c>
      <c r="F1143" s="2">
        <v>7.6E-3</v>
      </c>
      <c r="G1143" s="1">
        <f>Tabella9[[#This Row],[MAX]]-Tabella9[[#This Row],[MIN]]</f>
        <v>1507.8099999999977</v>
      </c>
    </row>
    <row r="1144" spans="1:7" x14ac:dyDescent="0.3">
      <c r="A1144" s="3">
        <v>43696</v>
      </c>
      <c r="B1144" s="1">
        <v>99468.67</v>
      </c>
      <c r="C1144" s="1">
        <v>99809.52</v>
      </c>
      <c r="D1144" s="1">
        <v>100947.6</v>
      </c>
      <c r="E1144" s="1">
        <v>98908.19</v>
      </c>
      <c r="F1144" s="2">
        <v>-3.3999999999999998E-3</v>
      </c>
      <c r="G1144" s="1">
        <f>Tabella9[[#This Row],[MAX]]-Tabella9[[#This Row],[MIN]]</f>
        <v>2039.4100000000035</v>
      </c>
    </row>
    <row r="1145" spans="1:7" x14ac:dyDescent="0.3">
      <c r="A1145" s="3">
        <v>43697</v>
      </c>
      <c r="B1145" s="1">
        <v>99222.25</v>
      </c>
      <c r="C1145" s="1">
        <v>99471.93</v>
      </c>
      <c r="D1145" s="1">
        <v>99664.75</v>
      </c>
      <c r="E1145" s="1">
        <v>98002.03</v>
      </c>
      <c r="F1145" s="2">
        <v>-2.5000000000000001E-3</v>
      </c>
      <c r="G1145" s="1">
        <f>Tabella9[[#This Row],[MAX]]-Tabella9[[#This Row],[MIN]]</f>
        <v>1662.7200000000012</v>
      </c>
    </row>
    <row r="1146" spans="1:7" x14ac:dyDescent="0.3">
      <c r="A1146" s="3">
        <v>43698</v>
      </c>
      <c r="B1146" s="1">
        <v>101201.9</v>
      </c>
      <c r="C1146" s="1">
        <v>99227.12</v>
      </c>
      <c r="D1146" s="1">
        <v>101240.13</v>
      </c>
      <c r="E1146" s="1">
        <v>99221.27</v>
      </c>
      <c r="F1146" s="2">
        <v>0.02</v>
      </c>
      <c r="G1146" s="1">
        <f>Tabella9[[#This Row],[MAX]]-Tabella9[[#This Row],[MIN]]</f>
        <v>2018.8600000000006</v>
      </c>
    </row>
    <row r="1147" spans="1:7" x14ac:dyDescent="0.3">
      <c r="A1147" s="3">
        <v>43699</v>
      </c>
      <c r="B1147" s="1">
        <v>100011.28</v>
      </c>
      <c r="C1147" s="1">
        <v>101209.02</v>
      </c>
      <c r="D1147" s="1">
        <v>101469.05</v>
      </c>
      <c r="E1147" s="1">
        <v>100011.28</v>
      </c>
      <c r="F1147" s="2">
        <v>-1.18E-2</v>
      </c>
      <c r="G1147" s="1">
        <f>Tabella9[[#This Row],[MAX]]-Tabella9[[#This Row],[MIN]]</f>
        <v>1457.7700000000041</v>
      </c>
    </row>
    <row r="1148" spans="1:7" x14ac:dyDescent="0.3">
      <c r="A1148" s="3">
        <v>43700</v>
      </c>
      <c r="B1148" s="1">
        <v>97667.49</v>
      </c>
      <c r="C1148" s="1">
        <v>100007.25</v>
      </c>
      <c r="D1148" s="1">
        <v>100024.83</v>
      </c>
      <c r="E1148" s="1">
        <v>97085.21</v>
      </c>
      <c r="F1148" s="2">
        <v>-2.3400000000000001E-2</v>
      </c>
      <c r="G1148" s="1">
        <f>Tabella9[[#This Row],[MAX]]-Tabella9[[#This Row],[MIN]]</f>
        <v>2939.6199999999953</v>
      </c>
    </row>
    <row r="1149" spans="1:7" x14ac:dyDescent="0.3">
      <c r="A1149" s="3">
        <v>43703</v>
      </c>
      <c r="B1149" s="1">
        <v>96429.6</v>
      </c>
      <c r="C1149" s="1">
        <v>97686.54</v>
      </c>
      <c r="D1149" s="1">
        <v>98435.96</v>
      </c>
      <c r="E1149" s="1">
        <v>95960.74</v>
      </c>
      <c r="F1149" s="2">
        <v>-1.2699999999999999E-2</v>
      </c>
      <c r="G1149" s="1">
        <f>Tabella9[[#This Row],[MAX]]-Tabella9[[#This Row],[MIN]]</f>
        <v>2475.2200000000012</v>
      </c>
    </row>
    <row r="1150" spans="1:7" x14ac:dyDescent="0.3">
      <c r="A1150" s="3">
        <v>43704</v>
      </c>
      <c r="B1150" s="1">
        <v>97276.19</v>
      </c>
      <c r="C1150" s="1">
        <v>96434.3</v>
      </c>
      <c r="D1150" s="1">
        <v>97950.98</v>
      </c>
      <c r="E1150" s="1">
        <v>95855.3</v>
      </c>
      <c r="F1150" s="2">
        <v>8.8000000000000005E-3</v>
      </c>
      <c r="G1150" s="1">
        <f>Tabella9[[#This Row],[MAX]]-Tabella9[[#This Row],[MIN]]</f>
        <v>2095.679999999993</v>
      </c>
    </row>
    <row r="1151" spans="1:7" x14ac:dyDescent="0.3">
      <c r="A1151" s="3">
        <v>43705</v>
      </c>
      <c r="B1151" s="1">
        <v>98193.53</v>
      </c>
      <c r="C1151" s="1">
        <v>97273.35</v>
      </c>
      <c r="D1151" s="1">
        <v>98346.03</v>
      </c>
      <c r="E1151" s="1">
        <v>96557.06</v>
      </c>
      <c r="F1151" s="2">
        <v>9.4000000000000004E-3</v>
      </c>
      <c r="G1151" s="1">
        <f>Tabella9[[#This Row],[MAX]]-Tabella9[[#This Row],[MIN]]</f>
        <v>1788.9700000000012</v>
      </c>
    </row>
    <row r="1152" spans="1:7" x14ac:dyDescent="0.3">
      <c r="A1152" s="3">
        <v>43706</v>
      </c>
      <c r="B1152" s="1">
        <v>100524.43</v>
      </c>
      <c r="C1152" s="1">
        <v>98194.11</v>
      </c>
      <c r="D1152" s="1">
        <v>100683.87</v>
      </c>
      <c r="E1152" s="1">
        <v>98194.11</v>
      </c>
      <c r="F1152" s="2">
        <v>2.3699999999999999E-2</v>
      </c>
      <c r="G1152" s="1">
        <f>Tabella9[[#This Row],[MAX]]-Tabella9[[#This Row],[MIN]]</f>
        <v>2489.7599999999948</v>
      </c>
    </row>
    <row r="1153" spans="1:7" x14ac:dyDescent="0.3">
      <c r="A1153" s="3">
        <v>43707</v>
      </c>
      <c r="B1153" s="1">
        <v>101134.61</v>
      </c>
      <c r="C1153" s="1">
        <v>100526.27</v>
      </c>
      <c r="D1153" s="1">
        <v>101551.35</v>
      </c>
      <c r="E1153" s="1">
        <v>100526.27</v>
      </c>
      <c r="F1153" s="2">
        <v>6.1000000000000004E-3</v>
      </c>
      <c r="G1153" s="1">
        <f>Tabella9[[#This Row],[MAX]]-Tabella9[[#This Row],[MIN]]</f>
        <v>1025.0800000000017</v>
      </c>
    </row>
    <row r="1154" spans="1:7" x14ac:dyDescent="0.3">
      <c r="A1154" s="3">
        <v>43710</v>
      </c>
      <c r="B1154" s="1">
        <v>100625.74</v>
      </c>
      <c r="C1154" s="1">
        <v>101132.51</v>
      </c>
      <c r="D1154" s="1">
        <v>101611.02</v>
      </c>
      <c r="E1154" s="1">
        <v>100625.74</v>
      </c>
      <c r="F1154" s="2">
        <v>-5.0000000000000001E-3</v>
      </c>
      <c r="G1154" s="1">
        <f>Tabella9[[#This Row],[MAX]]-Tabella9[[#This Row],[MIN]]</f>
        <v>985.27999999999884</v>
      </c>
    </row>
    <row r="1155" spans="1:7" x14ac:dyDescent="0.3">
      <c r="A1155" s="3">
        <v>43711</v>
      </c>
      <c r="B1155" s="1">
        <v>99680.83</v>
      </c>
      <c r="C1155" s="1">
        <v>100626.38</v>
      </c>
      <c r="D1155" s="1">
        <v>101416.66</v>
      </c>
      <c r="E1155" s="1">
        <v>99406.15</v>
      </c>
      <c r="F1155" s="2">
        <v>-9.4000000000000004E-3</v>
      </c>
      <c r="G1155" s="1">
        <f>Tabella9[[#This Row],[MAX]]-Tabella9[[#This Row],[MIN]]</f>
        <v>2010.5100000000093</v>
      </c>
    </row>
    <row r="1156" spans="1:7" x14ac:dyDescent="0.3">
      <c r="A1156" s="3">
        <v>43712</v>
      </c>
      <c r="B1156" s="1">
        <v>101200.89</v>
      </c>
      <c r="C1156" s="1">
        <v>99705.69</v>
      </c>
      <c r="D1156" s="1">
        <v>101200.89</v>
      </c>
      <c r="E1156" s="1">
        <v>99705.69</v>
      </c>
      <c r="F1156" s="2">
        <v>1.52E-2</v>
      </c>
      <c r="G1156" s="1">
        <f>Tabella9[[#This Row],[MAX]]-Tabella9[[#This Row],[MIN]]</f>
        <v>1495.1999999999971</v>
      </c>
    </row>
    <row r="1157" spans="1:7" x14ac:dyDescent="0.3">
      <c r="A1157" s="3">
        <v>43713</v>
      </c>
      <c r="B1157" s="1">
        <v>102243</v>
      </c>
      <c r="C1157" s="1">
        <v>101203.84</v>
      </c>
      <c r="D1157" s="1">
        <v>103258.48</v>
      </c>
      <c r="E1157" s="1">
        <v>101203.84</v>
      </c>
      <c r="F1157" s="2">
        <v>1.03E-2</v>
      </c>
      <c r="G1157" s="1">
        <f>Tabella9[[#This Row],[MAX]]-Tabella9[[#This Row],[MIN]]</f>
        <v>2054.6399999999994</v>
      </c>
    </row>
    <row r="1158" spans="1:7" x14ac:dyDescent="0.3">
      <c r="A1158" s="3">
        <v>43714</v>
      </c>
      <c r="B1158" s="1">
        <v>102935.43</v>
      </c>
      <c r="C1158" s="1">
        <v>102246.83</v>
      </c>
      <c r="D1158" s="1">
        <v>103181.64</v>
      </c>
      <c r="E1158" s="1">
        <v>102245.98</v>
      </c>
      <c r="F1158" s="2">
        <v>6.7999999999999996E-3</v>
      </c>
      <c r="G1158" s="1">
        <f>Tabella9[[#This Row],[MAX]]-Tabella9[[#This Row],[MIN]]</f>
        <v>935.66000000000349</v>
      </c>
    </row>
    <row r="1159" spans="1:7" x14ac:dyDescent="0.3">
      <c r="A1159" s="3">
        <v>43717</v>
      </c>
      <c r="B1159" s="1">
        <v>103180.59</v>
      </c>
      <c r="C1159" s="1">
        <v>102936.68</v>
      </c>
      <c r="D1159" s="1">
        <v>104259.77</v>
      </c>
      <c r="E1159" s="1">
        <v>102792.78</v>
      </c>
      <c r="F1159" s="2">
        <v>2.3999999999999998E-3</v>
      </c>
      <c r="G1159" s="1">
        <f>Tabella9[[#This Row],[MAX]]-Tabella9[[#This Row],[MIN]]</f>
        <v>1466.9900000000052</v>
      </c>
    </row>
    <row r="1160" spans="1:7" x14ac:dyDescent="0.3">
      <c r="A1160" s="3">
        <v>43718</v>
      </c>
      <c r="B1160" s="1">
        <v>103031.5</v>
      </c>
      <c r="C1160" s="1">
        <v>103179.94</v>
      </c>
      <c r="D1160" s="1">
        <v>103503.45</v>
      </c>
      <c r="E1160" s="1">
        <v>102230.73</v>
      </c>
      <c r="F1160" s="2">
        <v>-1.4E-3</v>
      </c>
      <c r="G1160" s="1">
        <f>Tabella9[[#This Row],[MAX]]-Tabella9[[#This Row],[MIN]]</f>
        <v>1272.7200000000012</v>
      </c>
    </row>
    <row r="1161" spans="1:7" x14ac:dyDescent="0.3">
      <c r="A1161" s="3">
        <v>43719</v>
      </c>
      <c r="B1161" s="1">
        <v>103445.6</v>
      </c>
      <c r="C1161" s="1">
        <v>103035.89</v>
      </c>
      <c r="D1161" s="1">
        <v>104155.86</v>
      </c>
      <c r="E1161" s="1">
        <v>103035.89</v>
      </c>
      <c r="F1161" s="2">
        <v>4.0000000000000001E-3</v>
      </c>
      <c r="G1161" s="1">
        <f>Tabella9[[#This Row],[MAX]]-Tabella9[[#This Row],[MIN]]</f>
        <v>1119.9700000000012</v>
      </c>
    </row>
    <row r="1162" spans="1:7" x14ac:dyDescent="0.3">
      <c r="A1162" s="3">
        <v>43720</v>
      </c>
      <c r="B1162" s="1">
        <v>104370.91</v>
      </c>
      <c r="C1162" s="1">
        <v>103452.52</v>
      </c>
      <c r="D1162" s="1">
        <v>104618.01</v>
      </c>
      <c r="E1162" s="1">
        <v>103452.52</v>
      </c>
      <c r="F1162" s="2">
        <v>8.8999999999999999E-3</v>
      </c>
      <c r="G1162" s="1">
        <f>Tabella9[[#This Row],[MAX]]-Tabella9[[#This Row],[MIN]]</f>
        <v>1165.4899999999907</v>
      </c>
    </row>
    <row r="1163" spans="1:7" x14ac:dyDescent="0.3">
      <c r="A1163" s="3">
        <v>43721</v>
      </c>
      <c r="B1163" s="1">
        <v>103501.18</v>
      </c>
      <c r="C1163" s="1">
        <v>104371.1</v>
      </c>
      <c r="D1163" s="1">
        <v>104699.2</v>
      </c>
      <c r="E1163" s="1">
        <v>103274.91</v>
      </c>
      <c r="F1163" s="2">
        <v>-8.3000000000000001E-3</v>
      </c>
      <c r="G1163" s="1">
        <f>Tabella9[[#This Row],[MAX]]-Tabella9[[#This Row],[MIN]]</f>
        <v>1424.2899999999936</v>
      </c>
    </row>
    <row r="1164" spans="1:7" x14ac:dyDescent="0.3">
      <c r="A1164" s="3">
        <v>43724</v>
      </c>
      <c r="B1164" s="1">
        <v>103680.41</v>
      </c>
      <c r="C1164" s="1">
        <v>103495.52</v>
      </c>
      <c r="D1164" s="1">
        <v>104004.61</v>
      </c>
      <c r="E1164" s="1">
        <v>102782.33</v>
      </c>
      <c r="F1164" s="2">
        <v>1.6999999999999999E-3</v>
      </c>
      <c r="G1164" s="1">
        <f>Tabella9[[#This Row],[MAX]]-Tabella9[[#This Row],[MIN]]</f>
        <v>1222.2799999999988</v>
      </c>
    </row>
    <row r="1165" spans="1:7" x14ac:dyDescent="0.3">
      <c r="A1165" s="3">
        <v>43725</v>
      </c>
      <c r="B1165" s="1">
        <v>104616.86</v>
      </c>
      <c r="C1165" s="1">
        <v>103679.69</v>
      </c>
      <c r="D1165" s="1">
        <v>104618.93</v>
      </c>
      <c r="E1165" s="1">
        <v>103078.89</v>
      </c>
      <c r="F1165" s="2">
        <v>8.9999999999999993E-3</v>
      </c>
      <c r="G1165" s="1">
        <f>Tabella9[[#This Row],[MAX]]-Tabella9[[#This Row],[MIN]]</f>
        <v>1540.0399999999936</v>
      </c>
    </row>
    <row r="1166" spans="1:7" x14ac:dyDescent="0.3">
      <c r="A1166" s="3">
        <v>43726</v>
      </c>
      <c r="B1166" s="1">
        <v>104531.93</v>
      </c>
      <c r="C1166" s="1">
        <v>104616.28</v>
      </c>
      <c r="D1166" s="1">
        <v>104761.84</v>
      </c>
      <c r="E1166" s="1">
        <v>103684.12</v>
      </c>
      <c r="F1166" s="2">
        <v>-8.0000000000000004E-4</v>
      </c>
      <c r="G1166" s="1">
        <f>Tabella9[[#This Row],[MAX]]-Tabella9[[#This Row],[MIN]]</f>
        <v>1077.7200000000012</v>
      </c>
    </row>
    <row r="1167" spans="1:7" x14ac:dyDescent="0.3">
      <c r="A1167" s="3">
        <v>43727</v>
      </c>
      <c r="B1167" s="1">
        <v>104339.16</v>
      </c>
      <c r="C1167" s="1">
        <v>104555.31</v>
      </c>
      <c r="D1167" s="1">
        <v>106001.35</v>
      </c>
      <c r="E1167" s="1">
        <v>104285.83</v>
      </c>
      <c r="F1167" s="2">
        <v>-1.8E-3</v>
      </c>
      <c r="G1167" s="1">
        <f>Tabella9[[#This Row],[MAX]]-Tabella9[[#This Row],[MIN]]</f>
        <v>1715.5200000000041</v>
      </c>
    </row>
    <row r="1168" spans="1:7" x14ac:dyDescent="0.3">
      <c r="A1168" s="3">
        <v>43728</v>
      </c>
      <c r="B1168" s="1">
        <v>104817.4</v>
      </c>
      <c r="C1168" s="1">
        <v>104339.16</v>
      </c>
      <c r="D1168" s="1">
        <v>105044.5</v>
      </c>
      <c r="E1168" s="1">
        <v>103913.5</v>
      </c>
      <c r="F1168" s="2">
        <v>4.5999999999999999E-3</v>
      </c>
      <c r="G1168" s="1">
        <f>Tabella9[[#This Row],[MAX]]-Tabella9[[#This Row],[MIN]]</f>
        <v>1131</v>
      </c>
    </row>
    <row r="1169" spans="1:7" x14ac:dyDescent="0.3">
      <c r="A1169" s="3">
        <v>43731</v>
      </c>
      <c r="B1169" s="1">
        <v>104637.82</v>
      </c>
      <c r="C1169" s="1">
        <v>104817.39</v>
      </c>
      <c r="D1169" s="1">
        <v>104817.39</v>
      </c>
      <c r="E1169" s="1">
        <v>104019.5</v>
      </c>
      <c r="F1169" s="2">
        <v>-1.6999999999999999E-3</v>
      </c>
      <c r="G1169" s="1">
        <f>Tabella9[[#This Row],[MAX]]-Tabella9[[#This Row],[MIN]]</f>
        <v>797.88999999999942</v>
      </c>
    </row>
    <row r="1170" spans="1:7" x14ac:dyDescent="0.3">
      <c r="A1170" s="3">
        <v>43732</v>
      </c>
      <c r="B1170" s="1">
        <v>103875.66</v>
      </c>
      <c r="C1170" s="1">
        <v>104637.51</v>
      </c>
      <c r="D1170" s="1">
        <v>104892.9</v>
      </c>
      <c r="E1170" s="1">
        <v>103503.53</v>
      </c>
      <c r="F1170" s="2">
        <v>-7.3000000000000001E-3</v>
      </c>
      <c r="G1170" s="1">
        <f>Tabella9[[#This Row],[MAX]]-Tabella9[[#This Row],[MIN]]</f>
        <v>1389.3699999999953</v>
      </c>
    </row>
    <row r="1171" spans="1:7" x14ac:dyDescent="0.3">
      <c r="A1171" s="3">
        <v>43733</v>
      </c>
      <c r="B1171" s="1">
        <v>104480.98</v>
      </c>
      <c r="C1171" s="1">
        <v>103856.87</v>
      </c>
      <c r="D1171" s="1">
        <v>104480.98</v>
      </c>
      <c r="E1171" s="1">
        <v>103033.84</v>
      </c>
      <c r="F1171" s="2">
        <v>5.7999999999999996E-3</v>
      </c>
      <c r="G1171" s="1">
        <f>Tabella9[[#This Row],[MAX]]-Tabella9[[#This Row],[MIN]]</f>
        <v>1447.1399999999994</v>
      </c>
    </row>
    <row r="1172" spans="1:7" x14ac:dyDescent="0.3">
      <c r="A1172" s="3">
        <v>43734</v>
      </c>
      <c r="B1172" s="1">
        <v>105319.4</v>
      </c>
      <c r="C1172" s="1">
        <v>104485.18</v>
      </c>
      <c r="D1172" s="1">
        <v>105342.3</v>
      </c>
      <c r="E1172" s="1">
        <v>104337.39</v>
      </c>
      <c r="F1172" s="2">
        <v>8.0000000000000002E-3</v>
      </c>
      <c r="G1172" s="1">
        <f>Tabella9[[#This Row],[MAX]]-Tabella9[[#This Row],[MIN]]</f>
        <v>1004.9100000000035</v>
      </c>
    </row>
    <row r="1173" spans="1:7" x14ac:dyDescent="0.3">
      <c r="A1173" s="3">
        <v>43735</v>
      </c>
      <c r="B1173" s="1">
        <v>105077.63</v>
      </c>
      <c r="C1173" s="1">
        <v>105319.4</v>
      </c>
      <c r="D1173" s="1">
        <v>105632.94</v>
      </c>
      <c r="E1173" s="1">
        <v>104505.69</v>
      </c>
      <c r="F1173" s="2">
        <v>-2.3E-3</v>
      </c>
      <c r="G1173" s="1">
        <f>Tabella9[[#This Row],[MAX]]-Tabella9[[#This Row],[MIN]]</f>
        <v>1127.25</v>
      </c>
    </row>
    <row r="1174" spans="1:7" x14ac:dyDescent="0.3">
      <c r="A1174" s="3">
        <v>43738</v>
      </c>
      <c r="B1174" s="1">
        <v>104745.32</v>
      </c>
      <c r="C1174" s="1">
        <v>105077.45</v>
      </c>
      <c r="D1174" s="1">
        <v>105177.5</v>
      </c>
      <c r="E1174" s="1">
        <v>104638.18</v>
      </c>
      <c r="F1174" s="2">
        <v>-3.2000000000000002E-3</v>
      </c>
      <c r="G1174" s="1">
        <f>Tabella9[[#This Row],[MAX]]-Tabella9[[#This Row],[MIN]]</f>
        <v>539.32000000000698</v>
      </c>
    </row>
    <row r="1175" spans="1:7" x14ac:dyDescent="0.3">
      <c r="A1175" s="3">
        <v>43739</v>
      </c>
      <c r="B1175" s="1">
        <v>104053.4</v>
      </c>
      <c r="C1175" s="1">
        <v>104745.06</v>
      </c>
      <c r="D1175" s="1">
        <v>105121.16</v>
      </c>
      <c r="E1175" s="1">
        <v>103837.47</v>
      </c>
      <c r="F1175" s="2">
        <v>-6.6E-3</v>
      </c>
      <c r="G1175" s="1">
        <f>Tabella9[[#This Row],[MAX]]-Tabella9[[#This Row],[MIN]]</f>
        <v>1283.6900000000023</v>
      </c>
    </row>
    <row r="1176" spans="1:7" x14ac:dyDescent="0.3">
      <c r="A1176" s="3">
        <v>43740</v>
      </c>
      <c r="B1176" s="1">
        <v>101031.44</v>
      </c>
      <c r="C1176" s="1">
        <v>104049.12</v>
      </c>
      <c r="D1176" s="1">
        <v>104049.12</v>
      </c>
      <c r="E1176" s="1">
        <v>100943.82</v>
      </c>
      <c r="F1176" s="2">
        <v>-2.9000000000000001E-2</v>
      </c>
      <c r="G1176" s="1">
        <f>Tabella9[[#This Row],[MAX]]-Tabella9[[#This Row],[MIN]]</f>
        <v>3105.2999999999884</v>
      </c>
    </row>
    <row r="1177" spans="1:7" x14ac:dyDescent="0.3">
      <c r="A1177" s="3">
        <v>43741</v>
      </c>
      <c r="B1177" s="1">
        <v>101516.04</v>
      </c>
      <c r="C1177" s="1">
        <v>101031.44</v>
      </c>
      <c r="D1177" s="1">
        <v>101560.23</v>
      </c>
      <c r="E1177" s="1">
        <v>99826.3</v>
      </c>
      <c r="F1177" s="2">
        <v>4.7999999999999996E-3</v>
      </c>
      <c r="G1177" s="1">
        <f>Tabella9[[#This Row],[MAX]]-Tabella9[[#This Row],[MIN]]</f>
        <v>1733.929999999993</v>
      </c>
    </row>
    <row r="1178" spans="1:7" x14ac:dyDescent="0.3">
      <c r="A1178" s="3">
        <v>43742</v>
      </c>
      <c r="B1178" s="1">
        <v>102551.32</v>
      </c>
      <c r="C1178" s="1">
        <v>101516.04</v>
      </c>
      <c r="D1178" s="1">
        <v>102579.55</v>
      </c>
      <c r="E1178" s="1">
        <v>101057.36</v>
      </c>
      <c r="F1178" s="2">
        <v>1.0200000000000001E-2</v>
      </c>
      <c r="G1178" s="1">
        <f>Tabella9[[#This Row],[MAX]]-Tabella9[[#This Row],[MIN]]</f>
        <v>1522.1900000000023</v>
      </c>
    </row>
    <row r="1179" spans="1:7" x14ac:dyDescent="0.3">
      <c r="A1179" s="3">
        <v>43745</v>
      </c>
      <c r="B1179" s="1">
        <v>100572.77</v>
      </c>
      <c r="C1179" s="1">
        <v>102546.02</v>
      </c>
      <c r="D1179" s="1">
        <v>102546.02</v>
      </c>
      <c r="E1179" s="1">
        <v>100541.89</v>
      </c>
      <c r="F1179" s="2">
        <v>-1.9300000000000001E-2</v>
      </c>
      <c r="G1179" s="1">
        <f>Tabella9[[#This Row],[MAX]]-Tabella9[[#This Row],[MIN]]</f>
        <v>2004.1300000000047</v>
      </c>
    </row>
    <row r="1180" spans="1:7" x14ac:dyDescent="0.3">
      <c r="A1180" s="3">
        <v>43746</v>
      </c>
      <c r="B1180" s="1">
        <v>99981.4</v>
      </c>
      <c r="C1180" s="1">
        <v>100564.6</v>
      </c>
      <c r="D1180" s="1">
        <v>101296.28</v>
      </c>
      <c r="E1180" s="1">
        <v>99867.59</v>
      </c>
      <c r="F1180" s="2">
        <v>-5.8999999999999999E-3</v>
      </c>
      <c r="G1180" s="1">
        <f>Tabella9[[#This Row],[MAX]]-Tabella9[[#This Row],[MIN]]</f>
        <v>1428.6900000000023</v>
      </c>
    </row>
    <row r="1181" spans="1:7" x14ac:dyDescent="0.3">
      <c r="A1181" s="3">
        <v>43747</v>
      </c>
      <c r="B1181" s="1">
        <v>101248.78</v>
      </c>
      <c r="C1181" s="1">
        <v>100005.44</v>
      </c>
      <c r="D1181" s="1">
        <v>101566.59</v>
      </c>
      <c r="E1181" s="1">
        <v>100005.44</v>
      </c>
      <c r="F1181" s="2">
        <v>1.2699999999999999E-2</v>
      </c>
      <c r="G1181" s="1">
        <f>Tabella9[[#This Row],[MAX]]-Tabella9[[#This Row],[MIN]]</f>
        <v>1561.1499999999942</v>
      </c>
    </row>
    <row r="1182" spans="1:7" x14ac:dyDescent="0.3">
      <c r="A1182" s="3">
        <v>43748</v>
      </c>
      <c r="B1182" s="1">
        <v>101817.13</v>
      </c>
      <c r="C1182" s="1">
        <v>101243.74</v>
      </c>
      <c r="D1182" s="1">
        <v>102482.98</v>
      </c>
      <c r="E1182" s="1">
        <v>101152.12</v>
      </c>
      <c r="F1182" s="2">
        <v>5.5999999999999999E-3</v>
      </c>
      <c r="G1182" s="1">
        <f>Tabella9[[#This Row],[MAX]]-Tabella9[[#This Row],[MIN]]</f>
        <v>1330.8600000000006</v>
      </c>
    </row>
    <row r="1183" spans="1:7" x14ac:dyDescent="0.3">
      <c r="A1183" s="3">
        <v>43749</v>
      </c>
      <c r="B1183" s="1">
        <v>103831.92</v>
      </c>
      <c r="C1183" s="1">
        <v>101818.6</v>
      </c>
      <c r="D1183" s="1">
        <v>104380.89</v>
      </c>
      <c r="E1183" s="1">
        <v>101818.6</v>
      </c>
      <c r="F1183" s="2">
        <v>1.9800000000000002E-2</v>
      </c>
      <c r="G1183" s="1">
        <f>Tabella9[[#This Row],[MAX]]-Tabella9[[#This Row],[MIN]]</f>
        <v>2562.2899999999936</v>
      </c>
    </row>
    <row r="1184" spans="1:7" x14ac:dyDescent="0.3">
      <c r="A1184" s="3">
        <v>43752</v>
      </c>
      <c r="B1184" s="1">
        <v>104301.58</v>
      </c>
      <c r="C1184" s="1">
        <v>103833.59</v>
      </c>
      <c r="D1184" s="1">
        <v>104304.85</v>
      </c>
      <c r="E1184" s="1">
        <v>103438.47</v>
      </c>
      <c r="F1184" s="2">
        <v>4.4999999999999997E-3</v>
      </c>
      <c r="G1184" s="1">
        <f>Tabella9[[#This Row],[MAX]]-Tabella9[[#This Row],[MIN]]</f>
        <v>866.38000000000466</v>
      </c>
    </row>
    <row r="1185" spans="1:7" x14ac:dyDescent="0.3">
      <c r="A1185" s="3">
        <v>43753</v>
      </c>
      <c r="B1185" s="1">
        <v>104489.56</v>
      </c>
      <c r="C1185" s="1">
        <v>104298.53</v>
      </c>
      <c r="D1185" s="1">
        <v>105047.62</v>
      </c>
      <c r="E1185" s="1">
        <v>104052.48</v>
      </c>
      <c r="F1185" s="2">
        <v>1.8E-3</v>
      </c>
      <c r="G1185" s="1">
        <f>Tabella9[[#This Row],[MAX]]-Tabella9[[#This Row],[MIN]]</f>
        <v>995.13999999999942</v>
      </c>
    </row>
    <row r="1186" spans="1:7" x14ac:dyDescent="0.3">
      <c r="A1186" s="3">
        <v>43754</v>
      </c>
      <c r="B1186" s="1">
        <v>105422.8</v>
      </c>
      <c r="C1186" s="1">
        <v>104485.87</v>
      </c>
      <c r="D1186" s="1">
        <v>105462.07</v>
      </c>
      <c r="E1186" s="1">
        <v>103521.08</v>
      </c>
      <c r="F1186" s="2">
        <v>8.8999999999999999E-3</v>
      </c>
      <c r="G1186" s="1">
        <f>Tabella9[[#This Row],[MAX]]-Tabella9[[#This Row],[MIN]]</f>
        <v>1940.9900000000052</v>
      </c>
    </row>
    <row r="1187" spans="1:7" x14ac:dyDescent="0.3">
      <c r="A1187" s="3">
        <v>43755</v>
      </c>
      <c r="B1187" s="1">
        <v>105015.77</v>
      </c>
      <c r="C1187" s="1">
        <v>105388.63</v>
      </c>
      <c r="D1187" s="1">
        <v>105891.19</v>
      </c>
      <c r="E1187" s="1">
        <v>104826.61</v>
      </c>
      <c r="F1187" s="2">
        <v>-3.8999999999999998E-3</v>
      </c>
      <c r="G1187" s="1">
        <f>Tabella9[[#This Row],[MAX]]-Tabella9[[#This Row],[MIN]]</f>
        <v>1064.5800000000017</v>
      </c>
    </row>
    <row r="1188" spans="1:7" x14ac:dyDescent="0.3">
      <c r="A1188" s="3">
        <v>43756</v>
      </c>
      <c r="B1188" s="1">
        <v>104728.89</v>
      </c>
      <c r="C1188" s="1">
        <v>105011.71</v>
      </c>
      <c r="D1188" s="1">
        <v>105464.25</v>
      </c>
      <c r="E1188" s="1">
        <v>104524.97</v>
      </c>
      <c r="F1188" s="2">
        <v>-2.7000000000000001E-3</v>
      </c>
      <c r="G1188" s="1">
        <f>Tabella9[[#This Row],[MAX]]-Tabella9[[#This Row],[MIN]]</f>
        <v>939.27999999999884</v>
      </c>
    </row>
    <row r="1189" spans="1:7" x14ac:dyDescent="0.3">
      <c r="A1189" s="3">
        <v>43759</v>
      </c>
      <c r="B1189" s="1">
        <v>106022.28</v>
      </c>
      <c r="C1189" s="1">
        <v>104728.89</v>
      </c>
      <c r="D1189" s="1">
        <v>106026.91</v>
      </c>
      <c r="E1189" s="1">
        <v>104695.52</v>
      </c>
      <c r="F1189" s="2">
        <v>1.23E-2</v>
      </c>
      <c r="G1189" s="1">
        <f>Tabella9[[#This Row],[MAX]]-Tabella9[[#This Row],[MIN]]</f>
        <v>1331.3899999999994</v>
      </c>
    </row>
    <row r="1190" spans="1:7" x14ac:dyDescent="0.3">
      <c r="A1190" s="3">
        <v>43760</v>
      </c>
      <c r="B1190" s="1">
        <v>107381.11</v>
      </c>
      <c r="C1190" s="1">
        <v>106022.71</v>
      </c>
      <c r="D1190" s="1">
        <v>107420.73</v>
      </c>
      <c r="E1190" s="1">
        <v>105927.32</v>
      </c>
      <c r="F1190" s="2">
        <v>1.2800000000000001E-2</v>
      </c>
      <c r="G1190" s="1">
        <f>Tabella9[[#This Row],[MAX]]-Tabella9[[#This Row],[MIN]]</f>
        <v>1493.4099999999889</v>
      </c>
    </row>
    <row r="1191" spans="1:7" x14ac:dyDescent="0.3">
      <c r="A1191" s="3">
        <v>43761</v>
      </c>
      <c r="B1191" s="1">
        <v>107543.59</v>
      </c>
      <c r="C1191" s="1">
        <v>107381.11</v>
      </c>
      <c r="D1191" s="1">
        <v>107958.82</v>
      </c>
      <c r="E1191" s="1">
        <v>107040.79</v>
      </c>
      <c r="F1191" s="2">
        <v>1.5E-3</v>
      </c>
      <c r="G1191" s="1">
        <f>Tabella9[[#This Row],[MAX]]-Tabella9[[#This Row],[MIN]]</f>
        <v>918.03000000001339</v>
      </c>
    </row>
    <row r="1192" spans="1:7" x14ac:dyDescent="0.3">
      <c r="A1192" s="3">
        <v>43762</v>
      </c>
      <c r="B1192" s="1">
        <v>106986.15</v>
      </c>
      <c r="C1192" s="1">
        <v>107552.72</v>
      </c>
      <c r="D1192" s="1">
        <v>107744.08</v>
      </c>
      <c r="E1192" s="1">
        <v>106592.72</v>
      </c>
      <c r="F1192" s="2">
        <v>-5.1999999999999998E-3</v>
      </c>
      <c r="G1192" s="1">
        <f>Tabella9[[#This Row],[MAX]]-Tabella9[[#This Row],[MIN]]</f>
        <v>1151.3600000000006</v>
      </c>
    </row>
    <row r="1193" spans="1:7" x14ac:dyDescent="0.3">
      <c r="A1193" s="3">
        <v>43763</v>
      </c>
      <c r="B1193" s="1">
        <v>107363.77</v>
      </c>
      <c r="C1193" s="1">
        <v>106989.54</v>
      </c>
      <c r="D1193" s="1">
        <v>108083.26</v>
      </c>
      <c r="E1193" s="1">
        <v>106989.54</v>
      </c>
      <c r="F1193" s="2">
        <v>3.5000000000000001E-3</v>
      </c>
      <c r="G1193" s="1">
        <f>Tabella9[[#This Row],[MAX]]-Tabella9[[#This Row],[MIN]]</f>
        <v>1093.7200000000012</v>
      </c>
    </row>
    <row r="1194" spans="1:7" x14ac:dyDescent="0.3">
      <c r="A1194" s="3">
        <v>43766</v>
      </c>
      <c r="B1194" s="1">
        <v>108187.06</v>
      </c>
      <c r="C1194" s="1">
        <v>107365.66</v>
      </c>
      <c r="D1194" s="1">
        <v>108392.72</v>
      </c>
      <c r="E1194" s="1">
        <v>107362.47</v>
      </c>
      <c r="F1194" s="2">
        <v>7.7000000000000002E-3</v>
      </c>
      <c r="G1194" s="1">
        <f>Tabella9[[#This Row],[MAX]]-Tabella9[[#This Row],[MIN]]</f>
        <v>1030.25</v>
      </c>
    </row>
    <row r="1195" spans="1:7" x14ac:dyDescent="0.3">
      <c r="A1195" s="3">
        <v>43767</v>
      </c>
      <c r="B1195" s="1">
        <v>107556.26</v>
      </c>
      <c r="C1195" s="1">
        <v>108189.32</v>
      </c>
      <c r="D1195" s="1">
        <v>108195.22</v>
      </c>
      <c r="E1195" s="1">
        <v>107313.05</v>
      </c>
      <c r="F1195" s="2">
        <v>-5.7999999999999996E-3</v>
      </c>
      <c r="G1195" s="1">
        <f>Tabella9[[#This Row],[MAX]]-Tabella9[[#This Row],[MIN]]</f>
        <v>882.16999999999825</v>
      </c>
    </row>
    <row r="1196" spans="1:7" x14ac:dyDescent="0.3">
      <c r="A1196" s="3">
        <v>43768</v>
      </c>
      <c r="B1196" s="1">
        <v>108407.54</v>
      </c>
      <c r="C1196" s="1">
        <v>107557.11</v>
      </c>
      <c r="D1196" s="1">
        <v>108407.54</v>
      </c>
      <c r="E1196" s="1">
        <v>106622.01</v>
      </c>
      <c r="F1196" s="2">
        <v>7.9000000000000008E-3</v>
      </c>
      <c r="G1196" s="1">
        <f>Tabella9[[#This Row],[MAX]]-Tabella9[[#This Row],[MIN]]</f>
        <v>1785.5299999999988</v>
      </c>
    </row>
    <row r="1197" spans="1:7" x14ac:dyDescent="0.3">
      <c r="A1197" s="3">
        <v>43769</v>
      </c>
      <c r="B1197" s="1">
        <v>107219.83</v>
      </c>
      <c r="C1197" s="1">
        <v>108403.12</v>
      </c>
      <c r="D1197" s="1">
        <v>108403.12</v>
      </c>
      <c r="E1197" s="1">
        <v>106355.82</v>
      </c>
      <c r="F1197" s="2">
        <v>-1.0999999999999999E-2</v>
      </c>
      <c r="G1197" s="1">
        <f>Tabella9[[#This Row],[MAX]]-Tabella9[[#This Row],[MIN]]</f>
        <v>2047.2999999999884</v>
      </c>
    </row>
    <row r="1198" spans="1:7" x14ac:dyDescent="0.3">
      <c r="A1198" s="3">
        <v>43770</v>
      </c>
      <c r="B1198" s="1">
        <v>108195.63</v>
      </c>
      <c r="C1198" s="1">
        <v>107220.94</v>
      </c>
      <c r="D1198" s="1">
        <v>108496.08</v>
      </c>
      <c r="E1198" s="1">
        <v>107220.43</v>
      </c>
      <c r="F1198" s="2">
        <v>9.1000000000000004E-3</v>
      </c>
      <c r="G1198" s="1">
        <f>Tabella9[[#This Row],[MAX]]-Tabella9[[#This Row],[MIN]]</f>
        <v>1275.6500000000087</v>
      </c>
    </row>
    <row r="1199" spans="1:7" x14ac:dyDescent="0.3">
      <c r="A1199" s="3">
        <v>43773</v>
      </c>
      <c r="B1199" s="1">
        <v>108779.33</v>
      </c>
      <c r="C1199" s="1">
        <v>108195.72</v>
      </c>
      <c r="D1199" s="1">
        <v>109352.13</v>
      </c>
      <c r="E1199" s="1">
        <v>108195.72</v>
      </c>
      <c r="F1199" s="2">
        <v>5.4000000000000003E-3</v>
      </c>
      <c r="G1199" s="1">
        <f>Tabella9[[#This Row],[MAX]]-Tabella9[[#This Row],[MIN]]</f>
        <v>1156.4100000000035</v>
      </c>
    </row>
    <row r="1200" spans="1:7" x14ac:dyDescent="0.3">
      <c r="A1200" s="3">
        <v>43774</v>
      </c>
      <c r="B1200" s="1">
        <v>108719.02</v>
      </c>
      <c r="C1200" s="1">
        <v>108778.78</v>
      </c>
      <c r="D1200" s="1">
        <v>109342.86</v>
      </c>
      <c r="E1200" s="1">
        <v>108252.78</v>
      </c>
      <c r="F1200" s="2">
        <v>-5.9999999999999995E-4</v>
      </c>
      <c r="G1200" s="1">
        <f>Tabella9[[#This Row],[MAX]]-Tabella9[[#This Row],[MIN]]</f>
        <v>1090.0800000000017</v>
      </c>
    </row>
    <row r="1201" spans="1:7" x14ac:dyDescent="0.3">
      <c r="A1201" s="3">
        <v>43775</v>
      </c>
      <c r="B1201" s="1">
        <v>108360.22</v>
      </c>
      <c r="C1201" s="1">
        <v>108719.02</v>
      </c>
      <c r="D1201" s="1">
        <v>109633.14</v>
      </c>
      <c r="E1201" s="1">
        <v>107445.54</v>
      </c>
      <c r="F1201" s="2">
        <v>-3.3E-3</v>
      </c>
      <c r="G1201" s="1">
        <f>Tabella9[[#This Row],[MAX]]-Tabella9[[#This Row],[MIN]]</f>
        <v>2187.6000000000058</v>
      </c>
    </row>
    <row r="1202" spans="1:7" x14ac:dyDescent="0.3">
      <c r="A1202" s="3">
        <v>43776</v>
      </c>
      <c r="B1202" s="1">
        <v>109580.57</v>
      </c>
      <c r="C1202" s="1">
        <v>108360.22</v>
      </c>
      <c r="D1202" s="1">
        <v>109671.91</v>
      </c>
      <c r="E1202" s="1">
        <v>108360.22</v>
      </c>
      <c r="F1202" s="2">
        <v>1.1299999999999999E-2</v>
      </c>
      <c r="G1202" s="1">
        <f>Tabella9[[#This Row],[MAX]]-Tabella9[[#This Row],[MIN]]</f>
        <v>1311.6900000000023</v>
      </c>
    </row>
    <row r="1203" spans="1:7" x14ac:dyDescent="0.3">
      <c r="A1203" s="3">
        <v>43777</v>
      </c>
      <c r="B1203" s="1">
        <v>107628.98</v>
      </c>
      <c r="C1203" s="1">
        <v>109572.16</v>
      </c>
      <c r="D1203" s="1">
        <v>109572.16</v>
      </c>
      <c r="E1203" s="1">
        <v>107126.65</v>
      </c>
      <c r="F1203" s="2">
        <v>-1.78E-2</v>
      </c>
      <c r="G1203" s="1">
        <f>Tabella9[[#This Row],[MAX]]-Tabella9[[#This Row],[MIN]]</f>
        <v>2445.5100000000093</v>
      </c>
    </row>
    <row r="1204" spans="1:7" x14ac:dyDescent="0.3">
      <c r="A1204" s="3">
        <v>43780</v>
      </c>
      <c r="B1204" s="1">
        <v>108367.44</v>
      </c>
      <c r="C1204" s="1">
        <v>107621.72</v>
      </c>
      <c r="D1204" s="1">
        <v>108367.44</v>
      </c>
      <c r="E1204" s="1">
        <v>106813.53</v>
      </c>
      <c r="F1204" s="2">
        <v>6.8999999999999999E-3</v>
      </c>
      <c r="G1204" s="1">
        <f>Tabella9[[#This Row],[MAX]]-Tabella9[[#This Row],[MIN]]</f>
        <v>1553.9100000000035</v>
      </c>
    </row>
    <row r="1205" spans="1:7" x14ac:dyDescent="0.3">
      <c r="A1205" s="3">
        <v>43781</v>
      </c>
      <c r="B1205" s="1">
        <v>106751.11</v>
      </c>
      <c r="C1205" s="1">
        <v>108367.8</v>
      </c>
      <c r="D1205" s="1">
        <v>108367.8</v>
      </c>
      <c r="E1205" s="1">
        <v>106232.45</v>
      </c>
      <c r="F1205" s="2">
        <v>-1.49E-2</v>
      </c>
      <c r="G1205" s="1">
        <f>Tabella9[[#This Row],[MAX]]-Tabella9[[#This Row],[MIN]]</f>
        <v>2135.3500000000058</v>
      </c>
    </row>
    <row r="1206" spans="1:7" x14ac:dyDescent="0.3">
      <c r="A1206" s="3">
        <v>43782</v>
      </c>
      <c r="B1206" s="1">
        <v>106059.95</v>
      </c>
      <c r="C1206" s="1">
        <v>106751.11</v>
      </c>
      <c r="D1206" s="1">
        <v>106785.79</v>
      </c>
      <c r="E1206" s="1">
        <v>105260.78</v>
      </c>
      <c r="F1206" s="2">
        <v>-6.4999999999999997E-3</v>
      </c>
      <c r="G1206" s="1">
        <f>Tabella9[[#This Row],[MAX]]-Tabella9[[#This Row],[MIN]]</f>
        <v>1525.0099999999948</v>
      </c>
    </row>
    <row r="1207" spans="1:7" x14ac:dyDescent="0.3">
      <c r="A1207" s="3">
        <v>43783</v>
      </c>
      <c r="B1207" s="1">
        <v>106556.88</v>
      </c>
      <c r="C1207" s="1">
        <v>106052.39</v>
      </c>
      <c r="D1207" s="1">
        <v>106757.61</v>
      </c>
      <c r="E1207" s="1">
        <v>105820.37</v>
      </c>
      <c r="F1207" s="2">
        <v>4.7000000000000002E-3</v>
      </c>
      <c r="G1207" s="1">
        <f>Tabella9[[#This Row],[MAX]]-Tabella9[[#This Row],[MIN]]</f>
        <v>937.24000000000524</v>
      </c>
    </row>
    <row r="1208" spans="1:7" x14ac:dyDescent="0.3">
      <c r="A1208" s="3">
        <v>43787</v>
      </c>
      <c r="B1208" s="1">
        <v>106269.25</v>
      </c>
      <c r="C1208" s="1">
        <v>106566.04</v>
      </c>
      <c r="D1208" s="1">
        <v>107519.18</v>
      </c>
      <c r="E1208" s="1">
        <v>106246.06</v>
      </c>
      <c r="F1208" s="2">
        <v>-2.7000000000000001E-3</v>
      </c>
      <c r="G1208" s="1">
        <f>Tabella9[[#This Row],[MAX]]-Tabella9[[#This Row],[MIN]]</f>
        <v>1273.1199999999953</v>
      </c>
    </row>
    <row r="1209" spans="1:7" x14ac:dyDescent="0.3">
      <c r="A1209" s="3">
        <v>43788</v>
      </c>
      <c r="B1209" s="1">
        <v>105864.18</v>
      </c>
      <c r="C1209" s="1">
        <v>106268.82</v>
      </c>
      <c r="D1209" s="1">
        <v>106949.81</v>
      </c>
      <c r="E1209" s="1">
        <v>105366.68</v>
      </c>
      <c r="F1209" s="2">
        <v>-3.8E-3</v>
      </c>
      <c r="G1209" s="1">
        <f>Tabella9[[#This Row],[MAX]]-Tabella9[[#This Row],[MIN]]</f>
        <v>1583.1300000000047</v>
      </c>
    </row>
    <row r="1210" spans="1:7" x14ac:dyDescent="0.3">
      <c r="A1210" s="3">
        <v>43790</v>
      </c>
      <c r="B1210" s="1">
        <v>107496.73</v>
      </c>
      <c r="C1210" s="1">
        <v>105866.12</v>
      </c>
      <c r="D1210" s="1">
        <v>107496.73</v>
      </c>
      <c r="E1210" s="1">
        <v>105864.47</v>
      </c>
      <c r="F1210" s="2">
        <v>1.54E-2</v>
      </c>
      <c r="G1210" s="1">
        <f>Tabella9[[#This Row],[MAX]]-Tabella9[[#This Row],[MIN]]</f>
        <v>1632.2599999999948</v>
      </c>
    </row>
    <row r="1211" spans="1:7" x14ac:dyDescent="0.3">
      <c r="A1211" s="3">
        <v>43791</v>
      </c>
      <c r="B1211" s="1">
        <v>108692.28</v>
      </c>
      <c r="C1211" s="1">
        <v>107496.51</v>
      </c>
      <c r="D1211" s="1">
        <v>108692.28</v>
      </c>
      <c r="E1211" s="1">
        <v>107156.64</v>
      </c>
      <c r="F1211" s="2">
        <v>1.11E-2</v>
      </c>
      <c r="G1211" s="1">
        <f>Tabella9[[#This Row],[MAX]]-Tabella9[[#This Row],[MIN]]</f>
        <v>1535.6399999999994</v>
      </c>
    </row>
    <row r="1212" spans="1:7" x14ac:dyDescent="0.3">
      <c r="A1212" s="3">
        <v>43794</v>
      </c>
      <c r="B1212" s="1">
        <v>108423.93</v>
      </c>
      <c r="C1212" s="1">
        <v>108692.28</v>
      </c>
      <c r="D1212" s="1">
        <v>108914.73</v>
      </c>
      <c r="E1212" s="1">
        <v>108079.87</v>
      </c>
      <c r="F1212" s="2">
        <v>-2.5000000000000001E-3</v>
      </c>
      <c r="G1212" s="1">
        <f>Tabella9[[#This Row],[MAX]]-Tabella9[[#This Row],[MIN]]</f>
        <v>834.86000000000058</v>
      </c>
    </row>
    <row r="1213" spans="1:7" x14ac:dyDescent="0.3">
      <c r="A1213" s="3">
        <v>43795</v>
      </c>
      <c r="B1213" s="1">
        <v>107059.4</v>
      </c>
      <c r="C1213" s="1">
        <v>108423.93</v>
      </c>
      <c r="D1213" s="1">
        <v>108423.93</v>
      </c>
      <c r="E1213" s="1">
        <v>106413.93</v>
      </c>
      <c r="F1213" s="2">
        <v>-1.26E-2</v>
      </c>
      <c r="G1213" s="1">
        <f>Tabella9[[#This Row],[MAX]]-Tabella9[[#This Row],[MIN]]</f>
        <v>2010</v>
      </c>
    </row>
    <row r="1214" spans="1:7" x14ac:dyDescent="0.3">
      <c r="A1214" s="3">
        <v>43796</v>
      </c>
      <c r="B1214" s="1">
        <v>107707.75</v>
      </c>
      <c r="C1214" s="1">
        <v>107059.4</v>
      </c>
      <c r="D1214" s="1">
        <v>107991.15</v>
      </c>
      <c r="E1214" s="1">
        <v>106312.21</v>
      </c>
      <c r="F1214" s="2">
        <v>6.1000000000000004E-3</v>
      </c>
      <c r="G1214" s="1">
        <f>Tabella9[[#This Row],[MAX]]-Tabella9[[#This Row],[MIN]]</f>
        <v>1678.9399999999878</v>
      </c>
    </row>
    <row r="1215" spans="1:7" x14ac:dyDescent="0.3">
      <c r="A1215" s="3">
        <v>43797</v>
      </c>
      <c r="B1215" s="1">
        <v>108290.09</v>
      </c>
      <c r="C1215" s="1">
        <v>107707.75</v>
      </c>
      <c r="D1215" s="1">
        <v>108333.02</v>
      </c>
      <c r="E1215" s="1">
        <v>107148.02</v>
      </c>
      <c r="F1215" s="2">
        <v>5.4000000000000003E-3</v>
      </c>
      <c r="G1215" s="1">
        <f>Tabella9[[#This Row],[MAX]]-Tabella9[[#This Row],[MIN]]</f>
        <v>1185</v>
      </c>
    </row>
    <row r="1216" spans="1:7" x14ac:dyDescent="0.3">
      <c r="A1216" s="3">
        <v>43798</v>
      </c>
      <c r="B1216" s="1">
        <v>108233.28</v>
      </c>
      <c r="C1216" s="1">
        <v>108290.09</v>
      </c>
      <c r="D1216" s="1">
        <v>108707.55</v>
      </c>
      <c r="E1216" s="1">
        <v>107759.39</v>
      </c>
      <c r="F1216" s="2">
        <v>-5.0000000000000001E-4</v>
      </c>
      <c r="G1216" s="1">
        <f>Tabella9[[#This Row],[MAX]]-Tabella9[[#This Row],[MIN]]</f>
        <v>948.16000000000349</v>
      </c>
    </row>
    <row r="1217" spans="1:7" x14ac:dyDescent="0.3">
      <c r="A1217" s="3">
        <v>43801</v>
      </c>
      <c r="B1217" s="1">
        <v>108927.83</v>
      </c>
      <c r="C1217" s="1">
        <v>108233.28</v>
      </c>
      <c r="D1217" s="1">
        <v>109278.67</v>
      </c>
      <c r="E1217" s="1">
        <v>108233.28</v>
      </c>
      <c r="F1217" s="2">
        <v>6.4000000000000003E-3</v>
      </c>
      <c r="G1217" s="1">
        <f>Tabella9[[#This Row],[MAX]]-Tabella9[[#This Row],[MIN]]</f>
        <v>1045.3899999999994</v>
      </c>
    </row>
    <row r="1218" spans="1:7" x14ac:dyDescent="0.3">
      <c r="A1218" s="3">
        <v>43802</v>
      </c>
      <c r="B1218" s="1">
        <v>108956.02</v>
      </c>
      <c r="C1218" s="1">
        <v>108930.97</v>
      </c>
      <c r="D1218" s="1">
        <v>109197.77</v>
      </c>
      <c r="E1218" s="1">
        <v>108190.46</v>
      </c>
      <c r="F1218" s="2">
        <v>2.9999999999999997E-4</v>
      </c>
      <c r="G1218" s="1">
        <f>Tabella9[[#This Row],[MAX]]-Tabella9[[#This Row],[MIN]]</f>
        <v>1007.3099999999977</v>
      </c>
    </row>
    <row r="1219" spans="1:7" x14ac:dyDescent="0.3">
      <c r="A1219" s="3">
        <v>43803</v>
      </c>
      <c r="B1219" s="1">
        <v>110300.93</v>
      </c>
      <c r="C1219" s="1">
        <v>108961.96</v>
      </c>
      <c r="D1219" s="1">
        <v>110300.93</v>
      </c>
      <c r="E1219" s="1">
        <v>108961.96</v>
      </c>
      <c r="F1219" s="2">
        <v>1.23E-2</v>
      </c>
      <c r="G1219" s="1">
        <f>Tabella9[[#This Row],[MAX]]-Tabella9[[#This Row],[MIN]]</f>
        <v>1338.9699999999866</v>
      </c>
    </row>
    <row r="1220" spans="1:7" x14ac:dyDescent="0.3">
      <c r="A1220" s="3">
        <v>43804</v>
      </c>
      <c r="B1220" s="1">
        <v>110622.27</v>
      </c>
      <c r="C1220" s="1">
        <v>110297.33</v>
      </c>
      <c r="D1220" s="1">
        <v>111072.8</v>
      </c>
      <c r="E1220" s="1">
        <v>110007.67</v>
      </c>
      <c r="F1220" s="2">
        <v>2.8999999999999998E-3</v>
      </c>
      <c r="G1220" s="1">
        <f>Tabella9[[#This Row],[MAX]]-Tabella9[[#This Row],[MIN]]</f>
        <v>1065.1300000000047</v>
      </c>
    </row>
    <row r="1221" spans="1:7" x14ac:dyDescent="0.3">
      <c r="A1221" s="3">
        <v>43805</v>
      </c>
      <c r="B1221" s="1">
        <v>111125.75</v>
      </c>
      <c r="C1221" s="1">
        <v>110622.92</v>
      </c>
      <c r="D1221" s="1">
        <v>111429.66</v>
      </c>
      <c r="E1221" s="1">
        <v>110622.92</v>
      </c>
      <c r="F1221" s="2">
        <v>4.5999999999999999E-3</v>
      </c>
      <c r="G1221" s="1">
        <f>Tabella9[[#This Row],[MAX]]-Tabella9[[#This Row],[MIN]]</f>
        <v>806.74000000000524</v>
      </c>
    </row>
    <row r="1222" spans="1:7" x14ac:dyDescent="0.3">
      <c r="A1222" s="3">
        <v>43808</v>
      </c>
      <c r="B1222" s="1">
        <v>110977.23</v>
      </c>
      <c r="C1222" s="1">
        <v>111125.1</v>
      </c>
      <c r="D1222" s="1">
        <v>111453.05</v>
      </c>
      <c r="E1222" s="1">
        <v>110869.87</v>
      </c>
      <c r="F1222" s="2">
        <v>-1.2999999999999999E-3</v>
      </c>
      <c r="G1222" s="1">
        <f>Tabella9[[#This Row],[MAX]]-Tabella9[[#This Row],[MIN]]</f>
        <v>583.18000000000757</v>
      </c>
    </row>
    <row r="1223" spans="1:7" x14ac:dyDescent="0.3">
      <c r="A1223" s="3">
        <v>43809</v>
      </c>
      <c r="B1223" s="1">
        <v>110672.01</v>
      </c>
      <c r="C1223" s="1">
        <v>110973.03</v>
      </c>
      <c r="D1223" s="1">
        <v>111184.37</v>
      </c>
      <c r="E1223" s="1">
        <v>110132.84</v>
      </c>
      <c r="F1223" s="2">
        <v>-2.8E-3</v>
      </c>
      <c r="G1223" s="1">
        <f>Tabella9[[#This Row],[MAX]]-Tabella9[[#This Row],[MIN]]</f>
        <v>1051.5299999999988</v>
      </c>
    </row>
    <row r="1224" spans="1:7" x14ac:dyDescent="0.3">
      <c r="A1224" s="3">
        <v>43810</v>
      </c>
      <c r="B1224" s="1">
        <v>110963.87</v>
      </c>
      <c r="C1224" s="1">
        <v>110672.07</v>
      </c>
      <c r="D1224" s="1">
        <v>111226.71</v>
      </c>
      <c r="E1224" s="1">
        <v>110529.5</v>
      </c>
      <c r="F1224" s="2">
        <v>2.5999999999999999E-3</v>
      </c>
      <c r="G1224" s="1">
        <f>Tabella9[[#This Row],[MAX]]-Tabella9[[#This Row],[MIN]]</f>
        <v>697.2100000000064</v>
      </c>
    </row>
    <row r="1225" spans="1:7" x14ac:dyDescent="0.3">
      <c r="A1225" s="3">
        <v>43811</v>
      </c>
      <c r="B1225" s="1">
        <v>112199.74</v>
      </c>
      <c r="C1225" s="1">
        <v>110963.08</v>
      </c>
      <c r="D1225" s="1">
        <v>112444.74</v>
      </c>
      <c r="E1225" s="1">
        <v>110963.08</v>
      </c>
      <c r="F1225" s="2">
        <v>1.11E-2</v>
      </c>
      <c r="G1225" s="1">
        <f>Tabella9[[#This Row],[MAX]]-Tabella9[[#This Row],[MIN]]</f>
        <v>1481.6600000000035</v>
      </c>
    </row>
    <row r="1226" spans="1:7" x14ac:dyDescent="0.3">
      <c r="A1226" s="3">
        <v>43812</v>
      </c>
      <c r="B1226" s="1">
        <v>112564.86</v>
      </c>
      <c r="C1226" s="1">
        <v>112204.76</v>
      </c>
      <c r="D1226" s="1">
        <v>112829.31</v>
      </c>
      <c r="E1226" s="1">
        <v>111779.96</v>
      </c>
      <c r="F1226" s="2">
        <v>3.3E-3</v>
      </c>
      <c r="G1226" s="1">
        <f>Tabella9[[#This Row],[MAX]]-Tabella9[[#This Row],[MIN]]</f>
        <v>1049.3499999999913</v>
      </c>
    </row>
    <row r="1227" spans="1:7" x14ac:dyDescent="0.3">
      <c r="A1227" s="3">
        <v>43815</v>
      </c>
      <c r="B1227" s="1">
        <v>111896.04</v>
      </c>
      <c r="C1227" s="1">
        <v>112565.28</v>
      </c>
      <c r="D1227" s="1">
        <v>113196.83</v>
      </c>
      <c r="E1227" s="1">
        <v>111896.04</v>
      </c>
      <c r="F1227" s="2">
        <v>-5.8999999999999999E-3</v>
      </c>
      <c r="G1227" s="1">
        <f>Tabella9[[#This Row],[MAX]]-Tabella9[[#This Row],[MIN]]</f>
        <v>1300.7900000000081</v>
      </c>
    </row>
    <row r="1228" spans="1:7" x14ac:dyDescent="0.3">
      <c r="A1228" s="3">
        <v>43816</v>
      </c>
      <c r="B1228" s="1">
        <v>112615.66</v>
      </c>
      <c r="C1228" s="1">
        <v>111896.54</v>
      </c>
      <c r="D1228" s="1">
        <v>112695.34</v>
      </c>
      <c r="E1228" s="1">
        <v>111896.54</v>
      </c>
      <c r="F1228" s="2">
        <v>6.4000000000000003E-3</v>
      </c>
      <c r="G1228" s="1">
        <f>Tabella9[[#This Row],[MAX]]-Tabella9[[#This Row],[MIN]]</f>
        <v>798.80000000000291</v>
      </c>
    </row>
    <row r="1229" spans="1:7" x14ac:dyDescent="0.3">
      <c r="A1229" s="3">
        <v>43817</v>
      </c>
      <c r="B1229" s="1">
        <v>114314.65</v>
      </c>
      <c r="C1229" s="1">
        <v>112618.25</v>
      </c>
      <c r="D1229" s="1">
        <v>114338.51</v>
      </c>
      <c r="E1229" s="1">
        <v>112299.9</v>
      </c>
      <c r="F1229" s="2">
        <v>1.5100000000000001E-2</v>
      </c>
      <c r="G1229" s="1">
        <f>Tabella9[[#This Row],[MAX]]-Tabella9[[#This Row],[MIN]]</f>
        <v>2038.6100000000006</v>
      </c>
    </row>
    <row r="1230" spans="1:7" x14ac:dyDescent="0.3">
      <c r="A1230" s="3">
        <v>43818</v>
      </c>
      <c r="B1230" s="1">
        <v>115131.25</v>
      </c>
      <c r="C1230" s="1">
        <v>114313.35</v>
      </c>
      <c r="D1230" s="1">
        <v>115132.01</v>
      </c>
      <c r="E1230" s="1">
        <v>113712.39</v>
      </c>
      <c r="F1230" s="2">
        <v>7.1000000000000004E-3</v>
      </c>
      <c r="G1230" s="1">
        <f>Tabella9[[#This Row],[MAX]]-Tabella9[[#This Row],[MIN]]</f>
        <v>1419.6199999999953</v>
      </c>
    </row>
    <row r="1231" spans="1:7" x14ac:dyDescent="0.3">
      <c r="A1231" s="3">
        <v>43819</v>
      </c>
      <c r="B1231" s="1">
        <v>115121.08</v>
      </c>
      <c r="C1231" s="1">
        <v>115133.12</v>
      </c>
      <c r="D1231" s="1">
        <v>115170.58</v>
      </c>
      <c r="E1231" s="1">
        <v>114525.95</v>
      </c>
      <c r="F1231" s="2">
        <v>-1E-4</v>
      </c>
      <c r="G1231" s="1">
        <f>Tabella9[[#This Row],[MAX]]-Tabella9[[#This Row],[MIN]]</f>
        <v>644.63000000000466</v>
      </c>
    </row>
    <row r="1232" spans="1:7" x14ac:dyDescent="0.3">
      <c r="A1232" s="3">
        <v>43822</v>
      </c>
      <c r="B1232" s="1">
        <v>115863.29</v>
      </c>
      <c r="C1232" s="1">
        <v>115118.96</v>
      </c>
      <c r="D1232" s="1">
        <v>115863.29</v>
      </c>
      <c r="E1232" s="1">
        <v>114964.34</v>
      </c>
      <c r="F1232" s="2">
        <v>6.4000000000000003E-3</v>
      </c>
      <c r="G1232" s="1">
        <f>Tabella9[[#This Row],[MAX]]-Tabella9[[#This Row],[MIN]]</f>
        <v>898.94999999999709</v>
      </c>
    </row>
    <row r="1233" spans="1:7" x14ac:dyDescent="0.3">
      <c r="A1233" s="3">
        <v>43825</v>
      </c>
      <c r="B1233" s="1">
        <v>117203.2</v>
      </c>
      <c r="C1233" s="1">
        <v>115864.38</v>
      </c>
      <c r="D1233" s="1">
        <v>117219.91</v>
      </c>
      <c r="E1233" s="1">
        <v>115672.53</v>
      </c>
      <c r="F1233" s="2">
        <v>1.1599999999999999E-2</v>
      </c>
      <c r="G1233" s="1">
        <f>Tabella9[[#This Row],[MAX]]-Tabella9[[#This Row],[MIN]]</f>
        <v>1547.3800000000047</v>
      </c>
    </row>
    <row r="1234" spans="1:7" x14ac:dyDescent="0.3">
      <c r="A1234" s="3">
        <v>43826</v>
      </c>
      <c r="B1234" s="1">
        <v>116533.98</v>
      </c>
      <c r="C1234" s="1">
        <v>117205.09</v>
      </c>
      <c r="D1234" s="1">
        <v>117802.86</v>
      </c>
      <c r="E1234" s="1">
        <v>115995.12</v>
      </c>
      <c r="F1234" s="2">
        <v>-5.7000000000000002E-3</v>
      </c>
      <c r="G1234" s="1">
        <f>Tabella9[[#This Row],[MAX]]-Tabella9[[#This Row],[MIN]]</f>
        <v>1807.7400000000052</v>
      </c>
    </row>
    <row r="1235" spans="1:7" x14ac:dyDescent="0.3">
      <c r="A1235" s="3">
        <v>43829</v>
      </c>
      <c r="B1235" s="1">
        <v>115645.34</v>
      </c>
      <c r="C1235" s="1">
        <v>116530.28</v>
      </c>
      <c r="D1235" s="1">
        <v>117085.94</v>
      </c>
      <c r="E1235" s="1">
        <v>115599.16</v>
      </c>
      <c r="F1235" s="2">
        <v>-7.6E-3</v>
      </c>
      <c r="G1235" s="1">
        <f>Tabella9[[#This Row],[MAX]]-Tabella9[[#This Row],[MIN]]</f>
        <v>1486.7799999999988</v>
      </c>
    </row>
    <row r="1236" spans="1:7" x14ac:dyDescent="0.3">
      <c r="A1236" s="3">
        <v>43832</v>
      </c>
      <c r="B1236" s="1">
        <v>118573.1</v>
      </c>
      <c r="C1236" s="1">
        <v>115651.95</v>
      </c>
      <c r="D1236" s="1">
        <v>118573.1</v>
      </c>
      <c r="E1236" s="1">
        <v>115648.97</v>
      </c>
      <c r="F1236" s="2">
        <v>2.53E-2</v>
      </c>
      <c r="G1236" s="1">
        <f>Tabella9[[#This Row],[MAX]]-Tabella9[[#This Row],[MIN]]</f>
        <v>2924.1300000000047</v>
      </c>
    </row>
    <row r="1237" spans="1:7" x14ac:dyDescent="0.3">
      <c r="A1237" s="3">
        <v>43833</v>
      </c>
      <c r="B1237" s="1">
        <v>117706.66</v>
      </c>
      <c r="C1237" s="1">
        <v>118564.44</v>
      </c>
      <c r="D1237" s="1">
        <v>118791.86</v>
      </c>
      <c r="E1237" s="1">
        <v>117340.57</v>
      </c>
      <c r="F1237" s="2">
        <v>-7.3000000000000001E-3</v>
      </c>
      <c r="G1237" s="1">
        <f>Tabella9[[#This Row],[MAX]]-Tabella9[[#This Row],[MIN]]</f>
        <v>1451.2899999999936</v>
      </c>
    </row>
    <row r="1238" spans="1:7" x14ac:dyDescent="0.3">
      <c r="A1238" s="3">
        <v>43836</v>
      </c>
      <c r="B1238" s="1">
        <v>116877.92</v>
      </c>
      <c r="C1238" s="1">
        <v>117706.66</v>
      </c>
      <c r="D1238" s="1">
        <v>117706.66</v>
      </c>
      <c r="E1238" s="1">
        <v>116268.69</v>
      </c>
      <c r="F1238" s="2">
        <v>-7.0000000000000001E-3</v>
      </c>
      <c r="G1238" s="1">
        <f>Tabella9[[#This Row],[MAX]]-Tabella9[[#This Row],[MIN]]</f>
        <v>1437.9700000000012</v>
      </c>
    </row>
    <row r="1239" spans="1:7" x14ac:dyDescent="0.3">
      <c r="A1239" s="3">
        <v>43837</v>
      </c>
      <c r="B1239" s="1">
        <v>116661.94</v>
      </c>
      <c r="C1239" s="1">
        <v>116871.73</v>
      </c>
      <c r="D1239" s="1">
        <v>117075.85</v>
      </c>
      <c r="E1239" s="1">
        <v>115965.38</v>
      </c>
      <c r="F1239" s="2">
        <v>-1.8E-3</v>
      </c>
      <c r="G1239" s="1">
        <f>Tabella9[[#This Row],[MAX]]-Tabella9[[#This Row],[MIN]]</f>
        <v>1110.4700000000012</v>
      </c>
    </row>
    <row r="1240" spans="1:7" x14ac:dyDescent="0.3">
      <c r="A1240" s="3">
        <v>43838</v>
      </c>
      <c r="B1240" s="1">
        <v>116247.03</v>
      </c>
      <c r="C1240" s="1">
        <v>116667.32</v>
      </c>
      <c r="D1240" s="1">
        <v>117334.82</v>
      </c>
      <c r="E1240" s="1">
        <v>115693.02</v>
      </c>
      <c r="F1240" s="2">
        <v>-3.5999999999999999E-3</v>
      </c>
      <c r="G1240" s="1">
        <f>Tabella9[[#This Row],[MAX]]-Tabella9[[#This Row],[MIN]]</f>
        <v>1641.8000000000029</v>
      </c>
    </row>
    <row r="1241" spans="1:7" x14ac:dyDescent="0.3">
      <c r="A1241" s="3">
        <v>43839</v>
      </c>
      <c r="B1241" s="1">
        <v>115947.11</v>
      </c>
      <c r="C1241" s="1">
        <v>116247.52</v>
      </c>
      <c r="D1241" s="1">
        <v>116820.04</v>
      </c>
      <c r="E1241" s="1">
        <v>115410.67</v>
      </c>
      <c r="F1241" s="2">
        <v>-2.5999999999999999E-3</v>
      </c>
      <c r="G1241" s="1">
        <f>Tabella9[[#This Row],[MAX]]-Tabella9[[#This Row],[MIN]]</f>
        <v>1409.3699999999953</v>
      </c>
    </row>
    <row r="1242" spans="1:7" x14ac:dyDescent="0.3">
      <c r="A1242" s="3">
        <v>43840</v>
      </c>
      <c r="B1242" s="1">
        <v>115503.42</v>
      </c>
      <c r="C1242" s="1">
        <v>115947.76</v>
      </c>
      <c r="D1242" s="1">
        <v>116744.9</v>
      </c>
      <c r="E1242" s="1">
        <v>114952.34</v>
      </c>
      <c r="F1242" s="2">
        <v>-3.8E-3</v>
      </c>
      <c r="G1242" s="1">
        <f>Tabella9[[#This Row],[MAX]]-Tabella9[[#This Row],[MIN]]</f>
        <v>1792.5599999999977</v>
      </c>
    </row>
    <row r="1243" spans="1:7" x14ac:dyDescent="0.3">
      <c r="A1243" s="3">
        <v>43843</v>
      </c>
      <c r="B1243" s="1">
        <v>117325.28</v>
      </c>
      <c r="C1243" s="1">
        <v>115502.53</v>
      </c>
      <c r="D1243" s="1">
        <v>117333.11</v>
      </c>
      <c r="E1243" s="1">
        <v>115502.53</v>
      </c>
      <c r="F1243" s="2">
        <v>1.5800000000000002E-2</v>
      </c>
      <c r="G1243" s="1">
        <f>Tabella9[[#This Row],[MAX]]-Tabella9[[#This Row],[MIN]]</f>
        <v>1830.5800000000017</v>
      </c>
    </row>
    <row r="1244" spans="1:7" x14ac:dyDescent="0.3">
      <c r="A1244" s="3">
        <v>43844</v>
      </c>
      <c r="B1244" s="1">
        <v>117632.4</v>
      </c>
      <c r="C1244" s="1">
        <v>117325.08</v>
      </c>
      <c r="D1244" s="1">
        <v>117705.16</v>
      </c>
      <c r="E1244" s="1">
        <v>116609.75</v>
      </c>
      <c r="F1244" s="2">
        <v>2.5999999999999999E-3</v>
      </c>
      <c r="G1244" s="1">
        <f>Tabella9[[#This Row],[MAX]]-Tabella9[[#This Row],[MIN]]</f>
        <v>1095.4100000000035</v>
      </c>
    </row>
    <row r="1245" spans="1:7" x14ac:dyDescent="0.3">
      <c r="A1245" s="3">
        <v>43845</v>
      </c>
      <c r="B1245" s="1">
        <v>116414.35</v>
      </c>
      <c r="C1245" s="1">
        <v>117632.4</v>
      </c>
      <c r="D1245" s="1">
        <v>117632.4</v>
      </c>
      <c r="E1245" s="1">
        <v>116188.11</v>
      </c>
      <c r="F1245" s="2">
        <v>-1.04E-2</v>
      </c>
      <c r="G1245" s="1">
        <f>Tabella9[[#This Row],[MAX]]-Tabella9[[#This Row],[MIN]]</f>
        <v>1444.2899999999936</v>
      </c>
    </row>
    <row r="1246" spans="1:7" x14ac:dyDescent="0.3">
      <c r="A1246" s="3">
        <v>43846</v>
      </c>
      <c r="B1246" s="1">
        <v>116704.21</v>
      </c>
      <c r="C1246" s="1">
        <v>116414.88</v>
      </c>
      <c r="D1246" s="1">
        <v>117105.58</v>
      </c>
      <c r="E1246" s="1">
        <v>115961.42</v>
      </c>
      <c r="F1246" s="2">
        <v>2.5000000000000001E-3</v>
      </c>
      <c r="G1246" s="1">
        <f>Tabella9[[#This Row],[MAX]]-Tabella9[[#This Row],[MIN]]</f>
        <v>1144.1600000000035</v>
      </c>
    </row>
    <row r="1247" spans="1:7" x14ac:dyDescent="0.3">
      <c r="A1247" s="3">
        <v>43847</v>
      </c>
      <c r="B1247" s="1">
        <v>118478.3</v>
      </c>
      <c r="C1247" s="1">
        <v>116709.91</v>
      </c>
      <c r="D1247" s="1">
        <v>118478.95</v>
      </c>
      <c r="E1247" s="1">
        <v>116709.91</v>
      </c>
      <c r="F1247" s="2">
        <v>1.52E-2</v>
      </c>
      <c r="G1247" s="1">
        <f>Tabella9[[#This Row],[MAX]]-Tabella9[[#This Row],[MIN]]</f>
        <v>1769.0399999999936</v>
      </c>
    </row>
    <row r="1248" spans="1:7" x14ac:dyDescent="0.3">
      <c r="A1248" s="3">
        <v>43850</v>
      </c>
      <c r="B1248" s="1">
        <v>118861.63</v>
      </c>
      <c r="C1248" s="1">
        <v>118478.38</v>
      </c>
      <c r="D1248" s="1">
        <v>118861.63</v>
      </c>
      <c r="E1248" s="1">
        <v>117927.53</v>
      </c>
      <c r="F1248" s="2">
        <v>3.2000000000000002E-3</v>
      </c>
      <c r="G1248" s="1">
        <f>Tabella9[[#This Row],[MAX]]-Tabella9[[#This Row],[MIN]]</f>
        <v>934.10000000000582</v>
      </c>
    </row>
    <row r="1249" spans="1:7" x14ac:dyDescent="0.3">
      <c r="A1249" s="3">
        <v>43851</v>
      </c>
      <c r="B1249" s="1">
        <v>117026.04</v>
      </c>
      <c r="C1249" s="1">
        <v>118860.85</v>
      </c>
      <c r="D1249" s="1">
        <v>118860.85</v>
      </c>
      <c r="E1249" s="1">
        <v>117026.04</v>
      </c>
      <c r="F1249" s="2">
        <v>-1.54E-2</v>
      </c>
      <c r="G1249" s="1">
        <f>Tabella9[[#This Row],[MAX]]-Tabella9[[#This Row],[MIN]]</f>
        <v>1834.8100000000122</v>
      </c>
    </row>
    <row r="1250" spans="1:7" x14ac:dyDescent="0.3">
      <c r="A1250" s="3">
        <v>43852</v>
      </c>
      <c r="B1250" s="1">
        <v>118391.36</v>
      </c>
      <c r="C1250" s="1">
        <v>117035.48</v>
      </c>
      <c r="D1250" s="1">
        <v>118400.98</v>
      </c>
      <c r="E1250" s="1">
        <v>117035.48</v>
      </c>
      <c r="F1250" s="2">
        <v>1.17E-2</v>
      </c>
      <c r="G1250" s="1">
        <f>Tabella9[[#This Row],[MAX]]-Tabella9[[#This Row],[MIN]]</f>
        <v>1365.5</v>
      </c>
    </row>
    <row r="1251" spans="1:7" x14ac:dyDescent="0.3">
      <c r="A1251" s="3">
        <v>43853</v>
      </c>
      <c r="B1251" s="1">
        <v>119527.63</v>
      </c>
      <c r="C1251" s="1">
        <v>118391.45</v>
      </c>
      <c r="D1251" s="1">
        <v>119534.8</v>
      </c>
      <c r="E1251" s="1">
        <v>116905.95</v>
      </c>
      <c r="F1251" s="2">
        <v>9.5999999999999992E-3</v>
      </c>
      <c r="G1251" s="1">
        <f>Tabella9[[#This Row],[MAX]]-Tabella9[[#This Row],[MIN]]</f>
        <v>2628.8500000000058</v>
      </c>
    </row>
    <row r="1252" spans="1:7" x14ac:dyDescent="0.3">
      <c r="A1252" s="3">
        <v>43854</v>
      </c>
      <c r="B1252" s="1">
        <v>118376.36</v>
      </c>
      <c r="C1252" s="1">
        <v>119527.63</v>
      </c>
      <c r="D1252" s="1">
        <v>119593.1</v>
      </c>
      <c r="E1252" s="1">
        <v>118108.3</v>
      </c>
      <c r="F1252" s="2">
        <v>-9.5999999999999992E-3</v>
      </c>
      <c r="G1252" s="1">
        <f>Tabella9[[#This Row],[MAX]]-Tabella9[[#This Row],[MIN]]</f>
        <v>1484.8000000000029</v>
      </c>
    </row>
    <row r="1253" spans="1:7" x14ac:dyDescent="0.3">
      <c r="A1253" s="3">
        <v>43857</v>
      </c>
      <c r="B1253" s="1">
        <v>114481.84</v>
      </c>
      <c r="C1253" s="1">
        <v>118346.72</v>
      </c>
      <c r="D1253" s="1">
        <v>118346.72</v>
      </c>
      <c r="E1253" s="1">
        <v>114375.58</v>
      </c>
      <c r="F1253" s="2">
        <v>-3.2899999999999999E-2</v>
      </c>
      <c r="G1253" s="1">
        <f>Tabella9[[#This Row],[MAX]]-Tabella9[[#This Row],[MIN]]</f>
        <v>3971.1399999999994</v>
      </c>
    </row>
    <row r="1254" spans="1:7" x14ac:dyDescent="0.3">
      <c r="A1254" s="3">
        <v>43858</v>
      </c>
      <c r="B1254" s="1">
        <v>116478.98</v>
      </c>
      <c r="C1254" s="1">
        <v>114482.37</v>
      </c>
      <c r="D1254" s="1">
        <v>116796.7</v>
      </c>
      <c r="E1254" s="1">
        <v>114474.61</v>
      </c>
      <c r="F1254" s="2">
        <v>1.7399999999999999E-2</v>
      </c>
      <c r="G1254" s="1">
        <f>Tabella9[[#This Row],[MAX]]-Tabella9[[#This Row],[MIN]]</f>
        <v>2322.0899999999965</v>
      </c>
    </row>
    <row r="1255" spans="1:7" x14ac:dyDescent="0.3">
      <c r="A1255" s="3">
        <v>43859</v>
      </c>
      <c r="B1255" s="1">
        <v>115384.84</v>
      </c>
      <c r="C1255" s="1">
        <v>116494.45</v>
      </c>
      <c r="D1255" s="1">
        <v>117171.28</v>
      </c>
      <c r="E1255" s="1">
        <v>115163.75</v>
      </c>
      <c r="F1255" s="2">
        <v>-9.4000000000000004E-3</v>
      </c>
      <c r="G1255" s="1">
        <f>Tabella9[[#This Row],[MAX]]-Tabella9[[#This Row],[MIN]]</f>
        <v>2007.5299999999988</v>
      </c>
    </row>
    <row r="1256" spans="1:7" x14ac:dyDescent="0.3">
      <c r="A1256" s="3">
        <v>43860</v>
      </c>
      <c r="B1256" s="1">
        <v>115528.04</v>
      </c>
      <c r="C1256" s="1">
        <v>115374.99</v>
      </c>
      <c r="D1256" s="1">
        <v>115528.04</v>
      </c>
      <c r="E1256" s="1">
        <v>112825.49</v>
      </c>
      <c r="F1256" s="2">
        <v>1.1999999999999999E-3</v>
      </c>
      <c r="G1256" s="1">
        <f>Tabella9[[#This Row],[MAX]]-Tabella9[[#This Row],[MIN]]</f>
        <v>2702.5499999999884</v>
      </c>
    </row>
    <row r="1257" spans="1:7" x14ac:dyDescent="0.3">
      <c r="A1257" s="3">
        <v>43861</v>
      </c>
      <c r="B1257" s="1">
        <v>113760.57</v>
      </c>
      <c r="C1257" s="1">
        <v>115518.2</v>
      </c>
      <c r="D1257" s="1">
        <v>115518.2</v>
      </c>
      <c r="E1257" s="1">
        <v>113148.36</v>
      </c>
      <c r="F1257" s="2">
        <v>-1.5299999999999999E-2</v>
      </c>
      <c r="G1257" s="1">
        <f>Tabella9[[#This Row],[MAX]]-Tabella9[[#This Row],[MIN]]</f>
        <v>2369.8399999999965</v>
      </c>
    </row>
    <row r="1258" spans="1:7" x14ac:dyDescent="0.3">
      <c r="A1258" s="3">
        <v>43864</v>
      </c>
      <c r="B1258" s="1">
        <v>114629.21</v>
      </c>
      <c r="C1258" s="1">
        <v>113760.57</v>
      </c>
      <c r="D1258" s="1">
        <v>115299.47</v>
      </c>
      <c r="E1258" s="1">
        <v>113467.4</v>
      </c>
      <c r="F1258" s="2">
        <v>7.6E-3</v>
      </c>
      <c r="G1258" s="1">
        <f>Tabella9[[#This Row],[MAX]]-Tabella9[[#This Row],[MIN]]</f>
        <v>1832.070000000007</v>
      </c>
    </row>
    <row r="1259" spans="1:7" x14ac:dyDescent="0.3">
      <c r="A1259" s="3">
        <v>43865</v>
      </c>
      <c r="B1259" s="1">
        <v>115556.71</v>
      </c>
      <c r="C1259" s="1">
        <v>114630.58</v>
      </c>
      <c r="D1259" s="1">
        <v>116555.61</v>
      </c>
      <c r="E1259" s="1">
        <v>114630.58</v>
      </c>
      <c r="F1259" s="2">
        <v>8.0999999999999996E-3</v>
      </c>
      <c r="G1259" s="1">
        <f>Tabella9[[#This Row],[MAX]]-Tabella9[[#This Row],[MIN]]</f>
        <v>1925.0299999999988</v>
      </c>
    </row>
    <row r="1260" spans="1:7" x14ac:dyDescent="0.3">
      <c r="A1260" s="3">
        <v>43866</v>
      </c>
      <c r="B1260" s="1">
        <v>116028.27</v>
      </c>
      <c r="C1260" s="1">
        <v>115562.65</v>
      </c>
      <c r="D1260" s="1">
        <v>117700.53</v>
      </c>
      <c r="E1260" s="1">
        <v>115562.34</v>
      </c>
      <c r="F1260" s="2">
        <v>4.1000000000000003E-3</v>
      </c>
      <c r="G1260" s="1">
        <f>Tabella9[[#This Row],[MAX]]-Tabella9[[#This Row],[MIN]]</f>
        <v>2138.1900000000023</v>
      </c>
    </row>
    <row r="1261" spans="1:7" x14ac:dyDescent="0.3">
      <c r="A1261" s="3">
        <v>43867</v>
      </c>
      <c r="B1261" s="1">
        <v>115189.97</v>
      </c>
      <c r="C1261" s="1">
        <v>116033.22</v>
      </c>
      <c r="D1261" s="1">
        <v>117381.83</v>
      </c>
      <c r="E1261" s="1">
        <v>114722.68</v>
      </c>
      <c r="F1261" s="2">
        <v>-7.1999999999999998E-3</v>
      </c>
      <c r="G1261" s="1">
        <f>Tabella9[[#This Row],[MAX]]-Tabella9[[#This Row],[MIN]]</f>
        <v>2659.1500000000087</v>
      </c>
    </row>
    <row r="1262" spans="1:7" x14ac:dyDescent="0.3">
      <c r="A1262" s="3">
        <v>43868</v>
      </c>
      <c r="B1262" s="1">
        <v>113770.29</v>
      </c>
      <c r="C1262" s="1">
        <v>115189.97</v>
      </c>
      <c r="D1262" s="1">
        <v>115189.97</v>
      </c>
      <c r="E1262" s="1">
        <v>113769.14</v>
      </c>
      <c r="F1262" s="2">
        <v>-1.23E-2</v>
      </c>
      <c r="G1262" s="1">
        <f>Tabella9[[#This Row],[MAX]]-Tabella9[[#This Row],[MIN]]</f>
        <v>1420.8300000000017</v>
      </c>
    </row>
    <row r="1263" spans="1:7" x14ac:dyDescent="0.3">
      <c r="A1263" s="3">
        <v>43871</v>
      </c>
      <c r="B1263" s="1">
        <v>112570.3</v>
      </c>
      <c r="C1263" s="1">
        <v>113771.35</v>
      </c>
      <c r="D1263" s="1">
        <v>114176.46</v>
      </c>
      <c r="E1263" s="1">
        <v>112134.39999999999</v>
      </c>
      <c r="F1263" s="2">
        <v>-1.0500000000000001E-2</v>
      </c>
      <c r="G1263" s="1">
        <f>Tabella9[[#This Row],[MAX]]-Tabella9[[#This Row],[MIN]]</f>
        <v>2042.0600000000122</v>
      </c>
    </row>
    <row r="1264" spans="1:7" x14ac:dyDescent="0.3">
      <c r="A1264" s="3">
        <v>43872</v>
      </c>
      <c r="B1264" s="1">
        <v>115370.61</v>
      </c>
      <c r="C1264" s="1">
        <v>112573.78</v>
      </c>
      <c r="D1264" s="1">
        <v>115576.21</v>
      </c>
      <c r="E1264" s="1">
        <v>112573.78</v>
      </c>
      <c r="F1264" s="2">
        <v>2.4899999999999999E-2</v>
      </c>
      <c r="G1264" s="1">
        <f>Tabella9[[#This Row],[MAX]]-Tabella9[[#This Row],[MIN]]</f>
        <v>3002.4300000000076</v>
      </c>
    </row>
    <row r="1265" spans="1:7" x14ac:dyDescent="0.3">
      <c r="A1265" s="3">
        <v>43873</v>
      </c>
      <c r="B1265" s="1">
        <v>116674.13</v>
      </c>
      <c r="C1265" s="1">
        <v>115371.2</v>
      </c>
      <c r="D1265" s="1">
        <v>117580.93</v>
      </c>
      <c r="E1265" s="1">
        <v>115371.2</v>
      </c>
      <c r="F1265" s="2">
        <v>1.1299999999999999E-2</v>
      </c>
      <c r="G1265" s="1">
        <f>Tabella9[[#This Row],[MAX]]-Tabella9[[#This Row],[MIN]]</f>
        <v>2209.7299999999959</v>
      </c>
    </row>
    <row r="1266" spans="1:7" x14ac:dyDescent="0.3">
      <c r="A1266" s="3">
        <v>43874</v>
      </c>
      <c r="B1266" s="1">
        <v>115662.39999999999</v>
      </c>
      <c r="C1266" s="1">
        <v>116659.69</v>
      </c>
      <c r="D1266" s="1">
        <v>116659.69</v>
      </c>
      <c r="E1266" s="1">
        <v>114800.64</v>
      </c>
      <c r="F1266" s="2">
        <v>-8.6999999999999994E-3</v>
      </c>
      <c r="G1266" s="1">
        <f>Tabella9[[#This Row],[MAX]]-Tabella9[[#This Row],[MIN]]</f>
        <v>1859.0500000000029</v>
      </c>
    </row>
    <row r="1267" spans="1:7" x14ac:dyDescent="0.3">
      <c r="A1267" s="3">
        <v>43875</v>
      </c>
      <c r="B1267" s="1">
        <v>114380.71</v>
      </c>
      <c r="C1267" s="1">
        <v>115662.73</v>
      </c>
      <c r="D1267" s="1">
        <v>115662.73</v>
      </c>
      <c r="E1267" s="1">
        <v>114132.37</v>
      </c>
      <c r="F1267" s="2">
        <v>-1.11E-2</v>
      </c>
      <c r="G1267" s="1">
        <f>Tabella9[[#This Row],[MAX]]-Tabella9[[#This Row],[MIN]]</f>
        <v>1530.3600000000006</v>
      </c>
    </row>
    <row r="1268" spans="1:7" x14ac:dyDescent="0.3">
      <c r="A1268" s="3">
        <v>43878</v>
      </c>
      <c r="B1268" s="1">
        <v>115309.08</v>
      </c>
      <c r="C1268" s="1">
        <v>114381.36</v>
      </c>
      <c r="D1268" s="1">
        <v>115696.35</v>
      </c>
      <c r="E1268" s="1">
        <v>114381.36</v>
      </c>
      <c r="F1268" s="2">
        <v>8.0999999999999996E-3</v>
      </c>
      <c r="G1268" s="1">
        <f>Tabella9[[#This Row],[MAX]]-Tabella9[[#This Row],[MIN]]</f>
        <v>1314.9900000000052</v>
      </c>
    </row>
    <row r="1269" spans="1:7" x14ac:dyDescent="0.3">
      <c r="A1269" s="3">
        <v>43879</v>
      </c>
      <c r="B1269" s="1">
        <v>114977.29</v>
      </c>
      <c r="C1269" s="1">
        <v>115309.22</v>
      </c>
      <c r="D1269" s="1">
        <v>115309.22</v>
      </c>
      <c r="E1269" s="1">
        <v>113532.04</v>
      </c>
      <c r="F1269" s="2">
        <v>-2.8999999999999998E-3</v>
      </c>
      <c r="G1269" s="1">
        <f>Tabella9[[#This Row],[MAX]]-Tabella9[[#This Row],[MIN]]</f>
        <v>1777.1800000000076</v>
      </c>
    </row>
    <row r="1270" spans="1:7" x14ac:dyDescent="0.3">
      <c r="A1270" s="3">
        <v>43880</v>
      </c>
      <c r="B1270" s="1">
        <v>116517.59</v>
      </c>
      <c r="C1270" s="1">
        <v>114981.9</v>
      </c>
      <c r="D1270" s="1">
        <v>116545.32</v>
      </c>
      <c r="E1270" s="1">
        <v>114774.04</v>
      </c>
      <c r="F1270" s="2">
        <v>1.34E-2</v>
      </c>
      <c r="G1270" s="1">
        <f>Tabella9[[#This Row],[MAX]]-Tabella9[[#This Row],[MIN]]</f>
        <v>1771.2800000000134</v>
      </c>
    </row>
    <row r="1271" spans="1:7" x14ac:dyDescent="0.3">
      <c r="A1271" s="3">
        <v>43881</v>
      </c>
      <c r="B1271" s="1">
        <v>114586.24000000001</v>
      </c>
      <c r="C1271" s="1">
        <v>116517.59</v>
      </c>
      <c r="D1271" s="1">
        <v>116552.46</v>
      </c>
      <c r="E1271" s="1">
        <v>114379.14</v>
      </c>
      <c r="F1271" s="2">
        <v>-1.66E-2</v>
      </c>
      <c r="G1271" s="1">
        <f>Tabella9[[#This Row],[MAX]]-Tabella9[[#This Row],[MIN]]</f>
        <v>2173.320000000007</v>
      </c>
    </row>
    <row r="1272" spans="1:7" x14ac:dyDescent="0.3">
      <c r="A1272" s="3">
        <v>43882</v>
      </c>
      <c r="B1272" s="1">
        <v>113681.42</v>
      </c>
      <c r="C1272" s="1">
        <v>114584.97</v>
      </c>
      <c r="D1272" s="1">
        <v>114584.97</v>
      </c>
      <c r="E1272" s="1">
        <v>112661.31</v>
      </c>
      <c r="F1272" s="2">
        <v>-7.9000000000000008E-3</v>
      </c>
      <c r="G1272" s="1">
        <f>Tabella9[[#This Row],[MAX]]-Tabella9[[#This Row],[MIN]]</f>
        <v>1923.6600000000035</v>
      </c>
    </row>
    <row r="1273" spans="1:7" x14ac:dyDescent="0.3">
      <c r="A1273" s="3">
        <v>43887</v>
      </c>
      <c r="B1273" s="1">
        <v>105718.29</v>
      </c>
      <c r="C1273" s="1">
        <v>113646.53</v>
      </c>
      <c r="D1273" s="1">
        <v>113646.53</v>
      </c>
      <c r="E1273" s="1">
        <v>105052.8</v>
      </c>
      <c r="F1273" s="2">
        <v>-7.0000000000000007E-2</v>
      </c>
      <c r="G1273" s="1">
        <f>Tabella9[[#This Row],[MAX]]-Tabella9[[#This Row],[MIN]]</f>
        <v>8593.7299999999959</v>
      </c>
    </row>
    <row r="1274" spans="1:7" x14ac:dyDescent="0.3">
      <c r="A1274" s="3">
        <v>43888</v>
      </c>
      <c r="B1274" s="1">
        <v>102983.54</v>
      </c>
      <c r="C1274" s="1">
        <v>105710.7</v>
      </c>
      <c r="D1274" s="1">
        <v>106656.32000000001</v>
      </c>
      <c r="E1274" s="1">
        <v>102983.54</v>
      </c>
      <c r="F1274" s="2">
        <v>-2.5899999999999999E-2</v>
      </c>
      <c r="G1274" s="1">
        <f>Tabella9[[#This Row],[MAX]]-Tabella9[[#This Row],[MIN]]</f>
        <v>3672.7800000000134</v>
      </c>
    </row>
    <row r="1275" spans="1:7" x14ac:dyDescent="0.3">
      <c r="A1275" s="3">
        <v>43889</v>
      </c>
      <c r="B1275" s="1">
        <v>104171.57</v>
      </c>
      <c r="C1275" s="1">
        <v>102983.54</v>
      </c>
      <c r="D1275" s="1">
        <v>104171.57</v>
      </c>
      <c r="E1275" s="1">
        <v>99950.96</v>
      </c>
      <c r="F1275" s="2">
        <v>1.15E-2</v>
      </c>
      <c r="G1275" s="1">
        <f>Tabella9[[#This Row],[MAX]]-Tabella9[[#This Row],[MIN]]</f>
        <v>4220.6100000000006</v>
      </c>
    </row>
    <row r="1276" spans="1:7" x14ac:dyDescent="0.3">
      <c r="A1276" s="3">
        <v>43892</v>
      </c>
      <c r="B1276" s="1">
        <v>106625.41</v>
      </c>
      <c r="C1276" s="1">
        <v>104259.51</v>
      </c>
      <c r="D1276" s="1">
        <v>107220.02</v>
      </c>
      <c r="E1276" s="1">
        <v>103779.26</v>
      </c>
      <c r="F1276" s="2">
        <v>2.3599999999999999E-2</v>
      </c>
      <c r="G1276" s="1">
        <f>Tabella9[[#This Row],[MAX]]-Tabella9[[#This Row],[MIN]]</f>
        <v>3440.7600000000093</v>
      </c>
    </row>
    <row r="1277" spans="1:7" x14ac:dyDescent="0.3">
      <c r="A1277" s="3">
        <v>43893</v>
      </c>
      <c r="B1277" s="1">
        <v>105537.14</v>
      </c>
      <c r="C1277" s="1">
        <v>106630.34</v>
      </c>
      <c r="D1277" s="1">
        <v>108803.58</v>
      </c>
      <c r="E1277" s="1">
        <v>104404.82</v>
      </c>
      <c r="F1277" s="2">
        <v>-1.0200000000000001E-2</v>
      </c>
      <c r="G1277" s="1">
        <f>Tabella9[[#This Row],[MAX]]-Tabella9[[#This Row],[MIN]]</f>
        <v>4398.7599999999948</v>
      </c>
    </row>
    <row r="1278" spans="1:7" x14ac:dyDescent="0.3">
      <c r="A1278" s="3">
        <v>43894</v>
      </c>
      <c r="B1278" s="1">
        <v>107224.22</v>
      </c>
      <c r="C1278" s="1">
        <v>105540.27</v>
      </c>
      <c r="D1278" s="1">
        <v>107808.91</v>
      </c>
      <c r="E1278" s="1">
        <v>105042.11</v>
      </c>
      <c r="F1278" s="2">
        <v>1.6E-2</v>
      </c>
      <c r="G1278" s="1">
        <f>Tabella9[[#This Row],[MAX]]-Tabella9[[#This Row],[MIN]]</f>
        <v>2766.8000000000029</v>
      </c>
    </row>
    <row r="1279" spans="1:7" x14ac:dyDescent="0.3">
      <c r="A1279" s="3">
        <v>43895</v>
      </c>
      <c r="B1279" s="1">
        <v>102233.24</v>
      </c>
      <c r="C1279" s="1">
        <v>107216.56</v>
      </c>
      <c r="D1279" s="1">
        <v>107216.56</v>
      </c>
      <c r="E1279" s="1">
        <v>100536.15</v>
      </c>
      <c r="F1279" s="2">
        <v>-4.65E-2</v>
      </c>
      <c r="G1279" s="1">
        <f>Tabella9[[#This Row],[MAX]]-Tabella9[[#This Row],[MIN]]</f>
        <v>6680.4100000000035</v>
      </c>
    </row>
    <row r="1280" spans="1:7" x14ac:dyDescent="0.3">
      <c r="A1280" s="3">
        <v>43896</v>
      </c>
      <c r="B1280" s="1">
        <v>97996.77</v>
      </c>
      <c r="C1280" s="1">
        <v>102230.5</v>
      </c>
      <c r="D1280" s="1">
        <v>102230.5</v>
      </c>
      <c r="E1280" s="1">
        <v>96885.83</v>
      </c>
      <c r="F1280" s="2">
        <v>-4.1399999999999999E-2</v>
      </c>
      <c r="G1280" s="1">
        <f>Tabella9[[#This Row],[MAX]]-Tabella9[[#This Row],[MIN]]</f>
        <v>5344.6699999999983</v>
      </c>
    </row>
    <row r="1281" spans="1:7" x14ac:dyDescent="0.3">
      <c r="A1281" s="3">
        <v>43899</v>
      </c>
      <c r="B1281" s="1">
        <v>86067.199999999997</v>
      </c>
      <c r="C1281" s="1">
        <v>97982.080000000002</v>
      </c>
      <c r="D1281" s="1">
        <v>97982.080000000002</v>
      </c>
      <c r="E1281" s="1">
        <v>85879.64</v>
      </c>
      <c r="F1281" s="2">
        <v>-0.1217</v>
      </c>
      <c r="G1281" s="1">
        <f>Tabella9[[#This Row],[MAX]]-Tabella9[[#This Row],[MIN]]</f>
        <v>12102.440000000002</v>
      </c>
    </row>
    <row r="1282" spans="1:7" x14ac:dyDescent="0.3">
      <c r="A1282" s="3">
        <v>43900</v>
      </c>
      <c r="B1282" s="1">
        <v>92214.47</v>
      </c>
      <c r="C1282" s="1">
        <v>86070.96</v>
      </c>
      <c r="D1282" s="1">
        <v>92230.27</v>
      </c>
      <c r="E1282" s="1">
        <v>86070.96</v>
      </c>
      <c r="F1282" s="2">
        <v>7.1400000000000005E-2</v>
      </c>
      <c r="G1282" s="1">
        <f>Tabella9[[#This Row],[MAX]]-Tabella9[[#This Row],[MIN]]</f>
        <v>6159.3099999999977</v>
      </c>
    </row>
    <row r="1283" spans="1:7" x14ac:dyDescent="0.3">
      <c r="A1283" s="3">
        <v>43901</v>
      </c>
      <c r="B1283" s="1">
        <v>85171.13</v>
      </c>
      <c r="C1283" s="1">
        <v>92202.15</v>
      </c>
      <c r="D1283" s="1">
        <v>92202.15</v>
      </c>
      <c r="E1283" s="1">
        <v>80795.5</v>
      </c>
      <c r="F1283" s="2">
        <v>-7.6399999999999996E-2</v>
      </c>
      <c r="G1283" s="1">
        <f>Tabella9[[#This Row],[MAX]]-Tabella9[[#This Row],[MIN]]</f>
        <v>11406.649999999994</v>
      </c>
    </row>
    <row r="1284" spans="1:7" x14ac:dyDescent="0.3">
      <c r="A1284" s="3">
        <v>43902</v>
      </c>
      <c r="B1284" s="1">
        <v>72582.53</v>
      </c>
      <c r="C1284" s="1">
        <v>85103.19</v>
      </c>
      <c r="D1284" s="1">
        <v>85103.19</v>
      </c>
      <c r="E1284" s="1">
        <v>68488.289999999994</v>
      </c>
      <c r="F1284" s="2">
        <v>-0.14779999999999999</v>
      </c>
      <c r="G1284" s="1">
        <f>Tabella9[[#This Row],[MAX]]-Tabella9[[#This Row],[MIN]]</f>
        <v>16614.900000000009</v>
      </c>
    </row>
    <row r="1285" spans="1:7" x14ac:dyDescent="0.3">
      <c r="A1285" s="3">
        <v>43903</v>
      </c>
      <c r="B1285" s="1">
        <v>82677.91</v>
      </c>
      <c r="C1285" s="1">
        <v>72621.490000000005</v>
      </c>
      <c r="D1285" s="1">
        <v>83757.509999999995</v>
      </c>
      <c r="E1285" s="1">
        <v>72621.490000000005</v>
      </c>
      <c r="F1285" s="2">
        <v>0.1391</v>
      </c>
      <c r="G1285" s="1">
        <f>Tabella9[[#This Row],[MAX]]-Tabella9[[#This Row],[MIN]]</f>
        <v>11136.01999999999</v>
      </c>
    </row>
    <row r="1286" spans="1:7" x14ac:dyDescent="0.3">
      <c r="A1286" s="3">
        <v>43906</v>
      </c>
      <c r="B1286" s="1">
        <v>71168.05</v>
      </c>
      <c r="C1286" s="1">
        <v>82564.88</v>
      </c>
      <c r="D1286" s="1">
        <v>82564.88</v>
      </c>
      <c r="E1286" s="1">
        <v>70854.820000000007</v>
      </c>
      <c r="F1286" s="2">
        <v>-0.13919999999999999</v>
      </c>
      <c r="G1286" s="1">
        <f>Tabella9[[#This Row],[MAX]]-Tabella9[[#This Row],[MIN]]</f>
        <v>11710.059999999998</v>
      </c>
    </row>
    <row r="1287" spans="1:7" x14ac:dyDescent="0.3">
      <c r="A1287" s="3">
        <v>43907</v>
      </c>
      <c r="B1287" s="1">
        <v>74617.240000000005</v>
      </c>
      <c r="C1287" s="1">
        <v>71177.56</v>
      </c>
      <c r="D1287" s="1">
        <v>77254.59</v>
      </c>
      <c r="E1287" s="1">
        <v>70782.5</v>
      </c>
      <c r="F1287" s="2">
        <v>4.8500000000000001E-2</v>
      </c>
      <c r="G1287" s="1">
        <f>Tabella9[[#This Row],[MAX]]-Tabella9[[#This Row],[MIN]]</f>
        <v>6472.0899999999965</v>
      </c>
    </row>
    <row r="1288" spans="1:7" x14ac:dyDescent="0.3">
      <c r="A1288" s="3">
        <v>43908</v>
      </c>
      <c r="B1288" s="1">
        <v>66894.95</v>
      </c>
      <c r="C1288" s="1">
        <v>74576.38</v>
      </c>
      <c r="D1288" s="1">
        <v>74576.38</v>
      </c>
      <c r="E1288" s="1">
        <v>63546.74</v>
      </c>
      <c r="F1288" s="2">
        <v>-0.10349999999999999</v>
      </c>
      <c r="G1288" s="1">
        <f>Tabella9[[#This Row],[MAX]]-Tabella9[[#This Row],[MIN]]</f>
        <v>11029.640000000007</v>
      </c>
    </row>
    <row r="1289" spans="1:7" x14ac:dyDescent="0.3">
      <c r="A1289" s="3">
        <v>43909</v>
      </c>
      <c r="B1289" s="1">
        <v>68331.8</v>
      </c>
      <c r="C1289" s="1">
        <v>66882.8</v>
      </c>
      <c r="D1289" s="1">
        <v>70071.33</v>
      </c>
      <c r="E1289" s="1">
        <v>61690.53</v>
      </c>
      <c r="F1289" s="2">
        <v>2.1499999999999998E-2</v>
      </c>
      <c r="G1289" s="1">
        <f>Tabella9[[#This Row],[MAX]]-Tabella9[[#This Row],[MIN]]</f>
        <v>8380.8000000000029</v>
      </c>
    </row>
    <row r="1290" spans="1:7" x14ac:dyDescent="0.3">
      <c r="A1290" s="3">
        <v>43910</v>
      </c>
      <c r="B1290" s="1">
        <v>67069.36</v>
      </c>
      <c r="C1290" s="1">
        <v>68344.38</v>
      </c>
      <c r="D1290" s="1">
        <v>72247.429999999993</v>
      </c>
      <c r="E1290" s="1">
        <v>66120.06</v>
      </c>
      <c r="F1290" s="2">
        <v>-1.8499999999999999E-2</v>
      </c>
      <c r="G1290" s="1">
        <f>Tabella9[[#This Row],[MAX]]-Tabella9[[#This Row],[MIN]]</f>
        <v>6127.3699999999953</v>
      </c>
    </row>
    <row r="1291" spans="1:7" x14ac:dyDescent="0.3">
      <c r="A1291" s="3">
        <v>43913</v>
      </c>
      <c r="B1291" s="1">
        <v>63569.62</v>
      </c>
      <c r="C1291" s="1">
        <v>67067.03</v>
      </c>
      <c r="D1291" s="1">
        <v>67603.83</v>
      </c>
      <c r="E1291" s="1">
        <v>62161.38</v>
      </c>
      <c r="F1291" s="2">
        <v>-5.2200000000000003E-2</v>
      </c>
      <c r="G1291" s="1">
        <f>Tabella9[[#This Row],[MAX]]-Tabella9[[#This Row],[MIN]]</f>
        <v>5442.4500000000044</v>
      </c>
    </row>
    <row r="1292" spans="1:7" x14ac:dyDescent="0.3">
      <c r="A1292" s="3">
        <v>43914</v>
      </c>
      <c r="B1292" s="1">
        <v>69729.3</v>
      </c>
      <c r="C1292" s="1">
        <v>63604.42</v>
      </c>
      <c r="D1292" s="1">
        <v>71535.44</v>
      </c>
      <c r="E1292" s="1">
        <v>63604.42</v>
      </c>
      <c r="F1292" s="2">
        <v>9.69E-2</v>
      </c>
      <c r="G1292" s="1">
        <f>Tabella9[[#This Row],[MAX]]-Tabella9[[#This Row],[MIN]]</f>
        <v>7931.0200000000041</v>
      </c>
    </row>
    <row r="1293" spans="1:7" x14ac:dyDescent="0.3">
      <c r="A1293" s="3">
        <v>43915</v>
      </c>
      <c r="B1293" s="1">
        <v>74955.570000000007</v>
      </c>
      <c r="C1293" s="1">
        <v>69727.12</v>
      </c>
      <c r="D1293" s="1">
        <v>76713.929999999993</v>
      </c>
      <c r="E1293" s="1">
        <v>69359.58</v>
      </c>
      <c r="F1293" s="2">
        <v>7.4999999999999997E-2</v>
      </c>
      <c r="G1293" s="1">
        <f>Tabella9[[#This Row],[MAX]]-Tabella9[[#This Row],[MIN]]</f>
        <v>7354.3499999999913</v>
      </c>
    </row>
    <row r="1294" spans="1:7" x14ac:dyDescent="0.3">
      <c r="A1294" s="3">
        <v>43916</v>
      </c>
      <c r="B1294" s="1">
        <v>77709.66</v>
      </c>
      <c r="C1294" s="1">
        <v>74956.05</v>
      </c>
      <c r="D1294" s="1">
        <v>78846.34</v>
      </c>
      <c r="E1294" s="1">
        <v>74923.27</v>
      </c>
      <c r="F1294" s="2">
        <v>3.6700000000000003E-2</v>
      </c>
      <c r="G1294" s="1">
        <f>Tabella9[[#This Row],[MAX]]-Tabella9[[#This Row],[MIN]]</f>
        <v>3923.0699999999924</v>
      </c>
    </row>
    <row r="1295" spans="1:7" x14ac:dyDescent="0.3">
      <c r="A1295" s="3">
        <v>43917</v>
      </c>
      <c r="B1295" s="1">
        <v>73428.78</v>
      </c>
      <c r="C1295" s="1">
        <v>77707.88</v>
      </c>
      <c r="D1295" s="1">
        <v>77707.88</v>
      </c>
      <c r="E1295" s="1">
        <v>73057.119999999995</v>
      </c>
      <c r="F1295" s="2">
        <v>-5.5100000000000003E-2</v>
      </c>
      <c r="G1295" s="1">
        <f>Tabella9[[#This Row],[MAX]]-Tabella9[[#This Row],[MIN]]</f>
        <v>4650.7600000000093</v>
      </c>
    </row>
    <row r="1296" spans="1:7" x14ac:dyDescent="0.3">
      <c r="A1296" s="3">
        <v>43920</v>
      </c>
      <c r="B1296" s="1">
        <v>74639.48</v>
      </c>
      <c r="C1296" s="1">
        <v>73430.649999999994</v>
      </c>
      <c r="D1296" s="1">
        <v>75429.740000000005</v>
      </c>
      <c r="E1296" s="1">
        <v>73184.22</v>
      </c>
      <c r="F1296" s="2">
        <v>1.6500000000000001E-2</v>
      </c>
      <c r="G1296" s="1">
        <f>Tabella9[[#This Row],[MAX]]-Tabella9[[#This Row],[MIN]]</f>
        <v>2245.5200000000041</v>
      </c>
    </row>
    <row r="1297" spans="1:7" x14ac:dyDescent="0.3">
      <c r="A1297" s="3">
        <v>43921</v>
      </c>
      <c r="B1297" s="1">
        <v>73019.759999999995</v>
      </c>
      <c r="C1297" s="1">
        <v>74629.42</v>
      </c>
      <c r="D1297" s="1">
        <v>75511.03</v>
      </c>
      <c r="E1297" s="1">
        <v>72385.14</v>
      </c>
      <c r="F1297" s="2">
        <v>-2.1700000000000001E-2</v>
      </c>
      <c r="G1297" s="1">
        <f>Tabella9[[#This Row],[MAX]]-Tabella9[[#This Row],[MIN]]</f>
        <v>3125.8899999999994</v>
      </c>
    </row>
    <row r="1298" spans="1:7" x14ac:dyDescent="0.3">
      <c r="A1298" s="3">
        <v>43922</v>
      </c>
      <c r="B1298" s="1">
        <v>70966.7</v>
      </c>
      <c r="C1298" s="1">
        <v>73010.78</v>
      </c>
      <c r="D1298" s="1">
        <v>73010.78</v>
      </c>
      <c r="E1298" s="1">
        <v>69568.56</v>
      </c>
      <c r="F1298" s="2">
        <v>-2.81E-2</v>
      </c>
      <c r="G1298" s="1">
        <f>Tabella9[[#This Row],[MAX]]-Tabella9[[#This Row],[MIN]]</f>
        <v>3442.2200000000012</v>
      </c>
    </row>
    <row r="1299" spans="1:7" x14ac:dyDescent="0.3">
      <c r="A1299" s="3">
        <v>43923</v>
      </c>
      <c r="B1299" s="1">
        <v>72253.460000000006</v>
      </c>
      <c r="C1299" s="1">
        <v>70968.53</v>
      </c>
      <c r="D1299" s="1">
        <v>73861</v>
      </c>
      <c r="E1299" s="1">
        <v>70956.84</v>
      </c>
      <c r="F1299" s="2">
        <v>1.8100000000000002E-2</v>
      </c>
      <c r="G1299" s="1">
        <f>Tabella9[[#This Row],[MAX]]-Tabella9[[#This Row],[MIN]]</f>
        <v>2904.1600000000035</v>
      </c>
    </row>
    <row r="1300" spans="1:7" x14ac:dyDescent="0.3">
      <c r="A1300" s="3">
        <v>43924</v>
      </c>
      <c r="B1300" s="1">
        <v>69537.56</v>
      </c>
      <c r="C1300" s="1">
        <v>72241.09</v>
      </c>
      <c r="D1300" s="1">
        <v>72241.09</v>
      </c>
      <c r="E1300" s="1">
        <v>67802.47</v>
      </c>
      <c r="F1300" s="2">
        <v>-3.7600000000000001E-2</v>
      </c>
      <c r="G1300" s="1">
        <f>Tabella9[[#This Row],[MAX]]-Tabella9[[#This Row],[MIN]]</f>
        <v>4438.6199999999953</v>
      </c>
    </row>
    <row r="1301" spans="1:7" x14ac:dyDescent="0.3">
      <c r="A1301" s="3">
        <v>43927</v>
      </c>
      <c r="B1301" s="1">
        <v>74072.98</v>
      </c>
      <c r="C1301" s="1">
        <v>69555.61</v>
      </c>
      <c r="D1301" s="1">
        <v>75259.7</v>
      </c>
      <c r="E1301" s="1">
        <v>69555.61</v>
      </c>
      <c r="F1301" s="2">
        <v>6.5199999999999994E-2</v>
      </c>
      <c r="G1301" s="1">
        <f>Tabella9[[#This Row],[MAX]]-Tabella9[[#This Row],[MIN]]</f>
        <v>5704.0899999999965</v>
      </c>
    </row>
    <row r="1302" spans="1:7" x14ac:dyDescent="0.3">
      <c r="A1302" s="3">
        <v>43928</v>
      </c>
      <c r="B1302" s="1">
        <v>76358.09</v>
      </c>
      <c r="C1302" s="1">
        <v>74078.009999999995</v>
      </c>
      <c r="D1302" s="1">
        <v>79855.48</v>
      </c>
      <c r="E1302" s="1">
        <v>74078.009999999995</v>
      </c>
      <c r="F1302" s="2">
        <v>3.0800000000000001E-2</v>
      </c>
      <c r="G1302" s="1">
        <f>Tabella9[[#This Row],[MAX]]-Tabella9[[#This Row],[MIN]]</f>
        <v>5777.4700000000012</v>
      </c>
    </row>
    <row r="1303" spans="1:7" x14ac:dyDescent="0.3">
      <c r="A1303" s="3">
        <v>43929</v>
      </c>
      <c r="B1303" s="1">
        <v>78624.62</v>
      </c>
      <c r="C1303" s="1">
        <v>76334.789999999994</v>
      </c>
      <c r="D1303" s="1">
        <v>79058.13</v>
      </c>
      <c r="E1303" s="1">
        <v>76115.19</v>
      </c>
      <c r="F1303" s="2">
        <v>2.9700000000000001E-2</v>
      </c>
      <c r="G1303" s="1">
        <f>Tabella9[[#This Row],[MAX]]-Tabella9[[#This Row],[MIN]]</f>
        <v>2942.9400000000023</v>
      </c>
    </row>
    <row r="1304" spans="1:7" x14ac:dyDescent="0.3">
      <c r="A1304" s="3">
        <v>43930</v>
      </c>
      <c r="B1304" s="1">
        <v>77681.94</v>
      </c>
      <c r="C1304" s="1">
        <v>78639.740000000005</v>
      </c>
      <c r="D1304" s="1">
        <v>80427.600000000006</v>
      </c>
      <c r="E1304" s="1">
        <v>77456.86</v>
      </c>
      <c r="F1304" s="2">
        <v>-1.2E-2</v>
      </c>
      <c r="G1304" s="1">
        <f>Tabella9[[#This Row],[MAX]]-Tabella9[[#This Row],[MIN]]</f>
        <v>2970.7400000000052</v>
      </c>
    </row>
    <row r="1305" spans="1:7" x14ac:dyDescent="0.3">
      <c r="A1305" s="3">
        <v>43934</v>
      </c>
      <c r="B1305" s="1">
        <v>78835.820000000007</v>
      </c>
      <c r="C1305" s="1">
        <v>77681.94</v>
      </c>
      <c r="D1305" s="1">
        <v>78835.820000000007</v>
      </c>
      <c r="E1305" s="1">
        <v>76405.36</v>
      </c>
      <c r="F1305" s="2">
        <v>1.49E-2</v>
      </c>
      <c r="G1305" s="1">
        <f>Tabella9[[#This Row],[MAX]]-Tabella9[[#This Row],[MIN]]</f>
        <v>2430.4600000000064</v>
      </c>
    </row>
    <row r="1306" spans="1:7" x14ac:dyDescent="0.3">
      <c r="A1306" s="3">
        <v>43935</v>
      </c>
      <c r="B1306" s="1">
        <v>79918.36</v>
      </c>
      <c r="C1306" s="1">
        <v>78847.67</v>
      </c>
      <c r="D1306" s="1">
        <v>81667.81</v>
      </c>
      <c r="E1306" s="1">
        <v>78847.67</v>
      </c>
      <c r="F1306" s="2">
        <v>1.37E-2</v>
      </c>
      <c r="G1306" s="1">
        <f>Tabella9[[#This Row],[MAX]]-Tabella9[[#This Row],[MIN]]</f>
        <v>2820.1399999999994</v>
      </c>
    </row>
    <row r="1307" spans="1:7" x14ac:dyDescent="0.3">
      <c r="A1307" s="3">
        <v>43936</v>
      </c>
      <c r="B1307" s="1">
        <v>78831.460000000006</v>
      </c>
      <c r="C1307" s="1">
        <v>79911.33</v>
      </c>
      <c r="D1307" s="1">
        <v>80034.78</v>
      </c>
      <c r="E1307" s="1">
        <v>77545.67</v>
      </c>
      <c r="F1307" s="2">
        <v>-1.3599999999999999E-2</v>
      </c>
      <c r="G1307" s="1">
        <f>Tabella9[[#This Row],[MAX]]-Tabella9[[#This Row],[MIN]]</f>
        <v>2489.1100000000006</v>
      </c>
    </row>
    <row r="1308" spans="1:7" x14ac:dyDescent="0.3">
      <c r="A1308" s="3">
        <v>43937</v>
      </c>
      <c r="B1308" s="1">
        <v>77811.850000000006</v>
      </c>
      <c r="C1308" s="1">
        <v>78836.72</v>
      </c>
      <c r="D1308" s="1">
        <v>80167.22</v>
      </c>
      <c r="E1308" s="1">
        <v>77452.36</v>
      </c>
      <c r="F1308" s="2">
        <v>-1.29E-2</v>
      </c>
      <c r="G1308" s="1">
        <f>Tabella9[[#This Row],[MAX]]-Tabella9[[#This Row],[MIN]]</f>
        <v>2714.8600000000006</v>
      </c>
    </row>
    <row r="1309" spans="1:7" x14ac:dyDescent="0.3">
      <c r="A1309" s="3">
        <v>43938</v>
      </c>
      <c r="B1309" s="1">
        <v>78990.289999999994</v>
      </c>
      <c r="C1309" s="1">
        <v>77817.460000000006</v>
      </c>
      <c r="D1309" s="1">
        <v>79846.429999999993</v>
      </c>
      <c r="E1309" s="1">
        <v>77754.45</v>
      </c>
      <c r="F1309" s="2">
        <v>1.5100000000000001E-2</v>
      </c>
      <c r="G1309" s="1">
        <f>Tabella9[[#This Row],[MAX]]-Tabella9[[#This Row],[MIN]]</f>
        <v>2091.9799999999959</v>
      </c>
    </row>
    <row r="1310" spans="1:7" x14ac:dyDescent="0.3">
      <c r="A1310" s="3">
        <v>43941</v>
      </c>
      <c r="B1310" s="1">
        <v>78972.759999999995</v>
      </c>
      <c r="C1310" s="1">
        <v>78988.639999999999</v>
      </c>
      <c r="D1310" s="1">
        <v>80105.990000000005</v>
      </c>
      <c r="E1310" s="1">
        <v>76942.89</v>
      </c>
      <c r="F1310" s="2">
        <v>-2.0000000000000001E-4</v>
      </c>
      <c r="G1310" s="1">
        <f>Tabella9[[#This Row],[MAX]]-Tabella9[[#This Row],[MIN]]</f>
        <v>3163.1000000000058</v>
      </c>
    </row>
    <row r="1311" spans="1:7" x14ac:dyDescent="0.3">
      <c r="A1311" s="3">
        <v>43943</v>
      </c>
      <c r="B1311" s="1">
        <v>80687.149999999994</v>
      </c>
      <c r="C1311" s="1">
        <v>78972.83</v>
      </c>
      <c r="D1311" s="1">
        <v>81183.73</v>
      </c>
      <c r="E1311" s="1">
        <v>78972.759999999995</v>
      </c>
      <c r="F1311" s="2">
        <v>2.1700000000000001E-2</v>
      </c>
      <c r="G1311" s="1">
        <f>Tabella9[[#This Row],[MAX]]-Tabella9[[#This Row],[MIN]]</f>
        <v>2210.9700000000012</v>
      </c>
    </row>
    <row r="1312" spans="1:7" x14ac:dyDescent="0.3">
      <c r="A1312" s="3">
        <v>43944</v>
      </c>
      <c r="B1312" s="1">
        <v>79673.3</v>
      </c>
      <c r="C1312" s="1">
        <v>80690.350000000006</v>
      </c>
      <c r="D1312" s="1">
        <v>81933.5</v>
      </c>
      <c r="E1312" s="1">
        <v>78621.919999999998</v>
      </c>
      <c r="F1312" s="2">
        <v>-1.26E-2</v>
      </c>
      <c r="G1312" s="1">
        <f>Tabella9[[#This Row],[MAX]]-Tabella9[[#This Row],[MIN]]</f>
        <v>3311.5800000000017</v>
      </c>
    </row>
    <row r="1313" spans="1:7" x14ac:dyDescent="0.3">
      <c r="A1313" s="3">
        <v>43945</v>
      </c>
      <c r="B1313" s="1">
        <v>75330.61</v>
      </c>
      <c r="C1313" s="1">
        <v>79666.62</v>
      </c>
      <c r="D1313" s="1">
        <v>79666.62</v>
      </c>
      <c r="E1313" s="1">
        <v>72040.820000000007</v>
      </c>
      <c r="F1313" s="2">
        <v>-5.45E-2</v>
      </c>
      <c r="G1313" s="1">
        <f>Tabella9[[#This Row],[MAX]]-Tabella9[[#This Row],[MIN]]</f>
        <v>7625.7999999999884</v>
      </c>
    </row>
    <row r="1314" spans="1:7" x14ac:dyDescent="0.3">
      <c r="A1314" s="3">
        <v>43948</v>
      </c>
      <c r="B1314" s="1">
        <v>78238.600000000006</v>
      </c>
      <c r="C1314" s="1">
        <v>75334.28</v>
      </c>
      <c r="D1314" s="1">
        <v>78562.710000000006</v>
      </c>
      <c r="E1314" s="1">
        <v>75326.58</v>
      </c>
      <c r="F1314" s="2">
        <v>3.8600000000000002E-2</v>
      </c>
      <c r="G1314" s="1">
        <f>Tabella9[[#This Row],[MAX]]-Tabella9[[#This Row],[MIN]]</f>
        <v>3236.1300000000047</v>
      </c>
    </row>
    <row r="1315" spans="1:7" x14ac:dyDescent="0.3">
      <c r="A1315" s="3">
        <v>43949</v>
      </c>
      <c r="B1315" s="1">
        <v>81312.23</v>
      </c>
      <c r="C1315" s="1">
        <v>78243.320000000007</v>
      </c>
      <c r="D1315" s="1">
        <v>81427.320000000007</v>
      </c>
      <c r="E1315" s="1">
        <v>78243.320000000007</v>
      </c>
      <c r="F1315" s="2">
        <v>3.9300000000000002E-2</v>
      </c>
      <c r="G1315" s="1">
        <f>Tabella9[[#This Row],[MAX]]-Tabella9[[#This Row],[MIN]]</f>
        <v>3184</v>
      </c>
    </row>
    <row r="1316" spans="1:7" x14ac:dyDescent="0.3">
      <c r="A1316" s="3">
        <v>43950</v>
      </c>
      <c r="B1316" s="1">
        <v>83170.8</v>
      </c>
      <c r="C1316" s="1">
        <v>81312.89</v>
      </c>
      <c r="D1316" s="1">
        <v>83598.009999999995</v>
      </c>
      <c r="E1316" s="1">
        <v>81312.89</v>
      </c>
      <c r="F1316" s="2">
        <v>2.29E-2</v>
      </c>
      <c r="G1316" s="1">
        <f>Tabella9[[#This Row],[MAX]]-Tabella9[[#This Row],[MIN]]</f>
        <v>2285.1199999999953</v>
      </c>
    </row>
    <row r="1317" spans="1:7" x14ac:dyDescent="0.3">
      <c r="A1317" s="3">
        <v>43951</v>
      </c>
      <c r="B1317" s="1">
        <v>80505.89</v>
      </c>
      <c r="C1317" s="1">
        <v>83169.34</v>
      </c>
      <c r="D1317" s="1">
        <v>83169.34</v>
      </c>
      <c r="E1317" s="1">
        <v>80168.06</v>
      </c>
      <c r="F1317" s="2">
        <v>-3.2000000000000001E-2</v>
      </c>
      <c r="G1317" s="1">
        <f>Tabella9[[#This Row],[MAX]]-Tabella9[[#This Row],[MIN]]</f>
        <v>3001.2799999999988</v>
      </c>
    </row>
    <row r="1318" spans="1:7" x14ac:dyDescent="0.3">
      <c r="A1318" s="3">
        <v>43955</v>
      </c>
      <c r="B1318" s="1">
        <v>78876.22</v>
      </c>
      <c r="C1318" s="1">
        <v>80501.17</v>
      </c>
      <c r="D1318" s="1">
        <v>80501.649999999994</v>
      </c>
      <c r="E1318" s="1">
        <v>77640.22</v>
      </c>
      <c r="F1318" s="2">
        <v>-2.0199999999999999E-2</v>
      </c>
      <c r="G1318" s="1">
        <f>Tabella9[[#This Row],[MAX]]-Tabella9[[#This Row],[MIN]]</f>
        <v>2861.429999999993</v>
      </c>
    </row>
    <row r="1319" spans="1:7" x14ac:dyDescent="0.3">
      <c r="A1319" s="3">
        <v>43956</v>
      </c>
      <c r="B1319" s="1">
        <v>79470.78</v>
      </c>
      <c r="C1319" s="1">
        <v>78887.12</v>
      </c>
      <c r="D1319" s="1">
        <v>81065.899999999994</v>
      </c>
      <c r="E1319" s="1">
        <v>78886.34</v>
      </c>
      <c r="F1319" s="2">
        <v>7.4999999999999997E-3</v>
      </c>
      <c r="G1319" s="1">
        <f>Tabella9[[#This Row],[MAX]]-Tabella9[[#This Row],[MIN]]</f>
        <v>2179.5599999999977</v>
      </c>
    </row>
    <row r="1320" spans="1:7" x14ac:dyDescent="0.3">
      <c r="A1320" s="3">
        <v>43957</v>
      </c>
      <c r="B1320" s="1">
        <v>79063.679999999993</v>
      </c>
      <c r="C1320" s="1">
        <v>79472.78</v>
      </c>
      <c r="D1320" s="1">
        <v>79996.039999999994</v>
      </c>
      <c r="E1320" s="1">
        <v>78055.820000000007</v>
      </c>
      <c r="F1320" s="2">
        <v>-5.1000000000000004E-3</v>
      </c>
      <c r="G1320" s="1">
        <f>Tabella9[[#This Row],[MAX]]-Tabella9[[#This Row],[MIN]]</f>
        <v>1940.2199999999866</v>
      </c>
    </row>
    <row r="1321" spans="1:7" x14ac:dyDescent="0.3">
      <c r="A1321" s="3">
        <v>43958</v>
      </c>
      <c r="B1321" s="1">
        <v>78118.570000000007</v>
      </c>
      <c r="C1321" s="1">
        <v>79072.28</v>
      </c>
      <c r="D1321" s="1">
        <v>80061.19</v>
      </c>
      <c r="E1321" s="1">
        <v>78061.440000000002</v>
      </c>
      <c r="F1321" s="2">
        <v>-1.2E-2</v>
      </c>
      <c r="G1321" s="1">
        <f>Tabella9[[#This Row],[MAX]]-Tabella9[[#This Row],[MIN]]</f>
        <v>1999.75</v>
      </c>
    </row>
    <row r="1322" spans="1:7" x14ac:dyDescent="0.3">
      <c r="A1322" s="3">
        <v>43959</v>
      </c>
      <c r="B1322" s="1">
        <v>80263.350000000006</v>
      </c>
      <c r="C1322" s="1">
        <v>78151.87</v>
      </c>
      <c r="D1322" s="1">
        <v>80556.62</v>
      </c>
      <c r="E1322" s="1">
        <v>78151.87</v>
      </c>
      <c r="F1322" s="2">
        <v>2.75E-2</v>
      </c>
      <c r="G1322" s="1">
        <f>Tabella9[[#This Row],[MAX]]-Tabella9[[#This Row],[MIN]]</f>
        <v>2404.75</v>
      </c>
    </row>
    <row r="1323" spans="1:7" x14ac:dyDescent="0.3">
      <c r="A1323" s="3">
        <v>43962</v>
      </c>
      <c r="B1323" s="1">
        <v>79064.600000000006</v>
      </c>
      <c r="C1323" s="1">
        <v>80263.42</v>
      </c>
      <c r="D1323" s="1">
        <v>80722.75</v>
      </c>
      <c r="E1323" s="1">
        <v>78993.75</v>
      </c>
      <c r="F1323" s="2">
        <v>-1.49E-2</v>
      </c>
      <c r="G1323" s="1">
        <f>Tabella9[[#This Row],[MAX]]-Tabella9[[#This Row],[MIN]]</f>
        <v>1729</v>
      </c>
    </row>
    <row r="1324" spans="1:7" x14ac:dyDescent="0.3">
      <c r="A1324" s="3">
        <v>43963</v>
      </c>
      <c r="B1324" s="1">
        <v>77871.95</v>
      </c>
      <c r="C1324" s="1">
        <v>79064.600000000006</v>
      </c>
      <c r="D1324" s="1">
        <v>80344.03</v>
      </c>
      <c r="E1324" s="1">
        <v>77871.95</v>
      </c>
      <c r="F1324" s="2">
        <v>-1.5100000000000001E-2</v>
      </c>
      <c r="G1324" s="1">
        <f>Tabella9[[#This Row],[MAX]]-Tabella9[[#This Row],[MIN]]</f>
        <v>2472.0800000000017</v>
      </c>
    </row>
    <row r="1325" spans="1:7" x14ac:dyDescent="0.3">
      <c r="A1325" s="3">
        <v>43964</v>
      </c>
      <c r="B1325" s="1">
        <v>77772.2</v>
      </c>
      <c r="C1325" s="1">
        <v>77876.88</v>
      </c>
      <c r="D1325" s="1">
        <v>78911.28</v>
      </c>
      <c r="E1325" s="1">
        <v>77151.98</v>
      </c>
      <c r="F1325" s="2">
        <v>-1.2999999999999999E-3</v>
      </c>
      <c r="G1325" s="1">
        <f>Tabella9[[#This Row],[MAX]]-Tabella9[[#This Row],[MIN]]</f>
        <v>1759.3000000000029</v>
      </c>
    </row>
    <row r="1326" spans="1:7" x14ac:dyDescent="0.3">
      <c r="A1326" s="3">
        <v>43965</v>
      </c>
      <c r="B1326" s="1">
        <v>79010.81</v>
      </c>
      <c r="C1326" s="1">
        <v>77770.48</v>
      </c>
      <c r="D1326" s="1">
        <v>79010.81</v>
      </c>
      <c r="E1326" s="1">
        <v>75696.95</v>
      </c>
      <c r="F1326" s="2">
        <v>1.5900000000000001E-2</v>
      </c>
      <c r="G1326" s="1">
        <f>Tabella9[[#This Row],[MAX]]-Tabella9[[#This Row],[MIN]]</f>
        <v>3313.8600000000006</v>
      </c>
    </row>
    <row r="1327" spans="1:7" x14ac:dyDescent="0.3">
      <c r="A1327" s="3">
        <v>43966</v>
      </c>
      <c r="B1327" s="1">
        <v>77556.62</v>
      </c>
      <c r="C1327" s="1">
        <v>79010.59</v>
      </c>
      <c r="D1327" s="1">
        <v>79538.23</v>
      </c>
      <c r="E1327" s="1">
        <v>77426.100000000006</v>
      </c>
      <c r="F1327" s="2">
        <v>-1.84E-2</v>
      </c>
      <c r="G1327" s="1">
        <f>Tabella9[[#This Row],[MAX]]-Tabella9[[#This Row],[MIN]]</f>
        <v>2112.1299999999901</v>
      </c>
    </row>
    <row r="1328" spans="1:7" x14ac:dyDescent="0.3">
      <c r="A1328" s="3">
        <v>43969</v>
      </c>
      <c r="B1328" s="1">
        <v>81194.289999999994</v>
      </c>
      <c r="C1328" s="1">
        <v>77575.710000000006</v>
      </c>
      <c r="D1328" s="1">
        <v>81420.37</v>
      </c>
      <c r="E1328" s="1">
        <v>77571.39</v>
      </c>
      <c r="F1328" s="2">
        <v>4.6899999999999997E-2</v>
      </c>
      <c r="G1328" s="1">
        <f>Tabella9[[#This Row],[MAX]]-Tabella9[[#This Row],[MIN]]</f>
        <v>3848.9799999999959</v>
      </c>
    </row>
    <row r="1329" spans="1:7" x14ac:dyDescent="0.3">
      <c r="A1329" s="3">
        <v>43970</v>
      </c>
      <c r="B1329" s="1">
        <v>80742.350000000006</v>
      </c>
      <c r="C1329" s="1">
        <v>81196.69</v>
      </c>
      <c r="D1329" s="1">
        <v>82174.55</v>
      </c>
      <c r="E1329" s="1">
        <v>80647.02</v>
      </c>
      <c r="F1329" s="2">
        <v>-5.5999999999999999E-3</v>
      </c>
      <c r="G1329" s="1">
        <f>Tabella9[[#This Row],[MAX]]-Tabella9[[#This Row],[MIN]]</f>
        <v>1527.5299999999988</v>
      </c>
    </row>
    <row r="1330" spans="1:7" x14ac:dyDescent="0.3">
      <c r="A1330" s="3">
        <v>43971</v>
      </c>
      <c r="B1330" s="1">
        <v>81319.45</v>
      </c>
      <c r="C1330" s="1">
        <v>80746.81</v>
      </c>
      <c r="D1330" s="1">
        <v>82290.490000000005</v>
      </c>
      <c r="E1330" s="1">
        <v>80739.61</v>
      </c>
      <c r="F1330" s="2">
        <v>7.1000000000000004E-3</v>
      </c>
      <c r="G1330" s="1">
        <f>Tabella9[[#This Row],[MAX]]-Tabella9[[#This Row],[MIN]]</f>
        <v>1550.8800000000047</v>
      </c>
    </row>
    <row r="1331" spans="1:7" x14ac:dyDescent="0.3">
      <c r="A1331" s="3">
        <v>43972</v>
      </c>
      <c r="B1331" s="1">
        <v>83027.09</v>
      </c>
      <c r="C1331" s="1">
        <v>81319.73</v>
      </c>
      <c r="D1331" s="1">
        <v>83308.960000000006</v>
      </c>
      <c r="E1331" s="1">
        <v>81317.11</v>
      </c>
      <c r="F1331" s="2">
        <v>2.1000000000000001E-2</v>
      </c>
      <c r="G1331" s="1">
        <f>Tabella9[[#This Row],[MAX]]-Tabella9[[#This Row],[MIN]]</f>
        <v>1991.8500000000058</v>
      </c>
    </row>
    <row r="1332" spans="1:7" x14ac:dyDescent="0.3">
      <c r="A1332" s="3">
        <v>43973</v>
      </c>
      <c r="B1332" s="1">
        <v>82173.210000000006</v>
      </c>
      <c r="C1332" s="1">
        <v>83027.09</v>
      </c>
      <c r="D1332" s="1">
        <v>83027.09</v>
      </c>
      <c r="E1332" s="1">
        <v>81668.800000000003</v>
      </c>
      <c r="F1332" s="2">
        <v>-1.03E-2</v>
      </c>
      <c r="G1332" s="1">
        <f>Tabella9[[#This Row],[MAX]]-Tabella9[[#This Row],[MIN]]</f>
        <v>1358.2899999999936</v>
      </c>
    </row>
    <row r="1333" spans="1:7" x14ac:dyDescent="0.3">
      <c r="A1333" s="3">
        <v>43976</v>
      </c>
      <c r="B1333" s="1">
        <v>85663.48</v>
      </c>
      <c r="C1333" s="1">
        <v>82197.759999999995</v>
      </c>
      <c r="D1333" s="1">
        <v>85875.6</v>
      </c>
      <c r="E1333" s="1">
        <v>82193.33</v>
      </c>
      <c r="F1333" s="2">
        <v>4.2500000000000003E-2</v>
      </c>
      <c r="G1333" s="1">
        <f>Tabella9[[#This Row],[MAX]]-Tabella9[[#This Row],[MIN]]</f>
        <v>3682.2700000000041</v>
      </c>
    </row>
    <row r="1334" spans="1:7" x14ac:dyDescent="0.3">
      <c r="A1334" s="3">
        <v>43977</v>
      </c>
      <c r="B1334" s="1">
        <v>85468.91</v>
      </c>
      <c r="C1334" s="1">
        <v>85667.5</v>
      </c>
      <c r="D1334" s="1">
        <v>87332.53</v>
      </c>
      <c r="E1334" s="1">
        <v>85395.71</v>
      </c>
      <c r="F1334" s="2">
        <v>-2.3E-3</v>
      </c>
      <c r="G1334" s="1">
        <f>Tabella9[[#This Row],[MAX]]-Tabella9[[#This Row],[MIN]]</f>
        <v>1936.8199999999924</v>
      </c>
    </row>
    <row r="1335" spans="1:7" x14ac:dyDescent="0.3">
      <c r="A1335" s="3">
        <v>43978</v>
      </c>
      <c r="B1335" s="1">
        <v>87946.25</v>
      </c>
      <c r="C1335" s="1">
        <v>85467.5</v>
      </c>
      <c r="D1335" s="1">
        <v>87946.25</v>
      </c>
      <c r="E1335" s="1">
        <v>85467.5</v>
      </c>
      <c r="F1335" s="2">
        <v>2.9000000000000001E-2</v>
      </c>
      <c r="G1335" s="1">
        <f>Tabella9[[#This Row],[MAX]]-Tabella9[[#This Row],[MIN]]</f>
        <v>2478.75</v>
      </c>
    </row>
    <row r="1336" spans="1:7" x14ac:dyDescent="0.3">
      <c r="A1336" s="3">
        <v>43979</v>
      </c>
      <c r="B1336" s="1">
        <v>86949.09</v>
      </c>
      <c r="C1336" s="1">
        <v>87946.1</v>
      </c>
      <c r="D1336" s="1">
        <v>88090.67</v>
      </c>
      <c r="E1336" s="1">
        <v>86766.92</v>
      </c>
      <c r="F1336" s="2">
        <v>-1.1299999999999999E-2</v>
      </c>
      <c r="G1336" s="1">
        <f>Tabella9[[#This Row],[MAX]]-Tabella9[[#This Row],[MIN]]</f>
        <v>1323.75</v>
      </c>
    </row>
    <row r="1337" spans="1:7" x14ac:dyDescent="0.3">
      <c r="A1337" s="3">
        <v>43980</v>
      </c>
      <c r="B1337" s="1">
        <v>87402.59</v>
      </c>
      <c r="C1337" s="1">
        <v>86951.32</v>
      </c>
      <c r="D1337" s="1">
        <v>87410.03</v>
      </c>
      <c r="E1337" s="1">
        <v>85384.29</v>
      </c>
      <c r="F1337" s="2">
        <v>5.1999999999999998E-3</v>
      </c>
      <c r="G1337" s="1">
        <f>Tabella9[[#This Row],[MAX]]-Tabella9[[#This Row],[MIN]]</f>
        <v>2025.7400000000052</v>
      </c>
    </row>
    <row r="1338" spans="1:7" x14ac:dyDescent="0.3">
      <c r="A1338" s="3">
        <v>43983</v>
      </c>
      <c r="B1338" s="1">
        <v>88620.1</v>
      </c>
      <c r="C1338" s="1">
        <v>87395.15</v>
      </c>
      <c r="D1338" s="1">
        <v>89019.37</v>
      </c>
      <c r="E1338" s="1">
        <v>86836.57</v>
      </c>
      <c r="F1338" s="2">
        <v>1.3899999999999999E-2</v>
      </c>
      <c r="G1338" s="1">
        <f>Tabella9[[#This Row],[MAX]]-Tabella9[[#This Row],[MIN]]</f>
        <v>2182.7999999999884</v>
      </c>
    </row>
    <row r="1339" spans="1:7" x14ac:dyDescent="0.3">
      <c r="A1339" s="3">
        <v>43984</v>
      </c>
      <c r="B1339" s="1">
        <v>91046.38</v>
      </c>
      <c r="C1339" s="1">
        <v>88622.49</v>
      </c>
      <c r="D1339" s="1">
        <v>91046.49</v>
      </c>
      <c r="E1339" s="1">
        <v>88622.49</v>
      </c>
      <c r="F1339" s="2">
        <v>2.7400000000000001E-2</v>
      </c>
      <c r="G1339" s="1">
        <f>Tabella9[[#This Row],[MAX]]-Tabella9[[#This Row],[MIN]]</f>
        <v>2424</v>
      </c>
    </row>
    <row r="1340" spans="1:7" x14ac:dyDescent="0.3">
      <c r="A1340" s="3">
        <v>43985</v>
      </c>
      <c r="B1340" s="1">
        <v>93002.14</v>
      </c>
      <c r="C1340" s="1">
        <v>91048.1</v>
      </c>
      <c r="D1340" s="1">
        <v>93710.05</v>
      </c>
      <c r="E1340" s="1">
        <v>91048.1</v>
      </c>
      <c r="F1340" s="2">
        <v>2.1499999999999998E-2</v>
      </c>
      <c r="G1340" s="1">
        <f>Tabella9[[#This Row],[MAX]]-Tabella9[[#This Row],[MIN]]</f>
        <v>2661.9499999999971</v>
      </c>
    </row>
    <row r="1341" spans="1:7" x14ac:dyDescent="0.3">
      <c r="A1341" s="3">
        <v>43986</v>
      </c>
      <c r="B1341" s="1">
        <v>93828.61</v>
      </c>
      <c r="C1341" s="1">
        <v>92992.63</v>
      </c>
      <c r="D1341" s="1">
        <v>94132.3</v>
      </c>
      <c r="E1341" s="1">
        <v>92220.800000000003</v>
      </c>
      <c r="F1341" s="2">
        <v>8.8999999999999999E-3</v>
      </c>
      <c r="G1341" s="1">
        <f>Tabella9[[#This Row],[MAX]]-Tabella9[[#This Row],[MIN]]</f>
        <v>1911.5</v>
      </c>
    </row>
    <row r="1342" spans="1:7" x14ac:dyDescent="0.3">
      <c r="A1342" s="3">
        <v>43987</v>
      </c>
      <c r="B1342" s="1">
        <v>94637.06</v>
      </c>
      <c r="C1342" s="1">
        <v>93839.16</v>
      </c>
      <c r="D1342" s="1">
        <v>97355.75</v>
      </c>
      <c r="E1342" s="1">
        <v>93838.6</v>
      </c>
      <c r="F1342" s="2">
        <v>8.6E-3</v>
      </c>
      <c r="G1342" s="1">
        <f>Tabella9[[#This Row],[MAX]]-Tabella9[[#This Row],[MIN]]</f>
        <v>3517.1499999999942</v>
      </c>
    </row>
    <row r="1343" spans="1:7" x14ac:dyDescent="0.3">
      <c r="A1343" s="3">
        <v>43990</v>
      </c>
      <c r="B1343" s="1">
        <v>97644.67</v>
      </c>
      <c r="C1343" s="1">
        <v>94640.43</v>
      </c>
      <c r="D1343" s="1">
        <v>97693.47</v>
      </c>
      <c r="E1343" s="1">
        <v>94635.19</v>
      </c>
      <c r="F1343" s="2">
        <v>3.1800000000000002E-2</v>
      </c>
      <c r="G1343" s="1">
        <f>Tabella9[[#This Row],[MAX]]-Tabella9[[#This Row],[MIN]]</f>
        <v>3058.2799999999988</v>
      </c>
    </row>
    <row r="1344" spans="1:7" x14ac:dyDescent="0.3">
      <c r="A1344" s="3">
        <v>43991</v>
      </c>
      <c r="B1344" s="1">
        <v>96746.55</v>
      </c>
      <c r="C1344" s="1">
        <v>97644.34</v>
      </c>
      <c r="D1344" s="1">
        <v>97644.34</v>
      </c>
      <c r="E1344" s="1">
        <v>95385.81</v>
      </c>
      <c r="F1344" s="2">
        <v>-9.1999999999999998E-3</v>
      </c>
      <c r="G1344" s="1">
        <f>Tabella9[[#This Row],[MAX]]-Tabella9[[#This Row],[MIN]]</f>
        <v>2258.5299999999988</v>
      </c>
    </row>
    <row r="1345" spans="1:7" x14ac:dyDescent="0.3">
      <c r="A1345" s="3">
        <v>43992</v>
      </c>
      <c r="B1345" s="1">
        <v>94685.98</v>
      </c>
      <c r="C1345" s="1">
        <v>96747.32</v>
      </c>
      <c r="D1345" s="1">
        <v>97645.85</v>
      </c>
      <c r="E1345" s="1">
        <v>94664.81</v>
      </c>
      <c r="F1345" s="2">
        <v>-2.1299999999999999E-2</v>
      </c>
      <c r="G1345" s="1">
        <f>Tabella9[[#This Row],[MAX]]-Tabella9[[#This Row],[MIN]]</f>
        <v>2981.0400000000081</v>
      </c>
    </row>
    <row r="1346" spans="1:7" x14ac:dyDescent="0.3">
      <c r="A1346" s="3">
        <v>43994</v>
      </c>
      <c r="B1346" s="1">
        <v>92795.27</v>
      </c>
      <c r="C1346" s="1">
        <v>94677.14</v>
      </c>
      <c r="D1346" s="1">
        <v>94703.26</v>
      </c>
      <c r="E1346" s="1">
        <v>90810.98</v>
      </c>
      <c r="F1346" s="2">
        <v>-0.02</v>
      </c>
      <c r="G1346" s="1">
        <f>Tabella9[[#This Row],[MAX]]-Tabella9[[#This Row],[MIN]]</f>
        <v>3892.2799999999988</v>
      </c>
    </row>
    <row r="1347" spans="1:7" x14ac:dyDescent="0.3">
      <c r="A1347" s="3">
        <v>43997</v>
      </c>
      <c r="B1347" s="1">
        <v>92375.52</v>
      </c>
      <c r="C1347" s="1">
        <v>92780.35</v>
      </c>
      <c r="D1347" s="1">
        <v>93111.62</v>
      </c>
      <c r="E1347" s="1">
        <v>90147.92</v>
      </c>
      <c r="F1347" s="2">
        <v>-4.4999999999999997E-3</v>
      </c>
      <c r="G1347" s="1">
        <f>Tabella9[[#This Row],[MAX]]-Tabella9[[#This Row],[MIN]]</f>
        <v>2963.6999999999971</v>
      </c>
    </row>
    <row r="1348" spans="1:7" x14ac:dyDescent="0.3">
      <c r="A1348" s="3">
        <v>43998</v>
      </c>
      <c r="B1348" s="1">
        <v>93531.17</v>
      </c>
      <c r="C1348" s="1">
        <v>92386.66</v>
      </c>
      <c r="D1348" s="1">
        <v>95215.56</v>
      </c>
      <c r="E1348" s="1">
        <v>92386.66</v>
      </c>
      <c r="F1348" s="2">
        <v>1.2500000000000001E-2</v>
      </c>
      <c r="G1348" s="1">
        <f>Tabella9[[#This Row],[MAX]]-Tabella9[[#This Row],[MIN]]</f>
        <v>2828.8999999999942</v>
      </c>
    </row>
    <row r="1349" spans="1:7" x14ac:dyDescent="0.3">
      <c r="A1349" s="3">
        <v>43999</v>
      </c>
      <c r="B1349" s="1">
        <v>95547.29</v>
      </c>
      <c r="C1349" s="1">
        <v>93531.17</v>
      </c>
      <c r="D1349" s="1">
        <v>96611.4</v>
      </c>
      <c r="E1349" s="1">
        <v>93531.17</v>
      </c>
      <c r="F1349" s="2">
        <v>2.1600000000000001E-2</v>
      </c>
      <c r="G1349" s="1">
        <f>Tabella9[[#This Row],[MAX]]-Tabella9[[#This Row],[MIN]]</f>
        <v>3080.2299999999959</v>
      </c>
    </row>
    <row r="1350" spans="1:7" x14ac:dyDescent="0.3">
      <c r="A1350" s="3">
        <v>44000</v>
      </c>
      <c r="B1350" s="1">
        <v>96125.24</v>
      </c>
      <c r="C1350" s="1">
        <v>95547.199999999997</v>
      </c>
      <c r="D1350" s="1">
        <v>97109.54</v>
      </c>
      <c r="E1350" s="1">
        <v>94697.53</v>
      </c>
      <c r="F1350" s="2">
        <v>6.0000000000000001E-3</v>
      </c>
      <c r="G1350" s="1">
        <f>Tabella9[[#This Row],[MAX]]-Tabella9[[#This Row],[MIN]]</f>
        <v>2412.0099999999948</v>
      </c>
    </row>
    <row r="1351" spans="1:7" x14ac:dyDescent="0.3">
      <c r="A1351" s="3">
        <v>44001</v>
      </c>
      <c r="B1351" s="1">
        <v>96572.1</v>
      </c>
      <c r="C1351" s="1">
        <v>96137.89</v>
      </c>
      <c r="D1351" s="1">
        <v>97540.33</v>
      </c>
      <c r="E1351" s="1">
        <v>95874.3</v>
      </c>
      <c r="F1351" s="2">
        <v>4.5999999999999999E-3</v>
      </c>
      <c r="G1351" s="1">
        <f>Tabella9[[#This Row],[MAX]]-Tabella9[[#This Row],[MIN]]</f>
        <v>1666.0299999999988</v>
      </c>
    </row>
    <row r="1352" spans="1:7" x14ac:dyDescent="0.3">
      <c r="A1352" s="3">
        <v>44004</v>
      </c>
      <c r="B1352" s="1">
        <v>95335.96</v>
      </c>
      <c r="C1352" s="1">
        <v>96572.24</v>
      </c>
      <c r="D1352" s="1">
        <v>96870.44</v>
      </c>
      <c r="E1352" s="1">
        <v>94868.81</v>
      </c>
      <c r="F1352" s="2">
        <v>-1.2800000000000001E-2</v>
      </c>
      <c r="G1352" s="1">
        <f>Tabella9[[#This Row],[MAX]]-Tabella9[[#This Row],[MIN]]</f>
        <v>2001.6300000000047</v>
      </c>
    </row>
    <row r="1353" spans="1:7" x14ac:dyDescent="0.3">
      <c r="A1353" s="3">
        <v>44005</v>
      </c>
      <c r="B1353" s="1">
        <v>95975.16</v>
      </c>
      <c r="C1353" s="1">
        <v>95343.52</v>
      </c>
      <c r="D1353" s="1">
        <v>97485.59</v>
      </c>
      <c r="E1353" s="1">
        <v>95343.52</v>
      </c>
      <c r="F1353" s="2">
        <v>6.7000000000000002E-3</v>
      </c>
      <c r="G1353" s="1">
        <f>Tabella9[[#This Row],[MAX]]-Tabella9[[#This Row],[MIN]]</f>
        <v>2142.0699999999924</v>
      </c>
    </row>
    <row r="1354" spans="1:7" x14ac:dyDescent="0.3">
      <c r="A1354" s="3">
        <v>44006</v>
      </c>
      <c r="B1354" s="1">
        <v>94377.36</v>
      </c>
      <c r="C1354" s="1">
        <v>95973.81</v>
      </c>
      <c r="D1354" s="1">
        <v>95973.81</v>
      </c>
      <c r="E1354" s="1">
        <v>93259.07</v>
      </c>
      <c r="F1354" s="2">
        <v>-1.66E-2</v>
      </c>
      <c r="G1354" s="1">
        <f>Tabella9[[#This Row],[MAX]]-Tabella9[[#This Row],[MIN]]</f>
        <v>2714.7399999999907</v>
      </c>
    </row>
    <row r="1355" spans="1:7" x14ac:dyDescent="0.3">
      <c r="A1355" s="3">
        <v>44007</v>
      </c>
      <c r="B1355" s="1">
        <v>95983.09</v>
      </c>
      <c r="C1355" s="1">
        <v>94382.05</v>
      </c>
      <c r="D1355" s="1">
        <v>96259.7</v>
      </c>
      <c r="E1355" s="1">
        <v>94151.83</v>
      </c>
      <c r="F1355" s="2">
        <v>1.7000000000000001E-2</v>
      </c>
      <c r="G1355" s="1">
        <f>Tabella9[[#This Row],[MAX]]-Tabella9[[#This Row],[MIN]]</f>
        <v>2107.8699999999953</v>
      </c>
    </row>
    <row r="1356" spans="1:7" x14ac:dyDescent="0.3">
      <c r="A1356" s="3">
        <v>44008</v>
      </c>
      <c r="B1356" s="1">
        <v>93834.49</v>
      </c>
      <c r="C1356" s="1">
        <v>95979.03</v>
      </c>
      <c r="D1356" s="1">
        <v>95979.03</v>
      </c>
      <c r="E1356" s="1">
        <v>93513.7</v>
      </c>
      <c r="F1356" s="2">
        <v>-2.24E-2</v>
      </c>
      <c r="G1356" s="1">
        <f>Tabella9[[#This Row],[MAX]]-Tabella9[[#This Row],[MIN]]</f>
        <v>2465.3300000000017</v>
      </c>
    </row>
    <row r="1357" spans="1:7" x14ac:dyDescent="0.3">
      <c r="A1357" s="3">
        <v>44011</v>
      </c>
      <c r="B1357" s="1">
        <v>95735.35</v>
      </c>
      <c r="C1357" s="1">
        <v>93836.94</v>
      </c>
      <c r="D1357" s="1">
        <v>95735.35</v>
      </c>
      <c r="E1357" s="1">
        <v>93825.27</v>
      </c>
      <c r="F1357" s="2">
        <v>2.0299999999999999E-2</v>
      </c>
      <c r="G1357" s="1">
        <f>Tabella9[[#This Row],[MAX]]-Tabella9[[#This Row],[MIN]]</f>
        <v>1910.0800000000017</v>
      </c>
    </row>
    <row r="1358" spans="1:7" x14ac:dyDescent="0.3">
      <c r="A1358" s="3">
        <v>44012</v>
      </c>
      <c r="B1358" s="1">
        <v>95055.82</v>
      </c>
      <c r="C1358" s="1">
        <v>95727.6</v>
      </c>
      <c r="D1358" s="1">
        <v>96257.3</v>
      </c>
      <c r="E1358" s="1">
        <v>94806.47</v>
      </c>
      <c r="F1358" s="2">
        <v>-7.1000000000000004E-3</v>
      </c>
      <c r="G1358" s="1">
        <f>Tabella9[[#This Row],[MAX]]-Tabella9[[#This Row],[MIN]]</f>
        <v>1450.8300000000017</v>
      </c>
    </row>
    <row r="1359" spans="1:7" x14ac:dyDescent="0.3">
      <c r="A1359" s="3">
        <v>44013</v>
      </c>
      <c r="B1359" s="1">
        <v>96203.199999999997</v>
      </c>
      <c r="C1359" s="1">
        <v>95061.62</v>
      </c>
      <c r="D1359" s="1">
        <v>96851.75</v>
      </c>
      <c r="E1359" s="1">
        <v>95061.62</v>
      </c>
      <c r="F1359" s="2">
        <v>1.21E-2</v>
      </c>
      <c r="G1359" s="1">
        <f>Tabella9[[#This Row],[MAX]]-Tabella9[[#This Row],[MIN]]</f>
        <v>1790.1300000000047</v>
      </c>
    </row>
    <row r="1360" spans="1:7" x14ac:dyDescent="0.3">
      <c r="A1360" s="3">
        <v>44014</v>
      </c>
      <c r="B1360" s="1">
        <v>96234.96</v>
      </c>
      <c r="C1360" s="1">
        <v>96205.58</v>
      </c>
      <c r="D1360" s="1">
        <v>97864.16</v>
      </c>
      <c r="E1360" s="1">
        <v>96051.85</v>
      </c>
      <c r="F1360" s="2">
        <v>2.9999999999999997E-4</v>
      </c>
      <c r="G1360" s="1">
        <f>Tabella9[[#This Row],[MAX]]-Tabella9[[#This Row],[MIN]]</f>
        <v>1812.3099999999977</v>
      </c>
    </row>
    <row r="1361" spans="1:7" x14ac:dyDescent="0.3">
      <c r="A1361" s="3">
        <v>44015</v>
      </c>
      <c r="B1361" s="1">
        <v>96764.85</v>
      </c>
      <c r="C1361" s="1">
        <v>96236.97</v>
      </c>
      <c r="D1361" s="1">
        <v>96764.87</v>
      </c>
      <c r="E1361" s="1">
        <v>95803.32</v>
      </c>
      <c r="F1361" s="2">
        <v>5.4999999999999997E-3</v>
      </c>
      <c r="G1361" s="1">
        <f>Tabella9[[#This Row],[MAX]]-Tabella9[[#This Row],[MIN]]</f>
        <v>961.54999999998836</v>
      </c>
    </row>
    <row r="1362" spans="1:7" x14ac:dyDescent="0.3">
      <c r="A1362" s="3">
        <v>44018</v>
      </c>
      <c r="B1362" s="1">
        <v>98937.16</v>
      </c>
      <c r="C1362" s="1">
        <v>96775.74</v>
      </c>
      <c r="D1362" s="1">
        <v>99256.85</v>
      </c>
      <c r="E1362" s="1">
        <v>96767.64</v>
      </c>
      <c r="F1362" s="2">
        <v>2.24E-2</v>
      </c>
      <c r="G1362" s="1">
        <f>Tabella9[[#This Row],[MAX]]-Tabella9[[#This Row],[MIN]]</f>
        <v>2489.2100000000064</v>
      </c>
    </row>
    <row r="1363" spans="1:7" x14ac:dyDescent="0.3">
      <c r="A1363" s="3">
        <v>44019</v>
      </c>
      <c r="B1363" s="1">
        <v>97761.04</v>
      </c>
      <c r="C1363" s="1">
        <v>98937.4</v>
      </c>
      <c r="D1363" s="1">
        <v>98938</v>
      </c>
      <c r="E1363" s="1">
        <v>97272.02</v>
      </c>
      <c r="F1363" s="2">
        <v>-1.1900000000000001E-2</v>
      </c>
      <c r="G1363" s="1">
        <f>Tabella9[[#This Row],[MAX]]-Tabella9[[#This Row],[MIN]]</f>
        <v>1665.9799999999959</v>
      </c>
    </row>
    <row r="1364" spans="1:7" x14ac:dyDescent="0.3">
      <c r="A1364" s="3">
        <v>44020</v>
      </c>
      <c r="B1364" s="1">
        <v>99769.88</v>
      </c>
      <c r="C1364" s="1">
        <v>97764.95</v>
      </c>
      <c r="D1364" s="1">
        <v>99972.78</v>
      </c>
      <c r="E1364" s="1">
        <v>97764.95</v>
      </c>
      <c r="F1364" s="2">
        <v>2.0500000000000001E-2</v>
      </c>
      <c r="G1364" s="1">
        <f>Tabella9[[#This Row],[MAX]]-Tabella9[[#This Row],[MIN]]</f>
        <v>2207.8300000000017</v>
      </c>
    </row>
    <row r="1365" spans="1:7" x14ac:dyDescent="0.3">
      <c r="A1365" s="3">
        <v>44021</v>
      </c>
      <c r="B1365" s="1">
        <v>99160.33</v>
      </c>
      <c r="C1365" s="1">
        <v>99770.32</v>
      </c>
      <c r="D1365" s="1">
        <v>100191.24</v>
      </c>
      <c r="E1365" s="1">
        <v>98860.83</v>
      </c>
      <c r="F1365" s="2">
        <v>-6.1000000000000004E-3</v>
      </c>
      <c r="G1365" s="1">
        <f>Tabella9[[#This Row],[MAX]]-Tabella9[[#This Row],[MIN]]</f>
        <v>1330.4100000000035</v>
      </c>
    </row>
    <row r="1366" spans="1:7" x14ac:dyDescent="0.3">
      <c r="A1366" s="3">
        <v>44022</v>
      </c>
      <c r="B1366" s="1">
        <v>100031.83</v>
      </c>
      <c r="C1366" s="1">
        <v>99160.17</v>
      </c>
      <c r="D1366" s="1">
        <v>100100.98</v>
      </c>
      <c r="E1366" s="1">
        <v>98738.66</v>
      </c>
      <c r="F1366" s="2">
        <v>8.8000000000000005E-3</v>
      </c>
      <c r="G1366" s="1">
        <f>Tabella9[[#This Row],[MAX]]-Tabella9[[#This Row],[MIN]]</f>
        <v>1362.3199999999924</v>
      </c>
    </row>
    <row r="1367" spans="1:7" x14ac:dyDescent="0.3">
      <c r="A1367" s="3">
        <v>44025</v>
      </c>
      <c r="B1367" s="1">
        <v>98697.06</v>
      </c>
      <c r="C1367" s="1">
        <v>100027.4</v>
      </c>
      <c r="D1367" s="1">
        <v>100857.68</v>
      </c>
      <c r="E1367" s="1">
        <v>98697.06</v>
      </c>
      <c r="F1367" s="2">
        <v>-1.3299999999999999E-2</v>
      </c>
      <c r="G1367" s="1">
        <f>Tabella9[[#This Row],[MAX]]-Tabella9[[#This Row],[MIN]]</f>
        <v>2160.6199999999953</v>
      </c>
    </row>
    <row r="1368" spans="1:7" x14ac:dyDescent="0.3">
      <c r="A1368" s="3">
        <v>44026</v>
      </c>
      <c r="B1368" s="1">
        <v>100440.23</v>
      </c>
      <c r="C1368" s="1">
        <v>98698.880000000005</v>
      </c>
      <c r="D1368" s="1">
        <v>100632.06</v>
      </c>
      <c r="E1368" s="1">
        <v>98288.81</v>
      </c>
      <c r="F1368" s="2">
        <v>1.77E-2</v>
      </c>
      <c r="G1368" s="1">
        <f>Tabella9[[#This Row],[MAX]]-Tabella9[[#This Row],[MIN]]</f>
        <v>2343.25</v>
      </c>
    </row>
    <row r="1369" spans="1:7" x14ac:dyDescent="0.3">
      <c r="A1369" s="3">
        <v>44027</v>
      </c>
      <c r="B1369" s="1">
        <v>101790.54</v>
      </c>
      <c r="C1369" s="1">
        <v>100444.28</v>
      </c>
      <c r="D1369" s="1">
        <v>102113.51</v>
      </c>
      <c r="E1369" s="1">
        <v>100444.28</v>
      </c>
      <c r="F1369" s="2">
        <v>1.34E-2</v>
      </c>
      <c r="G1369" s="1">
        <f>Tabella9[[#This Row],[MAX]]-Tabella9[[#This Row],[MIN]]</f>
        <v>1669.2299999999959</v>
      </c>
    </row>
    <row r="1370" spans="1:7" x14ac:dyDescent="0.3">
      <c r="A1370" s="3">
        <v>44028</v>
      </c>
      <c r="B1370" s="1">
        <v>100553.27</v>
      </c>
      <c r="C1370" s="1">
        <v>101791.01</v>
      </c>
      <c r="D1370" s="1">
        <v>101792.33</v>
      </c>
      <c r="E1370" s="1">
        <v>100160.18</v>
      </c>
      <c r="F1370" s="2">
        <v>-1.2200000000000001E-2</v>
      </c>
      <c r="G1370" s="1">
        <f>Tabella9[[#This Row],[MAX]]-Tabella9[[#This Row],[MIN]]</f>
        <v>1632.1500000000087</v>
      </c>
    </row>
    <row r="1371" spans="1:7" x14ac:dyDescent="0.3">
      <c r="A1371" s="3">
        <v>44029</v>
      </c>
      <c r="B1371" s="1">
        <v>102888.25</v>
      </c>
      <c r="C1371" s="1">
        <v>100554.09</v>
      </c>
      <c r="D1371" s="1">
        <v>103016.6</v>
      </c>
      <c r="E1371" s="1">
        <v>100554.09</v>
      </c>
      <c r="F1371" s="2">
        <v>2.3199999999999998E-2</v>
      </c>
      <c r="G1371" s="1">
        <f>Tabella9[[#This Row],[MAX]]-Tabella9[[#This Row],[MIN]]</f>
        <v>2462.5100000000093</v>
      </c>
    </row>
    <row r="1372" spans="1:7" x14ac:dyDescent="0.3">
      <c r="A1372" s="3">
        <v>44032</v>
      </c>
      <c r="B1372" s="1">
        <v>104426.37</v>
      </c>
      <c r="C1372" s="1">
        <v>102887.6</v>
      </c>
      <c r="D1372" s="1">
        <v>104438.58</v>
      </c>
      <c r="E1372" s="1">
        <v>102744.25</v>
      </c>
      <c r="F1372" s="2">
        <v>1.49E-2</v>
      </c>
      <c r="G1372" s="1">
        <f>Tabella9[[#This Row],[MAX]]-Tabella9[[#This Row],[MIN]]</f>
        <v>1694.3300000000017</v>
      </c>
    </row>
    <row r="1373" spans="1:7" x14ac:dyDescent="0.3">
      <c r="A1373" s="3">
        <v>44033</v>
      </c>
      <c r="B1373" s="1">
        <v>104309.74</v>
      </c>
      <c r="C1373" s="1">
        <v>104426.49</v>
      </c>
      <c r="D1373" s="1">
        <v>105449.23</v>
      </c>
      <c r="E1373" s="1">
        <v>103732.33</v>
      </c>
      <c r="F1373" s="2">
        <v>-1.1000000000000001E-3</v>
      </c>
      <c r="G1373" s="1">
        <f>Tabella9[[#This Row],[MAX]]-Tabella9[[#This Row],[MIN]]</f>
        <v>1716.8999999999942</v>
      </c>
    </row>
    <row r="1374" spans="1:7" x14ac:dyDescent="0.3">
      <c r="A1374" s="3">
        <v>44034</v>
      </c>
      <c r="B1374" s="1">
        <v>104289.57</v>
      </c>
      <c r="C1374" s="1">
        <v>104311.59</v>
      </c>
      <c r="D1374" s="1">
        <v>104979.95</v>
      </c>
      <c r="E1374" s="1">
        <v>103277.01</v>
      </c>
      <c r="F1374" s="2">
        <v>-2.0000000000000001E-4</v>
      </c>
      <c r="G1374" s="1">
        <f>Tabella9[[#This Row],[MAX]]-Tabella9[[#This Row],[MIN]]</f>
        <v>1702.9400000000023</v>
      </c>
    </row>
    <row r="1375" spans="1:7" x14ac:dyDescent="0.3">
      <c r="A1375" s="3">
        <v>44035</v>
      </c>
      <c r="B1375" s="1">
        <v>102293.31</v>
      </c>
      <c r="C1375" s="1">
        <v>104291.24</v>
      </c>
      <c r="D1375" s="1">
        <v>104949.4</v>
      </c>
      <c r="E1375" s="1">
        <v>102118.54</v>
      </c>
      <c r="F1375" s="2">
        <v>-1.9099999999999999E-2</v>
      </c>
      <c r="G1375" s="1">
        <f>Tabella9[[#This Row],[MAX]]-Tabella9[[#This Row],[MIN]]</f>
        <v>2830.8600000000006</v>
      </c>
    </row>
    <row r="1376" spans="1:7" x14ac:dyDescent="0.3">
      <c r="A1376" s="3">
        <v>44036</v>
      </c>
      <c r="B1376" s="1">
        <v>102381.58</v>
      </c>
      <c r="C1376" s="1">
        <v>102291.82</v>
      </c>
      <c r="D1376" s="1">
        <v>102693.74</v>
      </c>
      <c r="E1376" s="1">
        <v>100858.76</v>
      </c>
      <c r="F1376" s="2">
        <v>8.9999999999999998E-4</v>
      </c>
      <c r="G1376" s="1">
        <f>Tabella9[[#This Row],[MAX]]-Tabella9[[#This Row],[MIN]]</f>
        <v>1834.9800000000105</v>
      </c>
    </row>
    <row r="1377" spans="1:7" x14ac:dyDescent="0.3">
      <c r="A1377" s="3">
        <v>44039</v>
      </c>
      <c r="B1377" s="1">
        <v>104477.08</v>
      </c>
      <c r="C1377" s="1">
        <v>102380.85</v>
      </c>
      <c r="D1377" s="1">
        <v>104584.52</v>
      </c>
      <c r="E1377" s="1">
        <v>102380.55</v>
      </c>
      <c r="F1377" s="2">
        <v>2.0500000000000001E-2</v>
      </c>
      <c r="G1377" s="1">
        <f>Tabella9[[#This Row],[MAX]]-Tabella9[[#This Row],[MIN]]</f>
        <v>2203.9700000000012</v>
      </c>
    </row>
    <row r="1378" spans="1:7" x14ac:dyDescent="0.3">
      <c r="A1378" s="3">
        <v>44040</v>
      </c>
      <c r="B1378" s="1">
        <v>104109.07</v>
      </c>
      <c r="C1378" s="1">
        <v>104477.08</v>
      </c>
      <c r="D1378" s="1">
        <v>104662.83</v>
      </c>
      <c r="E1378" s="1">
        <v>103591.8</v>
      </c>
      <c r="F1378" s="2">
        <v>-3.5000000000000001E-3</v>
      </c>
      <c r="G1378" s="1">
        <f>Tabella9[[#This Row],[MAX]]-Tabella9[[#This Row],[MIN]]</f>
        <v>1071.0299999999988</v>
      </c>
    </row>
    <row r="1379" spans="1:7" x14ac:dyDescent="0.3">
      <c r="A1379" s="3">
        <v>44041</v>
      </c>
      <c r="B1379" s="1">
        <v>105605.17</v>
      </c>
      <c r="C1379" s="1">
        <v>104111.75</v>
      </c>
      <c r="D1379" s="1">
        <v>105703.62</v>
      </c>
      <c r="E1379" s="1">
        <v>104111.75</v>
      </c>
      <c r="F1379" s="2">
        <v>1.44E-2</v>
      </c>
      <c r="G1379" s="1">
        <f>Tabella9[[#This Row],[MAX]]-Tabella9[[#This Row],[MIN]]</f>
        <v>1591.8699999999953</v>
      </c>
    </row>
    <row r="1380" spans="1:7" x14ac:dyDescent="0.3">
      <c r="A1380" s="3">
        <v>44042</v>
      </c>
      <c r="B1380" s="1">
        <v>105008.7</v>
      </c>
      <c r="C1380" s="1">
        <v>105605.17</v>
      </c>
      <c r="D1380" s="1">
        <v>105606.79</v>
      </c>
      <c r="E1380" s="1">
        <v>103919.94</v>
      </c>
      <c r="F1380" s="2">
        <v>-5.5999999999999999E-3</v>
      </c>
      <c r="G1380" s="1">
        <f>Tabella9[[#This Row],[MAX]]-Tabella9[[#This Row],[MIN]]</f>
        <v>1686.8499999999913</v>
      </c>
    </row>
    <row r="1381" spans="1:7" x14ac:dyDescent="0.3">
      <c r="A1381" s="3">
        <v>44043</v>
      </c>
      <c r="B1381" s="1">
        <v>102912.24</v>
      </c>
      <c r="C1381" s="1">
        <v>105009.99</v>
      </c>
      <c r="D1381" s="1">
        <v>105462.13</v>
      </c>
      <c r="E1381" s="1">
        <v>102642.04</v>
      </c>
      <c r="F1381" s="2">
        <v>-0.02</v>
      </c>
      <c r="G1381" s="1">
        <f>Tabella9[[#This Row],[MAX]]-Tabella9[[#This Row],[MIN]]</f>
        <v>2820.0900000000111</v>
      </c>
    </row>
    <row r="1382" spans="1:7" x14ac:dyDescent="0.3">
      <c r="A1382" s="3">
        <v>44046</v>
      </c>
      <c r="B1382" s="1">
        <v>102829.96</v>
      </c>
      <c r="C1382" s="1">
        <v>102912.87</v>
      </c>
      <c r="D1382" s="1">
        <v>103863.33</v>
      </c>
      <c r="E1382" s="1">
        <v>102304.26</v>
      </c>
      <c r="F1382" s="2">
        <v>-8.0000000000000004E-4</v>
      </c>
      <c r="G1382" s="1">
        <f>Tabella9[[#This Row],[MAX]]-Tabella9[[#This Row],[MIN]]</f>
        <v>1559.070000000007</v>
      </c>
    </row>
    <row r="1383" spans="1:7" x14ac:dyDescent="0.3">
      <c r="A1383" s="3">
        <v>44047</v>
      </c>
      <c r="B1383" s="1">
        <v>101215.87</v>
      </c>
      <c r="C1383" s="1">
        <v>102825.55</v>
      </c>
      <c r="D1383" s="1">
        <v>103011.5</v>
      </c>
      <c r="E1383" s="1">
        <v>100004.5</v>
      </c>
      <c r="F1383" s="2">
        <v>-1.5699999999999999E-2</v>
      </c>
      <c r="G1383" s="1">
        <f>Tabella9[[#This Row],[MAX]]-Tabella9[[#This Row],[MIN]]</f>
        <v>3007</v>
      </c>
    </row>
    <row r="1384" spans="1:7" x14ac:dyDescent="0.3">
      <c r="A1384" s="3">
        <v>44048</v>
      </c>
      <c r="B1384" s="1">
        <v>102801.76</v>
      </c>
      <c r="C1384" s="1">
        <v>101219.98</v>
      </c>
      <c r="D1384" s="1">
        <v>103762.66</v>
      </c>
      <c r="E1384" s="1">
        <v>101219.98</v>
      </c>
      <c r="F1384" s="2">
        <v>1.5699999999999999E-2</v>
      </c>
      <c r="G1384" s="1">
        <f>Tabella9[[#This Row],[MAX]]-Tabella9[[#This Row],[MIN]]</f>
        <v>2542.6800000000076</v>
      </c>
    </row>
    <row r="1385" spans="1:7" x14ac:dyDescent="0.3">
      <c r="A1385" s="3">
        <v>44049</v>
      </c>
      <c r="B1385" s="1">
        <v>104125.64</v>
      </c>
      <c r="C1385" s="1">
        <v>102794.76</v>
      </c>
      <c r="D1385" s="1">
        <v>104523.28</v>
      </c>
      <c r="E1385" s="1">
        <v>102794.76</v>
      </c>
      <c r="F1385" s="2">
        <v>1.29E-2</v>
      </c>
      <c r="G1385" s="1">
        <f>Tabella9[[#This Row],[MAX]]-Tabella9[[#This Row],[MIN]]</f>
        <v>1728.5200000000041</v>
      </c>
    </row>
    <row r="1386" spans="1:7" x14ac:dyDescent="0.3">
      <c r="A1386" s="3">
        <v>44050</v>
      </c>
      <c r="B1386" s="1">
        <v>102775.55</v>
      </c>
      <c r="C1386" s="1">
        <v>104116.04</v>
      </c>
      <c r="D1386" s="1">
        <v>104126.3</v>
      </c>
      <c r="E1386" s="1">
        <v>101956.5</v>
      </c>
      <c r="F1386" s="2">
        <v>-1.2999999999999999E-2</v>
      </c>
      <c r="G1386" s="1">
        <f>Tabella9[[#This Row],[MAX]]-Tabella9[[#This Row],[MIN]]</f>
        <v>2169.8000000000029</v>
      </c>
    </row>
    <row r="1387" spans="1:7" x14ac:dyDescent="0.3">
      <c r="A1387" s="3">
        <v>44053</v>
      </c>
      <c r="B1387" s="1">
        <v>103444.48</v>
      </c>
      <c r="C1387" s="1">
        <v>102776.02</v>
      </c>
      <c r="D1387" s="1">
        <v>103722.49</v>
      </c>
      <c r="E1387" s="1">
        <v>101282.05</v>
      </c>
      <c r="F1387" s="2">
        <v>6.4999999999999997E-3</v>
      </c>
      <c r="G1387" s="1">
        <f>Tabella9[[#This Row],[MAX]]-Tabella9[[#This Row],[MIN]]</f>
        <v>2440.4400000000023</v>
      </c>
    </row>
    <row r="1388" spans="1:7" x14ac:dyDescent="0.3">
      <c r="A1388" s="3">
        <v>44054</v>
      </c>
      <c r="B1388" s="1">
        <v>102174.39999999999</v>
      </c>
      <c r="C1388" s="1">
        <v>103448.75</v>
      </c>
      <c r="D1388" s="1">
        <v>104408.92</v>
      </c>
      <c r="E1388" s="1">
        <v>102174.26</v>
      </c>
      <c r="F1388" s="2">
        <v>-1.23E-2</v>
      </c>
      <c r="G1388" s="1">
        <f>Tabella9[[#This Row],[MAX]]-Tabella9[[#This Row],[MIN]]</f>
        <v>2234.6600000000035</v>
      </c>
    </row>
    <row r="1389" spans="1:7" x14ac:dyDescent="0.3">
      <c r="A1389" s="3">
        <v>44055</v>
      </c>
      <c r="B1389" s="1">
        <v>102117.79</v>
      </c>
      <c r="C1389" s="1">
        <v>102175.95</v>
      </c>
      <c r="D1389" s="1">
        <v>103116.11</v>
      </c>
      <c r="E1389" s="1">
        <v>100697.78</v>
      </c>
      <c r="F1389" s="2">
        <v>-5.9999999999999995E-4</v>
      </c>
      <c r="G1389" s="1">
        <f>Tabella9[[#This Row],[MAX]]-Tabella9[[#This Row],[MIN]]</f>
        <v>2418.3300000000017</v>
      </c>
    </row>
    <row r="1390" spans="1:7" x14ac:dyDescent="0.3">
      <c r="A1390" s="3">
        <v>44056</v>
      </c>
      <c r="B1390" s="1">
        <v>100460.6</v>
      </c>
      <c r="C1390" s="1">
        <v>102118.28</v>
      </c>
      <c r="D1390" s="1">
        <v>103236.93</v>
      </c>
      <c r="E1390" s="1">
        <v>100187.06</v>
      </c>
      <c r="F1390" s="2">
        <v>-1.6199999999999999E-2</v>
      </c>
      <c r="G1390" s="1">
        <f>Tabella9[[#This Row],[MAX]]-Tabella9[[#This Row],[MIN]]</f>
        <v>3049.8699999999953</v>
      </c>
    </row>
    <row r="1391" spans="1:7" x14ac:dyDescent="0.3">
      <c r="A1391" s="3">
        <v>44057</v>
      </c>
      <c r="B1391" s="1">
        <v>101353.45</v>
      </c>
      <c r="C1391" s="1">
        <v>100469.44</v>
      </c>
      <c r="D1391" s="1">
        <v>101717.34</v>
      </c>
      <c r="E1391" s="1">
        <v>100444.74</v>
      </c>
      <c r="F1391" s="2">
        <v>8.8999999999999999E-3</v>
      </c>
      <c r="G1391" s="1">
        <f>Tabella9[[#This Row],[MAX]]-Tabella9[[#This Row],[MIN]]</f>
        <v>1272.5999999999913</v>
      </c>
    </row>
    <row r="1392" spans="1:7" x14ac:dyDescent="0.3">
      <c r="A1392" s="3">
        <v>44060</v>
      </c>
      <c r="B1392" s="1">
        <v>99595.41</v>
      </c>
      <c r="C1392" s="1">
        <v>101348.15</v>
      </c>
      <c r="D1392" s="1">
        <v>101688.98</v>
      </c>
      <c r="E1392" s="1">
        <v>98513.34</v>
      </c>
      <c r="F1392" s="2">
        <v>-1.7299999999999999E-2</v>
      </c>
      <c r="G1392" s="1">
        <f>Tabella9[[#This Row],[MAX]]-Tabella9[[#This Row],[MIN]]</f>
        <v>3175.6399999999994</v>
      </c>
    </row>
    <row r="1393" spans="1:7" x14ac:dyDescent="0.3">
      <c r="A1393" s="3">
        <v>44061</v>
      </c>
      <c r="B1393" s="1">
        <v>102065.35</v>
      </c>
      <c r="C1393" s="1">
        <v>99597.01</v>
      </c>
      <c r="D1393" s="1">
        <v>102247.3</v>
      </c>
      <c r="E1393" s="1">
        <v>99597.01</v>
      </c>
      <c r="F1393" s="2">
        <v>2.4799999999999999E-2</v>
      </c>
      <c r="G1393" s="1">
        <f>Tabella9[[#This Row],[MAX]]-Tabella9[[#This Row],[MIN]]</f>
        <v>2650.2900000000081</v>
      </c>
    </row>
    <row r="1394" spans="1:7" x14ac:dyDescent="0.3">
      <c r="A1394" s="3">
        <v>44062</v>
      </c>
      <c r="B1394" s="1">
        <v>100853.72</v>
      </c>
      <c r="C1394" s="1">
        <v>102072.16</v>
      </c>
      <c r="D1394" s="1">
        <v>102333.79</v>
      </c>
      <c r="E1394" s="1">
        <v>100800.41</v>
      </c>
      <c r="F1394" s="2">
        <v>-1.1900000000000001E-2</v>
      </c>
      <c r="G1394" s="1">
        <f>Tabella9[[#This Row],[MAX]]-Tabella9[[#This Row],[MIN]]</f>
        <v>1533.3799999999901</v>
      </c>
    </row>
    <row r="1395" spans="1:7" x14ac:dyDescent="0.3">
      <c r="A1395" s="3">
        <v>44063</v>
      </c>
      <c r="B1395" s="1">
        <v>101467.87</v>
      </c>
      <c r="C1395" s="1">
        <v>100852.94</v>
      </c>
      <c r="D1395" s="1">
        <v>101749.1</v>
      </c>
      <c r="E1395" s="1">
        <v>99131.4</v>
      </c>
      <c r="F1395" s="2">
        <v>6.1000000000000004E-3</v>
      </c>
      <c r="G1395" s="1">
        <f>Tabella9[[#This Row],[MAX]]-Tabella9[[#This Row],[MIN]]</f>
        <v>2617.7000000000116</v>
      </c>
    </row>
    <row r="1396" spans="1:7" x14ac:dyDescent="0.3">
      <c r="A1396" s="3">
        <v>44064</v>
      </c>
      <c r="B1396" s="1">
        <v>101521.29</v>
      </c>
      <c r="C1396" s="1">
        <v>101459.55</v>
      </c>
      <c r="D1396" s="1">
        <v>101565.8</v>
      </c>
      <c r="E1396" s="1">
        <v>100412.45</v>
      </c>
      <c r="F1396" s="2">
        <v>5.0000000000000001E-4</v>
      </c>
      <c r="G1396" s="1">
        <f>Tabella9[[#This Row],[MAX]]-Tabella9[[#This Row],[MIN]]</f>
        <v>1153.3500000000058</v>
      </c>
    </row>
    <row r="1397" spans="1:7" x14ac:dyDescent="0.3">
      <c r="A1397" s="3">
        <v>44067</v>
      </c>
      <c r="B1397" s="1">
        <v>102297.95</v>
      </c>
      <c r="C1397" s="1">
        <v>101525.44</v>
      </c>
      <c r="D1397" s="1">
        <v>102514.87</v>
      </c>
      <c r="E1397" s="1">
        <v>101525.2</v>
      </c>
      <c r="F1397" s="2">
        <v>7.7000000000000002E-3</v>
      </c>
      <c r="G1397" s="1">
        <f>Tabella9[[#This Row],[MAX]]-Tabella9[[#This Row],[MIN]]</f>
        <v>989.66999999999825</v>
      </c>
    </row>
    <row r="1398" spans="1:7" x14ac:dyDescent="0.3">
      <c r="A1398" s="3">
        <v>44068</v>
      </c>
      <c r="B1398" s="1">
        <v>102117.64</v>
      </c>
      <c r="C1398" s="1">
        <v>102292.87</v>
      </c>
      <c r="D1398" s="1">
        <v>102708.36</v>
      </c>
      <c r="E1398" s="1">
        <v>101623.31</v>
      </c>
      <c r="F1398" s="2">
        <v>-1.8E-3</v>
      </c>
      <c r="G1398" s="1">
        <f>Tabella9[[#This Row],[MAX]]-Tabella9[[#This Row],[MIN]]</f>
        <v>1085.0500000000029</v>
      </c>
    </row>
    <row r="1399" spans="1:7" x14ac:dyDescent="0.3">
      <c r="A1399" s="3">
        <v>44069</v>
      </c>
      <c r="B1399" s="1">
        <v>100627.33</v>
      </c>
      <c r="C1399" s="1">
        <v>102118.76</v>
      </c>
      <c r="D1399" s="1">
        <v>102521.38</v>
      </c>
      <c r="E1399" s="1">
        <v>99359.360000000001</v>
      </c>
      <c r="F1399" s="2">
        <v>-1.46E-2</v>
      </c>
      <c r="G1399" s="1">
        <f>Tabella9[[#This Row],[MAX]]-Tabella9[[#This Row],[MIN]]</f>
        <v>3162.0200000000041</v>
      </c>
    </row>
    <row r="1400" spans="1:7" x14ac:dyDescent="0.3">
      <c r="A1400" s="3">
        <v>44070</v>
      </c>
      <c r="B1400" s="1">
        <v>100623.64</v>
      </c>
      <c r="C1400" s="1">
        <v>100624.98</v>
      </c>
      <c r="D1400" s="1">
        <v>101547.82</v>
      </c>
      <c r="E1400" s="1">
        <v>99856.91</v>
      </c>
      <c r="F1400" s="2">
        <v>0</v>
      </c>
      <c r="G1400" s="1">
        <f>Tabella9[[#This Row],[MAX]]-Tabella9[[#This Row],[MIN]]</f>
        <v>1690.9100000000035</v>
      </c>
    </row>
    <row r="1401" spans="1:7" x14ac:dyDescent="0.3">
      <c r="A1401" s="3">
        <v>44071</v>
      </c>
      <c r="B1401" s="1">
        <v>102142.93</v>
      </c>
      <c r="C1401" s="1">
        <v>100631.21</v>
      </c>
      <c r="D1401" s="1">
        <v>102347.05</v>
      </c>
      <c r="E1401" s="1">
        <v>100631.21</v>
      </c>
      <c r="F1401" s="2">
        <v>1.5100000000000001E-2</v>
      </c>
      <c r="G1401" s="1">
        <f>Tabella9[[#This Row],[MAX]]-Tabella9[[#This Row],[MIN]]</f>
        <v>1715.8399999999965</v>
      </c>
    </row>
    <row r="1402" spans="1:7" x14ac:dyDescent="0.3">
      <c r="A1402" s="3">
        <v>44074</v>
      </c>
      <c r="B1402" s="1">
        <v>99369.15</v>
      </c>
      <c r="C1402" s="1">
        <v>102141.53</v>
      </c>
      <c r="D1402" s="1">
        <v>102141.62</v>
      </c>
      <c r="E1402" s="1">
        <v>99369.15</v>
      </c>
      <c r="F1402" s="2">
        <v>-2.7199999999999998E-2</v>
      </c>
      <c r="G1402" s="1">
        <f>Tabella9[[#This Row],[MAX]]-Tabella9[[#This Row],[MIN]]</f>
        <v>2772.4700000000012</v>
      </c>
    </row>
    <row r="1403" spans="1:7" x14ac:dyDescent="0.3">
      <c r="A1403" s="3">
        <v>44075</v>
      </c>
      <c r="B1403" s="1">
        <v>102167.65</v>
      </c>
      <c r="C1403" s="1">
        <v>99382.02</v>
      </c>
      <c r="D1403" s="1">
        <v>102237.93</v>
      </c>
      <c r="E1403" s="1">
        <v>99382.02</v>
      </c>
      <c r="F1403" s="2">
        <v>2.8199999999999999E-2</v>
      </c>
      <c r="G1403" s="1">
        <f>Tabella9[[#This Row],[MAX]]-Tabella9[[#This Row],[MIN]]</f>
        <v>2855.9099999999889</v>
      </c>
    </row>
    <row r="1404" spans="1:7" x14ac:dyDescent="0.3">
      <c r="A1404" s="3">
        <v>44076</v>
      </c>
      <c r="B1404" s="1">
        <v>101911.13</v>
      </c>
      <c r="C1404" s="1">
        <v>102168.42</v>
      </c>
      <c r="D1404" s="1">
        <v>102823.88</v>
      </c>
      <c r="E1404" s="1">
        <v>100871.79</v>
      </c>
      <c r="F1404" s="2">
        <v>-2.5000000000000001E-3</v>
      </c>
      <c r="G1404" s="1">
        <f>Tabella9[[#This Row],[MAX]]-Tabella9[[#This Row],[MIN]]</f>
        <v>1952.0900000000111</v>
      </c>
    </row>
    <row r="1405" spans="1:7" x14ac:dyDescent="0.3">
      <c r="A1405" s="3">
        <v>44077</v>
      </c>
      <c r="B1405" s="1">
        <v>100721.36</v>
      </c>
      <c r="C1405" s="1">
        <v>101910.94</v>
      </c>
      <c r="D1405" s="1">
        <v>103225.58</v>
      </c>
      <c r="E1405" s="1">
        <v>99750.8</v>
      </c>
      <c r="F1405" s="2">
        <v>-1.17E-2</v>
      </c>
      <c r="G1405" s="1">
        <f>Tabella9[[#This Row],[MAX]]-Tabella9[[#This Row],[MIN]]</f>
        <v>3474.7799999999988</v>
      </c>
    </row>
    <row r="1406" spans="1:7" x14ac:dyDescent="0.3">
      <c r="A1406" s="3">
        <v>44078</v>
      </c>
      <c r="B1406" s="1">
        <v>101241.73</v>
      </c>
      <c r="C1406" s="1">
        <v>100733.12</v>
      </c>
      <c r="D1406" s="1">
        <v>101581.77</v>
      </c>
      <c r="E1406" s="1">
        <v>98960.5</v>
      </c>
      <c r="F1406" s="2">
        <v>5.1999999999999998E-3</v>
      </c>
      <c r="G1406" s="1">
        <f>Tabella9[[#This Row],[MAX]]-Tabella9[[#This Row],[MIN]]</f>
        <v>2621.2700000000041</v>
      </c>
    </row>
    <row r="1407" spans="1:7" x14ac:dyDescent="0.3">
      <c r="A1407" s="3">
        <v>44082</v>
      </c>
      <c r="B1407" s="1">
        <v>100050.43</v>
      </c>
      <c r="C1407" s="1">
        <v>101239.34</v>
      </c>
      <c r="D1407" s="1">
        <v>101239.34</v>
      </c>
      <c r="E1407" s="1">
        <v>99372.98</v>
      </c>
      <c r="F1407" s="2">
        <v>-1.18E-2</v>
      </c>
      <c r="G1407" s="1">
        <f>Tabella9[[#This Row],[MAX]]-Tabella9[[#This Row],[MIN]]</f>
        <v>1866.3600000000006</v>
      </c>
    </row>
    <row r="1408" spans="1:7" x14ac:dyDescent="0.3">
      <c r="A1408" s="3">
        <v>44083</v>
      </c>
      <c r="B1408" s="1">
        <v>101292.05</v>
      </c>
      <c r="C1408" s="1">
        <v>100050.43</v>
      </c>
      <c r="D1408" s="1">
        <v>101578.01</v>
      </c>
      <c r="E1408" s="1">
        <v>100050.43</v>
      </c>
      <c r="F1408" s="2">
        <v>1.24E-2</v>
      </c>
      <c r="G1408" s="1">
        <f>Tabella9[[#This Row],[MAX]]-Tabella9[[#This Row],[MIN]]</f>
        <v>1527.5800000000017</v>
      </c>
    </row>
    <row r="1409" spans="1:7" x14ac:dyDescent="0.3">
      <c r="A1409" s="3">
        <v>44084</v>
      </c>
      <c r="B1409" s="1">
        <v>98834.59</v>
      </c>
      <c r="C1409" s="1">
        <v>101291.31</v>
      </c>
      <c r="D1409" s="1">
        <v>101536.48</v>
      </c>
      <c r="E1409" s="1">
        <v>98686.55</v>
      </c>
      <c r="F1409" s="2">
        <v>-2.4299999999999999E-2</v>
      </c>
      <c r="G1409" s="1">
        <f>Tabella9[[#This Row],[MAX]]-Tabella9[[#This Row],[MIN]]</f>
        <v>2849.929999999993</v>
      </c>
    </row>
    <row r="1410" spans="1:7" x14ac:dyDescent="0.3">
      <c r="A1410" s="3">
        <v>44085</v>
      </c>
      <c r="B1410" s="1">
        <v>98363.22</v>
      </c>
      <c r="C1410" s="1">
        <v>98839.08</v>
      </c>
      <c r="D1410" s="1">
        <v>99434.74</v>
      </c>
      <c r="E1410" s="1">
        <v>97757.9</v>
      </c>
      <c r="F1410" s="2">
        <v>-4.7999999999999996E-3</v>
      </c>
      <c r="G1410" s="1">
        <f>Tabella9[[#This Row],[MAX]]-Tabella9[[#This Row],[MIN]]</f>
        <v>1676.8400000000111</v>
      </c>
    </row>
    <row r="1411" spans="1:7" x14ac:dyDescent="0.3">
      <c r="A1411" s="3">
        <v>44088</v>
      </c>
      <c r="B1411" s="1">
        <v>100274.52</v>
      </c>
      <c r="C1411" s="1">
        <v>98366.62</v>
      </c>
      <c r="D1411" s="1">
        <v>100519.8</v>
      </c>
      <c r="E1411" s="1">
        <v>98366.62</v>
      </c>
      <c r="F1411" s="2">
        <v>1.9400000000000001E-2</v>
      </c>
      <c r="G1411" s="1">
        <f>Tabella9[[#This Row],[MAX]]-Tabella9[[#This Row],[MIN]]</f>
        <v>2153.1800000000076</v>
      </c>
    </row>
    <row r="1412" spans="1:7" x14ac:dyDescent="0.3">
      <c r="A1412" s="3">
        <v>44089</v>
      </c>
      <c r="B1412" s="1">
        <v>100297.91</v>
      </c>
      <c r="C1412" s="1">
        <v>100277</v>
      </c>
      <c r="D1412" s="1">
        <v>100949.43</v>
      </c>
      <c r="E1412" s="1">
        <v>99646.81</v>
      </c>
      <c r="F1412" s="2">
        <v>2.0000000000000001E-4</v>
      </c>
      <c r="G1412" s="1">
        <f>Tabella9[[#This Row],[MAX]]-Tabella9[[#This Row],[MIN]]</f>
        <v>1302.6199999999953</v>
      </c>
    </row>
    <row r="1413" spans="1:7" x14ac:dyDescent="0.3">
      <c r="A1413" s="3">
        <v>44090</v>
      </c>
      <c r="B1413" s="1">
        <v>99675.68</v>
      </c>
      <c r="C1413" s="1">
        <v>100298.86</v>
      </c>
      <c r="D1413" s="1">
        <v>100663.36</v>
      </c>
      <c r="E1413" s="1">
        <v>99663.02</v>
      </c>
      <c r="F1413" s="2">
        <v>-6.1999999999999998E-3</v>
      </c>
      <c r="G1413" s="1">
        <f>Tabella9[[#This Row],[MAX]]-Tabella9[[#This Row],[MIN]]</f>
        <v>1000.3399999999965</v>
      </c>
    </row>
    <row r="1414" spans="1:7" x14ac:dyDescent="0.3">
      <c r="A1414" s="3">
        <v>44091</v>
      </c>
      <c r="B1414" s="1">
        <v>100097.83</v>
      </c>
      <c r="C1414" s="1">
        <v>99673.77</v>
      </c>
      <c r="D1414" s="1">
        <v>100250.88</v>
      </c>
      <c r="E1414" s="1">
        <v>98561.51</v>
      </c>
      <c r="F1414" s="2">
        <v>4.1999999999999997E-3</v>
      </c>
      <c r="G1414" s="1">
        <f>Tabella9[[#This Row],[MAX]]-Tabella9[[#This Row],[MIN]]</f>
        <v>1689.3700000000099</v>
      </c>
    </row>
    <row r="1415" spans="1:7" x14ac:dyDescent="0.3">
      <c r="A1415" s="3">
        <v>44092</v>
      </c>
      <c r="B1415" s="1">
        <v>98289.71</v>
      </c>
      <c r="C1415" s="1">
        <v>100097.73</v>
      </c>
      <c r="D1415" s="1">
        <v>100101.91</v>
      </c>
      <c r="E1415" s="1">
        <v>98044.81</v>
      </c>
      <c r="F1415" s="2">
        <v>-1.8100000000000002E-2</v>
      </c>
      <c r="G1415" s="1">
        <f>Tabella9[[#This Row],[MAX]]-Tabella9[[#This Row],[MIN]]</f>
        <v>2057.1000000000058</v>
      </c>
    </row>
    <row r="1416" spans="1:7" x14ac:dyDescent="0.3">
      <c r="A1416" s="3">
        <v>44095</v>
      </c>
      <c r="B1416" s="1">
        <v>96990.720000000001</v>
      </c>
      <c r="C1416" s="1">
        <v>98282.75</v>
      </c>
      <c r="D1416" s="1">
        <v>98282.75</v>
      </c>
      <c r="E1416" s="1">
        <v>95820.34</v>
      </c>
      <c r="F1416" s="2">
        <v>-1.32E-2</v>
      </c>
      <c r="G1416" s="1">
        <f>Tabella9[[#This Row],[MAX]]-Tabella9[[#This Row],[MIN]]</f>
        <v>2462.4100000000035</v>
      </c>
    </row>
    <row r="1417" spans="1:7" x14ac:dyDescent="0.3">
      <c r="A1417" s="3">
        <v>44096</v>
      </c>
      <c r="B1417" s="1">
        <v>97293.54</v>
      </c>
      <c r="C1417" s="1">
        <v>96994.52</v>
      </c>
      <c r="D1417" s="1">
        <v>97684.160000000003</v>
      </c>
      <c r="E1417" s="1">
        <v>96390.28</v>
      </c>
      <c r="F1417" s="2">
        <v>3.0999999999999999E-3</v>
      </c>
      <c r="G1417" s="1">
        <f>Tabella9[[#This Row],[MAX]]-Tabella9[[#This Row],[MIN]]</f>
        <v>1293.8800000000047</v>
      </c>
    </row>
    <row r="1418" spans="1:7" x14ac:dyDescent="0.3">
      <c r="A1418" s="3">
        <v>44097</v>
      </c>
      <c r="B1418" s="1">
        <v>95734.82</v>
      </c>
      <c r="C1418" s="1">
        <v>97294.37</v>
      </c>
      <c r="D1418" s="1">
        <v>97388.94</v>
      </c>
      <c r="E1418" s="1">
        <v>95728.13</v>
      </c>
      <c r="F1418" s="2">
        <v>-1.6E-2</v>
      </c>
      <c r="G1418" s="1">
        <f>Tabella9[[#This Row],[MAX]]-Tabella9[[#This Row],[MIN]]</f>
        <v>1660.8099999999977</v>
      </c>
    </row>
    <row r="1419" spans="1:7" x14ac:dyDescent="0.3">
      <c r="A1419" s="3">
        <v>44098</v>
      </c>
      <c r="B1419" s="1">
        <v>97012.07</v>
      </c>
      <c r="C1419" s="1">
        <v>95735.09</v>
      </c>
      <c r="D1419" s="1">
        <v>97954.63</v>
      </c>
      <c r="E1419" s="1">
        <v>95652.56</v>
      </c>
      <c r="F1419" s="2">
        <v>1.3299999999999999E-2</v>
      </c>
      <c r="G1419" s="1">
        <f>Tabella9[[#This Row],[MAX]]-Tabella9[[#This Row],[MIN]]</f>
        <v>2302.070000000007</v>
      </c>
    </row>
    <row r="1420" spans="1:7" x14ac:dyDescent="0.3">
      <c r="A1420" s="3">
        <v>44099</v>
      </c>
      <c r="B1420" s="1">
        <v>96999.38</v>
      </c>
      <c r="C1420" s="1">
        <v>97011.44</v>
      </c>
      <c r="D1420" s="1">
        <v>97011.8</v>
      </c>
      <c r="E1420" s="1">
        <v>95631.74</v>
      </c>
      <c r="F1420" s="2">
        <v>-1E-4</v>
      </c>
      <c r="G1420" s="1">
        <f>Tabella9[[#This Row],[MAX]]-Tabella9[[#This Row],[MIN]]</f>
        <v>1380.0599999999977</v>
      </c>
    </row>
    <row r="1421" spans="1:7" x14ac:dyDescent="0.3">
      <c r="A1421" s="3">
        <v>44102</v>
      </c>
      <c r="B1421" s="1">
        <v>94666.37</v>
      </c>
      <c r="C1421" s="1">
        <v>97005.38</v>
      </c>
      <c r="D1421" s="1">
        <v>98313.73</v>
      </c>
      <c r="E1421" s="1">
        <v>94370.6</v>
      </c>
      <c r="F1421" s="2">
        <v>-2.41E-2</v>
      </c>
      <c r="G1421" s="1">
        <f>Tabella9[[#This Row],[MAX]]-Tabella9[[#This Row],[MIN]]</f>
        <v>3943.1299999999901</v>
      </c>
    </row>
    <row r="1422" spans="1:7" x14ac:dyDescent="0.3">
      <c r="A1422" s="3">
        <v>44103</v>
      </c>
      <c r="B1422" s="1">
        <v>93580.35</v>
      </c>
      <c r="C1422" s="1">
        <v>94664.72</v>
      </c>
      <c r="D1422" s="1">
        <v>95504.78</v>
      </c>
      <c r="E1422" s="1">
        <v>93408.17</v>
      </c>
      <c r="F1422" s="2">
        <v>-1.15E-2</v>
      </c>
      <c r="G1422" s="1">
        <f>Tabella9[[#This Row],[MAX]]-Tabella9[[#This Row],[MIN]]</f>
        <v>2096.6100000000006</v>
      </c>
    </row>
    <row r="1423" spans="1:7" x14ac:dyDescent="0.3">
      <c r="A1423" s="3">
        <v>44104</v>
      </c>
      <c r="B1423" s="1">
        <v>94603.38</v>
      </c>
      <c r="C1423" s="1">
        <v>93585.84</v>
      </c>
      <c r="D1423" s="1">
        <v>95340.12</v>
      </c>
      <c r="E1423" s="1">
        <v>93584.12</v>
      </c>
      <c r="F1423" s="2">
        <v>1.09E-2</v>
      </c>
      <c r="G1423" s="1">
        <f>Tabella9[[#This Row],[MAX]]-Tabella9[[#This Row],[MIN]]</f>
        <v>1756</v>
      </c>
    </row>
    <row r="1424" spans="1:7" x14ac:dyDescent="0.3">
      <c r="A1424" s="3">
        <v>44105</v>
      </c>
      <c r="B1424" s="1">
        <v>95478.52</v>
      </c>
      <c r="C1424" s="1">
        <v>94604.15</v>
      </c>
      <c r="D1424" s="1">
        <v>95486.33</v>
      </c>
      <c r="E1424" s="1">
        <v>93599.05</v>
      </c>
      <c r="F1424" s="2">
        <v>9.2999999999999992E-3</v>
      </c>
      <c r="G1424" s="1">
        <f>Tabella9[[#This Row],[MAX]]-Tabella9[[#This Row],[MIN]]</f>
        <v>1887.2799999999988</v>
      </c>
    </row>
    <row r="1425" spans="1:7" x14ac:dyDescent="0.3">
      <c r="A1425" s="3">
        <v>44106</v>
      </c>
      <c r="B1425" s="1">
        <v>94015.679999999993</v>
      </c>
      <c r="C1425" s="1">
        <v>95474.63</v>
      </c>
      <c r="D1425" s="1">
        <v>95995.7</v>
      </c>
      <c r="E1425" s="1">
        <v>93896.61</v>
      </c>
      <c r="F1425" s="2">
        <v>-1.5299999999999999E-2</v>
      </c>
      <c r="G1425" s="1">
        <f>Tabella9[[#This Row],[MAX]]-Tabella9[[#This Row],[MIN]]</f>
        <v>2099.0899999999965</v>
      </c>
    </row>
    <row r="1426" spans="1:7" x14ac:dyDescent="0.3">
      <c r="A1426" s="3">
        <v>44109</v>
      </c>
      <c r="B1426" s="1">
        <v>96089.19</v>
      </c>
      <c r="C1426" s="1">
        <v>94019.37</v>
      </c>
      <c r="D1426" s="1">
        <v>96414.17</v>
      </c>
      <c r="E1426" s="1">
        <v>93984.23</v>
      </c>
      <c r="F1426" s="2">
        <v>2.2100000000000002E-2</v>
      </c>
      <c r="G1426" s="1">
        <f>Tabella9[[#This Row],[MAX]]-Tabella9[[#This Row],[MIN]]</f>
        <v>2429.9400000000023</v>
      </c>
    </row>
    <row r="1427" spans="1:7" x14ac:dyDescent="0.3">
      <c r="A1427" s="3">
        <v>44110</v>
      </c>
      <c r="B1427" s="1">
        <v>95615.03</v>
      </c>
      <c r="C1427" s="1">
        <v>96091.15</v>
      </c>
      <c r="D1427" s="1">
        <v>97404.54</v>
      </c>
      <c r="E1427" s="1">
        <v>95211.05</v>
      </c>
      <c r="F1427" s="2">
        <v>-4.8999999999999998E-3</v>
      </c>
      <c r="G1427" s="1">
        <f>Tabella9[[#This Row],[MAX]]-Tabella9[[#This Row],[MIN]]</f>
        <v>2193.4899999999907</v>
      </c>
    </row>
    <row r="1428" spans="1:7" x14ac:dyDescent="0.3">
      <c r="A1428" s="3">
        <v>44111</v>
      </c>
      <c r="B1428" s="1">
        <v>95526.26</v>
      </c>
      <c r="C1428" s="1">
        <v>95615.82</v>
      </c>
      <c r="D1428" s="1">
        <v>96379.57</v>
      </c>
      <c r="E1428" s="1">
        <v>94880.65</v>
      </c>
      <c r="F1428" s="2">
        <v>-8.9999999999999998E-4</v>
      </c>
      <c r="G1428" s="1">
        <f>Tabella9[[#This Row],[MAX]]-Tabella9[[#This Row],[MIN]]</f>
        <v>1498.9200000000128</v>
      </c>
    </row>
    <row r="1429" spans="1:7" x14ac:dyDescent="0.3">
      <c r="A1429" s="3">
        <v>44112</v>
      </c>
      <c r="B1429" s="1">
        <v>97919.73</v>
      </c>
      <c r="C1429" s="1">
        <v>95529.57</v>
      </c>
      <c r="D1429" s="1">
        <v>97937.72</v>
      </c>
      <c r="E1429" s="1">
        <v>95529.57</v>
      </c>
      <c r="F1429" s="2">
        <v>2.5100000000000001E-2</v>
      </c>
      <c r="G1429" s="1">
        <f>Tabella9[[#This Row],[MAX]]-Tabella9[[#This Row],[MIN]]</f>
        <v>2408.1499999999942</v>
      </c>
    </row>
    <row r="1430" spans="1:7" x14ac:dyDescent="0.3">
      <c r="A1430" s="3">
        <v>44113</v>
      </c>
      <c r="B1430" s="1">
        <v>97483.31</v>
      </c>
      <c r="C1430" s="1">
        <v>97924.18</v>
      </c>
      <c r="D1430" s="1">
        <v>98641.91</v>
      </c>
      <c r="E1430" s="1">
        <v>97161.37</v>
      </c>
      <c r="F1430" s="2">
        <v>-4.4999999999999997E-3</v>
      </c>
      <c r="G1430" s="1">
        <f>Tabella9[[#This Row],[MAX]]-Tabella9[[#This Row],[MIN]]</f>
        <v>1480.5400000000081</v>
      </c>
    </row>
    <row r="1431" spans="1:7" x14ac:dyDescent="0.3">
      <c r="A1431" s="3">
        <v>44117</v>
      </c>
      <c r="B1431" s="1">
        <v>98502.82</v>
      </c>
      <c r="C1431" s="1">
        <v>97483.49</v>
      </c>
      <c r="D1431" s="1">
        <v>98998.47</v>
      </c>
      <c r="E1431" s="1">
        <v>97336.3</v>
      </c>
      <c r="F1431" s="2">
        <v>1.0500000000000001E-2</v>
      </c>
      <c r="G1431" s="1">
        <f>Tabella9[[#This Row],[MAX]]-Tabella9[[#This Row],[MIN]]</f>
        <v>1662.1699999999983</v>
      </c>
    </row>
    <row r="1432" spans="1:7" x14ac:dyDescent="0.3">
      <c r="A1432" s="3">
        <v>44118</v>
      </c>
      <c r="B1432" s="1">
        <v>99334.43</v>
      </c>
      <c r="C1432" s="1">
        <v>98501.58</v>
      </c>
      <c r="D1432" s="1">
        <v>99570.8</v>
      </c>
      <c r="E1432" s="1">
        <v>98501.440000000002</v>
      </c>
      <c r="F1432" s="2">
        <v>8.3999999999999995E-3</v>
      </c>
      <c r="G1432" s="1">
        <f>Tabella9[[#This Row],[MAX]]-Tabella9[[#This Row],[MIN]]</f>
        <v>1069.3600000000006</v>
      </c>
    </row>
    <row r="1433" spans="1:7" x14ac:dyDescent="0.3">
      <c r="A1433" s="3">
        <v>44119</v>
      </c>
      <c r="B1433" s="1">
        <v>99054.06</v>
      </c>
      <c r="C1433" s="1">
        <v>99328.02</v>
      </c>
      <c r="D1433" s="1">
        <v>99485.5</v>
      </c>
      <c r="E1433" s="1">
        <v>97778.26</v>
      </c>
      <c r="F1433" s="2">
        <v>-2.8E-3</v>
      </c>
      <c r="G1433" s="1">
        <f>Tabella9[[#This Row],[MAX]]-Tabella9[[#This Row],[MIN]]</f>
        <v>1707.2400000000052</v>
      </c>
    </row>
    <row r="1434" spans="1:7" x14ac:dyDescent="0.3">
      <c r="A1434" s="3">
        <v>44120</v>
      </c>
      <c r="B1434" s="1">
        <v>98309.119999999995</v>
      </c>
      <c r="C1434" s="1">
        <v>99054.06</v>
      </c>
      <c r="D1434" s="1">
        <v>99171.96</v>
      </c>
      <c r="E1434" s="1">
        <v>98309.119999999995</v>
      </c>
      <c r="F1434" s="2">
        <v>-7.4999999999999997E-3</v>
      </c>
      <c r="G1434" s="1">
        <f>Tabella9[[#This Row],[MAX]]-Tabella9[[#This Row],[MIN]]</f>
        <v>862.84000000001106</v>
      </c>
    </row>
    <row r="1435" spans="1:7" x14ac:dyDescent="0.3">
      <c r="A1435" s="3">
        <v>44123</v>
      </c>
      <c r="B1435" s="1">
        <v>98657.65</v>
      </c>
      <c r="C1435" s="1">
        <v>98310.35</v>
      </c>
      <c r="D1435" s="1">
        <v>99917.22</v>
      </c>
      <c r="E1435" s="1">
        <v>98309.8</v>
      </c>
      <c r="F1435" s="2">
        <v>3.5000000000000001E-3</v>
      </c>
      <c r="G1435" s="1">
        <f>Tabella9[[#This Row],[MAX]]-Tabella9[[#This Row],[MIN]]</f>
        <v>1607.4199999999983</v>
      </c>
    </row>
    <row r="1436" spans="1:7" x14ac:dyDescent="0.3">
      <c r="A1436" s="3">
        <v>44124</v>
      </c>
      <c r="B1436" s="1">
        <v>100539.83</v>
      </c>
      <c r="C1436" s="1">
        <v>98663.89</v>
      </c>
      <c r="D1436" s="1">
        <v>100721.83</v>
      </c>
      <c r="E1436" s="1">
        <v>98663.89</v>
      </c>
      <c r="F1436" s="2">
        <v>1.9099999999999999E-2</v>
      </c>
      <c r="G1436" s="1">
        <f>Tabella9[[#This Row],[MAX]]-Tabella9[[#This Row],[MIN]]</f>
        <v>2057.9400000000023</v>
      </c>
    </row>
    <row r="1437" spans="1:7" x14ac:dyDescent="0.3">
      <c r="A1437" s="3">
        <v>44125</v>
      </c>
      <c r="B1437" s="1">
        <v>100552.44</v>
      </c>
      <c r="C1437" s="1">
        <v>100541.25</v>
      </c>
      <c r="D1437" s="1">
        <v>101585.92</v>
      </c>
      <c r="E1437" s="1">
        <v>100148.97</v>
      </c>
      <c r="F1437" s="2">
        <v>1E-4</v>
      </c>
      <c r="G1437" s="1">
        <f>Tabella9[[#This Row],[MAX]]-Tabella9[[#This Row],[MIN]]</f>
        <v>1436.9499999999971</v>
      </c>
    </row>
    <row r="1438" spans="1:7" x14ac:dyDescent="0.3">
      <c r="A1438" s="3">
        <v>44126</v>
      </c>
      <c r="B1438" s="1">
        <v>101917.73</v>
      </c>
      <c r="C1438" s="1">
        <v>100552.99</v>
      </c>
      <c r="D1438" s="1">
        <v>102020.44</v>
      </c>
      <c r="E1438" s="1">
        <v>100456.83</v>
      </c>
      <c r="F1438" s="2">
        <v>1.3599999999999999E-2</v>
      </c>
      <c r="G1438" s="1">
        <f>Tabella9[[#This Row],[MAX]]-Tabella9[[#This Row],[MIN]]</f>
        <v>1563.6100000000006</v>
      </c>
    </row>
    <row r="1439" spans="1:7" x14ac:dyDescent="0.3">
      <c r="A1439" s="3">
        <v>44127</v>
      </c>
      <c r="B1439" s="1">
        <v>101259.75</v>
      </c>
      <c r="C1439" s="1">
        <v>101917.73</v>
      </c>
      <c r="D1439" s="1">
        <v>102217.62</v>
      </c>
      <c r="E1439" s="1">
        <v>101188.38</v>
      </c>
      <c r="F1439" s="2">
        <v>-6.4999999999999997E-3</v>
      </c>
      <c r="G1439" s="1">
        <f>Tabella9[[#This Row],[MAX]]-Tabella9[[#This Row],[MIN]]</f>
        <v>1029.2399999999907</v>
      </c>
    </row>
    <row r="1440" spans="1:7" x14ac:dyDescent="0.3">
      <c r="A1440" s="3">
        <v>44130</v>
      </c>
      <c r="B1440" s="1">
        <v>101016.96000000001</v>
      </c>
      <c r="C1440" s="1">
        <v>101259.86</v>
      </c>
      <c r="D1440" s="1">
        <v>101783.79</v>
      </c>
      <c r="E1440" s="1">
        <v>99761.84</v>
      </c>
      <c r="F1440" s="2">
        <v>-2.3999999999999998E-3</v>
      </c>
      <c r="G1440" s="1">
        <f>Tabella9[[#This Row],[MAX]]-Tabella9[[#This Row],[MIN]]</f>
        <v>2021.9499999999971</v>
      </c>
    </row>
    <row r="1441" spans="1:7" x14ac:dyDescent="0.3">
      <c r="A1441" s="3">
        <v>44131</v>
      </c>
      <c r="B1441" s="1">
        <v>99605.54</v>
      </c>
      <c r="C1441" s="1">
        <v>101017.38</v>
      </c>
      <c r="D1441" s="1">
        <v>101660.37</v>
      </c>
      <c r="E1441" s="1">
        <v>99413.93</v>
      </c>
      <c r="F1441" s="2">
        <v>-1.4E-2</v>
      </c>
      <c r="G1441" s="1">
        <f>Tabella9[[#This Row],[MAX]]-Tabella9[[#This Row],[MIN]]</f>
        <v>2246.4400000000023</v>
      </c>
    </row>
    <row r="1442" spans="1:7" x14ac:dyDescent="0.3">
      <c r="A1442" s="3">
        <v>44132</v>
      </c>
      <c r="B1442" s="1">
        <v>95368.76</v>
      </c>
      <c r="C1442" s="1">
        <v>99597.75</v>
      </c>
      <c r="D1442" s="1">
        <v>99597.75</v>
      </c>
      <c r="E1442" s="1">
        <v>95368.76</v>
      </c>
      <c r="F1442" s="2">
        <v>-4.2500000000000003E-2</v>
      </c>
      <c r="G1442" s="1">
        <f>Tabella9[[#This Row],[MAX]]-Tabella9[[#This Row],[MIN]]</f>
        <v>4228.9900000000052</v>
      </c>
    </row>
    <row r="1443" spans="1:7" x14ac:dyDescent="0.3">
      <c r="A1443" s="3">
        <v>44133</v>
      </c>
      <c r="B1443" s="1">
        <v>96582.16</v>
      </c>
      <c r="C1443" s="1">
        <v>95368.43</v>
      </c>
      <c r="D1443" s="1">
        <v>96688.25</v>
      </c>
      <c r="E1443" s="1">
        <v>93386.55</v>
      </c>
      <c r="F1443" s="2">
        <v>1.2699999999999999E-2</v>
      </c>
      <c r="G1443" s="1">
        <f>Tabella9[[#This Row],[MAX]]-Tabella9[[#This Row],[MIN]]</f>
        <v>3301.6999999999971</v>
      </c>
    </row>
    <row r="1444" spans="1:7" x14ac:dyDescent="0.3">
      <c r="A1444" s="3">
        <v>44134</v>
      </c>
      <c r="B1444" s="1">
        <v>93952.4</v>
      </c>
      <c r="C1444" s="1">
        <v>96578.75</v>
      </c>
      <c r="D1444" s="1">
        <v>96578.75</v>
      </c>
      <c r="E1444" s="1">
        <v>93559.19</v>
      </c>
      <c r="F1444" s="2">
        <v>-2.7199999999999998E-2</v>
      </c>
      <c r="G1444" s="1">
        <f>Tabella9[[#This Row],[MAX]]-Tabella9[[#This Row],[MIN]]</f>
        <v>3019.5599999999977</v>
      </c>
    </row>
    <row r="1445" spans="1:7" x14ac:dyDescent="0.3">
      <c r="A1445" s="3">
        <v>44138</v>
      </c>
      <c r="B1445" s="1">
        <v>95979.71</v>
      </c>
      <c r="C1445" s="1">
        <v>93967.64</v>
      </c>
      <c r="D1445" s="1">
        <v>96350.23</v>
      </c>
      <c r="E1445" s="1">
        <v>93967.64</v>
      </c>
      <c r="F1445" s="2">
        <v>2.1600000000000001E-2</v>
      </c>
      <c r="G1445" s="1">
        <f>Tabella9[[#This Row],[MAX]]-Tabella9[[#This Row],[MIN]]</f>
        <v>2382.5899999999965</v>
      </c>
    </row>
    <row r="1446" spans="1:7" x14ac:dyDescent="0.3">
      <c r="A1446" s="3">
        <v>44139</v>
      </c>
      <c r="B1446" s="1">
        <v>97866.81</v>
      </c>
      <c r="C1446" s="1">
        <v>95991.57</v>
      </c>
      <c r="D1446" s="1">
        <v>98296.35</v>
      </c>
      <c r="E1446" s="1">
        <v>95987.42</v>
      </c>
      <c r="F1446" s="2">
        <v>1.9699999999999999E-2</v>
      </c>
      <c r="G1446" s="1">
        <f>Tabella9[[#This Row],[MAX]]-Tabella9[[#This Row],[MIN]]</f>
        <v>2308.9300000000076</v>
      </c>
    </row>
    <row r="1447" spans="1:7" x14ac:dyDescent="0.3">
      <c r="A1447" s="3">
        <v>44140</v>
      </c>
      <c r="B1447" s="1">
        <v>100751.4</v>
      </c>
      <c r="C1447" s="1">
        <v>97872.82</v>
      </c>
      <c r="D1447" s="1">
        <v>100921.63</v>
      </c>
      <c r="E1447" s="1">
        <v>97872.27</v>
      </c>
      <c r="F1447" s="2">
        <v>2.9499999999999998E-2</v>
      </c>
      <c r="G1447" s="1">
        <f>Tabella9[[#This Row],[MAX]]-Tabella9[[#This Row],[MIN]]</f>
        <v>3049.3600000000006</v>
      </c>
    </row>
    <row r="1448" spans="1:7" x14ac:dyDescent="0.3">
      <c r="A1448" s="3">
        <v>44141</v>
      </c>
      <c r="B1448" s="1">
        <v>100925.11</v>
      </c>
      <c r="C1448" s="1">
        <v>100750.59</v>
      </c>
      <c r="D1448" s="1">
        <v>101104.29</v>
      </c>
      <c r="E1448" s="1">
        <v>99837.04</v>
      </c>
      <c r="F1448" s="2">
        <v>1.6999999999999999E-3</v>
      </c>
      <c r="G1448" s="1">
        <f>Tabella9[[#This Row],[MAX]]-Tabella9[[#This Row],[MIN]]</f>
        <v>1267.25</v>
      </c>
    </row>
    <row r="1449" spans="1:7" x14ac:dyDescent="0.3">
      <c r="A1449" s="3">
        <v>44144</v>
      </c>
      <c r="B1449" s="1">
        <v>103515.16</v>
      </c>
      <c r="C1449" s="1">
        <v>100953.95</v>
      </c>
      <c r="D1449" s="1">
        <v>105146.56</v>
      </c>
      <c r="E1449" s="1">
        <v>100953.95</v>
      </c>
      <c r="F1449" s="2">
        <v>2.5700000000000001E-2</v>
      </c>
      <c r="G1449" s="1">
        <f>Tabella9[[#This Row],[MAX]]-Tabella9[[#This Row],[MIN]]</f>
        <v>4192.6100000000006</v>
      </c>
    </row>
    <row r="1450" spans="1:7" x14ac:dyDescent="0.3">
      <c r="A1450" s="3">
        <v>44145</v>
      </c>
      <c r="B1450" s="1">
        <v>105066.96</v>
      </c>
      <c r="C1450" s="1">
        <v>103516.37</v>
      </c>
      <c r="D1450" s="1">
        <v>105758.29</v>
      </c>
      <c r="E1450" s="1">
        <v>103452.64</v>
      </c>
      <c r="F1450" s="2">
        <v>1.4999999999999999E-2</v>
      </c>
      <c r="G1450" s="1">
        <f>Tabella9[[#This Row],[MAX]]-Tabella9[[#This Row],[MIN]]</f>
        <v>2305.6499999999942</v>
      </c>
    </row>
    <row r="1451" spans="1:7" x14ac:dyDescent="0.3">
      <c r="A1451" s="3">
        <v>44146</v>
      </c>
      <c r="B1451" s="1">
        <v>104808.83</v>
      </c>
      <c r="C1451" s="1">
        <v>105066.96</v>
      </c>
      <c r="D1451" s="1">
        <v>105462.33</v>
      </c>
      <c r="E1451" s="1">
        <v>104143.47</v>
      </c>
      <c r="F1451" s="2">
        <v>-2.5000000000000001E-3</v>
      </c>
      <c r="G1451" s="1">
        <f>Tabella9[[#This Row],[MAX]]-Tabella9[[#This Row],[MIN]]</f>
        <v>1318.8600000000006</v>
      </c>
    </row>
    <row r="1452" spans="1:7" x14ac:dyDescent="0.3">
      <c r="A1452" s="3">
        <v>44147</v>
      </c>
      <c r="B1452" s="1">
        <v>102507.01</v>
      </c>
      <c r="C1452" s="1">
        <v>104810.06</v>
      </c>
      <c r="D1452" s="1">
        <v>105018.66</v>
      </c>
      <c r="E1452" s="1">
        <v>102033.75</v>
      </c>
      <c r="F1452" s="2">
        <v>-2.1999999999999999E-2</v>
      </c>
      <c r="G1452" s="1">
        <f>Tabella9[[#This Row],[MAX]]-Tabella9[[#This Row],[MIN]]</f>
        <v>2984.9100000000035</v>
      </c>
    </row>
    <row r="1453" spans="1:7" x14ac:dyDescent="0.3">
      <c r="A1453" s="3">
        <v>44148</v>
      </c>
      <c r="B1453" s="1">
        <v>104723</v>
      </c>
      <c r="C1453" s="1">
        <v>102508.77</v>
      </c>
      <c r="D1453" s="1">
        <v>104725.79</v>
      </c>
      <c r="E1453" s="1">
        <v>102508.77</v>
      </c>
      <c r="F1453" s="2">
        <v>2.1600000000000001E-2</v>
      </c>
      <c r="G1453" s="1">
        <f>Tabella9[[#This Row],[MAX]]-Tabella9[[#This Row],[MIN]]</f>
        <v>2217.0199999999895</v>
      </c>
    </row>
    <row r="1454" spans="1:7" x14ac:dyDescent="0.3">
      <c r="A1454" s="3">
        <v>44151</v>
      </c>
      <c r="B1454" s="1">
        <v>106429.92</v>
      </c>
      <c r="C1454" s="1">
        <v>104728.51</v>
      </c>
      <c r="D1454" s="1">
        <v>106518.16</v>
      </c>
      <c r="E1454" s="1">
        <v>104728.51</v>
      </c>
      <c r="F1454" s="2">
        <v>1.6299999999999999E-2</v>
      </c>
      <c r="G1454" s="1">
        <f>Tabella9[[#This Row],[MAX]]-Tabella9[[#This Row],[MIN]]</f>
        <v>1789.6500000000087</v>
      </c>
    </row>
    <row r="1455" spans="1:7" x14ac:dyDescent="0.3">
      <c r="A1455" s="3">
        <v>44152</v>
      </c>
      <c r="B1455" s="1">
        <v>107248.63</v>
      </c>
      <c r="C1455" s="1">
        <v>106430.04</v>
      </c>
      <c r="D1455" s="1">
        <v>107810.31</v>
      </c>
      <c r="E1455" s="1">
        <v>105846.62</v>
      </c>
      <c r="F1455" s="2">
        <v>7.7000000000000002E-3</v>
      </c>
      <c r="G1455" s="1">
        <f>Tabella9[[#This Row],[MAX]]-Tabella9[[#This Row],[MIN]]</f>
        <v>1963.6900000000023</v>
      </c>
    </row>
    <row r="1456" spans="1:7" x14ac:dyDescent="0.3">
      <c r="A1456" s="3">
        <v>44153</v>
      </c>
      <c r="B1456" s="1">
        <v>106119.09</v>
      </c>
      <c r="C1456" s="1">
        <v>107245.54</v>
      </c>
      <c r="D1456" s="1">
        <v>107467.25</v>
      </c>
      <c r="E1456" s="1">
        <v>106043.35</v>
      </c>
      <c r="F1456" s="2">
        <v>-1.0500000000000001E-2</v>
      </c>
      <c r="G1456" s="1">
        <f>Tabella9[[#This Row],[MAX]]-Tabella9[[#This Row],[MIN]]</f>
        <v>1423.8999999999942</v>
      </c>
    </row>
    <row r="1457" spans="1:7" x14ac:dyDescent="0.3">
      <c r="A1457" s="3">
        <v>44154</v>
      </c>
      <c r="B1457" s="1">
        <v>106669.9</v>
      </c>
      <c r="C1457" s="1">
        <v>106117.26</v>
      </c>
      <c r="D1457" s="1">
        <v>106972.88</v>
      </c>
      <c r="E1457" s="1">
        <v>105545.37</v>
      </c>
      <c r="F1457" s="2">
        <v>5.1999999999999998E-3</v>
      </c>
      <c r="G1457" s="1">
        <f>Tabella9[[#This Row],[MAX]]-Tabella9[[#This Row],[MIN]]</f>
        <v>1427.5100000000093</v>
      </c>
    </row>
    <row r="1458" spans="1:7" x14ac:dyDescent="0.3">
      <c r="A1458" s="3">
        <v>44155</v>
      </c>
      <c r="B1458" s="1">
        <v>106042.48</v>
      </c>
      <c r="C1458" s="1">
        <v>106669.9</v>
      </c>
      <c r="D1458" s="1">
        <v>106763.96</v>
      </c>
      <c r="E1458" s="1">
        <v>105680.28</v>
      </c>
      <c r="F1458" s="2">
        <v>-5.8999999999999999E-3</v>
      </c>
      <c r="G1458" s="1">
        <f>Tabella9[[#This Row],[MAX]]-Tabella9[[#This Row],[MIN]]</f>
        <v>1083.6800000000076</v>
      </c>
    </row>
    <row r="1459" spans="1:7" x14ac:dyDescent="0.3">
      <c r="A1459" s="3">
        <v>44158</v>
      </c>
      <c r="B1459" s="1">
        <v>107378.92</v>
      </c>
      <c r="C1459" s="1">
        <v>106050.48</v>
      </c>
      <c r="D1459" s="1">
        <v>107495.35</v>
      </c>
      <c r="E1459" s="1">
        <v>106050.48</v>
      </c>
      <c r="F1459" s="2">
        <v>1.26E-2</v>
      </c>
      <c r="G1459" s="1">
        <f>Tabella9[[#This Row],[MAX]]-Tabella9[[#This Row],[MIN]]</f>
        <v>1444.8700000000099</v>
      </c>
    </row>
    <row r="1460" spans="1:7" x14ac:dyDescent="0.3">
      <c r="A1460" s="3">
        <v>44159</v>
      </c>
      <c r="B1460" s="1">
        <v>109786.3</v>
      </c>
      <c r="C1460" s="1">
        <v>107377.95</v>
      </c>
      <c r="D1460" s="1">
        <v>109956.18</v>
      </c>
      <c r="E1460" s="1">
        <v>107360.58</v>
      </c>
      <c r="F1460" s="2">
        <v>2.24E-2</v>
      </c>
      <c r="G1460" s="1">
        <f>Tabella9[[#This Row],[MAX]]-Tabella9[[#This Row],[MIN]]</f>
        <v>2595.5999999999913</v>
      </c>
    </row>
    <row r="1461" spans="1:7" x14ac:dyDescent="0.3">
      <c r="A1461" s="3">
        <v>44160</v>
      </c>
      <c r="B1461" s="1">
        <v>110132.53</v>
      </c>
      <c r="C1461" s="1">
        <v>109786.37</v>
      </c>
      <c r="D1461" s="1">
        <v>110595.81</v>
      </c>
      <c r="E1461" s="1">
        <v>109315.21</v>
      </c>
      <c r="F1461" s="2">
        <v>3.2000000000000002E-3</v>
      </c>
      <c r="G1461" s="1">
        <f>Tabella9[[#This Row],[MAX]]-Tabella9[[#This Row],[MIN]]</f>
        <v>1280.5999999999913</v>
      </c>
    </row>
    <row r="1462" spans="1:7" x14ac:dyDescent="0.3">
      <c r="A1462" s="3">
        <v>44161</v>
      </c>
      <c r="B1462" s="1">
        <v>110227.09</v>
      </c>
      <c r="C1462" s="1">
        <v>110132.53</v>
      </c>
      <c r="D1462" s="1">
        <v>110244.5</v>
      </c>
      <c r="E1462" s="1">
        <v>109418.33</v>
      </c>
      <c r="F1462" s="2">
        <v>8.9999999999999998E-4</v>
      </c>
      <c r="G1462" s="1">
        <f>Tabella9[[#This Row],[MAX]]-Tabella9[[#This Row],[MIN]]</f>
        <v>826.16999999999825</v>
      </c>
    </row>
    <row r="1463" spans="1:7" x14ac:dyDescent="0.3">
      <c r="A1463" s="3">
        <v>44162</v>
      </c>
      <c r="B1463" s="1">
        <v>110575.47</v>
      </c>
      <c r="C1463" s="1">
        <v>110228.62</v>
      </c>
      <c r="D1463" s="1">
        <v>111603.41</v>
      </c>
      <c r="E1463" s="1">
        <v>110161.1</v>
      </c>
      <c r="F1463" s="2">
        <v>3.2000000000000002E-3</v>
      </c>
      <c r="G1463" s="1">
        <f>Tabella9[[#This Row],[MAX]]-Tabella9[[#This Row],[MIN]]</f>
        <v>1442.3099999999977</v>
      </c>
    </row>
    <row r="1464" spans="1:7" x14ac:dyDescent="0.3">
      <c r="A1464" s="3">
        <v>44165</v>
      </c>
      <c r="B1464" s="1">
        <v>108893.32</v>
      </c>
      <c r="C1464" s="1">
        <v>110598.01</v>
      </c>
      <c r="D1464" s="1">
        <v>110933.68</v>
      </c>
      <c r="E1464" s="1">
        <v>108829.15</v>
      </c>
      <c r="F1464" s="2">
        <v>-1.52E-2</v>
      </c>
      <c r="G1464" s="1">
        <f>Tabella9[[#This Row],[MAX]]-Tabella9[[#This Row],[MIN]]</f>
        <v>2104.5299999999988</v>
      </c>
    </row>
    <row r="1465" spans="1:7" x14ac:dyDescent="0.3">
      <c r="A1465" s="3">
        <v>44166</v>
      </c>
      <c r="B1465" s="1">
        <v>111399.91</v>
      </c>
      <c r="C1465" s="1">
        <v>108897.29</v>
      </c>
      <c r="D1465" s="1">
        <v>111839.86</v>
      </c>
      <c r="E1465" s="1">
        <v>108897.29</v>
      </c>
      <c r="F1465" s="2">
        <v>2.3E-2</v>
      </c>
      <c r="G1465" s="1">
        <f>Tabella9[[#This Row],[MAX]]-Tabella9[[#This Row],[MIN]]</f>
        <v>2942.570000000007</v>
      </c>
    </row>
    <row r="1466" spans="1:7" x14ac:dyDescent="0.3">
      <c r="A1466" s="3">
        <v>44167</v>
      </c>
      <c r="B1466" s="1">
        <v>111878.53</v>
      </c>
      <c r="C1466" s="1">
        <v>111401.76</v>
      </c>
      <c r="D1466" s="1">
        <v>112315.42</v>
      </c>
      <c r="E1466" s="1">
        <v>110579.16</v>
      </c>
      <c r="F1466" s="2">
        <v>4.3E-3</v>
      </c>
      <c r="G1466" s="1">
        <f>Tabella9[[#This Row],[MAX]]-Tabella9[[#This Row],[MIN]]</f>
        <v>1736.2599999999948</v>
      </c>
    </row>
    <row r="1467" spans="1:7" x14ac:dyDescent="0.3">
      <c r="A1467" s="3">
        <v>44168</v>
      </c>
      <c r="B1467" s="1">
        <v>112291.59</v>
      </c>
      <c r="C1467" s="1">
        <v>111873.88</v>
      </c>
      <c r="D1467" s="1">
        <v>113377.33</v>
      </c>
      <c r="E1467" s="1">
        <v>111873.88</v>
      </c>
      <c r="F1467" s="2">
        <v>3.7000000000000002E-3</v>
      </c>
      <c r="G1467" s="1">
        <f>Tabella9[[#This Row],[MAX]]-Tabella9[[#This Row],[MIN]]</f>
        <v>1503.4499999999971</v>
      </c>
    </row>
    <row r="1468" spans="1:7" x14ac:dyDescent="0.3">
      <c r="A1468" s="3">
        <v>44169</v>
      </c>
      <c r="B1468" s="1">
        <v>113750.22</v>
      </c>
      <c r="C1468" s="1">
        <v>112293.77</v>
      </c>
      <c r="D1468" s="1">
        <v>113863.73</v>
      </c>
      <c r="E1468" s="1">
        <v>112293.75999999999</v>
      </c>
      <c r="F1468" s="2">
        <v>1.2999999999999999E-2</v>
      </c>
      <c r="G1468" s="1">
        <f>Tabella9[[#This Row],[MAX]]-Tabella9[[#This Row],[MIN]]</f>
        <v>1569.9700000000012</v>
      </c>
    </row>
    <row r="1469" spans="1:7" x14ac:dyDescent="0.3">
      <c r="A1469" s="3">
        <v>44172</v>
      </c>
      <c r="B1469" s="1">
        <v>113589.77</v>
      </c>
      <c r="C1469" s="1">
        <v>113750.5</v>
      </c>
      <c r="D1469" s="1">
        <v>114531.04</v>
      </c>
      <c r="E1469" s="1">
        <v>112629.18</v>
      </c>
      <c r="F1469" s="2">
        <v>-1.4E-3</v>
      </c>
      <c r="G1469" s="1">
        <f>Tabella9[[#This Row],[MAX]]-Tabella9[[#This Row],[MIN]]</f>
        <v>1901.8600000000006</v>
      </c>
    </row>
    <row r="1470" spans="1:7" x14ac:dyDescent="0.3">
      <c r="A1470" s="3">
        <v>44173</v>
      </c>
      <c r="B1470" s="1">
        <v>113793.06</v>
      </c>
      <c r="C1470" s="1">
        <v>113589.77</v>
      </c>
      <c r="D1470" s="1">
        <v>114381.14</v>
      </c>
      <c r="E1470" s="1">
        <v>112820.31</v>
      </c>
      <c r="F1470" s="2">
        <v>1.8E-3</v>
      </c>
      <c r="G1470" s="1">
        <f>Tabella9[[#This Row],[MAX]]-Tabella9[[#This Row],[MIN]]</f>
        <v>1560.8300000000017</v>
      </c>
    </row>
    <row r="1471" spans="1:7" x14ac:dyDescent="0.3">
      <c r="A1471" s="3">
        <v>44174</v>
      </c>
      <c r="B1471" s="1">
        <v>113001.16</v>
      </c>
      <c r="C1471" s="1">
        <v>113798.53</v>
      </c>
      <c r="D1471" s="1">
        <v>114020.4</v>
      </c>
      <c r="E1471" s="1">
        <v>112566.73</v>
      </c>
      <c r="F1471" s="2">
        <v>-7.0000000000000001E-3</v>
      </c>
      <c r="G1471" s="1">
        <f>Tabella9[[#This Row],[MAX]]-Tabella9[[#This Row],[MIN]]</f>
        <v>1453.6699999999983</v>
      </c>
    </row>
    <row r="1472" spans="1:7" x14ac:dyDescent="0.3">
      <c r="A1472" s="3">
        <v>44175</v>
      </c>
      <c r="B1472" s="1">
        <v>115128.63</v>
      </c>
      <c r="C1472" s="1">
        <v>113002.26</v>
      </c>
      <c r="D1472" s="1">
        <v>115261.71</v>
      </c>
      <c r="E1472" s="1">
        <v>112731.76</v>
      </c>
      <c r="F1472" s="2">
        <v>1.8800000000000001E-2</v>
      </c>
      <c r="G1472" s="1">
        <f>Tabella9[[#This Row],[MAX]]-Tabella9[[#This Row],[MIN]]</f>
        <v>2529.9500000000116</v>
      </c>
    </row>
    <row r="1473" spans="1:7" x14ac:dyDescent="0.3">
      <c r="A1473" s="3">
        <v>44176</v>
      </c>
      <c r="B1473" s="1">
        <v>115128</v>
      </c>
      <c r="C1473" s="1">
        <v>115127.74</v>
      </c>
      <c r="D1473" s="1">
        <v>115526.57</v>
      </c>
      <c r="E1473" s="1">
        <v>113949.39</v>
      </c>
      <c r="F1473" s="2">
        <v>0</v>
      </c>
      <c r="G1473" s="1">
        <f>Tabella9[[#This Row],[MAX]]-Tabella9[[#This Row],[MIN]]</f>
        <v>1577.1800000000076</v>
      </c>
    </row>
    <row r="1474" spans="1:7" x14ac:dyDescent="0.3">
      <c r="A1474" s="3">
        <v>44179</v>
      </c>
      <c r="B1474" s="1">
        <v>114611.12</v>
      </c>
      <c r="C1474" s="1">
        <v>115136.91</v>
      </c>
      <c r="D1474" s="1">
        <v>115740.1</v>
      </c>
      <c r="E1474" s="1">
        <v>114431</v>
      </c>
      <c r="F1474" s="2">
        <v>-4.4999999999999997E-3</v>
      </c>
      <c r="G1474" s="1">
        <f>Tabella9[[#This Row],[MAX]]-Tabella9[[#This Row],[MIN]]</f>
        <v>1309.1000000000058</v>
      </c>
    </row>
    <row r="1475" spans="1:7" x14ac:dyDescent="0.3">
      <c r="A1475" s="3">
        <v>44180</v>
      </c>
      <c r="B1475" s="1">
        <v>116148.63</v>
      </c>
      <c r="C1475" s="1">
        <v>114613.42</v>
      </c>
      <c r="D1475" s="1">
        <v>116389.82</v>
      </c>
      <c r="E1475" s="1">
        <v>114613.42</v>
      </c>
      <c r="F1475" s="2">
        <v>1.34E-2</v>
      </c>
      <c r="G1475" s="1">
        <f>Tabella9[[#This Row],[MAX]]-Tabella9[[#This Row],[MIN]]</f>
        <v>1776.4000000000087</v>
      </c>
    </row>
    <row r="1476" spans="1:7" x14ac:dyDescent="0.3">
      <c r="A1476" s="3">
        <v>44181</v>
      </c>
      <c r="B1476" s="1">
        <v>117857.35</v>
      </c>
      <c r="C1476" s="1">
        <v>116148.97</v>
      </c>
      <c r="D1476" s="1">
        <v>118178.44</v>
      </c>
      <c r="E1476" s="1">
        <v>115495.75</v>
      </c>
      <c r="F1476" s="2">
        <v>1.47E-2</v>
      </c>
      <c r="G1476" s="1">
        <f>Tabella9[[#This Row],[MAX]]-Tabella9[[#This Row],[MIN]]</f>
        <v>2682.6900000000023</v>
      </c>
    </row>
    <row r="1477" spans="1:7" x14ac:dyDescent="0.3">
      <c r="A1477" s="3">
        <v>44182</v>
      </c>
      <c r="B1477" s="1">
        <v>118400.57</v>
      </c>
      <c r="C1477" s="1">
        <v>117863.58</v>
      </c>
      <c r="D1477" s="1">
        <v>119027.05</v>
      </c>
      <c r="E1477" s="1">
        <v>117856.26</v>
      </c>
      <c r="F1477" s="2">
        <v>4.5999999999999999E-3</v>
      </c>
      <c r="G1477" s="1">
        <f>Tabella9[[#This Row],[MAX]]-Tabella9[[#This Row],[MIN]]</f>
        <v>1170.7900000000081</v>
      </c>
    </row>
    <row r="1478" spans="1:7" x14ac:dyDescent="0.3">
      <c r="A1478" s="3">
        <v>44183</v>
      </c>
      <c r="B1478" s="1">
        <v>118023.67</v>
      </c>
      <c r="C1478" s="1">
        <v>118395.23</v>
      </c>
      <c r="D1478" s="1">
        <v>119370.48</v>
      </c>
      <c r="E1478" s="1">
        <v>117638.24</v>
      </c>
      <c r="F1478" s="2">
        <v>-3.2000000000000002E-3</v>
      </c>
      <c r="G1478" s="1">
        <f>Tabella9[[#This Row],[MAX]]-Tabella9[[#This Row],[MIN]]</f>
        <v>1732.2399999999907</v>
      </c>
    </row>
    <row r="1479" spans="1:7" x14ac:dyDescent="0.3">
      <c r="A1479" s="3">
        <v>44186</v>
      </c>
      <c r="B1479" s="1">
        <v>115822.57</v>
      </c>
      <c r="C1479" s="1">
        <v>118020.94</v>
      </c>
      <c r="D1479" s="1">
        <v>118020.94</v>
      </c>
      <c r="E1479" s="1">
        <v>114730.05</v>
      </c>
      <c r="F1479" s="2">
        <v>-1.8599999999999998E-2</v>
      </c>
      <c r="G1479" s="1">
        <f>Tabella9[[#This Row],[MAX]]-Tabella9[[#This Row],[MIN]]</f>
        <v>3290.8899999999994</v>
      </c>
    </row>
    <row r="1480" spans="1:7" x14ac:dyDescent="0.3">
      <c r="A1480" s="3">
        <v>44187</v>
      </c>
      <c r="B1480" s="1">
        <v>116636.18</v>
      </c>
      <c r="C1480" s="1">
        <v>115824.66</v>
      </c>
      <c r="D1480" s="1">
        <v>116902.54</v>
      </c>
      <c r="E1480" s="1">
        <v>115648.34</v>
      </c>
      <c r="F1480" s="2">
        <v>7.0000000000000001E-3</v>
      </c>
      <c r="G1480" s="1">
        <f>Tabella9[[#This Row],[MAX]]-Tabella9[[#This Row],[MIN]]</f>
        <v>1254.1999999999971</v>
      </c>
    </row>
    <row r="1481" spans="1:7" x14ac:dyDescent="0.3">
      <c r="A1481" s="3">
        <v>44188</v>
      </c>
      <c r="B1481" s="1">
        <v>117806.85</v>
      </c>
      <c r="C1481" s="1">
        <v>116636.18</v>
      </c>
      <c r="D1481" s="1">
        <v>118311.44</v>
      </c>
      <c r="E1481" s="1">
        <v>116636.18</v>
      </c>
      <c r="F1481" s="2">
        <v>0.01</v>
      </c>
      <c r="G1481" s="1">
        <f>Tabella9[[#This Row],[MAX]]-Tabella9[[#This Row],[MIN]]</f>
        <v>1675.2600000000093</v>
      </c>
    </row>
    <row r="1482" spans="1:7" x14ac:dyDescent="0.3">
      <c r="A1482" s="3">
        <v>44193</v>
      </c>
      <c r="B1482" s="1">
        <v>119123.7</v>
      </c>
      <c r="C1482" s="1">
        <v>117805.56</v>
      </c>
      <c r="D1482" s="1">
        <v>119212.79</v>
      </c>
      <c r="E1482" s="1">
        <v>117804.95</v>
      </c>
      <c r="F1482" s="2">
        <v>1.12E-2</v>
      </c>
      <c r="G1482" s="1">
        <f>Tabella9[[#This Row],[MAX]]-Tabella9[[#This Row],[MIN]]</f>
        <v>1407.8399999999965</v>
      </c>
    </row>
    <row r="1483" spans="1:7" x14ac:dyDescent="0.3">
      <c r="A1483" s="3">
        <v>44194</v>
      </c>
      <c r="B1483" s="1">
        <v>119409.15</v>
      </c>
      <c r="C1483" s="1">
        <v>119130.06</v>
      </c>
      <c r="D1483" s="1">
        <v>119860.91</v>
      </c>
      <c r="E1483" s="1">
        <v>118750.1</v>
      </c>
      <c r="F1483" s="2">
        <v>2.3999999999999998E-3</v>
      </c>
      <c r="G1483" s="1">
        <f>Tabella9[[#This Row],[MAX]]-Tabella9[[#This Row],[MIN]]</f>
        <v>1110.8099999999977</v>
      </c>
    </row>
    <row r="1484" spans="1:7" x14ac:dyDescent="0.3">
      <c r="A1484" s="3">
        <v>44195</v>
      </c>
      <c r="B1484" s="1">
        <v>119017.24</v>
      </c>
      <c r="C1484" s="1">
        <v>119409.85</v>
      </c>
      <c r="D1484" s="1">
        <v>120149.85</v>
      </c>
      <c r="E1484" s="1">
        <v>118919.43</v>
      </c>
      <c r="F1484" s="2">
        <v>-3.3E-3</v>
      </c>
      <c r="G1484" s="1">
        <f>Tabella9[[#This Row],[MAX]]-Tabella9[[#This Row],[MIN]]</f>
        <v>1230.4200000000128</v>
      </c>
    </row>
  </sheetData>
  <sortState xmlns:xlrd2="http://schemas.microsoft.com/office/spreadsheetml/2017/richdata2" ref="A2:F1484">
    <sortCondition ref="A2:A1484"/>
  </sortState>
  <pageMargins left="0.7" right="0.7" top="0.75" bottom="0.75" header="0.3" footer="0.3"/>
  <drawing r:id="rId1"/>
  <tableParts count="1">
    <tablePart r:id="rId2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0B7E54-FBFD-416C-896B-8E152E6534A1}">
  <dimension ref="A1:G1486"/>
  <sheetViews>
    <sheetView workbookViewId="0">
      <selection activeCell="G3" sqref="G3"/>
    </sheetView>
  </sheetViews>
  <sheetFormatPr defaultRowHeight="14.4" x14ac:dyDescent="0.3"/>
  <cols>
    <col min="1" max="1" width="11.44140625" bestFit="1" customWidth="1"/>
    <col min="2" max="2" width="16.6640625" bestFit="1" customWidth="1"/>
    <col min="3" max="3" width="16.88671875" bestFit="1" customWidth="1"/>
    <col min="4" max="4" width="10.6640625" bestFit="1" customWidth="1"/>
    <col min="5" max="5" width="10" bestFit="1" customWidth="1"/>
    <col min="6" max="6" width="12.44140625" bestFit="1" customWidth="1"/>
    <col min="7" max="7" width="19" bestFit="1" customWidth="1"/>
  </cols>
  <sheetData>
    <row r="1" spans="1:7" ht="18" x14ac:dyDescent="0.3">
      <c r="A1" s="5" t="s">
        <v>0</v>
      </c>
      <c r="B1" s="6" t="s">
        <v>1</v>
      </c>
      <c r="C1" s="6" t="s">
        <v>2</v>
      </c>
      <c r="D1" s="6" t="s">
        <v>4</v>
      </c>
      <c r="E1" s="6" t="s">
        <v>3</v>
      </c>
      <c r="F1" s="7" t="s">
        <v>5</v>
      </c>
      <c r="G1" s="6" t="s">
        <v>6</v>
      </c>
    </row>
    <row r="2" spans="1:7" x14ac:dyDescent="0.3">
      <c r="A2" s="3">
        <v>42005</v>
      </c>
      <c r="B2" s="1">
        <v>27507.54</v>
      </c>
      <c r="C2" s="1">
        <v>27485.77</v>
      </c>
      <c r="D2" s="1">
        <v>27545.61</v>
      </c>
      <c r="E2" s="1">
        <v>27395.34</v>
      </c>
      <c r="F2" s="2">
        <v>2.9999999999999997E-4</v>
      </c>
      <c r="G2" s="1">
        <f>Tabella15[[#This Row],[MAX]]-Tabella15[[#This Row],[MIN]]</f>
        <v>150.27000000000044</v>
      </c>
    </row>
    <row r="3" spans="1:7" x14ac:dyDescent="0.3">
      <c r="A3" s="3">
        <v>42006</v>
      </c>
      <c r="B3" s="1">
        <v>27887.9</v>
      </c>
      <c r="C3" s="1">
        <v>27521.279999999999</v>
      </c>
      <c r="D3" s="1">
        <v>27937.47</v>
      </c>
      <c r="E3" s="1">
        <v>27519.26</v>
      </c>
      <c r="F3" s="2">
        <v>1.38E-2</v>
      </c>
      <c r="G3" s="1">
        <f>Tabella15[[#This Row],[MAX]]-Tabella15[[#This Row],[MIN]]</f>
        <v>418.21000000000276</v>
      </c>
    </row>
    <row r="4" spans="1:7" x14ac:dyDescent="0.3">
      <c r="A4" s="3">
        <v>42009</v>
      </c>
      <c r="B4" s="1">
        <v>27842.32</v>
      </c>
      <c r="C4" s="1">
        <v>27978.43</v>
      </c>
      <c r="D4" s="1">
        <v>28064.49</v>
      </c>
      <c r="E4" s="1">
        <v>27786.85</v>
      </c>
      <c r="F4" s="2">
        <v>-1.6000000000000001E-3</v>
      </c>
      <c r="G4" s="1">
        <f>Tabella15[[#This Row],[MAX]]-Tabella15[[#This Row],[MIN]]</f>
        <v>277.64000000000306</v>
      </c>
    </row>
    <row r="5" spans="1:7" x14ac:dyDescent="0.3">
      <c r="A5" s="3">
        <v>42010</v>
      </c>
      <c r="B5" s="1">
        <v>26987.46</v>
      </c>
      <c r="C5" s="1">
        <v>27694.23</v>
      </c>
      <c r="D5" s="1">
        <v>27698.93</v>
      </c>
      <c r="E5" s="1">
        <v>26937.06</v>
      </c>
      <c r="F5" s="2">
        <v>-3.0700000000000002E-2</v>
      </c>
      <c r="G5" s="1">
        <f>Tabella15[[#This Row],[MAX]]-Tabella15[[#This Row],[MIN]]</f>
        <v>761.86999999999898</v>
      </c>
    </row>
    <row r="6" spans="1:7" x14ac:dyDescent="0.3">
      <c r="A6" s="3">
        <v>42011</v>
      </c>
      <c r="B6" s="1">
        <v>26908.82</v>
      </c>
      <c r="C6" s="1">
        <v>26983.43</v>
      </c>
      <c r="D6" s="1">
        <v>27051.599999999999</v>
      </c>
      <c r="E6" s="1">
        <v>26776.12</v>
      </c>
      <c r="F6" s="2">
        <v>-2.8999999999999998E-3</v>
      </c>
      <c r="G6" s="1">
        <f>Tabella15[[#This Row],[MAX]]-Tabella15[[#This Row],[MIN]]</f>
        <v>275.47999999999956</v>
      </c>
    </row>
    <row r="7" spans="1:7" x14ac:dyDescent="0.3">
      <c r="A7" s="3">
        <v>42012</v>
      </c>
      <c r="B7" s="1">
        <v>27274.71</v>
      </c>
      <c r="C7" s="1">
        <v>27178.77</v>
      </c>
      <c r="D7" s="1">
        <v>27316.41</v>
      </c>
      <c r="E7" s="1">
        <v>27101.94</v>
      </c>
      <c r="F7" s="2">
        <v>1.3599999999999999E-2</v>
      </c>
      <c r="G7" s="1">
        <f>Tabella15[[#This Row],[MAX]]-Tabella15[[#This Row],[MIN]]</f>
        <v>214.47000000000116</v>
      </c>
    </row>
    <row r="8" spans="1:7" x14ac:dyDescent="0.3">
      <c r="A8" s="3">
        <v>42013</v>
      </c>
      <c r="B8" s="1">
        <v>27458.38</v>
      </c>
      <c r="C8" s="1">
        <v>27404.19</v>
      </c>
      <c r="D8" s="1">
        <v>27507.67</v>
      </c>
      <c r="E8" s="1">
        <v>27119.63</v>
      </c>
      <c r="F8" s="2">
        <v>6.7000000000000002E-3</v>
      </c>
      <c r="G8" s="1">
        <f>Tabella15[[#This Row],[MAX]]-Tabella15[[#This Row],[MIN]]</f>
        <v>388.03999999999724</v>
      </c>
    </row>
    <row r="9" spans="1:7" x14ac:dyDescent="0.3">
      <c r="A9" s="3">
        <v>42016</v>
      </c>
      <c r="B9" s="1">
        <v>27585.27</v>
      </c>
      <c r="C9" s="1">
        <v>27523.86</v>
      </c>
      <c r="D9" s="1">
        <v>27620.66</v>
      </c>
      <c r="E9" s="1">
        <v>27323.74</v>
      </c>
      <c r="F9" s="2">
        <v>4.5999999999999999E-3</v>
      </c>
      <c r="G9" s="1">
        <f>Tabella15[[#This Row],[MAX]]-Tabella15[[#This Row],[MIN]]</f>
        <v>296.91999999999825</v>
      </c>
    </row>
    <row r="10" spans="1:7" x14ac:dyDescent="0.3">
      <c r="A10" s="3">
        <v>42017</v>
      </c>
      <c r="B10" s="1">
        <v>27425.73</v>
      </c>
      <c r="C10" s="1">
        <v>27611.56</v>
      </c>
      <c r="D10" s="1">
        <v>27670.19</v>
      </c>
      <c r="E10" s="1">
        <v>27324.58</v>
      </c>
      <c r="F10" s="2">
        <v>-5.7999999999999996E-3</v>
      </c>
      <c r="G10" s="1">
        <f>Tabella15[[#This Row],[MAX]]-Tabella15[[#This Row],[MIN]]</f>
        <v>345.60999999999694</v>
      </c>
    </row>
    <row r="11" spans="1:7" x14ac:dyDescent="0.3">
      <c r="A11" s="3">
        <v>42018</v>
      </c>
      <c r="B11" s="1">
        <v>27346.82</v>
      </c>
      <c r="C11" s="1">
        <v>27432.14</v>
      </c>
      <c r="D11" s="1">
        <v>27512.799999999999</v>
      </c>
      <c r="E11" s="1">
        <v>27203.25</v>
      </c>
      <c r="F11" s="2">
        <v>-2.8999999999999998E-3</v>
      </c>
      <c r="G11" s="1">
        <f>Tabella15[[#This Row],[MAX]]-Tabella15[[#This Row],[MIN]]</f>
        <v>309.54999999999927</v>
      </c>
    </row>
    <row r="12" spans="1:7" x14ac:dyDescent="0.3">
      <c r="A12" s="3">
        <v>42019</v>
      </c>
      <c r="B12" s="1">
        <v>28075.55</v>
      </c>
      <c r="C12" s="1">
        <v>27831.16</v>
      </c>
      <c r="D12" s="1">
        <v>28194.61</v>
      </c>
      <c r="E12" s="1">
        <v>27703.7</v>
      </c>
      <c r="F12" s="2">
        <v>2.6599999999999999E-2</v>
      </c>
      <c r="G12" s="1">
        <f>Tabella15[[#This Row],[MAX]]-Tabella15[[#This Row],[MIN]]</f>
        <v>490.90999999999985</v>
      </c>
    </row>
    <row r="13" spans="1:7" x14ac:dyDescent="0.3">
      <c r="A13" s="3">
        <v>42020</v>
      </c>
      <c r="B13" s="1">
        <v>28121.89</v>
      </c>
      <c r="C13" s="1">
        <v>28056.61</v>
      </c>
      <c r="D13" s="1">
        <v>28176.1</v>
      </c>
      <c r="E13" s="1">
        <v>27945.31</v>
      </c>
      <c r="F13" s="2">
        <v>1.6999999999999999E-3</v>
      </c>
      <c r="G13" s="1">
        <f>Tabella15[[#This Row],[MAX]]-Tabella15[[#This Row],[MIN]]</f>
        <v>230.78999999999724</v>
      </c>
    </row>
    <row r="14" spans="1:7" x14ac:dyDescent="0.3">
      <c r="A14" s="3">
        <v>42023</v>
      </c>
      <c r="B14" s="1">
        <v>28262.01</v>
      </c>
      <c r="C14" s="1">
        <v>28249.84</v>
      </c>
      <c r="D14" s="1">
        <v>28334.06</v>
      </c>
      <c r="E14" s="1">
        <v>28197.360000000001</v>
      </c>
      <c r="F14" s="2">
        <v>5.0000000000000001E-3</v>
      </c>
      <c r="G14" s="1">
        <f>Tabella15[[#This Row],[MAX]]-Tabella15[[#This Row],[MIN]]</f>
        <v>136.70000000000073</v>
      </c>
    </row>
    <row r="15" spans="1:7" x14ac:dyDescent="0.3">
      <c r="A15" s="3">
        <v>42024</v>
      </c>
      <c r="B15" s="1">
        <v>28784.67</v>
      </c>
      <c r="C15" s="1">
        <v>28324.85</v>
      </c>
      <c r="D15" s="1">
        <v>28829.29</v>
      </c>
      <c r="E15" s="1">
        <v>28324.85</v>
      </c>
      <c r="F15" s="2">
        <v>1.8499999999999999E-2</v>
      </c>
      <c r="G15" s="1">
        <f>Tabella15[[#This Row],[MAX]]-Tabella15[[#This Row],[MIN]]</f>
        <v>504.44000000000233</v>
      </c>
    </row>
    <row r="16" spans="1:7" x14ac:dyDescent="0.3">
      <c r="A16" s="3">
        <v>42025</v>
      </c>
      <c r="B16" s="1">
        <v>28888.86</v>
      </c>
      <c r="C16" s="1">
        <v>28843.09</v>
      </c>
      <c r="D16" s="1">
        <v>28958.1</v>
      </c>
      <c r="E16" s="1">
        <v>28792.57</v>
      </c>
      <c r="F16" s="2">
        <v>3.5999999999999999E-3</v>
      </c>
      <c r="G16" s="1">
        <f>Tabella15[[#This Row],[MAX]]-Tabella15[[#This Row],[MIN]]</f>
        <v>165.52999999999884</v>
      </c>
    </row>
    <row r="17" spans="1:7" x14ac:dyDescent="0.3">
      <c r="A17" s="3">
        <v>42026</v>
      </c>
      <c r="B17" s="1">
        <v>29006.02</v>
      </c>
      <c r="C17" s="1">
        <v>28957.79</v>
      </c>
      <c r="D17" s="1">
        <v>29060.41</v>
      </c>
      <c r="E17" s="1">
        <v>28892.23</v>
      </c>
      <c r="F17" s="2">
        <v>4.1000000000000003E-3</v>
      </c>
      <c r="G17" s="1">
        <f>Tabella15[[#This Row],[MAX]]-Tabella15[[#This Row],[MIN]]</f>
        <v>168.18000000000029</v>
      </c>
    </row>
    <row r="18" spans="1:7" x14ac:dyDescent="0.3">
      <c r="A18" s="3">
        <v>42027</v>
      </c>
      <c r="B18" s="1">
        <v>29278.84</v>
      </c>
      <c r="C18" s="1">
        <v>29189.45</v>
      </c>
      <c r="D18" s="1">
        <v>29408.73</v>
      </c>
      <c r="E18" s="1">
        <v>29165.56</v>
      </c>
      <c r="F18" s="2">
        <v>9.4000000000000004E-3</v>
      </c>
      <c r="G18" s="1">
        <f>Tabella15[[#This Row],[MAX]]-Tabella15[[#This Row],[MIN]]</f>
        <v>243.16999999999825</v>
      </c>
    </row>
    <row r="19" spans="1:7" x14ac:dyDescent="0.3">
      <c r="A19" s="3">
        <v>42031</v>
      </c>
      <c r="B19" s="1">
        <v>29571.040000000001</v>
      </c>
      <c r="C19" s="1">
        <v>29451.65</v>
      </c>
      <c r="D19" s="1">
        <v>29618.59</v>
      </c>
      <c r="E19" s="1">
        <v>29286.09</v>
      </c>
      <c r="F19" s="2">
        <v>0.01</v>
      </c>
      <c r="G19" s="1">
        <f>Tabella15[[#This Row],[MAX]]-Tabella15[[#This Row],[MIN]]</f>
        <v>332.5</v>
      </c>
    </row>
    <row r="20" spans="1:7" x14ac:dyDescent="0.3">
      <c r="A20" s="3">
        <v>42032</v>
      </c>
      <c r="B20" s="1">
        <v>29559.18</v>
      </c>
      <c r="C20" s="1">
        <v>29565.72</v>
      </c>
      <c r="D20" s="1">
        <v>29786.32</v>
      </c>
      <c r="E20" s="1">
        <v>29417.67</v>
      </c>
      <c r="F20" s="2">
        <v>-4.0000000000000002E-4</v>
      </c>
      <c r="G20" s="1">
        <f>Tabella15[[#This Row],[MAX]]-Tabella15[[#This Row],[MIN]]</f>
        <v>368.65000000000146</v>
      </c>
    </row>
    <row r="21" spans="1:7" x14ac:dyDescent="0.3">
      <c r="A21" s="3">
        <v>42033</v>
      </c>
      <c r="B21" s="1">
        <v>29681.77</v>
      </c>
      <c r="C21" s="1">
        <v>29516.49</v>
      </c>
      <c r="D21" s="1">
        <v>29740.63</v>
      </c>
      <c r="E21" s="1">
        <v>29378.3</v>
      </c>
      <c r="F21" s="2">
        <v>4.1000000000000003E-3</v>
      </c>
      <c r="G21" s="1">
        <f>Tabella15[[#This Row],[MAX]]-Tabella15[[#This Row],[MIN]]</f>
        <v>362.33000000000175</v>
      </c>
    </row>
    <row r="22" spans="1:7" x14ac:dyDescent="0.3">
      <c r="A22" s="3">
        <v>42034</v>
      </c>
      <c r="B22" s="1">
        <v>29182.95</v>
      </c>
      <c r="C22" s="1">
        <v>29801.599999999999</v>
      </c>
      <c r="D22" s="1">
        <v>29844.16</v>
      </c>
      <c r="E22" s="1">
        <v>29070.48</v>
      </c>
      <c r="F22" s="2">
        <v>-1.6799999999999999E-2</v>
      </c>
      <c r="G22" s="1">
        <f>Tabella15[[#This Row],[MAX]]-Tabella15[[#This Row],[MIN]]</f>
        <v>773.68000000000029</v>
      </c>
    </row>
    <row r="23" spans="1:7" x14ac:dyDescent="0.3">
      <c r="A23" s="3">
        <v>42037</v>
      </c>
      <c r="B23" s="1">
        <v>29122.27</v>
      </c>
      <c r="C23" s="1">
        <v>29143.63</v>
      </c>
      <c r="D23" s="1">
        <v>29268.13</v>
      </c>
      <c r="E23" s="1">
        <v>28958.52</v>
      </c>
      <c r="F23" s="2">
        <v>-2.0999999999999999E-3</v>
      </c>
      <c r="G23" s="1">
        <f>Tabella15[[#This Row],[MAX]]-Tabella15[[#This Row],[MIN]]</f>
        <v>309.61000000000058</v>
      </c>
    </row>
    <row r="24" spans="1:7" x14ac:dyDescent="0.3">
      <c r="A24" s="3">
        <v>42038</v>
      </c>
      <c r="B24" s="1">
        <v>29000.14</v>
      </c>
      <c r="C24" s="1">
        <v>29217.4</v>
      </c>
      <c r="D24" s="1">
        <v>29253.06</v>
      </c>
      <c r="E24" s="1">
        <v>28900.41</v>
      </c>
      <c r="F24" s="2">
        <v>-4.1999999999999997E-3</v>
      </c>
      <c r="G24" s="1">
        <f>Tabella15[[#This Row],[MAX]]-Tabella15[[#This Row],[MIN]]</f>
        <v>352.65000000000146</v>
      </c>
    </row>
    <row r="25" spans="1:7" x14ac:dyDescent="0.3">
      <c r="A25" s="3">
        <v>42039</v>
      </c>
      <c r="B25" s="1">
        <v>28883.11</v>
      </c>
      <c r="C25" s="1">
        <v>29129.85</v>
      </c>
      <c r="D25" s="1">
        <v>29133.62</v>
      </c>
      <c r="E25" s="1">
        <v>28824.68</v>
      </c>
      <c r="F25" s="2">
        <v>-4.0000000000000001E-3</v>
      </c>
      <c r="G25" s="1">
        <f>Tabella15[[#This Row],[MAX]]-Tabella15[[#This Row],[MIN]]</f>
        <v>308.93999999999869</v>
      </c>
    </row>
    <row r="26" spans="1:7" x14ac:dyDescent="0.3">
      <c r="A26" s="3">
        <v>42040</v>
      </c>
      <c r="B26" s="1">
        <v>28850.97</v>
      </c>
      <c r="C26" s="1">
        <v>28912.38</v>
      </c>
      <c r="D26" s="1">
        <v>29277.83</v>
      </c>
      <c r="E26" s="1">
        <v>28753.29</v>
      </c>
      <c r="F26" s="2">
        <v>-1.1000000000000001E-3</v>
      </c>
      <c r="G26" s="1">
        <f>Tabella15[[#This Row],[MAX]]-Tabella15[[#This Row],[MIN]]</f>
        <v>524.54000000000087</v>
      </c>
    </row>
    <row r="27" spans="1:7" x14ac:dyDescent="0.3">
      <c r="A27" s="3">
        <v>42041</v>
      </c>
      <c r="B27" s="1">
        <v>28717.91</v>
      </c>
      <c r="C27" s="1">
        <v>28892.21</v>
      </c>
      <c r="D27" s="1">
        <v>28922.85</v>
      </c>
      <c r="E27" s="1">
        <v>28647.14</v>
      </c>
      <c r="F27" s="2">
        <v>-4.5999999999999999E-3</v>
      </c>
      <c r="G27" s="1">
        <f>Tabella15[[#This Row],[MAX]]-Tabella15[[#This Row],[MIN]]</f>
        <v>275.70999999999913</v>
      </c>
    </row>
    <row r="28" spans="1:7" x14ac:dyDescent="0.3">
      <c r="A28" s="3">
        <v>42044</v>
      </c>
      <c r="B28" s="1">
        <v>28227.39</v>
      </c>
      <c r="C28" s="1">
        <v>28566.5</v>
      </c>
      <c r="D28" s="1">
        <v>28566.5</v>
      </c>
      <c r="E28" s="1">
        <v>28183.32</v>
      </c>
      <c r="F28" s="2">
        <v>-1.7100000000000001E-2</v>
      </c>
      <c r="G28" s="1">
        <f>Tabella15[[#This Row],[MAX]]-Tabella15[[#This Row],[MIN]]</f>
        <v>383.18000000000029</v>
      </c>
    </row>
    <row r="29" spans="1:7" x14ac:dyDescent="0.3">
      <c r="A29" s="3">
        <v>42045</v>
      </c>
      <c r="B29" s="1">
        <v>28355.62</v>
      </c>
      <c r="C29" s="1">
        <v>28122.48</v>
      </c>
      <c r="D29" s="1">
        <v>28633.72</v>
      </c>
      <c r="E29" s="1">
        <v>28044.49</v>
      </c>
      <c r="F29" s="2">
        <v>4.4999999999999997E-3</v>
      </c>
      <c r="G29" s="1">
        <f>Tabella15[[#This Row],[MAX]]-Tabella15[[#This Row],[MIN]]</f>
        <v>589.22999999999956</v>
      </c>
    </row>
    <row r="30" spans="1:7" x14ac:dyDescent="0.3">
      <c r="A30" s="3">
        <v>42046</v>
      </c>
      <c r="B30" s="1">
        <v>28533.97</v>
      </c>
      <c r="C30" s="1">
        <v>28450.26</v>
      </c>
      <c r="D30" s="1">
        <v>28618.91</v>
      </c>
      <c r="E30" s="1">
        <v>28424.39</v>
      </c>
      <c r="F30" s="2">
        <v>6.3E-3</v>
      </c>
      <c r="G30" s="1">
        <f>Tabella15[[#This Row],[MAX]]-Tabella15[[#This Row],[MIN]]</f>
        <v>194.52000000000044</v>
      </c>
    </row>
    <row r="31" spans="1:7" x14ac:dyDescent="0.3">
      <c r="A31" s="3">
        <v>42047</v>
      </c>
      <c r="B31" s="1">
        <v>28805.1</v>
      </c>
      <c r="C31" s="1">
        <v>28650.25</v>
      </c>
      <c r="D31" s="1">
        <v>28838.52</v>
      </c>
      <c r="E31" s="1">
        <v>28406.25</v>
      </c>
      <c r="F31" s="2">
        <v>9.4999999999999998E-3</v>
      </c>
      <c r="G31" s="1">
        <f>Tabella15[[#This Row],[MAX]]-Tabella15[[#This Row],[MIN]]</f>
        <v>432.27000000000044</v>
      </c>
    </row>
    <row r="32" spans="1:7" x14ac:dyDescent="0.3">
      <c r="A32" s="3">
        <v>42048</v>
      </c>
      <c r="B32" s="1">
        <v>29094.93</v>
      </c>
      <c r="C32" s="1">
        <v>28888.99</v>
      </c>
      <c r="D32" s="1">
        <v>29154.67</v>
      </c>
      <c r="E32" s="1">
        <v>28835.7</v>
      </c>
      <c r="F32" s="2">
        <v>1.01E-2</v>
      </c>
      <c r="G32" s="1">
        <f>Tabella15[[#This Row],[MAX]]-Tabella15[[#This Row],[MIN]]</f>
        <v>318.96999999999753</v>
      </c>
    </row>
    <row r="33" spans="1:7" x14ac:dyDescent="0.3">
      <c r="A33" s="3">
        <v>42051</v>
      </c>
      <c r="B33" s="1">
        <v>29135.88</v>
      </c>
      <c r="C33" s="1">
        <v>29170.77</v>
      </c>
      <c r="D33" s="1">
        <v>29325.35</v>
      </c>
      <c r="E33" s="1">
        <v>29083.4</v>
      </c>
      <c r="F33" s="2">
        <v>1.4E-3</v>
      </c>
      <c r="G33" s="1">
        <f>Tabella15[[#This Row],[MAX]]-Tabella15[[#This Row],[MIN]]</f>
        <v>241.94999999999709</v>
      </c>
    </row>
    <row r="34" spans="1:7" x14ac:dyDescent="0.3">
      <c r="A34" s="3">
        <v>42053</v>
      </c>
      <c r="B34" s="1">
        <v>29320.26</v>
      </c>
      <c r="C34" s="1">
        <v>29136.07</v>
      </c>
      <c r="D34" s="1">
        <v>29411.32</v>
      </c>
      <c r="E34" s="1">
        <v>29126.91</v>
      </c>
      <c r="F34" s="2">
        <v>6.3E-3</v>
      </c>
      <c r="G34" s="1">
        <f>Tabella15[[#This Row],[MAX]]-Tabella15[[#This Row],[MIN]]</f>
        <v>284.40999999999985</v>
      </c>
    </row>
    <row r="35" spans="1:7" x14ac:dyDescent="0.3">
      <c r="A35" s="3">
        <v>42054</v>
      </c>
      <c r="B35" s="1">
        <v>29462.27</v>
      </c>
      <c r="C35" s="1">
        <v>29434.91</v>
      </c>
      <c r="D35" s="1">
        <v>29522.86</v>
      </c>
      <c r="E35" s="1">
        <v>29108.15</v>
      </c>
      <c r="F35" s="2">
        <v>4.7999999999999996E-3</v>
      </c>
      <c r="G35" s="1">
        <f>Tabella15[[#This Row],[MAX]]-Tabella15[[#This Row],[MIN]]</f>
        <v>414.70999999999913</v>
      </c>
    </row>
    <row r="36" spans="1:7" x14ac:dyDescent="0.3">
      <c r="A36" s="3">
        <v>42055</v>
      </c>
      <c r="B36" s="1">
        <v>29231.41</v>
      </c>
      <c r="C36" s="1">
        <v>29446.21</v>
      </c>
      <c r="D36" s="1">
        <v>29462.09</v>
      </c>
      <c r="E36" s="1">
        <v>29178.26</v>
      </c>
      <c r="F36" s="2">
        <v>-7.7999999999999996E-3</v>
      </c>
      <c r="G36" s="1">
        <f>Tabella15[[#This Row],[MAX]]-Tabella15[[#This Row],[MIN]]</f>
        <v>283.83000000000175</v>
      </c>
    </row>
    <row r="37" spans="1:7" x14ac:dyDescent="0.3">
      <c r="A37" s="3">
        <v>42058</v>
      </c>
      <c r="B37" s="1">
        <v>28975.11</v>
      </c>
      <c r="C37" s="1">
        <v>29316.58</v>
      </c>
      <c r="D37" s="1">
        <v>29362.959999999999</v>
      </c>
      <c r="E37" s="1">
        <v>28913.16</v>
      </c>
      <c r="F37" s="2">
        <v>-8.8000000000000005E-3</v>
      </c>
      <c r="G37" s="1">
        <f>Tabella15[[#This Row],[MAX]]-Tabella15[[#This Row],[MIN]]</f>
        <v>449.79999999999927</v>
      </c>
    </row>
    <row r="38" spans="1:7" x14ac:dyDescent="0.3">
      <c r="A38" s="3">
        <v>42059</v>
      </c>
      <c r="B38" s="1">
        <v>29004.66</v>
      </c>
      <c r="C38" s="1">
        <v>29016.55</v>
      </c>
      <c r="D38" s="1">
        <v>29130.67</v>
      </c>
      <c r="E38" s="1">
        <v>28875.94</v>
      </c>
      <c r="F38" s="2">
        <v>1E-3</v>
      </c>
      <c r="G38" s="1">
        <f>Tabella15[[#This Row],[MAX]]-Tabella15[[#This Row],[MIN]]</f>
        <v>254.72999999999956</v>
      </c>
    </row>
    <row r="39" spans="1:7" x14ac:dyDescent="0.3">
      <c r="A39" s="3">
        <v>42060</v>
      </c>
      <c r="B39" s="1">
        <v>29007.99</v>
      </c>
      <c r="C39" s="1">
        <v>29115.32</v>
      </c>
      <c r="D39" s="1">
        <v>29269.83</v>
      </c>
      <c r="E39" s="1">
        <v>28967.61</v>
      </c>
      <c r="F39" s="2">
        <v>1E-4</v>
      </c>
      <c r="G39" s="1">
        <f>Tabella15[[#This Row],[MAX]]-Tabella15[[#This Row],[MIN]]</f>
        <v>302.22000000000116</v>
      </c>
    </row>
    <row r="40" spans="1:7" x14ac:dyDescent="0.3">
      <c r="A40" s="3">
        <v>42061</v>
      </c>
      <c r="B40" s="1">
        <v>28746.65</v>
      </c>
      <c r="C40" s="1">
        <v>29051.9</v>
      </c>
      <c r="D40" s="1">
        <v>29069.13</v>
      </c>
      <c r="E40" s="1">
        <v>28693.82</v>
      </c>
      <c r="F40" s="2">
        <v>-8.9999999999999993E-3</v>
      </c>
      <c r="G40" s="1">
        <f>Tabella15[[#This Row],[MAX]]-Tabella15[[#This Row],[MIN]]</f>
        <v>375.31000000000131</v>
      </c>
    </row>
    <row r="41" spans="1:7" x14ac:dyDescent="0.3">
      <c r="A41" s="3">
        <v>42062</v>
      </c>
      <c r="B41" s="1">
        <v>29220.12</v>
      </c>
      <c r="C41" s="1">
        <v>28865.119999999999</v>
      </c>
      <c r="D41" s="1">
        <v>29254.02</v>
      </c>
      <c r="E41" s="1">
        <v>28837.06</v>
      </c>
      <c r="F41" s="2">
        <v>1.6500000000000001E-2</v>
      </c>
      <c r="G41" s="1">
        <f>Tabella15[[#This Row],[MAX]]-Tabella15[[#This Row],[MIN]]</f>
        <v>416.95999999999913</v>
      </c>
    </row>
    <row r="42" spans="1:7" x14ac:dyDescent="0.3">
      <c r="A42" s="3">
        <v>42063</v>
      </c>
      <c r="B42" s="1">
        <v>29361.5</v>
      </c>
      <c r="C42" s="1">
        <v>29411.33</v>
      </c>
      <c r="D42" s="1">
        <v>29560.32</v>
      </c>
      <c r="E42" s="1">
        <v>28882.02</v>
      </c>
      <c r="F42" s="2">
        <v>4.7999999999999996E-3</v>
      </c>
      <c r="G42" s="1">
        <f>Tabella15[[#This Row],[MAX]]-Tabella15[[#This Row],[MIN]]</f>
        <v>678.29999999999927</v>
      </c>
    </row>
    <row r="43" spans="1:7" x14ac:dyDescent="0.3">
      <c r="A43" s="3">
        <v>42065</v>
      </c>
      <c r="B43" s="1">
        <v>29459.14</v>
      </c>
      <c r="C43" s="1">
        <v>29533.42</v>
      </c>
      <c r="D43" s="1">
        <v>29576.32</v>
      </c>
      <c r="E43" s="1">
        <v>29259.77</v>
      </c>
      <c r="F43" s="2">
        <v>3.3E-3</v>
      </c>
      <c r="G43" s="1">
        <f>Tabella15[[#This Row],[MAX]]-Tabella15[[#This Row],[MIN]]</f>
        <v>316.54999999999927</v>
      </c>
    </row>
    <row r="44" spans="1:7" x14ac:dyDescent="0.3">
      <c r="A44" s="3">
        <v>42066</v>
      </c>
      <c r="B44" s="1">
        <v>29593.73</v>
      </c>
      <c r="C44" s="1">
        <v>29500.19</v>
      </c>
      <c r="D44" s="1">
        <v>29636.86</v>
      </c>
      <c r="E44" s="1">
        <v>29364.87</v>
      </c>
      <c r="F44" s="2">
        <v>4.5999999999999999E-3</v>
      </c>
      <c r="G44" s="1">
        <f>Tabella15[[#This Row],[MAX]]-Tabella15[[#This Row],[MIN]]</f>
        <v>271.9900000000016</v>
      </c>
    </row>
    <row r="45" spans="1:7" x14ac:dyDescent="0.3">
      <c r="A45" s="3">
        <v>42067</v>
      </c>
      <c r="B45" s="1">
        <v>29380.73</v>
      </c>
      <c r="C45" s="1">
        <v>29937.27</v>
      </c>
      <c r="D45" s="1">
        <v>30024.74</v>
      </c>
      <c r="E45" s="1">
        <v>29289.05</v>
      </c>
      <c r="F45" s="2">
        <v>-7.1999999999999998E-3</v>
      </c>
      <c r="G45" s="1">
        <f>Tabella15[[#This Row],[MAX]]-Tabella15[[#This Row],[MIN]]</f>
        <v>735.69000000000233</v>
      </c>
    </row>
    <row r="46" spans="1:7" x14ac:dyDescent="0.3">
      <c r="A46" s="3">
        <v>42068</v>
      </c>
      <c r="B46" s="1">
        <v>29448.95</v>
      </c>
      <c r="C46" s="1">
        <v>29436.77</v>
      </c>
      <c r="D46" s="1">
        <v>29518.32</v>
      </c>
      <c r="E46" s="1">
        <v>29162.47</v>
      </c>
      <c r="F46" s="2">
        <v>2.3E-3</v>
      </c>
      <c r="G46" s="1">
        <f>Tabella15[[#This Row],[MAX]]-Tabella15[[#This Row],[MIN]]</f>
        <v>355.84999999999854</v>
      </c>
    </row>
    <row r="47" spans="1:7" x14ac:dyDescent="0.3">
      <c r="A47" s="3">
        <v>42072</v>
      </c>
      <c r="B47" s="1">
        <v>28844.78</v>
      </c>
      <c r="C47" s="1">
        <v>29316.54</v>
      </c>
      <c r="D47" s="1">
        <v>29321.06</v>
      </c>
      <c r="E47" s="1">
        <v>28799.759999999998</v>
      </c>
      <c r="F47" s="2">
        <v>-2.0500000000000001E-2</v>
      </c>
      <c r="G47" s="1">
        <f>Tabella15[[#This Row],[MAX]]-Tabella15[[#This Row],[MIN]]</f>
        <v>521.30000000000291</v>
      </c>
    </row>
    <row r="48" spans="1:7" x14ac:dyDescent="0.3">
      <c r="A48" s="3">
        <v>42073</v>
      </c>
      <c r="B48" s="1">
        <v>28709.87</v>
      </c>
      <c r="C48" s="1">
        <v>28924.06</v>
      </c>
      <c r="D48" s="1">
        <v>28949.11</v>
      </c>
      <c r="E48" s="1">
        <v>28584.49</v>
      </c>
      <c r="F48" s="2">
        <v>-4.7000000000000002E-3</v>
      </c>
      <c r="G48" s="1">
        <f>Tabella15[[#This Row],[MAX]]-Tabella15[[#This Row],[MIN]]</f>
        <v>364.61999999999898</v>
      </c>
    </row>
    <row r="49" spans="1:7" x14ac:dyDescent="0.3">
      <c r="A49" s="3">
        <v>42074</v>
      </c>
      <c r="B49" s="1">
        <v>28659.17</v>
      </c>
      <c r="C49" s="1">
        <v>28725.75</v>
      </c>
      <c r="D49" s="1">
        <v>28843.23</v>
      </c>
      <c r="E49" s="1">
        <v>28608.18</v>
      </c>
      <c r="F49" s="2">
        <v>-1.8E-3</v>
      </c>
      <c r="G49" s="1">
        <f>Tabella15[[#This Row],[MAX]]-Tabella15[[#This Row],[MIN]]</f>
        <v>235.04999999999927</v>
      </c>
    </row>
    <row r="50" spans="1:7" x14ac:dyDescent="0.3">
      <c r="A50" s="3">
        <v>42075</v>
      </c>
      <c r="B50" s="1">
        <v>28930.41</v>
      </c>
      <c r="C50" s="1">
        <v>28798.61</v>
      </c>
      <c r="D50" s="1">
        <v>28971.01</v>
      </c>
      <c r="E50" s="1">
        <v>28772.71</v>
      </c>
      <c r="F50" s="2">
        <v>9.4999999999999998E-3</v>
      </c>
      <c r="G50" s="1">
        <f>Tabella15[[#This Row],[MAX]]-Tabella15[[#This Row],[MIN]]</f>
        <v>198.29999999999927</v>
      </c>
    </row>
    <row r="51" spans="1:7" x14ac:dyDescent="0.3">
      <c r="A51" s="3">
        <v>42076</v>
      </c>
      <c r="B51" s="1">
        <v>28503.3</v>
      </c>
      <c r="C51" s="1">
        <v>29134.93</v>
      </c>
      <c r="D51" s="1">
        <v>29183.759999999998</v>
      </c>
      <c r="E51" s="1">
        <v>28448.48</v>
      </c>
      <c r="F51" s="2">
        <v>-1.4800000000000001E-2</v>
      </c>
      <c r="G51" s="1">
        <f>Tabella15[[#This Row],[MAX]]-Tabella15[[#This Row],[MIN]]</f>
        <v>735.27999999999884</v>
      </c>
    </row>
    <row r="52" spans="1:7" x14ac:dyDescent="0.3">
      <c r="A52" s="3">
        <v>42079</v>
      </c>
      <c r="B52" s="1">
        <v>28437.71</v>
      </c>
      <c r="C52" s="1">
        <v>28546.31</v>
      </c>
      <c r="D52" s="1">
        <v>28581.82</v>
      </c>
      <c r="E52" s="1">
        <v>28384.09</v>
      </c>
      <c r="F52" s="2">
        <v>-2.3E-3</v>
      </c>
      <c r="G52" s="1">
        <f>Tabella15[[#This Row],[MAX]]-Tabella15[[#This Row],[MIN]]</f>
        <v>197.72999999999956</v>
      </c>
    </row>
    <row r="53" spans="1:7" x14ac:dyDescent="0.3">
      <c r="A53" s="3">
        <v>42080</v>
      </c>
      <c r="B53" s="1">
        <v>28736.38</v>
      </c>
      <c r="C53" s="1">
        <v>28595</v>
      </c>
      <c r="D53" s="1">
        <v>28784.35</v>
      </c>
      <c r="E53" s="1">
        <v>28435.45</v>
      </c>
      <c r="F53" s="2">
        <v>1.0500000000000001E-2</v>
      </c>
      <c r="G53" s="1">
        <f>Tabella15[[#This Row],[MAX]]-Tabella15[[#This Row],[MIN]]</f>
        <v>348.89999999999782</v>
      </c>
    </row>
    <row r="54" spans="1:7" x14ac:dyDescent="0.3">
      <c r="A54" s="3">
        <v>42081</v>
      </c>
      <c r="B54" s="1">
        <v>28622.12</v>
      </c>
      <c r="C54" s="1">
        <v>28766.87</v>
      </c>
      <c r="D54" s="1">
        <v>28806.97</v>
      </c>
      <c r="E54" s="1">
        <v>28546.76</v>
      </c>
      <c r="F54" s="2">
        <v>-4.0000000000000001E-3</v>
      </c>
      <c r="G54" s="1">
        <f>Tabella15[[#This Row],[MAX]]-Tabella15[[#This Row],[MIN]]</f>
        <v>260.21000000000276</v>
      </c>
    </row>
    <row r="55" spans="1:7" x14ac:dyDescent="0.3">
      <c r="A55" s="3">
        <v>42082</v>
      </c>
      <c r="B55" s="1">
        <v>28469.67</v>
      </c>
      <c r="C55" s="1">
        <v>28805.22</v>
      </c>
      <c r="D55" s="1">
        <v>28978.74</v>
      </c>
      <c r="E55" s="1">
        <v>28411.7</v>
      </c>
      <c r="F55" s="2">
        <v>-5.3E-3</v>
      </c>
      <c r="G55" s="1">
        <f>Tabella15[[#This Row],[MAX]]-Tabella15[[#This Row],[MIN]]</f>
        <v>567.04000000000087</v>
      </c>
    </row>
    <row r="56" spans="1:7" x14ac:dyDescent="0.3">
      <c r="A56" s="3">
        <v>42083</v>
      </c>
      <c r="B56" s="1">
        <v>28261.08</v>
      </c>
      <c r="C56" s="1">
        <v>28465.439999999999</v>
      </c>
      <c r="D56" s="1">
        <v>28484.36</v>
      </c>
      <c r="E56" s="1">
        <v>28209.66</v>
      </c>
      <c r="F56" s="2">
        <v>-7.3000000000000001E-3</v>
      </c>
      <c r="G56" s="1">
        <f>Tabella15[[#This Row],[MAX]]-Tabella15[[#This Row],[MIN]]</f>
        <v>274.70000000000073</v>
      </c>
    </row>
    <row r="57" spans="1:7" x14ac:dyDescent="0.3">
      <c r="A57" s="3">
        <v>42086</v>
      </c>
      <c r="B57" s="1">
        <v>28192.02</v>
      </c>
      <c r="C57" s="1">
        <v>28317.29</v>
      </c>
      <c r="D57" s="1">
        <v>28385.14</v>
      </c>
      <c r="E57" s="1">
        <v>28163.9</v>
      </c>
      <c r="F57" s="2">
        <v>-2.3999999999999998E-3</v>
      </c>
      <c r="G57" s="1">
        <f>Tabella15[[#This Row],[MAX]]-Tabella15[[#This Row],[MIN]]</f>
        <v>221.23999999999796</v>
      </c>
    </row>
    <row r="58" spans="1:7" x14ac:dyDescent="0.3">
      <c r="A58" s="3">
        <v>42087</v>
      </c>
      <c r="B58" s="1">
        <v>28161.72</v>
      </c>
      <c r="C58" s="1">
        <v>28209.33</v>
      </c>
      <c r="D58" s="1">
        <v>28455.32</v>
      </c>
      <c r="E58" s="1">
        <v>28130.09</v>
      </c>
      <c r="F58" s="2">
        <v>-1.1000000000000001E-3</v>
      </c>
      <c r="G58" s="1">
        <f>Tabella15[[#This Row],[MAX]]-Tabella15[[#This Row],[MIN]]</f>
        <v>325.22999999999956</v>
      </c>
    </row>
    <row r="59" spans="1:7" x14ac:dyDescent="0.3">
      <c r="A59" s="3">
        <v>42088</v>
      </c>
      <c r="B59" s="1">
        <v>28111.83</v>
      </c>
      <c r="C59" s="1">
        <v>28216.09</v>
      </c>
      <c r="D59" s="1">
        <v>28249.599999999999</v>
      </c>
      <c r="E59" s="1">
        <v>28031.42</v>
      </c>
      <c r="F59" s="2">
        <v>-1.8E-3</v>
      </c>
      <c r="G59" s="1">
        <f>Tabella15[[#This Row],[MAX]]-Tabella15[[#This Row],[MIN]]</f>
        <v>218.18000000000029</v>
      </c>
    </row>
    <row r="60" spans="1:7" x14ac:dyDescent="0.3">
      <c r="A60" s="3">
        <v>42089</v>
      </c>
      <c r="B60" s="1">
        <v>27457.58</v>
      </c>
      <c r="C60" s="1">
        <v>27937.62</v>
      </c>
      <c r="D60" s="1">
        <v>27997.14</v>
      </c>
      <c r="E60" s="1">
        <v>27384.87</v>
      </c>
      <c r="F60" s="2">
        <v>-2.3300000000000001E-2</v>
      </c>
      <c r="G60" s="1">
        <f>Tabella15[[#This Row],[MAX]]-Tabella15[[#This Row],[MIN]]</f>
        <v>612.27000000000044</v>
      </c>
    </row>
    <row r="61" spans="1:7" x14ac:dyDescent="0.3">
      <c r="A61" s="3">
        <v>42090</v>
      </c>
      <c r="B61" s="1">
        <v>27458.639999999999</v>
      </c>
      <c r="C61" s="1">
        <v>27649.78</v>
      </c>
      <c r="D61" s="1">
        <v>27694.41</v>
      </c>
      <c r="E61" s="1">
        <v>27248.45</v>
      </c>
      <c r="F61" s="2">
        <v>0</v>
      </c>
      <c r="G61" s="1">
        <f>Tabella15[[#This Row],[MAX]]-Tabella15[[#This Row],[MIN]]</f>
        <v>445.95999999999913</v>
      </c>
    </row>
    <row r="62" spans="1:7" x14ac:dyDescent="0.3">
      <c r="A62" s="3">
        <v>42093</v>
      </c>
      <c r="B62" s="1">
        <v>27975.86</v>
      </c>
      <c r="C62" s="1">
        <v>27655.79</v>
      </c>
      <c r="D62" s="1">
        <v>28017.97</v>
      </c>
      <c r="E62" s="1">
        <v>27624.76</v>
      </c>
      <c r="F62" s="2">
        <v>1.8800000000000001E-2</v>
      </c>
      <c r="G62" s="1">
        <f>Tabella15[[#This Row],[MAX]]-Tabella15[[#This Row],[MIN]]</f>
        <v>393.21000000000276</v>
      </c>
    </row>
    <row r="63" spans="1:7" x14ac:dyDescent="0.3">
      <c r="A63" s="3">
        <v>42094</v>
      </c>
      <c r="B63" s="1">
        <v>27957.49</v>
      </c>
      <c r="C63" s="1">
        <v>28069.85</v>
      </c>
      <c r="D63" s="1">
        <v>28180.639999999999</v>
      </c>
      <c r="E63" s="1">
        <v>27868.21</v>
      </c>
      <c r="F63" s="2">
        <v>-6.9999999999999999E-4</v>
      </c>
      <c r="G63" s="1">
        <f>Tabella15[[#This Row],[MAX]]-Tabella15[[#This Row],[MIN]]</f>
        <v>312.43000000000029</v>
      </c>
    </row>
    <row r="64" spans="1:7" x14ac:dyDescent="0.3">
      <c r="A64" s="3">
        <v>42095</v>
      </c>
      <c r="B64" s="1">
        <v>28260.14</v>
      </c>
      <c r="C64" s="1">
        <v>27954.86</v>
      </c>
      <c r="D64" s="1">
        <v>28298.34</v>
      </c>
      <c r="E64" s="1">
        <v>27889.02</v>
      </c>
      <c r="F64" s="2">
        <v>1.0800000000000001E-2</v>
      </c>
      <c r="G64" s="1">
        <f>Tabella15[[#This Row],[MAX]]-Tabella15[[#This Row],[MIN]]</f>
        <v>409.31999999999971</v>
      </c>
    </row>
    <row r="65" spans="1:7" x14ac:dyDescent="0.3">
      <c r="A65" s="3">
        <v>42100</v>
      </c>
      <c r="B65" s="1">
        <v>28504.46</v>
      </c>
      <c r="C65" s="1">
        <v>28351.94</v>
      </c>
      <c r="D65" s="1">
        <v>28530.81</v>
      </c>
      <c r="E65" s="1">
        <v>28221.99</v>
      </c>
      <c r="F65" s="2">
        <v>8.6E-3</v>
      </c>
      <c r="G65" s="1">
        <f>Tabella15[[#This Row],[MAX]]-Tabella15[[#This Row],[MIN]]</f>
        <v>308.81999999999971</v>
      </c>
    </row>
    <row r="66" spans="1:7" x14ac:dyDescent="0.3">
      <c r="A66" s="3">
        <v>42101</v>
      </c>
      <c r="B66" s="1">
        <v>28516.59</v>
      </c>
      <c r="C66" s="1">
        <v>28582.33</v>
      </c>
      <c r="D66" s="1">
        <v>28641.08</v>
      </c>
      <c r="E66" s="1">
        <v>28274.36</v>
      </c>
      <c r="F66" s="2">
        <v>4.0000000000000002E-4</v>
      </c>
      <c r="G66" s="1">
        <f>Tabella15[[#This Row],[MAX]]-Tabella15[[#This Row],[MIN]]</f>
        <v>366.72000000000116</v>
      </c>
    </row>
    <row r="67" spans="1:7" x14ac:dyDescent="0.3">
      <c r="A67" s="3">
        <v>42102</v>
      </c>
      <c r="B67" s="1">
        <v>28707.75</v>
      </c>
      <c r="C67" s="1">
        <v>28601.49</v>
      </c>
      <c r="D67" s="1">
        <v>28763.06</v>
      </c>
      <c r="E67" s="1">
        <v>28566.61</v>
      </c>
      <c r="F67" s="2">
        <v>6.7000000000000002E-3</v>
      </c>
      <c r="G67" s="1">
        <f>Tabella15[[#This Row],[MAX]]-Tabella15[[#This Row],[MIN]]</f>
        <v>196.45000000000073</v>
      </c>
    </row>
    <row r="68" spans="1:7" x14ac:dyDescent="0.3">
      <c r="A68" s="3">
        <v>42103</v>
      </c>
      <c r="B68" s="1">
        <v>28885.21</v>
      </c>
      <c r="C68" s="1">
        <v>28858.42</v>
      </c>
      <c r="D68" s="1">
        <v>28906.71</v>
      </c>
      <c r="E68" s="1">
        <v>28622.44</v>
      </c>
      <c r="F68" s="2">
        <v>6.1999999999999998E-3</v>
      </c>
      <c r="G68" s="1">
        <f>Tabella15[[#This Row],[MAX]]-Tabella15[[#This Row],[MIN]]</f>
        <v>284.27000000000044</v>
      </c>
    </row>
    <row r="69" spans="1:7" x14ac:dyDescent="0.3">
      <c r="A69" s="3">
        <v>42104</v>
      </c>
      <c r="B69" s="1">
        <v>28879.38</v>
      </c>
      <c r="C69" s="1">
        <v>28889.27</v>
      </c>
      <c r="D69" s="1">
        <v>28907.81</v>
      </c>
      <c r="E69" s="1">
        <v>28756.75</v>
      </c>
      <c r="F69" s="2">
        <v>-2.0000000000000001E-4</v>
      </c>
      <c r="G69" s="1">
        <f>Tabella15[[#This Row],[MAX]]-Tabella15[[#This Row],[MIN]]</f>
        <v>151.06000000000131</v>
      </c>
    </row>
    <row r="70" spans="1:7" x14ac:dyDescent="0.3">
      <c r="A70" s="3">
        <v>42107</v>
      </c>
      <c r="B70" s="1">
        <v>29044.44</v>
      </c>
      <c r="C70" s="1">
        <v>28955.13</v>
      </c>
      <c r="D70" s="1">
        <v>29072.51</v>
      </c>
      <c r="E70" s="1">
        <v>28843.94</v>
      </c>
      <c r="F70" s="2">
        <v>5.7000000000000002E-3</v>
      </c>
      <c r="G70" s="1">
        <f>Tabella15[[#This Row],[MAX]]-Tabella15[[#This Row],[MIN]]</f>
        <v>228.56999999999971</v>
      </c>
    </row>
    <row r="71" spans="1:7" x14ac:dyDescent="0.3">
      <c r="A71" s="3">
        <v>42109</v>
      </c>
      <c r="B71" s="1">
        <v>28799.69</v>
      </c>
      <c r="C71" s="1">
        <v>29087.25</v>
      </c>
      <c r="D71" s="1">
        <v>29094.61</v>
      </c>
      <c r="E71" s="1">
        <v>28721.63</v>
      </c>
      <c r="F71" s="2">
        <v>-8.3999999999999995E-3</v>
      </c>
      <c r="G71" s="1">
        <f>Tabella15[[#This Row],[MAX]]-Tabella15[[#This Row],[MIN]]</f>
        <v>372.97999999999956</v>
      </c>
    </row>
    <row r="72" spans="1:7" x14ac:dyDescent="0.3">
      <c r="A72" s="3">
        <v>42110</v>
      </c>
      <c r="B72" s="1">
        <v>28666.04</v>
      </c>
      <c r="C72" s="1">
        <v>28876.23</v>
      </c>
      <c r="D72" s="1">
        <v>28876.23</v>
      </c>
      <c r="E72" s="1">
        <v>28497.7</v>
      </c>
      <c r="F72" s="2">
        <v>-4.5999999999999999E-3</v>
      </c>
      <c r="G72" s="1">
        <f>Tabella15[[#This Row],[MAX]]-Tabella15[[#This Row],[MIN]]</f>
        <v>378.52999999999884</v>
      </c>
    </row>
    <row r="73" spans="1:7" x14ac:dyDescent="0.3">
      <c r="A73" s="3">
        <v>42111</v>
      </c>
      <c r="B73" s="1">
        <v>28442.1</v>
      </c>
      <c r="C73" s="1">
        <v>28682.97</v>
      </c>
      <c r="D73" s="1">
        <v>28696.19</v>
      </c>
      <c r="E73" s="1">
        <v>28403.759999999998</v>
      </c>
      <c r="F73" s="2">
        <v>-7.7999999999999996E-3</v>
      </c>
      <c r="G73" s="1">
        <f>Tabella15[[#This Row],[MAX]]-Tabella15[[#This Row],[MIN]]</f>
        <v>292.43000000000029</v>
      </c>
    </row>
    <row r="74" spans="1:7" x14ac:dyDescent="0.3">
      <c r="A74" s="3">
        <v>42114</v>
      </c>
      <c r="B74" s="1">
        <v>27886.21</v>
      </c>
      <c r="C74" s="1">
        <v>28525.65</v>
      </c>
      <c r="D74" s="1">
        <v>28539.46</v>
      </c>
      <c r="E74" s="1">
        <v>27802.37</v>
      </c>
      <c r="F74" s="2">
        <v>-1.95E-2</v>
      </c>
      <c r="G74" s="1">
        <f>Tabella15[[#This Row],[MAX]]-Tabella15[[#This Row],[MIN]]</f>
        <v>737.09000000000015</v>
      </c>
    </row>
    <row r="75" spans="1:7" x14ac:dyDescent="0.3">
      <c r="A75" s="3">
        <v>42115</v>
      </c>
      <c r="B75" s="1">
        <v>27676.04</v>
      </c>
      <c r="C75" s="1">
        <v>27860.51</v>
      </c>
      <c r="D75" s="1">
        <v>27976.93</v>
      </c>
      <c r="E75" s="1">
        <v>27598.21</v>
      </c>
      <c r="F75" s="2">
        <v>-7.4999999999999997E-3</v>
      </c>
      <c r="G75" s="1">
        <f>Tabella15[[#This Row],[MAX]]-Tabella15[[#This Row],[MIN]]</f>
        <v>378.72000000000116</v>
      </c>
    </row>
    <row r="76" spans="1:7" x14ac:dyDescent="0.3">
      <c r="A76" s="3">
        <v>42116</v>
      </c>
      <c r="B76" s="1">
        <v>27890.13</v>
      </c>
      <c r="C76" s="1">
        <v>27756.68</v>
      </c>
      <c r="D76" s="1">
        <v>27947.26</v>
      </c>
      <c r="E76" s="1">
        <v>27385.48</v>
      </c>
      <c r="F76" s="2">
        <v>7.7000000000000002E-3</v>
      </c>
      <c r="G76" s="1">
        <f>Tabella15[[#This Row],[MAX]]-Tabella15[[#This Row],[MIN]]</f>
        <v>561.77999999999884</v>
      </c>
    </row>
    <row r="77" spans="1:7" x14ac:dyDescent="0.3">
      <c r="A77" s="3">
        <v>42117</v>
      </c>
      <c r="B77" s="1">
        <v>27735.02</v>
      </c>
      <c r="C77" s="1">
        <v>27977.27</v>
      </c>
      <c r="D77" s="1">
        <v>28087.78</v>
      </c>
      <c r="E77" s="1">
        <v>27621.18</v>
      </c>
      <c r="F77" s="2">
        <v>-5.5999999999999999E-3</v>
      </c>
      <c r="G77" s="1">
        <f>Tabella15[[#This Row],[MAX]]-Tabella15[[#This Row],[MIN]]</f>
        <v>466.59999999999854</v>
      </c>
    </row>
    <row r="78" spans="1:7" x14ac:dyDescent="0.3">
      <c r="A78" s="3">
        <v>42118</v>
      </c>
      <c r="B78" s="1">
        <v>27437.94</v>
      </c>
      <c r="C78" s="1">
        <v>27804.58</v>
      </c>
      <c r="D78" s="1">
        <v>27829.11</v>
      </c>
      <c r="E78" s="1">
        <v>27344.7</v>
      </c>
      <c r="F78" s="2">
        <v>-1.0699999999999999E-2</v>
      </c>
      <c r="G78" s="1">
        <f>Tabella15[[#This Row],[MAX]]-Tabella15[[#This Row],[MIN]]</f>
        <v>484.40999999999985</v>
      </c>
    </row>
    <row r="79" spans="1:7" x14ac:dyDescent="0.3">
      <c r="A79" s="3">
        <v>42121</v>
      </c>
      <c r="B79" s="1">
        <v>27176.99</v>
      </c>
      <c r="C79" s="1">
        <v>27565.49</v>
      </c>
      <c r="D79" s="1">
        <v>27567.279999999999</v>
      </c>
      <c r="E79" s="1">
        <v>27141.55</v>
      </c>
      <c r="F79" s="2">
        <v>-9.4999999999999998E-3</v>
      </c>
      <c r="G79" s="1">
        <f>Tabella15[[#This Row],[MAX]]-Tabella15[[#This Row],[MIN]]</f>
        <v>425.72999999999956</v>
      </c>
    </row>
    <row r="80" spans="1:7" x14ac:dyDescent="0.3">
      <c r="A80" s="3">
        <v>42122</v>
      </c>
      <c r="B80" s="1">
        <v>27396.38</v>
      </c>
      <c r="C80" s="1">
        <v>27215.61</v>
      </c>
      <c r="D80" s="1">
        <v>27482.14</v>
      </c>
      <c r="E80" s="1">
        <v>27073.25</v>
      </c>
      <c r="F80" s="2">
        <v>8.0999999999999996E-3</v>
      </c>
      <c r="G80" s="1">
        <f>Tabella15[[#This Row],[MAX]]-Tabella15[[#This Row],[MIN]]</f>
        <v>408.88999999999942</v>
      </c>
    </row>
    <row r="81" spans="1:7" x14ac:dyDescent="0.3">
      <c r="A81" s="3">
        <v>42123</v>
      </c>
      <c r="B81" s="1">
        <v>27225.93</v>
      </c>
      <c r="C81" s="1">
        <v>27395.71</v>
      </c>
      <c r="D81" s="1">
        <v>27438.959999999999</v>
      </c>
      <c r="E81" s="1">
        <v>27176.54</v>
      </c>
      <c r="F81" s="2">
        <v>-6.1999999999999998E-3</v>
      </c>
      <c r="G81" s="1">
        <f>Tabella15[[#This Row],[MAX]]-Tabella15[[#This Row],[MIN]]</f>
        <v>262.41999999999825</v>
      </c>
    </row>
    <row r="82" spans="1:7" x14ac:dyDescent="0.3">
      <c r="A82" s="3">
        <v>42124</v>
      </c>
      <c r="B82" s="1">
        <v>27011.31</v>
      </c>
      <c r="C82" s="1">
        <v>27242.05</v>
      </c>
      <c r="D82" s="1">
        <v>27242.05</v>
      </c>
      <c r="E82" s="1">
        <v>26897.54</v>
      </c>
      <c r="F82" s="2">
        <v>-7.9000000000000008E-3</v>
      </c>
      <c r="G82" s="1">
        <f>Tabella15[[#This Row],[MAX]]-Tabella15[[#This Row],[MIN]]</f>
        <v>344.5099999999984</v>
      </c>
    </row>
    <row r="83" spans="1:7" x14ac:dyDescent="0.3">
      <c r="A83" s="3">
        <v>42128</v>
      </c>
      <c r="B83" s="1">
        <v>27490.59</v>
      </c>
      <c r="C83" s="1">
        <v>27204.63</v>
      </c>
      <c r="D83" s="1">
        <v>27537.85</v>
      </c>
      <c r="E83" s="1">
        <v>27159.45</v>
      </c>
      <c r="F83" s="2">
        <v>1.77E-2</v>
      </c>
      <c r="G83" s="1">
        <f>Tabella15[[#This Row],[MAX]]-Tabella15[[#This Row],[MIN]]</f>
        <v>378.39999999999782</v>
      </c>
    </row>
    <row r="84" spans="1:7" x14ac:dyDescent="0.3">
      <c r="A84" s="3">
        <v>42129</v>
      </c>
      <c r="B84" s="1">
        <v>27440.14</v>
      </c>
      <c r="C84" s="1">
        <v>27561.32</v>
      </c>
      <c r="D84" s="1">
        <v>27603.71</v>
      </c>
      <c r="E84" s="1">
        <v>27338.23</v>
      </c>
      <c r="F84" s="2">
        <v>-1.8E-3</v>
      </c>
      <c r="G84" s="1">
        <f>Tabella15[[#This Row],[MAX]]-Tabella15[[#This Row],[MIN]]</f>
        <v>265.47999999999956</v>
      </c>
    </row>
    <row r="85" spans="1:7" x14ac:dyDescent="0.3">
      <c r="A85" s="3">
        <v>42130</v>
      </c>
      <c r="B85" s="1">
        <v>26717.37</v>
      </c>
      <c r="C85" s="1">
        <v>27473.360000000001</v>
      </c>
      <c r="D85" s="1">
        <v>27501.15</v>
      </c>
      <c r="E85" s="1">
        <v>26677.64</v>
      </c>
      <c r="F85" s="2">
        <v>-2.63E-2</v>
      </c>
      <c r="G85" s="1">
        <f>Tabella15[[#This Row],[MAX]]-Tabella15[[#This Row],[MIN]]</f>
        <v>823.51000000000204</v>
      </c>
    </row>
    <row r="86" spans="1:7" x14ac:dyDescent="0.3">
      <c r="A86" s="3">
        <v>42131</v>
      </c>
      <c r="B86" s="1">
        <v>26599.11</v>
      </c>
      <c r="C86" s="1">
        <v>26721.34</v>
      </c>
      <c r="D86" s="1">
        <v>26850.37</v>
      </c>
      <c r="E86" s="1">
        <v>26423.99</v>
      </c>
      <c r="F86" s="2">
        <v>-4.4000000000000003E-3</v>
      </c>
      <c r="G86" s="1">
        <f>Tabella15[[#This Row],[MAX]]-Tabella15[[#This Row],[MIN]]</f>
        <v>426.37999999999738</v>
      </c>
    </row>
    <row r="87" spans="1:7" x14ac:dyDescent="0.3">
      <c r="A87" s="3">
        <v>42132</v>
      </c>
      <c r="B87" s="1">
        <v>27105.39</v>
      </c>
      <c r="C87" s="1">
        <v>26814.38</v>
      </c>
      <c r="D87" s="1">
        <v>27196.28</v>
      </c>
      <c r="E87" s="1">
        <v>26814.38</v>
      </c>
      <c r="F87" s="2">
        <v>1.9E-2</v>
      </c>
      <c r="G87" s="1">
        <f>Tabella15[[#This Row],[MAX]]-Tabella15[[#This Row],[MIN]]</f>
        <v>381.89999999999782</v>
      </c>
    </row>
    <row r="88" spans="1:7" x14ac:dyDescent="0.3">
      <c r="A88" s="3">
        <v>42135</v>
      </c>
      <c r="B88" s="1">
        <v>27507.3</v>
      </c>
      <c r="C88" s="1">
        <v>27249.42</v>
      </c>
      <c r="D88" s="1">
        <v>27544.240000000002</v>
      </c>
      <c r="E88" s="1">
        <v>27231.279999999999</v>
      </c>
      <c r="F88" s="2">
        <v>1.4800000000000001E-2</v>
      </c>
      <c r="G88" s="1">
        <f>Tabella15[[#This Row],[MAX]]-Tabella15[[#This Row],[MIN]]</f>
        <v>312.96000000000276</v>
      </c>
    </row>
    <row r="89" spans="1:7" x14ac:dyDescent="0.3">
      <c r="A89" s="3">
        <v>42136</v>
      </c>
      <c r="B89" s="1">
        <v>26877.48</v>
      </c>
      <c r="C89" s="1">
        <v>27502.91</v>
      </c>
      <c r="D89" s="1">
        <v>27502.91</v>
      </c>
      <c r="E89" s="1">
        <v>26837.39</v>
      </c>
      <c r="F89" s="2">
        <v>-2.29E-2</v>
      </c>
      <c r="G89" s="1">
        <f>Tabella15[[#This Row],[MAX]]-Tabella15[[#This Row],[MIN]]</f>
        <v>665.52000000000044</v>
      </c>
    </row>
    <row r="90" spans="1:7" x14ac:dyDescent="0.3">
      <c r="A90" s="3">
        <v>42137</v>
      </c>
      <c r="B90" s="1">
        <v>27251.1</v>
      </c>
      <c r="C90" s="1">
        <v>27023.71</v>
      </c>
      <c r="D90" s="1">
        <v>27299.8</v>
      </c>
      <c r="E90" s="1">
        <v>26750.01</v>
      </c>
      <c r="F90" s="2">
        <v>1.3899999999999999E-2</v>
      </c>
      <c r="G90" s="1">
        <f>Tabella15[[#This Row],[MAX]]-Tabella15[[#This Row],[MIN]]</f>
        <v>549.79000000000087</v>
      </c>
    </row>
    <row r="91" spans="1:7" x14ac:dyDescent="0.3">
      <c r="A91" s="3">
        <v>42138</v>
      </c>
      <c r="B91" s="1">
        <v>27206.06</v>
      </c>
      <c r="C91" s="1">
        <v>27290.17</v>
      </c>
      <c r="D91" s="1">
        <v>27293.99</v>
      </c>
      <c r="E91" s="1">
        <v>26948.62</v>
      </c>
      <c r="F91" s="2">
        <v>-1.6999999999999999E-3</v>
      </c>
      <c r="G91" s="1">
        <f>Tabella15[[#This Row],[MAX]]-Tabella15[[#This Row],[MIN]]</f>
        <v>345.37000000000262</v>
      </c>
    </row>
    <row r="92" spans="1:7" x14ac:dyDescent="0.3">
      <c r="A92" s="3">
        <v>42139</v>
      </c>
      <c r="B92" s="1">
        <v>27324</v>
      </c>
      <c r="C92" s="1">
        <v>27233.9</v>
      </c>
      <c r="D92" s="1">
        <v>27379.57</v>
      </c>
      <c r="E92" s="1">
        <v>27159.759999999998</v>
      </c>
      <c r="F92" s="2">
        <v>4.3E-3</v>
      </c>
      <c r="G92" s="1">
        <f>Tabella15[[#This Row],[MAX]]-Tabella15[[#This Row],[MIN]]</f>
        <v>219.81000000000131</v>
      </c>
    </row>
    <row r="93" spans="1:7" x14ac:dyDescent="0.3">
      <c r="A93" s="3">
        <v>42142</v>
      </c>
      <c r="B93" s="1">
        <v>27687.3</v>
      </c>
      <c r="C93" s="1">
        <v>27416.97</v>
      </c>
      <c r="D93" s="1">
        <v>27725.97</v>
      </c>
      <c r="E93" s="1">
        <v>27370.28</v>
      </c>
      <c r="F93" s="2">
        <v>1.3299999999999999E-2</v>
      </c>
      <c r="G93" s="1">
        <f>Tabella15[[#This Row],[MAX]]-Tabella15[[#This Row],[MIN]]</f>
        <v>355.69000000000233</v>
      </c>
    </row>
    <row r="94" spans="1:7" x14ac:dyDescent="0.3">
      <c r="A94" s="3">
        <v>42143</v>
      </c>
      <c r="B94" s="1">
        <v>27645.53</v>
      </c>
      <c r="C94" s="1">
        <v>27663.08</v>
      </c>
      <c r="D94" s="1">
        <v>27872.23</v>
      </c>
      <c r="E94" s="1">
        <v>27574.07</v>
      </c>
      <c r="F94" s="2">
        <v>-1.5E-3</v>
      </c>
      <c r="G94" s="1">
        <f>Tabella15[[#This Row],[MAX]]-Tabella15[[#This Row],[MIN]]</f>
        <v>298.15999999999985</v>
      </c>
    </row>
    <row r="95" spans="1:7" x14ac:dyDescent="0.3">
      <c r="A95" s="3">
        <v>42144</v>
      </c>
      <c r="B95" s="1">
        <v>27837.21</v>
      </c>
      <c r="C95" s="1">
        <v>27749.3</v>
      </c>
      <c r="D95" s="1">
        <v>27903.01</v>
      </c>
      <c r="E95" s="1">
        <v>27743.99</v>
      </c>
      <c r="F95" s="2">
        <v>6.8999999999999999E-3</v>
      </c>
      <c r="G95" s="1">
        <f>Tabella15[[#This Row],[MAX]]-Tabella15[[#This Row],[MIN]]</f>
        <v>159.0199999999968</v>
      </c>
    </row>
    <row r="96" spans="1:7" x14ac:dyDescent="0.3">
      <c r="A96" s="3">
        <v>42145</v>
      </c>
      <c r="B96" s="1">
        <v>27809.35</v>
      </c>
      <c r="C96" s="1">
        <v>27885.360000000001</v>
      </c>
      <c r="D96" s="1">
        <v>27911.439999999999</v>
      </c>
      <c r="E96" s="1">
        <v>27712.73</v>
      </c>
      <c r="F96" s="2">
        <v>-1E-3</v>
      </c>
      <c r="G96" s="1">
        <f>Tabella15[[#This Row],[MAX]]-Tabella15[[#This Row],[MIN]]</f>
        <v>198.70999999999913</v>
      </c>
    </row>
    <row r="97" spans="1:7" x14ac:dyDescent="0.3">
      <c r="A97" s="3">
        <v>42146</v>
      </c>
      <c r="B97" s="1">
        <v>27957.5</v>
      </c>
      <c r="C97" s="1">
        <v>27849.54</v>
      </c>
      <c r="D97" s="1">
        <v>28071.16</v>
      </c>
      <c r="E97" s="1">
        <v>27828.61</v>
      </c>
      <c r="F97" s="2">
        <v>5.3E-3</v>
      </c>
      <c r="G97" s="1">
        <f>Tabella15[[#This Row],[MAX]]-Tabella15[[#This Row],[MIN]]</f>
        <v>242.54999999999927</v>
      </c>
    </row>
    <row r="98" spans="1:7" x14ac:dyDescent="0.3">
      <c r="A98" s="3">
        <v>42149</v>
      </c>
      <c r="B98" s="1">
        <v>27643.88</v>
      </c>
      <c r="C98" s="1">
        <v>27893.25</v>
      </c>
      <c r="D98" s="1">
        <v>27903.29</v>
      </c>
      <c r="E98" s="1">
        <v>27614.32</v>
      </c>
      <c r="F98" s="2">
        <v>-1.12E-2</v>
      </c>
      <c r="G98" s="1">
        <f>Tabella15[[#This Row],[MAX]]-Tabella15[[#This Row],[MIN]]</f>
        <v>288.97000000000116</v>
      </c>
    </row>
    <row r="99" spans="1:7" x14ac:dyDescent="0.3">
      <c r="A99" s="3">
        <v>42150</v>
      </c>
      <c r="B99" s="1">
        <v>27531.41</v>
      </c>
      <c r="C99" s="1">
        <v>27633.66</v>
      </c>
      <c r="D99" s="1">
        <v>27675.94</v>
      </c>
      <c r="E99" s="1">
        <v>27473.54</v>
      </c>
      <c r="F99" s="2">
        <v>-4.1000000000000003E-3</v>
      </c>
      <c r="G99" s="1">
        <f>Tabella15[[#This Row],[MAX]]-Tabella15[[#This Row],[MIN]]</f>
        <v>202.39999999999782</v>
      </c>
    </row>
    <row r="100" spans="1:7" x14ac:dyDescent="0.3">
      <c r="A100" s="3">
        <v>42151</v>
      </c>
      <c r="B100" s="1">
        <v>27564.66</v>
      </c>
      <c r="C100" s="1">
        <v>27447.4</v>
      </c>
      <c r="D100" s="1">
        <v>27595.8</v>
      </c>
      <c r="E100" s="1">
        <v>27363.72</v>
      </c>
      <c r="F100" s="2">
        <v>1.1999999999999999E-3</v>
      </c>
      <c r="G100" s="1">
        <f>Tabella15[[#This Row],[MAX]]-Tabella15[[#This Row],[MIN]]</f>
        <v>232.07999999999811</v>
      </c>
    </row>
    <row r="101" spans="1:7" x14ac:dyDescent="0.3">
      <c r="A101" s="3">
        <v>42152</v>
      </c>
      <c r="B101" s="1">
        <v>27506.71</v>
      </c>
      <c r="C101" s="1">
        <v>27619.31</v>
      </c>
      <c r="D101" s="1">
        <v>27666.37</v>
      </c>
      <c r="E101" s="1">
        <v>27354.35</v>
      </c>
      <c r="F101" s="2">
        <v>-2.0999999999999999E-3</v>
      </c>
      <c r="G101" s="1">
        <f>Tabella15[[#This Row],[MAX]]-Tabella15[[#This Row],[MIN]]</f>
        <v>312.02000000000044</v>
      </c>
    </row>
    <row r="102" spans="1:7" x14ac:dyDescent="0.3">
      <c r="A102" s="3">
        <v>42153</v>
      </c>
      <c r="B102" s="1">
        <v>27828.44</v>
      </c>
      <c r="C102" s="1">
        <v>27553.03</v>
      </c>
      <c r="D102" s="1">
        <v>27888.32</v>
      </c>
      <c r="E102" s="1">
        <v>27467.23</v>
      </c>
      <c r="F102" s="2">
        <v>1.17E-2</v>
      </c>
      <c r="G102" s="1">
        <f>Tabella15[[#This Row],[MAX]]-Tabella15[[#This Row],[MIN]]</f>
        <v>421.09000000000015</v>
      </c>
    </row>
    <row r="103" spans="1:7" x14ac:dyDescent="0.3">
      <c r="A103" s="3">
        <v>42156</v>
      </c>
      <c r="B103" s="1">
        <v>27848.99</v>
      </c>
      <c r="C103" s="1">
        <v>27770.79</v>
      </c>
      <c r="D103" s="1">
        <v>27959.43</v>
      </c>
      <c r="E103" s="1">
        <v>27737.58</v>
      </c>
      <c r="F103" s="2">
        <v>6.9999999999999999E-4</v>
      </c>
      <c r="G103" s="1">
        <f>Tabella15[[#This Row],[MAX]]-Tabella15[[#This Row],[MIN]]</f>
        <v>221.84999999999854</v>
      </c>
    </row>
    <row r="104" spans="1:7" x14ac:dyDescent="0.3">
      <c r="A104" s="3">
        <v>42157</v>
      </c>
      <c r="B104" s="1">
        <v>27188.38</v>
      </c>
      <c r="C104" s="1">
        <v>27890.73</v>
      </c>
      <c r="D104" s="1">
        <v>27902.53</v>
      </c>
      <c r="E104" s="1">
        <v>27146.68</v>
      </c>
      <c r="F104" s="2">
        <v>-2.3699999999999999E-2</v>
      </c>
      <c r="G104" s="1">
        <f>Tabella15[[#This Row],[MAX]]-Tabella15[[#This Row],[MIN]]</f>
        <v>755.84999999999854</v>
      </c>
    </row>
    <row r="105" spans="1:7" x14ac:dyDescent="0.3">
      <c r="A105" s="3">
        <v>42158</v>
      </c>
      <c r="B105" s="1">
        <v>26837.200000000001</v>
      </c>
      <c r="C105" s="1">
        <v>27230.68</v>
      </c>
      <c r="D105" s="1">
        <v>27276.22</v>
      </c>
      <c r="E105" s="1">
        <v>26698.26</v>
      </c>
      <c r="F105" s="2">
        <v>-1.29E-2</v>
      </c>
      <c r="G105" s="1">
        <f>Tabella15[[#This Row],[MAX]]-Tabella15[[#This Row],[MIN]]</f>
        <v>577.96000000000276</v>
      </c>
    </row>
    <row r="106" spans="1:7" x14ac:dyDescent="0.3">
      <c r="A106" s="3">
        <v>42159</v>
      </c>
      <c r="B106" s="1">
        <v>26813.42</v>
      </c>
      <c r="C106" s="1">
        <v>26940.639999999999</v>
      </c>
      <c r="D106" s="1">
        <v>26948.84</v>
      </c>
      <c r="E106" s="1">
        <v>26551.97</v>
      </c>
      <c r="F106" s="2">
        <v>-8.9999999999999998E-4</v>
      </c>
      <c r="G106" s="1">
        <f>Tabella15[[#This Row],[MAX]]-Tabella15[[#This Row],[MIN]]</f>
        <v>396.86999999999898</v>
      </c>
    </row>
    <row r="107" spans="1:7" x14ac:dyDescent="0.3">
      <c r="A107" s="3">
        <v>42160</v>
      </c>
      <c r="B107" s="1">
        <v>26768.49</v>
      </c>
      <c r="C107" s="1">
        <v>26819.82</v>
      </c>
      <c r="D107" s="1">
        <v>27014.42</v>
      </c>
      <c r="E107" s="1">
        <v>26718.44</v>
      </c>
      <c r="F107" s="2">
        <v>-1.6999999999999999E-3</v>
      </c>
      <c r="G107" s="1">
        <f>Tabella15[[#This Row],[MAX]]-Tabella15[[#This Row],[MIN]]</f>
        <v>295.97999999999956</v>
      </c>
    </row>
    <row r="108" spans="1:7" x14ac:dyDescent="0.3">
      <c r="A108" s="3">
        <v>42163</v>
      </c>
      <c r="B108" s="1">
        <v>26523.09</v>
      </c>
      <c r="C108" s="1">
        <v>26814.31</v>
      </c>
      <c r="D108" s="1">
        <v>26827.06</v>
      </c>
      <c r="E108" s="1">
        <v>26472.87</v>
      </c>
      <c r="F108" s="2">
        <v>-9.1999999999999998E-3</v>
      </c>
      <c r="G108" s="1">
        <f>Tabella15[[#This Row],[MAX]]-Tabella15[[#This Row],[MIN]]</f>
        <v>354.19000000000233</v>
      </c>
    </row>
    <row r="109" spans="1:7" x14ac:dyDescent="0.3">
      <c r="A109" s="3">
        <v>42164</v>
      </c>
      <c r="B109" s="1">
        <v>26481.25</v>
      </c>
      <c r="C109" s="1">
        <v>26510.29</v>
      </c>
      <c r="D109" s="1">
        <v>26604.65</v>
      </c>
      <c r="E109" s="1">
        <v>26438.32</v>
      </c>
      <c r="F109" s="2">
        <v>-1.6000000000000001E-3</v>
      </c>
      <c r="G109" s="1">
        <f>Tabella15[[#This Row],[MAX]]-Tabella15[[#This Row],[MIN]]</f>
        <v>166.33000000000175</v>
      </c>
    </row>
    <row r="110" spans="1:7" x14ac:dyDescent="0.3">
      <c r="A110" s="3">
        <v>42165</v>
      </c>
      <c r="B110" s="1">
        <v>26840.5</v>
      </c>
      <c r="C110" s="1">
        <v>26517.32</v>
      </c>
      <c r="D110" s="1">
        <v>26934.74</v>
      </c>
      <c r="E110" s="1">
        <v>26493.29</v>
      </c>
      <c r="F110" s="2">
        <v>1.3599999999999999E-2</v>
      </c>
      <c r="G110" s="1">
        <f>Tabella15[[#This Row],[MAX]]-Tabella15[[#This Row],[MIN]]</f>
        <v>441.45000000000073</v>
      </c>
    </row>
    <row r="111" spans="1:7" x14ac:dyDescent="0.3">
      <c r="A111" s="3">
        <v>42166</v>
      </c>
      <c r="B111" s="1">
        <v>26370.98</v>
      </c>
      <c r="C111" s="1">
        <v>26959.98</v>
      </c>
      <c r="D111" s="1">
        <v>27000.14</v>
      </c>
      <c r="E111" s="1">
        <v>26348.93</v>
      </c>
      <c r="F111" s="2">
        <v>-1.7500000000000002E-2</v>
      </c>
      <c r="G111" s="1">
        <f>Tabella15[[#This Row],[MAX]]-Tabella15[[#This Row],[MIN]]</f>
        <v>651.20999999999913</v>
      </c>
    </row>
    <row r="112" spans="1:7" x14ac:dyDescent="0.3">
      <c r="A112" s="3">
        <v>42167</v>
      </c>
      <c r="B112" s="1">
        <v>26425.3</v>
      </c>
      <c r="C112" s="1">
        <v>26340.32</v>
      </c>
      <c r="D112" s="1">
        <v>26489.58</v>
      </c>
      <c r="E112" s="1">
        <v>26307.07</v>
      </c>
      <c r="F112" s="2">
        <v>2.0999999999999999E-3</v>
      </c>
      <c r="G112" s="1">
        <f>Tabella15[[#This Row],[MAX]]-Tabella15[[#This Row],[MIN]]</f>
        <v>182.51000000000204</v>
      </c>
    </row>
    <row r="113" spans="1:7" x14ac:dyDescent="0.3">
      <c r="A113" s="3">
        <v>42170</v>
      </c>
      <c r="B113" s="1">
        <v>26586.55</v>
      </c>
      <c r="C113" s="1">
        <v>26498.67</v>
      </c>
      <c r="D113" s="1">
        <v>26728.6</v>
      </c>
      <c r="E113" s="1">
        <v>26307.84</v>
      </c>
      <c r="F113" s="2">
        <v>6.1000000000000004E-3</v>
      </c>
      <c r="G113" s="1">
        <f>Tabella15[[#This Row],[MAX]]-Tabella15[[#This Row],[MIN]]</f>
        <v>420.7599999999984</v>
      </c>
    </row>
    <row r="114" spans="1:7" x14ac:dyDescent="0.3">
      <c r="A114" s="3">
        <v>42171</v>
      </c>
      <c r="B114" s="1">
        <v>26686.51</v>
      </c>
      <c r="C114" s="1">
        <v>26586.86</v>
      </c>
      <c r="D114" s="1">
        <v>26731.35</v>
      </c>
      <c r="E114" s="1">
        <v>26379.93</v>
      </c>
      <c r="F114" s="2">
        <v>3.8E-3</v>
      </c>
      <c r="G114" s="1">
        <f>Tabella15[[#This Row],[MAX]]-Tabella15[[#This Row],[MIN]]</f>
        <v>351.41999999999825</v>
      </c>
    </row>
    <row r="115" spans="1:7" x14ac:dyDescent="0.3">
      <c r="A115" s="3">
        <v>42172</v>
      </c>
      <c r="B115" s="1">
        <v>26832.66</v>
      </c>
      <c r="C115" s="1">
        <v>26815.41</v>
      </c>
      <c r="D115" s="1">
        <v>26983.48</v>
      </c>
      <c r="E115" s="1">
        <v>26728.89</v>
      </c>
      <c r="F115" s="2">
        <v>5.4999999999999997E-3</v>
      </c>
      <c r="G115" s="1">
        <f>Tabella15[[#This Row],[MAX]]-Tabella15[[#This Row],[MIN]]</f>
        <v>254.59000000000015</v>
      </c>
    </row>
    <row r="116" spans="1:7" x14ac:dyDescent="0.3">
      <c r="A116" s="3">
        <v>42173</v>
      </c>
      <c r="B116" s="1">
        <v>27115.83</v>
      </c>
      <c r="C116" s="1">
        <v>26916.99</v>
      </c>
      <c r="D116" s="1">
        <v>27175.39</v>
      </c>
      <c r="E116" s="1">
        <v>26910.26</v>
      </c>
      <c r="F116" s="2">
        <v>1.06E-2</v>
      </c>
      <c r="G116" s="1">
        <f>Tabella15[[#This Row],[MAX]]-Tabella15[[#This Row],[MIN]]</f>
        <v>265.13000000000102</v>
      </c>
    </row>
    <row r="117" spans="1:7" x14ac:dyDescent="0.3">
      <c r="A117" s="3">
        <v>42174</v>
      </c>
      <c r="B117" s="1">
        <v>27316.17</v>
      </c>
      <c r="C117" s="1">
        <v>27207.759999999998</v>
      </c>
      <c r="D117" s="1">
        <v>27404.6</v>
      </c>
      <c r="E117" s="1">
        <v>27202.38</v>
      </c>
      <c r="F117" s="2">
        <v>7.4000000000000003E-3</v>
      </c>
      <c r="G117" s="1">
        <f>Tabella15[[#This Row],[MAX]]-Tabella15[[#This Row],[MIN]]</f>
        <v>202.21999999999753</v>
      </c>
    </row>
    <row r="118" spans="1:7" x14ac:dyDescent="0.3">
      <c r="A118" s="3">
        <v>42177</v>
      </c>
      <c r="B118" s="1">
        <v>27730.21</v>
      </c>
      <c r="C118" s="1">
        <v>27427.19</v>
      </c>
      <c r="D118" s="1">
        <v>27782.31</v>
      </c>
      <c r="E118" s="1">
        <v>27417.03</v>
      </c>
      <c r="F118" s="2">
        <v>1.52E-2</v>
      </c>
      <c r="G118" s="1">
        <f>Tabella15[[#This Row],[MAX]]-Tabella15[[#This Row],[MIN]]</f>
        <v>365.28000000000247</v>
      </c>
    </row>
    <row r="119" spans="1:7" x14ac:dyDescent="0.3">
      <c r="A119" s="3">
        <v>42178</v>
      </c>
      <c r="B119" s="1">
        <v>27804.37</v>
      </c>
      <c r="C119" s="1">
        <v>27760.11</v>
      </c>
      <c r="D119" s="1">
        <v>27882.66</v>
      </c>
      <c r="E119" s="1">
        <v>27666.59</v>
      </c>
      <c r="F119" s="2">
        <v>2.7000000000000001E-3</v>
      </c>
      <c r="G119" s="1">
        <f>Tabella15[[#This Row],[MAX]]-Tabella15[[#This Row],[MIN]]</f>
        <v>216.06999999999971</v>
      </c>
    </row>
    <row r="120" spans="1:7" x14ac:dyDescent="0.3">
      <c r="A120" s="3">
        <v>42179</v>
      </c>
      <c r="B120" s="1">
        <v>27729.67</v>
      </c>
      <c r="C120" s="1">
        <v>27852.32</v>
      </c>
      <c r="D120" s="1">
        <v>27948.240000000002</v>
      </c>
      <c r="E120" s="1">
        <v>27647.29</v>
      </c>
      <c r="F120" s="2">
        <v>-2.7000000000000001E-3</v>
      </c>
      <c r="G120" s="1">
        <f>Tabella15[[#This Row],[MAX]]-Tabella15[[#This Row],[MIN]]</f>
        <v>300.95000000000073</v>
      </c>
    </row>
    <row r="121" spans="1:7" x14ac:dyDescent="0.3">
      <c r="A121" s="3">
        <v>42180</v>
      </c>
      <c r="B121" s="1">
        <v>27895.97</v>
      </c>
      <c r="C121" s="1">
        <v>27660.22</v>
      </c>
      <c r="D121" s="1">
        <v>27968.75</v>
      </c>
      <c r="E121" s="1">
        <v>27635.759999999998</v>
      </c>
      <c r="F121" s="2">
        <v>6.0000000000000001E-3</v>
      </c>
      <c r="G121" s="1">
        <f>Tabella15[[#This Row],[MAX]]-Tabella15[[#This Row],[MIN]]</f>
        <v>332.9900000000016</v>
      </c>
    </row>
    <row r="122" spans="1:7" x14ac:dyDescent="0.3">
      <c r="A122" s="3">
        <v>42181</v>
      </c>
      <c r="B122" s="1">
        <v>27811.84</v>
      </c>
      <c r="C122" s="1">
        <v>27880.720000000001</v>
      </c>
      <c r="D122" s="1">
        <v>27921.86</v>
      </c>
      <c r="E122" s="1">
        <v>27675.16</v>
      </c>
      <c r="F122" s="2">
        <v>-3.0000000000000001E-3</v>
      </c>
      <c r="G122" s="1">
        <f>Tabella15[[#This Row],[MAX]]-Tabella15[[#This Row],[MIN]]</f>
        <v>246.70000000000073</v>
      </c>
    </row>
    <row r="123" spans="1:7" x14ac:dyDescent="0.3">
      <c r="A123" s="3">
        <v>42184</v>
      </c>
      <c r="B123" s="1">
        <v>27645.15</v>
      </c>
      <c r="C123" s="1">
        <v>27451.07</v>
      </c>
      <c r="D123" s="1">
        <v>27695.32</v>
      </c>
      <c r="E123" s="1">
        <v>27209.19</v>
      </c>
      <c r="F123" s="2">
        <v>-6.0000000000000001E-3</v>
      </c>
      <c r="G123" s="1">
        <f>Tabella15[[#This Row],[MAX]]-Tabella15[[#This Row],[MIN]]</f>
        <v>486.13000000000102</v>
      </c>
    </row>
    <row r="124" spans="1:7" x14ac:dyDescent="0.3">
      <c r="A124" s="3">
        <v>42185</v>
      </c>
      <c r="B124" s="1">
        <v>27780.83</v>
      </c>
      <c r="C124" s="1">
        <v>27627.39</v>
      </c>
      <c r="D124" s="1">
        <v>27814.53</v>
      </c>
      <c r="E124" s="1">
        <v>27570.95</v>
      </c>
      <c r="F124" s="2">
        <v>4.8999999999999998E-3</v>
      </c>
      <c r="G124" s="1">
        <f>Tabella15[[#This Row],[MAX]]-Tabella15[[#This Row],[MIN]]</f>
        <v>243.57999999999811</v>
      </c>
    </row>
    <row r="125" spans="1:7" x14ac:dyDescent="0.3">
      <c r="A125" s="3">
        <v>42186</v>
      </c>
      <c r="B125" s="1">
        <v>28020.87</v>
      </c>
      <c r="C125" s="1">
        <v>27823.65</v>
      </c>
      <c r="D125" s="1">
        <v>28099.25</v>
      </c>
      <c r="E125" s="1">
        <v>27799.91</v>
      </c>
      <c r="F125" s="2">
        <v>8.6E-3</v>
      </c>
      <c r="G125" s="1">
        <f>Tabella15[[#This Row],[MAX]]-Tabella15[[#This Row],[MIN]]</f>
        <v>299.34000000000015</v>
      </c>
    </row>
    <row r="126" spans="1:7" x14ac:dyDescent="0.3">
      <c r="A126" s="3">
        <v>42187</v>
      </c>
      <c r="B126" s="1">
        <v>27945.8</v>
      </c>
      <c r="C126" s="1">
        <v>28100.38</v>
      </c>
      <c r="D126" s="1">
        <v>28115.96</v>
      </c>
      <c r="E126" s="1">
        <v>27906.35</v>
      </c>
      <c r="F126" s="2">
        <v>-2.7000000000000001E-3</v>
      </c>
      <c r="G126" s="1">
        <f>Tabella15[[#This Row],[MAX]]-Tabella15[[#This Row],[MIN]]</f>
        <v>209.61000000000058</v>
      </c>
    </row>
    <row r="127" spans="1:7" x14ac:dyDescent="0.3">
      <c r="A127" s="3">
        <v>42188</v>
      </c>
      <c r="B127" s="1">
        <v>28092.79</v>
      </c>
      <c r="C127" s="1">
        <v>27973.119999999999</v>
      </c>
      <c r="D127" s="1">
        <v>28135.43</v>
      </c>
      <c r="E127" s="1">
        <v>27897.45</v>
      </c>
      <c r="F127" s="2">
        <v>5.3E-3</v>
      </c>
      <c r="G127" s="1">
        <f>Tabella15[[#This Row],[MAX]]-Tabella15[[#This Row],[MIN]]</f>
        <v>237.97999999999956</v>
      </c>
    </row>
    <row r="128" spans="1:7" x14ac:dyDescent="0.3">
      <c r="A128" s="3">
        <v>42191</v>
      </c>
      <c r="B128" s="1">
        <v>28208.76</v>
      </c>
      <c r="C128" s="1">
        <v>27857.200000000001</v>
      </c>
      <c r="D128" s="1">
        <v>28235.31</v>
      </c>
      <c r="E128" s="1">
        <v>27774.799999999999</v>
      </c>
      <c r="F128" s="2">
        <v>4.1000000000000003E-3</v>
      </c>
      <c r="G128" s="1">
        <f>Tabella15[[#This Row],[MAX]]-Tabella15[[#This Row],[MIN]]</f>
        <v>460.51000000000204</v>
      </c>
    </row>
    <row r="129" spans="1:7" x14ac:dyDescent="0.3">
      <c r="A129" s="3">
        <v>42192</v>
      </c>
      <c r="B129" s="1">
        <v>28171.69</v>
      </c>
      <c r="C129" s="1">
        <v>28220.11</v>
      </c>
      <c r="D129" s="1">
        <v>28335.23</v>
      </c>
      <c r="E129" s="1">
        <v>28084.36</v>
      </c>
      <c r="F129" s="2">
        <v>-1.2999999999999999E-3</v>
      </c>
      <c r="G129" s="1">
        <f>Tabella15[[#This Row],[MAX]]-Tabella15[[#This Row],[MIN]]</f>
        <v>250.86999999999898</v>
      </c>
    </row>
    <row r="130" spans="1:7" x14ac:dyDescent="0.3">
      <c r="A130" s="3">
        <v>42193</v>
      </c>
      <c r="B130" s="1">
        <v>27687.72</v>
      </c>
      <c r="C130" s="1">
        <v>28031.45</v>
      </c>
      <c r="D130" s="1">
        <v>28031.45</v>
      </c>
      <c r="E130" s="1">
        <v>27635.72</v>
      </c>
      <c r="F130" s="2">
        <v>-1.72E-2</v>
      </c>
      <c r="G130" s="1">
        <f>Tabella15[[#This Row],[MAX]]-Tabella15[[#This Row],[MIN]]</f>
        <v>395.72999999999956</v>
      </c>
    </row>
    <row r="131" spans="1:7" x14ac:dyDescent="0.3">
      <c r="A131" s="3">
        <v>42194</v>
      </c>
      <c r="B131" s="1">
        <v>27573.66</v>
      </c>
      <c r="C131" s="1">
        <v>27681.49</v>
      </c>
      <c r="D131" s="1">
        <v>27798.13</v>
      </c>
      <c r="E131" s="1">
        <v>27540.6</v>
      </c>
      <c r="F131" s="2">
        <v>-4.1000000000000003E-3</v>
      </c>
      <c r="G131" s="1">
        <f>Tabella15[[#This Row],[MAX]]-Tabella15[[#This Row],[MIN]]</f>
        <v>257.53000000000247</v>
      </c>
    </row>
    <row r="132" spans="1:7" x14ac:dyDescent="0.3">
      <c r="A132" s="3">
        <v>42195</v>
      </c>
      <c r="B132" s="1">
        <v>27661.4</v>
      </c>
      <c r="C132" s="1">
        <v>27705.360000000001</v>
      </c>
      <c r="D132" s="1">
        <v>27729.46</v>
      </c>
      <c r="E132" s="1">
        <v>27530.9</v>
      </c>
      <c r="F132" s="2">
        <v>3.2000000000000002E-3</v>
      </c>
      <c r="G132" s="1">
        <f>Tabella15[[#This Row],[MAX]]-Tabella15[[#This Row],[MIN]]</f>
        <v>198.55999999999767</v>
      </c>
    </row>
    <row r="133" spans="1:7" x14ac:dyDescent="0.3">
      <c r="A133" s="3">
        <v>42198</v>
      </c>
      <c r="B133" s="1">
        <v>27961.19</v>
      </c>
      <c r="C133" s="1">
        <v>27739.32</v>
      </c>
      <c r="D133" s="1">
        <v>28005.17</v>
      </c>
      <c r="E133" s="1">
        <v>27635.06</v>
      </c>
      <c r="F133" s="2">
        <v>1.0800000000000001E-2</v>
      </c>
      <c r="G133" s="1">
        <f>Tabella15[[#This Row],[MAX]]-Tabella15[[#This Row],[MIN]]</f>
        <v>370.10999999999694</v>
      </c>
    </row>
    <row r="134" spans="1:7" x14ac:dyDescent="0.3">
      <c r="A134" s="3">
        <v>42199</v>
      </c>
      <c r="B134" s="1">
        <v>27932.9</v>
      </c>
      <c r="C134" s="1">
        <v>27986.92</v>
      </c>
      <c r="D134" s="1">
        <v>28018.59</v>
      </c>
      <c r="E134" s="1">
        <v>27853.96</v>
      </c>
      <c r="F134" s="2">
        <v>-1E-3</v>
      </c>
      <c r="G134" s="1">
        <f>Tabella15[[#This Row],[MAX]]-Tabella15[[#This Row],[MIN]]</f>
        <v>164.63000000000102</v>
      </c>
    </row>
    <row r="135" spans="1:7" x14ac:dyDescent="0.3">
      <c r="A135" s="3">
        <v>42200</v>
      </c>
      <c r="B135" s="1">
        <v>28198.29</v>
      </c>
      <c r="C135" s="1">
        <v>28022.14</v>
      </c>
      <c r="D135" s="1">
        <v>28218.37</v>
      </c>
      <c r="E135" s="1">
        <v>27986.48</v>
      </c>
      <c r="F135" s="2">
        <v>9.4999999999999998E-3</v>
      </c>
      <c r="G135" s="1">
        <f>Tabella15[[#This Row],[MAX]]-Tabella15[[#This Row],[MIN]]</f>
        <v>231.88999999999942</v>
      </c>
    </row>
    <row r="136" spans="1:7" x14ac:dyDescent="0.3">
      <c r="A136" s="3">
        <v>42201</v>
      </c>
      <c r="B136" s="1">
        <v>28446.12</v>
      </c>
      <c r="C136" s="1">
        <v>28259.7</v>
      </c>
      <c r="D136" s="1">
        <v>28478.43</v>
      </c>
      <c r="E136" s="1">
        <v>28245.81</v>
      </c>
      <c r="F136" s="2">
        <v>8.8000000000000005E-3</v>
      </c>
      <c r="G136" s="1">
        <f>Tabella15[[#This Row],[MAX]]-Tabella15[[#This Row],[MIN]]</f>
        <v>232.61999999999898</v>
      </c>
    </row>
    <row r="137" spans="1:7" x14ac:dyDescent="0.3">
      <c r="A137" s="3">
        <v>42202</v>
      </c>
      <c r="B137" s="1">
        <v>28463.31</v>
      </c>
      <c r="C137" s="1">
        <v>28480.92</v>
      </c>
      <c r="D137" s="1">
        <v>28576.32</v>
      </c>
      <c r="E137" s="1">
        <v>28417.46</v>
      </c>
      <c r="F137" s="2">
        <v>5.9999999999999995E-4</v>
      </c>
      <c r="G137" s="1">
        <f>Tabella15[[#This Row],[MAX]]-Tabella15[[#This Row],[MIN]]</f>
        <v>158.86000000000058</v>
      </c>
    </row>
    <row r="138" spans="1:7" x14ac:dyDescent="0.3">
      <c r="A138" s="3">
        <v>42205</v>
      </c>
      <c r="B138" s="1">
        <v>28420.12</v>
      </c>
      <c r="C138" s="1">
        <v>28544.28</v>
      </c>
      <c r="D138" s="1">
        <v>28549.13</v>
      </c>
      <c r="E138" s="1">
        <v>28319.83</v>
      </c>
      <c r="F138" s="2">
        <v>-1.5E-3</v>
      </c>
      <c r="G138" s="1">
        <f>Tabella15[[#This Row],[MAX]]-Tabella15[[#This Row],[MIN]]</f>
        <v>229.29999999999927</v>
      </c>
    </row>
    <row r="139" spans="1:7" x14ac:dyDescent="0.3">
      <c r="A139" s="3">
        <v>42206</v>
      </c>
      <c r="B139" s="1">
        <v>28182.14</v>
      </c>
      <c r="C139" s="1">
        <v>28381.82</v>
      </c>
      <c r="D139" s="1">
        <v>28518.06</v>
      </c>
      <c r="E139" s="1">
        <v>28138.3</v>
      </c>
      <c r="F139" s="2">
        <v>-8.3999999999999995E-3</v>
      </c>
      <c r="G139" s="1">
        <f>Tabella15[[#This Row],[MAX]]-Tabella15[[#This Row],[MIN]]</f>
        <v>379.76000000000204</v>
      </c>
    </row>
    <row r="140" spans="1:7" x14ac:dyDescent="0.3">
      <c r="A140" s="3">
        <v>42207</v>
      </c>
      <c r="B140" s="1">
        <v>28504.93</v>
      </c>
      <c r="C140" s="1">
        <v>28159.42</v>
      </c>
      <c r="D140" s="1">
        <v>28546.42</v>
      </c>
      <c r="E140" s="1">
        <v>28070.91</v>
      </c>
      <c r="F140" s="2">
        <v>1.15E-2</v>
      </c>
      <c r="G140" s="1">
        <f>Tabella15[[#This Row],[MAX]]-Tabella15[[#This Row],[MIN]]</f>
        <v>475.5099999999984</v>
      </c>
    </row>
    <row r="141" spans="1:7" x14ac:dyDescent="0.3">
      <c r="A141" s="3">
        <v>42208</v>
      </c>
      <c r="B141" s="1">
        <v>28370.84</v>
      </c>
      <c r="C141" s="1">
        <v>28540.97</v>
      </c>
      <c r="D141" s="1">
        <v>28578.33</v>
      </c>
      <c r="E141" s="1">
        <v>28315.37</v>
      </c>
      <c r="F141" s="2">
        <v>-4.7000000000000002E-3</v>
      </c>
      <c r="G141" s="1">
        <f>Tabella15[[#This Row],[MAX]]-Tabella15[[#This Row],[MIN]]</f>
        <v>262.96000000000276</v>
      </c>
    </row>
    <row r="142" spans="1:7" x14ac:dyDescent="0.3">
      <c r="A142" s="3">
        <v>42209</v>
      </c>
      <c r="B142" s="1">
        <v>28112.31</v>
      </c>
      <c r="C142" s="1">
        <v>28390.5</v>
      </c>
      <c r="D142" s="1">
        <v>28402.639999999999</v>
      </c>
      <c r="E142" s="1">
        <v>28083.759999999998</v>
      </c>
      <c r="F142" s="2">
        <v>-9.1000000000000004E-3</v>
      </c>
      <c r="G142" s="1">
        <f>Tabella15[[#This Row],[MAX]]-Tabella15[[#This Row],[MIN]]</f>
        <v>318.88000000000102</v>
      </c>
    </row>
    <row r="143" spans="1:7" x14ac:dyDescent="0.3">
      <c r="A143" s="3">
        <v>42212</v>
      </c>
      <c r="B143" s="1">
        <v>27561.38</v>
      </c>
      <c r="C143" s="1">
        <v>28117.65</v>
      </c>
      <c r="D143" s="1">
        <v>28117.65</v>
      </c>
      <c r="E143" s="1">
        <v>27529.57</v>
      </c>
      <c r="F143" s="2">
        <v>-1.9599999999999999E-2</v>
      </c>
      <c r="G143" s="1">
        <f>Tabella15[[#This Row],[MAX]]-Tabella15[[#This Row],[MIN]]</f>
        <v>588.08000000000175</v>
      </c>
    </row>
    <row r="144" spans="1:7" x14ac:dyDescent="0.3">
      <c r="A144" s="3">
        <v>42213</v>
      </c>
      <c r="B144" s="1">
        <v>27459.23</v>
      </c>
      <c r="C144" s="1">
        <v>27630.21</v>
      </c>
      <c r="D144" s="1">
        <v>27676.65</v>
      </c>
      <c r="E144" s="1">
        <v>27416.39</v>
      </c>
      <c r="F144" s="2">
        <v>-3.7000000000000002E-3</v>
      </c>
      <c r="G144" s="1">
        <f>Tabella15[[#This Row],[MAX]]-Tabella15[[#This Row],[MIN]]</f>
        <v>260.26000000000204</v>
      </c>
    </row>
    <row r="145" spans="1:7" x14ac:dyDescent="0.3">
      <c r="A145" s="3">
        <v>42214</v>
      </c>
      <c r="B145" s="1">
        <v>27563.43</v>
      </c>
      <c r="C145" s="1">
        <v>27540.46</v>
      </c>
      <c r="D145" s="1">
        <v>27609.29</v>
      </c>
      <c r="E145" s="1">
        <v>27470.09</v>
      </c>
      <c r="F145" s="2">
        <v>3.8E-3</v>
      </c>
      <c r="G145" s="1">
        <f>Tabella15[[#This Row],[MAX]]-Tabella15[[#This Row],[MIN]]</f>
        <v>139.20000000000073</v>
      </c>
    </row>
    <row r="146" spans="1:7" x14ac:dyDescent="0.3">
      <c r="A146" s="3">
        <v>42215</v>
      </c>
      <c r="B146" s="1">
        <v>27705.35</v>
      </c>
      <c r="C146" s="1">
        <v>27685.82</v>
      </c>
      <c r="D146" s="1">
        <v>27854.46</v>
      </c>
      <c r="E146" s="1">
        <v>27649.97</v>
      </c>
      <c r="F146" s="2">
        <v>5.1000000000000004E-3</v>
      </c>
      <c r="G146" s="1">
        <f>Tabella15[[#This Row],[MAX]]-Tabella15[[#This Row],[MIN]]</f>
        <v>204.48999999999796</v>
      </c>
    </row>
    <row r="147" spans="1:7" x14ac:dyDescent="0.3">
      <c r="A147" s="3">
        <v>42216</v>
      </c>
      <c r="B147" s="1">
        <v>28114.560000000001</v>
      </c>
      <c r="C147" s="1">
        <v>27814.51</v>
      </c>
      <c r="D147" s="1">
        <v>28161.17</v>
      </c>
      <c r="E147" s="1">
        <v>27814.51</v>
      </c>
      <c r="F147" s="2">
        <v>1.4800000000000001E-2</v>
      </c>
      <c r="G147" s="1">
        <f>Tabella15[[#This Row],[MAX]]-Tabella15[[#This Row],[MIN]]</f>
        <v>346.65999999999985</v>
      </c>
    </row>
    <row r="148" spans="1:7" x14ac:dyDescent="0.3">
      <c r="A148" s="3">
        <v>42219</v>
      </c>
      <c r="B148" s="1">
        <v>28187.06</v>
      </c>
      <c r="C148" s="1">
        <v>28089.09</v>
      </c>
      <c r="D148" s="1">
        <v>28263.35</v>
      </c>
      <c r="E148" s="1">
        <v>28071.37</v>
      </c>
      <c r="F148" s="2">
        <v>2.5999999999999999E-3</v>
      </c>
      <c r="G148" s="1">
        <f>Tabella15[[#This Row],[MAX]]-Tabella15[[#This Row],[MIN]]</f>
        <v>191.97999999999956</v>
      </c>
    </row>
    <row r="149" spans="1:7" x14ac:dyDescent="0.3">
      <c r="A149" s="3">
        <v>42220</v>
      </c>
      <c r="B149" s="1">
        <v>28071.93</v>
      </c>
      <c r="C149" s="1">
        <v>28225.040000000001</v>
      </c>
      <c r="D149" s="1">
        <v>28264.720000000001</v>
      </c>
      <c r="E149" s="1">
        <v>27866.12</v>
      </c>
      <c r="F149" s="2">
        <v>-4.1000000000000003E-3</v>
      </c>
      <c r="G149" s="1">
        <f>Tabella15[[#This Row],[MAX]]-Tabella15[[#This Row],[MIN]]</f>
        <v>398.60000000000218</v>
      </c>
    </row>
    <row r="150" spans="1:7" x14ac:dyDescent="0.3">
      <c r="A150" s="3">
        <v>42221</v>
      </c>
      <c r="B150" s="1">
        <v>28223.08</v>
      </c>
      <c r="C150" s="1">
        <v>28138.04</v>
      </c>
      <c r="D150" s="1">
        <v>28315.71</v>
      </c>
      <c r="E150" s="1">
        <v>28135.68</v>
      </c>
      <c r="F150" s="2">
        <v>5.4000000000000003E-3</v>
      </c>
      <c r="G150" s="1">
        <f>Tabella15[[#This Row],[MAX]]-Tabella15[[#This Row],[MIN]]</f>
        <v>180.02999999999884</v>
      </c>
    </row>
    <row r="151" spans="1:7" x14ac:dyDescent="0.3">
      <c r="A151" s="3">
        <v>42222</v>
      </c>
      <c r="B151" s="1">
        <v>28298.13</v>
      </c>
      <c r="C151" s="1">
        <v>28291.88</v>
      </c>
      <c r="D151" s="1">
        <v>28359.96</v>
      </c>
      <c r="E151" s="1">
        <v>28163.69</v>
      </c>
      <c r="F151" s="2">
        <v>2.7000000000000001E-3</v>
      </c>
      <c r="G151" s="1">
        <f>Tabella15[[#This Row],[MAX]]-Tabella15[[#This Row],[MIN]]</f>
        <v>196.27000000000044</v>
      </c>
    </row>
    <row r="152" spans="1:7" x14ac:dyDescent="0.3">
      <c r="A152" s="3">
        <v>42223</v>
      </c>
      <c r="B152" s="1">
        <v>28236.39</v>
      </c>
      <c r="C152" s="1">
        <v>28327.11</v>
      </c>
      <c r="D152" s="1">
        <v>28335.67</v>
      </c>
      <c r="E152" s="1">
        <v>28193.93</v>
      </c>
      <c r="F152" s="2">
        <v>-2.2000000000000001E-3</v>
      </c>
      <c r="G152" s="1">
        <f>Tabella15[[#This Row],[MAX]]-Tabella15[[#This Row],[MIN]]</f>
        <v>141.73999999999796</v>
      </c>
    </row>
    <row r="153" spans="1:7" x14ac:dyDescent="0.3">
      <c r="A153" s="3">
        <v>42226</v>
      </c>
      <c r="B153" s="1">
        <v>28101.72</v>
      </c>
      <c r="C153" s="1">
        <v>28250.78</v>
      </c>
      <c r="D153" s="1">
        <v>28417.59</v>
      </c>
      <c r="E153" s="1">
        <v>28017.85</v>
      </c>
      <c r="F153" s="2">
        <v>-4.7999999999999996E-3</v>
      </c>
      <c r="G153" s="1">
        <f>Tabella15[[#This Row],[MAX]]-Tabella15[[#This Row],[MIN]]</f>
        <v>399.7400000000016</v>
      </c>
    </row>
    <row r="154" spans="1:7" x14ac:dyDescent="0.3">
      <c r="A154" s="3">
        <v>42227</v>
      </c>
      <c r="B154" s="1">
        <v>27866.09</v>
      </c>
      <c r="C154" s="1">
        <v>28193.26</v>
      </c>
      <c r="D154" s="1">
        <v>28205.119999999999</v>
      </c>
      <c r="E154" s="1">
        <v>27825.83</v>
      </c>
      <c r="F154" s="2">
        <v>-8.3999999999999995E-3</v>
      </c>
      <c r="G154" s="1">
        <f>Tabella15[[#This Row],[MAX]]-Tabella15[[#This Row],[MIN]]</f>
        <v>379.28999999999724</v>
      </c>
    </row>
    <row r="155" spans="1:7" x14ac:dyDescent="0.3">
      <c r="A155" s="3">
        <v>42228</v>
      </c>
      <c r="B155" s="1">
        <v>27512.26</v>
      </c>
      <c r="C155" s="1">
        <v>27880.76</v>
      </c>
      <c r="D155" s="1">
        <v>27883.33</v>
      </c>
      <c r="E155" s="1">
        <v>27479.43</v>
      </c>
      <c r="F155" s="2">
        <v>-1.2699999999999999E-2</v>
      </c>
      <c r="G155" s="1">
        <f>Tabella15[[#This Row],[MAX]]-Tabella15[[#This Row],[MIN]]</f>
        <v>403.90000000000146</v>
      </c>
    </row>
    <row r="156" spans="1:7" x14ac:dyDescent="0.3">
      <c r="A156" s="3">
        <v>42229</v>
      </c>
      <c r="B156" s="1">
        <v>27549.53</v>
      </c>
      <c r="C156" s="1">
        <v>27635.25</v>
      </c>
      <c r="D156" s="1">
        <v>27791.1</v>
      </c>
      <c r="E156" s="1">
        <v>27496.29</v>
      </c>
      <c r="F156" s="2">
        <v>1.4E-3</v>
      </c>
      <c r="G156" s="1">
        <f>Tabella15[[#This Row],[MAX]]-Tabella15[[#This Row],[MIN]]</f>
        <v>294.80999999999767</v>
      </c>
    </row>
    <row r="157" spans="1:7" x14ac:dyDescent="0.3">
      <c r="A157" s="3">
        <v>42230</v>
      </c>
      <c r="B157" s="1">
        <v>28067.31</v>
      </c>
      <c r="C157" s="1">
        <v>27668.06</v>
      </c>
      <c r="D157" s="1">
        <v>28100.639999999999</v>
      </c>
      <c r="E157" s="1">
        <v>27643.200000000001</v>
      </c>
      <c r="F157" s="2">
        <v>1.8800000000000001E-2</v>
      </c>
      <c r="G157" s="1">
        <f>Tabella15[[#This Row],[MAX]]-Tabella15[[#This Row],[MIN]]</f>
        <v>457.43999999999869</v>
      </c>
    </row>
    <row r="158" spans="1:7" x14ac:dyDescent="0.3">
      <c r="A158" s="3">
        <v>42233</v>
      </c>
      <c r="B158" s="1">
        <v>27878.27</v>
      </c>
      <c r="C158" s="1">
        <v>28093.54</v>
      </c>
      <c r="D158" s="1">
        <v>28095.97</v>
      </c>
      <c r="E158" s="1">
        <v>27739.13</v>
      </c>
      <c r="F158" s="2">
        <v>-6.7000000000000002E-3</v>
      </c>
      <c r="G158" s="1">
        <f>Tabella15[[#This Row],[MAX]]-Tabella15[[#This Row],[MIN]]</f>
        <v>356.84000000000015</v>
      </c>
    </row>
    <row r="159" spans="1:7" x14ac:dyDescent="0.3">
      <c r="A159" s="3">
        <v>42234</v>
      </c>
      <c r="B159" s="1">
        <v>27831.54</v>
      </c>
      <c r="C159" s="1">
        <v>27949.13</v>
      </c>
      <c r="D159" s="1">
        <v>28040.73</v>
      </c>
      <c r="E159" s="1">
        <v>27747.4</v>
      </c>
      <c r="F159" s="2">
        <v>-1.6999999999999999E-3</v>
      </c>
      <c r="G159" s="1">
        <f>Tabella15[[#This Row],[MAX]]-Tabella15[[#This Row],[MIN]]</f>
        <v>293.32999999999811</v>
      </c>
    </row>
    <row r="160" spans="1:7" x14ac:dyDescent="0.3">
      <c r="A160" s="3">
        <v>42235</v>
      </c>
      <c r="B160" s="1">
        <v>27931.64</v>
      </c>
      <c r="C160" s="1">
        <v>27851.81</v>
      </c>
      <c r="D160" s="1">
        <v>28021.39</v>
      </c>
      <c r="E160" s="1">
        <v>27721.25</v>
      </c>
      <c r="F160" s="2">
        <v>3.5999999999999999E-3</v>
      </c>
      <c r="G160" s="1">
        <f>Tabella15[[#This Row],[MAX]]-Tabella15[[#This Row],[MIN]]</f>
        <v>300.13999999999942</v>
      </c>
    </row>
    <row r="161" spans="1:7" x14ac:dyDescent="0.3">
      <c r="A161" s="3">
        <v>42236</v>
      </c>
      <c r="B161" s="1">
        <v>27607.82</v>
      </c>
      <c r="C161" s="1">
        <v>27959.19</v>
      </c>
      <c r="D161" s="1">
        <v>27964.6</v>
      </c>
      <c r="E161" s="1">
        <v>27564.16</v>
      </c>
      <c r="F161" s="2">
        <v>-1.1599999999999999E-2</v>
      </c>
      <c r="G161" s="1">
        <f>Tabella15[[#This Row],[MAX]]-Tabella15[[#This Row],[MIN]]</f>
        <v>400.43999999999869</v>
      </c>
    </row>
    <row r="162" spans="1:7" x14ac:dyDescent="0.3">
      <c r="A162" s="3">
        <v>42237</v>
      </c>
      <c r="B162" s="1">
        <v>27366.07</v>
      </c>
      <c r="C162" s="1">
        <v>27440.1</v>
      </c>
      <c r="D162" s="1">
        <v>27442.82</v>
      </c>
      <c r="E162" s="1">
        <v>27131.439999999999</v>
      </c>
      <c r="F162" s="2">
        <v>-8.8000000000000005E-3</v>
      </c>
      <c r="G162" s="1">
        <f>Tabella15[[#This Row],[MAX]]-Tabella15[[#This Row],[MIN]]</f>
        <v>311.38000000000102</v>
      </c>
    </row>
    <row r="163" spans="1:7" x14ac:dyDescent="0.3">
      <c r="A163" s="3">
        <v>42240</v>
      </c>
      <c r="B163" s="1">
        <v>25741.56</v>
      </c>
      <c r="C163" s="1">
        <v>26730.400000000001</v>
      </c>
      <c r="D163" s="1">
        <v>26730.400000000001</v>
      </c>
      <c r="E163" s="1">
        <v>25624.720000000001</v>
      </c>
      <c r="F163" s="2">
        <v>-5.9400000000000001E-2</v>
      </c>
      <c r="G163" s="1">
        <f>Tabella15[[#This Row],[MAX]]-Tabella15[[#This Row],[MIN]]</f>
        <v>1105.6800000000003</v>
      </c>
    </row>
    <row r="164" spans="1:7" x14ac:dyDescent="0.3">
      <c r="A164" s="3">
        <v>42241</v>
      </c>
      <c r="B164" s="1">
        <v>26032.38</v>
      </c>
      <c r="C164" s="1">
        <v>25916.26</v>
      </c>
      <c r="D164" s="1">
        <v>26124.83</v>
      </c>
      <c r="E164" s="1">
        <v>25298.42</v>
      </c>
      <c r="F164" s="2">
        <v>1.1299999999999999E-2</v>
      </c>
      <c r="G164" s="1">
        <f>Tabella15[[#This Row],[MAX]]-Tabella15[[#This Row],[MIN]]</f>
        <v>826.41000000000349</v>
      </c>
    </row>
    <row r="165" spans="1:7" x14ac:dyDescent="0.3">
      <c r="A165" s="3">
        <v>42242</v>
      </c>
      <c r="B165" s="1">
        <v>25714.66</v>
      </c>
      <c r="C165" s="1">
        <v>26063.27</v>
      </c>
      <c r="D165" s="1">
        <v>26156.61</v>
      </c>
      <c r="E165" s="1">
        <v>25657.56</v>
      </c>
      <c r="F165" s="2">
        <v>-1.2200000000000001E-2</v>
      </c>
      <c r="G165" s="1">
        <f>Tabella15[[#This Row],[MAX]]-Tabella15[[#This Row],[MIN]]</f>
        <v>499.04999999999927</v>
      </c>
    </row>
    <row r="166" spans="1:7" x14ac:dyDescent="0.3">
      <c r="A166" s="3">
        <v>42243</v>
      </c>
      <c r="B166" s="1">
        <v>26231.19</v>
      </c>
      <c r="C166" s="1">
        <v>26137.03</v>
      </c>
      <c r="D166" s="1">
        <v>26302.77</v>
      </c>
      <c r="E166" s="1">
        <v>25943.75</v>
      </c>
      <c r="F166" s="2">
        <v>2.01E-2</v>
      </c>
      <c r="G166" s="1">
        <f>Tabella15[[#This Row],[MAX]]-Tabella15[[#This Row],[MIN]]</f>
        <v>359.02000000000044</v>
      </c>
    </row>
    <row r="167" spans="1:7" x14ac:dyDescent="0.3">
      <c r="A167" s="3">
        <v>42244</v>
      </c>
      <c r="B167" s="1">
        <v>26392.38</v>
      </c>
      <c r="C167" s="1">
        <v>26542.84</v>
      </c>
      <c r="D167" s="1">
        <v>26687.33</v>
      </c>
      <c r="E167" s="1">
        <v>26270.17</v>
      </c>
      <c r="F167" s="2">
        <v>6.1000000000000004E-3</v>
      </c>
      <c r="G167" s="1">
        <f>Tabella15[[#This Row],[MAX]]-Tabella15[[#This Row],[MIN]]</f>
        <v>417.16000000000349</v>
      </c>
    </row>
    <row r="168" spans="1:7" x14ac:dyDescent="0.3">
      <c r="A168" s="3">
        <v>42247</v>
      </c>
      <c r="B168" s="1">
        <v>26283.09</v>
      </c>
      <c r="C168" s="1">
        <v>26469.42</v>
      </c>
      <c r="D168" s="1">
        <v>26504.73</v>
      </c>
      <c r="E168" s="1">
        <v>26215.16</v>
      </c>
      <c r="F168" s="2">
        <v>-4.1000000000000003E-3</v>
      </c>
      <c r="G168" s="1">
        <f>Tabella15[[#This Row],[MAX]]-Tabella15[[#This Row],[MIN]]</f>
        <v>289.56999999999971</v>
      </c>
    </row>
    <row r="169" spans="1:7" x14ac:dyDescent="0.3">
      <c r="A169" s="3">
        <v>42248</v>
      </c>
      <c r="B169" s="1">
        <v>25696.44</v>
      </c>
      <c r="C169" s="1">
        <v>26127.040000000001</v>
      </c>
      <c r="D169" s="1">
        <v>26141.07</v>
      </c>
      <c r="E169" s="1">
        <v>25579.88</v>
      </c>
      <c r="F169" s="2">
        <v>-2.23E-2</v>
      </c>
      <c r="G169" s="1">
        <f>Tabella15[[#This Row],[MAX]]-Tabella15[[#This Row],[MIN]]</f>
        <v>561.18999999999869</v>
      </c>
    </row>
    <row r="170" spans="1:7" x14ac:dyDescent="0.3">
      <c r="A170" s="3">
        <v>42249</v>
      </c>
      <c r="B170" s="1">
        <v>25453.56</v>
      </c>
      <c r="C170" s="1">
        <v>25891.95</v>
      </c>
      <c r="D170" s="1">
        <v>25939.37</v>
      </c>
      <c r="E170" s="1">
        <v>25395.09</v>
      </c>
      <c r="F170" s="2">
        <v>-9.4999999999999998E-3</v>
      </c>
      <c r="G170" s="1">
        <f>Tabella15[[#This Row],[MAX]]-Tabella15[[#This Row],[MIN]]</f>
        <v>544.27999999999884</v>
      </c>
    </row>
    <row r="171" spans="1:7" x14ac:dyDescent="0.3">
      <c r="A171" s="3">
        <v>42250</v>
      </c>
      <c r="B171" s="1">
        <v>25764.78</v>
      </c>
      <c r="C171" s="1">
        <v>25614.69</v>
      </c>
      <c r="D171" s="1">
        <v>25835.41</v>
      </c>
      <c r="E171" s="1">
        <v>25555.77</v>
      </c>
      <c r="F171" s="2">
        <v>1.2200000000000001E-2</v>
      </c>
      <c r="G171" s="1">
        <f>Tabella15[[#This Row],[MAX]]-Tabella15[[#This Row],[MIN]]</f>
        <v>279.63999999999942</v>
      </c>
    </row>
    <row r="172" spans="1:7" x14ac:dyDescent="0.3">
      <c r="A172" s="3">
        <v>42251</v>
      </c>
      <c r="B172" s="1">
        <v>25201.9</v>
      </c>
      <c r="C172" s="1">
        <v>25772.58</v>
      </c>
      <c r="D172" s="1">
        <v>25775.38</v>
      </c>
      <c r="E172" s="1">
        <v>25119.06</v>
      </c>
      <c r="F172" s="2">
        <v>-2.18E-2</v>
      </c>
      <c r="G172" s="1">
        <f>Tabella15[[#This Row],[MAX]]-Tabella15[[#This Row],[MIN]]</f>
        <v>656.31999999999971</v>
      </c>
    </row>
    <row r="173" spans="1:7" x14ac:dyDescent="0.3">
      <c r="A173" s="3">
        <v>42254</v>
      </c>
      <c r="B173" s="1">
        <v>24893.81</v>
      </c>
      <c r="C173" s="1">
        <v>25302.98</v>
      </c>
      <c r="D173" s="1">
        <v>25387.32</v>
      </c>
      <c r="E173" s="1">
        <v>24851.77</v>
      </c>
      <c r="F173" s="2">
        <v>-1.2200000000000001E-2</v>
      </c>
      <c r="G173" s="1">
        <f>Tabella15[[#This Row],[MAX]]-Tabella15[[#This Row],[MIN]]</f>
        <v>535.54999999999927</v>
      </c>
    </row>
    <row r="174" spans="1:7" x14ac:dyDescent="0.3">
      <c r="A174" s="3">
        <v>42255</v>
      </c>
      <c r="B174" s="1">
        <v>25317.87</v>
      </c>
      <c r="C174" s="1">
        <v>24972.01</v>
      </c>
      <c r="D174" s="1">
        <v>25411</v>
      </c>
      <c r="E174" s="1">
        <v>24833.54</v>
      </c>
      <c r="F174" s="2">
        <v>1.7000000000000001E-2</v>
      </c>
      <c r="G174" s="1">
        <f>Tabella15[[#This Row],[MAX]]-Tabella15[[#This Row],[MIN]]</f>
        <v>577.45999999999913</v>
      </c>
    </row>
    <row r="175" spans="1:7" x14ac:dyDescent="0.3">
      <c r="A175" s="3">
        <v>42256</v>
      </c>
      <c r="B175" s="1">
        <v>25719.58</v>
      </c>
      <c r="C175" s="1">
        <v>25682.87</v>
      </c>
      <c r="D175" s="1">
        <v>25820.560000000001</v>
      </c>
      <c r="E175" s="1">
        <v>25553.61</v>
      </c>
      <c r="F175" s="2">
        <v>1.5900000000000001E-2</v>
      </c>
      <c r="G175" s="1">
        <f>Tabella15[[#This Row],[MAX]]-Tabella15[[#This Row],[MIN]]</f>
        <v>266.95000000000073</v>
      </c>
    </row>
    <row r="176" spans="1:7" x14ac:dyDescent="0.3">
      <c r="A176" s="3">
        <v>42257</v>
      </c>
      <c r="B176" s="1">
        <v>25622.17</v>
      </c>
      <c r="C176" s="1">
        <v>25522.959999999999</v>
      </c>
      <c r="D176" s="1">
        <v>25733.7</v>
      </c>
      <c r="E176" s="1">
        <v>25287.5</v>
      </c>
      <c r="F176" s="2">
        <v>-3.8E-3</v>
      </c>
      <c r="G176" s="1">
        <f>Tabella15[[#This Row],[MAX]]-Tabella15[[#This Row],[MIN]]</f>
        <v>446.20000000000073</v>
      </c>
    </row>
    <row r="177" spans="1:7" x14ac:dyDescent="0.3">
      <c r="A177" s="3">
        <v>42258</v>
      </c>
      <c r="B177" s="1">
        <v>25610.21</v>
      </c>
      <c r="C177" s="1">
        <v>25793.77</v>
      </c>
      <c r="D177" s="1">
        <v>25875.96</v>
      </c>
      <c r="E177" s="1">
        <v>25530.41</v>
      </c>
      <c r="F177" s="2">
        <v>-5.0000000000000001E-4</v>
      </c>
      <c r="G177" s="1">
        <f>Tabella15[[#This Row],[MAX]]-Tabella15[[#This Row],[MIN]]</f>
        <v>345.54999999999927</v>
      </c>
    </row>
    <row r="178" spans="1:7" x14ac:dyDescent="0.3">
      <c r="A178" s="3">
        <v>42261</v>
      </c>
      <c r="B178" s="1">
        <v>25856.7</v>
      </c>
      <c r="C178" s="1">
        <v>25706.87</v>
      </c>
      <c r="D178" s="1">
        <v>25891.73</v>
      </c>
      <c r="E178" s="1">
        <v>25531.07</v>
      </c>
      <c r="F178" s="2">
        <v>9.5999999999999992E-3</v>
      </c>
      <c r="G178" s="1">
        <f>Tabella15[[#This Row],[MAX]]-Tabella15[[#This Row],[MIN]]</f>
        <v>360.65999999999985</v>
      </c>
    </row>
    <row r="179" spans="1:7" x14ac:dyDescent="0.3">
      <c r="A179" s="3">
        <v>42262</v>
      </c>
      <c r="B179" s="1">
        <v>25705.93</v>
      </c>
      <c r="C179" s="1">
        <v>25908.34</v>
      </c>
      <c r="D179" s="1">
        <v>25909.83</v>
      </c>
      <c r="E179" s="1">
        <v>25649.37</v>
      </c>
      <c r="F179" s="2">
        <v>-5.7999999999999996E-3</v>
      </c>
      <c r="G179" s="1">
        <f>Tabella15[[#This Row],[MAX]]-Tabella15[[#This Row],[MIN]]</f>
        <v>260.46000000000276</v>
      </c>
    </row>
    <row r="180" spans="1:7" x14ac:dyDescent="0.3">
      <c r="A180" s="3">
        <v>42263</v>
      </c>
      <c r="B180" s="1">
        <v>25963.97</v>
      </c>
      <c r="C180" s="1">
        <v>25884.05</v>
      </c>
      <c r="D180" s="1">
        <v>26006.75</v>
      </c>
      <c r="E180" s="1">
        <v>25816.5</v>
      </c>
      <c r="F180" s="2">
        <v>0.01</v>
      </c>
      <c r="G180" s="1">
        <f>Tabella15[[#This Row],[MAX]]-Tabella15[[#This Row],[MIN]]</f>
        <v>190.25</v>
      </c>
    </row>
    <row r="181" spans="1:7" x14ac:dyDescent="0.3">
      <c r="A181" s="3">
        <v>42265</v>
      </c>
      <c r="B181" s="1">
        <v>26218.91</v>
      </c>
      <c r="C181" s="1">
        <v>26130.36</v>
      </c>
      <c r="D181" s="1">
        <v>26471.82</v>
      </c>
      <c r="E181" s="1">
        <v>26130.36</v>
      </c>
      <c r="F181" s="2">
        <v>9.7999999999999997E-3</v>
      </c>
      <c r="G181" s="1">
        <f>Tabella15[[#This Row],[MAX]]-Tabella15[[#This Row],[MIN]]</f>
        <v>341.45999999999913</v>
      </c>
    </row>
    <row r="182" spans="1:7" x14ac:dyDescent="0.3">
      <c r="A182" s="3">
        <v>42268</v>
      </c>
      <c r="B182" s="1">
        <v>26192.98</v>
      </c>
      <c r="C182" s="1">
        <v>26107.98</v>
      </c>
      <c r="D182" s="1">
        <v>26233.46</v>
      </c>
      <c r="E182" s="1">
        <v>25972.54</v>
      </c>
      <c r="F182" s="2">
        <v>-1E-3</v>
      </c>
      <c r="G182" s="1">
        <f>Tabella15[[#This Row],[MAX]]-Tabella15[[#This Row],[MIN]]</f>
        <v>260.91999999999825</v>
      </c>
    </row>
    <row r="183" spans="1:7" x14ac:dyDescent="0.3">
      <c r="A183" s="3">
        <v>42269</v>
      </c>
      <c r="B183" s="1">
        <v>25651.84</v>
      </c>
      <c r="C183" s="1">
        <v>26274.37</v>
      </c>
      <c r="D183" s="1">
        <v>26339.1</v>
      </c>
      <c r="E183" s="1">
        <v>25571.34</v>
      </c>
      <c r="F183" s="2">
        <v>-2.07E-2</v>
      </c>
      <c r="G183" s="1">
        <f>Tabella15[[#This Row],[MAX]]-Tabella15[[#This Row],[MIN]]</f>
        <v>767.7599999999984</v>
      </c>
    </row>
    <row r="184" spans="1:7" x14ac:dyDescent="0.3">
      <c r="A184" s="3">
        <v>42270</v>
      </c>
      <c r="B184" s="1">
        <v>25822.99</v>
      </c>
      <c r="C184" s="1">
        <v>25526.53</v>
      </c>
      <c r="D184" s="1">
        <v>25934.02</v>
      </c>
      <c r="E184" s="1">
        <v>25386.48</v>
      </c>
      <c r="F184" s="2">
        <v>6.7000000000000002E-3</v>
      </c>
      <c r="G184" s="1">
        <f>Tabella15[[#This Row],[MAX]]-Tabella15[[#This Row],[MIN]]</f>
        <v>547.54000000000087</v>
      </c>
    </row>
    <row r="185" spans="1:7" x14ac:dyDescent="0.3">
      <c r="A185" s="3">
        <v>42271</v>
      </c>
      <c r="B185" s="1">
        <v>25863.5</v>
      </c>
      <c r="C185" s="1">
        <v>25798.05</v>
      </c>
      <c r="D185" s="1">
        <v>25949.9</v>
      </c>
      <c r="E185" s="1">
        <v>25670.959999999999</v>
      </c>
      <c r="F185" s="2">
        <v>1.6000000000000001E-3</v>
      </c>
      <c r="G185" s="1">
        <f>Tabella15[[#This Row],[MAX]]-Tabella15[[#This Row],[MIN]]</f>
        <v>278.94000000000233</v>
      </c>
    </row>
    <row r="186" spans="1:7" x14ac:dyDescent="0.3">
      <c r="A186" s="3">
        <v>42275</v>
      </c>
      <c r="B186" s="1">
        <v>25616.84</v>
      </c>
      <c r="C186" s="1">
        <v>25922.71</v>
      </c>
      <c r="D186" s="1">
        <v>25936.89</v>
      </c>
      <c r="E186" s="1">
        <v>25593.56</v>
      </c>
      <c r="F186" s="2">
        <v>-9.4999999999999998E-3</v>
      </c>
      <c r="G186" s="1">
        <f>Tabella15[[#This Row],[MAX]]-Tabella15[[#This Row],[MIN]]</f>
        <v>343.32999999999811</v>
      </c>
    </row>
    <row r="187" spans="1:7" x14ac:dyDescent="0.3">
      <c r="A187" s="3">
        <v>42276</v>
      </c>
      <c r="B187" s="1">
        <v>25778.66</v>
      </c>
      <c r="C187" s="1">
        <v>25496.38</v>
      </c>
      <c r="D187" s="1">
        <v>26054.37</v>
      </c>
      <c r="E187" s="1">
        <v>25287.33</v>
      </c>
      <c r="F187" s="2">
        <v>6.3E-3</v>
      </c>
      <c r="G187" s="1">
        <f>Tabella15[[#This Row],[MAX]]-Tabella15[[#This Row],[MIN]]</f>
        <v>767.03999999999724</v>
      </c>
    </row>
    <row r="188" spans="1:7" x14ac:dyDescent="0.3">
      <c r="A188" s="3">
        <v>42277</v>
      </c>
      <c r="B188" s="1">
        <v>26154.83</v>
      </c>
      <c r="C188" s="1">
        <v>25986.52</v>
      </c>
      <c r="D188" s="1">
        <v>26179.7</v>
      </c>
      <c r="E188" s="1">
        <v>25918.21</v>
      </c>
      <c r="F188" s="2">
        <v>1.46E-2</v>
      </c>
      <c r="G188" s="1">
        <f>Tabella15[[#This Row],[MAX]]-Tabella15[[#This Row],[MIN]]</f>
        <v>261.4900000000016</v>
      </c>
    </row>
    <row r="189" spans="1:7" x14ac:dyDescent="0.3">
      <c r="A189" s="3">
        <v>42278</v>
      </c>
      <c r="B189" s="1">
        <v>26220.95</v>
      </c>
      <c r="C189" s="1">
        <v>26344.19</v>
      </c>
      <c r="D189" s="1">
        <v>26431.8</v>
      </c>
      <c r="E189" s="1">
        <v>26168.71</v>
      </c>
      <c r="F189" s="2">
        <v>2.5000000000000001E-3</v>
      </c>
      <c r="G189" s="1">
        <f>Tabella15[[#This Row],[MAX]]-Tabella15[[#This Row],[MIN]]</f>
        <v>263.09000000000015</v>
      </c>
    </row>
    <row r="190" spans="1:7" x14ac:dyDescent="0.3">
      <c r="A190" s="3">
        <v>42282</v>
      </c>
      <c r="B190" s="1">
        <v>26785.55</v>
      </c>
      <c r="C190" s="1">
        <v>26379.42</v>
      </c>
      <c r="D190" s="1">
        <v>26822.42</v>
      </c>
      <c r="E190" s="1">
        <v>26375.31</v>
      </c>
      <c r="F190" s="2">
        <v>2.1499999999999998E-2</v>
      </c>
      <c r="G190" s="1">
        <f>Tabella15[[#This Row],[MAX]]-Tabella15[[#This Row],[MIN]]</f>
        <v>447.10999999999694</v>
      </c>
    </row>
    <row r="191" spans="1:7" x14ac:dyDescent="0.3">
      <c r="A191" s="3">
        <v>42283</v>
      </c>
      <c r="B191" s="1">
        <v>26932.880000000001</v>
      </c>
      <c r="C191" s="1">
        <v>26976.66</v>
      </c>
      <c r="D191" s="1">
        <v>27010.27</v>
      </c>
      <c r="E191" s="1">
        <v>26751.25</v>
      </c>
      <c r="F191" s="2">
        <v>5.4999999999999997E-3</v>
      </c>
      <c r="G191" s="1">
        <f>Tabella15[[#This Row],[MAX]]-Tabella15[[#This Row],[MIN]]</f>
        <v>259.02000000000044</v>
      </c>
    </row>
    <row r="192" spans="1:7" x14ac:dyDescent="0.3">
      <c r="A192" s="3">
        <v>42284</v>
      </c>
      <c r="B192" s="1">
        <v>27035.85</v>
      </c>
      <c r="C192" s="1">
        <v>26966.86</v>
      </c>
      <c r="D192" s="1">
        <v>27082.28</v>
      </c>
      <c r="E192" s="1">
        <v>26877.51</v>
      </c>
      <c r="F192" s="2">
        <v>3.8E-3</v>
      </c>
      <c r="G192" s="1">
        <f>Tabella15[[#This Row],[MAX]]-Tabella15[[#This Row],[MIN]]</f>
        <v>204.77000000000044</v>
      </c>
    </row>
    <row r="193" spans="1:7" x14ac:dyDescent="0.3">
      <c r="A193" s="3">
        <v>42285</v>
      </c>
      <c r="B193" s="1">
        <v>26845.81</v>
      </c>
      <c r="C193" s="1">
        <v>27116.86</v>
      </c>
      <c r="D193" s="1">
        <v>27120.11</v>
      </c>
      <c r="E193" s="1">
        <v>26762.36</v>
      </c>
      <c r="F193" s="2">
        <v>-7.0000000000000001E-3</v>
      </c>
      <c r="G193" s="1">
        <f>Tabella15[[#This Row],[MAX]]-Tabella15[[#This Row],[MIN]]</f>
        <v>357.75</v>
      </c>
    </row>
    <row r="194" spans="1:7" x14ac:dyDescent="0.3">
      <c r="A194" s="3">
        <v>42286</v>
      </c>
      <c r="B194" s="1">
        <v>27079.51</v>
      </c>
      <c r="C194" s="1">
        <v>26974.92</v>
      </c>
      <c r="D194" s="1">
        <v>27200.44</v>
      </c>
      <c r="E194" s="1">
        <v>26910.59</v>
      </c>
      <c r="F194" s="2">
        <v>8.6999999999999994E-3</v>
      </c>
      <c r="G194" s="1">
        <f>Tabella15[[#This Row],[MAX]]-Tabella15[[#This Row],[MIN]]</f>
        <v>289.84999999999854</v>
      </c>
    </row>
    <row r="195" spans="1:7" x14ac:dyDescent="0.3">
      <c r="A195" s="3">
        <v>42289</v>
      </c>
      <c r="B195" s="1">
        <v>26904.11</v>
      </c>
      <c r="C195" s="1">
        <v>27242.6</v>
      </c>
      <c r="D195" s="1">
        <v>27305.040000000001</v>
      </c>
      <c r="E195" s="1">
        <v>26855.75</v>
      </c>
      <c r="F195" s="2">
        <v>-6.4999999999999997E-3</v>
      </c>
      <c r="G195" s="1">
        <f>Tabella15[[#This Row],[MAX]]-Tabella15[[#This Row],[MIN]]</f>
        <v>449.29000000000087</v>
      </c>
    </row>
    <row r="196" spans="1:7" x14ac:dyDescent="0.3">
      <c r="A196" s="3">
        <v>42290</v>
      </c>
      <c r="B196" s="1">
        <v>26846.53</v>
      </c>
      <c r="C196" s="1">
        <v>26874.29</v>
      </c>
      <c r="D196" s="1">
        <v>26918.52</v>
      </c>
      <c r="E196" s="1">
        <v>26719.1</v>
      </c>
      <c r="F196" s="2">
        <v>-2.0999999999999999E-3</v>
      </c>
      <c r="G196" s="1">
        <f>Tabella15[[#This Row],[MAX]]-Tabella15[[#This Row],[MIN]]</f>
        <v>199.42000000000189</v>
      </c>
    </row>
    <row r="197" spans="1:7" x14ac:dyDescent="0.3">
      <c r="A197" s="3">
        <v>42291</v>
      </c>
      <c r="B197" s="1">
        <v>26779.66</v>
      </c>
      <c r="C197" s="1">
        <v>26760.32</v>
      </c>
      <c r="D197" s="1">
        <v>26869.08</v>
      </c>
      <c r="E197" s="1">
        <v>26713.279999999999</v>
      </c>
      <c r="F197" s="2">
        <v>-2.5000000000000001E-3</v>
      </c>
      <c r="G197" s="1">
        <f>Tabella15[[#This Row],[MAX]]-Tabella15[[#This Row],[MIN]]</f>
        <v>155.80000000000291</v>
      </c>
    </row>
    <row r="198" spans="1:7" x14ac:dyDescent="0.3">
      <c r="A198" s="3">
        <v>42292</v>
      </c>
      <c r="B198" s="1">
        <v>27010.14</v>
      </c>
      <c r="C198" s="1">
        <v>26842.19</v>
      </c>
      <c r="D198" s="1">
        <v>27037.95</v>
      </c>
      <c r="E198" s="1">
        <v>26836.77</v>
      </c>
      <c r="F198" s="2">
        <v>8.6E-3</v>
      </c>
      <c r="G198" s="1">
        <f>Tabella15[[#This Row],[MAX]]-Tabella15[[#This Row],[MIN]]</f>
        <v>201.18000000000029</v>
      </c>
    </row>
    <row r="199" spans="1:7" x14ac:dyDescent="0.3">
      <c r="A199" s="3">
        <v>42293</v>
      </c>
      <c r="B199" s="1">
        <v>27214.6</v>
      </c>
      <c r="C199" s="1">
        <v>27062.799999999999</v>
      </c>
      <c r="D199" s="1">
        <v>27239.22</v>
      </c>
      <c r="E199" s="1">
        <v>26917.119999999999</v>
      </c>
      <c r="F199" s="2">
        <v>7.6E-3</v>
      </c>
      <c r="G199" s="1">
        <f>Tabella15[[#This Row],[MAX]]-Tabella15[[#This Row],[MIN]]</f>
        <v>322.10000000000218</v>
      </c>
    </row>
    <row r="200" spans="1:7" x14ac:dyDescent="0.3">
      <c r="A200" s="3">
        <v>42296</v>
      </c>
      <c r="B200" s="1">
        <v>27364.92</v>
      </c>
      <c r="C200" s="1">
        <v>27305.62</v>
      </c>
      <c r="D200" s="1">
        <v>27387.91</v>
      </c>
      <c r="E200" s="1">
        <v>27246.79</v>
      </c>
      <c r="F200" s="2">
        <v>5.4999999999999997E-3</v>
      </c>
      <c r="G200" s="1">
        <f>Tabella15[[#This Row],[MAX]]-Tabella15[[#This Row],[MIN]]</f>
        <v>141.11999999999898</v>
      </c>
    </row>
    <row r="201" spans="1:7" x14ac:dyDescent="0.3">
      <c r="A201" s="3">
        <v>42297</v>
      </c>
      <c r="B201" s="1">
        <v>27306.83</v>
      </c>
      <c r="C201" s="1">
        <v>27402.9</v>
      </c>
      <c r="D201" s="1">
        <v>27432.07</v>
      </c>
      <c r="E201" s="1">
        <v>27216.400000000001</v>
      </c>
      <c r="F201" s="2">
        <v>-2.0999999999999999E-3</v>
      </c>
      <c r="G201" s="1">
        <f>Tabella15[[#This Row],[MAX]]-Tabella15[[#This Row],[MIN]]</f>
        <v>215.66999999999825</v>
      </c>
    </row>
    <row r="202" spans="1:7" x14ac:dyDescent="0.3">
      <c r="A202" s="3">
        <v>42298</v>
      </c>
      <c r="B202" s="1">
        <v>27287.66</v>
      </c>
      <c r="C202" s="1">
        <v>27312.35</v>
      </c>
      <c r="D202" s="1">
        <v>27445.24</v>
      </c>
      <c r="E202" s="1">
        <v>27190.55</v>
      </c>
      <c r="F202" s="2">
        <v>-6.9999999999999999E-4</v>
      </c>
      <c r="G202" s="1">
        <f>Tabella15[[#This Row],[MAX]]-Tabella15[[#This Row],[MIN]]</f>
        <v>254.69000000000233</v>
      </c>
    </row>
    <row r="203" spans="1:7" x14ac:dyDescent="0.3">
      <c r="A203" s="3">
        <v>42300</v>
      </c>
      <c r="B203" s="1">
        <v>27470.81</v>
      </c>
      <c r="C203" s="1">
        <v>27466.639999999999</v>
      </c>
      <c r="D203" s="1">
        <v>27555.06</v>
      </c>
      <c r="E203" s="1">
        <v>27421.71</v>
      </c>
      <c r="F203" s="2">
        <v>6.7000000000000002E-3</v>
      </c>
      <c r="G203" s="1">
        <f>Tabella15[[#This Row],[MAX]]-Tabella15[[#This Row],[MIN]]</f>
        <v>133.35000000000218</v>
      </c>
    </row>
    <row r="204" spans="1:7" x14ac:dyDescent="0.3">
      <c r="A204" s="3">
        <v>42303</v>
      </c>
      <c r="B204" s="1">
        <v>27361.96</v>
      </c>
      <c r="C204" s="1">
        <v>27575.040000000001</v>
      </c>
      <c r="D204" s="1">
        <v>27618.14</v>
      </c>
      <c r="E204" s="1">
        <v>27318.2</v>
      </c>
      <c r="F204" s="2">
        <v>-4.0000000000000001E-3</v>
      </c>
      <c r="G204" s="1">
        <f>Tabella15[[#This Row],[MAX]]-Tabella15[[#This Row],[MIN]]</f>
        <v>299.93999999999869</v>
      </c>
    </row>
    <row r="205" spans="1:7" x14ac:dyDescent="0.3">
      <c r="A205" s="3">
        <v>42304</v>
      </c>
      <c r="B205" s="1">
        <v>27253.439999999999</v>
      </c>
      <c r="C205" s="1">
        <v>27291.06</v>
      </c>
      <c r="D205" s="1">
        <v>27296.3</v>
      </c>
      <c r="E205" s="1">
        <v>27209.52</v>
      </c>
      <c r="F205" s="2">
        <v>-4.0000000000000001E-3</v>
      </c>
      <c r="G205" s="1">
        <f>Tabella15[[#This Row],[MAX]]-Tabella15[[#This Row],[MIN]]</f>
        <v>86.779999999998836</v>
      </c>
    </row>
    <row r="206" spans="1:7" x14ac:dyDescent="0.3">
      <c r="A206" s="3">
        <v>42305</v>
      </c>
      <c r="B206" s="1">
        <v>27039.759999999998</v>
      </c>
      <c r="C206" s="1">
        <v>27131.71</v>
      </c>
      <c r="D206" s="1">
        <v>27163.98</v>
      </c>
      <c r="E206" s="1">
        <v>26919.96</v>
      </c>
      <c r="F206" s="2">
        <v>-7.7999999999999996E-3</v>
      </c>
      <c r="G206" s="1">
        <f>Tabella15[[#This Row],[MAX]]-Tabella15[[#This Row],[MIN]]</f>
        <v>244.02000000000044</v>
      </c>
    </row>
    <row r="207" spans="1:7" x14ac:dyDescent="0.3">
      <c r="A207" s="3">
        <v>42306</v>
      </c>
      <c r="B207" s="1">
        <v>26838.14</v>
      </c>
      <c r="C207" s="1">
        <v>27083.7</v>
      </c>
      <c r="D207" s="1">
        <v>27099.11</v>
      </c>
      <c r="E207" s="1">
        <v>26794.1</v>
      </c>
      <c r="F207" s="2">
        <v>-7.4999999999999997E-3</v>
      </c>
      <c r="G207" s="1">
        <f>Tabella15[[#This Row],[MAX]]-Tabella15[[#This Row],[MIN]]</f>
        <v>305.01000000000204</v>
      </c>
    </row>
    <row r="208" spans="1:7" x14ac:dyDescent="0.3">
      <c r="A208" s="3">
        <v>42307</v>
      </c>
      <c r="B208" s="1">
        <v>26656.83</v>
      </c>
      <c r="C208" s="1">
        <v>26878.48</v>
      </c>
      <c r="D208" s="1">
        <v>26942.29</v>
      </c>
      <c r="E208" s="1">
        <v>26585.200000000001</v>
      </c>
      <c r="F208" s="2">
        <v>-6.7999999999999996E-3</v>
      </c>
      <c r="G208" s="1">
        <f>Tabella15[[#This Row],[MAX]]-Tabella15[[#This Row],[MIN]]</f>
        <v>357.09000000000015</v>
      </c>
    </row>
    <row r="209" spans="1:7" x14ac:dyDescent="0.3">
      <c r="A209" s="3">
        <v>42310</v>
      </c>
      <c r="B209" s="1">
        <v>26559.15</v>
      </c>
      <c r="C209" s="1">
        <v>26641.69</v>
      </c>
      <c r="D209" s="1">
        <v>26824.3</v>
      </c>
      <c r="E209" s="1">
        <v>26378.26</v>
      </c>
      <c r="F209" s="2">
        <v>-3.7000000000000002E-3</v>
      </c>
      <c r="G209" s="1">
        <f>Tabella15[[#This Row],[MAX]]-Tabella15[[#This Row],[MIN]]</f>
        <v>446.04000000000087</v>
      </c>
    </row>
    <row r="210" spans="1:7" x14ac:dyDescent="0.3">
      <c r="A210" s="3">
        <v>42311</v>
      </c>
      <c r="B210" s="1">
        <v>26590.59</v>
      </c>
      <c r="C210" s="1">
        <v>26660.71</v>
      </c>
      <c r="D210" s="1">
        <v>26732.240000000002</v>
      </c>
      <c r="E210" s="1">
        <v>26514.48</v>
      </c>
      <c r="F210" s="2">
        <v>1.1999999999999999E-3</v>
      </c>
      <c r="G210" s="1">
        <f>Tabella15[[#This Row],[MAX]]-Tabella15[[#This Row],[MIN]]</f>
        <v>217.76000000000204</v>
      </c>
    </row>
    <row r="211" spans="1:7" x14ac:dyDescent="0.3">
      <c r="A211" s="3">
        <v>42312</v>
      </c>
      <c r="B211" s="1">
        <v>26552.92</v>
      </c>
      <c r="C211" s="1">
        <v>26704.02</v>
      </c>
      <c r="D211" s="1">
        <v>26800.06</v>
      </c>
      <c r="E211" s="1">
        <v>26510.31</v>
      </c>
      <c r="F211" s="2">
        <v>-1.4E-3</v>
      </c>
      <c r="G211" s="1">
        <f>Tabella15[[#This Row],[MAX]]-Tabella15[[#This Row],[MIN]]</f>
        <v>289.75</v>
      </c>
    </row>
    <row r="212" spans="1:7" x14ac:dyDescent="0.3">
      <c r="A212" s="3">
        <v>42313</v>
      </c>
      <c r="B212" s="1">
        <v>26304.2</v>
      </c>
      <c r="C212" s="1">
        <v>26557.8</v>
      </c>
      <c r="D212" s="1">
        <v>26557.8</v>
      </c>
      <c r="E212" s="1">
        <v>26243.200000000001</v>
      </c>
      <c r="F212" s="2">
        <v>-9.4000000000000004E-3</v>
      </c>
      <c r="G212" s="1">
        <f>Tabella15[[#This Row],[MAX]]-Tabella15[[#This Row],[MIN]]</f>
        <v>314.59999999999854</v>
      </c>
    </row>
    <row r="213" spans="1:7" x14ac:dyDescent="0.3">
      <c r="A213" s="3">
        <v>42314</v>
      </c>
      <c r="B213" s="1">
        <v>26265.24</v>
      </c>
      <c r="C213" s="1">
        <v>26284.01</v>
      </c>
      <c r="D213" s="1">
        <v>26438.86</v>
      </c>
      <c r="E213" s="1">
        <v>26190.18</v>
      </c>
      <c r="F213" s="2">
        <v>-1.5E-3</v>
      </c>
      <c r="G213" s="1">
        <f>Tabella15[[#This Row],[MAX]]-Tabella15[[#This Row],[MIN]]</f>
        <v>248.68000000000029</v>
      </c>
    </row>
    <row r="214" spans="1:7" x14ac:dyDescent="0.3">
      <c r="A214" s="3">
        <v>42317</v>
      </c>
      <c r="B214" s="1">
        <v>26121.4</v>
      </c>
      <c r="C214" s="1">
        <v>25809</v>
      </c>
      <c r="D214" s="1">
        <v>26193.17</v>
      </c>
      <c r="E214" s="1">
        <v>25656.9</v>
      </c>
      <c r="F214" s="2">
        <v>-5.4999999999999997E-3</v>
      </c>
      <c r="G214" s="1">
        <f>Tabella15[[#This Row],[MAX]]-Tabella15[[#This Row],[MIN]]</f>
        <v>536.2699999999968</v>
      </c>
    </row>
    <row r="215" spans="1:7" x14ac:dyDescent="0.3">
      <c r="A215" s="3">
        <v>42318</v>
      </c>
      <c r="B215" s="1">
        <v>25743.26</v>
      </c>
      <c r="C215" s="1">
        <v>26094.09</v>
      </c>
      <c r="D215" s="1">
        <v>26094.09</v>
      </c>
      <c r="E215" s="1">
        <v>25709.23</v>
      </c>
      <c r="F215" s="2">
        <v>-1.4500000000000001E-2</v>
      </c>
      <c r="G215" s="1">
        <f>Tabella15[[#This Row],[MAX]]-Tabella15[[#This Row],[MIN]]</f>
        <v>384.86000000000058</v>
      </c>
    </row>
    <row r="216" spans="1:7" x14ac:dyDescent="0.3">
      <c r="A216" s="3">
        <v>42319</v>
      </c>
      <c r="B216" s="1">
        <v>25863.919999999998</v>
      </c>
      <c r="C216" s="1">
        <v>25934.9</v>
      </c>
      <c r="D216" s="1">
        <v>25944.93</v>
      </c>
      <c r="E216" s="1">
        <v>25857.4</v>
      </c>
      <c r="F216" s="2">
        <v>4.7000000000000002E-3</v>
      </c>
      <c r="G216" s="1">
        <f>Tabella15[[#This Row],[MAX]]-Tabella15[[#This Row],[MIN]]</f>
        <v>87.529999999998836</v>
      </c>
    </row>
    <row r="217" spans="1:7" x14ac:dyDescent="0.3">
      <c r="A217" s="3">
        <v>42321</v>
      </c>
      <c r="B217" s="1">
        <v>25610.53</v>
      </c>
      <c r="C217" s="1">
        <v>25724.09</v>
      </c>
      <c r="D217" s="1">
        <v>25724.09</v>
      </c>
      <c r="E217" s="1">
        <v>25540.73</v>
      </c>
      <c r="F217" s="2">
        <v>-9.7999999999999997E-3</v>
      </c>
      <c r="G217" s="1">
        <f>Tabella15[[#This Row],[MAX]]-Tabella15[[#This Row],[MIN]]</f>
        <v>183.36000000000058</v>
      </c>
    </row>
    <row r="218" spans="1:7" x14ac:dyDescent="0.3">
      <c r="A218" s="3">
        <v>42324</v>
      </c>
      <c r="B218" s="1">
        <v>25760.1</v>
      </c>
      <c r="C218" s="1">
        <v>25580.15</v>
      </c>
      <c r="D218" s="1">
        <v>25866.42</v>
      </c>
      <c r="E218" s="1">
        <v>25451.42</v>
      </c>
      <c r="F218" s="2">
        <v>5.7999999999999996E-3</v>
      </c>
      <c r="G218" s="1">
        <f>Tabella15[[#This Row],[MAX]]-Tabella15[[#This Row],[MIN]]</f>
        <v>415</v>
      </c>
    </row>
    <row r="219" spans="1:7" x14ac:dyDescent="0.3">
      <c r="A219" s="3">
        <v>42325</v>
      </c>
      <c r="B219" s="1">
        <v>25864.47</v>
      </c>
      <c r="C219" s="1">
        <v>25897.88</v>
      </c>
      <c r="D219" s="1">
        <v>25948.2</v>
      </c>
      <c r="E219" s="1">
        <v>25732.79</v>
      </c>
      <c r="F219" s="2">
        <v>4.1000000000000003E-3</v>
      </c>
      <c r="G219" s="1">
        <f>Tabella15[[#This Row],[MAX]]-Tabella15[[#This Row],[MIN]]</f>
        <v>215.40999999999985</v>
      </c>
    </row>
    <row r="220" spans="1:7" x14ac:dyDescent="0.3">
      <c r="A220" s="3">
        <v>42326</v>
      </c>
      <c r="B220" s="1">
        <v>25482.52</v>
      </c>
      <c r="C220" s="1">
        <v>25837.71</v>
      </c>
      <c r="D220" s="1">
        <v>25890.36</v>
      </c>
      <c r="E220" s="1">
        <v>25453.32</v>
      </c>
      <c r="F220" s="2">
        <v>-1.4800000000000001E-2</v>
      </c>
      <c r="G220" s="1">
        <f>Tabella15[[#This Row],[MAX]]-Tabella15[[#This Row],[MIN]]</f>
        <v>437.04000000000087</v>
      </c>
    </row>
    <row r="221" spans="1:7" x14ac:dyDescent="0.3">
      <c r="A221" s="3">
        <v>42327</v>
      </c>
      <c r="B221" s="1">
        <v>25841.919999999998</v>
      </c>
      <c r="C221" s="1">
        <v>25640.34</v>
      </c>
      <c r="D221" s="1">
        <v>25884.52</v>
      </c>
      <c r="E221" s="1">
        <v>25603.1</v>
      </c>
      <c r="F221" s="2">
        <v>1.41E-2</v>
      </c>
      <c r="G221" s="1">
        <f>Tabella15[[#This Row],[MAX]]-Tabella15[[#This Row],[MIN]]</f>
        <v>281.42000000000189</v>
      </c>
    </row>
    <row r="222" spans="1:7" x14ac:dyDescent="0.3">
      <c r="A222" s="3">
        <v>42328</v>
      </c>
      <c r="B222" s="1">
        <v>25868.49</v>
      </c>
      <c r="C222" s="1">
        <v>25856.13</v>
      </c>
      <c r="D222" s="1">
        <v>26058.76</v>
      </c>
      <c r="E222" s="1">
        <v>25769.81</v>
      </c>
      <c r="F222" s="2">
        <v>1E-3</v>
      </c>
      <c r="G222" s="1">
        <f>Tabella15[[#This Row],[MAX]]-Tabella15[[#This Row],[MIN]]</f>
        <v>288.94999999999709</v>
      </c>
    </row>
    <row r="223" spans="1:7" x14ac:dyDescent="0.3">
      <c r="A223" s="3">
        <v>42331</v>
      </c>
      <c r="B223" s="1">
        <v>25819.34</v>
      </c>
      <c r="C223" s="1">
        <v>25945.14</v>
      </c>
      <c r="D223" s="1">
        <v>25958.04</v>
      </c>
      <c r="E223" s="1">
        <v>25747.01</v>
      </c>
      <c r="F223" s="2">
        <v>-1.9E-3</v>
      </c>
      <c r="G223" s="1">
        <f>Tabella15[[#This Row],[MAX]]-Tabella15[[#This Row],[MIN]]</f>
        <v>211.03000000000247</v>
      </c>
    </row>
    <row r="224" spans="1:7" x14ac:dyDescent="0.3">
      <c r="A224" s="3">
        <v>42332</v>
      </c>
      <c r="B224" s="1">
        <v>25775.74</v>
      </c>
      <c r="C224" s="1">
        <v>25785.61</v>
      </c>
      <c r="D224" s="1">
        <v>25901.56</v>
      </c>
      <c r="E224" s="1">
        <v>25703.86</v>
      </c>
      <c r="F224" s="2">
        <v>-1.6999999999999999E-3</v>
      </c>
      <c r="G224" s="1">
        <f>Tabella15[[#This Row],[MAX]]-Tabella15[[#This Row],[MIN]]</f>
        <v>197.70000000000073</v>
      </c>
    </row>
    <row r="225" spans="1:7" x14ac:dyDescent="0.3">
      <c r="A225" s="3">
        <v>42334</v>
      </c>
      <c r="B225" s="1">
        <v>25958.63</v>
      </c>
      <c r="C225" s="1">
        <v>25769.81</v>
      </c>
      <c r="D225" s="1">
        <v>26016.04</v>
      </c>
      <c r="E225" s="1">
        <v>25769.81</v>
      </c>
      <c r="F225" s="2">
        <v>7.1000000000000004E-3</v>
      </c>
      <c r="G225" s="1">
        <f>Tabella15[[#This Row],[MAX]]-Tabella15[[#This Row],[MIN]]</f>
        <v>246.22999999999956</v>
      </c>
    </row>
    <row r="226" spans="1:7" x14ac:dyDescent="0.3">
      <c r="A226" s="3">
        <v>42335</v>
      </c>
      <c r="B226" s="1">
        <v>26128.2</v>
      </c>
      <c r="C226" s="1">
        <v>26003.200000000001</v>
      </c>
      <c r="D226" s="1">
        <v>26184.65</v>
      </c>
      <c r="E226" s="1">
        <v>25937.32</v>
      </c>
      <c r="F226" s="2">
        <v>6.4999999999999997E-3</v>
      </c>
      <c r="G226" s="1">
        <f>Tabella15[[#This Row],[MAX]]-Tabella15[[#This Row],[MIN]]</f>
        <v>247.33000000000175</v>
      </c>
    </row>
    <row r="227" spans="1:7" x14ac:dyDescent="0.3">
      <c r="A227" s="3">
        <v>42338</v>
      </c>
      <c r="B227" s="1">
        <v>26145.67</v>
      </c>
      <c r="C227" s="1">
        <v>26142.53</v>
      </c>
      <c r="D227" s="1">
        <v>26231.06</v>
      </c>
      <c r="E227" s="1">
        <v>26089.13</v>
      </c>
      <c r="F227" s="2">
        <v>6.9999999999999999E-4</v>
      </c>
      <c r="G227" s="1">
        <f>Tabella15[[#This Row],[MAX]]-Tabella15[[#This Row],[MIN]]</f>
        <v>141.93000000000029</v>
      </c>
    </row>
    <row r="228" spans="1:7" x14ac:dyDescent="0.3">
      <c r="A228" s="3">
        <v>42339</v>
      </c>
      <c r="B228" s="1">
        <v>26169.41</v>
      </c>
      <c r="C228" s="1">
        <v>26201.27</v>
      </c>
      <c r="D228" s="1">
        <v>26246.02</v>
      </c>
      <c r="E228" s="1">
        <v>26121.52</v>
      </c>
      <c r="F228" s="2">
        <v>8.9999999999999998E-4</v>
      </c>
      <c r="G228" s="1">
        <f>Tabella15[[#This Row],[MAX]]-Tabella15[[#This Row],[MIN]]</f>
        <v>124.5</v>
      </c>
    </row>
    <row r="229" spans="1:7" x14ac:dyDescent="0.3">
      <c r="A229" s="3">
        <v>42340</v>
      </c>
      <c r="B229" s="1">
        <v>26117.85</v>
      </c>
      <c r="C229" s="1">
        <v>26239.39</v>
      </c>
      <c r="D229" s="1">
        <v>26256.42</v>
      </c>
      <c r="E229" s="1">
        <v>26041.68</v>
      </c>
      <c r="F229" s="2">
        <v>-2E-3</v>
      </c>
      <c r="G229" s="1">
        <f>Tabella15[[#This Row],[MAX]]-Tabella15[[#This Row],[MIN]]</f>
        <v>214.73999999999796</v>
      </c>
    </row>
    <row r="230" spans="1:7" x14ac:dyDescent="0.3">
      <c r="A230" s="3">
        <v>42341</v>
      </c>
      <c r="B230" s="1">
        <v>25886.62</v>
      </c>
      <c r="C230" s="1">
        <v>26123.86</v>
      </c>
      <c r="D230" s="1">
        <v>26123.86</v>
      </c>
      <c r="E230" s="1">
        <v>25857.35</v>
      </c>
      <c r="F230" s="2">
        <v>-8.8999999999999999E-3</v>
      </c>
      <c r="G230" s="1">
        <f>Tabella15[[#This Row],[MAX]]-Tabella15[[#This Row],[MIN]]</f>
        <v>266.51000000000204</v>
      </c>
    </row>
    <row r="231" spans="1:7" x14ac:dyDescent="0.3">
      <c r="A231" s="3">
        <v>42342</v>
      </c>
      <c r="B231" s="1">
        <v>25638.11</v>
      </c>
      <c r="C231" s="1">
        <v>25810.06</v>
      </c>
      <c r="D231" s="1">
        <v>25810.06</v>
      </c>
      <c r="E231" s="1">
        <v>25623.71</v>
      </c>
      <c r="F231" s="2">
        <v>-9.5999999999999992E-3</v>
      </c>
      <c r="G231" s="1">
        <f>Tabella15[[#This Row],[MAX]]-Tabella15[[#This Row],[MIN]]</f>
        <v>186.35000000000218</v>
      </c>
    </row>
    <row r="232" spans="1:7" x14ac:dyDescent="0.3">
      <c r="A232" s="3">
        <v>42345</v>
      </c>
      <c r="B232" s="1">
        <v>25530.11</v>
      </c>
      <c r="C232" s="1">
        <v>25746.03</v>
      </c>
      <c r="D232" s="1">
        <v>25785.53</v>
      </c>
      <c r="E232" s="1">
        <v>25477.69</v>
      </c>
      <c r="F232" s="2">
        <v>-4.1999999999999997E-3</v>
      </c>
      <c r="G232" s="1">
        <f>Tabella15[[#This Row],[MAX]]-Tabella15[[#This Row],[MIN]]</f>
        <v>307.84000000000015</v>
      </c>
    </row>
    <row r="233" spans="1:7" x14ac:dyDescent="0.3">
      <c r="A233" s="3">
        <v>42346</v>
      </c>
      <c r="B233" s="1">
        <v>25310.33</v>
      </c>
      <c r="C233" s="1">
        <v>25488.42</v>
      </c>
      <c r="D233" s="1">
        <v>25542.47</v>
      </c>
      <c r="E233" s="1">
        <v>25256.79</v>
      </c>
      <c r="F233" s="2">
        <v>-8.6E-3</v>
      </c>
      <c r="G233" s="1">
        <f>Tabella15[[#This Row],[MAX]]-Tabella15[[#This Row],[MIN]]</f>
        <v>285.68000000000029</v>
      </c>
    </row>
    <row r="234" spans="1:7" x14ac:dyDescent="0.3">
      <c r="A234" s="3">
        <v>42347</v>
      </c>
      <c r="B234" s="1">
        <v>25036.05</v>
      </c>
      <c r="C234" s="1">
        <v>25299.34</v>
      </c>
      <c r="D234" s="1">
        <v>25316.95</v>
      </c>
      <c r="E234" s="1">
        <v>25012.22</v>
      </c>
      <c r="F234" s="2">
        <v>-1.0800000000000001E-2</v>
      </c>
      <c r="G234" s="1">
        <f>Tabella15[[#This Row],[MAX]]-Tabella15[[#This Row],[MIN]]</f>
        <v>304.72999999999956</v>
      </c>
    </row>
    <row r="235" spans="1:7" x14ac:dyDescent="0.3">
      <c r="A235" s="3">
        <v>42348</v>
      </c>
      <c r="B235" s="1">
        <v>25252.32</v>
      </c>
      <c r="C235" s="1">
        <v>25136.71</v>
      </c>
      <c r="D235" s="1">
        <v>25289.58</v>
      </c>
      <c r="E235" s="1">
        <v>25034.14</v>
      </c>
      <c r="F235" s="2">
        <v>8.6E-3</v>
      </c>
      <c r="G235" s="1">
        <f>Tabella15[[#This Row],[MAX]]-Tabella15[[#This Row],[MIN]]</f>
        <v>255.44000000000233</v>
      </c>
    </row>
    <row r="236" spans="1:7" x14ac:dyDescent="0.3">
      <c r="A236" s="3">
        <v>42349</v>
      </c>
      <c r="B236" s="1">
        <v>25044.43</v>
      </c>
      <c r="C236" s="1">
        <v>25281.77</v>
      </c>
      <c r="D236" s="1">
        <v>25316.14</v>
      </c>
      <c r="E236" s="1">
        <v>24930.43</v>
      </c>
      <c r="F236" s="2">
        <v>-8.2000000000000007E-3</v>
      </c>
      <c r="G236" s="1">
        <f>Tabella15[[#This Row],[MAX]]-Tabella15[[#This Row],[MIN]]</f>
        <v>385.70999999999913</v>
      </c>
    </row>
    <row r="237" spans="1:7" x14ac:dyDescent="0.3">
      <c r="A237" s="3">
        <v>42352</v>
      </c>
      <c r="B237" s="1">
        <v>25150.35</v>
      </c>
      <c r="C237" s="1">
        <v>24935.599999999999</v>
      </c>
      <c r="D237" s="1">
        <v>25194.15</v>
      </c>
      <c r="E237" s="1">
        <v>24867.73</v>
      </c>
      <c r="F237" s="2">
        <v>4.1999999999999997E-3</v>
      </c>
      <c r="G237" s="1">
        <f>Tabella15[[#This Row],[MAX]]-Tabella15[[#This Row],[MIN]]</f>
        <v>326.42000000000189</v>
      </c>
    </row>
    <row r="238" spans="1:7" x14ac:dyDescent="0.3">
      <c r="A238" s="3">
        <v>42353</v>
      </c>
      <c r="B238" s="1">
        <v>25320.44</v>
      </c>
      <c r="C238" s="1">
        <v>25186.68</v>
      </c>
      <c r="D238" s="1">
        <v>25342.78</v>
      </c>
      <c r="E238" s="1">
        <v>25075.54</v>
      </c>
      <c r="F238" s="2">
        <v>6.7999999999999996E-3</v>
      </c>
      <c r="G238" s="1">
        <f>Tabella15[[#This Row],[MAX]]-Tabella15[[#This Row],[MIN]]</f>
        <v>267.23999999999796</v>
      </c>
    </row>
    <row r="239" spans="1:7" x14ac:dyDescent="0.3">
      <c r="A239" s="3">
        <v>42354</v>
      </c>
      <c r="B239" s="1">
        <v>25494.37</v>
      </c>
      <c r="C239" s="1">
        <v>25402.47</v>
      </c>
      <c r="D239" s="1">
        <v>25572.9</v>
      </c>
      <c r="E239" s="1">
        <v>25372.47</v>
      </c>
      <c r="F239" s="2">
        <v>6.8999999999999999E-3</v>
      </c>
      <c r="G239" s="1">
        <f>Tabella15[[#This Row],[MAX]]-Tabella15[[#This Row],[MIN]]</f>
        <v>200.43000000000029</v>
      </c>
    </row>
    <row r="240" spans="1:7" x14ac:dyDescent="0.3">
      <c r="A240" s="3">
        <v>42355</v>
      </c>
      <c r="B240" s="1">
        <v>25803.78</v>
      </c>
      <c r="C240" s="1">
        <v>25596.63</v>
      </c>
      <c r="D240" s="1">
        <v>25831.31</v>
      </c>
      <c r="E240" s="1">
        <v>25448.32</v>
      </c>
      <c r="F240" s="2">
        <v>1.21E-2</v>
      </c>
      <c r="G240" s="1">
        <f>Tabella15[[#This Row],[MAX]]-Tabella15[[#This Row],[MIN]]</f>
        <v>382.9900000000016</v>
      </c>
    </row>
    <row r="241" spans="1:7" x14ac:dyDescent="0.3">
      <c r="A241" s="3">
        <v>42356</v>
      </c>
      <c r="B241" s="1">
        <v>25519.22</v>
      </c>
      <c r="C241" s="1">
        <v>25764.67</v>
      </c>
      <c r="D241" s="1">
        <v>25789.51</v>
      </c>
      <c r="E241" s="1">
        <v>25481.51</v>
      </c>
      <c r="F241" s="2">
        <v>-1.0999999999999999E-2</v>
      </c>
      <c r="G241" s="1">
        <f>Tabella15[[#This Row],[MAX]]-Tabella15[[#This Row],[MIN]]</f>
        <v>308</v>
      </c>
    </row>
    <row r="242" spans="1:7" x14ac:dyDescent="0.3">
      <c r="A242" s="3">
        <v>42359</v>
      </c>
      <c r="B242" s="1">
        <v>25735.9</v>
      </c>
      <c r="C242" s="1">
        <v>25425.32</v>
      </c>
      <c r="D242" s="1">
        <v>25757.84</v>
      </c>
      <c r="E242" s="1">
        <v>25413.54</v>
      </c>
      <c r="F242" s="2">
        <v>8.5000000000000006E-3</v>
      </c>
      <c r="G242" s="1">
        <f>Tabella15[[#This Row],[MAX]]-Tabella15[[#This Row],[MIN]]</f>
        <v>344.29999999999927</v>
      </c>
    </row>
    <row r="243" spans="1:7" x14ac:dyDescent="0.3">
      <c r="A243" s="3">
        <v>42360</v>
      </c>
      <c r="B243" s="1">
        <v>25590.65</v>
      </c>
      <c r="C243" s="1">
        <v>25731.07</v>
      </c>
      <c r="D243" s="1">
        <v>25787.21</v>
      </c>
      <c r="E243" s="1">
        <v>25485.17</v>
      </c>
      <c r="F243" s="2">
        <v>-5.5999999999999999E-3</v>
      </c>
      <c r="G243" s="1">
        <f>Tabella15[[#This Row],[MAX]]-Tabella15[[#This Row],[MIN]]</f>
        <v>302.04000000000087</v>
      </c>
    </row>
    <row r="244" spans="1:7" x14ac:dyDescent="0.3">
      <c r="A244" s="3">
        <v>42361</v>
      </c>
      <c r="B244" s="1">
        <v>25850.3</v>
      </c>
      <c r="C244" s="1">
        <v>25697.66</v>
      </c>
      <c r="D244" s="1">
        <v>25875.27</v>
      </c>
      <c r="E244" s="1">
        <v>25689.7</v>
      </c>
      <c r="F244" s="2">
        <v>1.01E-2</v>
      </c>
      <c r="G244" s="1">
        <f>Tabella15[[#This Row],[MAX]]-Tabella15[[#This Row],[MIN]]</f>
        <v>185.56999999999971</v>
      </c>
    </row>
    <row r="245" spans="1:7" x14ac:dyDescent="0.3">
      <c r="A245" s="3">
        <v>42362</v>
      </c>
      <c r="B245" s="1">
        <v>25838.71</v>
      </c>
      <c r="C245" s="1">
        <v>25893.84</v>
      </c>
      <c r="D245" s="1">
        <v>25922.47</v>
      </c>
      <c r="E245" s="1">
        <v>25763.4</v>
      </c>
      <c r="F245" s="2">
        <v>-4.0000000000000002E-4</v>
      </c>
      <c r="G245" s="1">
        <f>Tabella15[[#This Row],[MAX]]-Tabella15[[#This Row],[MIN]]</f>
        <v>159.06999999999971</v>
      </c>
    </row>
    <row r="246" spans="1:7" x14ac:dyDescent="0.3">
      <c r="A246" s="3">
        <v>42366</v>
      </c>
      <c r="B246" s="1">
        <v>26034.13</v>
      </c>
      <c r="C246" s="1">
        <v>25858.52</v>
      </c>
      <c r="D246" s="1">
        <v>26073.41</v>
      </c>
      <c r="E246" s="1">
        <v>25856.86</v>
      </c>
      <c r="F246" s="2">
        <v>7.6E-3</v>
      </c>
      <c r="G246" s="1">
        <f>Tabella15[[#This Row],[MAX]]-Tabella15[[#This Row],[MIN]]</f>
        <v>216.54999999999927</v>
      </c>
    </row>
    <row r="247" spans="1:7" x14ac:dyDescent="0.3">
      <c r="A247" s="3">
        <v>42367</v>
      </c>
      <c r="B247" s="1">
        <v>26079.48</v>
      </c>
      <c r="C247" s="1">
        <v>26075.68</v>
      </c>
      <c r="D247" s="1">
        <v>26133.78</v>
      </c>
      <c r="E247" s="1">
        <v>25994.45</v>
      </c>
      <c r="F247" s="2">
        <v>1.6999999999999999E-3</v>
      </c>
      <c r="G247" s="1">
        <f>Tabella15[[#This Row],[MAX]]-Tabella15[[#This Row],[MIN]]</f>
        <v>139.32999999999811</v>
      </c>
    </row>
    <row r="248" spans="1:7" x14ac:dyDescent="0.3">
      <c r="A248" s="3">
        <v>42368</v>
      </c>
      <c r="B248" s="1">
        <v>25960.03</v>
      </c>
      <c r="C248" s="1">
        <v>26123.87</v>
      </c>
      <c r="D248" s="1">
        <v>26130.2</v>
      </c>
      <c r="E248" s="1">
        <v>25939.25</v>
      </c>
      <c r="F248" s="2">
        <v>-4.5999999999999999E-3</v>
      </c>
      <c r="G248" s="1">
        <f>Tabella15[[#This Row],[MAX]]-Tabella15[[#This Row],[MIN]]</f>
        <v>190.95000000000073</v>
      </c>
    </row>
    <row r="249" spans="1:7" x14ac:dyDescent="0.3">
      <c r="A249" s="3">
        <v>42369</v>
      </c>
      <c r="B249" s="1">
        <v>26117.54</v>
      </c>
      <c r="C249" s="1">
        <v>25980.86</v>
      </c>
      <c r="D249" s="1">
        <v>26147.63</v>
      </c>
      <c r="E249" s="1">
        <v>25941.91</v>
      </c>
      <c r="F249" s="2">
        <v>6.1000000000000004E-3</v>
      </c>
      <c r="G249" s="1">
        <f>Tabella15[[#This Row],[MAX]]-Tabella15[[#This Row],[MIN]]</f>
        <v>205.72000000000116</v>
      </c>
    </row>
    <row r="250" spans="1:7" x14ac:dyDescent="0.3">
      <c r="A250" s="3">
        <v>42370</v>
      </c>
      <c r="B250" s="1">
        <v>26160.9</v>
      </c>
      <c r="C250" s="1">
        <v>26101.5</v>
      </c>
      <c r="D250" s="1">
        <v>26197.27</v>
      </c>
      <c r="E250" s="1">
        <v>26008.2</v>
      </c>
      <c r="F250" s="2">
        <v>1.6999999999999999E-3</v>
      </c>
      <c r="G250" s="1">
        <f>Tabella15[[#This Row],[MAX]]-Tabella15[[#This Row],[MIN]]</f>
        <v>189.06999999999971</v>
      </c>
    </row>
    <row r="251" spans="1:7" x14ac:dyDescent="0.3">
      <c r="A251" s="3">
        <v>42373</v>
      </c>
      <c r="B251" s="1">
        <v>25623.35</v>
      </c>
      <c r="C251" s="1">
        <v>26116.52</v>
      </c>
      <c r="D251" s="1">
        <v>26116.52</v>
      </c>
      <c r="E251" s="1">
        <v>25596.57</v>
      </c>
      <c r="F251" s="2">
        <v>-2.0500000000000001E-2</v>
      </c>
      <c r="G251" s="1">
        <f>Tabella15[[#This Row],[MAX]]-Tabella15[[#This Row],[MIN]]</f>
        <v>519.95000000000073</v>
      </c>
    </row>
    <row r="252" spans="1:7" x14ac:dyDescent="0.3">
      <c r="A252" s="3">
        <v>42374</v>
      </c>
      <c r="B252" s="1">
        <v>25580.34</v>
      </c>
      <c r="C252" s="1">
        <v>25744.7</v>
      </c>
      <c r="D252" s="1">
        <v>25766.76</v>
      </c>
      <c r="E252" s="1">
        <v>25513.75</v>
      </c>
      <c r="F252" s="2">
        <v>-1.6999999999999999E-3</v>
      </c>
      <c r="G252" s="1">
        <f>Tabella15[[#This Row],[MAX]]-Tabella15[[#This Row],[MIN]]</f>
        <v>253.0099999999984</v>
      </c>
    </row>
    <row r="253" spans="1:7" x14ac:dyDescent="0.3">
      <c r="A253" s="3">
        <v>42375</v>
      </c>
      <c r="B253" s="1">
        <v>25406.33</v>
      </c>
      <c r="C253" s="1">
        <v>25628.23</v>
      </c>
      <c r="D253" s="1">
        <v>25632.57</v>
      </c>
      <c r="E253" s="1">
        <v>25357.7</v>
      </c>
      <c r="F253" s="2">
        <v>-6.7999999999999996E-3</v>
      </c>
      <c r="G253" s="1">
        <f>Tabella15[[#This Row],[MAX]]-Tabella15[[#This Row],[MIN]]</f>
        <v>274.86999999999898</v>
      </c>
    </row>
    <row r="254" spans="1:7" x14ac:dyDescent="0.3">
      <c r="A254" s="3">
        <v>42376</v>
      </c>
      <c r="B254" s="1">
        <v>24851.83</v>
      </c>
      <c r="C254" s="1">
        <v>25224.7</v>
      </c>
      <c r="D254" s="1">
        <v>25230.35</v>
      </c>
      <c r="E254" s="1">
        <v>24825.7</v>
      </c>
      <c r="F254" s="2">
        <v>-2.18E-2</v>
      </c>
      <c r="G254" s="1">
        <f>Tabella15[[#This Row],[MAX]]-Tabella15[[#This Row],[MIN]]</f>
        <v>404.64999999999782</v>
      </c>
    </row>
    <row r="255" spans="1:7" x14ac:dyDescent="0.3">
      <c r="A255" s="3">
        <v>42377</v>
      </c>
      <c r="B255" s="1">
        <v>24934.33</v>
      </c>
      <c r="C255" s="1">
        <v>24969.02</v>
      </c>
      <c r="D255" s="1">
        <v>25083.55</v>
      </c>
      <c r="E255" s="1">
        <v>24887.22</v>
      </c>
      <c r="F255" s="2">
        <v>3.3E-3</v>
      </c>
      <c r="G255" s="1">
        <f>Tabella15[[#This Row],[MAX]]-Tabella15[[#This Row],[MIN]]</f>
        <v>196.32999999999811</v>
      </c>
    </row>
    <row r="256" spans="1:7" x14ac:dyDescent="0.3">
      <c r="A256" s="3">
        <v>42380</v>
      </c>
      <c r="B256" s="1">
        <v>24825.040000000001</v>
      </c>
      <c r="C256" s="1">
        <v>24787.11</v>
      </c>
      <c r="D256" s="1">
        <v>24961.88</v>
      </c>
      <c r="E256" s="1">
        <v>24598.9</v>
      </c>
      <c r="F256" s="2">
        <v>-4.4000000000000003E-3</v>
      </c>
      <c r="G256" s="1">
        <f>Tabella15[[#This Row],[MAX]]-Tabella15[[#This Row],[MIN]]</f>
        <v>362.97999999999956</v>
      </c>
    </row>
    <row r="257" spans="1:7" x14ac:dyDescent="0.3">
      <c r="A257" s="3">
        <v>42381</v>
      </c>
      <c r="B257" s="1">
        <v>24682.03</v>
      </c>
      <c r="C257" s="1">
        <v>24862.93</v>
      </c>
      <c r="D257" s="1">
        <v>24882.3</v>
      </c>
      <c r="E257" s="1">
        <v>24597.11</v>
      </c>
      <c r="F257" s="2">
        <v>-5.7999999999999996E-3</v>
      </c>
      <c r="G257" s="1">
        <f>Tabella15[[#This Row],[MAX]]-Tabella15[[#This Row],[MIN]]</f>
        <v>285.18999999999869</v>
      </c>
    </row>
    <row r="258" spans="1:7" x14ac:dyDescent="0.3">
      <c r="A258" s="3">
        <v>42382</v>
      </c>
      <c r="B258" s="1">
        <v>24854.11</v>
      </c>
      <c r="C258" s="1">
        <v>24804.639999999999</v>
      </c>
      <c r="D258" s="1">
        <v>24956.54</v>
      </c>
      <c r="E258" s="1">
        <v>24387.69</v>
      </c>
      <c r="F258" s="2">
        <v>7.0000000000000001E-3</v>
      </c>
      <c r="G258" s="1">
        <f>Tabella15[[#This Row],[MAX]]-Tabella15[[#This Row],[MIN]]</f>
        <v>568.85000000000218</v>
      </c>
    </row>
    <row r="259" spans="1:7" x14ac:dyDescent="0.3">
      <c r="A259" s="3">
        <v>42383</v>
      </c>
      <c r="B259" s="1">
        <v>24772.97</v>
      </c>
      <c r="C259" s="1">
        <v>24606.2</v>
      </c>
      <c r="D259" s="1">
        <v>25018.46</v>
      </c>
      <c r="E259" s="1">
        <v>24473.22</v>
      </c>
      <c r="F259" s="2">
        <v>-3.3E-3</v>
      </c>
      <c r="G259" s="1">
        <f>Tabella15[[#This Row],[MAX]]-Tabella15[[#This Row],[MIN]]</f>
        <v>545.23999999999796</v>
      </c>
    </row>
    <row r="260" spans="1:7" x14ac:dyDescent="0.3">
      <c r="A260" s="3">
        <v>42384</v>
      </c>
      <c r="B260" s="1">
        <v>24455.040000000001</v>
      </c>
      <c r="C260" s="1">
        <v>24881.759999999998</v>
      </c>
      <c r="D260" s="1">
        <v>24912.639999999999</v>
      </c>
      <c r="E260" s="1">
        <v>24421.53</v>
      </c>
      <c r="F260" s="2">
        <v>-1.2800000000000001E-2</v>
      </c>
      <c r="G260" s="1">
        <f>Tabella15[[#This Row],[MAX]]-Tabella15[[#This Row],[MIN]]</f>
        <v>491.11000000000058</v>
      </c>
    </row>
    <row r="261" spans="1:7" x14ac:dyDescent="0.3">
      <c r="A261" s="3">
        <v>42387</v>
      </c>
      <c r="B261" s="1">
        <v>24188.37</v>
      </c>
      <c r="C261" s="1">
        <v>24400.78</v>
      </c>
      <c r="D261" s="1">
        <v>24524.85</v>
      </c>
      <c r="E261" s="1">
        <v>24141.99</v>
      </c>
      <c r="F261" s="2">
        <v>-1.09E-2</v>
      </c>
      <c r="G261" s="1">
        <f>Tabella15[[#This Row],[MAX]]-Tabella15[[#This Row],[MIN]]</f>
        <v>382.85999999999694</v>
      </c>
    </row>
    <row r="262" spans="1:7" x14ac:dyDescent="0.3">
      <c r="A262" s="3">
        <v>42388</v>
      </c>
      <c r="B262" s="1">
        <v>24479.84</v>
      </c>
      <c r="C262" s="1">
        <v>24257.279999999999</v>
      </c>
      <c r="D262" s="1">
        <v>24563.34</v>
      </c>
      <c r="E262" s="1">
        <v>24247.23</v>
      </c>
      <c r="F262" s="2">
        <v>1.21E-2</v>
      </c>
      <c r="G262" s="1">
        <f>Tabella15[[#This Row],[MAX]]-Tabella15[[#This Row],[MIN]]</f>
        <v>316.11000000000058</v>
      </c>
    </row>
    <row r="263" spans="1:7" x14ac:dyDescent="0.3">
      <c r="A263" s="3">
        <v>42389</v>
      </c>
      <c r="B263" s="1">
        <v>24062.04</v>
      </c>
      <c r="C263" s="1">
        <v>24325.77</v>
      </c>
      <c r="D263" s="1">
        <v>24325.77</v>
      </c>
      <c r="E263" s="1">
        <v>23839.759999999998</v>
      </c>
      <c r="F263" s="2">
        <v>-1.7100000000000001E-2</v>
      </c>
      <c r="G263" s="1">
        <f>Tabella15[[#This Row],[MAX]]-Tabella15[[#This Row],[MIN]]</f>
        <v>486.01000000000204</v>
      </c>
    </row>
    <row r="264" spans="1:7" x14ac:dyDescent="0.3">
      <c r="A264" s="3">
        <v>42390</v>
      </c>
      <c r="B264" s="1">
        <v>23962.21</v>
      </c>
      <c r="C264" s="1">
        <v>24194.75</v>
      </c>
      <c r="D264" s="1">
        <v>24351.83</v>
      </c>
      <c r="E264" s="1">
        <v>23862</v>
      </c>
      <c r="F264" s="2">
        <v>-4.1000000000000003E-3</v>
      </c>
      <c r="G264" s="1">
        <f>Tabella15[[#This Row],[MAX]]-Tabella15[[#This Row],[MIN]]</f>
        <v>489.83000000000175</v>
      </c>
    </row>
    <row r="265" spans="1:7" x14ac:dyDescent="0.3">
      <c r="A265" s="3">
        <v>42391</v>
      </c>
      <c r="B265" s="1">
        <v>24435.66</v>
      </c>
      <c r="C265" s="1">
        <v>24122.06</v>
      </c>
      <c r="D265" s="1">
        <v>24472.880000000001</v>
      </c>
      <c r="E265" s="1">
        <v>24120.04</v>
      </c>
      <c r="F265" s="2">
        <v>1.9800000000000002E-2</v>
      </c>
      <c r="G265" s="1">
        <f>Tabella15[[#This Row],[MAX]]-Tabella15[[#This Row],[MIN]]</f>
        <v>352.84000000000015</v>
      </c>
    </row>
    <row r="266" spans="1:7" x14ac:dyDescent="0.3">
      <c r="A266" s="3">
        <v>42394</v>
      </c>
      <c r="B266" s="1">
        <v>24485.95</v>
      </c>
      <c r="C266" s="1">
        <v>24540.97</v>
      </c>
      <c r="D266" s="1">
        <v>24650.57</v>
      </c>
      <c r="E266" s="1">
        <v>24433.67</v>
      </c>
      <c r="F266" s="2">
        <v>2.0999999999999999E-3</v>
      </c>
      <c r="G266" s="1">
        <f>Tabella15[[#This Row],[MAX]]-Tabella15[[#This Row],[MIN]]</f>
        <v>216.90000000000146</v>
      </c>
    </row>
    <row r="267" spans="1:7" x14ac:dyDescent="0.3">
      <c r="A267" s="3">
        <v>42396</v>
      </c>
      <c r="B267" s="1">
        <v>24492.39</v>
      </c>
      <c r="C267" s="1">
        <v>24643.13</v>
      </c>
      <c r="D267" s="1">
        <v>24645.7</v>
      </c>
      <c r="E267" s="1">
        <v>24458.13</v>
      </c>
      <c r="F267" s="2">
        <v>2.9999999999999997E-4</v>
      </c>
      <c r="G267" s="1">
        <f>Tabella15[[#This Row],[MAX]]-Tabella15[[#This Row],[MIN]]</f>
        <v>187.56999999999971</v>
      </c>
    </row>
    <row r="268" spans="1:7" x14ac:dyDescent="0.3">
      <c r="A268" s="3">
        <v>42397</v>
      </c>
      <c r="B268" s="1">
        <v>24469.57</v>
      </c>
      <c r="C268" s="1">
        <v>24481.86</v>
      </c>
      <c r="D268" s="1">
        <v>24587.200000000001</v>
      </c>
      <c r="E268" s="1">
        <v>24400.52</v>
      </c>
      <c r="F268" s="2">
        <v>-8.9999999999999998E-4</v>
      </c>
      <c r="G268" s="1">
        <f>Tabella15[[#This Row],[MAX]]-Tabella15[[#This Row],[MIN]]</f>
        <v>186.68000000000029</v>
      </c>
    </row>
    <row r="269" spans="1:7" x14ac:dyDescent="0.3">
      <c r="A269" s="3">
        <v>42398</v>
      </c>
      <c r="B269" s="1">
        <v>24870.69</v>
      </c>
      <c r="C269" s="1">
        <v>24347.31</v>
      </c>
      <c r="D269" s="1">
        <v>24911.9</v>
      </c>
      <c r="E269" s="1">
        <v>24340.06</v>
      </c>
      <c r="F269" s="2">
        <v>1.6400000000000001E-2</v>
      </c>
      <c r="G269" s="1">
        <f>Tabella15[[#This Row],[MAX]]-Tabella15[[#This Row],[MIN]]</f>
        <v>571.84000000000015</v>
      </c>
    </row>
    <row r="270" spans="1:7" x14ac:dyDescent="0.3">
      <c r="A270" s="3">
        <v>42401</v>
      </c>
      <c r="B270" s="1">
        <v>24824.83</v>
      </c>
      <c r="C270" s="1">
        <v>24982.22</v>
      </c>
      <c r="D270" s="1">
        <v>25002.32</v>
      </c>
      <c r="E270" s="1">
        <v>24788.58</v>
      </c>
      <c r="F270" s="2">
        <v>-1.8E-3</v>
      </c>
      <c r="G270" s="1">
        <f>Tabella15[[#This Row],[MAX]]-Tabella15[[#This Row],[MIN]]</f>
        <v>213.73999999999796</v>
      </c>
    </row>
    <row r="271" spans="1:7" x14ac:dyDescent="0.3">
      <c r="A271" s="3">
        <v>42402</v>
      </c>
      <c r="B271" s="1">
        <v>24539</v>
      </c>
      <c r="C271" s="1">
        <v>24868.21</v>
      </c>
      <c r="D271" s="1">
        <v>24928.75</v>
      </c>
      <c r="E271" s="1">
        <v>24460.53</v>
      </c>
      <c r="F271" s="2">
        <v>-1.15E-2</v>
      </c>
      <c r="G271" s="1">
        <f>Tabella15[[#This Row],[MAX]]-Tabella15[[#This Row],[MIN]]</f>
        <v>468.22000000000116</v>
      </c>
    </row>
    <row r="272" spans="1:7" x14ac:dyDescent="0.3">
      <c r="A272" s="3">
        <v>42403</v>
      </c>
      <c r="B272" s="1">
        <v>24223.32</v>
      </c>
      <c r="C272" s="1">
        <v>24393.59</v>
      </c>
      <c r="D272" s="1">
        <v>24409.26</v>
      </c>
      <c r="E272" s="1">
        <v>24187.54</v>
      </c>
      <c r="F272" s="2">
        <v>-1.29E-2</v>
      </c>
      <c r="G272" s="1">
        <f>Tabella15[[#This Row],[MAX]]-Tabella15[[#This Row],[MIN]]</f>
        <v>221.71999999999753</v>
      </c>
    </row>
    <row r="273" spans="1:7" x14ac:dyDescent="0.3">
      <c r="A273" s="3">
        <v>42404</v>
      </c>
      <c r="B273" s="1">
        <v>24338.43</v>
      </c>
      <c r="C273" s="1">
        <v>24386.45</v>
      </c>
      <c r="D273" s="1">
        <v>24514.01</v>
      </c>
      <c r="E273" s="1">
        <v>24224.74</v>
      </c>
      <c r="F273" s="2">
        <v>4.7999999999999996E-3</v>
      </c>
      <c r="G273" s="1">
        <f>Tabella15[[#This Row],[MAX]]-Tabella15[[#This Row],[MIN]]</f>
        <v>289.2699999999968</v>
      </c>
    </row>
    <row r="274" spans="1:7" x14ac:dyDescent="0.3">
      <c r="A274" s="3">
        <v>42405</v>
      </c>
      <c r="B274" s="1">
        <v>24616.97</v>
      </c>
      <c r="C274" s="1">
        <v>24360.36</v>
      </c>
      <c r="D274" s="1">
        <v>24672.9</v>
      </c>
      <c r="E274" s="1">
        <v>24345.79</v>
      </c>
      <c r="F274" s="2">
        <v>1.14E-2</v>
      </c>
      <c r="G274" s="1">
        <f>Tabella15[[#This Row],[MAX]]-Tabella15[[#This Row],[MIN]]</f>
        <v>327.11000000000058</v>
      </c>
    </row>
    <row r="275" spans="1:7" x14ac:dyDescent="0.3">
      <c r="A275" s="3">
        <v>42408</v>
      </c>
      <c r="B275" s="1">
        <v>24287.42</v>
      </c>
      <c r="C275" s="1">
        <v>24637.41</v>
      </c>
      <c r="D275" s="1">
        <v>24698.95</v>
      </c>
      <c r="E275" s="1">
        <v>24196.84</v>
      </c>
      <c r="F275" s="2">
        <v>-1.34E-2</v>
      </c>
      <c r="G275" s="1">
        <f>Tabella15[[#This Row],[MAX]]-Tabella15[[#This Row],[MIN]]</f>
        <v>502.11000000000058</v>
      </c>
    </row>
    <row r="276" spans="1:7" x14ac:dyDescent="0.3">
      <c r="A276" s="3">
        <v>42409</v>
      </c>
      <c r="B276" s="1">
        <v>24020.98</v>
      </c>
      <c r="C276" s="1">
        <v>24076.85</v>
      </c>
      <c r="D276" s="1">
        <v>24111.19</v>
      </c>
      <c r="E276" s="1">
        <v>23919.47</v>
      </c>
      <c r="F276" s="2">
        <v>-1.0999999999999999E-2</v>
      </c>
      <c r="G276" s="1">
        <f>Tabella15[[#This Row],[MAX]]-Tabella15[[#This Row],[MIN]]</f>
        <v>191.71999999999753</v>
      </c>
    </row>
    <row r="277" spans="1:7" x14ac:dyDescent="0.3">
      <c r="A277" s="3">
        <v>42410</v>
      </c>
      <c r="B277" s="1">
        <v>23758.9</v>
      </c>
      <c r="C277" s="1">
        <v>23938.32</v>
      </c>
      <c r="D277" s="1">
        <v>23938.32</v>
      </c>
      <c r="E277" s="1">
        <v>23636.720000000001</v>
      </c>
      <c r="F277" s="2">
        <v>-1.09E-2</v>
      </c>
      <c r="G277" s="1">
        <f>Tabella15[[#This Row],[MAX]]-Tabella15[[#This Row],[MIN]]</f>
        <v>301.59999999999854</v>
      </c>
    </row>
    <row r="278" spans="1:7" x14ac:dyDescent="0.3">
      <c r="A278" s="3">
        <v>42411</v>
      </c>
      <c r="B278" s="1">
        <v>22951.83</v>
      </c>
      <c r="C278" s="1">
        <v>23758.46</v>
      </c>
      <c r="D278" s="1">
        <v>23758.46</v>
      </c>
      <c r="E278" s="1">
        <v>22909.119999999999</v>
      </c>
      <c r="F278" s="2">
        <v>-3.4000000000000002E-2</v>
      </c>
      <c r="G278" s="1">
        <f>Tabella15[[#This Row],[MAX]]-Tabella15[[#This Row],[MIN]]</f>
        <v>849.34000000000015</v>
      </c>
    </row>
    <row r="279" spans="1:7" x14ac:dyDescent="0.3">
      <c r="A279" s="3">
        <v>42412</v>
      </c>
      <c r="B279" s="1">
        <v>22986.12</v>
      </c>
      <c r="C279" s="1">
        <v>23060.39</v>
      </c>
      <c r="D279" s="1">
        <v>23161.15</v>
      </c>
      <c r="E279" s="1">
        <v>22600.39</v>
      </c>
      <c r="F279" s="2">
        <v>1.5E-3</v>
      </c>
      <c r="G279" s="1">
        <f>Tabella15[[#This Row],[MAX]]-Tabella15[[#This Row],[MIN]]</f>
        <v>560.76000000000204</v>
      </c>
    </row>
    <row r="280" spans="1:7" x14ac:dyDescent="0.3">
      <c r="A280" s="3">
        <v>42415</v>
      </c>
      <c r="B280" s="1">
        <v>23554.12</v>
      </c>
      <c r="C280" s="1">
        <v>23223.43</v>
      </c>
      <c r="D280" s="1">
        <v>23622.639999999999</v>
      </c>
      <c r="E280" s="1">
        <v>23197.67</v>
      </c>
      <c r="F280" s="2">
        <v>2.47E-2</v>
      </c>
      <c r="G280" s="1">
        <f>Tabella15[[#This Row],[MAX]]-Tabella15[[#This Row],[MIN]]</f>
        <v>424.97000000000116</v>
      </c>
    </row>
    <row r="281" spans="1:7" x14ac:dyDescent="0.3">
      <c r="A281" s="3">
        <v>42416</v>
      </c>
      <c r="B281" s="1">
        <v>23191.97</v>
      </c>
      <c r="C281" s="1">
        <v>23688.61</v>
      </c>
      <c r="D281" s="1">
        <v>23692.080000000002</v>
      </c>
      <c r="E281" s="1">
        <v>23164.54</v>
      </c>
      <c r="F281" s="2">
        <v>-1.54E-2</v>
      </c>
      <c r="G281" s="1">
        <f>Tabella15[[#This Row],[MAX]]-Tabella15[[#This Row],[MIN]]</f>
        <v>527.54000000000087</v>
      </c>
    </row>
    <row r="282" spans="1:7" x14ac:dyDescent="0.3">
      <c r="A282" s="3">
        <v>42417</v>
      </c>
      <c r="B282" s="1">
        <v>23381.87</v>
      </c>
      <c r="C282" s="1">
        <v>23237.23</v>
      </c>
      <c r="D282" s="1">
        <v>23434.91</v>
      </c>
      <c r="E282" s="1">
        <v>22920.84</v>
      </c>
      <c r="F282" s="2">
        <v>8.2000000000000007E-3</v>
      </c>
      <c r="G282" s="1">
        <f>Tabella15[[#This Row],[MAX]]-Tabella15[[#This Row],[MIN]]</f>
        <v>514.06999999999971</v>
      </c>
    </row>
    <row r="283" spans="1:7" x14ac:dyDescent="0.3">
      <c r="A283" s="3">
        <v>42418</v>
      </c>
      <c r="B283" s="1">
        <v>23649.22</v>
      </c>
      <c r="C283" s="1">
        <v>23536.47</v>
      </c>
      <c r="D283" s="1">
        <v>23735.35</v>
      </c>
      <c r="E283" s="1">
        <v>23448.21</v>
      </c>
      <c r="F283" s="2">
        <v>1.14E-2</v>
      </c>
      <c r="G283" s="1">
        <f>Tabella15[[#This Row],[MAX]]-Tabella15[[#This Row],[MIN]]</f>
        <v>287.13999999999942</v>
      </c>
    </row>
    <row r="284" spans="1:7" x14ac:dyDescent="0.3">
      <c r="A284" s="3">
        <v>42419</v>
      </c>
      <c r="B284" s="1">
        <v>23709.15</v>
      </c>
      <c r="C284" s="1">
        <v>23640.32</v>
      </c>
      <c r="D284" s="1">
        <v>23774.48</v>
      </c>
      <c r="E284" s="1">
        <v>23508.36</v>
      </c>
      <c r="F284" s="2">
        <v>2.5000000000000001E-3</v>
      </c>
      <c r="G284" s="1">
        <f>Tabella15[[#This Row],[MAX]]-Tabella15[[#This Row],[MIN]]</f>
        <v>266.11999999999898</v>
      </c>
    </row>
    <row r="285" spans="1:7" x14ac:dyDescent="0.3">
      <c r="A285" s="3">
        <v>42422</v>
      </c>
      <c r="B285" s="1">
        <v>23788.79</v>
      </c>
      <c r="C285" s="1">
        <v>23783.47</v>
      </c>
      <c r="D285" s="1">
        <v>23855.040000000001</v>
      </c>
      <c r="E285" s="1">
        <v>23674.86</v>
      </c>
      <c r="F285" s="2">
        <v>3.3999999999999998E-3</v>
      </c>
      <c r="G285" s="1">
        <f>Tabella15[[#This Row],[MAX]]-Tabella15[[#This Row],[MIN]]</f>
        <v>180.18000000000029</v>
      </c>
    </row>
    <row r="286" spans="1:7" x14ac:dyDescent="0.3">
      <c r="A286" s="3">
        <v>42423</v>
      </c>
      <c r="B286" s="1">
        <v>23410.18</v>
      </c>
      <c r="C286" s="1">
        <v>23850.41</v>
      </c>
      <c r="D286" s="1">
        <v>23851.51</v>
      </c>
      <c r="E286" s="1">
        <v>23361.94</v>
      </c>
      <c r="F286" s="2">
        <v>-1.5900000000000001E-2</v>
      </c>
      <c r="G286" s="1">
        <f>Tabella15[[#This Row],[MAX]]-Tabella15[[#This Row],[MIN]]</f>
        <v>489.56999999999971</v>
      </c>
    </row>
    <row r="287" spans="1:7" x14ac:dyDescent="0.3">
      <c r="A287" s="3">
        <v>42424</v>
      </c>
      <c r="B287" s="1">
        <v>23088.93</v>
      </c>
      <c r="C287" s="1">
        <v>23332.94</v>
      </c>
      <c r="D287" s="1">
        <v>23338.89</v>
      </c>
      <c r="E287" s="1">
        <v>23057.45</v>
      </c>
      <c r="F287" s="2">
        <v>-1.37E-2</v>
      </c>
      <c r="G287" s="1">
        <f>Tabella15[[#This Row],[MAX]]-Tabella15[[#This Row],[MIN]]</f>
        <v>281.43999999999869</v>
      </c>
    </row>
    <row r="288" spans="1:7" x14ac:dyDescent="0.3">
      <c r="A288" s="3">
        <v>42425</v>
      </c>
      <c r="B288" s="1">
        <v>22976</v>
      </c>
      <c r="C288" s="1">
        <v>23105.16</v>
      </c>
      <c r="D288" s="1">
        <v>23142.959999999999</v>
      </c>
      <c r="E288" s="1">
        <v>22948.1</v>
      </c>
      <c r="F288" s="2">
        <v>-4.8999999999999998E-3</v>
      </c>
      <c r="G288" s="1">
        <f>Tabella15[[#This Row],[MAX]]-Tabella15[[#This Row],[MIN]]</f>
        <v>194.86000000000058</v>
      </c>
    </row>
    <row r="289" spans="1:7" x14ac:dyDescent="0.3">
      <c r="A289" s="3">
        <v>42426</v>
      </c>
      <c r="B289" s="1">
        <v>23154.3</v>
      </c>
      <c r="C289" s="1">
        <v>23141.08</v>
      </c>
      <c r="D289" s="1">
        <v>23227.91</v>
      </c>
      <c r="E289" s="1">
        <v>23021.94</v>
      </c>
      <c r="F289" s="2">
        <v>7.7999999999999996E-3</v>
      </c>
      <c r="G289" s="1">
        <f>Tabella15[[#This Row],[MAX]]-Tabella15[[#This Row],[MIN]]</f>
        <v>205.97000000000116</v>
      </c>
    </row>
    <row r="290" spans="1:7" x14ac:dyDescent="0.3">
      <c r="A290" s="3">
        <v>42429</v>
      </c>
      <c r="B290" s="1">
        <v>23002</v>
      </c>
      <c r="C290" s="1">
        <v>23238.5</v>
      </c>
      <c r="D290" s="1">
        <v>23343.22</v>
      </c>
      <c r="E290" s="1">
        <v>22494.61</v>
      </c>
      <c r="F290" s="2">
        <v>-6.6E-3</v>
      </c>
      <c r="G290" s="1">
        <f>Tabella15[[#This Row],[MAX]]-Tabella15[[#This Row],[MIN]]</f>
        <v>848.61000000000058</v>
      </c>
    </row>
    <row r="291" spans="1:7" x14ac:dyDescent="0.3">
      <c r="A291" s="3">
        <v>42430</v>
      </c>
      <c r="B291" s="1">
        <v>23779.35</v>
      </c>
      <c r="C291" s="1">
        <v>23153.32</v>
      </c>
      <c r="D291" s="1">
        <v>23821.49</v>
      </c>
      <c r="E291" s="1">
        <v>23133.18</v>
      </c>
      <c r="F291" s="2">
        <v>3.3799999999999997E-2</v>
      </c>
      <c r="G291" s="1">
        <f>Tabella15[[#This Row],[MAX]]-Tabella15[[#This Row],[MIN]]</f>
        <v>688.31000000000131</v>
      </c>
    </row>
    <row r="292" spans="1:7" x14ac:dyDescent="0.3">
      <c r="A292" s="3">
        <v>42431</v>
      </c>
      <c r="B292" s="1">
        <v>24242.98</v>
      </c>
      <c r="C292" s="1">
        <v>24044.959999999999</v>
      </c>
      <c r="D292" s="1">
        <v>24280.42</v>
      </c>
      <c r="E292" s="1">
        <v>24043.89</v>
      </c>
      <c r="F292" s="2">
        <v>1.95E-2</v>
      </c>
      <c r="G292" s="1">
        <f>Tabella15[[#This Row],[MAX]]-Tabella15[[#This Row],[MIN]]</f>
        <v>236.52999999999884</v>
      </c>
    </row>
    <row r="293" spans="1:7" x14ac:dyDescent="0.3">
      <c r="A293" s="3">
        <v>42432</v>
      </c>
      <c r="B293" s="1">
        <v>24606.99</v>
      </c>
      <c r="C293" s="1">
        <v>24386.67</v>
      </c>
      <c r="D293" s="1">
        <v>24640.51</v>
      </c>
      <c r="E293" s="1">
        <v>24383.279999999999</v>
      </c>
      <c r="F293" s="2">
        <v>1.4999999999999999E-2</v>
      </c>
      <c r="G293" s="1">
        <f>Tabella15[[#This Row],[MAX]]-Tabella15[[#This Row],[MIN]]</f>
        <v>257.22999999999956</v>
      </c>
    </row>
    <row r="294" spans="1:7" x14ac:dyDescent="0.3">
      <c r="A294" s="3">
        <v>42433</v>
      </c>
      <c r="B294" s="1">
        <v>24646.48</v>
      </c>
      <c r="C294" s="1">
        <v>24704.59</v>
      </c>
      <c r="D294" s="1">
        <v>24719.05</v>
      </c>
      <c r="E294" s="1">
        <v>24531.8</v>
      </c>
      <c r="F294" s="2">
        <v>1.6000000000000001E-3</v>
      </c>
      <c r="G294" s="1">
        <f>Tabella15[[#This Row],[MAX]]-Tabella15[[#This Row],[MIN]]</f>
        <v>187.25</v>
      </c>
    </row>
    <row r="295" spans="1:7" x14ac:dyDescent="0.3">
      <c r="A295" s="3">
        <v>42437</v>
      </c>
      <c r="B295" s="1">
        <v>24659.23</v>
      </c>
      <c r="C295" s="1">
        <v>24655.19</v>
      </c>
      <c r="D295" s="1">
        <v>24793.62</v>
      </c>
      <c r="E295" s="1">
        <v>24509.21</v>
      </c>
      <c r="F295" s="2">
        <v>5.0000000000000001E-4</v>
      </c>
      <c r="G295" s="1">
        <f>Tabella15[[#This Row],[MAX]]-Tabella15[[#This Row],[MIN]]</f>
        <v>284.40999999999985</v>
      </c>
    </row>
    <row r="296" spans="1:7" x14ac:dyDescent="0.3">
      <c r="A296" s="3">
        <v>42438</v>
      </c>
      <c r="B296" s="1">
        <v>24793.96</v>
      </c>
      <c r="C296" s="1">
        <v>24527.27</v>
      </c>
      <c r="D296" s="1">
        <v>24820.76</v>
      </c>
      <c r="E296" s="1">
        <v>24451.599999999999</v>
      </c>
      <c r="F296" s="2">
        <v>5.4999999999999997E-3</v>
      </c>
      <c r="G296" s="1">
        <f>Tabella15[[#This Row],[MAX]]-Tabella15[[#This Row],[MIN]]</f>
        <v>369.15999999999985</v>
      </c>
    </row>
    <row r="297" spans="1:7" x14ac:dyDescent="0.3">
      <c r="A297" s="3">
        <v>42439</v>
      </c>
      <c r="B297" s="1">
        <v>24623.34</v>
      </c>
      <c r="C297" s="1">
        <v>24815.7</v>
      </c>
      <c r="D297" s="1">
        <v>24817.48</v>
      </c>
      <c r="E297" s="1">
        <v>24471.39</v>
      </c>
      <c r="F297" s="2">
        <v>-6.8999999999999999E-3</v>
      </c>
      <c r="G297" s="1">
        <f>Tabella15[[#This Row],[MAX]]-Tabella15[[#This Row],[MIN]]</f>
        <v>346.09000000000015</v>
      </c>
    </row>
    <row r="298" spans="1:7" x14ac:dyDescent="0.3">
      <c r="A298" s="3">
        <v>42440</v>
      </c>
      <c r="B298" s="1">
        <v>24717.99</v>
      </c>
      <c r="C298" s="1">
        <v>24620.39</v>
      </c>
      <c r="D298" s="1">
        <v>24817.8</v>
      </c>
      <c r="E298" s="1">
        <v>24552.26</v>
      </c>
      <c r="F298" s="2">
        <v>3.8E-3</v>
      </c>
      <c r="G298" s="1">
        <f>Tabella15[[#This Row],[MAX]]-Tabella15[[#This Row],[MIN]]</f>
        <v>265.54000000000087</v>
      </c>
    </row>
    <row r="299" spans="1:7" x14ac:dyDescent="0.3">
      <c r="A299" s="3">
        <v>42443</v>
      </c>
      <c r="B299" s="1">
        <v>24804.28</v>
      </c>
      <c r="C299" s="1">
        <v>24801.7</v>
      </c>
      <c r="D299" s="1">
        <v>24960.51</v>
      </c>
      <c r="E299" s="1">
        <v>24734.04</v>
      </c>
      <c r="F299" s="2">
        <v>3.5000000000000001E-3</v>
      </c>
      <c r="G299" s="1">
        <f>Tabella15[[#This Row],[MAX]]-Tabella15[[#This Row],[MIN]]</f>
        <v>226.46999999999753</v>
      </c>
    </row>
    <row r="300" spans="1:7" x14ac:dyDescent="0.3">
      <c r="A300" s="3">
        <v>42444</v>
      </c>
      <c r="B300" s="1">
        <v>24551.17</v>
      </c>
      <c r="C300" s="1">
        <v>24832.04</v>
      </c>
      <c r="D300" s="1">
        <v>24840.77</v>
      </c>
      <c r="E300" s="1">
        <v>24517.279999999999</v>
      </c>
      <c r="F300" s="2">
        <v>-1.0200000000000001E-2</v>
      </c>
      <c r="G300" s="1">
        <f>Tabella15[[#This Row],[MAX]]-Tabella15[[#This Row],[MIN]]</f>
        <v>323.4900000000016</v>
      </c>
    </row>
    <row r="301" spans="1:7" x14ac:dyDescent="0.3">
      <c r="A301" s="3">
        <v>42445</v>
      </c>
      <c r="B301" s="1">
        <v>24682.48</v>
      </c>
      <c r="C301" s="1">
        <v>24537.61</v>
      </c>
      <c r="D301" s="1">
        <v>24706.85</v>
      </c>
      <c r="E301" s="1">
        <v>24354.55</v>
      </c>
      <c r="F301" s="2">
        <v>5.3E-3</v>
      </c>
      <c r="G301" s="1">
        <f>Tabella15[[#This Row],[MAX]]-Tabella15[[#This Row],[MIN]]</f>
        <v>352.29999999999927</v>
      </c>
    </row>
    <row r="302" spans="1:7" x14ac:dyDescent="0.3">
      <c r="A302" s="3">
        <v>42446</v>
      </c>
      <c r="B302" s="1">
        <v>24677.37</v>
      </c>
      <c r="C302" s="1">
        <v>24852.18</v>
      </c>
      <c r="D302" s="1">
        <v>24948.3</v>
      </c>
      <c r="E302" s="1">
        <v>24576.52</v>
      </c>
      <c r="F302" s="2">
        <v>-2.0000000000000001E-4</v>
      </c>
      <c r="G302" s="1">
        <f>Tabella15[[#This Row],[MAX]]-Tabella15[[#This Row],[MIN]]</f>
        <v>371.77999999999884</v>
      </c>
    </row>
    <row r="303" spans="1:7" x14ac:dyDescent="0.3">
      <c r="A303" s="3">
        <v>42447</v>
      </c>
      <c r="B303" s="1">
        <v>24952.74</v>
      </c>
      <c r="C303" s="1">
        <v>24729.41</v>
      </c>
      <c r="D303" s="1">
        <v>24986.94</v>
      </c>
      <c r="E303" s="1">
        <v>24681.64</v>
      </c>
      <c r="F303" s="2">
        <v>1.12E-2</v>
      </c>
      <c r="G303" s="1">
        <f>Tabella15[[#This Row],[MAX]]-Tabella15[[#This Row],[MIN]]</f>
        <v>305.29999999999927</v>
      </c>
    </row>
    <row r="304" spans="1:7" x14ac:dyDescent="0.3">
      <c r="A304" s="3">
        <v>42450</v>
      </c>
      <c r="B304" s="1">
        <v>25285.37</v>
      </c>
      <c r="C304" s="1">
        <v>25007.56</v>
      </c>
      <c r="D304" s="1">
        <v>25327.45</v>
      </c>
      <c r="E304" s="1">
        <v>24988.27</v>
      </c>
      <c r="F304" s="2">
        <v>1.3299999999999999E-2</v>
      </c>
      <c r="G304" s="1">
        <f>Tabella15[[#This Row],[MAX]]-Tabella15[[#This Row],[MIN]]</f>
        <v>339.18000000000029</v>
      </c>
    </row>
    <row r="305" spans="1:7" x14ac:dyDescent="0.3">
      <c r="A305" s="3">
        <v>42451</v>
      </c>
      <c r="B305" s="1">
        <v>25330.49</v>
      </c>
      <c r="C305" s="1">
        <v>25331.01</v>
      </c>
      <c r="D305" s="1">
        <v>25381.33</v>
      </c>
      <c r="E305" s="1">
        <v>25083.7</v>
      </c>
      <c r="F305" s="2">
        <v>1.8E-3</v>
      </c>
      <c r="G305" s="1">
        <f>Tabella15[[#This Row],[MAX]]-Tabella15[[#This Row],[MIN]]</f>
        <v>297.63000000000102</v>
      </c>
    </row>
    <row r="306" spans="1:7" x14ac:dyDescent="0.3">
      <c r="A306" s="3">
        <v>42452</v>
      </c>
      <c r="B306" s="1">
        <v>25337.56</v>
      </c>
      <c r="C306" s="1">
        <v>25322.1</v>
      </c>
      <c r="D306" s="1">
        <v>25367.81</v>
      </c>
      <c r="E306" s="1">
        <v>25156.82</v>
      </c>
      <c r="F306" s="2">
        <v>2.9999999999999997E-4</v>
      </c>
      <c r="G306" s="1">
        <f>Tabella15[[#This Row],[MAX]]-Tabella15[[#This Row],[MIN]]</f>
        <v>210.9900000000016</v>
      </c>
    </row>
    <row r="307" spans="1:7" x14ac:dyDescent="0.3">
      <c r="A307" s="3">
        <v>42457</v>
      </c>
      <c r="B307" s="1">
        <v>24966.400000000001</v>
      </c>
      <c r="C307" s="1">
        <v>25417.11</v>
      </c>
      <c r="D307" s="1">
        <v>25432.94</v>
      </c>
      <c r="E307" s="1">
        <v>24895.49</v>
      </c>
      <c r="F307" s="2">
        <v>-1.46E-2</v>
      </c>
      <c r="G307" s="1">
        <f>Tabella15[[#This Row],[MAX]]-Tabella15[[#This Row],[MIN]]</f>
        <v>537.44999999999709</v>
      </c>
    </row>
    <row r="308" spans="1:7" x14ac:dyDescent="0.3">
      <c r="A308" s="3">
        <v>42458</v>
      </c>
      <c r="B308" s="1">
        <v>24900.46</v>
      </c>
      <c r="C308" s="1">
        <v>24957.24</v>
      </c>
      <c r="D308" s="1">
        <v>25079.35</v>
      </c>
      <c r="E308" s="1">
        <v>24835.56</v>
      </c>
      <c r="F308" s="2">
        <v>-2.5999999999999999E-3</v>
      </c>
      <c r="G308" s="1">
        <f>Tabella15[[#This Row],[MAX]]-Tabella15[[#This Row],[MIN]]</f>
        <v>243.78999999999724</v>
      </c>
    </row>
    <row r="309" spans="1:7" x14ac:dyDescent="0.3">
      <c r="A309" s="3">
        <v>42459</v>
      </c>
      <c r="B309" s="1">
        <v>25338.58</v>
      </c>
      <c r="C309" s="1">
        <v>25062.06</v>
      </c>
      <c r="D309" s="1">
        <v>25358.84</v>
      </c>
      <c r="E309" s="1">
        <v>25055.42</v>
      </c>
      <c r="F309" s="2">
        <v>1.7600000000000001E-2</v>
      </c>
      <c r="G309" s="1">
        <f>Tabella15[[#This Row],[MAX]]-Tabella15[[#This Row],[MIN]]</f>
        <v>303.42000000000189</v>
      </c>
    </row>
    <row r="310" spans="1:7" x14ac:dyDescent="0.3">
      <c r="A310" s="3">
        <v>42460</v>
      </c>
      <c r="B310" s="1">
        <v>25341.86</v>
      </c>
      <c r="C310" s="1">
        <v>25364.75</v>
      </c>
      <c r="D310" s="1">
        <v>25479.62</v>
      </c>
      <c r="E310" s="1">
        <v>25223.22</v>
      </c>
      <c r="F310" s="2">
        <v>1E-4</v>
      </c>
      <c r="G310" s="1">
        <f>Tabella15[[#This Row],[MAX]]-Tabella15[[#This Row],[MIN]]</f>
        <v>256.39999999999782</v>
      </c>
    </row>
    <row r="311" spans="1:7" x14ac:dyDescent="0.3">
      <c r="A311" s="3">
        <v>42461</v>
      </c>
      <c r="B311" s="1">
        <v>25269.64</v>
      </c>
      <c r="C311" s="1">
        <v>25301.7</v>
      </c>
      <c r="D311" s="1">
        <v>25354.94</v>
      </c>
      <c r="E311" s="1">
        <v>25119.35</v>
      </c>
      <c r="F311" s="2">
        <v>-2.8E-3</v>
      </c>
      <c r="G311" s="1">
        <f>Tabella15[[#This Row],[MAX]]-Tabella15[[#This Row],[MIN]]</f>
        <v>235.59000000000015</v>
      </c>
    </row>
    <row r="312" spans="1:7" x14ac:dyDescent="0.3">
      <c r="A312" s="3">
        <v>42464</v>
      </c>
      <c r="B312" s="1">
        <v>25399.65</v>
      </c>
      <c r="C312" s="1">
        <v>25333.98</v>
      </c>
      <c r="D312" s="1">
        <v>25424.15</v>
      </c>
      <c r="E312" s="1">
        <v>25223.49</v>
      </c>
      <c r="F312" s="2">
        <v>5.1000000000000004E-3</v>
      </c>
      <c r="G312" s="1">
        <f>Tabella15[[#This Row],[MAX]]-Tabella15[[#This Row],[MIN]]</f>
        <v>200.65999999999985</v>
      </c>
    </row>
    <row r="313" spans="1:7" x14ac:dyDescent="0.3">
      <c r="A313" s="3">
        <v>42465</v>
      </c>
      <c r="B313" s="1">
        <v>24883.59</v>
      </c>
      <c r="C313" s="1">
        <v>25372.44</v>
      </c>
      <c r="D313" s="1">
        <v>25372.44</v>
      </c>
      <c r="E313" s="1">
        <v>24837.51</v>
      </c>
      <c r="F313" s="2">
        <v>-2.0299999999999999E-2</v>
      </c>
      <c r="G313" s="1">
        <f>Tabella15[[#This Row],[MAX]]-Tabella15[[#This Row],[MIN]]</f>
        <v>534.93000000000029</v>
      </c>
    </row>
    <row r="314" spans="1:7" x14ac:dyDescent="0.3">
      <c r="A314" s="3">
        <v>42466</v>
      </c>
      <c r="B314" s="1">
        <v>24900.63</v>
      </c>
      <c r="C314" s="1">
        <v>24978.86</v>
      </c>
      <c r="D314" s="1">
        <v>25000.65</v>
      </c>
      <c r="E314" s="1">
        <v>24834.16</v>
      </c>
      <c r="F314" s="2">
        <v>6.9999999999999999E-4</v>
      </c>
      <c r="G314" s="1">
        <f>Tabella15[[#This Row],[MAX]]-Tabella15[[#This Row],[MIN]]</f>
        <v>166.4900000000016</v>
      </c>
    </row>
    <row r="315" spans="1:7" x14ac:dyDescent="0.3">
      <c r="A315" s="3">
        <v>42467</v>
      </c>
      <c r="B315" s="1">
        <v>24685.42</v>
      </c>
      <c r="C315" s="1">
        <v>24998.79</v>
      </c>
      <c r="D315" s="1">
        <v>25013.13</v>
      </c>
      <c r="E315" s="1">
        <v>24647.48</v>
      </c>
      <c r="F315" s="2">
        <v>-8.6E-3</v>
      </c>
      <c r="G315" s="1">
        <f>Tabella15[[#This Row],[MAX]]-Tabella15[[#This Row],[MIN]]</f>
        <v>365.65000000000146</v>
      </c>
    </row>
    <row r="316" spans="1:7" x14ac:dyDescent="0.3">
      <c r="A316" s="3">
        <v>42468</v>
      </c>
      <c r="B316" s="1">
        <v>24673.84</v>
      </c>
      <c r="C316" s="1">
        <v>24665.8</v>
      </c>
      <c r="D316" s="1">
        <v>24736.03</v>
      </c>
      <c r="E316" s="1">
        <v>24608.51</v>
      </c>
      <c r="F316" s="2">
        <v>-5.0000000000000001E-4</v>
      </c>
      <c r="G316" s="1">
        <f>Tabella15[[#This Row],[MAX]]-Tabella15[[#This Row],[MIN]]</f>
        <v>127.52000000000044</v>
      </c>
    </row>
    <row r="317" spans="1:7" x14ac:dyDescent="0.3">
      <c r="A317" s="3">
        <v>42471</v>
      </c>
      <c r="B317" s="1">
        <v>25022.16</v>
      </c>
      <c r="C317" s="1">
        <v>24789.4</v>
      </c>
      <c r="D317" s="1">
        <v>25049.919999999998</v>
      </c>
      <c r="E317" s="1">
        <v>24523.200000000001</v>
      </c>
      <c r="F317" s="2">
        <v>1.41E-2</v>
      </c>
      <c r="G317" s="1">
        <f>Tabella15[[#This Row],[MAX]]-Tabella15[[#This Row],[MIN]]</f>
        <v>526.71999999999753</v>
      </c>
    </row>
    <row r="318" spans="1:7" x14ac:dyDescent="0.3">
      <c r="A318" s="3">
        <v>42472</v>
      </c>
      <c r="B318" s="1">
        <v>25145.59</v>
      </c>
      <c r="C318" s="1">
        <v>25056.47</v>
      </c>
      <c r="D318" s="1">
        <v>25180.02</v>
      </c>
      <c r="E318" s="1">
        <v>24996.44</v>
      </c>
      <c r="F318" s="2">
        <v>4.8999999999999998E-3</v>
      </c>
      <c r="G318" s="1">
        <f>Tabella15[[#This Row],[MAX]]-Tabella15[[#This Row],[MIN]]</f>
        <v>183.58000000000175</v>
      </c>
    </row>
    <row r="319" spans="1:7" x14ac:dyDescent="0.3">
      <c r="A319" s="3">
        <v>42473</v>
      </c>
      <c r="B319" s="1">
        <v>25626.75</v>
      </c>
      <c r="C319" s="1">
        <v>25358.42</v>
      </c>
      <c r="D319" s="1">
        <v>25671.5</v>
      </c>
      <c r="E319" s="1">
        <v>25358.42</v>
      </c>
      <c r="F319" s="2">
        <v>1.9099999999999999E-2</v>
      </c>
      <c r="G319" s="1">
        <f>Tabella15[[#This Row],[MAX]]-Tabella15[[#This Row],[MIN]]</f>
        <v>313.08000000000175</v>
      </c>
    </row>
    <row r="320" spans="1:7" x14ac:dyDescent="0.3">
      <c r="A320" s="3">
        <v>42478</v>
      </c>
      <c r="B320" s="1">
        <v>25816.36</v>
      </c>
      <c r="C320" s="1">
        <v>25833.16</v>
      </c>
      <c r="D320" s="1">
        <v>25870.03</v>
      </c>
      <c r="E320" s="1">
        <v>25634.12</v>
      </c>
      <c r="F320" s="2">
        <v>7.4000000000000003E-3</v>
      </c>
      <c r="G320" s="1">
        <f>Tabella15[[#This Row],[MAX]]-Tabella15[[#This Row],[MIN]]</f>
        <v>235.90999999999985</v>
      </c>
    </row>
    <row r="321" spans="1:7" x14ac:dyDescent="0.3">
      <c r="A321" s="3">
        <v>42480</v>
      </c>
      <c r="B321" s="1">
        <v>25844.18</v>
      </c>
      <c r="C321" s="1">
        <v>25942.34</v>
      </c>
      <c r="D321" s="1">
        <v>25956.34</v>
      </c>
      <c r="E321" s="1">
        <v>25716.81</v>
      </c>
      <c r="F321" s="2">
        <v>1.1000000000000001E-3</v>
      </c>
      <c r="G321" s="1">
        <f>Tabella15[[#This Row],[MAX]]-Tabella15[[#This Row],[MIN]]</f>
        <v>239.52999999999884</v>
      </c>
    </row>
    <row r="322" spans="1:7" x14ac:dyDescent="0.3">
      <c r="A322" s="3">
        <v>42481</v>
      </c>
      <c r="B322" s="1">
        <v>25880.38</v>
      </c>
      <c r="C322" s="1">
        <v>25979.68</v>
      </c>
      <c r="D322" s="1">
        <v>26080.07</v>
      </c>
      <c r="E322" s="1">
        <v>25783.119999999999</v>
      </c>
      <c r="F322" s="2">
        <v>1.4E-3</v>
      </c>
      <c r="G322" s="1">
        <f>Tabella15[[#This Row],[MAX]]-Tabella15[[#This Row],[MIN]]</f>
        <v>296.95000000000073</v>
      </c>
    </row>
    <row r="323" spans="1:7" x14ac:dyDescent="0.3">
      <c r="A323" s="3">
        <v>42482</v>
      </c>
      <c r="B323" s="1">
        <v>25838.14</v>
      </c>
      <c r="C323" s="1">
        <v>25892.49</v>
      </c>
      <c r="D323" s="1">
        <v>25922.02</v>
      </c>
      <c r="E323" s="1">
        <v>25771.88</v>
      </c>
      <c r="F323" s="2">
        <v>-1.6000000000000001E-3</v>
      </c>
      <c r="G323" s="1">
        <f>Tabella15[[#This Row],[MAX]]-Tabella15[[#This Row],[MIN]]</f>
        <v>150.13999999999942</v>
      </c>
    </row>
    <row r="324" spans="1:7" x14ac:dyDescent="0.3">
      <c r="A324" s="3">
        <v>42485</v>
      </c>
      <c r="B324" s="1">
        <v>25678.93</v>
      </c>
      <c r="C324" s="1">
        <v>25891.03</v>
      </c>
      <c r="D324" s="1">
        <v>25891.03</v>
      </c>
      <c r="E324" s="1">
        <v>25585.93</v>
      </c>
      <c r="F324" s="2">
        <v>-6.1999999999999998E-3</v>
      </c>
      <c r="G324" s="1">
        <f>Tabella15[[#This Row],[MAX]]-Tabella15[[#This Row],[MIN]]</f>
        <v>305.09999999999854</v>
      </c>
    </row>
    <row r="325" spans="1:7" x14ac:dyDescent="0.3">
      <c r="A325" s="3">
        <v>42486</v>
      </c>
      <c r="B325" s="1">
        <v>26007.3</v>
      </c>
      <c r="C325" s="1">
        <v>25604.92</v>
      </c>
      <c r="D325" s="1">
        <v>26055</v>
      </c>
      <c r="E325" s="1">
        <v>25549.05</v>
      </c>
      <c r="F325" s="2">
        <v>1.2800000000000001E-2</v>
      </c>
      <c r="G325" s="1">
        <f>Tabella15[[#This Row],[MAX]]-Tabella15[[#This Row],[MIN]]</f>
        <v>505.95000000000073</v>
      </c>
    </row>
    <row r="326" spans="1:7" x14ac:dyDescent="0.3">
      <c r="A326" s="3">
        <v>42487</v>
      </c>
      <c r="B326" s="1">
        <v>26064.12</v>
      </c>
      <c r="C326" s="1">
        <v>25956.42</v>
      </c>
      <c r="D326" s="1">
        <v>26092.93</v>
      </c>
      <c r="E326" s="1">
        <v>25885.24</v>
      </c>
      <c r="F326" s="2">
        <v>2.2000000000000001E-3</v>
      </c>
      <c r="G326" s="1">
        <f>Tabella15[[#This Row],[MAX]]-Tabella15[[#This Row],[MIN]]</f>
        <v>207.68999999999869</v>
      </c>
    </row>
    <row r="327" spans="1:7" x14ac:dyDescent="0.3">
      <c r="A327" s="3">
        <v>42488</v>
      </c>
      <c r="B327" s="1">
        <v>25603.1</v>
      </c>
      <c r="C327" s="1">
        <v>26078.28</v>
      </c>
      <c r="D327" s="1">
        <v>26100.54</v>
      </c>
      <c r="E327" s="1">
        <v>25561.17</v>
      </c>
      <c r="F327" s="2">
        <v>-1.77E-2</v>
      </c>
      <c r="G327" s="1">
        <f>Tabella15[[#This Row],[MAX]]-Tabella15[[#This Row],[MIN]]</f>
        <v>539.37000000000262</v>
      </c>
    </row>
    <row r="328" spans="1:7" x14ac:dyDescent="0.3">
      <c r="A328" s="3">
        <v>42489</v>
      </c>
      <c r="B328" s="1">
        <v>25606.62</v>
      </c>
      <c r="C328" s="1">
        <v>25612.91</v>
      </c>
      <c r="D328" s="1">
        <v>25755.43</v>
      </c>
      <c r="E328" s="1">
        <v>25424.03</v>
      </c>
      <c r="F328" s="2">
        <v>1E-4</v>
      </c>
      <c r="G328" s="1">
        <f>Tabella15[[#This Row],[MAX]]-Tabella15[[#This Row],[MIN]]</f>
        <v>331.40000000000146</v>
      </c>
    </row>
    <row r="329" spans="1:7" x14ac:dyDescent="0.3">
      <c r="A329" s="3">
        <v>42492</v>
      </c>
      <c r="B329" s="1">
        <v>25436.97</v>
      </c>
      <c r="C329" s="1">
        <v>25565.439999999999</v>
      </c>
      <c r="D329" s="1">
        <v>25565.439999999999</v>
      </c>
      <c r="E329" s="1">
        <v>25341.14</v>
      </c>
      <c r="F329" s="2">
        <v>-6.6E-3</v>
      </c>
      <c r="G329" s="1">
        <f>Tabella15[[#This Row],[MAX]]-Tabella15[[#This Row],[MIN]]</f>
        <v>224.29999999999927</v>
      </c>
    </row>
    <row r="330" spans="1:7" x14ac:dyDescent="0.3">
      <c r="A330" s="3">
        <v>42493</v>
      </c>
      <c r="B330" s="1">
        <v>25229.7</v>
      </c>
      <c r="C330" s="1">
        <v>25500.14</v>
      </c>
      <c r="D330" s="1">
        <v>25705.96</v>
      </c>
      <c r="E330" s="1">
        <v>25192.94</v>
      </c>
      <c r="F330" s="2">
        <v>-8.0999999999999996E-3</v>
      </c>
      <c r="G330" s="1">
        <f>Tabella15[[#This Row],[MAX]]-Tabella15[[#This Row],[MIN]]</f>
        <v>513.02000000000044</v>
      </c>
    </row>
    <row r="331" spans="1:7" x14ac:dyDescent="0.3">
      <c r="A331" s="3">
        <v>42494</v>
      </c>
      <c r="B331" s="1">
        <v>25101.73</v>
      </c>
      <c r="C331" s="1">
        <v>25210.87</v>
      </c>
      <c r="D331" s="1">
        <v>25245.7</v>
      </c>
      <c r="E331" s="1">
        <v>25061.040000000001</v>
      </c>
      <c r="F331" s="2">
        <v>-5.1000000000000004E-3</v>
      </c>
      <c r="G331" s="1">
        <f>Tabella15[[#This Row],[MAX]]-Tabella15[[#This Row],[MIN]]</f>
        <v>184.65999999999985</v>
      </c>
    </row>
    <row r="332" spans="1:7" x14ac:dyDescent="0.3">
      <c r="A332" s="3">
        <v>42495</v>
      </c>
      <c r="B332" s="1">
        <v>25262.21</v>
      </c>
      <c r="C332" s="1">
        <v>25187.66</v>
      </c>
      <c r="D332" s="1">
        <v>25394.1</v>
      </c>
      <c r="E332" s="1">
        <v>25162.94</v>
      </c>
      <c r="F332" s="2">
        <v>6.4000000000000003E-3</v>
      </c>
      <c r="G332" s="1">
        <f>Tabella15[[#This Row],[MAX]]-Tabella15[[#This Row],[MIN]]</f>
        <v>231.15999999999985</v>
      </c>
    </row>
    <row r="333" spans="1:7" x14ac:dyDescent="0.3">
      <c r="A333" s="3">
        <v>42496</v>
      </c>
      <c r="B333" s="1">
        <v>25228.5</v>
      </c>
      <c r="C333" s="1">
        <v>25223.67</v>
      </c>
      <c r="D333" s="1">
        <v>25260.48</v>
      </c>
      <c r="E333" s="1">
        <v>25057.93</v>
      </c>
      <c r="F333" s="2">
        <v>-1.2999999999999999E-3</v>
      </c>
      <c r="G333" s="1">
        <f>Tabella15[[#This Row],[MAX]]-Tabella15[[#This Row],[MIN]]</f>
        <v>202.54999999999927</v>
      </c>
    </row>
    <row r="334" spans="1:7" x14ac:dyDescent="0.3">
      <c r="A334" s="3">
        <v>42499</v>
      </c>
      <c r="B334" s="1">
        <v>25688.86</v>
      </c>
      <c r="C334" s="1">
        <v>25321.83</v>
      </c>
      <c r="D334" s="1">
        <v>25709.68</v>
      </c>
      <c r="E334" s="1">
        <v>25302.86</v>
      </c>
      <c r="F334" s="2">
        <v>1.8200000000000001E-2</v>
      </c>
      <c r="G334" s="1">
        <f>Tabella15[[#This Row],[MAX]]-Tabella15[[#This Row],[MIN]]</f>
        <v>406.81999999999971</v>
      </c>
    </row>
    <row r="335" spans="1:7" x14ac:dyDescent="0.3">
      <c r="A335" s="3">
        <v>42500</v>
      </c>
      <c r="B335" s="1">
        <v>25772.53</v>
      </c>
      <c r="C335" s="1">
        <v>25682.98</v>
      </c>
      <c r="D335" s="1">
        <v>25809.93</v>
      </c>
      <c r="E335" s="1">
        <v>25614.240000000002</v>
      </c>
      <c r="F335" s="2">
        <v>3.3E-3</v>
      </c>
      <c r="G335" s="1">
        <f>Tabella15[[#This Row],[MAX]]-Tabella15[[#This Row],[MIN]]</f>
        <v>195.68999999999869</v>
      </c>
    </row>
    <row r="336" spans="1:7" x14ac:dyDescent="0.3">
      <c r="A336" s="3">
        <v>42501</v>
      </c>
      <c r="B336" s="1">
        <v>25597.02</v>
      </c>
      <c r="C336" s="1">
        <v>25548.97</v>
      </c>
      <c r="D336" s="1">
        <v>25762.49</v>
      </c>
      <c r="E336" s="1">
        <v>25409.24</v>
      </c>
      <c r="F336" s="2">
        <v>-6.7999999999999996E-3</v>
      </c>
      <c r="G336" s="1">
        <f>Tabella15[[#This Row],[MAX]]-Tabella15[[#This Row],[MIN]]</f>
        <v>353.25</v>
      </c>
    </row>
    <row r="337" spans="1:7" x14ac:dyDescent="0.3">
      <c r="A337" s="3">
        <v>42502</v>
      </c>
      <c r="B337" s="1">
        <v>25790.22</v>
      </c>
      <c r="C337" s="1">
        <v>25684.6</v>
      </c>
      <c r="D337" s="1">
        <v>25827.03</v>
      </c>
      <c r="E337" s="1">
        <v>25620.27</v>
      </c>
      <c r="F337" s="2">
        <v>7.4999999999999997E-3</v>
      </c>
      <c r="G337" s="1">
        <f>Tabella15[[#This Row],[MAX]]-Tabella15[[#This Row],[MIN]]</f>
        <v>206.7599999999984</v>
      </c>
    </row>
    <row r="338" spans="1:7" x14ac:dyDescent="0.3">
      <c r="A338" s="3">
        <v>42503</v>
      </c>
      <c r="B338" s="1">
        <v>25489.57</v>
      </c>
      <c r="C338" s="1">
        <v>25739.94</v>
      </c>
      <c r="D338" s="1">
        <v>25743.69</v>
      </c>
      <c r="E338" s="1">
        <v>25400.27</v>
      </c>
      <c r="F338" s="2">
        <v>-1.17E-2</v>
      </c>
      <c r="G338" s="1">
        <f>Tabella15[[#This Row],[MAX]]-Tabella15[[#This Row],[MIN]]</f>
        <v>343.41999999999825</v>
      </c>
    </row>
    <row r="339" spans="1:7" x14ac:dyDescent="0.3">
      <c r="A339" s="3">
        <v>42506</v>
      </c>
      <c r="B339" s="1">
        <v>25653.23</v>
      </c>
      <c r="C339" s="1">
        <v>25528.799999999999</v>
      </c>
      <c r="D339" s="1">
        <v>25688.46</v>
      </c>
      <c r="E339" s="1">
        <v>25351.62</v>
      </c>
      <c r="F339" s="2">
        <v>6.4000000000000003E-3</v>
      </c>
      <c r="G339" s="1">
        <f>Tabella15[[#This Row],[MAX]]-Tabella15[[#This Row],[MIN]]</f>
        <v>336.84000000000015</v>
      </c>
    </row>
    <row r="340" spans="1:7" x14ac:dyDescent="0.3">
      <c r="A340" s="3">
        <v>42507</v>
      </c>
      <c r="B340" s="1">
        <v>25773.61</v>
      </c>
      <c r="C340" s="1">
        <v>25756.14</v>
      </c>
      <c r="D340" s="1">
        <v>25927.31</v>
      </c>
      <c r="E340" s="1">
        <v>25733.759999999998</v>
      </c>
      <c r="F340" s="2">
        <v>4.7000000000000002E-3</v>
      </c>
      <c r="G340" s="1">
        <f>Tabella15[[#This Row],[MAX]]-Tabella15[[#This Row],[MIN]]</f>
        <v>193.55000000000291</v>
      </c>
    </row>
    <row r="341" spans="1:7" x14ac:dyDescent="0.3">
      <c r="A341" s="3">
        <v>42508</v>
      </c>
      <c r="B341" s="1">
        <v>25704.61</v>
      </c>
      <c r="C341" s="1">
        <v>25671.48</v>
      </c>
      <c r="D341" s="1">
        <v>25747</v>
      </c>
      <c r="E341" s="1">
        <v>25503.4</v>
      </c>
      <c r="F341" s="2">
        <v>-2.7000000000000001E-3</v>
      </c>
      <c r="G341" s="1">
        <f>Tabella15[[#This Row],[MAX]]-Tabella15[[#This Row],[MIN]]</f>
        <v>243.59999999999854</v>
      </c>
    </row>
    <row r="342" spans="1:7" x14ac:dyDescent="0.3">
      <c r="A342" s="3">
        <v>42509</v>
      </c>
      <c r="B342" s="1">
        <v>25399.72</v>
      </c>
      <c r="C342" s="1">
        <v>25713.84</v>
      </c>
      <c r="D342" s="1">
        <v>25714.560000000001</v>
      </c>
      <c r="E342" s="1">
        <v>25351.99</v>
      </c>
      <c r="F342" s="2">
        <v>-1.1900000000000001E-2</v>
      </c>
      <c r="G342" s="1">
        <f>Tabella15[[#This Row],[MAX]]-Tabella15[[#This Row],[MIN]]</f>
        <v>362.56999999999971</v>
      </c>
    </row>
    <row r="343" spans="1:7" x14ac:dyDescent="0.3">
      <c r="A343" s="3">
        <v>42510</v>
      </c>
      <c r="B343" s="1">
        <v>25301.9</v>
      </c>
      <c r="C343" s="1">
        <v>25428.42</v>
      </c>
      <c r="D343" s="1">
        <v>25506.06</v>
      </c>
      <c r="E343" s="1">
        <v>25251.9</v>
      </c>
      <c r="F343" s="2">
        <v>-3.8999999999999998E-3</v>
      </c>
      <c r="G343" s="1">
        <f>Tabella15[[#This Row],[MAX]]-Tabella15[[#This Row],[MIN]]</f>
        <v>254.15999999999985</v>
      </c>
    </row>
    <row r="344" spans="1:7" x14ac:dyDescent="0.3">
      <c r="A344" s="3">
        <v>42513</v>
      </c>
      <c r="B344" s="1">
        <v>25230.36</v>
      </c>
      <c r="C344" s="1">
        <v>25447.72</v>
      </c>
      <c r="D344" s="1">
        <v>25519.26</v>
      </c>
      <c r="E344" s="1">
        <v>25207.78</v>
      </c>
      <c r="F344" s="2">
        <v>-2.8E-3</v>
      </c>
      <c r="G344" s="1">
        <f>Tabella15[[#This Row],[MAX]]-Tabella15[[#This Row],[MIN]]</f>
        <v>311.47999999999956</v>
      </c>
    </row>
    <row r="345" spans="1:7" x14ac:dyDescent="0.3">
      <c r="A345" s="3">
        <v>42514</v>
      </c>
      <c r="B345" s="1">
        <v>25305.47</v>
      </c>
      <c r="C345" s="1">
        <v>25256.97</v>
      </c>
      <c r="D345" s="1">
        <v>25340.47</v>
      </c>
      <c r="E345" s="1">
        <v>25181.47</v>
      </c>
      <c r="F345" s="2">
        <v>3.0000000000000001E-3</v>
      </c>
      <c r="G345" s="1">
        <f>Tabella15[[#This Row],[MAX]]-Tabella15[[#This Row],[MIN]]</f>
        <v>159</v>
      </c>
    </row>
    <row r="346" spans="1:7" x14ac:dyDescent="0.3">
      <c r="A346" s="3">
        <v>42515</v>
      </c>
      <c r="B346" s="1">
        <v>25881.17</v>
      </c>
      <c r="C346" s="1">
        <v>25432.1</v>
      </c>
      <c r="D346" s="1">
        <v>25897.87</v>
      </c>
      <c r="E346" s="1">
        <v>25430.59</v>
      </c>
      <c r="F346" s="2">
        <v>2.2700000000000001E-2</v>
      </c>
      <c r="G346" s="1">
        <f>Tabella15[[#This Row],[MAX]]-Tabella15[[#This Row],[MIN]]</f>
        <v>467.27999999999884</v>
      </c>
    </row>
    <row r="347" spans="1:7" x14ac:dyDescent="0.3">
      <c r="A347" s="3">
        <v>42516</v>
      </c>
      <c r="B347" s="1">
        <v>26366.68</v>
      </c>
      <c r="C347" s="1">
        <v>26008.25</v>
      </c>
      <c r="D347" s="1">
        <v>26398.94</v>
      </c>
      <c r="E347" s="1">
        <v>25941.51</v>
      </c>
      <c r="F347" s="2">
        <v>1.8800000000000001E-2</v>
      </c>
      <c r="G347" s="1">
        <f>Tabella15[[#This Row],[MAX]]-Tabella15[[#This Row],[MIN]]</f>
        <v>457.43000000000029</v>
      </c>
    </row>
    <row r="348" spans="1:7" x14ac:dyDescent="0.3">
      <c r="A348" s="3">
        <v>42517</v>
      </c>
      <c r="B348" s="1">
        <v>26653.599999999999</v>
      </c>
      <c r="C348" s="1">
        <v>26415.93</v>
      </c>
      <c r="D348" s="1">
        <v>26677.43</v>
      </c>
      <c r="E348" s="1">
        <v>26405.279999999999</v>
      </c>
      <c r="F348" s="2">
        <v>1.09E-2</v>
      </c>
      <c r="G348" s="1">
        <f>Tabella15[[#This Row],[MAX]]-Tabella15[[#This Row],[MIN]]</f>
        <v>272.15000000000146</v>
      </c>
    </row>
    <row r="349" spans="1:7" x14ac:dyDescent="0.3">
      <c r="A349" s="3">
        <v>42520</v>
      </c>
      <c r="B349" s="1">
        <v>26725.599999999999</v>
      </c>
      <c r="C349" s="1">
        <v>26694.75</v>
      </c>
      <c r="D349" s="1">
        <v>26794.959999999999</v>
      </c>
      <c r="E349" s="1">
        <v>26623.33</v>
      </c>
      <c r="F349" s="2">
        <v>2.7000000000000001E-3</v>
      </c>
      <c r="G349" s="1">
        <f>Tabella15[[#This Row],[MAX]]-Tabella15[[#This Row],[MIN]]</f>
        <v>171.62999999999738</v>
      </c>
    </row>
    <row r="350" spans="1:7" x14ac:dyDescent="0.3">
      <c r="A350" s="3">
        <v>42521</v>
      </c>
      <c r="B350" s="1">
        <v>26667.96</v>
      </c>
      <c r="C350" s="1">
        <v>26817.75</v>
      </c>
      <c r="D350" s="1">
        <v>26837.200000000001</v>
      </c>
      <c r="E350" s="1">
        <v>26561.58</v>
      </c>
      <c r="F350" s="2">
        <v>-2.2000000000000001E-3</v>
      </c>
      <c r="G350" s="1">
        <f>Tabella15[[#This Row],[MAX]]-Tabella15[[#This Row],[MIN]]</f>
        <v>275.61999999999898</v>
      </c>
    </row>
    <row r="351" spans="1:7" x14ac:dyDescent="0.3">
      <c r="A351" s="3">
        <v>42522</v>
      </c>
      <c r="B351" s="1">
        <v>26713.93</v>
      </c>
      <c r="C351" s="1">
        <v>26684.46</v>
      </c>
      <c r="D351" s="1">
        <v>26857.25</v>
      </c>
      <c r="E351" s="1">
        <v>26671.86</v>
      </c>
      <c r="F351" s="2">
        <v>1.6999999999999999E-3</v>
      </c>
      <c r="G351" s="1">
        <f>Tabella15[[#This Row],[MAX]]-Tabella15[[#This Row],[MIN]]</f>
        <v>185.38999999999942</v>
      </c>
    </row>
    <row r="352" spans="1:7" x14ac:dyDescent="0.3">
      <c r="A352" s="3">
        <v>42523</v>
      </c>
      <c r="B352" s="1">
        <v>26843.14</v>
      </c>
      <c r="C352" s="1">
        <v>26694.28</v>
      </c>
      <c r="D352" s="1">
        <v>26885.16</v>
      </c>
      <c r="E352" s="1">
        <v>26641.02</v>
      </c>
      <c r="F352" s="2">
        <v>4.7999999999999996E-3</v>
      </c>
      <c r="G352" s="1">
        <f>Tabella15[[#This Row],[MAX]]-Tabella15[[#This Row],[MIN]]</f>
        <v>244.13999999999942</v>
      </c>
    </row>
    <row r="353" spans="1:7" x14ac:dyDescent="0.3">
      <c r="A353" s="3">
        <v>42524</v>
      </c>
      <c r="B353" s="1">
        <v>26843.03</v>
      </c>
      <c r="C353" s="1">
        <v>26919.23</v>
      </c>
      <c r="D353" s="1">
        <v>27008.14</v>
      </c>
      <c r="E353" s="1">
        <v>26792.07</v>
      </c>
      <c r="F353" s="2">
        <v>0</v>
      </c>
      <c r="G353" s="1">
        <f>Tabella15[[#This Row],[MAX]]-Tabella15[[#This Row],[MIN]]</f>
        <v>216.06999999999971</v>
      </c>
    </row>
    <row r="354" spans="1:7" x14ac:dyDescent="0.3">
      <c r="A354" s="3">
        <v>42527</v>
      </c>
      <c r="B354" s="1">
        <v>26777.45</v>
      </c>
      <c r="C354" s="1">
        <v>26897.84</v>
      </c>
      <c r="D354" s="1">
        <v>26901.42</v>
      </c>
      <c r="E354" s="1">
        <v>26729.54</v>
      </c>
      <c r="F354" s="2">
        <v>-2.3999999999999998E-3</v>
      </c>
      <c r="G354" s="1">
        <f>Tabella15[[#This Row],[MAX]]-Tabella15[[#This Row],[MIN]]</f>
        <v>171.87999999999738</v>
      </c>
    </row>
    <row r="355" spans="1:7" x14ac:dyDescent="0.3">
      <c r="A355" s="3">
        <v>42528</v>
      </c>
      <c r="B355" s="1">
        <v>27009.67</v>
      </c>
      <c r="C355" s="1">
        <v>26833.54</v>
      </c>
      <c r="D355" s="1">
        <v>27082.63</v>
      </c>
      <c r="E355" s="1">
        <v>26829.53</v>
      </c>
      <c r="F355" s="2">
        <v>8.6999999999999994E-3</v>
      </c>
      <c r="G355" s="1">
        <f>Tabella15[[#This Row],[MAX]]-Tabella15[[#This Row],[MIN]]</f>
        <v>253.10000000000218</v>
      </c>
    </row>
    <row r="356" spans="1:7" x14ac:dyDescent="0.3">
      <c r="A356" s="3">
        <v>42529</v>
      </c>
      <c r="B356" s="1">
        <v>27020.66</v>
      </c>
      <c r="C356" s="1">
        <v>27085.24</v>
      </c>
      <c r="D356" s="1">
        <v>27105.41</v>
      </c>
      <c r="E356" s="1">
        <v>26973.71</v>
      </c>
      <c r="F356" s="2">
        <v>4.0000000000000002E-4</v>
      </c>
      <c r="G356" s="1">
        <f>Tabella15[[#This Row],[MAX]]-Tabella15[[#This Row],[MIN]]</f>
        <v>131.70000000000073</v>
      </c>
    </row>
    <row r="357" spans="1:7" x14ac:dyDescent="0.3">
      <c r="A357" s="3">
        <v>42530</v>
      </c>
      <c r="B357" s="1">
        <v>26763.46</v>
      </c>
      <c r="C357" s="1">
        <v>26994.48</v>
      </c>
      <c r="D357" s="1">
        <v>26994.91</v>
      </c>
      <c r="E357" s="1">
        <v>26692.35</v>
      </c>
      <c r="F357" s="2">
        <v>-9.4999999999999998E-3</v>
      </c>
      <c r="G357" s="1">
        <f>Tabella15[[#This Row],[MAX]]-Tabella15[[#This Row],[MIN]]</f>
        <v>302.56000000000131</v>
      </c>
    </row>
    <row r="358" spans="1:7" x14ac:dyDescent="0.3">
      <c r="A358" s="3">
        <v>42531</v>
      </c>
      <c r="B358" s="1">
        <v>26635.75</v>
      </c>
      <c r="C358" s="1">
        <v>26742.26</v>
      </c>
      <c r="D358" s="1">
        <v>26972.06</v>
      </c>
      <c r="E358" s="1">
        <v>26620.5</v>
      </c>
      <c r="F358" s="2">
        <v>-4.7999999999999996E-3</v>
      </c>
      <c r="G358" s="1">
        <f>Tabella15[[#This Row],[MAX]]-Tabella15[[#This Row],[MIN]]</f>
        <v>351.56000000000131</v>
      </c>
    </row>
    <row r="359" spans="1:7" x14ac:dyDescent="0.3">
      <c r="A359" s="3">
        <v>42534</v>
      </c>
      <c r="B359" s="1">
        <v>26396.77</v>
      </c>
      <c r="C359" s="1">
        <v>26468.27</v>
      </c>
      <c r="D359" s="1">
        <v>26468.27</v>
      </c>
      <c r="E359" s="1">
        <v>26262.27</v>
      </c>
      <c r="F359" s="2">
        <v>-8.9999999999999993E-3</v>
      </c>
      <c r="G359" s="1">
        <f>Tabella15[[#This Row],[MAX]]-Tabella15[[#This Row],[MIN]]</f>
        <v>206</v>
      </c>
    </row>
    <row r="360" spans="1:7" x14ac:dyDescent="0.3">
      <c r="A360" s="3">
        <v>42535</v>
      </c>
      <c r="B360" s="1">
        <v>26395.71</v>
      </c>
      <c r="C360" s="1">
        <v>26482.5</v>
      </c>
      <c r="D360" s="1">
        <v>26485.45</v>
      </c>
      <c r="E360" s="1">
        <v>26264.81</v>
      </c>
      <c r="F360" s="2">
        <v>0</v>
      </c>
      <c r="G360" s="1">
        <f>Tabella15[[#This Row],[MAX]]-Tabella15[[#This Row],[MIN]]</f>
        <v>220.63999999999942</v>
      </c>
    </row>
    <row r="361" spans="1:7" x14ac:dyDescent="0.3">
      <c r="A361" s="3">
        <v>42536</v>
      </c>
      <c r="B361" s="1">
        <v>26726.34</v>
      </c>
      <c r="C361" s="1">
        <v>26500.79</v>
      </c>
      <c r="D361" s="1">
        <v>26752.59</v>
      </c>
      <c r="E361" s="1">
        <v>26446.59</v>
      </c>
      <c r="F361" s="2">
        <v>1.2500000000000001E-2</v>
      </c>
      <c r="G361" s="1">
        <f>Tabella15[[#This Row],[MAX]]-Tabella15[[#This Row],[MIN]]</f>
        <v>306</v>
      </c>
    </row>
    <row r="362" spans="1:7" x14ac:dyDescent="0.3">
      <c r="A362" s="3">
        <v>42537</v>
      </c>
      <c r="B362" s="1">
        <v>26525.46</v>
      </c>
      <c r="C362" s="1">
        <v>26686.03</v>
      </c>
      <c r="D362" s="1">
        <v>26686.03</v>
      </c>
      <c r="E362" s="1">
        <v>26314.91</v>
      </c>
      <c r="F362" s="2">
        <v>-7.4999999999999997E-3</v>
      </c>
      <c r="G362" s="1">
        <f>Tabella15[[#This Row],[MAX]]-Tabella15[[#This Row],[MIN]]</f>
        <v>371.11999999999898</v>
      </c>
    </row>
    <row r="363" spans="1:7" x14ac:dyDescent="0.3">
      <c r="A363" s="3">
        <v>42538</v>
      </c>
      <c r="B363" s="1">
        <v>26625.91</v>
      </c>
      <c r="C363" s="1">
        <v>26653.85</v>
      </c>
      <c r="D363" s="1">
        <v>26730.55</v>
      </c>
      <c r="E363" s="1">
        <v>26538.51</v>
      </c>
      <c r="F363" s="2">
        <v>3.8E-3</v>
      </c>
      <c r="G363" s="1">
        <f>Tabella15[[#This Row],[MAX]]-Tabella15[[#This Row],[MIN]]</f>
        <v>192.04000000000087</v>
      </c>
    </row>
    <row r="364" spans="1:7" x14ac:dyDescent="0.3">
      <c r="A364" s="3">
        <v>42541</v>
      </c>
      <c r="B364" s="1">
        <v>26866.92</v>
      </c>
      <c r="C364" s="1">
        <v>26497.11</v>
      </c>
      <c r="D364" s="1">
        <v>26885.49</v>
      </c>
      <c r="E364" s="1">
        <v>26447.88</v>
      </c>
      <c r="F364" s="2">
        <v>9.1000000000000004E-3</v>
      </c>
      <c r="G364" s="1">
        <f>Tabella15[[#This Row],[MAX]]-Tabella15[[#This Row],[MIN]]</f>
        <v>437.61000000000058</v>
      </c>
    </row>
    <row r="365" spans="1:7" x14ac:dyDescent="0.3">
      <c r="A365" s="3">
        <v>42542</v>
      </c>
      <c r="B365" s="1">
        <v>26812.78</v>
      </c>
      <c r="C365" s="1">
        <v>26907.42</v>
      </c>
      <c r="D365" s="1">
        <v>26925.64</v>
      </c>
      <c r="E365" s="1">
        <v>26754.6</v>
      </c>
      <c r="F365" s="2">
        <v>-2E-3</v>
      </c>
      <c r="G365" s="1">
        <f>Tabella15[[#This Row],[MAX]]-Tabella15[[#This Row],[MIN]]</f>
        <v>171.04000000000087</v>
      </c>
    </row>
    <row r="366" spans="1:7" x14ac:dyDescent="0.3">
      <c r="A366" s="3">
        <v>42543</v>
      </c>
      <c r="B366" s="1">
        <v>26765.65</v>
      </c>
      <c r="C366" s="1">
        <v>26791.68</v>
      </c>
      <c r="D366" s="1">
        <v>26887.29</v>
      </c>
      <c r="E366" s="1">
        <v>26617.45</v>
      </c>
      <c r="F366" s="2">
        <v>-1.8E-3</v>
      </c>
      <c r="G366" s="1">
        <f>Tabella15[[#This Row],[MAX]]-Tabella15[[#This Row],[MIN]]</f>
        <v>269.84000000000015</v>
      </c>
    </row>
    <row r="367" spans="1:7" x14ac:dyDescent="0.3">
      <c r="A367" s="3">
        <v>42544</v>
      </c>
      <c r="B367" s="1">
        <v>27002.22</v>
      </c>
      <c r="C367" s="1">
        <v>26753.200000000001</v>
      </c>
      <c r="D367" s="1">
        <v>27060.98</v>
      </c>
      <c r="E367" s="1">
        <v>26736.52</v>
      </c>
      <c r="F367" s="2">
        <v>8.8000000000000005E-3</v>
      </c>
      <c r="G367" s="1">
        <f>Tabella15[[#This Row],[MAX]]-Tabella15[[#This Row],[MIN]]</f>
        <v>324.45999999999913</v>
      </c>
    </row>
    <row r="368" spans="1:7" x14ac:dyDescent="0.3">
      <c r="A368" s="3">
        <v>42545</v>
      </c>
      <c r="B368" s="1">
        <v>26397.71</v>
      </c>
      <c r="C368" s="1">
        <v>26367.48</v>
      </c>
      <c r="D368" s="1">
        <v>26435.85</v>
      </c>
      <c r="E368" s="1">
        <v>25911.33</v>
      </c>
      <c r="F368" s="2">
        <v>-2.24E-2</v>
      </c>
      <c r="G368" s="1">
        <f>Tabella15[[#This Row],[MAX]]-Tabella15[[#This Row],[MIN]]</f>
        <v>524.5199999999968</v>
      </c>
    </row>
    <row r="369" spans="1:7" x14ac:dyDescent="0.3">
      <c r="A369" s="3">
        <v>42548</v>
      </c>
      <c r="B369" s="1">
        <v>26402.959999999999</v>
      </c>
      <c r="C369" s="1">
        <v>26347.81</v>
      </c>
      <c r="D369" s="1">
        <v>26493.51</v>
      </c>
      <c r="E369" s="1">
        <v>26262.720000000001</v>
      </c>
      <c r="F369" s="2">
        <v>2.0000000000000001E-4</v>
      </c>
      <c r="G369" s="1">
        <f>Tabella15[[#This Row],[MAX]]-Tabella15[[#This Row],[MIN]]</f>
        <v>230.78999999999724</v>
      </c>
    </row>
    <row r="370" spans="1:7" x14ac:dyDescent="0.3">
      <c r="A370" s="3">
        <v>42549</v>
      </c>
      <c r="B370" s="1">
        <v>26524.55</v>
      </c>
      <c r="C370" s="1">
        <v>26410.66</v>
      </c>
      <c r="D370" s="1">
        <v>26583.33</v>
      </c>
      <c r="E370" s="1">
        <v>26378.46</v>
      </c>
      <c r="F370" s="2">
        <v>4.5999999999999999E-3</v>
      </c>
      <c r="G370" s="1">
        <f>Tabella15[[#This Row],[MAX]]-Tabella15[[#This Row],[MIN]]</f>
        <v>204.87000000000262</v>
      </c>
    </row>
    <row r="371" spans="1:7" x14ac:dyDescent="0.3">
      <c r="A371" s="3">
        <v>42550</v>
      </c>
      <c r="B371" s="1">
        <v>26740.39</v>
      </c>
      <c r="C371" s="1">
        <v>26627.15</v>
      </c>
      <c r="D371" s="1">
        <v>26776.17</v>
      </c>
      <c r="E371" s="1">
        <v>26606.31</v>
      </c>
      <c r="F371" s="2">
        <v>8.0999999999999996E-3</v>
      </c>
      <c r="G371" s="1">
        <f>Tabella15[[#This Row],[MAX]]-Tabella15[[#This Row],[MIN]]</f>
        <v>169.85999999999694</v>
      </c>
    </row>
    <row r="372" spans="1:7" x14ac:dyDescent="0.3">
      <c r="A372" s="3">
        <v>42551</v>
      </c>
      <c r="B372" s="1">
        <v>26999.72</v>
      </c>
      <c r="C372" s="1">
        <v>26926.17</v>
      </c>
      <c r="D372" s="1">
        <v>27069.23</v>
      </c>
      <c r="E372" s="1">
        <v>26872.59</v>
      </c>
      <c r="F372" s="2">
        <v>9.7000000000000003E-3</v>
      </c>
      <c r="G372" s="1">
        <f>Tabella15[[#This Row],[MAX]]-Tabella15[[#This Row],[MIN]]</f>
        <v>196.63999999999942</v>
      </c>
    </row>
    <row r="373" spans="1:7" x14ac:dyDescent="0.3">
      <c r="A373" s="3">
        <v>42552</v>
      </c>
      <c r="B373" s="1">
        <v>27144.91</v>
      </c>
      <c r="C373" s="1">
        <v>27064.33</v>
      </c>
      <c r="D373" s="1">
        <v>27243.360000000001</v>
      </c>
      <c r="E373" s="1">
        <v>27061.4</v>
      </c>
      <c r="F373" s="2">
        <v>5.4000000000000003E-3</v>
      </c>
      <c r="G373" s="1">
        <f>Tabella15[[#This Row],[MAX]]-Tabella15[[#This Row],[MIN]]</f>
        <v>181.95999999999913</v>
      </c>
    </row>
    <row r="374" spans="1:7" x14ac:dyDescent="0.3">
      <c r="A374" s="3">
        <v>42555</v>
      </c>
      <c r="B374" s="1">
        <v>27278.76</v>
      </c>
      <c r="C374" s="1">
        <v>27314.44</v>
      </c>
      <c r="D374" s="1">
        <v>27385.66</v>
      </c>
      <c r="E374" s="1">
        <v>27251.06</v>
      </c>
      <c r="F374" s="2">
        <v>4.8999999999999998E-3</v>
      </c>
      <c r="G374" s="1">
        <f>Tabella15[[#This Row],[MAX]]-Tabella15[[#This Row],[MIN]]</f>
        <v>134.59999999999854</v>
      </c>
    </row>
    <row r="375" spans="1:7" x14ac:dyDescent="0.3">
      <c r="A375" s="3">
        <v>42556</v>
      </c>
      <c r="B375" s="1">
        <v>27166.87</v>
      </c>
      <c r="C375" s="1">
        <v>27340.720000000001</v>
      </c>
      <c r="D375" s="1">
        <v>27348.66</v>
      </c>
      <c r="E375" s="1">
        <v>27127.3</v>
      </c>
      <c r="F375" s="2">
        <v>-4.1000000000000003E-3</v>
      </c>
      <c r="G375" s="1">
        <f>Tabella15[[#This Row],[MAX]]-Tabella15[[#This Row],[MIN]]</f>
        <v>221.36000000000058</v>
      </c>
    </row>
    <row r="376" spans="1:7" x14ac:dyDescent="0.3">
      <c r="A376" s="3">
        <v>42558</v>
      </c>
      <c r="B376" s="1">
        <v>27201.49</v>
      </c>
      <c r="C376" s="1">
        <v>27209.97</v>
      </c>
      <c r="D376" s="1">
        <v>27288.22</v>
      </c>
      <c r="E376" s="1">
        <v>27146.95</v>
      </c>
      <c r="F376" s="2">
        <v>1.2999999999999999E-3</v>
      </c>
      <c r="G376" s="1">
        <f>Tabella15[[#This Row],[MAX]]-Tabella15[[#This Row],[MIN]]</f>
        <v>141.27000000000044</v>
      </c>
    </row>
    <row r="377" spans="1:7" x14ac:dyDescent="0.3">
      <c r="A377" s="3">
        <v>42559</v>
      </c>
      <c r="B377" s="1">
        <v>27126.9</v>
      </c>
      <c r="C377" s="1">
        <v>27292.2</v>
      </c>
      <c r="D377" s="1">
        <v>27294.82</v>
      </c>
      <c r="E377" s="1">
        <v>27034.14</v>
      </c>
      <c r="F377" s="2">
        <v>-2.7000000000000001E-3</v>
      </c>
      <c r="G377" s="1">
        <f>Tabella15[[#This Row],[MAX]]-Tabella15[[#This Row],[MIN]]</f>
        <v>260.68000000000029</v>
      </c>
    </row>
    <row r="378" spans="1:7" x14ac:dyDescent="0.3">
      <c r="A378" s="3">
        <v>42562</v>
      </c>
      <c r="B378" s="1">
        <v>27626.69</v>
      </c>
      <c r="C378" s="1">
        <v>27358.23</v>
      </c>
      <c r="D378" s="1">
        <v>27647.48</v>
      </c>
      <c r="E378" s="1">
        <v>27358.23</v>
      </c>
      <c r="F378" s="2">
        <v>1.84E-2</v>
      </c>
      <c r="G378" s="1">
        <f>Tabella15[[#This Row],[MAX]]-Tabella15[[#This Row],[MIN]]</f>
        <v>289.25</v>
      </c>
    </row>
    <row r="379" spans="1:7" x14ac:dyDescent="0.3">
      <c r="A379" s="3">
        <v>42563</v>
      </c>
      <c r="B379" s="1">
        <v>27808.14</v>
      </c>
      <c r="C379" s="1">
        <v>27667.81</v>
      </c>
      <c r="D379" s="1">
        <v>27828.74</v>
      </c>
      <c r="E379" s="1">
        <v>27667.81</v>
      </c>
      <c r="F379" s="2">
        <v>6.6E-3</v>
      </c>
      <c r="G379" s="1">
        <f>Tabella15[[#This Row],[MAX]]-Tabella15[[#This Row],[MIN]]</f>
        <v>160.93000000000029</v>
      </c>
    </row>
    <row r="380" spans="1:7" x14ac:dyDescent="0.3">
      <c r="A380" s="3">
        <v>42564</v>
      </c>
      <c r="B380" s="1">
        <v>27815.18</v>
      </c>
      <c r="C380" s="1">
        <v>27912.14</v>
      </c>
      <c r="D380" s="1">
        <v>27928.76</v>
      </c>
      <c r="E380" s="1">
        <v>27752.14</v>
      </c>
      <c r="F380" s="2">
        <v>2.9999999999999997E-4</v>
      </c>
      <c r="G380" s="1">
        <f>Tabella15[[#This Row],[MAX]]-Tabella15[[#This Row],[MIN]]</f>
        <v>176.61999999999898</v>
      </c>
    </row>
    <row r="381" spans="1:7" x14ac:dyDescent="0.3">
      <c r="A381" s="3">
        <v>42565</v>
      </c>
      <c r="B381" s="1">
        <v>27942.11</v>
      </c>
      <c r="C381" s="1">
        <v>27857.8</v>
      </c>
      <c r="D381" s="1">
        <v>27967.77</v>
      </c>
      <c r="E381" s="1">
        <v>27763.15</v>
      </c>
      <c r="F381" s="2">
        <v>4.5999999999999999E-3</v>
      </c>
      <c r="G381" s="1">
        <f>Tabella15[[#This Row],[MAX]]-Tabella15[[#This Row],[MIN]]</f>
        <v>204.61999999999898</v>
      </c>
    </row>
    <row r="382" spans="1:7" x14ac:dyDescent="0.3">
      <c r="A382" s="3">
        <v>42566</v>
      </c>
      <c r="B382" s="1">
        <v>27836.5</v>
      </c>
      <c r="C382" s="1">
        <v>27966.14</v>
      </c>
      <c r="D382" s="1">
        <v>28048.7</v>
      </c>
      <c r="E382" s="1">
        <v>27735.87</v>
      </c>
      <c r="F382" s="2">
        <v>-3.8E-3</v>
      </c>
      <c r="G382" s="1">
        <f>Tabella15[[#This Row],[MAX]]-Tabella15[[#This Row],[MIN]]</f>
        <v>312.83000000000175</v>
      </c>
    </row>
    <row r="383" spans="1:7" x14ac:dyDescent="0.3">
      <c r="A383" s="3">
        <v>42569</v>
      </c>
      <c r="B383" s="1">
        <v>27746.66</v>
      </c>
      <c r="C383" s="1">
        <v>27920.66</v>
      </c>
      <c r="D383" s="1">
        <v>28013.5</v>
      </c>
      <c r="E383" s="1">
        <v>27697.69</v>
      </c>
      <c r="F383" s="2">
        <v>-3.2000000000000002E-3</v>
      </c>
      <c r="G383" s="1">
        <f>Tabella15[[#This Row],[MAX]]-Tabella15[[#This Row],[MIN]]</f>
        <v>315.81000000000131</v>
      </c>
    </row>
    <row r="384" spans="1:7" x14ac:dyDescent="0.3">
      <c r="A384" s="3">
        <v>42570</v>
      </c>
      <c r="B384" s="1">
        <v>27787.62</v>
      </c>
      <c r="C384" s="1">
        <v>27790.05</v>
      </c>
      <c r="D384" s="1">
        <v>27826.69</v>
      </c>
      <c r="E384" s="1">
        <v>27637.98</v>
      </c>
      <c r="F384" s="2">
        <v>1.5E-3</v>
      </c>
      <c r="G384" s="1">
        <f>Tabella15[[#This Row],[MAX]]-Tabella15[[#This Row],[MIN]]</f>
        <v>188.70999999999913</v>
      </c>
    </row>
    <row r="385" spans="1:7" x14ac:dyDescent="0.3">
      <c r="A385" s="3">
        <v>42571</v>
      </c>
      <c r="B385" s="1">
        <v>27915.89</v>
      </c>
      <c r="C385" s="1">
        <v>27775.7</v>
      </c>
      <c r="D385" s="1">
        <v>27935.18</v>
      </c>
      <c r="E385" s="1">
        <v>27759.71</v>
      </c>
      <c r="F385" s="2">
        <v>4.5999999999999999E-3</v>
      </c>
      <c r="G385" s="1">
        <f>Tabella15[[#This Row],[MAX]]-Tabella15[[#This Row],[MIN]]</f>
        <v>175.47000000000116</v>
      </c>
    </row>
    <row r="386" spans="1:7" x14ac:dyDescent="0.3">
      <c r="A386" s="3">
        <v>42572</v>
      </c>
      <c r="B386" s="1">
        <v>27710.52</v>
      </c>
      <c r="C386" s="1">
        <v>27980.07</v>
      </c>
      <c r="D386" s="1">
        <v>27988.76</v>
      </c>
      <c r="E386" s="1">
        <v>27687.54</v>
      </c>
      <c r="F386" s="2">
        <v>-7.4000000000000003E-3</v>
      </c>
      <c r="G386" s="1">
        <f>Tabella15[[#This Row],[MAX]]-Tabella15[[#This Row],[MIN]]</f>
        <v>301.21999999999753</v>
      </c>
    </row>
    <row r="387" spans="1:7" x14ac:dyDescent="0.3">
      <c r="A387" s="3">
        <v>42573</v>
      </c>
      <c r="B387" s="1">
        <v>27803.24</v>
      </c>
      <c r="C387" s="1">
        <v>27721.72</v>
      </c>
      <c r="D387" s="1">
        <v>27832.45</v>
      </c>
      <c r="E387" s="1">
        <v>27646.21</v>
      </c>
      <c r="F387" s="2">
        <v>3.3E-3</v>
      </c>
      <c r="G387" s="1">
        <f>Tabella15[[#This Row],[MAX]]-Tabella15[[#This Row],[MIN]]</f>
        <v>186.2400000000016</v>
      </c>
    </row>
    <row r="388" spans="1:7" x14ac:dyDescent="0.3">
      <c r="A388" s="3">
        <v>42576</v>
      </c>
      <c r="B388" s="1">
        <v>28095.34</v>
      </c>
      <c r="C388" s="1">
        <v>27753.96</v>
      </c>
      <c r="D388" s="1">
        <v>28110.37</v>
      </c>
      <c r="E388" s="1">
        <v>27736.51</v>
      </c>
      <c r="F388" s="2">
        <v>1.0500000000000001E-2</v>
      </c>
      <c r="G388" s="1">
        <f>Tabella15[[#This Row],[MAX]]-Tabella15[[#This Row],[MIN]]</f>
        <v>373.86000000000058</v>
      </c>
    </row>
    <row r="389" spans="1:7" x14ac:dyDescent="0.3">
      <c r="A389" s="3">
        <v>42577</v>
      </c>
      <c r="B389" s="1">
        <v>27976.52</v>
      </c>
      <c r="C389" s="1">
        <v>28121.37</v>
      </c>
      <c r="D389" s="1">
        <v>28149.53</v>
      </c>
      <c r="E389" s="1">
        <v>27927.13</v>
      </c>
      <c r="F389" s="2">
        <v>-4.1999999999999997E-3</v>
      </c>
      <c r="G389" s="1">
        <f>Tabella15[[#This Row],[MAX]]-Tabella15[[#This Row],[MIN]]</f>
        <v>222.39999999999782</v>
      </c>
    </row>
    <row r="390" spans="1:7" x14ac:dyDescent="0.3">
      <c r="A390" s="3">
        <v>42578</v>
      </c>
      <c r="B390" s="1">
        <v>28024.33</v>
      </c>
      <c r="C390" s="1">
        <v>27976.14</v>
      </c>
      <c r="D390" s="1">
        <v>28210.880000000001</v>
      </c>
      <c r="E390" s="1">
        <v>27899.93</v>
      </c>
      <c r="F390" s="2">
        <v>1.6999999999999999E-3</v>
      </c>
      <c r="G390" s="1">
        <f>Tabella15[[#This Row],[MAX]]-Tabella15[[#This Row],[MIN]]</f>
        <v>310.95000000000073</v>
      </c>
    </row>
    <row r="391" spans="1:7" x14ac:dyDescent="0.3">
      <c r="A391" s="3">
        <v>42579</v>
      </c>
      <c r="B391" s="1">
        <v>28208.62</v>
      </c>
      <c r="C391" s="1">
        <v>28108.78</v>
      </c>
      <c r="D391" s="1">
        <v>28240.2</v>
      </c>
      <c r="E391" s="1">
        <v>28064.9</v>
      </c>
      <c r="F391" s="2">
        <v>6.6E-3</v>
      </c>
      <c r="G391" s="1">
        <f>Tabella15[[#This Row],[MAX]]-Tabella15[[#This Row],[MIN]]</f>
        <v>175.29999999999927</v>
      </c>
    </row>
    <row r="392" spans="1:7" x14ac:dyDescent="0.3">
      <c r="A392" s="3">
        <v>42580</v>
      </c>
      <c r="B392" s="1">
        <v>28051.86</v>
      </c>
      <c r="C392" s="1">
        <v>28232.87</v>
      </c>
      <c r="D392" s="1">
        <v>28233.47</v>
      </c>
      <c r="E392" s="1">
        <v>28037.87</v>
      </c>
      <c r="F392" s="2">
        <v>-5.5999999999999999E-3</v>
      </c>
      <c r="G392" s="1">
        <f>Tabella15[[#This Row],[MAX]]-Tabella15[[#This Row],[MIN]]</f>
        <v>195.60000000000218</v>
      </c>
    </row>
    <row r="393" spans="1:7" x14ac:dyDescent="0.3">
      <c r="A393" s="3">
        <v>42583</v>
      </c>
      <c r="B393" s="1">
        <v>28003.119999999999</v>
      </c>
      <c r="C393" s="1">
        <v>28083.08</v>
      </c>
      <c r="D393" s="1">
        <v>28284.85</v>
      </c>
      <c r="E393" s="1">
        <v>27873.53</v>
      </c>
      <c r="F393" s="2">
        <v>-1.6999999999999999E-3</v>
      </c>
      <c r="G393" s="1">
        <f>Tabella15[[#This Row],[MAX]]-Tabella15[[#This Row],[MIN]]</f>
        <v>411.31999999999971</v>
      </c>
    </row>
    <row r="394" spans="1:7" x14ac:dyDescent="0.3">
      <c r="A394" s="3">
        <v>42584</v>
      </c>
      <c r="B394" s="1">
        <v>27981.71</v>
      </c>
      <c r="C394" s="1">
        <v>28069.119999999999</v>
      </c>
      <c r="D394" s="1">
        <v>28175.22</v>
      </c>
      <c r="E394" s="1">
        <v>27943.91</v>
      </c>
      <c r="F394" s="2">
        <v>-8.0000000000000004E-4</v>
      </c>
      <c r="G394" s="1">
        <f>Tabella15[[#This Row],[MAX]]-Tabella15[[#This Row],[MIN]]</f>
        <v>231.31000000000131</v>
      </c>
    </row>
    <row r="395" spans="1:7" x14ac:dyDescent="0.3">
      <c r="A395" s="3">
        <v>42585</v>
      </c>
      <c r="B395" s="1">
        <v>27697.51</v>
      </c>
      <c r="C395" s="1">
        <v>28008.52</v>
      </c>
      <c r="D395" s="1">
        <v>28015.43</v>
      </c>
      <c r="E395" s="1">
        <v>27647.14</v>
      </c>
      <c r="F395" s="2">
        <v>-1.0200000000000001E-2</v>
      </c>
      <c r="G395" s="1">
        <f>Tabella15[[#This Row],[MAX]]-Tabella15[[#This Row],[MIN]]</f>
        <v>368.29000000000087</v>
      </c>
    </row>
    <row r="396" spans="1:7" x14ac:dyDescent="0.3">
      <c r="A396" s="3">
        <v>42586</v>
      </c>
      <c r="B396" s="1">
        <v>27714.37</v>
      </c>
      <c r="C396" s="1">
        <v>27899.88</v>
      </c>
      <c r="D396" s="1">
        <v>27921.91</v>
      </c>
      <c r="E396" s="1">
        <v>27627.97</v>
      </c>
      <c r="F396" s="2">
        <v>5.9999999999999995E-4</v>
      </c>
      <c r="G396" s="1">
        <f>Tabella15[[#This Row],[MAX]]-Tabella15[[#This Row],[MIN]]</f>
        <v>293.93999999999869</v>
      </c>
    </row>
    <row r="397" spans="1:7" x14ac:dyDescent="0.3">
      <c r="A397" s="3">
        <v>42587</v>
      </c>
      <c r="B397" s="1">
        <v>28078.35</v>
      </c>
      <c r="C397" s="1">
        <v>27810.55</v>
      </c>
      <c r="D397" s="1">
        <v>28110.37</v>
      </c>
      <c r="E397" s="1">
        <v>27795.74</v>
      </c>
      <c r="F397" s="2">
        <v>1.3100000000000001E-2</v>
      </c>
      <c r="G397" s="1">
        <f>Tabella15[[#This Row],[MAX]]-Tabella15[[#This Row],[MIN]]</f>
        <v>314.62999999999738</v>
      </c>
    </row>
    <row r="398" spans="1:7" x14ac:dyDescent="0.3">
      <c r="A398" s="3">
        <v>42590</v>
      </c>
      <c r="B398" s="1">
        <v>28182.57</v>
      </c>
      <c r="C398" s="1">
        <v>28181.919999999998</v>
      </c>
      <c r="D398" s="1">
        <v>28226.38</v>
      </c>
      <c r="E398" s="1">
        <v>28128.06</v>
      </c>
      <c r="F398" s="2">
        <v>3.7000000000000002E-3</v>
      </c>
      <c r="G398" s="1">
        <f>Tabella15[[#This Row],[MAX]]-Tabella15[[#This Row],[MIN]]</f>
        <v>98.319999999999709</v>
      </c>
    </row>
    <row r="399" spans="1:7" x14ac:dyDescent="0.3">
      <c r="A399" s="3">
        <v>42591</v>
      </c>
      <c r="B399" s="1">
        <v>28085.16</v>
      </c>
      <c r="C399" s="1">
        <v>28289.22</v>
      </c>
      <c r="D399" s="1">
        <v>28289.96</v>
      </c>
      <c r="E399" s="1">
        <v>27956.77</v>
      </c>
      <c r="F399" s="2">
        <v>-3.5000000000000001E-3</v>
      </c>
      <c r="G399" s="1">
        <f>Tabella15[[#This Row],[MAX]]-Tabella15[[#This Row],[MIN]]</f>
        <v>333.18999999999869</v>
      </c>
    </row>
    <row r="400" spans="1:7" x14ac:dyDescent="0.3">
      <c r="A400" s="3">
        <v>42592</v>
      </c>
      <c r="B400" s="1">
        <v>27774.880000000001</v>
      </c>
      <c r="C400" s="1">
        <v>28133.360000000001</v>
      </c>
      <c r="D400" s="1">
        <v>28143.279999999999</v>
      </c>
      <c r="E400" s="1">
        <v>27736.62</v>
      </c>
      <c r="F400" s="2">
        <v>-1.0999999999999999E-2</v>
      </c>
      <c r="G400" s="1">
        <f>Tabella15[[#This Row],[MAX]]-Tabella15[[#This Row],[MIN]]</f>
        <v>406.65999999999985</v>
      </c>
    </row>
    <row r="401" spans="1:7" x14ac:dyDescent="0.3">
      <c r="A401" s="3">
        <v>42593</v>
      </c>
      <c r="B401" s="1">
        <v>27859.599999999999</v>
      </c>
      <c r="C401" s="1">
        <v>27805.94</v>
      </c>
      <c r="D401" s="1">
        <v>27902.39</v>
      </c>
      <c r="E401" s="1">
        <v>27697.33</v>
      </c>
      <c r="F401" s="2">
        <v>3.0999999999999999E-3</v>
      </c>
      <c r="G401" s="1">
        <f>Tabella15[[#This Row],[MAX]]-Tabella15[[#This Row],[MIN]]</f>
        <v>205.05999999999767</v>
      </c>
    </row>
    <row r="402" spans="1:7" x14ac:dyDescent="0.3">
      <c r="A402" s="3">
        <v>42594</v>
      </c>
      <c r="B402" s="1">
        <v>28152.400000000001</v>
      </c>
      <c r="C402" s="1">
        <v>27919.95</v>
      </c>
      <c r="D402" s="1">
        <v>28203.27</v>
      </c>
      <c r="E402" s="1">
        <v>27900.91</v>
      </c>
      <c r="F402" s="2">
        <v>1.0500000000000001E-2</v>
      </c>
      <c r="G402" s="1">
        <f>Tabella15[[#This Row],[MAX]]-Tabella15[[#This Row],[MIN]]</f>
        <v>302.36000000000058</v>
      </c>
    </row>
    <row r="403" spans="1:7" x14ac:dyDescent="0.3">
      <c r="A403" s="3">
        <v>42598</v>
      </c>
      <c r="B403" s="1">
        <v>28064.61</v>
      </c>
      <c r="C403" s="1">
        <v>28190.04</v>
      </c>
      <c r="D403" s="1">
        <v>28199.1</v>
      </c>
      <c r="E403" s="1">
        <v>27942.65</v>
      </c>
      <c r="F403" s="2">
        <v>-3.0999999999999999E-3</v>
      </c>
      <c r="G403" s="1">
        <f>Tabella15[[#This Row],[MAX]]-Tabella15[[#This Row],[MIN]]</f>
        <v>256.44999999999709</v>
      </c>
    </row>
    <row r="404" spans="1:7" x14ac:dyDescent="0.3">
      <c r="A404" s="3">
        <v>42599</v>
      </c>
      <c r="B404" s="1">
        <v>28005.37</v>
      </c>
      <c r="C404" s="1">
        <v>28061.79</v>
      </c>
      <c r="D404" s="1">
        <v>28174.3</v>
      </c>
      <c r="E404" s="1">
        <v>27960.14</v>
      </c>
      <c r="F404" s="2">
        <v>-2.0999999999999999E-3</v>
      </c>
      <c r="G404" s="1">
        <f>Tabella15[[#This Row],[MAX]]-Tabella15[[#This Row],[MIN]]</f>
        <v>214.15999999999985</v>
      </c>
    </row>
    <row r="405" spans="1:7" x14ac:dyDescent="0.3">
      <c r="A405" s="3">
        <v>42600</v>
      </c>
      <c r="B405" s="1">
        <v>28123.439999999999</v>
      </c>
      <c r="C405" s="1">
        <v>28077.64</v>
      </c>
      <c r="D405" s="1">
        <v>28214.17</v>
      </c>
      <c r="E405" s="1">
        <v>28077</v>
      </c>
      <c r="F405" s="2">
        <v>4.1999999999999997E-3</v>
      </c>
      <c r="G405" s="1">
        <f>Tabella15[[#This Row],[MAX]]-Tabella15[[#This Row],[MIN]]</f>
        <v>137.16999999999825</v>
      </c>
    </row>
    <row r="406" spans="1:7" x14ac:dyDescent="0.3">
      <c r="A406" s="3">
        <v>42601</v>
      </c>
      <c r="B406" s="1">
        <v>28077</v>
      </c>
      <c r="C406" s="1">
        <v>28167.66</v>
      </c>
      <c r="D406" s="1">
        <v>28212.3</v>
      </c>
      <c r="E406" s="1">
        <v>28026.12</v>
      </c>
      <c r="F406" s="2">
        <v>-1.6999999999999999E-3</v>
      </c>
      <c r="G406" s="1">
        <f>Tabella15[[#This Row],[MAX]]-Tabella15[[#This Row],[MIN]]</f>
        <v>186.18000000000029</v>
      </c>
    </row>
    <row r="407" spans="1:7" x14ac:dyDescent="0.3">
      <c r="A407" s="3">
        <v>42604</v>
      </c>
      <c r="B407" s="1">
        <v>27985.54</v>
      </c>
      <c r="C407" s="1">
        <v>28088.07</v>
      </c>
      <c r="D407" s="1">
        <v>28143.279999999999</v>
      </c>
      <c r="E407" s="1">
        <v>27918.05</v>
      </c>
      <c r="F407" s="2">
        <v>-3.3E-3</v>
      </c>
      <c r="G407" s="1">
        <f>Tabella15[[#This Row],[MAX]]-Tabella15[[#This Row],[MIN]]</f>
        <v>225.22999999999956</v>
      </c>
    </row>
    <row r="408" spans="1:7" x14ac:dyDescent="0.3">
      <c r="A408" s="3">
        <v>42605</v>
      </c>
      <c r="B408" s="1">
        <v>27990.21</v>
      </c>
      <c r="C408" s="1">
        <v>28012.560000000001</v>
      </c>
      <c r="D408" s="1">
        <v>28028.98</v>
      </c>
      <c r="E408" s="1">
        <v>27854.43</v>
      </c>
      <c r="F408" s="2">
        <v>2.0000000000000001E-4</v>
      </c>
      <c r="G408" s="1">
        <f>Tabella15[[#This Row],[MAX]]-Tabella15[[#This Row],[MIN]]</f>
        <v>174.54999999999927</v>
      </c>
    </row>
    <row r="409" spans="1:7" x14ac:dyDescent="0.3">
      <c r="A409" s="3">
        <v>42606</v>
      </c>
      <c r="B409" s="1">
        <v>28059.94</v>
      </c>
      <c r="C409" s="1">
        <v>28065.25</v>
      </c>
      <c r="D409" s="1">
        <v>28108.39</v>
      </c>
      <c r="E409" s="1">
        <v>27959.87</v>
      </c>
      <c r="F409" s="2">
        <v>2.5000000000000001E-3</v>
      </c>
      <c r="G409" s="1">
        <f>Tabella15[[#This Row],[MAX]]-Tabella15[[#This Row],[MIN]]</f>
        <v>148.52000000000044</v>
      </c>
    </row>
    <row r="410" spans="1:7" x14ac:dyDescent="0.3">
      <c r="A410" s="3">
        <v>42607</v>
      </c>
      <c r="B410" s="1">
        <v>27835.91</v>
      </c>
      <c r="C410" s="1">
        <v>28103.599999999999</v>
      </c>
      <c r="D410" s="1">
        <v>28154.21</v>
      </c>
      <c r="E410" s="1">
        <v>27803.24</v>
      </c>
      <c r="F410" s="2">
        <v>-8.0000000000000002E-3</v>
      </c>
      <c r="G410" s="1">
        <f>Tabella15[[#This Row],[MAX]]-Tabella15[[#This Row],[MIN]]</f>
        <v>350.96999999999753</v>
      </c>
    </row>
    <row r="411" spans="1:7" x14ac:dyDescent="0.3">
      <c r="A411" s="3">
        <v>42608</v>
      </c>
      <c r="B411" s="1">
        <v>27782.25</v>
      </c>
      <c r="C411" s="1">
        <v>27882.75</v>
      </c>
      <c r="D411" s="1">
        <v>27935.88</v>
      </c>
      <c r="E411" s="1">
        <v>27696.99</v>
      </c>
      <c r="F411" s="2">
        <v>-1.9E-3</v>
      </c>
      <c r="G411" s="1">
        <f>Tabella15[[#This Row],[MAX]]-Tabella15[[#This Row],[MIN]]</f>
        <v>238.88999999999942</v>
      </c>
    </row>
    <row r="412" spans="1:7" x14ac:dyDescent="0.3">
      <c r="A412" s="3">
        <v>42611</v>
      </c>
      <c r="B412" s="1">
        <v>27902.66</v>
      </c>
      <c r="C412" s="1">
        <v>27827.26</v>
      </c>
      <c r="D412" s="1">
        <v>27952.85</v>
      </c>
      <c r="E412" s="1">
        <v>27698.71</v>
      </c>
      <c r="F412" s="2">
        <v>4.3E-3</v>
      </c>
      <c r="G412" s="1">
        <f>Tabella15[[#This Row],[MAX]]-Tabella15[[#This Row],[MIN]]</f>
        <v>254.13999999999942</v>
      </c>
    </row>
    <row r="413" spans="1:7" x14ac:dyDescent="0.3">
      <c r="A413" s="3">
        <v>42612</v>
      </c>
      <c r="B413" s="1">
        <v>28343.01</v>
      </c>
      <c r="C413" s="1">
        <v>28012.46</v>
      </c>
      <c r="D413" s="1">
        <v>28478.02</v>
      </c>
      <c r="E413" s="1">
        <v>28010.66</v>
      </c>
      <c r="F413" s="2">
        <v>1.5800000000000002E-2</v>
      </c>
      <c r="G413" s="1">
        <f>Tabella15[[#This Row],[MAX]]-Tabella15[[#This Row],[MIN]]</f>
        <v>467.36000000000058</v>
      </c>
    </row>
    <row r="414" spans="1:7" x14ac:dyDescent="0.3">
      <c r="A414" s="3">
        <v>42613</v>
      </c>
      <c r="B414" s="1">
        <v>28452.17</v>
      </c>
      <c r="C414" s="1">
        <v>28372.25</v>
      </c>
      <c r="D414" s="1">
        <v>28532.25</v>
      </c>
      <c r="E414" s="1">
        <v>28363.1</v>
      </c>
      <c r="F414" s="2">
        <v>3.8999999999999998E-3</v>
      </c>
      <c r="G414" s="1">
        <f>Tabella15[[#This Row],[MAX]]-Tabella15[[#This Row],[MIN]]</f>
        <v>169.15000000000146</v>
      </c>
    </row>
    <row r="415" spans="1:7" x14ac:dyDescent="0.3">
      <c r="A415" s="3">
        <v>42614</v>
      </c>
      <c r="B415" s="1">
        <v>28423.48</v>
      </c>
      <c r="C415" s="1">
        <v>28459.09</v>
      </c>
      <c r="D415" s="1">
        <v>28548.85</v>
      </c>
      <c r="E415" s="1">
        <v>28386.61</v>
      </c>
      <c r="F415" s="2">
        <v>-1E-3</v>
      </c>
      <c r="G415" s="1">
        <f>Tabella15[[#This Row],[MAX]]-Tabella15[[#This Row],[MIN]]</f>
        <v>162.23999999999796</v>
      </c>
    </row>
    <row r="416" spans="1:7" x14ac:dyDescent="0.3">
      <c r="A416" s="3">
        <v>42615</v>
      </c>
      <c r="B416" s="1">
        <v>28532.11</v>
      </c>
      <c r="C416" s="1">
        <v>28498.720000000001</v>
      </c>
      <c r="D416" s="1">
        <v>28581.58</v>
      </c>
      <c r="E416" s="1">
        <v>28427.63</v>
      </c>
      <c r="F416" s="2">
        <v>3.8E-3</v>
      </c>
      <c r="G416" s="1">
        <f>Tabella15[[#This Row],[MAX]]-Tabella15[[#This Row],[MIN]]</f>
        <v>153.95000000000073</v>
      </c>
    </row>
    <row r="417" spans="1:7" x14ac:dyDescent="0.3">
      <c r="A417" s="3">
        <v>42619</v>
      </c>
      <c r="B417" s="1">
        <v>28978.02</v>
      </c>
      <c r="C417" s="1">
        <v>28631.27</v>
      </c>
      <c r="D417" s="1">
        <v>29013.4</v>
      </c>
      <c r="E417" s="1">
        <v>28631.27</v>
      </c>
      <c r="F417" s="2">
        <v>1.5599999999999999E-2</v>
      </c>
      <c r="G417" s="1">
        <f>Tabella15[[#This Row],[MAX]]-Tabella15[[#This Row],[MIN]]</f>
        <v>382.13000000000102</v>
      </c>
    </row>
    <row r="418" spans="1:7" x14ac:dyDescent="0.3">
      <c r="A418" s="3">
        <v>42620</v>
      </c>
      <c r="B418" s="1">
        <v>28926.36</v>
      </c>
      <c r="C418" s="1">
        <v>29035.67</v>
      </c>
      <c r="D418" s="1">
        <v>29067.84</v>
      </c>
      <c r="E418" s="1">
        <v>28911.31</v>
      </c>
      <c r="F418" s="2">
        <v>-1.8E-3</v>
      </c>
      <c r="G418" s="1">
        <f>Tabella15[[#This Row],[MAX]]-Tabella15[[#This Row],[MIN]]</f>
        <v>156.52999999999884</v>
      </c>
    </row>
    <row r="419" spans="1:7" x14ac:dyDescent="0.3">
      <c r="A419" s="3">
        <v>42621</v>
      </c>
      <c r="B419" s="1">
        <v>29045.279999999999</v>
      </c>
      <c r="C419" s="1">
        <v>28929.46</v>
      </c>
      <c r="D419" s="1">
        <v>29077.279999999999</v>
      </c>
      <c r="E419" s="1">
        <v>28854.560000000001</v>
      </c>
      <c r="F419" s="2">
        <v>4.1000000000000003E-3</v>
      </c>
      <c r="G419" s="1">
        <f>Tabella15[[#This Row],[MAX]]-Tabella15[[#This Row],[MIN]]</f>
        <v>222.71999999999753</v>
      </c>
    </row>
    <row r="420" spans="1:7" x14ac:dyDescent="0.3">
      <c r="A420" s="3">
        <v>42622</v>
      </c>
      <c r="B420" s="1">
        <v>28797.25</v>
      </c>
      <c r="C420" s="1">
        <v>29062.9</v>
      </c>
      <c r="D420" s="1">
        <v>29062.9</v>
      </c>
      <c r="E420" s="1">
        <v>28755.08</v>
      </c>
      <c r="F420" s="2">
        <v>-8.5000000000000006E-3</v>
      </c>
      <c r="G420" s="1">
        <f>Tabella15[[#This Row],[MAX]]-Tabella15[[#This Row],[MIN]]</f>
        <v>307.81999999999971</v>
      </c>
    </row>
    <row r="421" spans="1:7" x14ac:dyDescent="0.3">
      <c r="A421" s="3">
        <v>42625</v>
      </c>
      <c r="B421" s="1">
        <v>28353.54</v>
      </c>
      <c r="C421" s="1">
        <v>28481.09</v>
      </c>
      <c r="D421" s="1">
        <v>28481.11</v>
      </c>
      <c r="E421" s="1">
        <v>28251.31</v>
      </c>
      <c r="F421" s="2">
        <v>-1.54E-2</v>
      </c>
      <c r="G421" s="1">
        <f>Tabella15[[#This Row],[MAX]]-Tabella15[[#This Row],[MIN]]</f>
        <v>229.79999999999927</v>
      </c>
    </row>
    <row r="422" spans="1:7" x14ac:dyDescent="0.3">
      <c r="A422" s="3">
        <v>42627</v>
      </c>
      <c r="B422" s="1">
        <v>28372.23</v>
      </c>
      <c r="C422" s="1">
        <v>28345.49</v>
      </c>
      <c r="D422" s="1">
        <v>28416.41</v>
      </c>
      <c r="E422" s="1">
        <v>28259.38</v>
      </c>
      <c r="F422" s="2">
        <v>6.9999999999999999E-4</v>
      </c>
      <c r="G422" s="1">
        <f>Tabella15[[#This Row],[MAX]]-Tabella15[[#This Row],[MIN]]</f>
        <v>157.02999999999884</v>
      </c>
    </row>
    <row r="423" spans="1:7" x14ac:dyDescent="0.3">
      <c r="A423" s="3">
        <v>42628</v>
      </c>
      <c r="B423" s="1">
        <v>28412.89</v>
      </c>
      <c r="C423" s="1">
        <v>28398.33</v>
      </c>
      <c r="D423" s="1">
        <v>28454.02</v>
      </c>
      <c r="E423" s="1">
        <v>28311.11</v>
      </c>
      <c r="F423" s="2">
        <v>1.4E-3</v>
      </c>
      <c r="G423" s="1">
        <f>Tabella15[[#This Row],[MAX]]-Tabella15[[#This Row],[MIN]]</f>
        <v>142.90999999999985</v>
      </c>
    </row>
    <row r="424" spans="1:7" x14ac:dyDescent="0.3">
      <c r="A424" s="3">
        <v>42629</v>
      </c>
      <c r="B424" s="1">
        <v>28599.03</v>
      </c>
      <c r="C424" s="1">
        <v>28520.3</v>
      </c>
      <c r="D424" s="1">
        <v>28778.639999999999</v>
      </c>
      <c r="E424" s="1">
        <v>28494.59</v>
      </c>
      <c r="F424" s="2">
        <v>6.6E-3</v>
      </c>
      <c r="G424" s="1">
        <f>Tabella15[[#This Row],[MAX]]-Tabella15[[#This Row],[MIN]]</f>
        <v>284.04999999999927</v>
      </c>
    </row>
    <row r="425" spans="1:7" x14ac:dyDescent="0.3">
      <c r="A425" s="3">
        <v>42632</v>
      </c>
      <c r="B425" s="1">
        <v>28634.5</v>
      </c>
      <c r="C425" s="1">
        <v>28626.6</v>
      </c>
      <c r="D425" s="1">
        <v>28714.77</v>
      </c>
      <c r="E425" s="1">
        <v>28552.55</v>
      </c>
      <c r="F425" s="2">
        <v>1.1999999999999999E-3</v>
      </c>
      <c r="G425" s="1">
        <f>Tabella15[[#This Row],[MAX]]-Tabella15[[#This Row],[MIN]]</f>
        <v>162.22000000000116</v>
      </c>
    </row>
    <row r="426" spans="1:7" x14ac:dyDescent="0.3">
      <c r="A426" s="3">
        <v>42633</v>
      </c>
      <c r="B426" s="1">
        <v>28523.200000000001</v>
      </c>
      <c r="C426" s="1">
        <v>28690.66</v>
      </c>
      <c r="D426" s="1">
        <v>28698.81</v>
      </c>
      <c r="E426" s="1">
        <v>28480.53</v>
      </c>
      <c r="F426" s="2">
        <v>-3.8999999999999998E-3</v>
      </c>
      <c r="G426" s="1">
        <f>Tabella15[[#This Row],[MAX]]-Tabella15[[#This Row],[MIN]]</f>
        <v>218.28000000000247</v>
      </c>
    </row>
    <row r="427" spans="1:7" x14ac:dyDescent="0.3">
      <c r="A427" s="3">
        <v>42634</v>
      </c>
      <c r="B427" s="1">
        <v>28507.42</v>
      </c>
      <c r="C427" s="1">
        <v>28554.38</v>
      </c>
      <c r="D427" s="1">
        <v>28689.360000000001</v>
      </c>
      <c r="E427" s="1">
        <v>28462.33</v>
      </c>
      <c r="F427" s="2">
        <v>-5.9999999999999995E-4</v>
      </c>
      <c r="G427" s="1">
        <f>Tabella15[[#This Row],[MAX]]-Tabella15[[#This Row],[MIN]]</f>
        <v>227.02999999999884</v>
      </c>
    </row>
    <row r="428" spans="1:7" x14ac:dyDescent="0.3">
      <c r="A428" s="3">
        <v>42635</v>
      </c>
      <c r="B428" s="1">
        <v>28773.13</v>
      </c>
      <c r="C428" s="1">
        <v>28766.94</v>
      </c>
      <c r="D428" s="1">
        <v>28871.919999999998</v>
      </c>
      <c r="E428" s="1">
        <v>28693.07</v>
      </c>
      <c r="F428" s="2">
        <v>9.2999999999999992E-3</v>
      </c>
      <c r="G428" s="1">
        <f>Tabella15[[#This Row],[MAX]]-Tabella15[[#This Row],[MIN]]</f>
        <v>178.84999999999854</v>
      </c>
    </row>
    <row r="429" spans="1:7" x14ac:dyDescent="0.3">
      <c r="A429" s="3">
        <v>42636</v>
      </c>
      <c r="B429" s="1">
        <v>28668.22</v>
      </c>
      <c r="C429" s="1">
        <v>28810.32</v>
      </c>
      <c r="D429" s="1">
        <v>28825.09</v>
      </c>
      <c r="E429" s="1">
        <v>28627.38</v>
      </c>
      <c r="F429" s="2">
        <v>-3.5999999999999999E-3</v>
      </c>
      <c r="G429" s="1">
        <f>Tabella15[[#This Row],[MAX]]-Tabella15[[#This Row],[MIN]]</f>
        <v>197.70999999999913</v>
      </c>
    </row>
    <row r="430" spans="1:7" x14ac:dyDescent="0.3">
      <c r="A430" s="3">
        <v>42639</v>
      </c>
      <c r="B430" s="1">
        <v>28294.28</v>
      </c>
      <c r="C430" s="1">
        <v>28630.92</v>
      </c>
      <c r="D430" s="1">
        <v>28630.92</v>
      </c>
      <c r="E430" s="1">
        <v>28272.03</v>
      </c>
      <c r="F430" s="2">
        <v>-1.2999999999999999E-2</v>
      </c>
      <c r="G430" s="1">
        <f>Tabella15[[#This Row],[MAX]]-Tabella15[[#This Row],[MIN]]</f>
        <v>358.88999999999942</v>
      </c>
    </row>
    <row r="431" spans="1:7" x14ac:dyDescent="0.3">
      <c r="A431" s="3">
        <v>42640</v>
      </c>
      <c r="B431" s="1">
        <v>28223.7</v>
      </c>
      <c r="C431" s="1">
        <v>28373.02</v>
      </c>
      <c r="D431" s="1">
        <v>28432.74</v>
      </c>
      <c r="E431" s="1">
        <v>28179.34</v>
      </c>
      <c r="F431" s="2">
        <v>-2.5000000000000001E-3</v>
      </c>
      <c r="G431" s="1">
        <f>Tabella15[[#This Row],[MAX]]-Tabella15[[#This Row],[MIN]]</f>
        <v>253.40000000000146</v>
      </c>
    </row>
    <row r="432" spans="1:7" x14ac:dyDescent="0.3">
      <c r="A432" s="3">
        <v>42641</v>
      </c>
      <c r="B432" s="1">
        <v>28292.81</v>
      </c>
      <c r="C432" s="1">
        <v>28198.880000000001</v>
      </c>
      <c r="D432" s="1">
        <v>28378.560000000001</v>
      </c>
      <c r="E432" s="1">
        <v>28198.3</v>
      </c>
      <c r="F432" s="2">
        <v>2.3999999999999998E-3</v>
      </c>
      <c r="G432" s="1">
        <f>Tabella15[[#This Row],[MAX]]-Tabella15[[#This Row],[MIN]]</f>
        <v>180.26000000000204</v>
      </c>
    </row>
    <row r="433" spans="1:7" x14ac:dyDescent="0.3">
      <c r="A433" s="3">
        <v>42642</v>
      </c>
      <c r="B433" s="1">
        <v>27827.53</v>
      </c>
      <c r="C433" s="1">
        <v>28423.14</v>
      </c>
      <c r="D433" s="1">
        <v>28475.57</v>
      </c>
      <c r="E433" s="1">
        <v>27719.919999999998</v>
      </c>
      <c r="F433" s="2">
        <v>-1.6400000000000001E-2</v>
      </c>
      <c r="G433" s="1">
        <f>Tabella15[[#This Row],[MAX]]-Tabella15[[#This Row],[MIN]]</f>
        <v>755.65000000000146</v>
      </c>
    </row>
    <row r="434" spans="1:7" x14ac:dyDescent="0.3">
      <c r="A434" s="3">
        <v>42643</v>
      </c>
      <c r="B434" s="1">
        <v>27865.96</v>
      </c>
      <c r="C434" s="1">
        <v>27807.82</v>
      </c>
      <c r="D434" s="1">
        <v>27955.21</v>
      </c>
      <c r="E434" s="1">
        <v>27716.78</v>
      </c>
      <c r="F434" s="2">
        <v>1.4E-3</v>
      </c>
      <c r="G434" s="1">
        <f>Tabella15[[#This Row],[MAX]]-Tabella15[[#This Row],[MIN]]</f>
        <v>238.43000000000029</v>
      </c>
    </row>
    <row r="435" spans="1:7" x14ac:dyDescent="0.3">
      <c r="A435" s="3">
        <v>42646</v>
      </c>
      <c r="B435" s="1">
        <v>28243.29</v>
      </c>
      <c r="C435" s="1">
        <v>27997.29</v>
      </c>
      <c r="D435" s="1">
        <v>28273.02</v>
      </c>
      <c r="E435" s="1">
        <v>27919.89</v>
      </c>
      <c r="F435" s="2">
        <v>1.35E-2</v>
      </c>
      <c r="G435" s="1">
        <f>Tabella15[[#This Row],[MAX]]-Tabella15[[#This Row],[MIN]]</f>
        <v>353.13000000000102</v>
      </c>
    </row>
    <row r="436" spans="1:7" x14ac:dyDescent="0.3">
      <c r="A436" s="3">
        <v>42647</v>
      </c>
      <c r="B436" s="1">
        <v>28334.55</v>
      </c>
      <c r="C436" s="1">
        <v>28377.64</v>
      </c>
      <c r="D436" s="1">
        <v>28404.7</v>
      </c>
      <c r="E436" s="1">
        <v>28242.25</v>
      </c>
      <c r="F436" s="2">
        <v>3.2000000000000002E-3</v>
      </c>
      <c r="G436" s="1">
        <f>Tabella15[[#This Row],[MAX]]-Tabella15[[#This Row],[MIN]]</f>
        <v>162.45000000000073</v>
      </c>
    </row>
    <row r="437" spans="1:7" x14ac:dyDescent="0.3">
      <c r="A437" s="3">
        <v>42648</v>
      </c>
      <c r="B437" s="1">
        <v>28220.98</v>
      </c>
      <c r="C437" s="1">
        <v>28425.74</v>
      </c>
      <c r="D437" s="1">
        <v>28477.65</v>
      </c>
      <c r="E437" s="1">
        <v>28188.9</v>
      </c>
      <c r="F437" s="2">
        <v>-4.0000000000000001E-3</v>
      </c>
      <c r="G437" s="1">
        <f>Tabella15[[#This Row],[MAX]]-Tabella15[[#This Row],[MIN]]</f>
        <v>288.75</v>
      </c>
    </row>
    <row r="438" spans="1:7" x14ac:dyDescent="0.3">
      <c r="A438" s="3">
        <v>42649</v>
      </c>
      <c r="B438" s="1">
        <v>28106.21</v>
      </c>
      <c r="C438" s="1">
        <v>28298.35</v>
      </c>
      <c r="D438" s="1">
        <v>28328.560000000001</v>
      </c>
      <c r="E438" s="1">
        <v>28031.22</v>
      </c>
      <c r="F438" s="2">
        <v>-4.1000000000000003E-3</v>
      </c>
      <c r="G438" s="1">
        <f>Tabella15[[#This Row],[MAX]]-Tabella15[[#This Row],[MIN]]</f>
        <v>297.34000000000015</v>
      </c>
    </row>
    <row r="439" spans="1:7" x14ac:dyDescent="0.3">
      <c r="A439" s="3">
        <v>42650</v>
      </c>
      <c r="B439" s="1">
        <v>28061.14</v>
      </c>
      <c r="C439" s="1">
        <v>28129.22</v>
      </c>
      <c r="D439" s="1">
        <v>28155.68</v>
      </c>
      <c r="E439" s="1">
        <v>27964.91</v>
      </c>
      <c r="F439" s="2">
        <v>-1.6000000000000001E-3</v>
      </c>
      <c r="G439" s="1">
        <f>Tabella15[[#This Row],[MAX]]-Tabella15[[#This Row],[MIN]]</f>
        <v>190.77000000000044</v>
      </c>
    </row>
    <row r="440" spans="1:7" x14ac:dyDescent="0.3">
      <c r="A440" s="3">
        <v>42653</v>
      </c>
      <c r="B440" s="1">
        <v>28082.34</v>
      </c>
      <c r="C440" s="1">
        <v>28144.28</v>
      </c>
      <c r="D440" s="1">
        <v>28216.639999999999</v>
      </c>
      <c r="E440" s="1">
        <v>28068.32</v>
      </c>
      <c r="F440" s="2">
        <v>8.0000000000000004E-4</v>
      </c>
      <c r="G440" s="1">
        <f>Tabella15[[#This Row],[MAX]]-Tabella15[[#This Row],[MIN]]</f>
        <v>148.31999999999971</v>
      </c>
    </row>
    <row r="441" spans="1:7" x14ac:dyDescent="0.3">
      <c r="A441" s="3">
        <v>42656</v>
      </c>
      <c r="B441" s="1">
        <v>27643.11</v>
      </c>
      <c r="C441" s="1">
        <v>28042.62</v>
      </c>
      <c r="D441" s="1">
        <v>28042.62</v>
      </c>
      <c r="E441" s="1">
        <v>27563.84</v>
      </c>
      <c r="F441" s="2">
        <v>-1.5599999999999999E-2</v>
      </c>
      <c r="G441" s="1">
        <f>Tabella15[[#This Row],[MAX]]-Tabella15[[#This Row],[MIN]]</f>
        <v>478.77999999999884</v>
      </c>
    </row>
    <row r="442" spans="1:7" x14ac:dyDescent="0.3">
      <c r="A442" s="3">
        <v>42657</v>
      </c>
      <c r="B442" s="1">
        <v>27673.599999999999</v>
      </c>
      <c r="C442" s="1">
        <v>27712.22</v>
      </c>
      <c r="D442" s="1">
        <v>27763.54</v>
      </c>
      <c r="E442" s="1">
        <v>27548.18</v>
      </c>
      <c r="F442" s="2">
        <v>1.1000000000000001E-3</v>
      </c>
      <c r="G442" s="1">
        <f>Tabella15[[#This Row],[MAX]]-Tabella15[[#This Row],[MIN]]</f>
        <v>215.36000000000058</v>
      </c>
    </row>
    <row r="443" spans="1:7" x14ac:dyDescent="0.3">
      <c r="A443" s="3">
        <v>42660</v>
      </c>
      <c r="B443" s="1">
        <v>27529.97</v>
      </c>
      <c r="C443" s="1">
        <v>27776.14</v>
      </c>
      <c r="D443" s="1">
        <v>27803.21</v>
      </c>
      <c r="E443" s="1">
        <v>27488.3</v>
      </c>
      <c r="F443" s="2">
        <v>-5.1999999999999998E-3</v>
      </c>
      <c r="G443" s="1">
        <f>Tabella15[[#This Row],[MAX]]-Tabella15[[#This Row],[MIN]]</f>
        <v>314.90999999999985</v>
      </c>
    </row>
    <row r="444" spans="1:7" x14ac:dyDescent="0.3">
      <c r="A444" s="3">
        <v>42661</v>
      </c>
      <c r="B444" s="1">
        <v>28050.880000000001</v>
      </c>
      <c r="C444" s="1">
        <v>27656.89</v>
      </c>
      <c r="D444" s="1">
        <v>28064.39</v>
      </c>
      <c r="E444" s="1">
        <v>27652.76</v>
      </c>
      <c r="F444" s="2">
        <v>1.89E-2</v>
      </c>
      <c r="G444" s="1">
        <f>Tabella15[[#This Row],[MAX]]-Tabella15[[#This Row],[MIN]]</f>
        <v>411.63000000000102</v>
      </c>
    </row>
    <row r="445" spans="1:7" x14ac:dyDescent="0.3">
      <c r="A445" s="3">
        <v>42662</v>
      </c>
      <c r="B445" s="1">
        <v>27984.37</v>
      </c>
      <c r="C445" s="1">
        <v>28112.36</v>
      </c>
      <c r="D445" s="1">
        <v>28131.07</v>
      </c>
      <c r="E445" s="1">
        <v>27926.17</v>
      </c>
      <c r="F445" s="2">
        <v>-2.3999999999999998E-3</v>
      </c>
      <c r="G445" s="1">
        <f>Tabella15[[#This Row],[MAX]]-Tabella15[[#This Row],[MIN]]</f>
        <v>204.90000000000146</v>
      </c>
    </row>
    <row r="446" spans="1:7" x14ac:dyDescent="0.3">
      <c r="A446" s="3">
        <v>42663</v>
      </c>
      <c r="B446" s="1">
        <v>28129.84</v>
      </c>
      <c r="C446" s="1">
        <v>28031.57</v>
      </c>
      <c r="D446" s="1">
        <v>28212.5</v>
      </c>
      <c r="E446" s="1">
        <v>28031.57</v>
      </c>
      <c r="F446" s="2">
        <v>5.1999999999999998E-3</v>
      </c>
      <c r="G446" s="1">
        <f>Tabella15[[#This Row],[MAX]]-Tabella15[[#This Row],[MIN]]</f>
        <v>180.93000000000029</v>
      </c>
    </row>
    <row r="447" spans="1:7" x14ac:dyDescent="0.3">
      <c r="A447" s="3">
        <v>42664</v>
      </c>
      <c r="B447" s="1">
        <v>28077.18</v>
      </c>
      <c r="C447" s="1">
        <v>28163.41</v>
      </c>
      <c r="D447" s="1">
        <v>28163.41</v>
      </c>
      <c r="E447" s="1">
        <v>27957.919999999998</v>
      </c>
      <c r="F447" s="2">
        <v>-1.9E-3</v>
      </c>
      <c r="G447" s="1">
        <f>Tabella15[[#This Row],[MAX]]-Tabella15[[#This Row],[MIN]]</f>
        <v>205.4900000000016</v>
      </c>
    </row>
    <row r="448" spans="1:7" x14ac:dyDescent="0.3">
      <c r="A448" s="3">
        <v>42667</v>
      </c>
      <c r="B448" s="1">
        <v>28179.08</v>
      </c>
      <c r="C448" s="1">
        <v>28156.59</v>
      </c>
      <c r="D448" s="1">
        <v>28256.65</v>
      </c>
      <c r="E448" s="1">
        <v>28075.95</v>
      </c>
      <c r="F448" s="2">
        <v>3.5999999999999999E-3</v>
      </c>
      <c r="G448" s="1">
        <f>Tabella15[[#This Row],[MAX]]-Tabella15[[#This Row],[MIN]]</f>
        <v>180.70000000000073</v>
      </c>
    </row>
    <row r="449" spans="1:7" x14ac:dyDescent="0.3">
      <c r="A449" s="3">
        <v>42668</v>
      </c>
      <c r="B449" s="1">
        <v>28091.42</v>
      </c>
      <c r="C449" s="1">
        <v>28159.09</v>
      </c>
      <c r="D449" s="1">
        <v>28211.41</v>
      </c>
      <c r="E449" s="1">
        <v>28013.69</v>
      </c>
      <c r="F449" s="2">
        <v>-3.0999999999999999E-3</v>
      </c>
      <c r="G449" s="1">
        <f>Tabella15[[#This Row],[MAX]]-Tabella15[[#This Row],[MIN]]</f>
        <v>197.72000000000116</v>
      </c>
    </row>
    <row r="450" spans="1:7" x14ac:dyDescent="0.3">
      <c r="A450" s="3">
        <v>42669</v>
      </c>
      <c r="B450" s="1">
        <v>27836.51</v>
      </c>
      <c r="C450" s="1">
        <v>28050.55</v>
      </c>
      <c r="D450" s="1">
        <v>28050.55</v>
      </c>
      <c r="E450" s="1">
        <v>27759.56</v>
      </c>
      <c r="F450" s="2">
        <v>-9.1000000000000004E-3</v>
      </c>
      <c r="G450" s="1">
        <f>Tabella15[[#This Row],[MAX]]-Tabella15[[#This Row],[MIN]]</f>
        <v>290.98999999999796</v>
      </c>
    </row>
    <row r="451" spans="1:7" x14ac:dyDescent="0.3">
      <c r="A451" s="3">
        <v>42670</v>
      </c>
      <c r="B451" s="1">
        <v>27915.9</v>
      </c>
      <c r="C451" s="1">
        <v>27808.63</v>
      </c>
      <c r="D451" s="1">
        <v>27958.13</v>
      </c>
      <c r="E451" s="1">
        <v>27665.599999999999</v>
      </c>
      <c r="F451" s="2">
        <v>2.8999999999999998E-3</v>
      </c>
      <c r="G451" s="1">
        <f>Tabella15[[#This Row],[MAX]]-Tabella15[[#This Row],[MIN]]</f>
        <v>292.53000000000247</v>
      </c>
    </row>
    <row r="452" spans="1:7" x14ac:dyDescent="0.3">
      <c r="A452" s="3">
        <v>42671</v>
      </c>
      <c r="B452" s="1">
        <v>27941.51</v>
      </c>
      <c r="C452" s="1">
        <v>27983.14</v>
      </c>
      <c r="D452" s="1">
        <v>28000.14</v>
      </c>
      <c r="E452" s="1">
        <v>27789.84</v>
      </c>
      <c r="F452" s="2">
        <v>8.9999999999999998E-4</v>
      </c>
      <c r="G452" s="1">
        <f>Tabella15[[#This Row],[MAX]]-Tabella15[[#This Row],[MIN]]</f>
        <v>210.29999999999927</v>
      </c>
    </row>
    <row r="453" spans="1:7" x14ac:dyDescent="0.3">
      <c r="A453" s="3">
        <v>42673</v>
      </c>
      <c r="B453" s="1">
        <v>27930.21</v>
      </c>
      <c r="C453" s="1">
        <v>28066.32</v>
      </c>
      <c r="D453" s="1">
        <v>28095.71</v>
      </c>
      <c r="E453" s="1">
        <v>27890.14</v>
      </c>
      <c r="F453" s="2">
        <v>-4.0000000000000002E-4</v>
      </c>
      <c r="G453" s="1">
        <f>Tabella15[[#This Row],[MAX]]-Tabella15[[#This Row],[MIN]]</f>
        <v>205.56999999999971</v>
      </c>
    </row>
    <row r="454" spans="1:7" x14ac:dyDescent="0.3">
      <c r="A454" s="3">
        <v>42675</v>
      </c>
      <c r="B454" s="1">
        <v>27876.61</v>
      </c>
      <c r="C454" s="1">
        <v>27966.18</v>
      </c>
      <c r="D454" s="1">
        <v>28029.8</v>
      </c>
      <c r="E454" s="1">
        <v>27845.63</v>
      </c>
      <c r="F454" s="2">
        <v>-1.9E-3</v>
      </c>
      <c r="G454" s="1">
        <f>Tabella15[[#This Row],[MAX]]-Tabella15[[#This Row],[MIN]]</f>
        <v>184.16999999999825</v>
      </c>
    </row>
    <row r="455" spans="1:7" x14ac:dyDescent="0.3">
      <c r="A455" s="3">
        <v>42676</v>
      </c>
      <c r="B455" s="1">
        <v>27527.22</v>
      </c>
      <c r="C455" s="1">
        <v>27679.32</v>
      </c>
      <c r="D455" s="1">
        <v>27679.32</v>
      </c>
      <c r="E455" s="1">
        <v>27500.81</v>
      </c>
      <c r="F455" s="2">
        <v>-1.2500000000000001E-2</v>
      </c>
      <c r="G455" s="1">
        <f>Tabella15[[#This Row],[MAX]]-Tabella15[[#This Row],[MIN]]</f>
        <v>178.5099999999984</v>
      </c>
    </row>
    <row r="456" spans="1:7" x14ac:dyDescent="0.3">
      <c r="A456" s="3">
        <v>42677</v>
      </c>
      <c r="B456" s="1">
        <v>27430.28</v>
      </c>
      <c r="C456" s="1">
        <v>27518.06</v>
      </c>
      <c r="D456" s="1">
        <v>27600.74</v>
      </c>
      <c r="E456" s="1">
        <v>27399.26</v>
      </c>
      <c r="F456" s="2">
        <v>-3.5000000000000001E-3</v>
      </c>
      <c r="G456" s="1">
        <f>Tabella15[[#This Row],[MAX]]-Tabella15[[#This Row],[MIN]]</f>
        <v>201.4800000000032</v>
      </c>
    </row>
    <row r="457" spans="1:7" x14ac:dyDescent="0.3">
      <c r="A457" s="3">
        <v>42678</v>
      </c>
      <c r="B457" s="1">
        <v>27274.15</v>
      </c>
      <c r="C457" s="1">
        <v>27465.55</v>
      </c>
      <c r="D457" s="1">
        <v>27498.91</v>
      </c>
      <c r="E457" s="1">
        <v>27193.61</v>
      </c>
      <c r="F457" s="2">
        <v>-5.7000000000000002E-3</v>
      </c>
      <c r="G457" s="1">
        <f>Tabella15[[#This Row],[MAX]]-Tabella15[[#This Row],[MIN]]</f>
        <v>305.29999999999927</v>
      </c>
    </row>
    <row r="458" spans="1:7" x14ac:dyDescent="0.3">
      <c r="A458" s="3">
        <v>42681</v>
      </c>
      <c r="B458" s="1">
        <v>27458.99</v>
      </c>
      <c r="C458" s="1">
        <v>27552.27</v>
      </c>
      <c r="D458" s="1">
        <v>27591.15</v>
      </c>
      <c r="E458" s="1">
        <v>27274.15</v>
      </c>
      <c r="F458" s="2">
        <v>6.7999999999999996E-3</v>
      </c>
      <c r="G458" s="1">
        <f>Tabella15[[#This Row],[MAX]]-Tabella15[[#This Row],[MIN]]</f>
        <v>317</v>
      </c>
    </row>
    <row r="459" spans="1:7" x14ac:dyDescent="0.3">
      <c r="A459" s="3">
        <v>42682</v>
      </c>
      <c r="B459" s="1">
        <v>27591.14</v>
      </c>
      <c r="C459" s="1">
        <v>27537.26</v>
      </c>
      <c r="D459" s="1">
        <v>27646.84</v>
      </c>
      <c r="E459" s="1">
        <v>27406.76</v>
      </c>
      <c r="F459" s="2">
        <v>4.7999999999999996E-3</v>
      </c>
      <c r="G459" s="1">
        <f>Tabella15[[#This Row],[MAX]]-Tabella15[[#This Row],[MIN]]</f>
        <v>240.08000000000175</v>
      </c>
    </row>
    <row r="460" spans="1:7" x14ac:dyDescent="0.3">
      <c r="A460" s="3">
        <v>42683</v>
      </c>
      <c r="B460" s="1">
        <v>27252.53</v>
      </c>
      <c r="C460" s="1">
        <v>26251.38</v>
      </c>
      <c r="D460" s="1">
        <v>27397.38</v>
      </c>
      <c r="E460" s="1">
        <v>25902.45</v>
      </c>
      <c r="F460" s="2">
        <v>-1.23E-2</v>
      </c>
      <c r="G460" s="1">
        <f>Tabella15[[#This Row],[MAX]]-Tabella15[[#This Row],[MIN]]</f>
        <v>1494.9300000000003</v>
      </c>
    </row>
    <row r="461" spans="1:7" x14ac:dyDescent="0.3">
      <c r="A461" s="3">
        <v>42684</v>
      </c>
      <c r="B461" s="1">
        <v>27517.68</v>
      </c>
      <c r="C461" s="1">
        <v>27605.05</v>
      </c>
      <c r="D461" s="1">
        <v>27743.46</v>
      </c>
      <c r="E461" s="1">
        <v>27252.53</v>
      </c>
      <c r="F461" s="2">
        <v>9.7000000000000003E-3</v>
      </c>
      <c r="G461" s="1">
        <f>Tabella15[[#This Row],[MAX]]-Tabella15[[#This Row],[MIN]]</f>
        <v>490.93000000000029</v>
      </c>
    </row>
    <row r="462" spans="1:7" x14ac:dyDescent="0.3">
      <c r="A462" s="3">
        <v>42685</v>
      </c>
      <c r="B462" s="1">
        <v>26818.82</v>
      </c>
      <c r="C462" s="1">
        <v>27344.85</v>
      </c>
      <c r="D462" s="1">
        <v>27344.85</v>
      </c>
      <c r="E462" s="1">
        <v>26777.18</v>
      </c>
      <c r="F462" s="2">
        <v>-2.5399999999999999E-2</v>
      </c>
      <c r="G462" s="1">
        <f>Tabella15[[#This Row],[MAX]]-Tabella15[[#This Row],[MIN]]</f>
        <v>567.66999999999825</v>
      </c>
    </row>
    <row r="463" spans="1:7" x14ac:dyDescent="0.3">
      <c r="A463" s="3">
        <v>42689</v>
      </c>
      <c r="B463" s="1">
        <v>26304.63</v>
      </c>
      <c r="C463" s="1">
        <v>26809.61</v>
      </c>
      <c r="D463" s="1">
        <v>26809.61</v>
      </c>
      <c r="E463" s="1">
        <v>26253.63</v>
      </c>
      <c r="F463" s="2">
        <v>-1.9199999999999998E-2</v>
      </c>
      <c r="G463" s="1">
        <f>Tabella15[[#This Row],[MAX]]-Tabella15[[#This Row],[MIN]]</f>
        <v>555.97999999999956</v>
      </c>
    </row>
    <row r="464" spans="1:7" x14ac:dyDescent="0.3">
      <c r="A464" s="3">
        <v>42690</v>
      </c>
      <c r="B464" s="1">
        <v>26298.69</v>
      </c>
      <c r="C464" s="1">
        <v>26508.94</v>
      </c>
      <c r="D464" s="1">
        <v>26621.4</v>
      </c>
      <c r="E464" s="1">
        <v>26239.21</v>
      </c>
      <c r="F464" s="2">
        <v>-2.0000000000000001E-4</v>
      </c>
      <c r="G464" s="1">
        <f>Tabella15[[#This Row],[MAX]]-Tabella15[[#This Row],[MIN]]</f>
        <v>382.19000000000233</v>
      </c>
    </row>
    <row r="465" spans="1:7" x14ac:dyDescent="0.3">
      <c r="A465" s="3">
        <v>42691</v>
      </c>
      <c r="B465" s="1">
        <v>26227.62</v>
      </c>
      <c r="C465" s="1">
        <v>26304.9</v>
      </c>
      <c r="D465" s="1">
        <v>26449.87</v>
      </c>
      <c r="E465" s="1">
        <v>26155.4</v>
      </c>
      <c r="F465" s="2">
        <v>-2.7000000000000001E-3</v>
      </c>
      <c r="G465" s="1">
        <f>Tabella15[[#This Row],[MAX]]-Tabella15[[#This Row],[MIN]]</f>
        <v>294.46999999999753</v>
      </c>
    </row>
    <row r="466" spans="1:7" x14ac:dyDescent="0.3">
      <c r="A466" s="3">
        <v>42692</v>
      </c>
      <c r="B466" s="1">
        <v>26150.240000000002</v>
      </c>
      <c r="C466" s="1">
        <v>26270.2</v>
      </c>
      <c r="D466" s="1">
        <v>26349.02</v>
      </c>
      <c r="E466" s="1">
        <v>26106.78</v>
      </c>
      <c r="F466" s="2">
        <v>-3.0000000000000001E-3</v>
      </c>
      <c r="G466" s="1">
        <f>Tabella15[[#This Row],[MAX]]-Tabella15[[#This Row],[MIN]]</f>
        <v>242.2400000000016</v>
      </c>
    </row>
    <row r="467" spans="1:7" x14ac:dyDescent="0.3">
      <c r="A467" s="3">
        <v>42695</v>
      </c>
      <c r="B467" s="1">
        <v>25765.14</v>
      </c>
      <c r="C467" s="1">
        <v>26246.7</v>
      </c>
      <c r="D467" s="1">
        <v>26270.28</v>
      </c>
      <c r="E467" s="1">
        <v>25717.93</v>
      </c>
      <c r="F467" s="2">
        <v>-1.47E-2</v>
      </c>
      <c r="G467" s="1">
        <f>Tabella15[[#This Row],[MAX]]-Tabella15[[#This Row],[MIN]]</f>
        <v>552.34999999999854</v>
      </c>
    </row>
    <row r="468" spans="1:7" x14ac:dyDescent="0.3">
      <c r="A468" s="3">
        <v>42696</v>
      </c>
      <c r="B468" s="1">
        <v>25960.78</v>
      </c>
      <c r="C468" s="1">
        <v>25928.16</v>
      </c>
      <c r="D468" s="1">
        <v>26039.7</v>
      </c>
      <c r="E468" s="1">
        <v>25765.51</v>
      </c>
      <c r="F468" s="2">
        <v>7.6E-3</v>
      </c>
      <c r="G468" s="1">
        <f>Tabella15[[#This Row],[MAX]]-Tabella15[[#This Row],[MIN]]</f>
        <v>274.19000000000233</v>
      </c>
    </row>
    <row r="469" spans="1:7" x14ac:dyDescent="0.3">
      <c r="A469" s="3">
        <v>42697</v>
      </c>
      <c r="B469" s="1">
        <v>26051.81</v>
      </c>
      <c r="C469" s="1">
        <v>26101.33</v>
      </c>
      <c r="D469" s="1">
        <v>26130.49</v>
      </c>
      <c r="E469" s="1">
        <v>25877.16</v>
      </c>
      <c r="F469" s="2">
        <v>3.5000000000000001E-3</v>
      </c>
      <c r="G469" s="1">
        <f>Tabella15[[#This Row],[MAX]]-Tabella15[[#This Row],[MIN]]</f>
        <v>253.33000000000175</v>
      </c>
    </row>
    <row r="470" spans="1:7" x14ac:dyDescent="0.3">
      <c r="A470" s="3">
        <v>42698</v>
      </c>
      <c r="B470" s="1">
        <v>25860.17</v>
      </c>
      <c r="C470" s="1">
        <v>26049.14</v>
      </c>
      <c r="D470" s="1">
        <v>26049.14</v>
      </c>
      <c r="E470" s="1">
        <v>25810.97</v>
      </c>
      <c r="F470" s="2">
        <v>-7.4000000000000003E-3</v>
      </c>
      <c r="G470" s="1">
        <f>Tabella15[[#This Row],[MAX]]-Tabella15[[#This Row],[MIN]]</f>
        <v>238.16999999999825</v>
      </c>
    </row>
    <row r="471" spans="1:7" x14ac:dyDescent="0.3">
      <c r="A471" s="3">
        <v>42699</v>
      </c>
      <c r="B471" s="1">
        <v>26316.34</v>
      </c>
      <c r="C471" s="1">
        <v>25953.24</v>
      </c>
      <c r="D471" s="1">
        <v>26343.95</v>
      </c>
      <c r="E471" s="1">
        <v>25874.45</v>
      </c>
      <c r="F471" s="2">
        <v>1.7600000000000001E-2</v>
      </c>
      <c r="G471" s="1">
        <f>Tabella15[[#This Row],[MAX]]-Tabella15[[#This Row],[MIN]]</f>
        <v>469.5</v>
      </c>
    </row>
    <row r="472" spans="1:7" x14ac:dyDescent="0.3">
      <c r="A472" s="3">
        <v>42702</v>
      </c>
      <c r="B472" s="1">
        <v>26350.17</v>
      </c>
      <c r="C472" s="1">
        <v>26303.52</v>
      </c>
      <c r="D472" s="1">
        <v>26413.99</v>
      </c>
      <c r="E472" s="1">
        <v>26183.22</v>
      </c>
      <c r="F472" s="2">
        <v>1.2999999999999999E-3</v>
      </c>
      <c r="G472" s="1">
        <f>Tabella15[[#This Row],[MAX]]-Tabella15[[#This Row],[MIN]]</f>
        <v>230.77000000000044</v>
      </c>
    </row>
    <row r="473" spans="1:7" x14ac:dyDescent="0.3">
      <c r="A473" s="3">
        <v>42703</v>
      </c>
      <c r="B473" s="1">
        <v>26394.01</v>
      </c>
      <c r="C473" s="1">
        <v>26408.62</v>
      </c>
      <c r="D473" s="1">
        <v>26587.07</v>
      </c>
      <c r="E473" s="1">
        <v>26354.66</v>
      </c>
      <c r="F473" s="2">
        <v>1.6999999999999999E-3</v>
      </c>
      <c r="G473" s="1">
        <f>Tabella15[[#This Row],[MAX]]-Tabella15[[#This Row],[MIN]]</f>
        <v>232.40999999999985</v>
      </c>
    </row>
    <row r="474" spans="1:7" x14ac:dyDescent="0.3">
      <c r="A474" s="3">
        <v>42704</v>
      </c>
      <c r="B474" s="1">
        <v>26652.81</v>
      </c>
      <c r="C474" s="1">
        <v>26441.02</v>
      </c>
      <c r="D474" s="1">
        <v>26680.55</v>
      </c>
      <c r="E474" s="1">
        <v>26395.5</v>
      </c>
      <c r="F474" s="2">
        <v>9.7999999999999997E-3</v>
      </c>
      <c r="G474" s="1">
        <f>Tabella15[[#This Row],[MAX]]-Tabella15[[#This Row],[MIN]]</f>
        <v>285.04999999999927</v>
      </c>
    </row>
    <row r="475" spans="1:7" x14ac:dyDescent="0.3">
      <c r="A475" s="3">
        <v>42705</v>
      </c>
      <c r="B475" s="1">
        <v>26559.919999999998</v>
      </c>
      <c r="C475" s="1">
        <v>26756.66</v>
      </c>
      <c r="D475" s="1">
        <v>26769.32</v>
      </c>
      <c r="E475" s="1">
        <v>26540.82</v>
      </c>
      <c r="F475" s="2">
        <v>-3.5000000000000001E-3</v>
      </c>
      <c r="G475" s="1">
        <f>Tabella15[[#This Row],[MAX]]-Tabella15[[#This Row],[MIN]]</f>
        <v>228.5</v>
      </c>
    </row>
    <row r="476" spans="1:7" x14ac:dyDescent="0.3">
      <c r="A476" s="3">
        <v>42706</v>
      </c>
      <c r="B476" s="1">
        <v>26230.66</v>
      </c>
      <c r="C476" s="1">
        <v>26437.37</v>
      </c>
      <c r="D476" s="1">
        <v>26463.06</v>
      </c>
      <c r="E476" s="1">
        <v>26182.93</v>
      </c>
      <c r="F476" s="2">
        <v>-1.24E-2</v>
      </c>
      <c r="G476" s="1">
        <f>Tabella15[[#This Row],[MAX]]-Tabella15[[#This Row],[MIN]]</f>
        <v>280.13000000000102</v>
      </c>
    </row>
    <row r="477" spans="1:7" x14ac:dyDescent="0.3">
      <c r="A477" s="3">
        <v>42709</v>
      </c>
      <c r="B477" s="1">
        <v>26349.1</v>
      </c>
      <c r="C477" s="1">
        <v>26253.48</v>
      </c>
      <c r="D477" s="1">
        <v>26390.799999999999</v>
      </c>
      <c r="E477" s="1">
        <v>26125.35</v>
      </c>
      <c r="F477" s="2">
        <v>4.4999999999999997E-3</v>
      </c>
      <c r="G477" s="1">
        <f>Tabella15[[#This Row],[MAX]]-Tabella15[[#This Row],[MIN]]</f>
        <v>265.45000000000073</v>
      </c>
    </row>
    <row r="478" spans="1:7" x14ac:dyDescent="0.3">
      <c r="A478" s="3">
        <v>42710</v>
      </c>
      <c r="B478" s="1">
        <v>26392.76</v>
      </c>
      <c r="C478" s="1">
        <v>26403.62</v>
      </c>
      <c r="D478" s="1">
        <v>26502.43</v>
      </c>
      <c r="E478" s="1">
        <v>26356.02</v>
      </c>
      <c r="F478" s="2">
        <v>1.6999999999999999E-3</v>
      </c>
      <c r="G478" s="1">
        <f>Tabella15[[#This Row],[MAX]]-Tabella15[[#This Row],[MIN]]</f>
        <v>146.40999999999985</v>
      </c>
    </row>
    <row r="479" spans="1:7" x14ac:dyDescent="0.3">
      <c r="A479" s="3">
        <v>42711</v>
      </c>
      <c r="B479" s="1">
        <v>26236.87</v>
      </c>
      <c r="C479" s="1">
        <v>26456.21</v>
      </c>
      <c r="D479" s="1">
        <v>26540.83</v>
      </c>
      <c r="E479" s="1">
        <v>26164.82</v>
      </c>
      <c r="F479" s="2">
        <v>-5.8999999999999999E-3</v>
      </c>
      <c r="G479" s="1">
        <f>Tabella15[[#This Row],[MAX]]-Tabella15[[#This Row],[MIN]]</f>
        <v>376.01000000000204</v>
      </c>
    </row>
    <row r="480" spans="1:7" x14ac:dyDescent="0.3">
      <c r="A480" s="3">
        <v>42712</v>
      </c>
      <c r="B480" s="1">
        <v>26694.28</v>
      </c>
      <c r="C480" s="1">
        <v>26366.52</v>
      </c>
      <c r="D480" s="1">
        <v>26733.87</v>
      </c>
      <c r="E480" s="1">
        <v>26357.35</v>
      </c>
      <c r="F480" s="2">
        <v>1.7399999999999999E-2</v>
      </c>
      <c r="G480" s="1">
        <f>Tabella15[[#This Row],[MAX]]-Tabella15[[#This Row],[MIN]]</f>
        <v>376.52000000000044</v>
      </c>
    </row>
    <row r="481" spans="1:7" x14ac:dyDescent="0.3">
      <c r="A481" s="3">
        <v>42713</v>
      </c>
      <c r="B481" s="1">
        <v>26747.18</v>
      </c>
      <c r="C481" s="1">
        <v>26787.14</v>
      </c>
      <c r="D481" s="1">
        <v>26803.759999999998</v>
      </c>
      <c r="E481" s="1">
        <v>26707.81</v>
      </c>
      <c r="F481" s="2">
        <v>2E-3</v>
      </c>
      <c r="G481" s="1">
        <f>Tabella15[[#This Row],[MAX]]-Tabella15[[#This Row],[MIN]]</f>
        <v>95.94999999999709</v>
      </c>
    </row>
    <row r="482" spans="1:7" x14ac:dyDescent="0.3">
      <c r="A482" s="3">
        <v>42716</v>
      </c>
      <c r="B482" s="1">
        <v>26515.24</v>
      </c>
      <c r="C482" s="1">
        <v>26725.31</v>
      </c>
      <c r="D482" s="1">
        <v>26725.31</v>
      </c>
      <c r="E482" s="1">
        <v>26468.59</v>
      </c>
      <c r="F482" s="2">
        <v>-8.6999999999999994E-3</v>
      </c>
      <c r="G482" s="1">
        <f>Tabella15[[#This Row],[MAX]]-Tabella15[[#This Row],[MIN]]</f>
        <v>256.72000000000116</v>
      </c>
    </row>
    <row r="483" spans="1:7" x14ac:dyDescent="0.3">
      <c r="A483" s="3">
        <v>42717</v>
      </c>
      <c r="B483" s="1">
        <v>26697.82</v>
      </c>
      <c r="C483" s="1">
        <v>26607.65</v>
      </c>
      <c r="D483" s="1">
        <v>26724.97</v>
      </c>
      <c r="E483" s="1">
        <v>26494.23</v>
      </c>
      <c r="F483" s="2">
        <v>6.8999999999999999E-3</v>
      </c>
      <c r="G483" s="1">
        <f>Tabella15[[#This Row],[MAX]]-Tabella15[[#This Row],[MIN]]</f>
        <v>230.7400000000016</v>
      </c>
    </row>
    <row r="484" spans="1:7" x14ac:dyDescent="0.3">
      <c r="A484" s="3">
        <v>42718</v>
      </c>
      <c r="B484" s="1">
        <v>26602.84</v>
      </c>
      <c r="C484" s="1">
        <v>26707.91</v>
      </c>
      <c r="D484" s="1">
        <v>26736.34</v>
      </c>
      <c r="E484" s="1">
        <v>26547.05</v>
      </c>
      <c r="F484" s="2">
        <v>-3.5999999999999999E-3</v>
      </c>
      <c r="G484" s="1">
        <f>Tabella15[[#This Row],[MAX]]-Tabella15[[#This Row],[MIN]]</f>
        <v>189.29000000000087</v>
      </c>
    </row>
    <row r="485" spans="1:7" x14ac:dyDescent="0.3">
      <c r="A485" s="3">
        <v>42719</v>
      </c>
      <c r="B485" s="1">
        <v>26519.07</v>
      </c>
      <c r="C485" s="1">
        <v>26497.71</v>
      </c>
      <c r="D485" s="1">
        <v>26737.86</v>
      </c>
      <c r="E485" s="1">
        <v>26407.58</v>
      </c>
      <c r="F485" s="2">
        <v>-3.0999999999999999E-3</v>
      </c>
      <c r="G485" s="1">
        <f>Tabella15[[#This Row],[MAX]]-Tabella15[[#This Row],[MIN]]</f>
        <v>330.27999999999884</v>
      </c>
    </row>
    <row r="486" spans="1:7" x14ac:dyDescent="0.3">
      <c r="A486" s="3">
        <v>42720</v>
      </c>
      <c r="B486" s="1">
        <v>26489.56</v>
      </c>
      <c r="C486" s="1">
        <v>26548.67</v>
      </c>
      <c r="D486" s="1">
        <v>26594.55</v>
      </c>
      <c r="E486" s="1">
        <v>26455.21</v>
      </c>
      <c r="F486" s="2">
        <v>-1.1000000000000001E-3</v>
      </c>
      <c r="G486" s="1">
        <f>Tabella15[[#This Row],[MAX]]-Tabella15[[#This Row],[MIN]]</f>
        <v>139.34000000000015</v>
      </c>
    </row>
    <row r="487" spans="1:7" x14ac:dyDescent="0.3">
      <c r="A487" s="3">
        <v>42723</v>
      </c>
      <c r="B487" s="1">
        <v>26374.7</v>
      </c>
      <c r="C487" s="1">
        <v>26505.66</v>
      </c>
      <c r="D487" s="1">
        <v>26505.66</v>
      </c>
      <c r="E487" s="1">
        <v>26340.38</v>
      </c>
      <c r="F487" s="2">
        <v>-4.3E-3</v>
      </c>
      <c r="G487" s="1">
        <f>Tabella15[[#This Row],[MAX]]-Tabella15[[#This Row],[MIN]]</f>
        <v>165.27999999999884</v>
      </c>
    </row>
    <row r="488" spans="1:7" x14ac:dyDescent="0.3">
      <c r="A488" s="3">
        <v>42724</v>
      </c>
      <c r="B488" s="1">
        <v>26307.98</v>
      </c>
      <c r="C488" s="1">
        <v>26374.59</v>
      </c>
      <c r="D488" s="1">
        <v>26435.56</v>
      </c>
      <c r="E488" s="1">
        <v>26241.43</v>
      </c>
      <c r="F488" s="2">
        <v>-2.5000000000000001E-3</v>
      </c>
      <c r="G488" s="1">
        <f>Tabella15[[#This Row],[MAX]]-Tabella15[[#This Row],[MIN]]</f>
        <v>194.13000000000102</v>
      </c>
    </row>
    <row r="489" spans="1:7" x14ac:dyDescent="0.3">
      <c r="A489" s="3">
        <v>42725</v>
      </c>
      <c r="B489" s="1">
        <v>26242.38</v>
      </c>
      <c r="C489" s="1">
        <v>26368.880000000001</v>
      </c>
      <c r="D489" s="1">
        <v>26396</v>
      </c>
      <c r="E489" s="1">
        <v>26213.51</v>
      </c>
      <c r="F489" s="2">
        <v>-2.5000000000000001E-3</v>
      </c>
      <c r="G489" s="1">
        <f>Tabella15[[#This Row],[MAX]]-Tabella15[[#This Row],[MIN]]</f>
        <v>182.4900000000016</v>
      </c>
    </row>
    <row r="490" spans="1:7" x14ac:dyDescent="0.3">
      <c r="A490" s="3">
        <v>42726</v>
      </c>
      <c r="B490" s="1">
        <v>25979.599999999999</v>
      </c>
      <c r="C490" s="1">
        <v>26224.07</v>
      </c>
      <c r="D490" s="1">
        <v>26248.45</v>
      </c>
      <c r="E490" s="1">
        <v>25940.14</v>
      </c>
      <c r="F490" s="2">
        <v>-0.01</v>
      </c>
      <c r="G490" s="1">
        <f>Tabella15[[#This Row],[MAX]]-Tabella15[[#This Row],[MIN]]</f>
        <v>308.31000000000131</v>
      </c>
    </row>
    <row r="491" spans="1:7" x14ac:dyDescent="0.3">
      <c r="A491" s="3">
        <v>42727</v>
      </c>
      <c r="B491" s="1">
        <v>26040.7</v>
      </c>
      <c r="C491" s="1">
        <v>25959.99</v>
      </c>
      <c r="D491" s="1">
        <v>26143.19</v>
      </c>
      <c r="E491" s="1">
        <v>25872.38</v>
      </c>
      <c r="F491" s="2">
        <v>2.3999999999999998E-3</v>
      </c>
      <c r="G491" s="1">
        <f>Tabella15[[#This Row],[MAX]]-Tabella15[[#This Row],[MIN]]</f>
        <v>270.80999999999767</v>
      </c>
    </row>
    <row r="492" spans="1:7" x14ac:dyDescent="0.3">
      <c r="A492" s="3">
        <v>42730</v>
      </c>
      <c r="B492" s="1">
        <v>25807.1</v>
      </c>
      <c r="C492" s="1">
        <v>25992.41</v>
      </c>
      <c r="D492" s="1">
        <v>26008.57</v>
      </c>
      <c r="E492" s="1">
        <v>25753.74</v>
      </c>
      <c r="F492" s="2">
        <v>-8.9999999999999993E-3</v>
      </c>
      <c r="G492" s="1">
        <f>Tabella15[[#This Row],[MAX]]-Tabella15[[#This Row],[MIN]]</f>
        <v>254.82999999999811</v>
      </c>
    </row>
    <row r="493" spans="1:7" x14ac:dyDescent="0.3">
      <c r="A493" s="3">
        <v>42731</v>
      </c>
      <c r="B493" s="1">
        <v>26213.439999999999</v>
      </c>
      <c r="C493" s="1">
        <v>25815.43</v>
      </c>
      <c r="D493" s="1">
        <v>26249.03</v>
      </c>
      <c r="E493" s="1">
        <v>25803.19</v>
      </c>
      <c r="F493" s="2">
        <v>1.5699999999999999E-2</v>
      </c>
      <c r="G493" s="1">
        <f>Tabella15[[#This Row],[MAX]]-Tabella15[[#This Row],[MIN]]</f>
        <v>445.84000000000015</v>
      </c>
    </row>
    <row r="494" spans="1:7" x14ac:dyDescent="0.3">
      <c r="A494" s="3">
        <v>42732</v>
      </c>
      <c r="B494" s="1">
        <v>26210.68</v>
      </c>
      <c r="C494" s="1">
        <v>26243.19</v>
      </c>
      <c r="D494" s="1">
        <v>26415.05</v>
      </c>
      <c r="E494" s="1">
        <v>26191.72</v>
      </c>
      <c r="F494" s="2">
        <v>-1E-4</v>
      </c>
      <c r="G494" s="1">
        <f>Tabella15[[#This Row],[MAX]]-Tabella15[[#This Row],[MIN]]</f>
        <v>223.32999999999811</v>
      </c>
    </row>
    <row r="495" spans="1:7" x14ac:dyDescent="0.3">
      <c r="A495" s="3">
        <v>42733</v>
      </c>
      <c r="B495" s="1">
        <v>26366.15</v>
      </c>
      <c r="C495" s="1">
        <v>26429.41</v>
      </c>
      <c r="D495" s="1">
        <v>26429.63</v>
      </c>
      <c r="E495" s="1">
        <v>26166.67</v>
      </c>
      <c r="F495" s="2">
        <v>5.8999999999999999E-3</v>
      </c>
      <c r="G495" s="1">
        <f>Tabella15[[#This Row],[MAX]]-Tabella15[[#This Row],[MIN]]</f>
        <v>262.96000000000276</v>
      </c>
    </row>
    <row r="496" spans="1:7" x14ac:dyDescent="0.3">
      <c r="A496" s="3">
        <v>42734</v>
      </c>
      <c r="B496" s="1">
        <v>26626.46</v>
      </c>
      <c r="C496" s="1">
        <v>26441.51</v>
      </c>
      <c r="D496" s="1">
        <v>26678.6</v>
      </c>
      <c r="E496" s="1">
        <v>26406.53</v>
      </c>
      <c r="F496" s="2">
        <v>9.9000000000000008E-3</v>
      </c>
      <c r="G496" s="1">
        <f>Tabella15[[#This Row],[MAX]]-Tabella15[[#This Row],[MIN]]</f>
        <v>272.06999999999971</v>
      </c>
    </row>
    <row r="497" spans="1:7" x14ac:dyDescent="0.3">
      <c r="A497" s="3">
        <v>42737</v>
      </c>
      <c r="B497" s="1">
        <v>26595.45</v>
      </c>
      <c r="C497" s="1">
        <v>26711.15</v>
      </c>
      <c r="D497" s="1">
        <v>26720.98</v>
      </c>
      <c r="E497" s="1">
        <v>26447.06</v>
      </c>
      <c r="F497" s="2">
        <v>-1.1999999999999999E-3</v>
      </c>
      <c r="G497" s="1">
        <f>Tabella15[[#This Row],[MAX]]-Tabella15[[#This Row],[MIN]]</f>
        <v>273.91999999999825</v>
      </c>
    </row>
    <row r="498" spans="1:7" x14ac:dyDescent="0.3">
      <c r="A498" s="3">
        <v>42738</v>
      </c>
      <c r="B498" s="1">
        <v>26643.24</v>
      </c>
      <c r="C498" s="1">
        <v>26616.92</v>
      </c>
      <c r="D498" s="1">
        <v>26724.400000000001</v>
      </c>
      <c r="E498" s="1">
        <v>26488.37</v>
      </c>
      <c r="F498" s="2">
        <v>1.8E-3</v>
      </c>
      <c r="G498" s="1">
        <f>Tabella15[[#This Row],[MAX]]-Tabella15[[#This Row],[MIN]]</f>
        <v>236.03000000000247</v>
      </c>
    </row>
    <row r="499" spans="1:7" x14ac:dyDescent="0.3">
      <c r="A499" s="3">
        <v>42739</v>
      </c>
      <c r="B499" s="1">
        <v>26633.13</v>
      </c>
      <c r="C499" s="1">
        <v>26677.22</v>
      </c>
      <c r="D499" s="1">
        <v>26723.37</v>
      </c>
      <c r="E499" s="1">
        <v>26606.06</v>
      </c>
      <c r="F499" s="2">
        <v>-4.0000000000000002E-4</v>
      </c>
      <c r="G499" s="1">
        <f>Tabella15[[#This Row],[MAX]]-Tabella15[[#This Row],[MIN]]</f>
        <v>117.30999999999767</v>
      </c>
    </row>
    <row r="500" spans="1:7" x14ac:dyDescent="0.3">
      <c r="A500" s="3">
        <v>42740</v>
      </c>
      <c r="B500" s="1">
        <v>26878.240000000002</v>
      </c>
      <c r="C500" s="1">
        <v>26738.42</v>
      </c>
      <c r="D500" s="1">
        <v>26917.21</v>
      </c>
      <c r="E500" s="1">
        <v>26738.42</v>
      </c>
      <c r="F500" s="2">
        <v>9.1999999999999998E-3</v>
      </c>
      <c r="G500" s="1">
        <f>Tabella15[[#This Row],[MAX]]-Tabella15[[#This Row],[MIN]]</f>
        <v>178.79000000000087</v>
      </c>
    </row>
    <row r="501" spans="1:7" x14ac:dyDescent="0.3">
      <c r="A501" s="3">
        <v>42741</v>
      </c>
      <c r="B501" s="1">
        <v>26759.23</v>
      </c>
      <c r="C501" s="1">
        <v>26929.69</v>
      </c>
      <c r="D501" s="1">
        <v>27009.61</v>
      </c>
      <c r="E501" s="1">
        <v>26733.33</v>
      </c>
      <c r="F501" s="2">
        <v>-4.4000000000000003E-3</v>
      </c>
      <c r="G501" s="1">
        <f>Tabella15[[#This Row],[MAX]]-Tabella15[[#This Row],[MIN]]</f>
        <v>276.27999999999884</v>
      </c>
    </row>
    <row r="502" spans="1:7" x14ac:dyDescent="0.3">
      <c r="A502" s="3">
        <v>42744</v>
      </c>
      <c r="B502" s="1">
        <v>26726.55</v>
      </c>
      <c r="C502" s="1">
        <v>26860.81</v>
      </c>
      <c r="D502" s="1">
        <v>26860.880000000001</v>
      </c>
      <c r="E502" s="1">
        <v>26701.18</v>
      </c>
      <c r="F502" s="2">
        <v>-1.1999999999999999E-3</v>
      </c>
      <c r="G502" s="1">
        <f>Tabella15[[#This Row],[MAX]]-Tabella15[[#This Row],[MIN]]</f>
        <v>159.70000000000073</v>
      </c>
    </row>
    <row r="503" spans="1:7" x14ac:dyDescent="0.3">
      <c r="A503" s="3">
        <v>42745</v>
      </c>
      <c r="B503" s="1">
        <v>26899.56</v>
      </c>
      <c r="C503" s="1">
        <v>26811.63</v>
      </c>
      <c r="D503" s="1">
        <v>26914.95</v>
      </c>
      <c r="E503" s="1">
        <v>26804.17</v>
      </c>
      <c r="F503" s="2">
        <v>6.4999999999999997E-3</v>
      </c>
      <c r="G503" s="1">
        <f>Tabella15[[#This Row],[MAX]]-Tabella15[[#This Row],[MIN]]</f>
        <v>110.78000000000247</v>
      </c>
    </row>
    <row r="504" spans="1:7" x14ac:dyDescent="0.3">
      <c r="A504" s="3">
        <v>42746</v>
      </c>
      <c r="B504" s="1">
        <v>27140.41</v>
      </c>
      <c r="C504" s="1">
        <v>26978.44</v>
      </c>
      <c r="D504" s="1">
        <v>27174.87</v>
      </c>
      <c r="E504" s="1">
        <v>26978.44</v>
      </c>
      <c r="F504" s="2">
        <v>8.9999999999999993E-3</v>
      </c>
      <c r="G504" s="1">
        <f>Tabella15[[#This Row],[MAX]]-Tabella15[[#This Row],[MIN]]</f>
        <v>196.43000000000029</v>
      </c>
    </row>
    <row r="505" spans="1:7" x14ac:dyDescent="0.3">
      <c r="A505" s="3">
        <v>42747</v>
      </c>
      <c r="B505" s="1">
        <v>27247.16</v>
      </c>
      <c r="C505" s="1">
        <v>27171.66</v>
      </c>
      <c r="D505" s="1">
        <v>27278.93</v>
      </c>
      <c r="E505" s="1">
        <v>27166.69</v>
      </c>
      <c r="F505" s="2">
        <v>3.8999999999999998E-3</v>
      </c>
      <c r="G505" s="1">
        <f>Tabella15[[#This Row],[MAX]]-Tabella15[[#This Row],[MIN]]</f>
        <v>112.2400000000016</v>
      </c>
    </row>
    <row r="506" spans="1:7" x14ac:dyDescent="0.3">
      <c r="A506" s="3">
        <v>42748</v>
      </c>
      <c r="B506" s="1">
        <v>27238.06</v>
      </c>
      <c r="C506" s="1">
        <v>27378.01</v>
      </c>
      <c r="D506" s="1">
        <v>27459.75</v>
      </c>
      <c r="E506" s="1">
        <v>27143.07</v>
      </c>
      <c r="F506" s="2">
        <v>-2.9999999999999997E-4</v>
      </c>
      <c r="G506" s="1">
        <f>Tabella15[[#This Row],[MAX]]-Tabella15[[#This Row],[MIN]]</f>
        <v>316.68000000000029</v>
      </c>
    </row>
    <row r="507" spans="1:7" x14ac:dyDescent="0.3">
      <c r="A507" s="3">
        <v>42751</v>
      </c>
      <c r="B507" s="1">
        <v>27288.17</v>
      </c>
      <c r="C507" s="1">
        <v>27238.35</v>
      </c>
      <c r="D507" s="1">
        <v>27335.08</v>
      </c>
      <c r="E507" s="1">
        <v>27172.68</v>
      </c>
      <c r="F507" s="2">
        <v>1.8E-3</v>
      </c>
      <c r="G507" s="1">
        <f>Tabella15[[#This Row],[MAX]]-Tabella15[[#This Row],[MIN]]</f>
        <v>162.40000000000146</v>
      </c>
    </row>
    <row r="508" spans="1:7" x14ac:dyDescent="0.3">
      <c r="A508" s="3">
        <v>42752</v>
      </c>
      <c r="B508" s="1">
        <v>27235.66</v>
      </c>
      <c r="C508" s="1">
        <v>27331.82</v>
      </c>
      <c r="D508" s="1">
        <v>27381.43</v>
      </c>
      <c r="E508" s="1">
        <v>27179.19</v>
      </c>
      <c r="F508" s="2">
        <v>-1.9E-3</v>
      </c>
      <c r="G508" s="1">
        <f>Tabella15[[#This Row],[MAX]]-Tabella15[[#This Row],[MIN]]</f>
        <v>202.2400000000016</v>
      </c>
    </row>
    <row r="509" spans="1:7" x14ac:dyDescent="0.3">
      <c r="A509" s="3">
        <v>42753</v>
      </c>
      <c r="B509" s="1">
        <v>27257.64</v>
      </c>
      <c r="C509" s="1">
        <v>27261.759999999998</v>
      </c>
      <c r="D509" s="1">
        <v>27422.67</v>
      </c>
      <c r="E509" s="1">
        <v>27217.65</v>
      </c>
      <c r="F509" s="2">
        <v>8.0000000000000004E-4</v>
      </c>
      <c r="G509" s="1">
        <f>Tabella15[[#This Row],[MAX]]-Tabella15[[#This Row],[MIN]]</f>
        <v>205.0199999999968</v>
      </c>
    </row>
    <row r="510" spans="1:7" x14ac:dyDescent="0.3">
      <c r="A510" s="3">
        <v>42754</v>
      </c>
      <c r="B510" s="1">
        <v>27308.6</v>
      </c>
      <c r="C510" s="1">
        <v>27253.34</v>
      </c>
      <c r="D510" s="1">
        <v>27348.19</v>
      </c>
      <c r="E510" s="1">
        <v>27219.89</v>
      </c>
      <c r="F510" s="2">
        <v>1.9E-3</v>
      </c>
      <c r="G510" s="1">
        <f>Tabella15[[#This Row],[MAX]]-Tabella15[[#This Row],[MIN]]</f>
        <v>128.29999999999927</v>
      </c>
    </row>
    <row r="511" spans="1:7" x14ac:dyDescent="0.3">
      <c r="A511" s="3">
        <v>42755</v>
      </c>
      <c r="B511" s="1">
        <v>27034.5</v>
      </c>
      <c r="C511" s="1">
        <v>27232.69</v>
      </c>
      <c r="D511" s="1">
        <v>27264.41</v>
      </c>
      <c r="E511" s="1">
        <v>27009.81</v>
      </c>
      <c r="F511" s="2">
        <v>-0.01</v>
      </c>
      <c r="G511" s="1">
        <f>Tabella15[[#This Row],[MAX]]-Tabella15[[#This Row],[MIN]]</f>
        <v>254.59999999999854</v>
      </c>
    </row>
    <row r="512" spans="1:7" x14ac:dyDescent="0.3">
      <c r="A512" s="3">
        <v>42758</v>
      </c>
      <c r="B512" s="1">
        <v>27117.34</v>
      </c>
      <c r="C512" s="1">
        <v>26990.93</v>
      </c>
      <c r="D512" s="1">
        <v>27167.79</v>
      </c>
      <c r="E512" s="1">
        <v>26963.58</v>
      </c>
      <c r="F512" s="2">
        <v>3.0999999999999999E-3</v>
      </c>
      <c r="G512" s="1">
        <f>Tabella15[[#This Row],[MAX]]-Tabella15[[#This Row],[MIN]]</f>
        <v>204.20999999999913</v>
      </c>
    </row>
    <row r="513" spans="1:7" x14ac:dyDescent="0.3">
      <c r="A513" s="3">
        <v>42759</v>
      </c>
      <c r="B513" s="1">
        <v>27375.58</v>
      </c>
      <c r="C513" s="1">
        <v>27170.880000000001</v>
      </c>
      <c r="D513" s="1">
        <v>27393.35</v>
      </c>
      <c r="E513" s="1">
        <v>27140.85</v>
      </c>
      <c r="F513" s="2">
        <v>9.4999999999999998E-3</v>
      </c>
      <c r="G513" s="1">
        <f>Tabella15[[#This Row],[MAX]]-Tabella15[[#This Row],[MIN]]</f>
        <v>252.5</v>
      </c>
    </row>
    <row r="514" spans="1:7" x14ac:dyDescent="0.3">
      <c r="A514" s="3">
        <v>42760</v>
      </c>
      <c r="B514" s="1">
        <v>27708.14</v>
      </c>
      <c r="C514" s="1">
        <v>27462.83</v>
      </c>
      <c r="D514" s="1">
        <v>27736.83</v>
      </c>
      <c r="E514" s="1">
        <v>27439.68</v>
      </c>
      <c r="F514" s="2">
        <v>1.21E-2</v>
      </c>
      <c r="G514" s="1">
        <f>Tabella15[[#This Row],[MAX]]-Tabella15[[#This Row],[MIN]]</f>
        <v>297.15000000000146</v>
      </c>
    </row>
    <row r="515" spans="1:7" x14ac:dyDescent="0.3">
      <c r="A515" s="3">
        <v>42762</v>
      </c>
      <c r="B515" s="1">
        <v>27882.46</v>
      </c>
      <c r="C515" s="1">
        <v>27761.03</v>
      </c>
      <c r="D515" s="1">
        <v>27980.39</v>
      </c>
      <c r="E515" s="1">
        <v>27759.48</v>
      </c>
      <c r="F515" s="2">
        <v>6.3E-3</v>
      </c>
      <c r="G515" s="1">
        <f>Tabella15[[#This Row],[MAX]]-Tabella15[[#This Row],[MIN]]</f>
        <v>220.90999999999985</v>
      </c>
    </row>
    <row r="516" spans="1:7" x14ac:dyDescent="0.3">
      <c r="A516" s="3">
        <v>42765</v>
      </c>
      <c r="B516" s="1">
        <v>27849.56</v>
      </c>
      <c r="C516" s="1">
        <v>27866.799999999999</v>
      </c>
      <c r="D516" s="1">
        <v>27947.37</v>
      </c>
      <c r="E516" s="1">
        <v>27813.32</v>
      </c>
      <c r="F516" s="2">
        <v>-1.1999999999999999E-3</v>
      </c>
      <c r="G516" s="1">
        <f>Tabella15[[#This Row],[MAX]]-Tabella15[[#This Row],[MIN]]</f>
        <v>134.04999999999927</v>
      </c>
    </row>
    <row r="517" spans="1:7" x14ac:dyDescent="0.3">
      <c r="A517" s="3">
        <v>42766</v>
      </c>
      <c r="B517" s="1">
        <v>27655.96</v>
      </c>
      <c r="C517" s="1">
        <v>27867.919999999998</v>
      </c>
      <c r="D517" s="1">
        <v>27867.919999999998</v>
      </c>
      <c r="E517" s="1">
        <v>27624.54</v>
      </c>
      <c r="F517" s="2">
        <v>-7.0000000000000001E-3</v>
      </c>
      <c r="G517" s="1">
        <f>Tabella15[[#This Row],[MAX]]-Tabella15[[#This Row],[MIN]]</f>
        <v>243.37999999999738</v>
      </c>
    </row>
    <row r="518" spans="1:7" x14ac:dyDescent="0.3">
      <c r="A518" s="3">
        <v>42767</v>
      </c>
      <c r="B518" s="1">
        <v>28141.64</v>
      </c>
      <c r="C518" s="1">
        <v>27669.08</v>
      </c>
      <c r="D518" s="1">
        <v>28159.54</v>
      </c>
      <c r="E518" s="1">
        <v>27590.1</v>
      </c>
      <c r="F518" s="2">
        <v>1.7600000000000001E-2</v>
      </c>
      <c r="G518" s="1">
        <f>Tabella15[[#This Row],[MAX]]-Tabella15[[#This Row],[MIN]]</f>
        <v>569.44000000000233</v>
      </c>
    </row>
    <row r="519" spans="1:7" x14ac:dyDescent="0.3">
      <c r="A519" s="3">
        <v>42768</v>
      </c>
      <c r="B519" s="1">
        <v>28226.61</v>
      </c>
      <c r="C519" s="1">
        <v>28167.83</v>
      </c>
      <c r="D519" s="1">
        <v>28299.919999999998</v>
      </c>
      <c r="E519" s="1">
        <v>28070.81</v>
      </c>
      <c r="F519" s="2">
        <v>3.0000000000000001E-3</v>
      </c>
      <c r="G519" s="1">
        <f>Tabella15[[#This Row],[MAX]]-Tabella15[[#This Row],[MIN]]</f>
        <v>229.10999999999694</v>
      </c>
    </row>
    <row r="520" spans="1:7" x14ac:dyDescent="0.3">
      <c r="A520" s="3">
        <v>42769</v>
      </c>
      <c r="B520" s="1">
        <v>28240.52</v>
      </c>
      <c r="C520" s="1">
        <v>28270.67</v>
      </c>
      <c r="D520" s="1">
        <v>28280.58</v>
      </c>
      <c r="E520" s="1">
        <v>28127.18</v>
      </c>
      <c r="F520" s="2">
        <v>5.0000000000000001E-4</v>
      </c>
      <c r="G520" s="1">
        <f>Tabella15[[#This Row],[MAX]]-Tabella15[[#This Row],[MIN]]</f>
        <v>153.40000000000146</v>
      </c>
    </row>
    <row r="521" spans="1:7" x14ac:dyDescent="0.3">
      <c r="A521" s="3">
        <v>42772</v>
      </c>
      <c r="B521" s="1">
        <v>28439.279999999999</v>
      </c>
      <c r="C521" s="1">
        <v>28340.39</v>
      </c>
      <c r="D521" s="1">
        <v>28487.279999999999</v>
      </c>
      <c r="E521" s="1">
        <v>28340.39</v>
      </c>
      <c r="F521" s="2">
        <v>7.0000000000000001E-3</v>
      </c>
      <c r="G521" s="1">
        <f>Tabella15[[#This Row],[MAX]]-Tabella15[[#This Row],[MIN]]</f>
        <v>146.88999999999942</v>
      </c>
    </row>
    <row r="522" spans="1:7" x14ac:dyDescent="0.3">
      <c r="A522" s="3">
        <v>42773</v>
      </c>
      <c r="B522" s="1">
        <v>28335.16</v>
      </c>
      <c r="C522" s="1">
        <v>28443.23</v>
      </c>
      <c r="D522" s="1">
        <v>28483.41</v>
      </c>
      <c r="E522" s="1">
        <v>28239.119999999999</v>
      </c>
      <c r="F522" s="2">
        <v>-3.7000000000000002E-3</v>
      </c>
      <c r="G522" s="1">
        <f>Tabella15[[#This Row],[MAX]]-Tabella15[[#This Row],[MIN]]</f>
        <v>244.29000000000087</v>
      </c>
    </row>
    <row r="523" spans="1:7" x14ac:dyDescent="0.3">
      <c r="A523" s="3">
        <v>42774</v>
      </c>
      <c r="B523" s="1">
        <v>28289.919999999998</v>
      </c>
      <c r="C523" s="1">
        <v>28386.080000000002</v>
      </c>
      <c r="D523" s="1">
        <v>28391.64</v>
      </c>
      <c r="E523" s="1">
        <v>28149.08</v>
      </c>
      <c r="F523" s="2">
        <v>-1.6000000000000001E-3</v>
      </c>
      <c r="G523" s="1">
        <f>Tabella15[[#This Row],[MAX]]-Tabella15[[#This Row],[MIN]]</f>
        <v>242.55999999999767</v>
      </c>
    </row>
    <row r="524" spans="1:7" x14ac:dyDescent="0.3">
      <c r="A524" s="3">
        <v>42775</v>
      </c>
      <c r="B524" s="1">
        <v>28329.7</v>
      </c>
      <c r="C524" s="1">
        <v>28349.22</v>
      </c>
      <c r="D524" s="1">
        <v>28469.48</v>
      </c>
      <c r="E524" s="1">
        <v>28152.18</v>
      </c>
      <c r="F524" s="2">
        <v>1.4E-3</v>
      </c>
      <c r="G524" s="1">
        <f>Tabella15[[#This Row],[MAX]]-Tabella15[[#This Row],[MIN]]</f>
        <v>317.29999999999927</v>
      </c>
    </row>
    <row r="525" spans="1:7" x14ac:dyDescent="0.3">
      <c r="A525" s="3">
        <v>42776</v>
      </c>
      <c r="B525" s="1">
        <v>28334.25</v>
      </c>
      <c r="C525" s="1">
        <v>28367.17</v>
      </c>
      <c r="D525" s="1">
        <v>28456.18</v>
      </c>
      <c r="E525" s="1">
        <v>28286.799999999999</v>
      </c>
      <c r="F525" s="2">
        <v>2.0000000000000001E-4</v>
      </c>
      <c r="G525" s="1">
        <f>Tabella15[[#This Row],[MAX]]-Tabella15[[#This Row],[MIN]]</f>
        <v>169.38000000000102</v>
      </c>
    </row>
    <row r="526" spans="1:7" x14ac:dyDescent="0.3">
      <c r="A526" s="3">
        <v>42779</v>
      </c>
      <c r="B526" s="1">
        <v>28351.62</v>
      </c>
      <c r="C526" s="1">
        <v>28450.42</v>
      </c>
      <c r="D526" s="1">
        <v>28458.799999999999</v>
      </c>
      <c r="E526" s="1">
        <v>28197.38</v>
      </c>
      <c r="F526" s="2">
        <v>5.9999999999999995E-4</v>
      </c>
      <c r="G526" s="1">
        <f>Tabella15[[#This Row],[MAX]]-Tabella15[[#This Row],[MIN]]</f>
        <v>261.41999999999825</v>
      </c>
    </row>
    <row r="527" spans="1:7" x14ac:dyDescent="0.3">
      <c r="A527" s="3">
        <v>42780</v>
      </c>
      <c r="B527" s="1">
        <v>28339.31</v>
      </c>
      <c r="C527" s="1">
        <v>28386.12</v>
      </c>
      <c r="D527" s="1">
        <v>28393.42</v>
      </c>
      <c r="E527" s="1">
        <v>28263.45</v>
      </c>
      <c r="F527" s="2">
        <v>-4.0000000000000002E-4</v>
      </c>
      <c r="G527" s="1">
        <f>Tabella15[[#This Row],[MAX]]-Tabella15[[#This Row],[MIN]]</f>
        <v>129.96999999999753</v>
      </c>
    </row>
    <row r="528" spans="1:7" x14ac:dyDescent="0.3">
      <c r="A528" s="3">
        <v>42781</v>
      </c>
      <c r="B528" s="1">
        <v>28155.56</v>
      </c>
      <c r="C528" s="1">
        <v>28270.11</v>
      </c>
      <c r="D528" s="1">
        <v>28382.32</v>
      </c>
      <c r="E528" s="1">
        <v>28102.23</v>
      </c>
      <c r="F528" s="2">
        <v>-6.4999999999999997E-3</v>
      </c>
      <c r="G528" s="1">
        <f>Tabella15[[#This Row],[MAX]]-Tabella15[[#This Row],[MIN]]</f>
        <v>280.09000000000015</v>
      </c>
    </row>
    <row r="529" spans="1:7" x14ac:dyDescent="0.3">
      <c r="A529" s="3">
        <v>42782</v>
      </c>
      <c r="B529" s="1">
        <v>28301.27</v>
      </c>
      <c r="C529" s="1">
        <v>28223.85</v>
      </c>
      <c r="D529" s="1">
        <v>28327.84</v>
      </c>
      <c r="E529" s="1">
        <v>28146.19</v>
      </c>
      <c r="F529" s="2">
        <v>5.1999999999999998E-3</v>
      </c>
      <c r="G529" s="1">
        <f>Tabella15[[#This Row],[MAX]]-Tabella15[[#This Row],[MIN]]</f>
        <v>181.65000000000146</v>
      </c>
    </row>
    <row r="530" spans="1:7" x14ac:dyDescent="0.3">
      <c r="A530" s="3">
        <v>42783</v>
      </c>
      <c r="B530" s="1">
        <v>28468.75</v>
      </c>
      <c r="C530" s="1">
        <v>28670.43</v>
      </c>
      <c r="D530" s="1">
        <v>28726.26</v>
      </c>
      <c r="E530" s="1">
        <v>28410.91</v>
      </c>
      <c r="F530" s="2">
        <v>5.8999999999999999E-3</v>
      </c>
      <c r="G530" s="1">
        <f>Tabella15[[#This Row],[MAX]]-Tabella15[[#This Row],[MIN]]</f>
        <v>315.34999999999854</v>
      </c>
    </row>
    <row r="531" spans="1:7" x14ac:dyDescent="0.3">
      <c r="A531" s="3">
        <v>42786</v>
      </c>
      <c r="B531" s="1">
        <v>28661.58</v>
      </c>
      <c r="C531" s="1">
        <v>28481.91</v>
      </c>
      <c r="D531" s="1">
        <v>28696.53</v>
      </c>
      <c r="E531" s="1">
        <v>28419.27</v>
      </c>
      <c r="F531" s="2">
        <v>6.7999999999999996E-3</v>
      </c>
      <c r="G531" s="1">
        <f>Tabella15[[#This Row],[MAX]]-Tabella15[[#This Row],[MIN]]</f>
        <v>277.2599999999984</v>
      </c>
    </row>
    <row r="532" spans="1:7" x14ac:dyDescent="0.3">
      <c r="A532" s="3">
        <v>42787</v>
      </c>
      <c r="B532" s="1">
        <v>28761.59</v>
      </c>
      <c r="C532" s="1">
        <v>28716.7</v>
      </c>
      <c r="D532" s="1">
        <v>28801</v>
      </c>
      <c r="E532" s="1">
        <v>28597.33</v>
      </c>
      <c r="F532" s="2">
        <v>3.5000000000000001E-3</v>
      </c>
      <c r="G532" s="1">
        <f>Tabella15[[#This Row],[MAX]]-Tabella15[[#This Row],[MIN]]</f>
        <v>203.66999999999825</v>
      </c>
    </row>
    <row r="533" spans="1:7" x14ac:dyDescent="0.3">
      <c r="A533" s="3">
        <v>42788</v>
      </c>
      <c r="B533" s="1">
        <v>28864.71</v>
      </c>
      <c r="C533" s="1">
        <v>28822.400000000001</v>
      </c>
      <c r="D533" s="1">
        <v>28963.52</v>
      </c>
      <c r="E533" s="1">
        <v>28789.3</v>
      </c>
      <c r="F533" s="2">
        <v>3.5999999999999999E-3</v>
      </c>
      <c r="G533" s="1">
        <f>Tabella15[[#This Row],[MAX]]-Tabella15[[#This Row],[MIN]]</f>
        <v>174.22000000000116</v>
      </c>
    </row>
    <row r="534" spans="1:7" x14ac:dyDescent="0.3">
      <c r="A534" s="3">
        <v>42789</v>
      </c>
      <c r="B534" s="1">
        <v>28892.97</v>
      </c>
      <c r="C534" s="1">
        <v>28927.67</v>
      </c>
      <c r="D534" s="1">
        <v>29065.31</v>
      </c>
      <c r="E534" s="1">
        <v>28860.46</v>
      </c>
      <c r="F534" s="2">
        <v>1E-3</v>
      </c>
      <c r="G534" s="1">
        <f>Tabella15[[#This Row],[MAX]]-Tabella15[[#This Row],[MIN]]</f>
        <v>204.85000000000218</v>
      </c>
    </row>
    <row r="535" spans="1:7" x14ac:dyDescent="0.3">
      <c r="A535" s="3">
        <v>42793</v>
      </c>
      <c r="B535" s="1">
        <v>28812.880000000001</v>
      </c>
      <c r="C535" s="1">
        <v>28910.5</v>
      </c>
      <c r="D535" s="1">
        <v>28961.83</v>
      </c>
      <c r="E535" s="1">
        <v>28791.19</v>
      </c>
      <c r="F535" s="2">
        <v>-2.8E-3</v>
      </c>
      <c r="G535" s="1">
        <f>Tabella15[[#This Row],[MAX]]-Tabella15[[#This Row],[MIN]]</f>
        <v>170.64000000000306</v>
      </c>
    </row>
    <row r="536" spans="1:7" x14ac:dyDescent="0.3">
      <c r="A536" s="3">
        <v>42794</v>
      </c>
      <c r="B536" s="1">
        <v>28743.32</v>
      </c>
      <c r="C536" s="1">
        <v>28825.19</v>
      </c>
      <c r="D536" s="1">
        <v>28876.54</v>
      </c>
      <c r="E536" s="1">
        <v>28721.119999999999</v>
      </c>
      <c r="F536" s="2">
        <v>-2.3999999999999998E-3</v>
      </c>
      <c r="G536" s="1">
        <f>Tabella15[[#This Row],[MAX]]-Tabella15[[#This Row],[MIN]]</f>
        <v>155.42000000000189</v>
      </c>
    </row>
    <row r="537" spans="1:7" x14ac:dyDescent="0.3">
      <c r="A537" s="3">
        <v>42795</v>
      </c>
      <c r="B537" s="1">
        <v>28984.49</v>
      </c>
      <c r="C537" s="1">
        <v>28849.040000000001</v>
      </c>
      <c r="D537" s="1">
        <v>29029.17</v>
      </c>
      <c r="E537" s="1">
        <v>28824.17</v>
      </c>
      <c r="F537" s="2">
        <v>8.3999999999999995E-3</v>
      </c>
      <c r="G537" s="1">
        <f>Tabella15[[#This Row],[MAX]]-Tabella15[[#This Row],[MIN]]</f>
        <v>205</v>
      </c>
    </row>
    <row r="538" spans="1:7" x14ac:dyDescent="0.3">
      <c r="A538" s="3">
        <v>42796</v>
      </c>
      <c r="B538" s="1">
        <v>28839.79</v>
      </c>
      <c r="C538" s="1">
        <v>29117.38</v>
      </c>
      <c r="D538" s="1">
        <v>29145.62</v>
      </c>
      <c r="E538" s="1">
        <v>28784.31</v>
      </c>
      <c r="F538" s="2">
        <v>-5.0000000000000001E-3</v>
      </c>
      <c r="G538" s="1">
        <f>Tabella15[[#This Row],[MAX]]-Tabella15[[#This Row],[MIN]]</f>
        <v>361.30999999999767</v>
      </c>
    </row>
    <row r="539" spans="1:7" x14ac:dyDescent="0.3">
      <c r="A539" s="3">
        <v>42797</v>
      </c>
      <c r="B539" s="1">
        <v>28832.45</v>
      </c>
      <c r="C539" s="1">
        <v>28827.5</v>
      </c>
      <c r="D539" s="1">
        <v>28860.13</v>
      </c>
      <c r="E539" s="1">
        <v>28716.21</v>
      </c>
      <c r="F539" s="2">
        <v>-2.9999999999999997E-4</v>
      </c>
      <c r="G539" s="1">
        <f>Tabella15[[#This Row],[MAX]]-Tabella15[[#This Row],[MIN]]</f>
        <v>143.92000000000189</v>
      </c>
    </row>
    <row r="540" spans="1:7" x14ac:dyDescent="0.3">
      <c r="A540" s="3">
        <v>42800</v>
      </c>
      <c r="B540" s="1">
        <v>29048.19</v>
      </c>
      <c r="C540" s="1">
        <v>28859.21</v>
      </c>
      <c r="D540" s="1">
        <v>29070.2</v>
      </c>
      <c r="E540" s="1">
        <v>28856.12</v>
      </c>
      <c r="F540" s="2">
        <v>7.4999999999999997E-3</v>
      </c>
      <c r="G540" s="1">
        <f>Tabella15[[#This Row],[MAX]]-Tabella15[[#This Row],[MIN]]</f>
        <v>214.08000000000175</v>
      </c>
    </row>
    <row r="541" spans="1:7" x14ac:dyDescent="0.3">
      <c r="A541" s="3">
        <v>42801</v>
      </c>
      <c r="B541" s="1">
        <v>28999.56</v>
      </c>
      <c r="C541" s="1">
        <v>29092.16</v>
      </c>
      <c r="D541" s="1">
        <v>29098.17</v>
      </c>
      <c r="E541" s="1">
        <v>28957.68</v>
      </c>
      <c r="F541" s="2">
        <v>-1.6999999999999999E-3</v>
      </c>
      <c r="G541" s="1">
        <f>Tabella15[[#This Row],[MAX]]-Tabella15[[#This Row],[MIN]]</f>
        <v>140.48999999999796</v>
      </c>
    </row>
    <row r="542" spans="1:7" x14ac:dyDescent="0.3">
      <c r="A542" s="3">
        <v>42802</v>
      </c>
      <c r="B542" s="1">
        <v>28901.94</v>
      </c>
      <c r="C542" s="1">
        <v>29021.06</v>
      </c>
      <c r="D542" s="1">
        <v>29022.32</v>
      </c>
      <c r="E542" s="1">
        <v>28815.48</v>
      </c>
      <c r="F542" s="2">
        <v>-3.3999999999999998E-3</v>
      </c>
      <c r="G542" s="1">
        <f>Tabella15[[#This Row],[MAX]]-Tabella15[[#This Row],[MIN]]</f>
        <v>206.84000000000015</v>
      </c>
    </row>
    <row r="543" spans="1:7" x14ac:dyDescent="0.3">
      <c r="A543" s="3">
        <v>42803</v>
      </c>
      <c r="B543" s="1">
        <v>28929.13</v>
      </c>
      <c r="C543" s="1">
        <v>28909.7</v>
      </c>
      <c r="D543" s="1">
        <v>28986.720000000001</v>
      </c>
      <c r="E543" s="1">
        <v>28815.02</v>
      </c>
      <c r="F543" s="2">
        <v>8.9999999999999998E-4</v>
      </c>
      <c r="G543" s="1">
        <f>Tabella15[[#This Row],[MAX]]-Tabella15[[#This Row],[MIN]]</f>
        <v>171.70000000000073</v>
      </c>
    </row>
    <row r="544" spans="1:7" x14ac:dyDescent="0.3">
      <c r="A544" s="3">
        <v>42804</v>
      </c>
      <c r="B544" s="1">
        <v>28946.23</v>
      </c>
      <c r="C544" s="1">
        <v>29006</v>
      </c>
      <c r="D544" s="1">
        <v>29076.63</v>
      </c>
      <c r="E544" s="1">
        <v>28851.040000000001</v>
      </c>
      <c r="F544" s="2">
        <v>5.9999999999999995E-4</v>
      </c>
      <c r="G544" s="1">
        <f>Tabella15[[#This Row],[MAX]]-Tabella15[[#This Row],[MIN]]</f>
        <v>225.59000000000015</v>
      </c>
    </row>
    <row r="545" spans="1:7" x14ac:dyDescent="0.3">
      <c r="A545" s="3">
        <v>42808</v>
      </c>
      <c r="B545" s="1">
        <v>29442.63</v>
      </c>
      <c r="C545" s="1">
        <v>29437.23</v>
      </c>
      <c r="D545" s="1">
        <v>29561.93</v>
      </c>
      <c r="E545" s="1">
        <v>29356.05</v>
      </c>
      <c r="F545" s="2">
        <v>1.7100000000000001E-2</v>
      </c>
      <c r="G545" s="1">
        <f>Tabella15[[#This Row],[MAX]]-Tabella15[[#This Row],[MIN]]</f>
        <v>205.88000000000102</v>
      </c>
    </row>
    <row r="546" spans="1:7" x14ac:dyDescent="0.3">
      <c r="A546" s="3">
        <v>42809</v>
      </c>
      <c r="B546" s="1">
        <v>29398.11</v>
      </c>
      <c r="C546" s="1">
        <v>29452.86</v>
      </c>
      <c r="D546" s="1">
        <v>29500.080000000002</v>
      </c>
      <c r="E546" s="1">
        <v>29358.91</v>
      </c>
      <c r="F546" s="2">
        <v>-1.5E-3</v>
      </c>
      <c r="G546" s="1">
        <f>Tabella15[[#This Row],[MAX]]-Tabella15[[#This Row],[MIN]]</f>
        <v>141.17000000000189</v>
      </c>
    </row>
    <row r="547" spans="1:7" x14ac:dyDescent="0.3">
      <c r="A547" s="3">
        <v>42810</v>
      </c>
      <c r="B547" s="1">
        <v>29585.85</v>
      </c>
      <c r="C547" s="1">
        <v>29482.83</v>
      </c>
      <c r="D547" s="1">
        <v>29614.79</v>
      </c>
      <c r="E547" s="1">
        <v>29482.83</v>
      </c>
      <c r="F547" s="2">
        <v>6.4000000000000003E-3</v>
      </c>
      <c r="G547" s="1">
        <f>Tabella15[[#This Row],[MAX]]-Tabella15[[#This Row],[MIN]]</f>
        <v>131.95999999999913</v>
      </c>
    </row>
    <row r="548" spans="1:7" x14ac:dyDescent="0.3">
      <c r="A548" s="3">
        <v>42811</v>
      </c>
      <c r="B548" s="1">
        <v>29648.99</v>
      </c>
      <c r="C548" s="1">
        <v>29755.74</v>
      </c>
      <c r="D548" s="1">
        <v>29824.62</v>
      </c>
      <c r="E548" s="1">
        <v>29601.86</v>
      </c>
      <c r="F548" s="2">
        <v>2.0999999999999999E-3</v>
      </c>
      <c r="G548" s="1">
        <f>Tabella15[[#This Row],[MAX]]-Tabella15[[#This Row],[MIN]]</f>
        <v>222.7599999999984</v>
      </c>
    </row>
    <row r="549" spans="1:7" x14ac:dyDescent="0.3">
      <c r="A549" s="3">
        <v>42814</v>
      </c>
      <c r="B549" s="1">
        <v>29518.74</v>
      </c>
      <c r="C549" s="1">
        <v>29653.54</v>
      </c>
      <c r="D549" s="1">
        <v>29699.48</v>
      </c>
      <c r="E549" s="1">
        <v>29482.400000000001</v>
      </c>
      <c r="F549" s="2">
        <v>-4.4000000000000003E-3</v>
      </c>
      <c r="G549" s="1">
        <f>Tabella15[[#This Row],[MAX]]-Tabella15[[#This Row],[MIN]]</f>
        <v>217.07999999999811</v>
      </c>
    </row>
    <row r="550" spans="1:7" x14ac:dyDescent="0.3">
      <c r="A550" s="3">
        <v>42815</v>
      </c>
      <c r="B550" s="1">
        <v>29485.45</v>
      </c>
      <c r="C550" s="1">
        <v>29525.88</v>
      </c>
      <c r="D550" s="1">
        <v>29585.05</v>
      </c>
      <c r="E550" s="1">
        <v>29380.14</v>
      </c>
      <c r="F550" s="2">
        <v>-1.1000000000000001E-3</v>
      </c>
      <c r="G550" s="1">
        <f>Tabella15[[#This Row],[MAX]]-Tabella15[[#This Row],[MIN]]</f>
        <v>204.90999999999985</v>
      </c>
    </row>
    <row r="551" spans="1:7" x14ac:dyDescent="0.3">
      <c r="A551" s="3">
        <v>42816</v>
      </c>
      <c r="B551" s="1">
        <v>29167.68</v>
      </c>
      <c r="C551" s="1">
        <v>29341.41</v>
      </c>
      <c r="D551" s="1">
        <v>29341.41</v>
      </c>
      <c r="E551" s="1">
        <v>29137.48</v>
      </c>
      <c r="F551" s="2">
        <v>-1.0800000000000001E-2</v>
      </c>
      <c r="G551" s="1">
        <f>Tabella15[[#This Row],[MAX]]-Tabella15[[#This Row],[MIN]]</f>
        <v>203.93000000000029</v>
      </c>
    </row>
    <row r="552" spans="1:7" x14ac:dyDescent="0.3">
      <c r="A552" s="3">
        <v>42817</v>
      </c>
      <c r="B552" s="1">
        <v>29332.16</v>
      </c>
      <c r="C552" s="1">
        <v>29201.01</v>
      </c>
      <c r="D552" s="1">
        <v>29373.79</v>
      </c>
      <c r="E552" s="1">
        <v>29198.080000000002</v>
      </c>
      <c r="F552" s="2">
        <v>5.5999999999999999E-3</v>
      </c>
      <c r="G552" s="1">
        <f>Tabella15[[#This Row],[MAX]]-Tabella15[[#This Row],[MIN]]</f>
        <v>175.70999999999913</v>
      </c>
    </row>
    <row r="553" spans="1:7" x14ac:dyDescent="0.3">
      <c r="A553" s="3">
        <v>42818</v>
      </c>
      <c r="B553" s="1">
        <v>29421.4</v>
      </c>
      <c r="C553" s="1">
        <v>29350.6</v>
      </c>
      <c r="D553" s="1">
        <v>29539.85</v>
      </c>
      <c r="E553" s="1">
        <v>29350.17</v>
      </c>
      <c r="F553" s="2">
        <v>3.0000000000000001E-3</v>
      </c>
      <c r="G553" s="1">
        <f>Tabella15[[#This Row],[MAX]]-Tabella15[[#This Row],[MIN]]</f>
        <v>189.68000000000029</v>
      </c>
    </row>
    <row r="554" spans="1:7" x14ac:dyDescent="0.3">
      <c r="A554" s="3">
        <v>42821</v>
      </c>
      <c r="B554" s="1">
        <v>29237.15</v>
      </c>
      <c r="C554" s="1">
        <v>29395.68</v>
      </c>
      <c r="D554" s="1">
        <v>29420.7</v>
      </c>
      <c r="E554" s="1">
        <v>29163.54</v>
      </c>
      <c r="F554" s="2">
        <v>-6.3E-3</v>
      </c>
      <c r="G554" s="1">
        <f>Tabella15[[#This Row],[MAX]]-Tabella15[[#This Row],[MIN]]</f>
        <v>257.15999999999985</v>
      </c>
    </row>
    <row r="555" spans="1:7" x14ac:dyDescent="0.3">
      <c r="A555" s="3">
        <v>42822</v>
      </c>
      <c r="B555" s="1">
        <v>29409.52</v>
      </c>
      <c r="C555" s="1">
        <v>29301.22</v>
      </c>
      <c r="D555" s="1">
        <v>29442.18</v>
      </c>
      <c r="E555" s="1">
        <v>29301.22</v>
      </c>
      <c r="F555" s="2">
        <v>5.8999999999999999E-3</v>
      </c>
      <c r="G555" s="1">
        <f>Tabella15[[#This Row],[MAX]]-Tabella15[[#This Row],[MIN]]</f>
        <v>140.95999999999913</v>
      </c>
    </row>
    <row r="556" spans="1:7" x14ac:dyDescent="0.3">
      <c r="A556" s="3">
        <v>42823</v>
      </c>
      <c r="B556" s="1">
        <v>29531.43</v>
      </c>
      <c r="C556" s="1">
        <v>29463.01</v>
      </c>
      <c r="D556" s="1">
        <v>29554.39</v>
      </c>
      <c r="E556" s="1">
        <v>29439.42</v>
      </c>
      <c r="F556" s="2">
        <v>4.1000000000000003E-3</v>
      </c>
      <c r="G556" s="1">
        <f>Tabella15[[#This Row],[MAX]]-Tabella15[[#This Row],[MIN]]</f>
        <v>114.97000000000116</v>
      </c>
    </row>
    <row r="557" spans="1:7" x14ac:dyDescent="0.3">
      <c r="A557" s="3">
        <v>42824</v>
      </c>
      <c r="B557" s="1">
        <v>29647.42</v>
      </c>
      <c r="C557" s="1">
        <v>29538.03</v>
      </c>
      <c r="D557" s="1">
        <v>29684.54</v>
      </c>
      <c r="E557" s="1">
        <v>29521.65</v>
      </c>
      <c r="F557" s="2">
        <v>3.8999999999999998E-3</v>
      </c>
      <c r="G557" s="1">
        <f>Tabella15[[#This Row],[MAX]]-Tabella15[[#This Row],[MIN]]</f>
        <v>162.88999999999942</v>
      </c>
    </row>
    <row r="558" spans="1:7" x14ac:dyDescent="0.3">
      <c r="A558" s="3">
        <v>42825</v>
      </c>
      <c r="B558" s="1">
        <v>29620.5</v>
      </c>
      <c r="C558" s="1">
        <v>29633.91</v>
      </c>
      <c r="D558" s="1">
        <v>29687.64</v>
      </c>
      <c r="E558" s="1">
        <v>29552.61</v>
      </c>
      <c r="F558" s="2">
        <v>-8.9999999999999998E-4</v>
      </c>
      <c r="G558" s="1">
        <f>Tabella15[[#This Row],[MAX]]-Tabella15[[#This Row],[MIN]]</f>
        <v>135.02999999999884</v>
      </c>
    </row>
    <row r="559" spans="1:7" x14ac:dyDescent="0.3">
      <c r="A559" s="3">
        <v>42828</v>
      </c>
      <c r="B559" s="1">
        <v>29910.22</v>
      </c>
      <c r="C559" s="1">
        <v>29737.73</v>
      </c>
      <c r="D559" s="1">
        <v>29926.94</v>
      </c>
      <c r="E559" s="1">
        <v>29705.72</v>
      </c>
      <c r="F559" s="2">
        <v>9.7999999999999997E-3</v>
      </c>
      <c r="G559" s="1">
        <f>Tabella15[[#This Row],[MAX]]-Tabella15[[#This Row],[MIN]]</f>
        <v>221.21999999999753</v>
      </c>
    </row>
    <row r="560" spans="1:7" x14ac:dyDescent="0.3">
      <c r="A560" s="3">
        <v>42830</v>
      </c>
      <c r="B560" s="1">
        <v>29974.240000000002</v>
      </c>
      <c r="C560" s="1">
        <v>29996.03</v>
      </c>
      <c r="D560" s="1">
        <v>30007.48</v>
      </c>
      <c r="E560" s="1">
        <v>29817.69</v>
      </c>
      <c r="F560" s="2">
        <v>2.0999999999999999E-3</v>
      </c>
      <c r="G560" s="1">
        <f>Tabella15[[#This Row],[MAX]]-Tabella15[[#This Row],[MIN]]</f>
        <v>189.79000000000087</v>
      </c>
    </row>
    <row r="561" spans="1:7" x14ac:dyDescent="0.3">
      <c r="A561" s="3">
        <v>42831</v>
      </c>
      <c r="B561" s="1">
        <v>29927.34</v>
      </c>
      <c r="C561" s="1">
        <v>29946.89</v>
      </c>
      <c r="D561" s="1">
        <v>29954.25</v>
      </c>
      <c r="E561" s="1">
        <v>29817.59</v>
      </c>
      <c r="F561" s="2">
        <v>-1.6000000000000001E-3</v>
      </c>
      <c r="G561" s="1">
        <f>Tabella15[[#This Row],[MAX]]-Tabella15[[#This Row],[MIN]]</f>
        <v>136.65999999999985</v>
      </c>
    </row>
    <row r="562" spans="1:7" x14ac:dyDescent="0.3">
      <c r="A562" s="3">
        <v>42832</v>
      </c>
      <c r="B562" s="1">
        <v>29706.61</v>
      </c>
      <c r="C562" s="1">
        <v>29850.71</v>
      </c>
      <c r="D562" s="1">
        <v>29886.12</v>
      </c>
      <c r="E562" s="1">
        <v>29668.45</v>
      </c>
      <c r="F562" s="2">
        <v>-7.4000000000000003E-3</v>
      </c>
      <c r="G562" s="1">
        <f>Tabella15[[#This Row],[MAX]]-Tabella15[[#This Row],[MIN]]</f>
        <v>217.66999999999825</v>
      </c>
    </row>
    <row r="563" spans="1:7" x14ac:dyDescent="0.3">
      <c r="A563" s="3">
        <v>42835</v>
      </c>
      <c r="B563" s="1">
        <v>29575.74</v>
      </c>
      <c r="C563" s="1">
        <v>29752.62</v>
      </c>
      <c r="D563" s="1">
        <v>29831.32</v>
      </c>
      <c r="E563" s="1">
        <v>29553.040000000001</v>
      </c>
      <c r="F563" s="2">
        <v>-4.4000000000000003E-3</v>
      </c>
      <c r="G563" s="1">
        <f>Tabella15[[#This Row],[MAX]]-Tabella15[[#This Row],[MIN]]</f>
        <v>278.27999999999884</v>
      </c>
    </row>
    <row r="564" spans="1:7" x14ac:dyDescent="0.3">
      <c r="A564" s="3">
        <v>42836</v>
      </c>
      <c r="B564" s="1">
        <v>29788.35</v>
      </c>
      <c r="C564" s="1">
        <v>29630.06</v>
      </c>
      <c r="D564" s="1">
        <v>29804.51</v>
      </c>
      <c r="E564" s="1">
        <v>29570.58</v>
      </c>
      <c r="F564" s="2">
        <v>7.1999999999999998E-3</v>
      </c>
      <c r="G564" s="1">
        <f>Tabella15[[#This Row],[MAX]]-Tabella15[[#This Row],[MIN]]</f>
        <v>233.92999999999665</v>
      </c>
    </row>
    <row r="565" spans="1:7" x14ac:dyDescent="0.3">
      <c r="A565" s="3">
        <v>42837</v>
      </c>
      <c r="B565" s="1">
        <v>29643.48</v>
      </c>
      <c r="C565" s="1">
        <v>29838.82</v>
      </c>
      <c r="D565" s="1">
        <v>29838.82</v>
      </c>
      <c r="E565" s="1">
        <v>29549.74</v>
      </c>
      <c r="F565" s="2">
        <v>-4.8999999999999998E-3</v>
      </c>
      <c r="G565" s="1">
        <f>Tabella15[[#This Row],[MAX]]-Tabella15[[#This Row],[MIN]]</f>
        <v>289.07999999999811</v>
      </c>
    </row>
    <row r="566" spans="1:7" x14ac:dyDescent="0.3">
      <c r="A566" s="3">
        <v>42838</v>
      </c>
      <c r="B566" s="1">
        <v>29461.45</v>
      </c>
      <c r="C566" s="1">
        <v>29637.119999999999</v>
      </c>
      <c r="D566" s="1">
        <v>29660.48</v>
      </c>
      <c r="E566" s="1">
        <v>29442.26</v>
      </c>
      <c r="F566" s="2">
        <v>-6.1000000000000004E-3</v>
      </c>
      <c r="G566" s="1">
        <f>Tabella15[[#This Row],[MAX]]-Tabella15[[#This Row],[MIN]]</f>
        <v>218.22000000000116</v>
      </c>
    </row>
    <row r="567" spans="1:7" x14ac:dyDescent="0.3">
      <c r="A567" s="3">
        <v>42842</v>
      </c>
      <c r="B567" s="1">
        <v>29413.66</v>
      </c>
      <c r="C567" s="1">
        <v>29470.27</v>
      </c>
      <c r="D567" s="1">
        <v>29494.080000000002</v>
      </c>
      <c r="E567" s="1">
        <v>29363.279999999999</v>
      </c>
      <c r="F567" s="2">
        <v>-1.6000000000000001E-3</v>
      </c>
      <c r="G567" s="1">
        <f>Tabella15[[#This Row],[MAX]]-Tabella15[[#This Row],[MIN]]</f>
        <v>130.80000000000291</v>
      </c>
    </row>
    <row r="568" spans="1:7" x14ac:dyDescent="0.3">
      <c r="A568" s="3">
        <v>42843</v>
      </c>
      <c r="B568" s="1">
        <v>29319.1</v>
      </c>
      <c r="C568" s="1">
        <v>29487.78</v>
      </c>
      <c r="D568" s="1">
        <v>29701.19</v>
      </c>
      <c r="E568" s="1">
        <v>29286.38</v>
      </c>
      <c r="F568" s="2">
        <v>-3.2000000000000002E-3</v>
      </c>
      <c r="G568" s="1">
        <f>Tabella15[[#This Row],[MAX]]-Tabella15[[#This Row],[MIN]]</f>
        <v>414.80999999999767</v>
      </c>
    </row>
    <row r="569" spans="1:7" x14ac:dyDescent="0.3">
      <c r="A569" s="3">
        <v>42844</v>
      </c>
      <c r="B569" s="1">
        <v>29336.57</v>
      </c>
      <c r="C569" s="1">
        <v>29369.9</v>
      </c>
      <c r="D569" s="1">
        <v>29388.25</v>
      </c>
      <c r="E569" s="1">
        <v>29241.48</v>
      </c>
      <c r="F569" s="2">
        <v>5.9999999999999995E-4</v>
      </c>
      <c r="G569" s="1">
        <f>Tabella15[[#This Row],[MAX]]-Tabella15[[#This Row],[MIN]]</f>
        <v>146.77000000000044</v>
      </c>
    </row>
    <row r="570" spans="1:7" x14ac:dyDescent="0.3">
      <c r="A570" s="3">
        <v>42845</v>
      </c>
      <c r="B570" s="1">
        <v>29422.39</v>
      </c>
      <c r="C570" s="1">
        <v>29358.59</v>
      </c>
      <c r="D570" s="1">
        <v>29453.06</v>
      </c>
      <c r="E570" s="1">
        <v>29341.68</v>
      </c>
      <c r="F570" s="2">
        <v>2.8999999999999998E-3</v>
      </c>
      <c r="G570" s="1">
        <f>Tabella15[[#This Row],[MAX]]-Tabella15[[#This Row],[MIN]]</f>
        <v>111.38000000000102</v>
      </c>
    </row>
    <row r="571" spans="1:7" x14ac:dyDescent="0.3">
      <c r="A571" s="3">
        <v>42846</v>
      </c>
      <c r="B571" s="1">
        <v>29365.3</v>
      </c>
      <c r="C571" s="1">
        <v>29575.66</v>
      </c>
      <c r="D571" s="1">
        <v>29584.34</v>
      </c>
      <c r="E571" s="1">
        <v>29259.42</v>
      </c>
      <c r="F571" s="2">
        <v>-1.9E-3</v>
      </c>
      <c r="G571" s="1">
        <f>Tabella15[[#This Row],[MAX]]-Tabella15[[#This Row],[MIN]]</f>
        <v>324.92000000000189</v>
      </c>
    </row>
    <row r="572" spans="1:7" x14ac:dyDescent="0.3">
      <c r="A572" s="3">
        <v>42849</v>
      </c>
      <c r="B572" s="1">
        <v>29655.84</v>
      </c>
      <c r="C572" s="1">
        <v>29407.68</v>
      </c>
      <c r="D572" s="1">
        <v>29681.33</v>
      </c>
      <c r="E572" s="1">
        <v>29392.99</v>
      </c>
      <c r="F572" s="2">
        <v>9.9000000000000008E-3</v>
      </c>
      <c r="G572" s="1">
        <f>Tabella15[[#This Row],[MAX]]-Tabella15[[#This Row],[MIN]]</f>
        <v>288.34000000000015</v>
      </c>
    </row>
    <row r="573" spans="1:7" x14ac:dyDescent="0.3">
      <c r="A573" s="3">
        <v>42850</v>
      </c>
      <c r="B573" s="1">
        <v>29943.24</v>
      </c>
      <c r="C573" s="1">
        <v>29825.14</v>
      </c>
      <c r="D573" s="1">
        <v>29961.82</v>
      </c>
      <c r="E573" s="1">
        <v>29780.84</v>
      </c>
      <c r="F573" s="2">
        <v>9.7000000000000003E-3</v>
      </c>
      <c r="G573" s="1">
        <f>Tabella15[[#This Row],[MAX]]-Tabella15[[#This Row],[MIN]]</f>
        <v>180.97999999999956</v>
      </c>
    </row>
    <row r="574" spans="1:7" x14ac:dyDescent="0.3">
      <c r="A574" s="3">
        <v>42851</v>
      </c>
      <c r="B574" s="1">
        <v>30133.35</v>
      </c>
      <c r="C574" s="1">
        <v>30030.2</v>
      </c>
      <c r="D574" s="1">
        <v>30167.09</v>
      </c>
      <c r="E574" s="1">
        <v>29968.57</v>
      </c>
      <c r="F574" s="2">
        <v>6.3E-3</v>
      </c>
      <c r="G574" s="1">
        <f>Tabella15[[#This Row],[MAX]]-Tabella15[[#This Row],[MIN]]</f>
        <v>198.52000000000044</v>
      </c>
    </row>
    <row r="575" spans="1:7" x14ac:dyDescent="0.3">
      <c r="A575" s="3">
        <v>42852</v>
      </c>
      <c r="B575" s="1">
        <v>30029.74</v>
      </c>
      <c r="C575" s="1">
        <v>30141.39</v>
      </c>
      <c r="D575" s="1">
        <v>30184.22</v>
      </c>
      <c r="E575" s="1">
        <v>29973.4</v>
      </c>
      <c r="F575" s="2">
        <v>-3.3999999999999998E-3</v>
      </c>
      <c r="G575" s="1">
        <f>Tabella15[[#This Row],[MAX]]-Tabella15[[#This Row],[MIN]]</f>
        <v>210.81999999999971</v>
      </c>
    </row>
    <row r="576" spans="1:7" x14ac:dyDescent="0.3">
      <c r="A576" s="3">
        <v>42853</v>
      </c>
      <c r="B576" s="1">
        <v>29918.400000000001</v>
      </c>
      <c r="C576" s="1">
        <v>30064.6</v>
      </c>
      <c r="D576" s="1">
        <v>30067.64</v>
      </c>
      <c r="E576" s="1">
        <v>29848.21</v>
      </c>
      <c r="F576" s="2">
        <v>-3.7000000000000002E-3</v>
      </c>
      <c r="G576" s="1">
        <f>Tabella15[[#This Row],[MAX]]-Tabella15[[#This Row],[MIN]]</f>
        <v>219.43000000000029</v>
      </c>
    </row>
    <row r="577" spans="1:7" x14ac:dyDescent="0.3">
      <c r="A577" s="3">
        <v>42857</v>
      </c>
      <c r="B577" s="1">
        <v>29921.18</v>
      </c>
      <c r="C577" s="1">
        <v>30021.49</v>
      </c>
      <c r="D577" s="1">
        <v>30069.24</v>
      </c>
      <c r="E577" s="1">
        <v>29804.12</v>
      </c>
      <c r="F577" s="2">
        <v>1E-4</v>
      </c>
      <c r="G577" s="1">
        <f>Tabella15[[#This Row],[MAX]]-Tabella15[[#This Row],[MIN]]</f>
        <v>265.12000000000262</v>
      </c>
    </row>
    <row r="578" spans="1:7" x14ac:dyDescent="0.3">
      <c r="A578" s="3">
        <v>42858</v>
      </c>
      <c r="B578" s="1">
        <v>29894.799999999999</v>
      </c>
      <c r="C578" s="1">
        <v>29984.95</v>
      </c>
      <c r="D578" s="1">
        <v>30020.59</v>
      </c>
      <c r="E578" s="1">
        <v>29846.57</v>
      </c>
      <c r="F578" s="2">
        <v>-8.9999999999999998E-4</v>
      </c>
      <c r="G578" s="1">
        <f>Tabella15[[#This Row],[MAX]]-Tabella15[[#This Row],[MIN]]</f>
        <v>174.02000000000044</v>
      </c>
    </row>
    <row r="579" spans="1:7" x14ac:dyDescent="0.3">
      <c r="A579" s="3">
        <v>42859</v>
      </c>
      <c r="B579" s="1">
        <v>30126.21</v>
      </c>
      <c r="C579" s="1">
        <v>30069.72</v>
      </c>
      <c r="D579" s="1">
        <v>30169.95</v>
      </c>
      <c r="E579" s="1">
        <v>30007.4</v>
      </c>
      <c r="F579" s="2">
        <v>7.7000000000000002E-3</v>
      </c>
      <c r="G579" s="1">
        <f>Tabella15[[#This Row],[MAX]]-Tabella15[[#This Row],[MIN]]</f>
        <v>162.54999999999927</v>
      </c>
    </row>
    <row r="580" spans="1:7" x14ac:dyDescent="0.3">
      <c r="A580" s="3">
        <v>42860</v>
      </c>
      <c r="B580" s="1">
        <v>29858.799999999999</v>
      </c>
      <c r="C580" s="1">
        <v>30142.14</v>
      </c>
      <c r="D580" s="1">
        <v>30176.55</v>
      </c>
      <c r="E580" s="1">
        <v>29823.599999999999</v>
      </c>
      <c r="F580" s="2">
        <v>-8.8999999999999999E-3</v>
      </c>
      <c r="G580" s="1">
        <f>Tabella15[[#This Row],[MAX]]-Tabella15[[#This Row],[MIN]]</f>
        <v>352.95000000000073</v>
      </c>
    </row>
    <row r="581" spans="1:7" x14ac:dyDescent="0.3">
      <c r="A581" s="3">
        <v>42863</v>
      </c>
      <c r="B581" s="1">
        <v>29926.15</v>
      </c>
      <c r="C581" s="1">
        <v>29915.119999999999</v>
      </c>
      <c r="D581" s="1">
        <v>30016.04</v>
      </c>
      <c r="E581" s="1">
        <v>29877.41</v>
      </c>
      <c r="F581" s="2">
        <v>2.3E-3</v>
      </c>
      <c r="G581" s="1">
        <f>Tabella15[[#This Row],[MAX]]-Tabella15[[#This Row],[MIN]]</f>
        <v>138.63000000000102</v>
      </c>
    </row>
    <row r="582" spans="1:7" x14ac:dyDescent="0.3">
      <c r="A582" s="3">
        <v>42864</v>
      </c>
      <c r="B582" s="1">
        <v>29933.25</v>
      </c>
      <c r="C582" s="1">
        <v>29977.5</v>
      </c>
      <c r="D582" s="1">
        <v>30017.82</v>
      </c>
      <c r="E582" s="1">
        <v>29911.439999999999</v>
      </c>
      <c r="F582" s="2">
        <v>2.0000000000000001E-4</v>
      </c>
      <c r="G582" s="1">
        <f>Tabella15[[#This Row],[MAX]]-Tabella15[[#This Row],[MIN]]</f>
        <v>106.38000000000102</v>
      </c>
    </row>
    <row r="583" spans="1:7" x14ac:dyDescent="0.3">
      <c r="A583" s="3">
        <v>42865</v>
      </c>
      <c r="B583" s="1">
        <v>30248.17</v>
      </c>
      <c r="C583" s="1">
        <v>29988.78</v>
      </c>
      <c r="D583" s="1">
        <v>30271.599999999999</v>
      </c>
      <c r="E583" s="1">
        <v>29987.439999999999</v>
      </c>
      <c r="F583" s="2">
        <v>1.0500000000000001E-2</v>
      </c>
      <c r="G583" s="1">
        <f>Tabella15[[#This Row],[MAX]]-Tabella15[[#This Row],[MIN]]</f>
        <v>284.15999999999985</v>
      </c>
    </row>
    <row r="584" spans="1:7" x14ac:dyDescent="0.3">
      <c r="A584" s="3">
        <v>42866</v>
      </c>
      <c r="B584" s="1">
        <v>30250.98</v>
      </c>
      <c r="C584" s="1">
        <v>30309.71</v>
      </c>
      <c r="D584" s="1">
        <v>30366.43</v>
      </c>
      <c r="E584" s="1">
        <v>30207.11</v>
      </c>
      <c r="F584" s="2">
        <v>1E-4</v>
      </c>
      <c r="G584" s="1">
        <f>Tabella15[[#This Row],[MAX]]-Tabella15[[#This Row],[MIN]]</f>
        <v>159.31999999999971</v>
      </c>
    </row>
    <row r="585" spans="1:7" x14ac:dyDescent="0.3">
      <c r="A585" s="3">
        <v>42867</v>
      </c>
      <c r="B585" s="1">
        <v>30188.15</v>
      </c>
      <c r="C585" s="1">
        <v>30285.61</v>
      </c>
      <c r="D585" s="1">
        <v>30299.74</v>
      </c>
      <c r="E585" s="1">
        <v>30111.45</v>
      </c>
      <c r="F585" s="2">
        <v>-2.0999999999999999E-3</v>
      </c>
      <c r="G585" s="1">
        <f>Tabella15[[#This Row],[MAX]]-Tabella15[[#This Row],[MIN]]</f>
        <v>188.29000000000087</v>
      </c>
    </row>
    <row r="586" spans="1:7" x14ac:dyDescent="0.3">
      <c r="A586" s="3">
        <v>42870</v>
      </c>
      <c r="B586" s="1">
        <v>30322.12</v>
      </c>
      <c r="C586" s="1">
        <v>30287.37</v>
      </c>
      <c r="D586" s="1">
        <v>30357.96</v>
      </c>
      <c r="E586" s="1">
        <v>30273.62</v>
      </c>
      <c r="F586" s="2">
        <v>4.4000000000000003E-3</v>
      </c>
      <c r="G586" s="1">
        <f>Tabella15[[#This Row],[MAX]]-Tabella15[[#This Row],[MIN]]</f>
        <v>84.340000000000146</v>
      </c>
    </row>
    <row r="587" spans="1:7" x14ac:dyDescent="0.3">
      <c r="A587" s="3">
        <v>42871</v>
      </c>
      <c r="B587" s="1">
        <v>30582.6</v>
      </c>
      <c r="C587" s="1">
        <v>30391.48</v>
      </c>
      <c r="D587" s="1">
        <v>30591.55</v>
      </c>
      <c r="E587" s="1">
        <v>30363.37</v>
      </c>
      <c r="F587" s="2">
        <v>8.6E-3</v>
      </c>
      <c r="G587" s="1">
        <f>Tabella15[[#This Row],[MAX]]-Tabella15[[#This Row],[MIN]]</f>
        <v>228.18000000000029</v>
      </c>
    </row>
    <row r="588" spans="1:7" x14ac:dyDescent="0.3">
      <c r="A588" s="3">
        <v>42872</v>
      </c>
      <c r="B588" s="1">
        <v>30658.77</v>
      </c>
      <c r="C588" s="1">
        <v>30616.53</v>
      </c>
      <c r="D588" s="1">
        <v>30692.45</v>
      </c>
      <c r="E588" s="1">
        <v>30519.14</v>
      </c>
      <c r="F588" s="2">
        <v>2.5000000000000001E-3</v>
      </c>
      <c r="G588" s="1">
        <f>Tabella15[[#This Row],[MAX]]-Tabella15[[#This Row],[MIN]]</f>
        <v>173.31000000000131</v>
      </c>
    </row>
    <row r="589" spans="1:7" x14ac:dyDescent="0.3">
      <c r="A589" s="3">
        <v>42873</v>
      </c>
      <c r="B589" s="1">
        <v>30434.79</v>
      </c>
      <c r="C589" s="1">
        <v>30466.82</v>
      </c>
      <c r="D589" s="1">
        <v>30575.83</v>
      </c>
      <c r="E589" s="1">
        <v>30393.72</v>
      </c>
      <c r="F589" s="2">
        <v>-7.3000000000000001E-3</v>
      </c>
      <c r="G589" s="1">
        <f>Tabella15[[#This Row],[MAX]]-Tabella15[[#This Row],[MIN]]</f>
        <v>182.11000000000058</v>
      </c>
    </row>
    <row r="590" spans="1:7" x14ac:dyDescent="0.3">
      <c r="A590" s="3">
        <v>42874</v>
      </c>
      <c r="B590" s="1">
        <v>30464.92</v>
      </c>
      <c r="C590" s="1">
        <v>30539.65</v>
      </c>
      <c r="D590" s="1">
        <v>30712.35</v>
      </c>
      <c r="E590" s="1">
        <v>30338.52</v>
      </c>
      <c r="F590" s="2">
        <v>1E-3</v>
      </c>
      <c r="G590" s="1">
        <f>Tabella15[[#This Row],[MAX]]-Tabella15[[#This Row],[MIN]]</f>
        <v>373.82999999999811</v>
      </c>
    </row>
    <row r="591" spans="1:7" x14ac:dyDescent="0.3">
      <c r="A591" s="3">
        <v>42877</v>
      </c>
      <c r="B591" s="1">
        <v>30570.97</v>
      </c>
      <c r="C591" s="1">
        <v>30638.880000000001</v>
      </c>
      <c r="D591" s="1">
        <v>30712.15</v>
      </c>
      <c r="E591" s="1">
        <v>30516.87</v>
      </c>
      <c r="F591" s="2">
        <v>3.5000000000000001E-3</v>
      </c>
      <c r="G591" s="1">
        <f>Tabella15[[#This Row],[MAX]]-Tabella15[[#This Row],[MIN]]</f>
        <v>195.28000000000247</v>
      </c>
    </row>
    <row r="592" spans="1:7" x14ac:dyDescent="0.3">
      <c r="A592" s="3">
        <v>42878</v>
      </c>
      <c r="B592" s="1">
        <v>30365.25</v>
      </c>
      <c r="C592" s="1">
        <v>30553.89</v>
      </c>
      <c r="D592" s="1">
        <v>30610.639999999999</v>
      </c>
      <c r="E592" s="1">
        <v>30316.92</v>
      </c>
      <c r="F592" s="2">
        <v>-6.7000000000000002E-3</v>
      </c>
      <c r="G592" s="1">
        <f>Tabella15[[#This Row],[MAX]]-Tabella15[[#This Row],[MIN]]</f>
        <v>293.72000000000116</v>
      </c>
    </row>
    <row r="593" spans="1:7" x14ac:dyDescent="0.3">
      <c r="A593" s="3">
        <v>42879</v>
      </c>
      <c r="B593" s="1">
        <v>30301.64</v>
      </c>
      <c r="C593" s="1">
        <v>30446.77</v>
      </c>
      <c r="D593" s="1">
        <v>30534.15</v>
      </c>
      <c r="E593" s="1">
        <v>30247.599999999999</v>
      </c>
      <c r="F593" s="2">
        <v>-2.0999999999999999E-3</v>
      </c>
      <c r="G593" s="1">
        <f>Tabella15[[#This Row],[MAX]]-Tabella15[[#This Row],[MIN]]</f>
        <v>286.55000000000291</v>
      </c>
    </row>
    <row r="594" spans="1:7" x14ac:dyDescent="0.3">
      <c r="A594" s="3">
        <v>42880</v>
      </c>
      <c r="B594" s="1">
        <v>30750.03</v>
      </c>
      <c r="C594" s="1">
        <v>30374.81</v>
      </c>
      <c r="D594" s="1">
        <v>30793.43</v>
      </c>
      <c r="E594" s="1">
        <v>30352.26</v>
      </c>
      <c r="F594" s="2">
        <v>1.4800000000000001E-2</v>
      </c>
      <c r="G594" s="1">
        <f>Tabella15[[#This Row],[MAX]]-Tabella15[[#This Row],[MIN]]</f>
        <v>441.17000000000189</v>
      </c>
    </row>
    <row r="595" spans="1:7" x14ac:dyDescent="0.3">
      <c r="A595" s="3">
        <v>42881</v>
      </c>
      <c r="B595" s="1">
        <v>31028.21</v>
      </c>
      <c r="C595" s="1">
        <v>30765.77</v>
      </c>
      <c r="D595" s="1">
        <v>31074.07</v>
      </c>
      <c r="E595" s="1">
        <v>30745.57</v>
      </c>
      <c r="F595" s="2">
        <v>8.9999999999999993E-3</v>
      </c>
      <c r="G595" s="1">
        <f>Tabella15[[#This Row],[MAX]]-Tabella15[[#This Row],[MIN]]</f>
        <v>328.5</v>
      </c>
    </row>
    <row r="596" spans="1:7" x14ac:dyDescent="0.3">
      <c r="A596" s="3">
        <v>42884</v>
      </c>
      <c r="B596" s="1">
        <v>31109.279999999999</v>
      </c>
      <c r="C596" s="1">
        <v>30944.38</v>
      </c>
      <c r="D596" s="1">
        <v>31214.39</v>
      </c>
      <c r="E596" s="1">
        <v>30869.9</v>
      </c>
      <c r="F596" s="2">
        <v>2.5999999999999999E-3</v>
      </c>
      <c r="G596" s="1">
        <f>Tabella15[[#This Row],[MAX]]-Tabella15[[#This Row],[MIN]]</f>
        <v>344.48999999999796</v>
      </c>
    </row>
    <row r="597" spans="1:7" x14ac:dyDescent="0.3">
      <c r="A597" s="3">
        <v>42885</v>
      </c>
      <c r="B597" s="1">
        <v>31159.4</v>
      </c>
      <c r="C597" s="1">
        <v>31111.73</v>
      </c>
      <c r="D597" s="1">
        <v>31220.38</v>
      </c>
      <c r="E597" s="1">
        <v>31064.04</v>
      </c>
      <c r="F597" s="2">
        <v>1.6000000000000001E-3</v>
      </c>
      <c r="G597" s="1">
        <f>Tabella15[[#This Row],[MAX]]-Tabella15[[#This Row],[MIN]]</f>
        <v>156.34000000000015</v>
      </c>
    </row>
    <row r="598" spans="1:7" x14ac:dyDescent="0.3">
      <c r="A598" s="3">
        <v>42886</v>
      </c>
      <c r="B598" s="1">
        <v>31145.8</v>
      </c>
      <c r="C598" s="1">
        <v>31222.51</v>
      </c>
      <c r="D598" s="1">
        <v>31255.279999999999</v>
      </c>
      <c r="E598" s="1">
        <v>31107.48</v>
      </c>
      <c r="F598" s="2">
        <v>-4.0000000000000002E-4</v>
      </c>
      <c r="G598" s="1">
        <f>Tabella15[[#This Row],[MAX]]-Tabella15[[#This Row],[MIN]]</f>
        <v>147.79999999999927</v>
      </c>
    </row>
    <row r="599" spans="1:7" x14ac:dyDescent="0.3">
      <c r="A599" s="3">
        <v>42887</v>
      </c>
      <c r="B599" s="1">
        <v>31137.59</v>
      </c>
      <c r="C599" s="1">
        <v>31117.09</v>
      </c>
      <c r="D599" s="1">
        <v>31213.119999999999</v>
      </c>
      <c r="E599" s="1">
        <v>31062.02</v>
      </c>
      <c r="F599" s="2">
        <v>-2.9999999999999997E-4</v>
      </c>
      <c r="G599" s="1">
        <f>Tabella15[[#This Row],[MAX]]-Tabella15[[#This Row],[MIN]]</f>
        <v>151.09999999999854</v>
      </c>
    </row>
    <row r="600" spans="1:7" x14ac:dyDescent="0.3">
      <c r="A600" s="3">
        <v>42888</v>
      </c>
      <c r="B600" s="1">
        <v>31273.29</v>
      </c>
      <c r="C600" s="1">
        <v>31205.37</v>
      </c>
      <c r="D600" s="1">
        <v>31332.560000000001</v>
      </c>
      <c r="E600" s="1">
        <v>31190.400000000001</v>
      </c>
      <c r="F600" s="2">
        <v>4.4000000000000003E-3</v>
      </c>
      <c r="G600" s="1">
        <f>Tabella15[[#This Row],[MAX]]-Tabella15[[#This Row],[MIN]]</f>
        <v>142.15999999999985</v>
      </c>
    </row>
    <row r="601" spans="1:7" x14ac:dyDescent="0.3">
      <c r="A601" s="3">
        <v>42891</v>
      </c>
      <c r="B601" s="1">
        <v>31309.49</v>
      </c>
      <c r="C601" s="1">
        <v>31274.74</v>
      </c>
      <c r="D601" s="1">
        <v>31355.42</v>
      </c>
      <c r="E601" s="1">
        <v>31198.22</v>
      </c>
      <c r="F601" s="2">
        <v>1.1999999999999999E-3</v>
      </c>
      <c r="G601" s="1">
        <f>Tabella15[[#This Row],[MAX]]-Tabella15[[#This Row],[MIN]]</f>
        <v>157.19999999999709</v>
      </c>
    </row>
    <row r="602" spans="1:7" x14ac:dyDescent="0.3">
      <c r="A602" s="3">
        <v>42892</v>
      </c>
      <c r="B602" s="1">
        <v>31190.560000000001</v>
      </c>
      <c r="C602" s="1">
        <v>31420.85</v>
      </c>
      <c r="D602" s="1">
        <v>31430.32</v>
      </c>
      <c r="E602" s="1">
        <v>31172.55</v>
      </c>
      <c r="F602" s="2">
        <v>-3.8E-3</v>
      </c>
      <c r="G602" s="1">
        <f>Tabella15[[#This Row],[MAX]]-Tabella15[[#This Row],[MIN]]</f>
        <v>257.77000000000044</v>
      </c>
    </row>
    <row r="603" spans="1:7" x14ac:dyDescent="0.3">
      <c r="A603" s="3">
        <v>42893</v>
      </c>
      <c r="B603" s="1">
        <v>31271.279999999999</v>
      </c>
      <c r="C603" s="1">
        <v>31252.71</v>
      </c>
      <c r="D603" s="1">
        <v>31346.99</v>
      </c>
      <c r="E603" s="1">
        <v>31172.98</v>
      </c>
      <c r="F603" s="2">
        <v>2.5999999999999999E-3</v>
      </c>
      <c r="G603" s="1">
        <f>Tabella15[[#This Row],[MAX]]-Tabella15[[#This Row],[MIN]]</f>
        <v>174.01000000000204</v>
      </c>
    </row>
    <row r="604" spans="1:7" x14ac:dyDescent="0.3">
      <c r="A604" s="3">
        <v>42894</v>
      </c>
      <c r="B604" s="1">
        <v>31213.360000000001</v>
      </c>
      <c r="C604" s="1">
        <v>31316.91</v>
      </c>
      <c r="D604" s="1">
        <v>31354.51</v>
      </c>
      <c r="E604" s="1">
        <v>31193.77</v>
      </c>
      <c r="F604" s="2">
        <v>-1.9E-3</v>
      </c>
      <c r="G604" s="1">
        <f>Tabella15[[#This Row],[MAX]]-Tabella15[[#This Row],[MIN]]</f>
        <v>160.73999999999796</v>
      </c>
    </row>
    <row r="605" spans="1:7" x14ac:dyDescent="0.3">
      <c r="A605" s="3">
        <v>42895</v>
      </c>
      <c r="B605" s="1">
        <v>31262.06</v>
      </c>
      <c r="C605" s="1">
        <v>31196.86</v>
      </c>
      <c r="D605" s="1">
        <v>31289.99</v>
      </c>
      <c r="E605" s="1">
        <v>31087.279999999999</v>
      </c>
      <c r="F605" s="2">
        <v>1.6000000000000001E-3</v>
      </c>
      <c r="G605" s="1">
        <f>Tabella15[[#This Row],[MAX]]-Tabella15[[#This Row],[MIN]]</f>
        <v>202.71000000000276</v>
      </c>
    </row>
    <row r="606" spans="1:7" x14ac:dyDescent="0.3">
      <c r="A606" s="3">
        <v>42898</v>
      </c>
      <c r="B606" s="1">
        <v>31095.7</v>
      </c>
      <c r="C606" s="1">
        <v>31225.43</v>
      </c>
      <c r="D606" s="1">
        <v>31225.43</v>
      </c>
      <c r="E606" s="1">
        <v>31044.28</v>
      </c>
      <c r="F606" s="2">
        <v>-5.3E-3</v>
      </c>
      <c r="G606" s="1">
        <f>Tabella15[[#This Row],[MAX]]-Tabella15[[#This Row],[MIN]]</f>
        <v>181.15000000000146</v>
      </c>
    </row>
    <row r="607" spans="1:7" x14ac:dyDescent="0.3">
      <c r="A607" s="3">
        <v>42899</v>
      </c>
      <c r="B607" s="1">
        <v>31103.49</v>
      </c>
      <c r="C607" s="1">
        <v>31091.1</v>
      </c>
      <c r="D607" s="1">
        <v>31260.77</v>
      </c>
      <c r="E607" s="1">
        <v>31062.34</v>
      </c>
      <c r="F607" s="2">
        <v>2.9999999999999997E-4</v>
      </c>
      <c r="G607" s="1">
        <f>Tabella15[[#This Row],[MAX]]-Tabella15[[#This Row],[MIN]]</f>
        <v>198.43000000000029</v>
      </c>
    </row>
    <row r="608" spans="1:7" x14ac:dyDescent="0.3">
      <c r="A608" s="3">
        <v>42900</v>
      </c>
      <c r="B608" s="1">
        <v>31155.91</v>
      </c>
      <c r="C608" s="1">
        <v>31147.69</v>
      </c>
      <c r="D608" s="1">
        <v>31190.36</v>
      </c>
      <c r="E608" s="1">
        <v>31054.94</v>
      </c>
      <c r="F608" s="2">
        <v>1.6999999999999999E-3</v>
      </c>
      <c r="G608" s="1">
        <f>Tabella15[[#This Row],[MAX]]-Tabella15[[#This Row],[MIN]]</f>
        <v>135.42000000000189</v>
      </c>
    </row>
    <row r="609" spans="1:7" x14ac:dyDescent="0.3">
      <c r="A609" s="3">
        <v>42901</v>
      </c>
      <c r="B609" s="1">
        <v>31075.73</v>
      </c>
      <c r="C609" s="1">
        <v>31222.89</v>
      </c>
      <c r="D609" s="1">
        <v>31229.439999999999</v>
      </c>
      <c r="E609" s="1">
        <v>31026.48</v>
      </c>
      <c r="F609" s="2">
        <v>-2.5999999999999999E-3</v>
      </c>
      <c r="G609" s="1">
        <f>Tabella15[[#This Row],[MAX]]-Tabella15[[#This Row],[MIN]]</f>
        <v>202.95999999999913</v>
      </c>
    </row>
    <row r="610" spans="1:7" x14ac:dyDescent="0.3">
      <c r="A610" s="3">
        <v>42902</v>
      </c>
      <c r="B610" s="1">
        <v>31056.400000000001</v>
      </c>
      <c r="C610" s="1">
        <v>31160.47</v>
      </c>
      <c r="D610" s="1">
        <v>31182.73</v>
      </c>
      <c r="E610" s="1">
        <v>31017.18</v>
      </c>
      <c r="F610" s="2">
        <v>-5.9999999999999995E-4</v>
      </c>
      <c r="G610" s="1">
        <f>Tabella15[[#This Row],[MAX]]-Tabella15[[#This Row],[MIN]]</f>
        <v>165.54999999999927</v>
      </c>
    </row>
    <row r="611" spans="1:7" x14ac:dyDescent="0.3">
      <c r="A611" s="3">
        <v>42905</v>
      </c>
      <c r="B611" s="1">
        <v>31311.57</v>
      </c>
      <c r="C611" s="1">
        <v>31168.98</v>
      </c>
      <c r="D611" s="1">
        <v>31362.15</v>
      </c>
      <c r="E611" s="1">
        <v>31163.35</v>
      </c>
      <c r="F611" s="2">
        <v>8.2000000000000007E-3</v>
      </c>
      <c r="G611" s="1">
        <f>Tabella15[[#This Row],[MAX]]-Tabella15[[#This Row],[MIN]]</f>
        <v>198.80000000000291</v>
      </c>
    </row>
    <row r="612" spans="1:7" x14ac:dyDescent="0.3">
      <c r="A612" s="3">
        <v>42906</v>
      </c>
      <c r="B612" s="1">
        <v>31297.53</v>
      </c>
      <c r="C612" s="1">
        <v>31392.53</v>
      </c>
      <c r="D612" s="1">
        <v>31392.53</v>
      </c>
      <c r="E612" s="1">
        <v>31261.49</v>
      </c>
      <c r="F612" s="2">
        <v>-4.0000000000000002E-4</v>
      </c>
      <c r="G612" s="1">
        <f>Tabella15[[#This Row],[MAX]]-Tabella15[[#This Row],[MIN]]</f>
        <v>131.03999999999724</v>
      </c>
    </row>
    <row r="613" spans="1:7" x14ac:dyDescent="0.3">
      <c r="A613" s="3">
        <v>42907</v>
      </c>
      <c r="B613" s="1">
        <v>31283.64</v>
      </c>
      <c r="C613" s="1">
        <v>31302.18</v>
      </c>
      <c r="D613" s="1">
        <v>31336.44</v>
      </c>
      <c r="E613" s="1">
        <v>31193.61</v>
      </c>
      <c r="F613" s="2">
        <v>-4.0000000000000002E-4</v>
      </c>
      <c r="G613" s="1">
        <f>Tabella15[[#This Row],[MAX]]-Tabella15[[#This Row],[MIN]]</f>
        <v>142.82999999999811</v>
      </c>
    </row>
    <row r="614" spans="1:7" x14ac:dyDescent="0.3">
      <c r="A614" s="3">
        <v>42908</v>
      </c>
      <c r="B614" s="1">
        <v>31290.74</v>
      </c>
      <c r="C614" s="1">
        <v>31351.53</v>
      </c>
      <c r="D614" s="1">
        <v>31522.87</v>
      </c>
      <c r="E614" s="1">
        <v>31255.63</v>
      </c>
      <c r="F614" s="2">
        <v>2.0000000000000001E-4</v>
      </c>
      <c r="G614" s="1">
        <f>Tabella15[[#This Row],[MAX]]-Tabella15[[#This Row],[MIN]]</f>
        <v>267.23999999999796</v>
      </c>
    </row>
    <row r="615" spans="1:7" x14ac:dyDescent="0.3">
      <c r="A615" s="3">
        <v>42909</v>
      </c>
      <c r="B615" s="1">
        <v>31138.21</v>
      </c>
      <c r="C615" s="1">
        <v>31352.57</v>
      </c>
      <c r="D615" s="1">
        <v>31365.39</v>
      </c>
      <c r="E615" s="1">
        <v>31110.39</v>
      </c>
      <c r="F615" s="2">
        <v>-4.8999999999999998E-3</v>
      </c>
      <c r="G615" s="1">
        <f>Tabella15[[#This Row],[MAX]]-Tabella15[[#This Row],[MIN]]</f>
        <v>255</v>
      </c>
    </row>
    <row r="616" spans="1:7" x14ac:dyDescent="0.3">
      <c r="A616" s="3">
        <v>42913</v>
      </c>
      <c r="B616" s="1">
        <v>30958.25</v>
      </c>
      <c r="C616" s="1">
        <v>31194.68</v>
      </c>
      <c r="D616" s="1">
        <v>31294.959999999999</v>
      </c>
      <c r="E616" s="1">
        <v>30847.08</v>
      </c>
      <c r="F616" s="2">
        <v>-5.7999999999999996E-3</v>
      </c>
      <c r="G616" s="1">
        <f>Tabella15[[#This Row],[MAX]]-Tabella15[[#This Row],[MIN]]</f>
        <v>447.87999999999738</v>
      </c>
    </row>
    <row r="617" spans="1:7" x14ac:dyDescent="0.3">
      <c r="A617" s="3">
        <v>42914</v>
      </c>
      <c r="B617" s="1">
        <v>30834.32</v>
      </c>
      <c r="C617" s="1">
        <v>30988.87</v>
      </c>
      <c r="D617" s="1">
        <v>31000.48</v>
      </c>
      <c r="E617" s="1">
        <v>30798.7</v>
      </c>
      <c r="F617" s="2">
        <v>-4.0000000000000001E-3</v>
      </c>
      <c r="G617" s="1">
        <f>Tabella15[[#This Row],[MAX]]-Tabella15[[#This Row],[MIN]]</f>
        <v>201.77999999999884</v>
      </c>
    </row>
    <row r="618" spans="1:7" x14ac:dyDescent="0.3">
      <c r="A618" s="3">
        <v>42915</v>
      </c>
      <c r="B618" s="1">
        <v>30857.52</v>
      </c>
      <c r="C618" s="1">
        <v>30910.97</v>
      </c>
      <c r="D618" s="1">
        <v>31097.919999999998</v>
      </c>
      <c r="E618" s="1">
        <v>30794.61</v>
      </c>
      <c r="F618" s="2">
        <v>8.0000000000000004E-4</v>
      </c>
      <c r="G618" s="1">
        <f>Tabella15[[#This Row],[MAX]]-Tabella15[[#This Row],[MIN]]</f>
        <v>303.30999999999767</v>
      </c>
    </row>
    <row r="619" spans="1:7" x14ac:dyDescent="0.3">
      <c r="A619" s="3">
        <v>42916</v>
      </c>
      <c r="B619" s="1">
        <v>30921.61</v>
      </c>
      <c r="C619" s="1">
        <v>30824.97</v>
      </c>
      <c r="D619" s="1">
        <v>30965.45</v>
      </c>
      <c r="E619" s="1">
        <v>30680.66</v>
      </c>
      <c r="F619" s="2">
        <v>2.0999999999999999E-3</v>
      </c>
      <c r="G619" s="1">
        <f>Tabella15[[#This Row],[MAX]]-Tabella15[[#This Row],[MIN]]</f>
        <v>284.79000000000087</v>
      </c>
    </row>
    <row r="620" spans="1:7" x14ac:dyDescent="0.3">
      <c r="A620" s="3">
        <v>42919</v>
      </c>
      <c r="B620" s="1">
        <v>31221.62</v>
      </c>
      <c r="C620" s="1">
        <v>31156.04</v>
      </c>
      <c r="D620" s="1">
        <v>31258.33</v>
      </c>
      <c r="E620" s="1">
        <v>31017.11</v>
      </c>
      <c r="F620" s="2">
        <v>9.7000000000000003E-3</v>
      </c>
      <c r="G620" s="1">
        <f>Tabella15[[#This Row],[MAX]]-Tabella15[[#This Row],[MIN]]</f>
        <v>241.22000000000116</v>
      </c>
    </row>
    <row r="621" spans="1:7" x14ac:dyDescent="0.3">
      <c r="A621" s="3">
        <v>42920</v>
      </c>
      <c r="B621" s="1">
        <v>31209.79</v>
      </c>
      <c r="C621" s="1">
        <v>31331.21</v>
      </c>
      <c r="D621" s="1">
        <v>31353.46</v>
      </c>
      <c r="E621" s="1">
        <v>31166.37</v>
      </c>
      <c r="F621" s="2">
        <v>-4.0000000000000002E-4</v>
      </c>
      <c r="G621" s="1">
        <f>Tabella15[[#This Row],[MAX]]-Tabella15[[#This Row],[MIN]]</f>
        <v>187.09000000000015</v>
      </c>
    </row>
    <row r="622" spans="1:7" x14ac:dyDescent="0.3">
      <c r="A622" s="3">
        <v>42921</v>
      </c>
      <c r="B622" s="1">
        <v>31245.56</v>
      </c>
      <c r="C622" s="1">
        <v>31272.720000000001</v>
      </c>
      <c r="D622" s="1">
        <v>31284.639999999999</v>
      </c>
      <c r="E622" s="1">
        <v>31177.78</v>
      </c>
      <c r="F622" s="2">
        <v>1.1000000000000001E-3</v>
      </c>
      <c r="G622" s="1">
        <f>Tabella15[[#This Row],[MAX]]-Tabella15[[#This Row],[MIN]]</f>
        <v>106.86000000000058</v>
      </c>
    </row>
    <row r="623" spans="1:7" x14ac:dyDescent="0.3">
      <c r="A623" s="3">
        <v>42922</v>
      </c>
      <c r="B623" s="1">
        <v>31369.34</v>
      </c>
      <c r="C623" s="1">
        <v>31298.42</v>
      </c>
      <c r="D623" s="1">
        <v>31460.7</v>
      </c>
      <c r="E623" s="1">
        <v>31264.86</v>
      </c>
      <c r="F623" s="2">
        <v>4.0000000000000001E-3</v>
      </c>
      <c r="G623" s="1">
        <f>Tabella15[[#This Row],[MAX]]-Tabella15[[#This Row],[MIN]]</f>
        <v>195.84000000000015</v>
      </c>
    </row>
    <row r="624" spans="1:7" x14ac:dyDescent="0.3">
      <c r="A624" s="3">
        <v>42923</v>
      </c>
      <c r="B624" s="1">
        <v>31360.63</v>
      </c>
      <c r="C624" s="1">
        <v>31373.52</v>
      </c>
      <c r="D624" s="1">
        <v>31426.29</v>
      </c>
      <c r="E624" s="1">
        <v>31286.62</v>
      </c>
      <c r="F624" s="2">
        <v>-2.9999999999999997E-4</v>
      </c>
      <c r="G624" s="1">
        <f>Tabella15[[#This Row],[MAX]]-Tabella15[[#This Row],[MIN]]</f>
        <v>139.67000000000189</v>
      </c>
    </row>
    <row r="625" spans="1:7" x14ac:dyDescent="0.3">
      <c r="A625" s="3">
        <v>42926</v>
      </c>
      <c r="B625" s="1">
        <v>31715.64</v>
      </c>
      <c r="C625" s="1">
        <v>31510.62</v>
      </c>
      <c r="D625" s="1">
        <v>31768.39</v>
      </c>
      <c r="E625" s="1">
        <v>31471.41</v>
      </c>
      <c r="F625" s="2">
        <v>1.1299999999999999E-2</v>
      </c>
      <c r="G625" s="1">
        <f>Tabella15[[#This Row],[MAX]]-Tabella15[[#This Row],[MIN]]</f>
        <v>296.97999999999956</v>
      </c>
    </row>
    <row r="626" spans="1:7" x14ac:dyDescent="0.3">
      <c r="A626" s="3">
        <v>42927</v>
      </c>
      <c r="B626" s="1">
        <v>31747.09</v>
      </c>
      <c r="C626" s="1">
        <v>31789.5</v>
      </c>
      <c r="D626" s="1">
        <v>31885.11</v>
      </c>
      <c r="E626" s="1">
        <v>31718.48</v>
      </c>
      <c r="F626" s="2">
        <v>1E-3</v>
      </c>
      <c r="G626" s="1">
        <f>Tabella15[[#This Row],[MAX]]-Tabella15[[#This Row],[MIN]]</f>
        <v>166.63000000000102</v>
      </c>
    </row>
    <row r="627" spans="1:7" x14ac:dyDescent="0.3">
      <c r="A627" s="3">
        <v>42928</v>
      </c>
      <c r="B627" s="1">
        <v>31804.82</v>
      </c>
      <c r="C627" s="1">
        <v>31813.24</v>
      </c>
      <c r="D627" s="1">
        <v>31865.69</v>
      </c>
      <c r="E627" s="1">
        <v>31731.43</v>
      </c>
      <c r="F627" s="2">
        <v>1.8E-3</v>
      </c>
      <c r="G627" s="1">
        <f>Tabella15[[#This Row],[MAX]]-Tabella15[[#This Row],[MIN]]</f>
        <v>134.2599999999984</v>
      </c>
    </row>
    <row r="628" spans="1:7" x14ac:dyDescent="0.3">
      <c r="A628" s="3">
        <v>42929</v>
      </c>
      <c r="B628" s="1">
        <v>32037.38</v>
      </c>
      <c r="C628" s="1">
        <v>31896.23</v>
      </c>
      <c r="D628" s="1">
        <v>32091.52</v>
      </c>
      <c r="E628" s="1">
        <v>31892.63</v>
      </c>
      <c r="F628" s="2">
        <v>7.3000000000000001E-3</v>
      </c>
      <c r="G628" s="1">
        <f>Tabella15[[#This Row],[MAX]]-Tabella15[[#This Row],[MIN]]</f>
        <v>198.88999999999942</v>
      </c>
    </row>
    <row r="629" spans="1:7" x14ac:dyDescent="0.3">
      <c r="A629" s="3">
        <v>42930</v>
      </c>
      <c r="B629" s="1">
        <v>32020.75</v>
      </c>
      <c r="C629" s="1">
        <v>32099.93</v>
      </c>
      <c r="D629" s="1">
        <v>32109.75</v>
      </c>
      <c r="E629" s="1">
        <v>31897.87</v>
      </c>
      <c r="F629" s="2">
        <v>-5.0000000000000001E-4</v>
      </c>
      <c r="G629" s="1">
        <f>Tabella15[[#This Row],[MAX]]-Tabella15[[#This Row],[MIN]]</f>
        <v>211.88000000000102</v>
      </c>
    </row>
    <row r="630" spans="1:7" x14ac:dyDescent="0.3">
      <c r="A630" s="3">
        <v>42933</v>
      </c>
      <c r="B630" s="1">
        <v>32074.78</v>
      </c>
      <c r="C630" s="1">
        <v>32053.98</v>
      </c>
      <c r="D630" s="1">
        <v>32131.919999999998</v>
      </c>
      <c r="E630" s="1">
        <v>32037.21</v>
      </c>
      <c r="F630" s="2">
        <v>1.6999999999999999E-3</v>
      </c>
      <c r="G630" s="1">
        <f>Tabella15[[#This Row],[MAX]]-Tabella15[[#This Row],[MIN]]</f>
        <v>94.709999999999127</v>
      </c>
    </row>
    <row r="631" spans="1:7" x14ac:dyDescent="0.3">
      <c r="A631" s="3">
        <v>42934</v>
      </c>
      <c r="B631" s="1">
        <v>31710.99</v>
      </c>
      <c r="C631" s="1">
        <v>31775.54</v>
      </c>
      <c r="D631" s="1">
        <v>31911.61</v>
      </c>
      <c r="E631" s="1">
        <v>31626.44</v>
      </c>
      <c r="F631" s="2">
        <v>-1.1299999999999999E-2</v>
      </c>
      <c r="G631" s="1">
        <f>Tabella15[[#This Row],[MAX]]-Tabella15[[#This Row],[MIN]]</f>
        <v>285.17000000000189</v>
      </c>
    </row>
    <row r="632" spans="1:7" x14ac:dyDescent="0.3">
      <c r="A632" s="3">
        <v>42935</v>
      </c>
      <c r="B632" s="1">
        <v>31955.35</v>
      </c>
      <c r="C632" s="1">
        <v>31882.799999999999</v>
      </c>
      <c r="D632" s="1">
        <v>31978.89</v>
      </c>
      <c r="E632" s="1">
        <v>31793.72</v>
      </c>
      <c r="F632" s="2">
        <v>7.7000000000000002E-3</v>
      </c>
      <c r="G632" s="1">
        <f>Tabella15[[#This Row],[MAX]]-Tabella15[[#This Row],[MIN]]</f>
        <v>185.16999999999825</v>
      </c>
    </row>
    <row r="633" spans="1:7" x14ac:dyDescent="0.3">
      <c r="A633" s="3">
        <v>42936</v>
      </c>
      <c r="B633" s="1">
        <v>31904.400000000001</v>
      </c>
      <c r="C633" s="1">
        <v>32033.82</v>
      </c>
      <c r="D633" s="1">
        <v>32057.119999999999</v>
      </c>
      <c r="E633" s="1">
        <v>31859.5</v>
      </c>
      <c r="F633" s="2">
        <v>-1.6000000000000001E-3</v>
      </c>
      <c r="G633" s="1">
        <f>Tabella15[[#This Row],[MAX]]-Tabella15[[#This Row],[MIN]]</f>
        <v>197.61999999999898</v>
      </c>
    </row>
    <row r="634" spans="1:7" x14ac:dyDescent="0.3">
      <c r="A634" s="3">
        <v>42937</v>
      </c>
      <c r="B634" s="1">
        <v>32028.89</v>
      </c>
      <c r="C634" s="1">
        <v>32035.88</v>
      </c>
      <c r="D634" s="1">
        <v>32062.23</v>
      </c>
      <c r="E634" s="1">
        <v>31808.93</v>
      </c>
      <c r="F634" s="2">
        <v>3.8999999999999998E-3</v>
      </c>
      <c r="G634" s="1">
        <f>Tabella15[[#This Row],[MAX]]-Tabella15[[#This Row],[MIN]]</f>
        <v>253.29999999999927</v>
      </c>
    </row>
    <row r="635" spans="1:7" x14ac:dyDescent="0.3">
      <c r="A635" s="3">
        <v>42940</v>
      </c>
      <c r="B635" s="1">
        <v>32245.87</v>
      </c>
      <c r="C635" s="1">
        <v>32100.22</v>
      </c>
      <c r="D635" s="1">
        <v>32320.86</v>
      </c>
      <c r="E635" s="1">
        <v>32058.33</v>
      </c>
      <c r="F635" s="2">
        <v>6.7999999999999996E-3</v>
      </c>
      <c r="G635" s="1">
        <f>Tabella15[[#This Row],[MAX]]-Tabella15[[#This Row],[MIN]]</f>
        <v>262.52999999999884</v>
      </c>
    </row>
    <row r="636" spans="1:7" x14ac:dyDescent="0.3">
      <c r="A636" s="3">
        <v>42941</v>
      </c>
      <c r="B636" s="1">
        <v>32228.27</v>
      </c>
      <c r="C636" s="1">
        <v>32350.71</v>
      </c>
      <c r="D636" s="1">
        <v>32374.3</v>
      </c>
      <c r="E636" s="1">
        <v>32196.86</v>
      </c>
      <c r="F636" s="2">
        <v>-5.0000000000000001E-4</v>
      </c>
      <c r="G636" s="1">
        <f>Tabella15[[#This Row],[MAX]]-Tabella15[[#This Row],[MIN]]</f>
        <v>177.43999999999869</v>
      </c>
    </row>
    <row r="637" spans="1:7" x14ac:dyDescent="0.3">
      <c r="A637" s="3">
        <v>42942</v>
      </c>
      <c r="B637" s="1">
        <v>32382.46</v>
      </c>
      <c r="C637" s="1">
        <v>32255.99</v>
      </c>
      <c r="D637" s="1">
        <v>32413.63</v>
      </c>
      <c r="E637" s="1">
        <v>32226.080000000002</v>
      </c>
      <c r="F637" s="2">
        <v>4.7999999999999996E-3</v>
      </c>
      <c r="G637" s="1">
        <f>Tabella15[[#This Row],[MAX]]-Tabella15[[#This Row],[MIN]]</f>
        <v>187.54999999999927</v>
      </c>
    </row>
    <row r="638" spans="1:7" x14ac:dyDescent="0.3">
      <c r="A638" s="3">
        <v>42943</v>
      </c>
      <c r="B638" s="1">
        <v>32383.3</v>
      </c>
      <c r="C638" s="1">
        <v>32519.439999999999</v>
      </c>
      <c r="D638" s="1">
        <v>32672.66</v>
      </c>
      <c r="E638" s="1">
        <v>32325.33</v>
      </c>
      <c r="F638" s="2">
        <v>0</v>
      </c>
      <c r="G638" s="1">
        <f>Tabella15[[#This Row],[MAX]]-Tabella15[[#This Row],[MIN]]</f>
        <v>347.32999999999811</v>
      </c>
    </row>
    <row r="639" spans="1:7" x14ac:dyDescent="0.3">
      <c r="A639" s="3">
        <v>42944</v>
      </c>
      <c r="B639" s="1">
        <v>32309.88</v>
      </c>
      <c r="C639" s="1">
        <v>32381.360000000001</v>
      </c>
      <c r="D639" s="1">
        <v>32381.360000000001</v>
      </c>
      <c r="E639" s="1">
        <v>32104.66</v>
      </c>
      <c r="F639" s="2">
        <v>-2.3E-3</v>
      </c>
      <c r="G639" s="1">
        <f>Tabella15[[#This Row],[MAX]]-Tabella15[[#This Row],[MIN]]</f>
        <v>276.70000000000073</v>
      </c>
    </row>
    <row r="640" spans="1:7" x14ac:dyDescent="0.3">
      <c r="A640" s="3">
        <v>42947</v>
      </c>
      <c r="B640" s="1">
        <v>32514.94</v>
      </c>
      <c r="C640" s="1">
        <v>32412.2</v>
      </c>
      <c r="D640" s="1">
        <v>32546.5</v>
      </c>
      <c r="E640" s="1">
        <v>32324.45</v>
      </c>
      <c r="F640" s="2">
        <v>6.3E-3</v>
      </c>
      <c r="G640" s="1">
        <f>Tabella15[[#This Row],[MAX]]-Tabella15[[#This Row],[MIN]]</f>
        <v>222.04999999999927</v>
      </c>
    </row>
    <row r="641" spans="1:7" x14ac:dyDescent="0.3">
      <c r="A641" s="3">
        <v>42948</v>
      </c>
      <c r="B641" s="1">
        <v>32575.17</v>
      </c>
      <c r="C641" s="1">
        <v>32579.8</v>
      </c>
      <c r="D641" s="1">
        <v>32632.02</v>
      </c>
      <c r="E641" s="1">
        <v>32462.25</v>
      </c>
      <c r="F641" s="2">
        <v>1.9E-3</v>
      </c>
      <c r="G641" s="1">
        <f>Tabella15[[#This Row],[MAX]]-Tabella15[[#This Row],[MIN]]</f>
        <v>169.77000000000044</v>
      </c>
    </row>
    <row r="642" spans="1:7" x14ac:dyDescent="0.3">
      <c r="A642" s="3">
        <v>42949</v>
      </c>
      <c r="B642" s="1">
        <v>32476.74</v>
      </c>
      <c r="C642" s="1">
        <v>32641.58</v>
      </c>
      <c r="D642" s="1">
        <v>32686.48</v>
      </c>
      <c r="E642" s="1">
        <v>32394.89</v>
      </c>
      <c r="F642" s="2">
        <v>-3.0000000000000001E-3</v>
      </c>
      <c r="G642" s="1">
        <f>Tabella15[[#This Row],[MAX]]-Tabella15[[#This Row],[MIN]]</f>
        <v>291.59000000000015</v>
      </c>
    </row>
    <row r="643" spans="1:7" x14ac:dyDescent="0.3">
      <c r="A643" s="3">
        <v>42950</v>
      </c>
      <c r="B643" s="1">
        <v>32237.88</v>
      </c>
      <c r="C643" s="1">
        <v>32502.55</v>
      </c>
      <c r="D643" s="1">
        <v>32502.55</v>
      </c>
      <c r="E643" s="1">
        <v>32194.58</v>
      </c>
      <c r="F643" s="2">
        <v>-7.4000000000000003E-3</v>
      </c>
      <c r="G643" s="1">
        <f>Tabella15[[#This Row],[MAX]]-Tabella15[[#This Row],[MIN]]</f>
        <v>307.96999999999753</v>
      </c>
    </row>
    <row r="644" spans="1:7" x14ac:dyDescent="0.3">
      <c r="A644" s="3">
        <v>42951</v>
      </c>
      <c r="B644" s="1">
        <v>32325.41</v>
      </c>
      <c r="C644" s="1">
        <v>32191.119999999999</v>
      </c>
      <c r="D644" s="1">
        <v>32352.19</v>
      </c>
      <c r="E644" s="1">
        <v>32107.99</v>
      </c>
      <c r="F644" s="2">
        <v>2.7000000000000001E-3</v>
      </c>
      <c r="G644" s="1">
        <f>Tabella15[[#This Row],[MAX]]-Tabella15[[#This Row],[MIN]]</f>
        <v>244.19999999999709</v>
      </c>
    </row>
    <row r="645" spans="1:7" x14ac:dyDescent="0.3">
      <c r="A645" s="3">
        <v>42954</v>
      </c>
      <c r="B645" s="1">
        <v>32273.67</v>
      </c>
      <c r="C645" s="1">
        <v>32377.8</v>
      </c>
      <c r="D645" s="1">
        <v>32396.14</v>
      </c>
      <c r="E645" s="1">
        <v>32235.82</v>
      </c>
      <c r="F645" s="2">
        <v>-1.6000000000000001E-3</v>
      </c>
      <c r="G645" s="1">
        <f>Tabella15[[#This Row],[MAX]]-Tabella15[[#This Row],[MIN]]</f>
        <v>160.31999999999971</v>
      </c>
    </row>
    <row r="646" spans="1:7" x14ac:dyDescent="0.3">
      <c r="A646" s="3">
        <v>42955</v>
      </c>
      <c r="B646" s="1">
        <v>32014.19</v>
      </c>
      <c r="C646" s="1">
        <v>32341.05</v>
      </c>
      <c r="D646" s="1">
        <v>32354.77</v>
      </c>
      <c r="E646" s="1">
        <v>31915.200000000001</v>
      </c>
      <c r="F646" s="2">
        <v>-8.0000000000000002E-3</v>
      </c>
      <c r="G646" s="1">
        <f>Tabella15[[#This Row],[MAX]]-Tabella15[[#This Row],[MIN]]</f>
        <v>439.56999999999971</v>
      </c>
    </row>
    <row r="647" spans="1:7" x14ac:dyDescent="0.3">
      <c r="A647" s="3">
        <v>42956</v>
      </c>
      <c r="B647" s="1">
        <v>31797.84</v>
      </c>
      <c r="C647" s="1">
        <v>31926.14</v>
      </c>
      <c r="D647" s="1">
        <v>31967.279999999999</v>
      </c>
      <c r="E647" s="1">
        <v>31731.91</v>
      </c>
      <c r="F647" s="2">
        <v>-6.7999999999999996E-3</v>
      </c>
      <c r="G647" s="1">
        <f>Tabella15[[#This Row],[MAX]]-Tabella15[[#This Row],[MIN]]</f>
        <v>235.36999999999898</v>
      </c>
    </row>
    <row r="648" spans="1:7" x14ac:dyDescent="0.3">
      <c r="A648" s="3">
        <v>42957</v>
      </c>
      <c r="B648" s="1">
        <v>31531.33</v>
      </c>
      <c r="C648" s="1">
        <v>31750.73</v>
      </c>
      <c r="D648" s="1">
        <v>31756.27</v>
      </c>
      <c r="E648" s="1">
        <v>31422.799999999999</v>
      </c>
      <c r="F648" s="2">
        <v>-8.3999999999999995E-3</v>
      </c>
      <c r="G648" s="1">
        <f>Tabella15[[#This Row],[MAX]]-Tabella15[[#This Row],[MIN]]</f>
        <v>333.47000000000116</v>
      </c>
    </row>
    <row r="649" spans="1:7" x14ac:dyDescent="0.3">
      <c r="A649" s="3">
        <v>42958</v>
      </c>
      <c r="B649" s="1">
        <v>31213.59</v>
      </c>
      <c r="C649" s="1">
        <v>31355.919999999998</v>
      </c>
      <c r="D649" s="1">
        <v>31379.200000000001</v>
      </c>
      <c r="E649" s="1">
        <v>31128.02</v>
      </c>
      <c r="F649" s="2">
        <v>-1.01E-2</v>
      </c>
      <c r="G649" s="1">
        <f>Tabella15[[#This Row],[MAX]]-Tabella15[[#This Row],[MIN]]</f>
        <v>251.18000000000029</v>
      </c>
    </row>
    <row r="650" spans="1:7" x14ac:dyDescent="0.3">
      <c r="A650" s="3">
        <v>42961</v>
      </c>
      <c r="B650" s="1">
        <v>31449.03</v>
      </c>
      <c r="C650" s="1">
        <v>31299.52</v>
      </c>
      <c r="D650" s="1">
        <v>31526.400000000001</v>
      </c>
      <c r="E650" s="1">
        <v>31298.9</v>
      </c>
      <c r="F650" s="2">
        <v>7.4999999999999997E-3</v>
      </c>
      <c r="G650" s="1">
        <f>Tabella15[[#This Row],[MAX]]-Tabella15[[#This Row],[MIN]]</f>
        <v>227.5</v>
      </c>
    </row>
    <row r="651" spans="1:7" x14ac:dyDescent="0.3">
      <c r="A651" s="3">
        <v>42963</v>
      </c>
      <c r="B651" s="1">
        <v>31770.89</v>
      </c>
      <c r="C651" s="1">
        <v>31566.240000000002</v>
      </c>
      <c r="D651" s="1">
        <v>31805.99</v>
      </c>
      <c r="E651" s="1">
        <v>31399.35</v>
      </c>
      <c r="F651" s="2">
        <v>1.0200000000000001E-2</v>
      </c>
      <c r="G651" s="1">
        <f>Tabella15[[#This Row],[MAX]]-Tabella15[[#This Row],[MIN]]</f>
        <v>406.64000000000306</v>
      </c>
    </row>
    <row r="652" spans="1:7" x14ac:dyDescent="0.3">
      <c r="A652" s="3">
        <v>42964</v>
      </c>
      <c r="B652" s="1">
        <v>31795.46</v>
      </c>
      <c r="C652" s="1">
        <v>31919.17</v>
      </c>
      <c r="D652" s="1">
        <v>31937.51</v>
      </c>
      <c r="E652" s="1">
        <v>31714.1</v>
      </c>
      <c r="F652" s="2">
        <v>8.0000000000000004E-4</v>
      </c>
      <c r="G652" s="1">
        <f>Tabella15[[#This Row],[MAX]]-Tabella15[[#This Row],[MIN]]</f>
        <v>223.40999999999985</v>
      </c>
    </row>
    <row r="653" spans="1:7" x14ac:dyDescent="0.3">
      <c r="A653" s="3">
        <v>42965</v>
      </c>
      <c r="B653" s="1">
        <v>31524.68</v>
      </c>
      <c r="C653" s="1">
        <v>31729.88</v>
      </c>
      <c r="D653" s="1">
        <v>31729.88</v>
      </c>
      <c r="E653" s="1">
        <v>31349.13</v>
      </c>
      <c r="F653" s="2">
        <v>-8.5000000000000006E-3</v>
      </c>
      <c r="G653" s="1">
        <f>Tabella15[[#This Row],[MAX]]-Tabella15[[#This Row],[MIN]]</f>
        <v>380.75</v>
      </c>
    </row>
    <row r="654" spans="1:7" x14ac:dyDescent="0.3">
      <c r="A654" s="3">
        <v>42968</v>
      </c>
      <c r="B654" s="1">
        <v>31258.85</v>
      </c>
      <c r="C654" s="1">
        <v>31609.93</v>
      </c>
      <c r="D654" s="1">
        <v>31641.81</v>
      </c>
      <c r="E654" s="1">
        <v>31220.53</v>
      </c>
      <c r="F654" s="2">
        <v>-8.3999999999999995E-3</v>
      </c>
      <c r="G654" s="1">
        <f>Tabella15[[#This Row],[MAX]]-Tabella15[[#This Row],[MIN]]</f>
        <v>421.28000000000247</v>
      </c>
    </row>
    <row r="655" spans="1:7" x14ac:dyDescent="0.3">
      <c r="A655" s="3">
        <v>42969</v>
      </c>
      <c r="B655" s="1">
        <v>31291.85</v>
      </c>
      <c r="C655" s="1">
        <v>31393.93</v>
      </c>
      <c r="D655" s="1">
        <v>31484.28</v>
      </c>
      <c r="E655" s="1">
        <v>31241.5</v>
      </c>
      <c r="F655" s="2">
        <v>1.1000000000000001E-3</v>
      </c>
      <c r="G655" s="1">
        <f>Tabella15[[#This Row],[MAX]]-Tabella15[[#This Row],[MIN]]</f>
        <v>242.77999999999884</v>
      </c>
    </row>
    <row r="656" spans="1:7" x14ac:dyDescent="0.3">
      <c r="A656" s="3">
        <v>42970</v>
      </c>
      <c r="B656" s="1">
        <v>31568.01</v>
      </c>
      <c r="C656" s="1">
        <v>31407.47</v>
      </c>
      <c r="D656" s="1">
        <v>31593.39</v>
      </c>
      <c r="E656" s="1">
        <v>31379.25</v>
      </c>
      <c r="F656" s="2">
        <v>8.8000000000000005E-3</v>
      </c>
      <c r="G656" s="1">
        <f>Tabella15[[#This Row],[MAX]]-Tabella15[[#This Row],[MIN]]</f>
        <v>214.13999999999942</v>
      </c>
    </row>
    <row r="657" spans="1:7" x14ac:dyDescent="0.3">
      <c r="A657" s="3">
        <v>42971</v>
      </c>
      <c r="B657" s="1">
        <v>31596.06</v>
      </c>
      <c r="C657" s="1">
        <v>31673.439999999999</v>
      </c>
      <c r="D657" s="1">
        <v>31678.19</v>
      </c>
      <c r="E657" s="1">
        <v>31546.05</v>
      </c>
      <c r="F657" s="2">
        <v>8.9999999999999998E-4</v>
      </c>
      <c r="G657" s="1">
        <f>Tabella15[[#This Row],[MAX]]-Tabella15[[#This Row],[MIN]]</f>
        <v>132.13999999999942</v>
      </c>
    </row>
    <row r="658" spans="1:7" x14ac:dyDescent="0.3">
      <c r="A658" s="3">
        <v>42975</v>
      </c>
      <c r="B658" s="1">
        <v>31750.82</v>
      </c>
      <c r="C658" s="1">
        <v>31756.87</v>
      </c>
      <c r="D658" s="1">
        <v>31809.7</v>
      </c>
      <c r="E658" s="1">
        <v>31701.67</v>
      </c>
      <c r="F658" s="2">
        <v>4.8999999999999998E-3</v>
      </c>
      <c r="G658" s="1">
        <f>Tabella15[[#This Row],[MAX]]-Tabella15[[#This Row],[MIN]]</f>
        <v>108.03000000000247</v>
      </c>
    </row>
    <row r="659" spans="1:7" x14ac:dyDescent="0.3">
      <c r="A659" s="3">
        <v>42976</v>
      </c>
      <c r="B659" s="1">
        <v>31388.39</v>
      </c>
      <c r="C659" s="1">
        <v>31724.84</v>
      </c>
      <c r="D659" s="1">
        <v>31739.8</v>
      </c>
      <c r="E659" s="1">
        <v>31360.81</v>
      </c>
      <c r="F659" s="2">
        <v>-1.14E-2</v>
      </c>
      <c r="G659" s="1">
        <f>Tabella15[[#This Row],[MAX]]-Tabella15[[#This Row],[MIN]]</f>
        <v>378.98999999999796</v>
      </c>
    </row>
    <row r="660" spans="1:7" x14ac:dyDescent="0.3">
      <c r="A660" s="3">
        <v>42977</v>
      </c>
      <c r="B660" s="1">
        <v>31646.46</v>
      </c>
      <c r="C660" s="1">
        <v>31534.57</v>
      </c>
      <c r="D660" s="1">
        <v>31727.98</v>
      </c>
      <c r="E660" s="1">
        <v>31533.02</v>
      </c>
      <c r="F660" s="2">
        <v>8.2000000000000007E-3</v>
      </c>
      <c r="G660" s="1">
        <f>Tabella15[[#This Row],[MAX]]-Tabella15[[#This Row],[MIN]]</f>
        <v>194.95999999999913</v>
      </c>
    </row>
    <row r="661" spans="1:7" x14ac:dyDescent="0.3">
      <c r="A661" s="3">
        <v>42978</v>
      </c>
      <c r="B661" s="1">
        <v>31730.49</v>
      </c>
      <c r="C661" s="1">
        <v>31685.439999999999</v>
      </c>
      <c r="D661" s="1">
        <v>31757.18</v>
      </c>
      <c r="E661" s="1">
        <v>31551.85</v>
      </c>
      <c r="F661" s="2">
        <v>2.7000000000000001E-3</v>
      </c>
      <c r="G661" s="1">
        <f>Tabella15[[#This Row],[MAX]]-Tabella15[[#This Row],[MIN]]</f>
        <v>205.33000000000175</v>
      </c>
    </row>
    <row r="662" spans="1:7" x14ac:dyDescent="0.3">
      <c r="A662" s="3">
        <v>42979</v>
      </c>
      <c r="B662" s="1">
        <v>31892.23</v>
      </c>
      <c r="C662" s="1">
        <v>31769.34</v>
      </c>
      <c r="D662" s="1">
        <v>31944.1</v>
      </c>
      <c r="E662" s="1">
        <v>31707.27</v>
      </c>
      <c r="F662" s="2">
        <v>5.1000000000000004E-3</v>
      </c>
      <c r="G662" s="1">
        <f>Tabella15[[#This Row],[MAX]]-Tabella15[[#This Row],[MIN]]</f>
        <v>236.82999999999811</v>
      </c>
    </row>
    <row r="663" spans="1:7" x14ac:dyDescent="0.3">
      <c r="A663" s="3">
        <v>42982</v>
      </c>
      <c r="B663" s="1">
        <v>31702.25</v>
      </c>
      <c r="C663" s="1">
        <v>31932.2</v>
      </c>
      <c r="D663" s="1">
        <v>31932.2</v>
      </c>
      <c r="E663" s="1">
        <v>31560.32</v>
      </c>
      <c r="F663" s="2">
        <v>-6.0000000000000001E-3</v>
      </c>
      <c r="G663" s="1">
        <f>Tabella15[[#This Row],[MAX]]-Tabella15[[#This Row],[MIN]]</f>
        <v>371.88000000000102</v>
      </c>
    </row>
    <row r="664" spans="1:7" x14ac:dyDescent="0.3">
      <c r="A664" s="3">
        <v>42983</v>
      </c>
      <c r="B664" s="1">
        <v>31809.55</v>
      </c>
      <c r="C664" s="1">
        <v>31755.16</v>
      </c>
      <c r="D664" s="1">
        <v>31863.47</v>
      </c>
      <c r="E664" s="1">
        <v>31674.23</v>
      </c>
      <c r="F664" s="2">
        <v>3.3999999999999998E-3</v>
      </c>
      <c r="G664" s="1">
        <f>Tabella15[[#This Row],[MAX]]-Tabella15[[#This Row],[MIN]]</f>
        <v>189.2400000000016</v>
      </c>
    </row>
    <row r="665" spans="1:7" x14ac:dyDescent="0.3">
      <c r="A665" s="3">
        <v>42984</v>
      </c>
      <c r="B665" s="1">
        <v>31661.97</v>
      </c>
      <c r="C665" s="1">
        <v>31713.5</v>
      </c>
      <c r="D665" s="1">
        <v>31727.85</v>
      </c>
      <c r="E665" s="1">
        <v>31586.53</v>
      </c>
      <c r="F665" s="2">
        <v>-4.5999999999999999E-3</v>
      </c>
      <c r="G665" s="1">
        <f>Tabella15[[#This Row],[MAX]]-Tabella15[[#This Row],[MIN]]</f>
        <v>141.31999999999971</v>
      </c>
    </row>
    <row r="666" spans="1:7" x14ac:dyDescent="0.3">
      <c r="A666" s="3">
        <v>42985</v>
      </c>
      <c r="B666" s="1">
        <v>31662.74</v>
      </c>
      <c r="C666" s="1">
        <v>31738.74</v>
      </c>
      <c r="D666" s="1">
        <v>31814.959999999999</v>
      </c>
      <c r="E666" s="1">
        <v>31620.44</v>
      </c>
      <c r="F666" s="2">
        <v>0</v>
      </c>
      <c r="G666" s="1">
        <f>Tabella15[[#This Row],[MAX]]-Tabella15[[#This Row],[MIN]]</f>
        <v>194.52000000000044</v>
      </c>
    </row>
    <row r="667" spans="1:7" x14ac:dyDescent="0.3">
      <c r="A667" s="3">
        <v>42986</v>
      </c>
      <c r="B667" s="1">
        <v>31687.52</v>
      </c>
      <c r="C667" s="1">
        <v>31694.15</v>
      </c>
      <c r="D667" s="1">
        <v>31763.7</v>
      </c>
      <c r="E667" s="1">
        <v>31619</v>
      </c>
      <c r="F667" s="2">
        <v>8.0000000000000004E-4</v>
      </c>
      <c r="G667" s="1">
        <f>Tabella15[[#This Row],[MAX]]-Tabella15[[#This Row],[MIN]]</f>
        <v>144.70000000000073</v>
      </c>
    </row>
    <row r="668" spans="1:7" x14ac:dyDescent="0.3">
      <c r="A668" s="3">
        <v>42989</v>
      </c>
      <c r="B668" s="1">
        <v>31882.16</v>
      </c>
      <c r="C668" s="1">
        <v>31798.31</v>
      </c>
      <c r="D668" s="1">
        <v>31952.87</v>
      </c>
      <c r="E668" s="1">
        <v>31797.89</v>
      </c>
      <c r="F668" s="2">
        <v>6.1000000000000004E-3</v>
      </c>
      <c r="G668" s="1">
        <f>Tabella15[[#This Row],[MAX]]-Tabella15[[#This Row],[MIN]]</f>
        <v>154.97999999999956</v>
      </c>
    </row>
    <row r="669" spans="1:7" x14ac:dyDescent="0.3">
      <c r="A669" s="3">
        <v>42990</v>
      </c>
      <c r="B669" s="1">
        <v>32158.66</v>
      </c>
      <c r="C669" s="1">
        <v>32029.15</v>
      </c>
      <c r="D669" s="1">
        <v>32172.46</v>
      </c>
      <c r="E669" s="1">
        <v>31950.240000000002</v>
      </c>
      <c r="F669" s="2">
        <v>8.6999999999999994E-3</v>
      </c>
      <c r="G669" s="1">
        <f>Tabella15[[#This Row],[MAX]]-Tabella15[[#This Row],[MIN]]</f>
        <v>222.21999999999753</v>
      </c>
    </row>
    <row r="670" spans="1:7" x14ac:dyDescent="0.3">
      <c r="A670" s="3">
        <v>42991</v>
      </c>
      <c r="B670" s="1">
        <v>32186.41</v>
      </c>
      <c r="C670" s="1">
        <v>32188.95</v>
      </c>
      <c r="D670" s="1">
        <v>32348.3</v>
      </c>
      <c r="E670" s="1">
        <v>32126.77</v>
      </c>
      <c r="F670" s="2">
        <v>8.9999999999999998E-4</v>
      </c>
      <c r="G670" s="1">
        <f>Tabella15[[#This Row],[MAX]]-Tabella15[[#This Row],[MIN]]</f>
        <v>221.52999999999884</v>
      </c>
    </row>
    <row r="671" spans="1:7" x14ac:dyDescent="0.3">
      <c r="A671" s="3">
        <v>42992</v>
      </c>
      <c r="B671" s="1">
        <v>32241.93</v>
      </c>
      <c r="C671" s="1">
        <v>32289.26</v>
      </c>
      <c r="D671" s="1">
        <v>32328.61</v>
      </c>
      <c r="E671" s="1">
        <v>32186.84</v>
      </c>
      <c r="F671" s="2">
        <v>1.6999999999999999E-3</v>
      </c>
      <c r="G671" s="1">
        <f>Tabella15[[#This Row],[MAX]]-Tabella15[[#This Row],[MIN]]</f>
        <v>141.77000000000044</v>
      </c>
    </row>
    <row r="672" spans="1:7" x14ac:dyDescent="0.3">
      <c r="A672" s="3">
        <v>42993</v>
      </c>
      <c r="B672" s="1">
        <v>32272.61</v>
      </c>
      <c r="C672" s="1">
        <v>32207.63</v>
      </c>
      <c r="D672" s="1">
        <v>32356.11</v>
      </c>
      <c r="E672" s="1">
        <v>32138.38</v>
      </c>
      <c r="F672" s="2">
        <v>1E-3</v>
      </c>
      <c r="G672" s="1">
        <f>Tabella15[[#This Row],[MAX]]-Tabella15[[#This Row],[MIN]]</f>
        <v>217.72999999999956</v>
      </c>
    </row>
    <row r="673" spans="1:7" x14ac:dyDescent="0.3">
      <c r="A673" s="3">
        <v>42996</v>
      </c>
      <c r="B673" s="1">
        <v>32423.759999999998</v>
      </c>
      <c r="C673" s="1">
        <v>32361.37</v>
      </c>
      <c r="D673" s="1">
        <v>32508.06</v>
      </c>
      <c r="E673" s="1">
        <v>32361.25</v>
      </c>
      <c r="F673" s="2">
        <v>4.7000000000000002E-3</v>
      </c>
      <c r="G673" s="1">
        <f>Tabella15[[#This Row],[MAX]]-Tabella15[[#This Row],[MIN]]</f>
        <v>146.81000000000131</v>
      </c>
    </row>
    <row r="674" spans="1:7" x14ac:dyDescent="0.3">
      <c r="A674" s="3">
        <v>42997</v>
      </c>
      <c r="B674" s="1">
        <v>32402.37</v>
      </c>
      <c r="C674" s="1">
        <v>32522.44</v>
      </c>
      <c r="D674" s="1">
        <v>32524.11</v>
      </c>
      <c r="E674" s="1">
        <v>32358.63</v>
      </c>
      <c r="F674" s="2">
        <v>-6.9999999999999999E-4</v>
      </c>
      <c r="G674" s="1">
        <f>Tabella15[[#This Row],[MAX]]-Tabella15[[#This Row],[MIN]]</f>
        <v>165.47999999999956</v>
      </c>
    </row>
    <row r="675" spans="1:7" x14ac:dyDescent="0.3">
      <c r="A675" s="3">
        <v>42998</v>
      </c>
      <c r="B675" s="1">
        <v>32400.51</v>
      </c>
      <c r="C675" s="1">
        <v>32467.1</v>
      </c>
      <c r="D675" s="1">
        <v>32499.88</v>
      </c>
      <c r="E675" s="1">
        <v>32383.82</v>
      </c>
      <c r="F675" s="2">
        <v>-1E-4</v>
      </c>
      <c r="G675" s="1">
        <f>Tabella15[[#This Row],[MAX]]-Tabella15[[#This Row],[MIN]]</f>
        <v>116.06000000000131</v>
      </c>
    </row>
    <row r="676" spans="1:7" x14ac:dyDescent="0.3">
      <c r="A676" s="3">
        <v>42999</v>
      </c>
      <c r="B676" s="1">
        <v>32370.04</v>
      </c>
      <c r="C676" s="1">
        <v>32406.42</v>
      </c>
      <c r="D676" s="1">
        <v>32462.61</v>
      </c>
      <c r="E676" s="1">
        <v>32164.42</v>
      </c>
      <c r="F676" s="2">
        <v>-8.9999999999999998E-4</v>
      </c>
      <c r="G676" s="1">
        <f>Tabella15[[#This Row],[MAX]]-Tabella15[[#This Row],[MIN]]</f>
        <v>298.19000000000233</v>
      </c>
    </row>
    <row r="677" spans="1:7" x14ac:dyDescent="0.3">
      <c r="A677" s="3">
        <v>43000</v>
      </c>
      <c r="B677" s="1">
        <v>31922.44</v>
      </c>
      <c r="C677" s="1">
        <v>32339.5</v>
      </c>
      <c r="D677" s="1">
        <v>32342.81</v>
      </c>
      <c r="E677" s="1">
        <v>31886.09</v>
      </c>
      <c r="F677" s="2">
        <v>-1.38E-2</v>
      </c>
      <c r="G677" s="1">
        <f>Tabella15[[#This Row],[MAX]]-Tabella15[[#This Row],[MIN]]</f>
        <v>456.72000000000116</v>
      </c>
    </row>
    <row r="678" spans="1:7" x14ac:dyDescent="0.3">
      <c r="A678" s="3">
        <v>43003</v>
      </c>
      <c r="B678" s="1">
        <v>31626.63</v>
      </c>
      <c r="C678" s="1">
        <v>31986.400000000001</v>
      </c>
      <c r="D678" s="1">
        <v>32016.52</v>
      </c>
      <c r="E678" s="1">
        <v>31474.560000000001</v>
      </c>
      <c r="F678" s="2">
        <v>-9.2999999999999992E-3</v>
      </c>
      <c r="G678" s="1">
        <f>Tabella15[[#This Row],[MAX]]-Tabella15[[#This Row],[MIN]]</f>
        <v>541.95999999999913</v>
      </c>
    </row>
    <row r="679" spans="1:7" x14ac:dyDescent="0.3">
      <c r="A679" s="3">
        <v>43004</v>
      </c>
      <c r="B679" s="1">
        <v>31599.759999999998</v>
      </c>
      <c r="C679" s="1">
        <v>31685.81</v>
      </c>
      <c r="D679" s="1">
        <v>31693.59</v>
      </c>
      <c r="E679" s="1">
        <v>31455.65</v>
      </c>
      <c r="F679" s="2">
        <v>-8.0000000000000004E-4</v>
      </c>
      <c r="G679" s="1">
        <f>Tabella15[[#This Row],[MAX]]-Tabella15[[#This Row],[MIN]]</f>
        <v>237.93999999999869</v>
      </c>
    </row>
    <row r="680" spans="1:7" x14ac:dyDescent="0.3">
      <c r="A680" s="3">
        <v>43005</v>
      </c>
      <c r="B680" s="1">
        <v>31159.81</v>
      </c>
      <c r="C680" s="1">
        <v>31785.24</v>
      </c>
      <c r="D680" s="1">
        <v>31797.46</v>
      </c>
      <c r="E680" s="1">
        <v>31100.799999999999</v>
      </c>
      <c r="F680" s="2">
        <v>-1.3899999999999999E-2</v>
      </c>
      <c r="G680" s="1">
        <f>Tabella15[[#This Row],[MAX]]-Tabella15[[#This Row],[MIN]]</f>
        <v>696.65999999999985</v>
      </c>
    </row>
    <row r="681" spans="1:7" x14ac:dyDescent="0.3">
      <c r="A681" s="3">
        <v>43006</v>
      </c>
      <c r="B681" s="1">
        <v>31282.48</v>
      </c>
      <c r="C681" s="1">
        <v>31216.36</v>
      </c>
      <c r="D681" s="1">
        <v>31340.91</v>
      </c>
      <c r="E681" s="1">
        <v>31081.83</v>
      </c>
      <c r="F681" s="2">
        <v>3.8999999999999998E-3</v>
      </c>
      <c r="G681" s="1">
        <f>Tabella15[[#This Row],[MAX]]-Tabella15[[#This Row],[MIN]]</f>
        <v>259.07999999999811</v>
      </c>
    </row>
    <row r="682" spans="1:7" x14ac:dyDescent="0.3">
      <c r="A682" s="3">
        <v>43007</v>
      </c>
      <c r="B682" s="1">
        <v>31283.72</v>
      </c>
      <c r="C682" s="1">
        <v>31367.25</v>
      </c>
      <c r="D682" s="1">
        <v>31523.87</v>
      </c>
      <c r="E682" s="1">
        <v>31243.71</v>
      </c>
      <c r="F682" s="2">
        <v>0</v>
      </c>
      <c r="G682" s="1">
        <f>Tabella15[[#This Row],[MAX]]-Tabella15[[#This Row],[MIN]]</f>
        <v>280.15999999999985</v>
      </c>
    </row>
    <row r="683" spans="1:7" x14ac:dyDescent="0.3">
      <c r="A683" s="3">
        <v>43011</v>
      </c>
      <c r="B683" s="1">
        <v>31497.38</v>
      </c>
      <c r="C683" s="1">
        <v>31537.81</v>
      </c>
      <c r="D683" s="1">
        <v>31615.279999999999</v>
      </c>
      <c r="E683" s="1">
        <v>31440.48</v>
      </c>
      <c r="F683" s="2">
        <v>6.7999999999999996E-3</v>
      </c>
      <c r="G683" s="1">
        <f>Tabella15[[#This Row],[MAX]]-Tabella15[[#This Row],[MIN]]</f>
        <v>174.79999999999927</v>
      </c>
    </row>
    <row r="684" spans="1:7" x14ac:dyDescent="0.3">
      <c r="A684" s="3">
        <v>43012</v>
      </c>
      <c r="B684" s="1">
        <v>31671.71</v>
      </c>
      <c r="C684" s="1">
        <v>31522.17</v>
      </c>
      <c r="D684" s="1">
        <v>31752.16</v>
      </c>
      <c r="E684" s="1">
        <v>31457.78</v>
      </c>
      <c r="F684" s="2">
        <v>5.4999999999999997E-3</v>
      </c>
      <c r="G684" s="1">
        <f>Tabella15[[#This Row],[MAX]]-Tabella15[[#This Row],[MIN]]</f>
        <v>294.38000000000102</v>
      </c>
    </row>
    <row r="685" spans="1:7" x14ac:dyDescent="0.3">
      <c r="A685" s="3">
        <v>43013</v>
      </c>
      <c r="B685" s="1">
        <v>31592.03</v>
      </c>
      <c r="C685" s="1">
        <v>31725.85</v>
      </c>
      <c r="D685" s="1">
        <v>31772.41</v>
      </c>
      <c r="E685" s="1">
        <v>31562.25</v>
      </c>
      <c r="F685" s="2">
        <v>-2.5000000000000001E-3</v>
      </c>
      <c r="G685" s="1">
        <f>Tabella15[[#This Row],[MAX]]-Tabella15[[#This Row],[MIN]]</f>
        <v>210.15999999999985</v>
      </c>
    </row>
    <row r="686" spans="1:7" x14ac:dyDescent="0.3">
      <c r="A686" s="3">
        <v>43014</v>
      </c>
      <c r="B686" s="1">
        <v>31814.22</v>
      </c>
      <c r="C686" s="1">
        <v>31633.34</v>
      </c>
      <c r="D686" s="1">
        <v>31844.28</v>
      </c>
      <c r="E686" s="1">
        <v>31632.81</v>
      </c>
      <c r="F686" s="2">
        <v>7.0000000000000001E-3</v>
      </c>
      <c r="G686" s="1">
        <f>Tabella15[[#This Row],[MAX]]-Tabella15[[#This Row],[MIN]]</f>
        <v>211.46999999999753</v>
      </c>
    </row>
    <row r="687" spans="1:7" x14ac:dyDescent="0.3">
      <c r="A687" s="3">
        <v>43017</v>
      </c>
      <c r="B687" s="1">
        <v>31846.89</v>
      </c>
      <c r="C687" s="1">
        <v>31862.2</v>
      </c>
      <c r="D687" s="1">
        <v>31935.63</v>
      </c>
      <c r="E687" s="1">
        <v>31781.75</v>
      </c>
      <c r="F687" s="2">
        <v>1E-3</v>
      </c>
      <c r="G687" s="1">
        <f>Tabella15[[#This Row],[MAX]]-Tabella15[[#This Row],[MIN]]</f>
        <v>153.88000000000102</v>
      </c>
    </row>
    <row r="688" spans="1:7" x14ac:dyDescent="0.3">
      <c r="A688" s="3">
        <v>43018</v>
      </c>
      <c r="B688" s="1">
        <v>31924.41</v>
      </c>
      <c r="C688" s="1">
        <v>31910.82</v>
      </c>
      <c r="D688" s="1">
        <v>31994.77</v>
      </c>
      <c r="E688" s="1">
        <v>31896.9</v>
      </c>
      <c r="F688" s="2">
        <v>2.3999999999999998E-3</v>
      </c>
      <c r="G688" s="1">
        <f>Tabella15[[#This Row],[MAX]]-Tabella15[[#This Row],[MIN]]</f>
        <v>97.869999999998981</v>
      </c>
    </row>
    <row r="689" spans="1:7" x14ac:dyDescent="0.3">
      <c r="A689" s="3">
        <v>43019</v>
      </c>
      <c r="B689" s="1">
        <v>31833.99</v>
      </c>
      <c r="C689" s="1">
        <v>31975.59</v>
      </c>
      <c r="D689" s="1">
        <v>32098.46</v>
      </c>
      <c r="E689" s="1">
        <v>31769.4</v>
      </c>
      <c r="F689" s="2">
        <v>-2.8E-3</v>
      </c>
      <c r="G689" s="1">
        <f>Tabella15[[#This Row],[MAX]]-Tabella15[[#This Row],[MIN]]</f>
        <v>329.05999999999767</v>
      </c>
    </row>
    <row r="690" spans="1:7" x14ac:dyDescent="0.3">
      <c r="A690" s="3">
        <v>43020</v>
      </c>
      <c r="B690" s="1">
        <v>32182.22</v>
      </c>
      <c r="C690" s="1">
        <v>31887.47</v>
      </c>
      <c r="D690" s="1">
        <v>32209.03</v>
      </c>
      <c r="E690" s="1">
        <v>31813.67</v>
      </c>
      <c r="F690" s="2">
        <v>1.09E-2</v>
      </c>
      <c r="G690" s="1">
        <f>Tabella15[[#This Row],[MAX]]-Tabella15[[#This Row],[MIN]]</f>
        <v>395.36000000000058</v>
      </c>
    </row>
    <row r="691" spans="1:7" x14ac:dyDescent="0.3">
      <c r="A691" s="3">
        <v>43021</v>
      </c>
      <c r="B691" s="1">
        <v>32432.69</v>
      </c>
      <c r="C691" s="1">
        <v>32247.74</v>
      </c>
      <c r="D691" s="1">
        <v>32508.59</v>
      </c>
      <c r="E691" s="1">
        <v>32247.74</v>
      </c>
      <c r="F691" s="2">
        <v>7.7999999999999996E-3</v>
      </c>
      <c r="G691" s="1">
        <f>Tabella15[[#This Row],[MAX]]-Tabella15[[#This Row],[MIN]]</f>
        <v>260.84999999999854</v>
      </c>
    </row>
    <row r="692" spans="1:7" x14ac:dyDescent="0.3">
      <c r="A692" s="3">
        <v>43024</v>
      </c>
      <c r="B692" s="1">
        <v>32633.64</v>
      </c>
      <c r="C692" s="1">
        <v>32488.23</v>
      </c>
      <c r="D692" s="1">
        <v>32687.32</v>
      </c>
      <c r="E692" s="1">
        <v>32445.43</v>
      </c>
      <c r="F692" s="2">
        <v>6.1999999999999998E-3</v>
      </c>
      <c r="G692" s="1">
        <f>Tabella15[[#This Row],[MAX]]-Tabella15[[#This Row],[MIN]]</f>
        <v>241.88999999999942</v>
      </c>
    </row>
    <row r="693" spans="1:7" x14ac:dyDescent="0.3">
      <c r="A693" s="3">
        <v>43025</v>
      </c>
      <c r="B693" s="1">
        <v>32609.16</v>
      </c>
      <c r="C693" s="1">
        <v>32654.41</v>
      </c>
      <c r="D693" s="1">
        <v>32699.86</v>
      </c>
      <c r="E693" s="1">
        <v>32556.74</v>
      </c>
      <c r="F693" s="2">
        <v>-8.0000000000000004E-4</v>
      </c>
      <c r="G693" s="1">
        <f>Tabella15[[#This Row],[MAX]]-Tabella15[[#This Row],[MIN]]</f>
        <v>143.11999999999898</v>
      </c>
    </row>
    <row r="694" spans="1:7" x14ac:dyDescent="0.3">
      <c r="A694" s="3">
        <v>43026</v>
      </c>
      <c r="B694" s="1">
        <v>32584.35</v>
      </c>
      <c r="C694" s="1">
        <v>32518.560000000001</v>
      </c>
      <c r="D694" s="1">
        <v>32670.32</v>
      </c>
      <c r="E694" s="1">
        <v>32462.85</v>
      </c>
      <c r="F694" s="2">
        <v>-8.0000000000000004E-4</v>
      </c>
      <c r="G694" s="1">
        <f>Tabella15[[#This Row],[MAX]]-Tabella15[[#This Row],[MIN]]</f>
        <v>207.47000000000116</v>
      </c>
    </row>
    <row r="695" spans="1:7" x14ac:dyDescent="0.3">
      <c r="A695" s="3">
        <v>43027</v>
      </c>
      <c r="B695" s="1">
        <v>32572.93</v>
      </c>
      <c r="C695" s="1">
        <v>32656.75</v>
      </c>
      <c r="D695" s="1">
        <v>32663.06</v>
      </c>
      <c r="E695" s="1">
        <v>32533.89</v>
      </c>
      <c r="F695" s="2">
        <v>-4.0000000000000002E-4</v>
      </c>
      <c r="G695" s="1">
        <f>Tabella15[[#This Row],[MAX]]-Tabella15[[#This Row],[MIN]]</f>
        <v>129.17000000000189</v>
      </c>
    </row>
    <row r="696" spans="1:7" x14ac:dyDescent="0.3">
      <c r="A696" s="3">
        <v>43031</v>
      </c>
      <c r="B696" s="1">
        <v>32506.720000000001</v>
      </c>
      <c r="C696" s="1">
        <v>32411.86</v>
      </c>
      <c r="D696" s="1">
        <v>32614.89</v>
      </c>
      <c r="E696" s="1">
        <v>32312.74</v>
      </c>
      <c r="F696" s="2">
        <v>-2E-3</v>
      </c>
      <c r="G696" s="1">
        <f>Tabella15[[#This Row],[MAX]]-Tabella15[[#This Row],[MIN]]</f>
        <v>302.14999999999782</v>
      </c>
    </row>
    <row r="697" spans="1:7" x14ac:dyDescent="0.3">
      <c r="A697" s="3">
        <v>43032</v>
      </c>
      <c r="B697" s="1">
        <v>32607.34</v>
      </c>
      <c r="C697" s="1">
        <v>32619.26</v>
      </c>
      <c r="D697" s="1">
        <v>32670.37</v>
      </c>
      <c r="E697" s="1">
        <v>32502.080000000002</v>
      </c>
      <c r="F697" s="2">
        <v>3.0999999999999999E-3</v>
      </c>
      <c r="G697" s="1">
        <f>Tabella15[[#This Row],[MAX]]-Tabella15[[#This Row],[MIN]]</f>
        <v>168.28999999999724</v>
      </c>
    </row>
    <row r="698" spans="1:7" x14ac:dyDescent="0.3">
      <c r="A698" s="3">
        <v>43033</v>
      </c>
      <c r="B698" s="1">
        <v>33042.5</v>
      </c>
      <c r="C698" s="1">
        <v>32995.279999999999</v>
      </c>
      <c r="D698" s="1">
        <v>33117.33</v>
      </c>
      <c r="E698" s="1">
        <v>32804.6</v>
      </c>
      <c r="F698" s="2">
        <v>1.3299999999999999E-2</v>
      </c>
      <c r="G698" s="1">
        <f>Tabella15[[#This Row],[MAX]]-Tabella15[[#This Row],[MIN]]</f>
        <v>312.7300000000032</v>
      </c>
    </row>
    <row r="699" spans="1:7" x14ac:dyDescent="0.3">
      <c r="A699" s="3">
        <v>43034</v>
      </c>
      <c r="B699" s="1">
        <v>33147.129999999997</v>
      </c>
      <c r="C699" s="1">
        <v>33025.17</v>
      </c>
      <c r="D699" s="1">
        <v>33196.17</v>
      </c>
      <c r="E699" s="1">
        <v>32835.06</v>
      </c>
      <c r="F699" s="2">
        <v>3.2000000000000002E-3</v>
      </c>
      <c r="G699" s="1">
        <f>Tabella15[[#This Row],[MAX]]-Tabella15[[#This Row],[MIN]]</f>
        <v>361.11000000000058</v>
      </c>
    </row>
    <row r="700" spans="1:7" x14ac:dyDescent="0.3">
      <c r="A700" s="3">
        <v>43035</v>
      </c>
      <c r="B700" s="1">
        <v>33157.22</v>
      </c>
      <c r="C700" s="1">
        <v>33228.32</v>
      </c>
      <c r="D700" s="1">
        <v>33286.51</v>
      </c>
      <c r="E700" s="1">
        <v>33109.410000000003</v>
      </c>
      <c r="F700" s="2">
        <v>2.9999999999999997E-4</v>
      </c>
      <c r="G700" s="1">
        <f>Tabella15[[#This Row],[MAX]]-Tabella15[[#This Row],[MIN]]</f>
        <v>177.09999999999854</v>
      </c>
    </row>
    <row r="701" spans="1:7" x14ac:dyDescent="0.3">
      <c r="A701" s="3">
        <v>43038</v>
      </c>
      <c r="B701" s="1">
        <v>33266.160000000003</v>
      </c>
      <c r="C701" s="1">
        <v>33260.1</v>
      </c>
      <c r="D701" s="1">
        <v>33340.17</v>
      </c>
      <c r="E701" s="1">
        <v>33206.93</v>
      </c>
      <c r="F701" s="2">
        <v>3.3E-3</v>
      </c>
      <c r="G701" s="1">
        <f>Tabella15[[#This Row],[MAX]]-Tabella15[[#This Row],[MIN]]</f>
        <v>133.23999999999796</v>
      </c>
    </row>
    <row r="702" spans="1:7" x14ac:dyDescent="0.3">
      <c r="A702" s="3">
        <v>43039</v>
      </c>
      <c r="B702" s="1">
        <v>33213.129999999997</v>
      </c>
      <c r="C702" s="1">
        <v>33254.93</v>
      </c>
      <c r="D702" s="1">
        <v>33294.300000000003</v>
      </c>
      <c r="E702" s="1">
        <v>33164.28</v>
      </c>
      <c r="F702" s="2">
        <v>-1.6000000000000001E-3</v>
      </c>
      <c r="G702" s="1">
        <f>Tabella15[[#This Row],[MAX]]-Tabella15[[#This Row],[MIN]]</f>
        <v>130.02000000000407</v>
      </c>
    </row>
    <row r="703" spans="1:7" x14ac:dyDescent="0.3">
      <c r="A703" s="3">
        <v>43040</v>
      </c>
      <c r="B703" s="1">
        <v>33600.269999999997</v>
      </c>
      <c r="C703" s="1">
        <v>33344.230000000003</v>
      </c>
      <c r="D703" s="1">
        <v>33651.519999999997</v>
      </c>
      <c r="E703" s="1">
        <v>33340.620000000003</v>
      </c>
      <c r="F703" s="2">
        <v>1.17E-2</v>
      </c>
      <c r="G703" s="1">
        <f>Tabella15[[#This Row],[MAX]]-Tabella15[[#This Row],[MIN]]</f>
        <v>310.89999999999418</v>
      </c>
    </row>
    <row r="704" spans="1:7" x14ac:dyDescent="0.3">
      <c r="A704" s="3">
        <v>43041</v>
      </c>
      <c r="B704" s="1">
        <v>33573.22</v>
      </c>
      <c r="C704" s="1">
        <v>33615.839999999997</v>
      </c>
      <c r="D704" s="1">
        <v>33657.57</v>
      </c>
      <c r="E704" s="1">
        <v>33527</v>
      </c>
      <c r="F704" s="2">
        <v>-8.0000000000000004E-4</v>
      </c>
      <c r="G704" s="1">
        <f>Tabella15[[#This Row],[MAX]]-Tabella15[[#This Row],[MIN]]</f>
        <v>130.56999999999971</v>
      </c>
    </row>
    <row r="705" spans="1:7" x14ac:dyDescent="0.3">
      <c r="A705" s="3">
        <v>43042</v>
      </c>
      <c r="B705" s="1">
        <v>33685.56</v>
      </c>
      <c r="C705" s="1">
        <v>33667.339999999997</v>
      </c>
      <c r="D705" s="1">
        <v>33733.71</v>
      </c>
      <c r="E705" s="1">
        <v>33531.94</v>
      </c>
      <c r="F705" s="2">
        <v>3.3E-3</v>
      </c>
      <c r="G705" s="1">
        <f>Tabella15[[#This Row],[MAX]]-Tabella15[[#This Row],[MIN]]</f>
        <v>201.7699999999968</v>
      </c>
    </row>
    <row r="706" spans="1:7" x14ac:dyDescent="0.3">
      <c r="A706" s="3">
        <v>43045</v>
      </c>
      <c r="B706" s="1">
        <v>33731.19</v>
      </c>
      <c r="C706" s="1">
        <v>33710.15</v>
      </c>
      <c r="D706" s="1">
        <v>33848.42</v>
      </c>
      <c r="E706" s="1">
        <v>33582.379999999997</v>
      </c>
      <c r="F706" s="2">
        <v>1.4E-3</v>
      </c>
      <c r="G706" s="1">
        <f>Tabella15[[#This Row],[MAX]]-Tabella15[[#This Row],[MIN]]</f>
        <v>266.04000000000087</v>
      </c>
    </row>
    <row r="707" spans="1:7" x14ac:dyDescent="0.3">
      <c r="A707" s="3">
        <v>43046</v>
      </c>
      <c r="B707" s="1">
        <v>33370.76</v>
      </c>
      <c r="C707" s="1">
        <v>33781.01</v>
      </c>
      <c r="D707" s="1">
        <v>33865.949999999997</v>
      </c>
      <c r="E707" s="1">
        <v>33341.82</v>
      </c>
      <c r="F707" s="2">
        <v>-1.0699999999999999E-2</v>
      </c>
      <c r="G707" s="1">
        <f>Tabella15[[#This Row],[MAX]]-Tabella15[[#This Row],[MIN]]</f>
        <v>524.12999999999738</v>
      </c>
    </row>
    <row r="708" spans="1:7" x14ac:dyDescent="0.3">
      <c r="A708" s="3">
        <v>43047</v>
      </c>
      <c r="B708" s="1">
        <v>33218.81</v>
      </c>
      <c r="C708" s="1">
        <v>33417.35</v>
      </c>
      <c r="D708" s="1">
        <v>33484.699999999997</v>
      </c>
      <c r="E708" s="1">
        <v>33157.68</v>
      </c>
      <c r="F708" s="2">
        <v>-4.5999999999999999E-3</v>
      </c>
      <c r="G708" s="1">
        <f>Tabella15[[#This Row],[MAX]]-Tabella15[[#This Row],[MIN]]</f>
        <v>327.0199999999968</v>
      </c>
    </row>
    <row r="709" spans="1:7" x14ac:dyDescent="0.3">
      <c r="A709" s="3">
        <v>43048</v>
      </c>
      <c r="B709" s="1">
        <v>33250.93</v>
      </c>
      <c r="C709" s="1">
        <v>33376.620000000003</v>
      </c>
      <c r="D709" s="1">
        <v>33463.800000000003</v>
      </c>
      <c r="E709" s="1">
        <v>33111.54</v>
      </c>
      <c r="F709" s="2">
        <v>1E-3</v>
      </c>
      <c r="G709" s="1">
        <f>Tabella15[[#This Row],[MAX]]-Tabella15[[#This Row],[MIN]]</f>
        <v>352.26000000000204</v>
      </c>
    </row>
    <row r="710" spans="1:7" x14ac:dyDescent="0.3">
      <c r="A710" s="3">
        <v>43049</v>
      </c>
      <c r="B710" s="1">
        <v>33314.559999999998</v>
      </c>
      <c r="C710" s="1">
        <v>33235.75</v>
      </c>
      <c r="D710" s="1">
        <v>33380.42</v>
      </c>
      <c r="E710" s="1">
        <v>33108.089999999997</v>
      </c>
      <c r="F710" s="2">
        <v>1.9E-3</v>
      </c>
      <c r="G710" s="1">
        <f>Tabella15[[#This Row],[MAX]]-Tabella15[[#This Row],[MIN]]</f>
        <v>272.33000000000175</v>
      </c>
    </row>
    <row r="711" spans="1:7" x14ac:dyDescent="0.3">
      <c r="A711" s="3">
        <v>43052</v>
      </c>
      <c r="B711" s="1">
        <v>33033.56</v>
      </c>
      <c r="C711" s="1">
        <v>33397.410000000003</v>
      </c>
      <c r="D711" s="1">
        <v>33417.300000000003</v>
      </c>
      <c r="E711" s="1">
        <v>32999.980000000003</v>
      </c>
      <c r="F711" s="2">
        <v>-8.3999999999999995E-3</v>
      </c>
      <c r="G711" s="1">
        <f>Tabella15[[#This Row],[MAX]]-Tabella15[[#This Row],[MIN]]</f>
        <v>417.31999999999971</v>
      </c>
    </row>
    <row r="712" spans="1:7" x14ac:dyDescent="0.3">
      <c r="A712" s="3">
        <v>43053</v>
      </c>
      <c r="B712" s="1">
        <v>32941.870000000003</v>
      </c>
      <c r="C712" s="1">
        <v>32990.03</v>
      </c>
      <c r="D712" s="1">
        <v>33126.550000000003</v>
      </c>
      <c r="E712" s="1">
        <v>32907.11</v>
      </c>
      <c r="F712" s="2">
        <v>-2.8E-3</v>
      </c>
      <c r="G712" s="1">
        <f>Tabella15[[#This Row],[MAX]]-Tabella15[[#This Row],[MIN]]</f>
        <v>219.44000000000233</v>
      </c>
    </row>
    <row r="713" spans="1:7" x14ac:dyDescent="0.3">
      <c r="A713" s="3">
        <v>43054</v>
      </c>
      <c r="B713" s="1">
        <v>32760.44</v>
      </c>
      <c r="C713" s="1">
        <v>32944.94</v>
      </c>
      <c r="D713" s="1">
        <v>32944.94</v>
      </c>
      <c r="E713" s="1">
        <v>32683.59</v>
      </c>
      <c r="F713" s="2">
        <v>-5.4999999999999997E-3</v>
      </c>
      <c r="G713" s="1">
        <f>Tabella15[[#This Row],[MAX]]-Tabella15[[#This Row],[MIN]]</f>
        <v>261.35000000000218</v>
      </c>
    </row>
    <row r="714" spans="1:7" x14ac:dyDescent="0.3">
      <c r="A714" s="3">
        <v>43055</v>
      </c>
      <c r="B714" s="1">
        <v>33106.82</v>
      </c>
      <c r="C714" s="1">
        <v>32829.82</v>
      </c>
      <c r="D714" s="1">
        <v>33165.15</v>
      </c>
      <c r="E714" s="1">
        <v>32829.82</v>
      </c>
      <c r="F714" s="2">
        <v>1.06E-2</v>
      </c>
      <c r="G714" s="1">
        <f>Tabella15[[#This Row],[MAX]]-Tabella15[[#This Row],[MIN]]</f>
        <v>335.33000000000175</v>
      </c>
    </row>
    <row r="715" spans="1:7" x14ac:dyDescent="0.3">
      <c r="A715" s="3">
        <v>43056</v>
      </c>
      <c r="B715" s="1">
        <v>33342.800000000003</v>
      </c>
      <c r="C715" s="1">
        <v>33388.47</v>
      </c>
      <c r="D715" s="1">
        <v>33520.82</v>
      </c>
      <c r="E715" s="1">
        <v>33278.910000000003</v>
      </c>
      <c r="F715" s="2">
        <v>7.1000000000000004E-3</v>
      </c>
      <c r="G715" s="1">
        <f>Tabella15[[#This Row],[MAX]]-Tabella15[[#This Row],[MIN]]</f>
        <v>241.90999999999622</v>
      </c>
    </row>
    <row r="716" spans="1:7" x14ac:dyDescent="0.3">
      <c r="A716" s="3">
        <v>43059</v>
      </c>
      <c r="B716" s="1">
        <v>33359.9</v>
      </c>
      <c r="C716" s="1">
        <v>33365.839999999997</v>
      </c>
      <c r="D716" s="1">
        <v>33449.53</v>
      </c>
      <c r="E716" s="1">
        <v>33288.21</v>
      </c>
      <c r="F716" s="2">
        <v>5.0000000000000001E-4</v>
      </c>
      <c r="G716" s="1">
        <f>Tabella15[[#This Row],[MAX]]-Tabella15[[#This Row],[MIN]]</f>
        <v>161.31999999999971</v>
      </c>
    </row>
    <row r="717" spans="1:7" x14ac:dyDescent="0.3">
      <c r="A717" s="3">
        <v>43060</v>
      </c>
      <c r="B717" s="1">
        <v>33478.35</v>
      </c>
      <c r="C717" s="1">
        <v>33438.28</v>
      </c>
      <c r="D717" s="1">
        <v>33625.050000000003</v>
      </c>
      <c r="E717" s="1">
        <v>33437.61</v>
      </c>
      <c r="F717" s="2">
        <v>3.5999999999999999E-3</v>
      </c>
      <c r="G717" s="1">
        <f>Tabella15[[#This Row],[MAX]]-Tabella15[[#This Row],[MIN]]</f>
        <v>187.44000000000233</v>
      </c>
    </row>
    <row r="718" spans="1:7" x14ac:dyDescent="0.3">
      <c r="A718" s="3">
        <v>43061</v>
      </c>
      <c r="B718" s="1">
        <v>33561.550000000003</v>
      </c>
      <c r="C718" s="1">
        <v>33569.07</v>
      </c>
      <c r="D718" s="1">
        <v>33654.53</v>
      </c>
      <c r="E718" s="1">
        <v>33465.230000000003</v>
      </c>
      <c r="F718" s="2">
        <v>2.5000000000000001E-3</v>
      </c>
      <c r="G718" s="1">
        <f>Tabella15[[#This Row],[MAX]]-Tabella15[[#This Row],[MIN]]</f>
        <v>189.29999999999563</v>
      </c>
    </row>
    <row r="719" spans="1:7" x14ac:dyDescent="0.3">
      <c r="A719" s="3">
        <v>43062</v>
      </c>
      <c r="B719" s="1">
        <v>33588.080000000002</v>
      </c>
      <c r="C719" s="1">
        <v>33575.910000000003</v>
      </c>
      <c r="D719" s="1">
        <v>33670.19</v>
      </c>
      <c r="E719" s="1">
        <v>33468.300000000003</v>
      </c>
      <c r="F719" s="2">
        <v>8.0000000000000004E-4</v>
      </c>
      <c r="G719" s="1">
        <f>Tabella15[[#This Row],[MAX]]-Tabella15[[#This Row],[MIN]]</f>
        <v>201.88999999999942</v>
      </c>
    </row>
    <row r="720" spans="1:7" x14ac:dyDescent="0.3">
      <c r="A720" s="3">
        <v>43063</v>
      </c>
      <c r="B720" s="1">
        <v>33679.24</v>
      </c>
      <c r="C720" s="1">
        <v>33670</v>
      </c>
      <c r="D720" s="1">
        <v>33738.53</v>
      </c>
      <c r="E720" s="1">
        <v>33639.980000000003</v>
      </c>
      <c r="F720" s="2">
        <v>2.7000000000000001E-3</v>
      </c>
      <c r="G720" s="1">
        <f>Tabella15[[#This Row],[MAX]]-Tabella15[[#This Row],[MIN]]</f>
        <v>98.549999999995634</v>
      </c>
    </row>
    <row r="721" spans="1:7" x14ac:dyDescent="0.3">
      <c r="A721" s="3">
        <v>43066</v>
      </c>
      <c r="B721" s="1">
        <v>33724.44</v>
      </c>
      <c r="C721" s="1">
        <v>33640.51</v>
      </c>
      <c r="D721" s="1">
        <v>33745.17</v>
      </c>
      <c r="E721" s="1">
        <v>33540.46</v>
      </c>
      <c r="F721" s="2">
        <v>1.2999999999999999E-3</v>
      </c>
      <c r="G721" s="1">
        <f>Tabella15[[#This Row],[MAX]]-Tabella15[[#This Row],[MIN]]</f>
        <v>204.70999999999913</v>
      </c>
    </row>
    <row r="722" spans="1:7" x14ac:dyDescent="0.3">
      <c r="A722" s="3">
        <v>43067</v>
      </c>
      <c r="B722" s="1">
        <v>33618.589999999997</v>
      </c>
      <c r="C722" s="1">
        <v>33726.65</v>
      </c>
      <c r="D722" s="1">
        <v>33770.15</v>
      </c>
      <c r="E722" s="1">
        <v>33576.65</v>
      </c>
      <c r="F722" s="2">
        <v>-3.0999999999999999E-3</v>
      </c>
      <c r="G722" s="1">
        <f>Tabella15[[#This Row],[MAX]]-Tabella15[[#This Row],[MIN]]</f>
        <v>193.5</v>
      </c>
    </row>
    <row r="723" spans="1:7" x14ac:dyDescent="0.3">
      <c r="A723" s="3">
        <v>43068</v>
      </c>
      <c r="B723" s="1">
        <v>33602.76</v>
      </c>
      <c r="C723" s="1">
        <v>33664.269999999997</v>
      </c>
      <c r="D723" s="1">
        <v>33728.81</v>
      </c>
      <c r="E723" s="1">
        <v>33553.120000000003</v>
      </c>
      <c r="F723" s="2">
        <v>-5.0000000000000001E-4</v>
      </c>
      <c r="G723" s="1">
        <f>Tabella15[[#This Row],[MAX]]-Tabella15[[#This Row],[MIN]]</f>
        <v>175.68999999999505</v>
      </c>
    </row>
    <row r="724" spans="1:7" x14ac:dyDescent="0.3">
      <c r="A724" s="3">
        <v>43069</v>
      </c>
      <c r="B724" s="1">
        <v>33149.35</v>
      </c>
      <c r="C724" s="1">
        <v>33542.5</v>
      </c>
      <c r="D724" s="1">
        <v>33576.199999999997</v>
      </c>
      <c r="E724" s="1">
        <v>33108.720000000001</v>
      </c>
      <c r="F724" s="2">
        <v>-1.35E-2</v>
      </c>
      <c r="G724" s="1">
        <f>Tabella15[[#This Row],[MAX]]-Tabella15[[#This Row],[MIN]]</f>
        <v>467.47999999999593</v>
      </c>
    </row>
    <row r="725" spans="1:7" x14ac:dyDescent="0.3">
      <c r="A725" s="3">
        <v>43070</v>
      </c>
      <c r="B725" s="1">
        <v>32832.94</v>
      </c>
      <c r="C725" s="1">
        <v>33247.660000000003</v>
      </c>
      <c r="D725" s="1">
        <v>33300.81</v>
      </c>
      <c r="E725" s="1">
        <v>32797.78</v>
      </c>
      <c r="F725" s="2">
        <v>-9.4999999999999998E-3</v>
      </c>
      <c r="G725" s="1">
        <f>Tabella15[[#This Row],[MAX]]-Tabella15[[#This Row],[MIN]]</f>
        <v>503.02999999999884</v>
      </c>
    </row>
    <row r="726" spans="1:7" x14ac:dyDescent="0.3">
      <c r="A726" s="3">
        <v>43073</v>
      </c>
      <c r="B726" s="1">
        <v>32869.72</v>
      </c>
      <c r="C726" s="1">
        <v>32968.019999999997</v>
      </c>
      <c r="D726" s="1">
        <v>33008.47</v>
      </c>
      <c r="E726" s="1">
        <v>32785.760000000002</v>
      </c>
      <c r="F726" s="2">
        <v>1.1000000000000001E-3</v>
      </c>
      <c r="G726" s="1">
        <f>Tabella15[[#This Row],[MAX]]-Tabella15[[#This Row],[MIN]]</f>
        <v>222.70999999999913</v>
      </c>
    </row>
    <row r="727" spans="1:7" x14ac:dyDescent="0.3">
      <c r="A727" s="3">
        <v>43074</v>
      </c>
      <c r="B727" s="1">
        <v>32802.44</v>
      </c>
      <c r="C727" s="1">
        <v>32814.03</v>
      </c>
      <c r="D727" s="1">
        <v>32893.050000000003</v>
      </c>
      <c r="E727" s="1">
        <v>32682.52</v>
      </c>
      <c r="F727" s="2">
        <v>-2E-3</v>
      </c>
      <c r="G727" s="1">
        <f>Tabella15[[#This Row],[MAX]]-Tabella15[[#This Row],[MIN]]</f>
        <v>210.53000000000247</v>
      </c>
    </row>
    <row r="728" spans="1:7" x14ac:dyDescent="0.3">
      <c r="A728" s="3">
        <v>43075</v>
      </c>
      <c r="B728" s="1">
        <v>32597.18</v>
      </c>
      <c r="C728" s="1">
        <v>32798.5</v>
      </c>
      <c r="D728" s="1">
        <v>32804.75</v>
      </c>
      <c r="E728" s="1">
        <v>32565.16</v>
      </c>
      <c r="F728" s="2">
        <v>-6.3E-3</v>
      </c>
      <c r="G728" s="1">
        <f>Tabella15[[#This Row],[MAX]]-Tabella15[[#This Row],[MIN]]</f>
        <v>239.59000000000015</v>
      </c>
    </row>
    <row r="729" spans="1:7" x14ac:dyDescent="0.3">
      <c r="A729" s="3">
        <v>43076</v>
      </c>
      <c r="B729" s="1">
        <v>32949.21</v>
      </c>
      <c r="C729" s="1">
        <v>32615.05</v>
      </c>
      <c r="D729" s="1">
        <v>32992.449999999997</v>
      </c>
      <c r="E729" s="1">
        <v>32598.12</v>
      </c>
      <c r="F729" s="2">
        <v>1.0800000000000001E-2</v>
      </c>
      <c r="G729" s="1">
        <f>Tabella15[[#This Row],[MAX]]-Tabella15[[#This Row],[MIN]]</f>
        <v>394.32999999999811</v>
      </c>
    </row>
    <row r="730" spans="1:7" x14ac:dyDescent="0.3">
      <c r="A730" s="3">
        <v>43077</v>
      </c>
      <c r="B730" s="1">
        <v>33250.300000000003</v>
      </c>
      <c r="C730" s="1">
        <v>33034.199999999997</v>
      </c>
      <c r="D730" s="1">
        <v>33285.68</v>
      </c>
      <c r="E730" s="1">
        <v>33034.199999999997</v>
      </c>
      <c r="F730" s="2">
        <v>9.1000000000000004E-3</v>
      </c>
      <c r="G730" s="1">
        <f>Tabella15[[#This Row],[MAX]]-Tabella15[[#This Row],[MIN]]</f>
        <v>251.4800000000032</v>
      </c>
    </row>
    <row r="731" spans="1:7" x14ac:dyDescent="0.3">
      <c r="A731" s="3">
        <v>43080</v>
      </c>
      <c r="B731" s="1">
        <v>33455.79</v>
      </c>
      <c r="C731" s="1">
        <v>33317.72</v>
      </c>
      <c r="D731" s="1">
        <v>33535.97</v>
      </c>
      <c r="E731" s="1">
        <v>33313.17</v>
      </c>
      <c r="F731" s="2">
        <v>6.1999999999999998E-3</v>
      </c>
      <c r="G731" s="1">
        <f>Tabella15[[#This Row],[MAX]]-Tabella15[[#This Row],[MIN]]</f>
        <v>222.80000000000291</v>
      </c>
    </row>
    <row r="732" spans="1:7" x14ac:dyDescent="0.3">
      <c r="A732" s="3">
        <v>43081</v>
      </c>
      <c r="B732" s="1">
        <v>33227.99</v>
      </c>
      <c r="C732" s="1">
        <v>33426.589999999997</v>
      </c>
      <c r="D732" s="1">
        <v>33458.410000000003</v>
      </c>
      <c r="E732" s="1">
        <v>33179.75</v>
      </c>
      <c r="F732" s="2">
        <v>-6.7999999999999996E-3</v>
      </c>
      <c r="G732" s="1">
        <f>Tabella15[[#This Row],[MAX]]-Tabella15[[#This Row],[MIN]]</f>
        <v>278.66000000000349</v>
      </c>
    </row>
    <row r="733" spans="1:7" x14ac:dyDescent="0.3">
      <c r="A733" s="3">
        <v>43082</v>
      </c>
      <c r="B733" s="1">
        <v>33053.040000000001</v>
      </c>
      <c r="C733" s="1">
        <v>33229.730000000003</v>
      </c>
      <c r="D733" s="1">
        <v>33404.26</v>
      </c>
      <c r="E733" s="1">
        <v>32988.82</v>
      </c>
      <c r="F733" s="2">
        <v>-5.3E-3</v>
      </c>
      <c r="G733" s="1">
        <f>Tabella15[[#This Row],[MAX]]-Tabella15[[#This Row],[MIN]]</f>
        <v>415.44000000000233</v>
      </c>
    </row>
    <row r="734" spans="1:7" x14ac:dyDescent="0.3">
      <c r="A734" s="3">
        <v>43083</v>
      </c>
      <c r="B734" s="1">
        <v>33246.699999999997</v>
      </c>
      <c r="C734" s="1">
        <v>33114.69</v>
      </c>
      <c r="D734" s="1">
        <v>33321.519999999997</v>
      </c>
      <c r="E734" s="1">
        <v>32886.93</v>
      </c>
      <c r="F734" s="2">
        <v>5.8999999999999999E-3</v>
      </c>
      <c r="G734" s="1">
        <f>Tabella15[[#This Row],[MAX]]-Tabella15[[#This Row],[MIN]]</f>
        <v>434.58999999999651</v>
      </c>
    </row>
    <row r="735" spans="1:7" x14ac:dyDescent="0.3">
      <c r="A735" s="3">
        <v>43084</v>
      </c>
      <c r="B735" s="1">
        <v>33462.97</v>
      </c>
      <c r="C735" s="1">
        <v>33456.019999999997</v>
      </c>
      <c r="D735" s="1">
        <v>33621.96</v>
      </c>
      <c r="E735" s="1">
        <v>33405.82</v>
      </c>
      <c r="F735" s="2">
        <v>6.4999999999999997E-3</v>
      </c>
      <c r="G735" s="1">
        <f>Tabella15[[#This Row],[MAX]]-Tabella15[[#This Row],[MIN]]</f>
        <v>216.13999999999942</v>
      </c>
    </row>
    <row r="736" spans="1:7" x14ac:dyDescent="0.3">
      <c r="A736" s="3">
        <v>43087</v>
      </c>
      <c r="B736" s="1">
        <v>33601.68</v>
      </c>
      <c r="C736" s="1">
        <v>33364.519999999997</v>
      </c>
      <c r="D736" s="1">
        <v>33801.9</v>
      </c>
      <c r="E736" s="1">
        <v>32595.63</v>
      </c>
      <c r="F736" s="2">
        <v>4.1000000000000003E-3</v>
      </c>
      <c r="G736" s="1">
        <f>Tabella15[[#This Row],[MAX]]-Tabella15[[#This Row],[MIN]]</f>
        <v>1206.2700000000004</v>
      </c>
    </row>
    <row r="737" spans="1:7" x14ac:dyDescent="0.3">
      <c r="A737" s="3">
        <v>43088</v>
      </c>
      <c r="B737" s="1">
        <v>33836.74</v>
      </c>
      <c r="C737" s="1">
        <v>33732.080000000002</v>
      </c>
      <c r="D737" s="1">
        <v>33862.07</v>
      </c>
      <c r="E737" s="1">
        <v>33666.620000000003</v>
      </c>
      <c r="F737" s="2">
        <v>7.0000000000000001E-3</v>
      </c>
      <c r="G737" s="1">
        <f>Tabella15[[#This Row],[MAX]]-Tabella15[[#This Row],[MIN]]</f>
        <v>195.44999999999709</v>
      </c>
    </row>
    <row r="738" spans="1:7" x14ac:dyDescent="0.3">
      <c r="A738" s="3">
        <v>43089</v>
      </c>
      <c r="B738" s="1">
        <v>33777.379999999997</v>
      </c>
      <c r="C738" s="1">
        <v>33928.589999999997</v>
      </c>
      <c r="D738" s="1">
        <v>33956.31</v>
      </c>
      <c r="E738" s="1">
        <v>33754.94</v>
      </c>
      <c r="F738" s="2">
        <v>-1.8E-3</v>
      </c>
      <c r="G738" s="1">
        <f>Tabella15[[#This Row],[MAX]]-Tabella15[[#This Row],[MIN]]</f>
        <v>201.36999999999534</v>
      </c>
    </row>
    <row r="739" spans="1:7" x14ac:dyDescent="0.3">
      <c r="A739" s="3">
        <v>43090</v>
      </c>
      <c r="B739" s="1">
        <v>33756.28</v>
      </c>
      <c r="C739" s="1">
        <v>33826.25</v>
      </c>
      <c r="D739" s="1">
        <v>33860.99</v>
      </c>
      <c r="E739" s="1">
        <v>33707.800000000003</v>
      </c>
      <c r="F739" s="2">
        <v>-5.9999999999999995E-4</v>
      </c>
      <c r="G739" s="1">
        <f>Tabella15[[#This Row],[MAX]]-Tabella15[[#This Row],[MIN]]</f>
        <v>153.18999999999505</v>
      </c>
    </row>
    <row r="740" spans="1:7" x14ac:dyDescent="0.3">
      <c r="A740" s="3">
        <v>43091</v>
      </c>
      <c r="B740" s="1">
        <v>33940.300000000003</v>
      </c>
      <c r="C740" s="1">
        <v>33768.47</v>
      </c>
      <c r="D740" s="1">
        <v>33964.28</v>
      </c>
      <c r="E740" s="1">
        <v>33767.730000000003</v>
      </c>
      <c r="F740" s="2">
        <v>5.4999999999999997E-3</v>
      </c>
      <c r="G740" s="1">
        <f>Tabella15[[#This Row],[MAX]]-Tabella15[[#This Row],[MIN]]</f>
        <v>196.54999999999563</v>
      </c>
    </row>
    <row r="741" spans="1:7" x14ac:dyDescent="0.3">
      <c r="A741" s="3">
        <v>43095</v>
      </c>
      <c r="B741" s="1">
        <v>34010.61</v>
      </c>
      <c r="C741" s="1">
        <v>33980.76</v>
      </c>
      <c r="D741" s="1">
        <v>34061.879999999997</v>
      </c>
      <c r="E741" s="1">
        <v>33889.75</v>
      </c>
      <c r="F741" s="2">
        <v>2.0999999999999999E-3</v>
      </c>
      <c r="G741" s="1">
        <f>Tabella15[[#This Row],[MAX]]-Tabella15[[#This Row],[MIN]]</f>
        <v>172.12999999999738</v>
      </c>
    </row>
    <row r="742" spans="1:7" x14ac:dyDescent="0.3">
      <c r="A742" s="3">
        <v>43096</v>
      </c>
      <c r="B742" s="1">
        <v>33911.81</v>
      </c>
      <c r="C742" s="1">
        <v>34087.32</v>
      </c>
      <c r="D742" s="1">
        <v>34137.97</v>
      </c>
      <c r="E742" s="1">
        <v>33839.51</v>
      </c>
      <c r="F742" s="2">
        <v>-2.8999999999999998E-3</v>
      </c>
      <c r="G742" s="1">
        <f>Tabella15[[#This Row],[MAX]]-Tabella15[[#This Row],[MIN]]</f>
        <v>298.45999999999913</v>
      </c>
    </row>
    <row r="743" spans="1:7" x14ac:dyDescent="0.3">
      <c r="A743" s="3">
        <v>43097</v>
      </c>
      <c r="B743" s="1">
        <v>33848.03</v>
      </c>
      <c r="C743" s="1">
        <v>33928.86</v>
      </c>
      <c r="D743" s="1">
        <v>34023.65</v>
      </c>
      <c r="E743" s="1">
        <v>33752.03</v>
      </c>
      <c r="F743" s="2">
        <v>-1.9E-3</v>
      </c>
      <c r="G743" s="1">
        <f>Tabella15[[#This Row],[MAX]]-Tabella15[[#This Row],[MIN]]</f>
        <v>271.62000000000262</v>
      </c>
    </row>
    <row r="744" spans="1:7" x14ac:dyDescent="0.3">
      <c r="A744" s="3">
        <v>43098</v>
      </c>
      <c r="B744" s="1">
        <v>34056.83</v>
      </c>
      <c r="C744" s="1">
        <v>33889.39</v>
      </c>
      <c r="D744" s="1">
        <v>34086.050000000003</v>
      </c>
      <c r="E744" s="1">
        <v>33889.39</v>
      </c>
      <c r="F744" s="2">
        <v>6.1999999999999998E-3</v>
      </c>
      <c r="G744" s="1">
        <f>Tabella15[[#This Row],[MAX]]-Tabella15[[#This Row],[MIN]]</f>
        <v>196.66000000000349</v>
      </c>
    </row>
    <row r="745" spans="1:7" x14ac:dyDescent="0.3">
      <c r="A745" s="3">
        <v>43101</v>
      </c>
      <c r="B745" s="1">
        <v>33812.75</v>
      </c>
      <c r="C745" s="1">
        <v>34059.99</v>
      </c>
      <c r="D745" s="1">
        <v>34101.129999999997</v>
      </c>
      <c r="E745" s="1">
        <v>33766.15</v>
      </c>
      <c r="F745" s="2">
        <v>-7.1999999999999998E-3</v>
      </c>
      <c r="G745" s="1">
        <f>Tabella15[[#This Row],[MAX]]-Tabella15[[#This Row],[MIN]]</f>
        <v>334.97999999999593</v>
      </c>
    </row>
    <row r="746" spans="1:7" x14ac:dyDescent="0.3">
      <c r="A746" s="3">
        <v>43102</v>
      </c>
      <c r="B746" s="1">
        <v>33812.26</v>
      </c>
      <c r="C746" s="1">
        <v>33913.550000000003</v>
      </c>
      <c r="D746" s="1">
        <v>33964.14</v>
      </c>
      <c r="E746" s="1">
        <v>33703.370000000003</v>
      </c>
      <c r="F746" s="2">
        <v>0</v>
      </c>
      <c r="G746" s="1">
        <f>Tabella15[[#This Row],[MAX]]-Tabella15[[#This Row],[MIN]]</f>
        <v>260.7699999999968</v>
      </c>
    </row>
    <row r="747" spans="1:7" x14ac:dyDescent="0.3">
      <c r="A747" s="3">
        <v>43103</v>
      </c>
      <c r="B747" s="1">
        <v>33793.379999999997</v>
      </c>
      <c r="C747" s="1">
        <v>33929.61</v>
      </c>
      <c r="D747" s="1">
        <v>33998.370000000003</v>
      </c>
      <c r="E747" s="1">
        <v>33765.43</v>
      </c>
      <c r="F747" s="2">
        <v>-5.9999999999999995E-4</v>
      </c>
      <c r="G747" s="1">
        <f>Tabella15[[#This Row],[MAX]]-Tabella15[[#This Row],[MIN]]</f>
        <v>232.94000000000233</v>
      </c>
    </row>
    <row r="748" spans="1:7" x14ac:dyDescent="0.3">
      <c r="A748" s="3">
        <v>43104</v>
      </c>
      <c r="B748" s="1">
        <v>33969.64</v>
      </c>
      <c r="C748" s="1">
        <v>33912.49</v>
      </c>
      <c r="D748" s="1">
        <v>33995.4</v>
      </c>
      <c r="E748" s="1">
        <v>33802.129999999997</v>
      </c>
      <c r="F748" s="2">
        <v>5.1999999999999998E-3</v>
      </c>
      <c r="G748" s="1">
        <f>Tabella15[[#This Row],[MAX]]-Tabella15[[#This Row],[MIN]]</f>
        <v>193.27000000000407</v>
      </c>
    </row>
    <row r="749" spans="1:7" x14ac:dyDescent="0.3">
      <c r="A749" s="3">
        <v>43105</v>
      </c>
      <c r="B749" s="1">
        <v>34153.85</v>
      </c>
      <c r="C749" s="1">
        <v>34021.269999999997</v>
      </c>
      <c r="D749" s="1">
        <v>34188.85</v>
      </c>
      <c r="E749" s="1">
        <v>34020.839999999997</v>
      </c>
      <c r="F749" s="2">
        <v>5.4000000000000003E-3</v>
      </c>
      <c r="G749" s="1">
        <f>Tabella15[[#This Row],[MAX]]-Tabella15[[#This Row],[MIN]]</f>
        <v>168.01000000000204</v>
      </c>
    </row>
    <row r="750" spans="1:7" x14ac:dyDescent="0.3">
      <c r="A750" s="3">
        <v>43108</v>
      </c>
      <c r="B750" s="1">
        <v>34352.79</v>
      </c>
      <c r="C750" s="1">
        <v>34216.33</v>
      </c>
      <c r="D750" s="1">
        <v>34385.67</v>
      </c>
      <c r="E750" s="1">
        <v>34216.33</v>
      </c>
      <c r="F750" s="2">
        <v>5.7999999999999996E-3</v>
      </c>
      <c r="G750" s="1">
        <f>Tabella15[[#This Row],[MAX]]-Tabella15[[#This Row],[MIN]]</f>
        <v>169.33999999999651</v>
      </c>
    </row>
    <row r="751" spans="1:7" x14ac:dyDescent="0.3">
      <c r="A751" s="3">
        <v>43109</v>
      </c>
      <c r="B751" s="1">
        <v>34443.19</v>
      </c>
      <c r="C751" s="1">
        <v>34431.61</v>
      </c>
      <c r="D751" s="1">
        <v>34488.03</v>
      </c>
      <c r="E751" s="1">
        <v>34343.410000000003</v>
      </c>
      <c r="F751" s="2">
        <v>2.5999999999999999E-3</v>
      </c>
      <c r="G751" s="1">
        <f>Tabella15[[#This Row],[MAX]]-Tabella15[[#This Row],[MIN]]</f>
        <v>144.61999999999534</v>
      </c>
    </row>
    <row r="752" spans="1:7" x14ac:dyDescent="0.3">
      <c r="A752" s="3">
        <v>43110</v>
      </c>
      <c r="B752" s="1">
        <v>34433.07</v>
      </c>
      <c r="C752" s="1">
        <v>34538.78</v>
      </c>
      <c r="D752" s="1">
        <v>34565.629999999997</v>
      </c>
      <c r="E752" s="1">
        <v>34311.629999999997</v>
      </c>
      <c r="F752" s="2">
        <v>-2.9999999999999997E-4</v>
      </c>
      <c r="G752" s="1">
        <f>Tabella15[[#This Row],[MAX]]-Tabella15[[#This Row],[MIN]]</f>
        <v>254</v>
      </c>
    </row>
    <row r="753" spans="1:7" x14ac:dyDescent="0.3">
      <c r="A753" s="3">
        <v>43111</v>
      </c>
      <c r="B753" s="1">
        <v>34503.49</v>
      </c>
      <c r="C753" s="1">
        <v>34471.480000000003</v>
      </c>
      <c r="D753" s="1">
        <v>34558.879999999997</v>
      </c>
      <c r="E753" s="1">
        <v>34400.61</v>
      </c>
      <c r="F753" s="2">
        <v>2E-3</v>
      </c>
      <c r="G753" s="1">
        <f>Tabella15[[#This Row],[MAX]]-Tabella15[[#This Row],[MIN]]</f>
        <v>158.2699999999968</v>
      </c>
    </row>
    <row r="754" spans="1:7" x14ac:dyDescent="0.3">
      <c r="A754" s="3">
        <v>43112</v>
      </c>
      <c r="B754" s="1">
        <v>34592.39</v>
      </c>
      <c r="C754" s="1">
        <v>34578.99</v>
      </c>
      <c r="D754" s="1">
        <v>34638.42</v>
      </c>
      <c r="E754" s="1">
        <v>34342.160000000003</v>
      </c>
      <c r="F754" s="2">
        <v>2.5999999999999999E-3</v>
      </c>
      <c r="G754" s="1">
        <f>Tabella15[[#This Row],[MAX]]-Tabella15[[#This Row],[MIN]]</f>
        <v>296.25999999999476</v>
      </c>
    </row>
    <row r="755" spans="1:7" x14ac:dyDescent="0.3">
      <c r="A755" s="3">
        <v>43115</v>
      </c>
      <c r="B755" s="1">
        <v>34843.51</v>
      </c>
      <c r="C755" s="1">
        <v>34687.21</v>
      </c>
      <c r="D755" s="1">
        <v>34963.69</v>
      </c>
      <c r="E755" s="1">
        <v>34687.21</v>
      </c>
      <c r="F755" s="2">
        <v>7.3000000000000001E-3</v>
      </c>
      <c r="G755" s="1">
        <f>Tabella15[[#This Row],[MAX]]-Tabella15[[#This Row],[MIN]]</f>
        <v>276.4800000000032</v>
      </c>
    </row>
    <row r="756" spans="1:7" x14ac:dyDescent="0.3">
      <c r="A756" s="3">
        <v>43116</v>
      </c>
      <c r="B756" s="1">
        <v>34771.050000000003</v>
      </c>
      <c r="C756" s="1">
        <v>34877.71</v>
      </c>
      <c r="D756" s="1">
        <v>34936.03</v>
      </c>
      <c r="E756" s="1">
        <v>34735.550000000003</v>
      </c>
      <c r="F756" s="2">
        <v>-2.0999999999999999E-3</v>
      </c>
      <c r="G756" s="1">
        <f>Tabella15[[#This Row],[MAX]]-Tabella15[[#This Row],[MIN]]</f>
        <v>200.47999999999593</v>
      </c>
    </row>
    <row r="757" spans="1:7" x14ac:dyDescent="0.3">
      <c r="A757" s="3">
        <v>43117</v>
      </c>
      <c r="B757" s="1">
        <v>35081.82</v>
      </c>
      <c r="C757" s="1">
        <v>34753.800000000003</v>
      </c>
      <c r="D757" s="1">
        <v>35118.61</v>
      </c>
      <c r="E757" s="1">
        <v>34700.82</v>
      </c>
      <c r="F757" s="2">
        <v>8.8999999999999999E-3</v>
      </c>
      <c r="G757" s="1">
        <f>Tabella15[[#This Row],[MAX]]-Tabella15[[#This Row],[MIN]]</f>
        <v>417.79000000000087</v>
      </c>
    </row>
    <row r="758" spans="1:7" x14ac:dyDescent="0.3">
      <c r="A758" s="3">
        <v>43118</v>
      </c>
      <c r="B758" s="1">
        <v>35260.29</v>
      </c>
      <c r="C758" s="1">
        <v>35366.449999999997</v>
      </c>
      <c r="D758" s="1">
        <v>35507.360000000001</v>
      </c>
      <c r="E758" s="1">
        <v>35166.44</v>
      </c>
      <c r="F758" s="2">
        <v>5.1000000000000004E-3</v>
      </c>
      <c r="G758" s="1">
        <f>Tabella15[[#This Row],[MAX]]-Tabella15[[#This Row],[MIN]]</f>
        <v>340.91999999999825</v>
      </c>
    </row>
    <row r="759" spans="1:7" x14ac:dyDescent="0.3">
      <c r="A759" s="3">
        <v>43119</v>
      </c>
      <c r="B759" s="1">
        <v>35511.58</v>
      </c>
      <c r="C759" s="1">
        <v>35339.11</v>
      </c>
      <c r="D759" s="1">
        <v>35542.17</v>
      </c>
      <c r="E759" s="1">
        <v>35221.160000000003</v>
      </c>
      <c r="F759" s="2">
        <v>7.1000000000000004E-3</v>
      </c>
      <c r="G759" s="1">
        <f>Tabella15[[#This Row],[MAX]]-Tabella15[[#This Row],[MIN]]</f>
        <v>321.00999999999476</v>
      </c>
    </row>
    <row r="760" spans="1:7" x14ac:dyDescent="0.3">
      <c r="A760" s="3">
        <v>43122</v>
      </c>
      <c r="B760" s="1">
        <v>35798.01</v>
      </c>
      <c r="C760" s="1">
        <v>35613.97</v>
      </c>
      <c r="D760" s="1">
        <v>35827.699999999997</v>
      </c>
      <c r="E760" s="1">
        <v>35544.68</v>
      </c>
      <c r="F760" s="2">
        <v>8.0999999999999996E-3</v>
      </c>
      <c r="G760" s="1">
        <f>Tabella15[[#This Row],[MAX]]-Tabella15[[#This Row],[MIN]]</f>
        <v>283.0199999999968</v>
      </c>
    </row>
    <row r="761" spans="1:7" x14ac:dyDescent="0.3">
      <c r="A761" s="3">
        <v>43123</v>
      </c>
      <c r="B761" s="1">
        <v>36139.980000000003</v>
      </c>
      <c r="C761" s="1">
        <v>35868.19</v>
      </c>
      <c r="D761" s="1">
        <v>36170.83</v>
      </c>
      <c r="E761" s="1">
        <v>35863.980000000003</v>
      </c>
      <c r="F761" s="2">
        <v>9.5999999999999992E-3</v>
      </c>
      <c r="G761" s="1">
        <f>Tabella15[[#This Row],[MAX]]-Tabella15[[#This Row],[MIN]]</f>
        <v>306.84999999999854</v>
      </c>
    </row>
    <row r="762" spans="1:7" x14ac:dyDescent="0.3">
      <c r="A762" s="3">
        <v>43124</v>
      </c>
      <c r="B762" s="1">
        <v>36161.64</v>
      </c>
      <c r="C762" s="1">
        <v>36161.620000000003</v>
      </c>
      <c r="D762" s="1">
        <v>36268.19</v>
      </c>
      <c r="E762" s="1">
        <v>36036.51</v>
      </c>
      <c r="F762" s="2">
        <v>5.9999999999999995E-4</v>
      </c>
      <c r="G762" s="1">
        <f>Tabella15[[#This Row],[MAX]]-Tabella15[[#This Row],[MIN]]</f>
        <v>231.68000000000029</v>
      </c>
    </row>
    <row r="763" spans="1:7" x14ac:dyDescent="0.3">
      <c r="A763" s="3">
        <v>43125</v>
      </c>
      <c r="B763" s="1">
        <v>36050.44</v>
      </c>
      <c r="C763" s="1">
        <v>36208.39</v>
      </c>
      <c r="D763" s="1">
        <v>36247.019999999997</v>
      </c>
      <c r="E763" s="1">
        <v>35823.35</v>
      </c>
      <c r="F763" s="2">
        <v>-3.0999999999999999E-3</v>
      </c>
      <c r="G763" s="1">
        <f>Tabella15[[#This Row],[MAX]]-Tabella15[[#This Row],[MIN]]</f>
        <v>423.66999999999825</v>
      </c>
    </row>
    <row r="764" spans="1:7" x14ac:dyDescent="0.3">
      <c r="A764" s="3">
        <v>43129</v>
      </c>
      <c r="B764" s="1">
        <v>36283.25</v>
      </c>
      <c r="C764" s="1">
        <v>36106.36</v>
      </c>
      <c r="D764" s="1">
        <v>36443.980000000003</v>
      </c>
      <c r="E764" s="1">
        <v>36093.360000000001</v>
      </c>
      <c r="F764" s="2">
        <v>6.4999999999999997E-3</v>
      </c>
      <c r="G764" s="1">
        <f>Tabella15[[#This Row],[MAX]]-Tabella15[[#This Row],[MIN]]</f>
        <v>350.62000000000262</v>
      </c>
    </row>
    <row r="765" spans="1:7" x14ac:dyDescent="0.3">
      <c r="A765" s="3">
        <v>43130</v>
      </c>
      <c r="B765" s="1">
        <v>36033.730000000003</v>
      </c>
      <c r="C765" s="1">
        <v>36277.120000000003</v>
      </c>
      <c r="D765" s="1">
        <v>36291.82</v>
      </c>
      <c r="E765" s="1">
        <v>35993.410000000003</v>
      </c>
      <c r="F765" s="2">
        <v>-6.8999999999999999E-3</v>
      </c>
      <c r="G765" s="1">
        <f>Tabella15[[#This Row],[MAX]]-Tabella15[[#This Row],[MIN]]</f>
        <v>298.40999999999622</v>
      </c>
    </row>
    <row r="766" spans="1:7" x14ac:dyDescent="0.3">
      <c r="A766" s="3">
        <v>43131</v>
      </c>
      <c r="B766" s="1">
        <v>35965.019999999997</v>
      </c>
      <c r="C766" s="1">
        <v>35951.64</v>
      </c>
      <c r="D766" s="1">
        <v>36050.69</v>
      </c>
      <c r="E766" s="1">
        <v>35818.410000000003</v>
      </c>
      <c r="F766" s="2">
        <v>-1.9E-3</v>
      </c>
      <c r="G766" s="1">
        <f>Tabella15[[#This Row],[MAX]]-Tabella15[[#This Row],[MIN]]</f>
        <v>232.27999999999884</v>
      </c>
    </row>
    <row r="767" spans="1:7" x14ac:dyDescent="0.3">
      <c r="A767" s="3">
        <v>43132</v>
      </c>
      <c r="B767" s="1">
        <v>35906.660000000003</v>
      </c>
      <c r="C767" s="1">
        <v>36048.99</v>
      </c>
      <c r="D767" s="1">
        <v>36256.83</v>
      </c>
      <c r="E767" s="1">
        <v>35501.74</v>
      </c>
      <c r="F767" s="2">
        <v>-1.6000000000000001E-3</v>
      </c>
      <c r="G767" s="1">
        <f>Tabella15[[#This Row],[MAX]]-Tabella15[[#This Row],[MIN]]</f>
        <v>755.09000000000378</v>
      </c>
    </row>
    <row r="768" spans="1:7" x14ac:dyDescent="0.3">
      <c r="A768" s="3">
        <v>43133</v>
      </c>
      <c r="B768" s="1">
        <v>35066.75</v>
      </c>
      <c r="C768" s="1">
        <v>35707.599999999999</v>
      </c>
      <c r="D768" s="1">
        <v>35738.129999999997</v>
      </c>
      <c r="E768" s="1">
        <v>35006.410000000003</v>
      </c>
      <c r="F768" s="2">
        <v>-2.3400000000000001E-2</v>
      </c>
      <c r="G768" s="1">
        <f>Tabella15[[#This Row],[MAX]]-Tabella15[[#This Row],[MIN]]</f>
        <v>731.71999999999389</v>
      </c>
    </row>
    <row r="769" spans="1:7" x14ac:dyDescent="0.3">
      <c r="A769" s="3">
        <v>43136</v>
      </c>
      <c r="B769" s="1">
        <v>34757.160000000003</v>
      </c>
      <c r="C769" s="1">
        <v>34718.85</v>
      </c>
      <c r="D769" s="1">
        <v>34874.17</v>
      </c>
      <c r="E769" s="1">
        <v>34520.800000000003</v>
      </c>
      <c r="F769" s="2">
        <v>-8.8000000000000005E-3</v>
      </c>
      <c r="G769" s="1">
        <f>Tabella15[[#This Row],[MAX]]-Tabella15[[#This Row],[MIN]]</f>
        <v>353.36999999999534</v>
      </c>
    </row>
    <row r="770" spans="1:7" x14ac:dyDescent="0.3">
      <c r="A770" s="3">
        <v>43137</v>
      </c>
      <c r="B770" s="1">
        <v>34195.94</v>
      </c>
      <c r="C770" s="1">
        <v>33753.78</v>
      </c>
      <c r="D770" s="1">
        <v>34521.01</v>
      </c>
      <c r="E770" s="1">
        <v>33482.81</v>
      </c>
      <c r="F770" s="2">
        <v>-1.61E-2</v>
      </c>
      <c r="G770" s="1">
        <f>Tabella15[[#This Row],[MAX]]-Tabella15[[#This Row],[MIN]]</f>
        <v>1038.2000000000044</v>
      </c>
    </row>
    <row r="771" spans="1:7" x14ac:dyDescent="0.3">
      <c r="A771" s="3">
        <v>43138</v>
      </c>
      <c r="B771" s="1">
        <v>34082.71</v>
      </c>
      <c r="C771" s="1">
        <v>34563.300000000003</v>
      </c>
      <c r="D771" s="1">
        <v>34666.33</v>
      </c>
      <c r="E771" s="1">
        <v>34008.42</v>
      </c>
      <c r="F771" s="2">
        <v>-3.3E-3</v>
      </c>
      <c r="G771" s="1">
        <f>Tabella15[[#This Row],[MAX]]-Tabella15[[#This Row],[MIN]]</f>
        <v>657.91000000000349</v>
      </c>
    </row>
    <row r="772" spans="1:7" x14ac:dyDescent="0.3">
      <c r="A772" s="3">
        <v>43139</v>
      </c>
      <c r="B772" s="1">
        <v>34413.160000000003</v>
      </c>
      <c r="C772" s="1">
        <v>34208.11</v>
      </c>
      <c r="D772" s="1">
        <v>34634.35</v>
      </c>
      <c r="E772" s="1">
        <v>34108.76</v>
      </c>
      <c r="F772" s="2">
        <v>9.7000000000000003E-3</v>
      </c>
      <c r="G772" s="1">
        <f>Tabella15[[#This Row],[MAX]]-Tabella15[[#This Row],[MIN]]</f>
        <v>525.58999999999651</v>
      </c>
    </row>
    <row r="773" spans="1:7" x14ac:dyDescent="0.3">
      <c r="A773" s="3">
        <v>43140</v>
      </c>
      <c r="B773" s="1">
        <v>34005.760000000002</v>
      </c>
      <c r="C773" s="1">
        <v>34002.449999999997</v>
      </c>
      <c r="D773" s="1">
        <v>34070.730000000003</v>
      </c>
      <c r="E773" s="1">
        <v>33849.65</v>
      </c>
      <c r="F773" s="2">
        <v>-1.18E-2</v>
      </c>
      <c r="G773" s="1">
        <f>Tabella15[[#This Row],[MAX]]-Tabella15[[#This Row],[MIN]]</f>
        <v>221.08000000000175</v>
      </c>
    </row>
    <row r="774" spans="1:7" x14ac:dyDescent="0.3">
      <c r="A774" s="3">
        <v>43143</v>
      </c>
      <c r="B774" s="1">
        <v>34300.47</v>
      </c>
      <c r="C774" s="1">
        <v>34203.339999999997</v>
      </c>
      <c r="D774" s="1">
        <v>34351.339999999997</v>
      </c>
      <c r="E774" s="1">
        <v>34115.120000000003</v>
      </c>
      <c r="F774" s="2">
        <v>8.6999999999999994E-3</v>
      </c>
      <c r="G774" s="1">
        <f>Tabella15[[#This Row],[MAX]]-Tabella15[[#This Row],[MIN]]</f>
        <v>236.21999999999389</v>
      </c>
    </row>
    <row r="775" spans="1:7" x14ac:dyDescent="0.3">
      <c r="A775" s="3">
        <v>43145</v>
      </c>
      <c r="B775" s="1">
        <v>34155.949999999997</v>
      </c>
      <c r="C775" s="1">
        <v>34436.980000000003</v>
      </c>
      <c r="D775" s="1">
        <v>34473.43</v>
      </c>
      <c r="E775" s="1">
        <v>34028.68</v>
      </c>
      <c r="F775" s="2">
        <v>-4.1999999999999997E-3</v>
      </c>
      <c r="G775" s="1">
        <f>Tabella15[[#This Row],[MAX]]-Tabella15[[#This Row],[MIN]]</f>
        <v>444.75</v>
      </c>
    </row>
    <row r="776" spans="1:7" x14ac:dyDescent="0.3">
      <c r="A776" s="3">
        <v>43146</v>
      </c>
      <c r="B776" s="1">
        <v>34297.47</v>
      </c>
      <c r="C776" s="1">
        <v>34207.57</v>
      </c>
      <c r="D776" s="1">
        <v>34535.08</v>
      </c>
      <c r="E776" s="1">
        <v>34186.01</v>
      </c>
      <c r="F776" s="2">
        <v>4.1000000000000003E-3</v>
      </c>
      <c r="G776" s="1">
        <f>Tabella15[[#This Row],[MAX]]-Tabella15[[#This Row],[MIN]]</f>
        <v>349.06999999999971</v>
      </c>
    </row>
    <row r="777" spans="1:7" x14ac:dyDescent="0.3">
      <c r="A777" s="3">
        <v>43147</v>
      </c>
      <c r="B777" s="1">
        <v>34010.76</v>
      </c>
      <c r="C777" s="1">
        <v>34411.24</v>
      </c>
      <c r="D777" s="1">
        <v>34508.239999999998</v>
      </c>
      <c r="E777" s="1">
        <v>33957.33</v>
      </c>
      <c r="F777" s="2">
        <v>-8.3999999999999995E-3</v>
      </c>
      <c r="G777" s="1">
        <f>Tabella15[[#This Row],[MAX]]-Tabella15[[#This Row],[MIN]]</f>
        <v>550.90999999999622</v>
      </c>
    </row>
    <row r="778" spans="1:7" x14ac:dyDescent="0.3">
      <c r="A778" s="3">
        <v>43150</v>
      </c>
      <c r="B778" s="1">
        <v>33774.660000000003</v>
      </c>
      <c r="C778" s="1">
        <v>34053.949999999997</v>
      </c>
      <c r="D778" s="1">
        <v>34122.959999999999</v>
      </c>
      <c r="E778" s="1">
        <v>33554.370000000003</v>
      </c>
      <c r="F778" s="2">
        <v>-6.8999999999999999E-3</v>
      </c>
      <c r="G778" s="1">
        <f>Tabella15[[#This Row],[MAX]]-Tabella15[[#This Row],[MIN]]</f>
        <v>568.58999999999651</v>
      </c>
    </row>
    <row r="779" spans="1:7" x14ac:dyDescent="0.3">
      <c r="A779" s="3">
        <v>43151</v>
      </c>
      <c r="B779" s="1">
        <v>33703.589999999997</v>
      </c>
      <c r="C779" s="1">
        <v>33913.94</v>
      </c>
      <c r="D779" s="1">
        <v>33960.949999999997</v>
      </c>
      <c r="E779" s="1">
        <v>33657.89</v>
      </c>
      <c r="F779" s="2">
        <v>-2.0999999999999999E-3</v>
      </c>
      <c r="G779" s="1">
        <f>Tabella15[[#This Row],[MAX]]-Tabella15[[#This Row],[MIN]]</f>
        <v>303.05999999999767</v>
      </c>
    </row>
    <row r="780" spans="1:7" x14ac:dyDescent="0.3">
      <c r="A780" s="3">
        <v>43152</v>
      </c>
      <c r="B780" s="1">
        <v>33844.86</v>
      </c>
      <c r="C780" s="1">
        <v>33813.83</v>
      </c>
      <c r="D780" s="1">
        <v>33911.360000000001</v>
      </c>
      <c r="E780" s="1">
        <v>33702.5</v>
      </c>
      <c r="F780" s="2">
        <v>4.1999999999999997E-3</v>
      </c>
      <c r="G780" s="1">
        <f>Tabella15[[#This Row],[MAX]]-Tabella15[[#This Row],[MIN]]</f>
        <v>208.86000000000058</v>
      </c>
    </row>
    <row r="781" spans="1:7" x14ac:dyDescent="0.3">
      <c r="A781" s="3">
        <v>43153</v>
      </c>
      <c r="B781" s="1">
        <v>33819.5</v>
      </c>
      <c r="C781" s="1">
        <v>33817.089999999997</v>
      </c>
      <c r="D781" s="1">
        <v>33868.74</v>
      </c>
      <c r="E781" s="1">
        <v>33691.42</v>
      </c>
      <c r="F781" s="2">
        <v>-6.9999999999999999E-4</v>
      </c>
      <c r="G781" s="1">
        <f>Tabella15[[#This Row],[MAX]]-Tabella15[[#This Row],[MIN]]</f>
        <v>177.31999999999971</v>
      </c>
    </row>
    <row r="782" spans="1:7" x14ac:dyDescent="0.3">
      <c r="A782" s="3">
        <v>43154</v>
      </c>
      <c r="B782" s="1">
        <v>34142.15</v>
      </c>
      <c r="C782" s="1">
        <v>33832</v>
      </c>
      <c r="D782" s="1">
        <v>34167.599999999999</v>
      </c>
      <c r="E782" s="1">
        <v>33832</v>
      </c>
      <c r="F782" s="2">
        <v>9.4999999999999998E-3</v>
      </c>
      <c r="G782" s="1">
        <f>Tabella15[[#This Row],[MAX]]-Tabella15[[#This Row],[MIN]]</f>
        <v>335.59999999999854</v>
      </c>
    </row>
    <row r="783" spans="1:7" x14ac:dyDescent="0.3">
      <c r="A783" s="3">
        <v>43157</v>
      </c>
      <c r="B783" s="1">
        <v>34445.75</v>
      </c>
      <c r="C783" s="1">
        <v>34225.72</v>
      </c>
      <c r="D783" s="1">
        <v>34483.39</v>
      </c>
      <c r="E783" s="1">
        <v>34225.72</v>
      </c>
      <c r="F783" s="2">
        <v>8.8999999999999999E-3</v>
      </c>
      <c r="G783" s="1">
        <f>Tabella15[[#This Row],[MAX]]-Tabella15[[#This Row],[MIN]]</f>
        <v>257.66999999999825</v>
      </c>
    </row>
    <row r="784" spans="1:7" x14ac:dyDescent="0.3">
      <c r="A784" s="3">
        <v>43158</v>
      </c>
      <c r="B784" s="1">
        <v>34346.39</v>
      </c>
      <c r="C784" s="1">
        <v>34558.559999999998</v>
      </c>
      <c r="D784" s="1">
        <v>34610.79</v>
      </c>
      <c r="E784" s="1">
        <v>34314.870000000003</v>
      </c>
      <c r="F784" s="2">
        <v>-2.8999999999999998E-3</v>
      </c>
      <c r="G784" s="1">
        <f>Tabella15[[#This Row],[MAX]]-Tabella15[[#This Row],[MIN]]</f>
        <v>295.91999999999825</v>
      </c>
    </row>
    <row r="785" spans="1:7" x14ac:dyDescent="0.3">
      <c r="A785" s="3">
        <v>43159</v>
      </c>
      <c r="B785" s="1">
        <v>34184.04</v>
      </c>
      <c r="C785" s="1">
        <v>34155.629999999997</v>
      </c>
      <c r="D785" s="1">
        <v>34302.74</v>
      </c>
      <c r="E785" s="1">
        <v>34076.449999999997</v>
      </c>
      <c r="F785" s="2">
        <v>-4.7000000000000002E-3</v>
      </c>
      <c r="G785" s="1">
        <f>Tabella15[[#This Row],[MAX]]-Tabella15[[#This Row],[MIN]]</f>
        <v>226.29000000000087</v>
      </c>
    </row>
    <row r="786" spans="1:7" x14ac:dyDescent="0.3">
      <c r="A786" s="3">
        <v>43160</v>
      </c>
      <c r="B786" s="1">
        <v>34046.94</v>
      </c>
      <c r="C786" s="1">
        <v>34141.22</v>
      </c>
      <c r="D786" s="1">
        <v>34278.629999999997</v>
      </c>
      <c r="E786" s="1">
        <v>34015.79</v>
      </c>
      <c r="F786" s="2">
        <v>-4.0000000000000001E-3</v>
      </c>
      <c r="G786" s="1">
        <f>Tabella15[[#This Row],[MAX]]-Tabella15[[#This Row],[MIN]]</f>
        <v>262.83999999999651</v>
      </c>
    </row>
    <row r="787" spans="1:7" x14ac:dyDescent="0.3">
      <c r="A787" s="3">
        <v>43164</v>
      </c>
      <c r="B787" s="1">
        <v>33746.78</v>
      </c>
      <c r="C787" s="1">
        <v>34034.28</v>
      </c>
      <c r="D787" s="1">
        <v>34034.28</v>
      </c>
      <c r="E787" s="1">
        <v>33653.410000000003</v>
      </c>
      <c r="F787" s="2">
        <v>-8.8000000000000005E-3</v>
      </c>
      <c r="G787" s="1">
        <f>Tabella15[[#This Row],[MAX]]-Tabella15[[#This Row],[MIN]]</f>
        <v>380.86999999999534</v>
      </c>
    </row>
    <row r="788" spans="1:7" x14ac:dyDescent="0.3">
      <c r="A788" s="3">
        <v>43165</v>
      </c>
      <c r="B788" s="1">
        <v>33317.199999999997</v>
      </c>
      <c r="C788" s="1">
        <v>34047.43</v>
      </c>
      <c r="D788" s="1">
        <v>34060.129999999997</v>
      </c>
      <c r="E788" s="1">
        <v>33209.760000000002</v>
      </c>
      <c r="F788" s="2">
        <v>-1.2699999999999999E-2</v>
      </c>
      <c r="G788" s="1">
        <f>Tabella15[[#This Row],[MAX]]-Tabella15[[#This Row],[MIN]]</f>
        <v>850.36999999999534</v>
      </c>
    </row>
    <row r="789" spans="1:7" x14ac:dyDescent="0.3">
      <c r="A789" s="3">
        <v>43166</v>
      </c>
      <c r="B789" s="1">
        <v>33033.089999999997</v>
      </c>
      <c r="C789" s="1">
        <v>33279.39</v>
      </c>
      <c r="D789" s="1">
        <v>33331.21</v>
      </c>
      <c r="E789" s="1">
        <v>32991.14</v>
      </c>
      <c r="F789" s="2">
        <v>-8.5000000000000006E-3</v>
      </c>
      <c r="G789" s="1">
        <f>Tabella15[[#This Row],[MAX]]-Tabella15[[#This Row],[MIN]]</f>
        <v>340.06999999999971</v>
      </c>
    </row>
    <row r="790" spans="1:7" x14ac:dyDescent="0.3">
      <c r="A790" s="3">
        <v>43167</v>
      </c>
      <c r="B790" s="1">
        <v>33351.57</v>
      </c>
      <c r="C790" s="1">
        <v>33244.519999999997</v>
      </c>
      <c r="D790" s="1">
        <v>33439.97</v>
      </c>
      <c r="E790" s="1">
        <v>33037.480000000003</v>
      </c>
      <c r="F790" s="2">
        <v>9.5999999999999992E-3</v>
      </c>
      <c r="G790" s="1">
        <f>Tabella15[[#This Row],[MAX]]-Tabella15[[#This Row],[MIN]]</f>
        <v>402.48999999999796</v>
      </c>
    </row>
    <row r="791" spans="1:7" x14ac:dyDescent="0.3">
      <c r="A791" s="3">
        <v>43168</v>
      </c>
      <c r="B791" s="1">
        <v>33307.14</v>
      </c>
      <c r="C791" s="1">
        <v>33465.050000000003</v>
      </c>
      <c r="D791" s="1">
        <v>33519.49</v>
      </c>
      <c r="E791" s="1">
        <v>33256.42</v>
      </c>
      <c r="F791" s="2">
        <v>-1.2999999999999999E-3</v>
      </c>
      <c r="G791" s="1">
        <f>Tabella15[[#This Row],[MAX]]-Tabella15[[#This Row],[MIN]]</f>
        <v>263.06999999999971</v>
      </c>
    </row>
    <row r="792" spans="1:7" x14ac:dyDescent="0.3">
      <c r="A792" s="3">
        <v>43171</v>
      </c>
      <c r="B792" s="1">
        <v>33917.94</v>
      </c>
      <c r="C792" s="1">
        <v>33468.160000000003</v>
      </c>
      <c r="D792" s="1">
        <v>33962.480000000003</v>
      </c>
      <c r="E792" s="1">
        <v>33468.160000000003</v>
      </c>
      <c r="F792" s="2">
        <v>1.83E-2</v>
      </c>
      <c r="G792" s="1">
        <f>Tabella15[[#This Row],[MAX]]-Tabella15[[#This Row],[MIN]]</f>
        <v>494.31999999999971</v>
      </c>
    </row>
    <row r="793" spans="1:7" x14ac:dyDescent="0.3">
      <c r="A793" s="3">
        <v>43172</v>
      </c>
      <c r="B793" s="1">
        <v>33856.78</v>
      </c>
      <c r="C793" s="1">
        <v>33818.22</v>
      </c>
      <c r="D793" s="1">
        <v>34077.32</v>
      </c>
      <c r="E793" s="1">
        <v>33722.959999999999</v>
      </c>
      <c r="F793" s="2">
        <v>-1.8E-3</v>
      </c>
      <c r="G793" s="1">
        <f>Tabella15[[#This Row],[MAX]]-Tabella15[[#This Row],[MIN]]</f>
        <v>354.36000000000058</v>
      </c>
    </row>
    <row r="794" spans="1:7" x14ac:dyDescent="0.3">
      <c r="A794" s="3">
        <v>43173</v>
      </c>
      <c r="B794" s="1">
        <v>33835.74</v>
      </c>
      <c r="C794" s="1">
        <v>33733.550000000003</v>
      </c>
      <c r="D794" s="1">
        <v>33875.15</v>
      </c>
      <c r="E794" s="1">
        <v>33580.69</v>
      </c>
      <c r="F794" s="2">
        <v>-5.9999999999999995E-4</v>
      </c>
      <c r="G794" s="1">
        <f>Tabella15[[#This Row],[MAX]]-Tabella15[[#This Row],[MIN]]</f>
        <v>294.45999999999913</v>
      </c>
    </row>
    <row r="795" spans="1:7" x14ac:dyDescent="0.3">
      <c r="A795" s="3">
        <v>43174</v>
      </c>
      <c r="B795" s="1">
        <v>33685.54</v>
      </c>
      <c r="C795" s="1">
        <v>33843.47</v>
      </c>
      <c r="D795" s="1">
        <v>33866.28</v>
      </c>
      <c r="E795" s="1">
        <v>33637.279999999999</v>
      </c>
      <c r="F795" s="2">
        <v>-4.4000000000000003E-3</v>
      </c>
      <c r="G795" s="1">
        <f>Tabella15[[#This Row],[MAX]]-Tabella15[[#This Row],[MIN]]</f>
        <v>229</v>
      </c>
    </row>
    <row r="796" spans="1:7" x14ac:dyDescent="0.3">
      <c r="A796" s="3">
        <v>43175</v>
      </c>
      <c r="B796" s="1">
        <v>33176</v>
      </c>
      <c r="C796" s="1">
        <v>33685.86</v>
      </c>
      <c r="D796" s="1">
        <v>33691.32</v>
      </c>
      <c r="E796" s="1">
        <v>33119.919999999998</v>
      </c>
      <c r="F796" s="2">
        <v>-1.5100000000000001E-2</v>
      </c>
      <c r="G796" s="1">
        <f>Tabella15[[#This Row],[MAX]]-Tabella15[[#This Row],[MIN]]</f>
        <v>571.40000000000146</v>
      </c>
    </row>
    <row r="797" spans="1:7" x14ac:dyDescent="0.3">
      <c r="A797" s="3">
        <v>43178</v>
      </c>
      <c r="B797" s="1">
        <v>32923.120000000003</v>
      </c>
      <c r="C797" s="1">
        <v>33268.97</v>
      </c>
      <c r="D797" s="1">
        <v>33275.79</v>
      </c>
      <c r="E797" s="1">
        <v>32856.54</v>
      </c>
      <c r="F797" s="2">
        <v>-7.6E-3</v>
      </c>
      <c r="G797" s="1">
        <f>Tabella15[[#This Row],[MAX]]-Tabella15[[#This Row],[MIN]]</f>
        <v>419.25</v>
      </c>
    </row>
    <row r="798" spans="1:7" x14ac:dyDescent="0.3">
      <c r="A798" s="3">
        <v>43179</v>
      </c>
      <c r="B798" s="1">
        <v>32996.76</v>
      </c>
      <c r="C798" s="1">
        <v>32876.480000000003</v>
      </c>
      <c r="D798" s="1">
        <v>33102.74</v>
      </c>
      <c r="E798" s="1">
        <v>32810.86</v>
      </c>
      <c r="F798" s="2">
        <v>2.2000000000000001E-3</v>
      </c>
      <c r="G798" s="1">
        <f>Tabella15[[#This Row],[MAX]]-Tabella15[[#This Row],[MIN]]</f>
        <v>291.87999999999738</v>
      </c>
    </row>
    <row r="799" spans="1:7" x14ac:dyDescent="0.3">
      <c r="A799" s="3">
        <v>43180</v>
      </c>
      <c r="B799" s="1">
        <v>33136.18</v>
      </c>
      <c r="C799" s="1">
        <v>33090.82</v>
      </c>
      <c r="D799" s="1">
        <v>33354.93</v>
      </c>
      <c r="E799" s="1">
        <v>33070.53</v>
      </c>
      <c r="F799" s="2">
        <v>4.1999999999999997E-3</v>
      </c>
      <c r="G799" s="1">
        <f>Tabella15[[#This Row],[MAX]]-Tabella15[[#This Row],[MIN]]</f>
        <v>284.40000000000146</v>
      </c>
    </row>
    <row r="800" spans="1:7" x14ac:dyDescent="0.3">
      <c r="A800" s="3">
        <v>43181</v>
      </c>
      <c r="B800" s="1">
        <v>33006.269999999997</v>
      </c>
      <c r="C800" s="1">
        <v>33206.99</v>
      </c>
      <c r="D800" s="1">
        <v>33281.769999999997</v>
      </c>
      <c r="E800" s="1">
        <v>32963.31</v>
      </c>
      <c r="F800" s="2">
        <v>-3.8999999999999998E-3</v>
      </c>
      <c r="G800" s="1">
        <f>Tabella15[[#This Row],[MAX]]-Tabella15[[#This Row],[MIN]]</f>
        <v>318.45999999999913</v>
      </c>
    </row>
    <row r="801" spans="1:7" x14ac:dyDescent="0.3">
      <c r="A801" s="3">
        <v>43182</v>
      </c>
      <c r="B801" s="1">
        <v>32596.54</v>
      </c>
      <c r="C801" s="1">
        <v>32650.89</v>
      </c>
      <c r="D801" s="1">
        <v>32720.03</v>
      </c>
      <c r="E801" s="1">
        <v>32483.84</v>
      </c>
      <c r="F801" s="2">
        <v>-1.24E-2</v>
      </c>
      <c r="G801" s="1">
        <f>Tabella15[[#This Row],[MAX]]-Tabella15[[#This Row],[MIN]]</f>
        <v>236.18999999999869</v>
      </c>
    </row>
    <row r="802" spans="1:7" x14ac:dyDescent="0.3">
      <c r="A802" s="3">
        <v>43185</v>
      </c>
      <c r="B802" s="1">
        <v>33066.410000000003</v>
      </c>
      <c r="C802" s="1">
        <v>32536.44</v>
      </c>
      <c r="D802" s="1">
        <v>33115.410000000003</v>
      </c>
      <c r="E802" s="1">
        <v>32515.17</v>
      </c>
      <c r="F802" s="2">
        <v>1.44E-2</v>
      </c>
      <c r="G802" s="1">
        <f>Tabella15[[#This Row],[MAX]]-Tabella15[[#This Row],[MIN]]</f>
        <v>600.24000000000524</v>
      </c>
    </row>
    <row r="803" spans="1:7" x14ac:dyDescent="0.3">
      <c r="A803" s="3">
        <v>43186</v>
      </c>
      <c r="B803" s="1">
        <v>33174.39</v>
      </c>
      <c r="C803" s="1">
        <v>33172.980000000003</v>
      </c>
      <c r="D803" s="1">
        <v>33371.040000000001</v>
      </c>
      <c r="E803" s="1">
        <v>33077.129999999997</v>
      </c>
      <c r="F803" s="2">
        <v>3.3E-3</v>
      </c>
      <c r="G803" s="1">
        <f>Tabella15[[#This Row],[MAX]]-Tabella15[[#This Row],[MIN]]</f>
        <v>293.91000000000349</v>
      </c>
    </row>
    <row r="804" spans="1:7" x14ac:dyDescent="0.3">
      <c r="A804" s="3">
        <v>43187</v>
      </c>
      <c r="B804" s="1">
        <v>32968.68</v>
      </c>
      <c r="C804" s="1">
        <v>33098.089999999997</v>
      </c>
      <c r="D804" s="1">
        <v>33104.11</v>
      </c>
      <c r="E804" s="1">
        <v>32917.660000000003</v>
      </c>
      <c r="F804" s="2">
        <v>-6.1999999999999998E-3</v>
      </c>
      <c r="G804" s="1">
        <f>Tabella15[[#This Row],[MAX]]-Tabella15[[#This Row],[MIN]]</f>
        <v>186.44999999999709</v>
      </c>
    </row>
    <row r="805" spans="1:7" x14ac:dyDescent="0.3">
      <c r="A805" s="3">
        <v>43192</v>
      </c>
      <c r="B805" s="1">
        <v>33255.360000000001</v>
      </c>
      <c r="C805" s="1">
        <v>33030.870000000003</v>
      </c>
      <c r="D805" s="1">
        <v>33289.339999999997</v>
      </c>
      <c r="E805" s="1">
        <v>32997.879999999997</v>
      </c>
      <c r="F805" s="2">
        <v>8.6999999999999994E-3</v>
      </c>
      <c r="G805" s="1">
        <f>Tabella15[[#This Row],[MAX]]-Tabella15[[#This Row],[MIN]]</f>
        <v>291.45999999999913</v>
      </c>
    </row>
    <row r="806" spans="1:7" x14ac:dyDescent="0.3">
      <c r="A806" s="3">
        <v>43193</v>
      </c>
      <c r="B806" s="1">
        <v>33370.629999999997</v>
      </c>
      <c r="C806" s="1">
        <v>33197.42</v>
      </c>
      <c r="D806" s="1">
        <v>33402.94</v>
      </c>
      <c r="E806" s="1">
        <v>33153.83</v>
      </c>
      <c r="F806" s="2">
        <v>3.5000000000000001E-3</v>
      </c>
      <c r="G806" s="1">
        <f>Tabella15[[#This Row],[MAX]]-Tabella15[[#This Row],[MIN]]</f>
        <v>249.11000000000058</v>
      </c>
    </row>
    <row r="807" spans="1:7" x14ac:dyDescent="0.3">
      <c r="A807" s="3">
        <v>43194</v>
      </c>
      <c r="B807" s="1">
        <v>33019.07</v>
      </c>
      <c r="C807" s="1">
        <v>33437.519999999997</v>
      </c>
      <c r="D807" s="1">
        <v>33505.53</v>
      </c>
      <c r="E807" s="1">
        <v>32972.559999999998</v>
      </c>
      <c r="F807" s="2">
        <v>-1.0500000000000001E-2</v>
      </c>
      <c r="G807" s="1">
        <f>Tabella15[[#This Row],[MAX]]-Tabella15[[#This Row],[MIN]]</f>
        <v>532.97000000000116</v>
      </c>
    </row>
    <row r="808" spans="1:7" x14ac:dyDescent="0.3">
      <c r="A808" s="3">
        <v>43195</v>
      </c>
      <c r="B808" s="1">
        <v>33596.800000000003</v>
      </c>
      <c r="C808" s="1">
        <v>33289.96</v>
      </c>
      <c r="D808" s="1">
        <v>33637.46</v>
      </c>
      <c r="E808" s="1">
        <v>33267.86</v>
      </c>
      <c r="F808" s="2">
        <v>1.7500000000000002E-2</v>
      </c>
      <c r="G808" s="1">
        <f>Tabella15[[#This Row],[MAX]]-Tabella15[[#This Row],[MIN]]</f>
        <v>369.59999999999854</v>
      </c>
    </row>
    <row r="809" spans="1:7" x14ac:dyDescent="0.3">
      <c r="A809" s="3">
        <v>43196</v>
      </c>
      <c r="B809" s="1">
        <v>33626.97</v>
      </c>
      <c r="C809" s="1">
        <v>33608.589999999997</v>
      </c>
      <c r="D809" s="1">
        <v>33697.51</v>
      </c>
      <c r="E809" s="1">
        <v>33501.370000000003</v>
      </c>
      <c r="F809" s="2">
        <v>8.9999999999999998E-4</v>
      </c>
      <c r="G809" s="1">
        <f>Tabella15[[#This Row],[MAX]]-Tabella15[[#This Row],[MIN]]</f>
        <v>196.13999999999942</v>
      </c>
    </row>
    <row r="810" spans="1:7" x14ac:dyDescent="0.3">
      <c r="A810" s="3">
        <v>43199</v>
      </c>
      <c r="B810" s="1">
        <v>33788.54</v>
      </c>
      <c r="C810" s="1">
        <v>33653.61</v>
      </c>
      <c r="D810" s="1">
        <v>33846.5</v>
      </c>
      <c r="E810" s="1">
        <v>33578.910000000003</v>
      </c>
      <c r="F810" s="2">
        <v>4.7999999999999996E-3</v>
      </c>
      <c r="G810" s="1">
        <f>Tabella15[[#This Row],[MAX]]-Tabella15[[#This Row],[MIN]]</f>
        <v>267.58999999999651</v>
      </c>
    </row>
    <row r="811" spans="1:7" x14ac:dyDescent="0.3">
      <c r="A811" s="3">
        <v>43200</v>
      </c>
      <c r="B811" s="1">
        <v>33880.25</v>
      </c>
      <c r="C811" s="1">
        <v>33880.11</v>
      </c>
      <c r="D811" s="1">
        <v>33949.980000000003</v>
      </c>
      <c r="E811" s="1">
        <v>33813.300000000003</v>
      </c>
      <c r="F811" s="2">
        <v>2.7000000000000001E-3</v>
      </c>
      <c r="G811" s="1">
        <f>Tabella15[[#This Row],[MAX]]-Tabella15[[#This Row],[MIN]]</f>
        <v>136.68000000000029</v>
      </c>
    </row>
    <row r="812" spans="1:7" x14ac:dyDescent="0.3">
      <c r="A812" s="3">
        <v>43201</v>
      </c>
      <c r="B812" s="1">
        <v>33940.44</v>
      </c>
      <c r="C812" s="1">
        <v>33970.35</v>
      </c>
      <c r="D812" s="1">
        <v>33981.54</v>
      </c>
      <c r="E812" s="1">
        <v>33750.74</v>
      </c>
      <c r="F812" s="2">
        <v>1.8E-3</v>
      </c>
      <c r="G812" s="1">
        <f>Tabella15[[#This Row],[MAX]]-Tabella15[[#This Row],[MIN]]</f>
        <v>230.80000000000291</v>
      </c>
    </row>
    <row r="813" spans="1:7" x14ac:dyDescent="0.3">
      <c r="A813" s="3">
        <v>43202</v>
      </c>
      <c r="B813" s="1">
        <v>34101.129999999997</v>
      </c>
      <c r="C813" s="1">
        <v>33987.550000000003</v>
      </c>
      <c r="D813" s="1">
        <v>34177.440000000002</v>
      </c>
      <c r="E813" s="1">
        <v>33924.879999999997</v>
      </c>
      <c r="F813" s="2">
        <v>4.7000000000000002E-3</v>
      </c>
      <c r="G813" s="1">
        <f>Tabella15[[#This Row],[MAX]]-Tabella15[[#This Row],[MIN]]</f>
        <v>252.56000000000495</v>
      </c>
    </row>
    <row r="814" spans="1:7" x14ac:dyDescent="0.3">
      <c r="A814" s="3">
        <v>43203</v>
      </c>
      <c r="B814" s="1">
        <v>34192.65</v>
      </c>
      <c r="C814" s="1">
        <v>34167.53</v>
      </c>
      <c r="D814" s="1">
        <v>34313.14</v>
      </c>
      <c r="E814" s="1">
        <v>34103.53</v>
      </c>
      <c r="F814" s="2">
        <v>2.7000000000000001E-3</v>
      </c>
      <c r="G814" s="1">
        <f>Tabella15[[#This Row],[MAX]]-Tabella15[[#This Row],[MIN]]</f>
        <v>209.61000000000058</v>
      </c>
    </row>
    <row r="815" spans="1:7" x14ac:dyDescent="0.3">
      <c r="A815" s="3">
        <v>43206</v>
      </c>
      <c r="B815" s="1">
        <v>34305.43</v>
      </c>
      <c r="C815" s="1">
        <v>33944.730000000003</v>
      </c>
      <c r="D815" s="1">
        <v>34341.46</v>
      </c>
      <c r="E815" s="1">
        <v>33899.339999999997</v>
      </c>
      <c r="F815" s="2">
        <v>3.3E-3</v>
      </c>
      <c r="G815" s="1">
        <f>Tabella15[[#This Row],[MAX]]-Tabella15[[#This Row],[MIN]]</f>
        <v>442.12000000000262</v>
      </c>
    </row>
    <row r="816" spans="1:7" x14ac:dyDescent="0.3">
      <c r="A816" s="3">
        <v>43207</v>
      </c>
      <c r="B816" s="1">
        <v>34395.06</v>
      </c>
      <c r="C816" s="1">
        <v>34381.800000000003</v>
      </c>
      <c r="D816" s="1">
        <v>34434.14</v>
      </c>
      <c r="E816" s="1">
        <v>34229.83</v>
      </c>
      <c r="F816" s="2">
        <v>2.5999999999999999E-3</v>
      </c>
      <c r="G816" s="1">
        <f>Tabella15[[#This Row],[MAX]]-Tabella15[[#This Row],[MIN]]</f>
        <v>204.30999999999767</v>
      </c>
    </row>
    <row r="817" spans="1:7" x14ac:dyDescent="0.3">
      <c r="A817" s="3">
        <v>43208</v>
      </c>
      <c r="B817" s="1">
        <v>34331.68</v>
      </c>
      <c r="C817" s="1">
        <v>34443.42</v>
      </c>
      <c r="D817" s="1">
        <v>34591.81</v>
      </c>
      <c r="E817" s="1">
        <v>34270.04</v>
      </c>
      <c r="F817" s="2">
        <v>-1.8E-3</v>
      </c>
      <c r="G817" s="1">
        <f>Tabella15[[#This Row],[MAX]]-Tabella15[[#This Row],[MIN]]</f>
        <v>321.7699999999968</v>
      </c>
    </row>
    <row r="818" spans="1:7" x14ac:dyDescent="0.3">
      <c r="A818" s="3">
        <v>43209</v>
      </c>
      <c r="B818" s="1">
        <v>34427.29</v>
      </c>
      <c r="C818" s="1">
        <v>34403.67</v>
      </c>
      <c r="D818" s="1">
        <v>34478.82</v>
      </c>
      <c r="E818" s="1">
        <v>34358.910000000003</v>
      </c>
      <c r="F818" s="2">
        <v>2.8E-3</v>
      </c>
      <c r="G818" s="1">
        <f>Tabella15[[#This Row],[MAX]]-Tabella15[[#This Row],[MIN]]</f>
        <v>119.90999999999622</v>
      </c>
    </row>
    <row r="819" spans="1:7" x14ac:dyDescent="0.3">
      <c r="A819" s="3">
        <v>43210</v>
      </c>
      <c r="B819" s="1">
        <v>34415.58</v>
      </c>
      <c r="C819" s="1">
        <v>34434.14</v>
      </c>
      <c r="D819" s="1">
        <v>34487.33</v>
      </c>
      <c r="E819" s="1">
        <v>34311.29</v>
      </c>
      <c r="F819" s="2">
        <v>-2.9999999999999997E-4</v>
      </c>
      <c r="G819" s="1">
        <f>Tabella15[[#This Row],[MAX]]-Tabella15[[#This Row],[MIN]]</f>
        <v>176.04000000000087</v>
      </c>
    </row>
    <row r="820" spans="1:7" x14ac:dyDescent="0.3">
      <c r="A820" s="3">
        <v>43213</v>
      </c>
      <c r="B820" s="1">
        <v>34450.769999999997</v>
      </c>
      <c r="C820" s="1">
        <v>34493.69</v>
      </c>
      <c r="D820" s="1">
        <v>34663.949999999997</v>
      </c>
      <c r="E820" s="1">
        <v>34259.269999999997</v>
      </c>
      <c r="F820" s="2">
        <v>1E-3</v>
      </c>
      <c r="G820" s="1">
        <f>Tabella15[[#This Row],[MAX]]-Tabella15[[#This Row],[MIN]]</f>
        <v>404.68000000000029</v>
      </c>
    </row>
    <row r="821" spans="1:7" x14ac:dyDescent="0.3">
      <c r="A821" s="3">
        <v>43214</v>
      </c>
      <c r="B821" s="1">
        <v>34616.639999999999</v>
      </c>
      <c r="C821" s="1">
        <v>34491.379999999997</v>
      </c>
      <c r="D821" s="1">
        <v>34706.71</v>
      </c>
      <c r="E821" s="1">
        <v>34465.49</v>
      </c>
      <c r="F821" s="2">
        <v>4.7999999999999996E-3</v>
      </c>
      <c r="G821" s="1">
        <f>Tabella15[[#This Row],[MAX]]-Tabella15[[#This Row],[MIN]]</f>
        <v>241.22000000000116</v>
      </c>
    </row>
    <row r="822" spans="1:7" x14ac:dyDescent="0.3">
      <c r="A822" s="3">
        <v>43215</v>
      </c>
      <c r="B822" s="1">
        <v>34501.269999999997</v>
      </c>
      <c r="C822" s="1">
        <v>34593.17</v>
      </c>
      <c r="D822" s="1">
        <v>34631.269999999997</v>
      </c>
      <c r="E822" s="1">
        <v>34400.559999999998</v>
      </c>
      <c r="F822" s="2">
        <v>-3.3E-3</v>
      </c>
      <c r="G822" s="1">
        <f>Tabella15[[#This Row],[MAX]]-Tabella15[[#This Row],[MIN]]</f>
        <v>230.70999999999913</v>
      </c>
    </row>
    <row r="823" spans="1:7" x14ac:dyDescent="0.3">
      <c r="A823" s="3">
        <v>43216</v>
      </c>
      <c r="B823" s="1">
        <v>34713.599999999999</v>
      </c>
      <c r="C823" s="1">
        <v>34532.949999999997</v>
      </c>
      <c r="D823" s="1">
        <v>34747.97</v>
      </c>
      <c r="E823" s="1">
        <v>34505.620000000003</v>
      </c>
      <c r="F823" s="2">
        <v>6.1999999999999998E-3</v>
      </c>
      <c r="G823" s="1">
        <f>Tabella15[[#This Row],[MAX]]-Tabella15[[#This Row],[MIN]]</f>
        <v>242.34999999999854</v>
      </c>
    </row>
    <row r="824" spans="1:7" x14ac:dyDescent="0.3">
      <c r="A824" s="3">
        <v>43217</v>
      </c>
      <c r="B824" s="1">
        <v>34969.699999999997</v>
      </c>
      <c r="C824" s="1">
        <v>34747.040000000001</v>
      </c>
      <c r="D824" s="1">
        <v>35065.370000000003</v>
      </c>
      <c r="E824" s="1">
        <v>34744.730000000003</v>
      </c>
      <c r="F824" s="2">
        <v>7.4000000000000003E-3</v>
      </c>
      <c r="G824" s="1">
        <f>Tabella15[[#This Row],[MAX]]-Tabella15[[#This Row],[MIN]]</f>
        <v>320.63999999999942</v>
      </c>
    </row>
    <row r="825" spans="1:7" x14ac:dyDescent="0.3">
      <c r="A825" s="3">
        <v>43220</v>
      </c>
      <c r="B825" s="1">
        <v>35160.36</v>
      </c>
      <c r="C825" s="1">
        <v>35021.199999999997</v>
      </c>
      <c r="D825" s="1">
        <v>35213.300000000003</v>
      </c>
      <c r="E825" s="1">
        <v>35004</v>
      </c>
      <c r="F825" s="2">
        <v>5.4999999999999997E-3</v>
      </c>
      <c r="G825" s="1">
        <f>Tabella15[[#This Row],[MAX]]-Tabella15[[#This Row],[MIN]]</f>
        <v>209.30000000000291</v>
      </c>
    </row>
    <row r="826" spans="1:7" x14ac:dyDescent="0.3">
      <c r="A826" s="3">
        <v>43222</v>
      </c>
      <c r="B826" s="1">
        <v>35176.42</v>
      </c>
      <c r="C826" s="1">
        <v>35328.910000000003</v>
      </c>
      <c r="D826" s="1">
        <v>35357.15</v>
      </c>
      <c r="E826" s="1">
        <v>35072.42</v>
      </c>
      <c r="F826" s="2">
        <v>5.0000000000000001E-4</v>
      </c>
      <c r="G826" s="1">
        <f>Tabella15[[#This Row],[MAX]]-Tabella15[[#This Row],[MIN]]</f>
        <v>284.7300000000032</v>
      </c>
    </row>
    <row r="827" spans="1:7" x14ac:dyDescent="0.3">
      <c r="A827" s="3">
        <v>43223</v>
      </c>
      <c r="B827" s="1">
        <v>35103.14</v>
      </c>
      <c r="C827" s="1">
        <v>35257.31</v>
      </c>
      <c r="D827" s="1">
        <v>35257.31</v>
      </c>
      <c r="E827" s="1">
        <v>35020.080000000002</v>
      </c>
      <c r="F827" s="2">
        <v>-2.0999999999999999E-3</v>
      </c>
      <c r="G827" s="1">
        <f>Tabella15[[#This Row],[MAX]]-Tabella15[[#This Row],[MIN]]</f>
        <v>237.22999999999593</v>
      </c>
    </row>
    <row r="828" spans="1:7" x14ac:dyDescent="0.3">
      <c r="A828" s="3">
        <v>43224</v>
      </c>
      <c r="B828" s="1">
        <v>34915.379999999997</v>
      </c>
      <c r="C828" s="1">
        <v>35144.959999999999</v>
      </c>
      <c r="D828" s="1">
        <v>35206.550000000003</v>
      </c>
      <c r="E828" s="1">
        <v>34847.61</v>
      </c>
      <c r="F828" s="2">
        <v>-5.3E-3</v>
      </c>
      <c r="G828" s="1">
        <f>Tabella15[[#This Row],[MAX]]-Tabella15[[#This Row],[MIN]]</f>
        <v>358.94000000000233</v>
      </c>
    </row>
    <row r="829" spans="1:7" x14ac:dyDescent="0.3">
      <c r="A829" s="3">
        <v>43227</v>
      </c>
      <c r="B829" s="1">
        <v>35208.14</v>
      </c>
      <c r="C829" s="1">
        <v>34983.589999999997</v>
      </c>
      <c r="D829" s="1">
        <v>35259.81</v>
      </c>
      <c r="E829" s="1">
        <v>34977.74</v>
      </c>
      <c r="F829" s="2">
        <v>8.3999999999999995E-3</v>
      </c>
      <c r="G829" s="1">
        <f>Tabella15[[#This Row],[MAX]]-Tabella15[[#This Row],[MIN]]</f>
        <v>282.06999999999971</v>
      </c>
    </row>
    <row r="830" spans="1:7" x14ac:dyDescent="0.3">
      <c r="A830" s="3">
        <v>43228</v>
      </c>
      <c r="B830" s="1">
        <v>35216.32</v>
      </c>
      <c r="C830" s="1">
        <v>35349.85</v>
      </c>
      <c r="D830" s="1">
        <v>35388.870000000003</v>
      </c>
      <c r="E830" s="1">
        <v>35136.01</v>
      </c>
      <c r="F830" s="2">
        <v>2.0000000000000001E-4</v>
      </c>
      <c r="G830" s="1">
        <f>Tabella15[[#This Row],[MAX]]-Tabella15[[#This Row],[MIN]]</f>
        <v>252.86000000000058</v>
      </c>
    </row>
    <row r="831" spans="1:7" x14ac:dyDescent="0.3">
      <c r="A831" s="3">
        <v>43229</v>
      </c>
      <c r="B831" s="1">
        <v>35319.35</v>
      </c>
      <c r="C831" s="1">
        <v>35198.080000000002</v>
      </c>
      <c r="D831" s="1">
        <v>35404.83</v>
      </c>
      <c r="E831" s="1">
        <v>35134.199999999997</v>
      </c>
      <c r="F831" s="2">
        <v>2.8999999999999998E-3</v>
      </c>
      <c r="G831" s="1">
        <f>Tabella15[[#This Row],[MAX]]-Tabella15[[#This Row],[MIN]]</f>
        <v>270.63000000000466</v>
      </c>
    </row>
    <row r="832" spans="1:7" x14ac:dyDescent="0.3">
      <c r="A832" s="3">
        <v>43230</v>
      </c>
      <c r="B832" s="1">
        <v>35246.269999999997</v>
      </c>
      <c r="C832" s="1">
        <v>35353.96</v>
      </c>
      <c r="D832" s="1">
        <v>35500.76</v>
      </c>
      <c r="E832" s="1">
        <v>35203.85</v>
      </c>
      <c r="F832" s="2">
        <v>-2.0999999999999999E-3</v>
      </c>
      <c r="G832" s="1">
        <f>Tabella15[[#This Row],[MAX]]-Tabella15[[#This Row],[MIN]]</f>
        <v>296.91000000000349</v>
      </c>
    </row>
    <row r="833" spans="1:7" x14ac:dyDescent="0.3">
      <c r="A833" s="3">
        <v>43231</v>
      </c>
      <c r="B833" s="1">
        <v>35535.79</v>
      </c>
      <c r="C833" s="1">
        <v>35287.99</v>
      </c>
      <c r="D833" s="1">
        <v>35596.15</v>
      </c>
      <c r="E833" s="1">
        <v>35262.06</v>
      </c>
      <c r="F833" s="2">
        <v>8.2000000000000007E-3</v>
      </c>
      <c r="G833" s="1">
        <f>Tabella15[[#This Row],[MAX]]-Tabella15[[#This Row],[MIN]]</f>
        <v>334.09000000000378</v>
      </c>
    </row>
    <row r="834" spans="1:7" x14ac:dyDescent="0.3">
      <c r="A834" s="3">
        <v>43234</v>
      </c>
      <c r="B834" s="1">
        <v>35556.71</v>
      </c>
      <c r="C834" s="1">
        <v>35555.83</v>
      </c>
      <c r="D834" s="1">
        <v>35642.720000000001</v>
      </c>
      <c r="E834" s="1">
        <v>35456.559999999998</v>
      </c>
      <c r="F834" s="2">
        <v>5.9999999999999995E-4</v>
      </c>
      <c r="G834" s="1">
        <f>Tabella15[[#This Row],[MAX]]-Tabella15[[#This Row],[MIN]]</f>
        <v>186.16000000000349</v>
      </c>
    </row>
    <row r="835" spans="1:7" x14ac:dyDescent="0.3">
      <c r="A835" s="3">
        <v>43235</v>
      </c>
      <c r="B835" s="1">
        <v>35543.94</v>
      </c>
      <c r="C835" s="1">
        <v>35537.85</v>
      </c>
      <c r="D835" s="1">
        <v>35993.53</v>
      </c>
      <c r="E835" s="1">
        <v>35497.919999999998</v>
      </c>
      <c r="F835" s="2">
        <v>-4.0000000000000002E-4</v>
      </c>
      <c r="G835" s="1">
        <f>Tabella15[[#This Row],[MAX]]-Tabella15[[#This Row],[MIN]]</f>
        <v>495.61000000000058</v>
      </c>
    </row>
    <row r="836" spans="1:7" x14ac:dyDescent="0.3">
      <c r="A836" s="3">
        <v>43236</v>
      </c>
      <c r="B836" s="1">
        <v>35387.879999999997</v>
      </c>
      <c r="C836" s="1">
        <v>35452.35</v>
      </c>
      <c r="D836" s="1">
        <v>35543.89</v>
      </c>
      <c r="E836" s="1">
        <v>35241.629999999997</v>
      </c>
      <c r="F836" s="2">
        <v>-4.4000000000000003E-3</v>
      </c>
      <c r="G836" s="1">
        <f>Tabella15[[#This Row],[MAX]]-Tabella15[[#This Row],[MIN]]</f>
        <v>302.26000000000204</v>
      </c>
    </row>
    <row r="837" spans="1:7" x14ac:dyDescent="0.3">
      <c r="A837" s="3">
        <v>43237</v>
      </c>
      <c r="B837" s="1">
        <v>35149.120000000003</v>
      </c>
      <c r="C837" s="1">
        <v>35483.620000000003</v>
      </c>
      <c r="D837" s="1">
        <v>35510.01</v>
      </c>
      <c r="E837" s="1">
        <v>35087.82</v>
      </c>
      <c r="F837" s="2">
        <v>-6.7000000000000002E-3</v>
      </c>
      <c r="G837" s="1">
        <f>Tabella15[[#This Row],[MAX]]-Tabella15[[#This Row],[MIN]]</f>
        <v>422.19000000000233</v>
      </c>
    </row>
    <row r="838" spans="1:7" x14ac:dyDescent="0.3">
      <c r="A838" s="3">
        <v>43238</v>
      </c>
      <c r="B838" s="1">
        <v>34848.300000000003</v>
      </c>
      <c r="C838" s="1">
        <v>35143.589999999997</v>
      </c>
      <c r="D838" s="1">
        <v>35163.11</v>
      </c>
      <c r="E838" s="1">
        <v>34821.620000000003</v>
      </c>
      <c r="F838" s="2">
        <v>-8.6E-3</v>
      </c>
      <c r="G838" s="1">
        <f>Tabella15[[#This Row],[MAX]]-Tabella15[[#This Row],[MIN]]</f>
        <v>341.48999999999796</v>
      </c>
    </row>
    <row r="839" spans="1:7" x14ac:dyDescent="0.3">
      <c r="A839" s="3">
        <v>43241</v>
      </c>
      <c r="B839" s="1">
        <v>34616.129999999997</v>
      </c>
      <c r="C839" s="1">
        <v>34873.160000000003</v>
      </c>
      <c r="D839" s="1">
        <v>34973.949999999997</v>
      </c>
      <c r="E839" s="1">
        <v>34593.82</v>
      </c>
      <c r="F839" s="2">
        <v>-6.7000000000000002E-3</v>
      </c>
      <c r="G839" s="1">
        <f>Tabella15[[#This Row],[MAX]]-Tabella15[[#This Row],[MIN]]</f>
        <v>380.12999999999738</v>
      </c>
    </row>
    <row r="840" spans="1:7" x14ac:dyDescent="0.3">
      <c r="A840" s="3">
        <v>43242</v>
      </c>
      <c r="B840" s="1">
        <v>34651.24</v>
      </c>
      <c r="C840" s="1">
        <v>34601.49</v>
      </c>
      <c r="D840" s="1">
        <v>34754.6</v>
      </c>
      <c r="E840" s="1">
        <v>34550.22</v>
      </c>
      <c r="F840" s="2">
        <v>1E-3</v>
      </c>
      <c r="G840" s="1">
        <f>Tabella15[[#This Row],[MAX]]-Tabella15[[#This Row],[MIN]]</f>
        <v>204.37999999999738</v>
      </c>
    </row>
    <row r="841" spans="1:7" x14ac:dyDescent="0.3">
      <c r="A841" s="3">
        <v>43243</v>
      </c>
      <c r="B841" s="1">
        <v>34344.910000000003</v>
      </c>
      <c r="C841" s="1">
        <v>34656.629999999997</v>
      </c>
      <c r="D841" s="1">
        <v>34668.47</v>
      </c>
      <c r="E841" s="1">
        <v>34302.89</v>
      </c>
      <c r="F841" s="2">
        <v>-8.8000000000000005E-3</v>
      </c>
      <c r="G841" s="1">
        <f>Tabella15[[#This Row],[MAX]]-Tabella15[[#This Row],[MIN]]</f>
        <v>365.58000000000175</v>
      </c>
    </row>
    <row r="842" spans="1:7" x14ac:dyDescent="0.3">
      <c r="A842" s="3">
        <v>43244</v>
      </c>
      <c r="B842" s="1">
        <v>34663.11</v>
      </c>
      <c r="C842" s="1">
        <v>34404.14</v>
      </c>
      <c r="D842" s="1">
        <v>34741.46</v>
      </c>
      <c r="E842" s="1">
        <v>34367.83</v>
      </c>
      <c r="F842" s="2">
        <v>9.2999999999999992E-3</v>
      </c>
      <c r="G842" s="1">
        <f>Tabella15[[#This Row],[MAX]]-Tabella15[[#This Row],[MIN]]</f>
        <v>373.62999999999738</v>
      </c>
    </row>
    <row r="843" spans="1:7" x14ac:dyDescent="0.3">
      <c r="A843" s="3">
        <v>43245</v>
      </c>
      <c r="B843" s="1">
        <v>34924.870000000003</v>
      </c>
      <c r="C843" s="1">
        <v>34753.47</v>
      </c>
      <c r="D843" s="1">
        <v>35017.93</v>
      </c>
      <c r="E843" s="1">
        <v>34700.519999999997</v>
      </c>
      <c r="F843" s="2">
        <v>7.6E-3</v>
      </c>
      <c r="G843" s="1">
        <f>Tabella15[[#This Row],[MAX]]-Tabella15[[#This Row],[MIN]]</f>
        <v>317.41000000000349</v>
      </c>
    </row>
    <row r="844" spans="1:7" x14ac:dyDescent="0.3">
      <c r="A844" s="3">
        <v>43248</v>
      </c>
      <c r="B844" s="1">
        <v>35165.480000000003</v>
      </c>
      <c r="C844" s="1">
        <v>35074.32</v>
      </c>
      <c r="D844" s="1">
        <v>35240.959999999999</v>
      </c>
      <c r="E844" s="1">
        <v>35006.5</v>
      </c>
      <c r="F844" s="2">
        <v>6.8999999999999999E-3</v>
      </c>
      <c r="G844" s="1">
        <f>Tabella15[[#This Row],[MAX]]-Tabella15[[#This Row],[MIN]]</f>
        <v>234.45999999999913</v>
      </c>
    </row>
    <row r="845" spans="1:7" x14ac:dyDescent="0.3">
      <c r="A845" s="3">
        <v>43249</v>
      </c>
      <c r="B845" s="1">
        <v>34949.24</v>
      </c>
      <c r="C845" s="1">
        <v>35213.14</v>
      </c>
      <c r="D845" s="1">
        <v>35234.14</v>
      </c>
      <c r="E845" s="1">
        <v>34922.18</v>
      </c>
      <c r="F845" s="2">
        <v>-6.1000000000000004E-3</v>
      </c>
      <c r="G845" s="1">
        <f>Tabella15[[#This Row],[MAX]]-Tabella15[[#This Row],[MIN]]</f>
        <v>311.95999999999913</v>
      </c>
    </row>
    <row r="846" spans="1:7" x14ac:dyDescent="0.3">
      <c r="A846" s="3">
        <v>43250</v>
      </c>
      <c r="B846" s="1">
        <v>34906.11</v>
      </c>
      <c r="C846" s="1">
        <v>34876.129999999997</v>
      </c>
      <c r="D846" s="1">
        <v>35017.449999999997</v>
      </c>
      <c r="E846" s="1">
        <v>34735.11</v>
      </c>
      <c r="F846" s="2">
        <v>-1.1999999999999999E-3</v>
      </c>
      <c r="G846" s="1">
        <f>Tabella15[[#This Row],[MAX]]-Tabella15[[#This Row],[MIN]]</f>
        <v>282.33999999999651</v>
      </c>
    </row>
    <row r="847" spans="1:7" x14ac:dyDescent="0.3">
      <c r="A847" s="3">
        <v>43251</v>
      </c>
      <c r="B847" s="1">
        <v>35322.379999999997</v>
      </c>
      <c r="C847" s="1">
        <v>35083.81</v>
      </c>
      <c r="D847" s="1">
        <v>35416.03</v>
      </c>
      <c r="E847" s="1">
        <v>34926.080000000002</v>
      </c>
      <c r="F847" s="2">
        <v>1.1900000000000001E-2</v>
      </c>
      <c r="G847" s="1">
        <f>Tabella15[[#This Row],[MAX]]-Tabella15[[#This Row],[MIN]]</f>
        <v>489.94999999999709</v>
      </c>
    </row>
    <row r="848" spans="1:7" x14ac:dyDescent="0.3">
      <c r="A848" s="3">
        <v>43252</v>
      </c>
      <c r="B848" s="1">
        <v>35227.26</v>
      </c>
      <c r="C848" s="1">
        <v>35373.980000000003</v>
      </c>
      <c r="D848" s="1">
        <v>35438.22</v>
      </c>
      <c r="E848" s="1">
        <v>35177.35</v>
      </c>
      <c r="F848" s="2">
        <v>-2.7000000000000001E-3</v>
      </c>
      <c r="G848" s="1">
        <f>Tabella15[[#This Row],[MAX]]-Tabella15[[#This Row],[MIN]]</f>
        <v>260.87000000000262</v>
      </c>
    </row>
    <row r="849" spans="1:7" x14ac:dyDescent="0.3">
      <c r="A849" s="3">
        <v>43255</v>
      </c>
      <c r="B849" s="1">
        <v>35011.89</v>
      </c>
      <c r="C849" s="1">
        <v>35503.24</v>
      </c>
      <c r="D849" s="1">
        <v>35555.589999999997</v>
      </c>
      <c r="E849" s="1">
        <v>34982.25</v>
      </c>
      <c r="F849" s="2">
        <v>-6.1000000000000004E-3</v>
      </c>
      <c r="G849" s="1">
        <f>Tabella15[[#This Row],[MAX]]-Tabella15[[#This Row],[MIN]]</f>
        <v>573.33999999999651</v>
      </c>
    </row>
    <row r="850" spans="1:7" x14ac:dyDescent="0.3">
      <c r="A850" s="3">
        <v>43256</v>
      </c>
      <c r="B850" s="1">
        <v>34903.21</v>
      </c>
      <c r="C850" s="1">
        <v>35029.449999999997</v>
      </c>
      <c r="D850" s="1">
        <v>35073.120000000003</v>
      </c>
      <c r="E850" s="1">
        <v>34784.68</v>
      </c>
      <c r="F850" s="2">
        <v>-3.0999999999999999E-3</v>
      </c>
      <c r="G850" s="1">
        <f>Tabella15[[#This Row],[MAX]]-Tabella15[[#This Row],[MIN]]</f>
        <v>288.44000000000233</v>
      </c>
    </row>
    <row r="851" spans="1:7" x14ac:dyDescent="0.3">
      <c r="A851" s="3">
        <v>43257</v>
      </c>
      <c r="B851" s="1">
        <v>35178.879999999997</v>
      </c>
      <c r="C851" s="1">
        <v>34932.49</v>
      </c>
      <c r="D851" s="1">
        <v>35230.54</v>
      </c>
      <c r="E851" s="1">
        <v>34896.370000000003</v>
      </c>
      <c r="F851" s="2">
        <v>7.9000000000000008E-3</v>
      </c>
      <c r="G851" s="1">
        <f>Tabella15[[#This Row],[MAX]]-Tabella15[[#This Row],[MIN]]</f>
        <v>334.16999999999825</v>
      </c>
    </row>
    <row r="852" spans="1:7" x14ac:dyDescent="0.3">
      <c r="A852" s="3">
        <v>43258</v>
      </c>
      <c r="B852" s="1">
        <v>35463.08</v>
      </c>
      <c r="C852" s="1">
        <v>35278.379999999997</v>
      </c>
      <c r="D852" s="1">
        <v>35628.49</v>
      </c>
      <c r="E852" s="1">
        <v>35278.379999999997</v>
      </c>
      <c r="F852" s="2">
        <v>8.0999999999999996E-3</v>
      </c>
      <c r="G852" s="1">
        <f>Tabella15[[#This Row],[MAX]]-Tabella15[[#This Row],[MIN]]</f>
        <v>350.11000000000058</v>
      </c>
    </row>
    <row r="853" spans="1:7" x14ac:dyDescent="0.3">
      <c r="A853" s="3">
        <v>43259</v>
      </c>
      <c r="B853" s="1">
        <v>35443.67</v>
      </c>
      <c r="C853" s="1">
        <v>35406.47</v>
      </c>
      <c r="D853" s="1">
        <v>35484.94</v>
      </c>
      <c r="E853" s="1">
        <v>35260</v>
      </c>
      <c r="F853" s="2">
        <v>-5.0000000000000001E-4</v>
      </c>
      <c r="G853" s="1">
        <f>Tabella15[[#This Row],[MAX]]-Tabella15[[#This Row],[MIN]]</f>
        <v>224.94000000000233</v>
      </c>
    </row>
    <row r="854" spans="1:7" x14ac:dyDescent="0.3">
      <c r="A854" s="3">
        <v>43262</v>
      </c>
      <c r="B854" s="1">
        <v>35483.47</v>
      </c>
      <c r="C854" s="1">
        <v>35472.589999999997</v>
      </c>
      <c r="D854" s="1">
        <v>35704.839999999997</v>
      </c>
      <c r="E854" s="1">
        <v>35444.49</v>
      </c>
      <c r="F854" s="2">
        <v>1.1000000000000001E-3</v>
      </c>
      <c r="G854" s="1">
        <f>Tabella15[[#This Row],[MAX]]-Tabella15[[#This Row],[MIN]]</f>
        <v>260.34999999999854</v>
      </c>
    </row>
    <row r="855" spans="1:7" x14ac:dyDescent="0.3">
      <c r="A855" s="3">
        <v>43263</v>
      </c>
      <c r="B855" s="1">
        <v>35692.519999999997</v>
      </c>
      <c r="C855" s="1">
        <v>35525.300000000003</v>
      </c>
      <c r="D855" s="1">
        <v>35743.08</v>
      </c>
      <c r="E855" s="1">
        <v>35479.07</v>
      </c>
      <c r="F855" s="2">
        <v>5.8999999999999999E-3</v>
      </c>
      <c r="G855" s="1">
        <f>Tabella15[[#This Row],[MAX]]-Tabella15[[#This Row],[MIN]]</f>
        <v>264.01000000000204</v>
      </c>
    </row>
    <row r="856" spans="1:7" x14ac:dyDescent="0.3">
      <c r="A856" s="3">
        <v>43264</v>
      </c>
      <c r="B856" s="1">
        <v>35739.160000000003</v>
      </c>
      <c r="C856" s="1">
        <v>35835.440000000002</v>
      </c>
      <c r="D856" s="1">
        <v>35877.410000000003</v>
      </c>
      <c r="E856" s="1">
        <v>35715.96</v>
      </c>
      <c r="F856" s="2">
        <v>1.2999999999999999E-3</v>
      </c>
      <c r="G856" s="1">
        <f>Tabella15[[#This Row],[MAX]]-Tabella15[[#This Row],[MIN]]</f>
        <v>161.45000000000437</v>
      </c>
    </row>
    <row r="857" spans="1:7" x14ac:dyDescent="0.3">
      <c r="A857" s="3">
        <v>43265</v>
      </c>
      <c r="B857" s="1">
        <v>35599.82</v>
      </c>
      <c r="C857" s="1">
        <v>35743.1</v>
      </c>
      <c r="D857" s="1">
        <v>35749.879999999997</v>
      </c>
      <c r="E857" s="1">
        <v>35488.550000000003</v>
      </c>
      <c r="F857" s="2">
        <v>-3.8999999999999998E-3</v>
      </c>
      <c r="G857" s="1">
        <f>Tabella15[[#This Row],[MAX]]-Tabella15[[#This Row],[MIN]]</f>
        <v>261.32999999999447</v>
      </c>
    </row>
    <row r="858" spans="1:7" x14ac:dyDescent="0.3">
      <c r="A858" s="3">
        <v>43266</v>
      </c>
      <c r="B858" s="1">
        <v>35622.14</v>
      </c>
      <c r="C858" s="1">
        <v>35656.26</v>
      </c>
      <c r="D858" s="1">
        <v>35675.199999999997</v>
      </c>
      <c r="E858" s="1">
        <v>35419.68</v>
      </c>
      <c r="F858" s="2">
        <v>5.9999999999999995E-4</v>
      </c>
      <c r="G858" s="1">
        <f>Tabella15[[#This Row],[MAX]]-Tabella15[[#This Row],[MIN]]</f>
        <v>255.5199999999968</v>
      </c>
    </row>
    <row r="859" spans="1:7" x14ac:dyDescent="0.3">
      <c r="A859" s="3">
        <v>43269</v>
      </c>
      <c r="B859" s="1">
        <v>35548.26</v>
      </c>
      <c r="C859" s="1">
        <v>35698.43</v>
      </c>
      <c r="D859" s="1">
        <v>35721.550000000003</v>
      </c>
      <c r="E859" s="1">
        <v>35518.730000000003</v>
      </c>
      <c r="F859" s="2">
        <v>-2.0999999999999999E-3</v>
      </c>
      <c r="G859" s="1">
        <f>Tabella15[[#This Row],[MAX]]-Tabella15[[#This Row],[MIN]]</f>
        <v>202.81999999999971</v>
      </c>
    </row>
    <row r="860" spans="1:7" x14ac:dyDescent="0.3">
      <c r="A860" s="3">
        <v>43270</v>
      </c>
      <c r="B860" s="1">
        <v>35286.74</v>
      </c>
      <c r="C860" s="1">
        <v>35552.47</v>
      </c>
      <c r="D860" s="1">
        <v>35552.47</v>
      </c>
      <c r="E860" s="1">
        <v>35249.06</v>
      </c>
      <c r="F860" s="2">
        <v>-7.4000000000000003E-3</v>
      </c>
      <c r="G860" s="1">
        <f>Tabella15[[#This Row],[MAX]]-Tabella15[[#This Row],[MIN]]</f>
        <v>303.41000000000349</v>
      </c>
    </row>
    <row r="861" spans="1:7" x14ac:dyDescent="0.3">
      <c r="A861" s="3">
        <v>43271</v>
      </c>
      <c r="B861" s="1">
        <v>35547.33</v>
      </c>
      <c r="C861" s="1">
        <v>35329.61</v>
      </c>
      <c r="D861" s="1">
        <v>35571.370000000003</v>
      </c>
      <c r="E861" s="1">
        <v>35329.51</v>
      </c>
      <c r="F861" s="2">
        <v>7.4000000000000003E-3</v>
      </c>
      <c r="G861" s="1">
        <f>Tabella15[[#This Row],[MAX]]-Tabella15[[#This Row],[MIN]]</f>
        <v>241.86000000000058</v>
      </c>
    </row>
    <row r="862" spans="1:7" x14ac:dyDescent="0.3">
      <c r="A862" s="3">
        <v>43272</v>
      </c>
      <c r="B862" s="1">
        <v>35432.39</v>
      </c>
      <c r="C862" s="1">
        <v>35644.050000000003</v>
      </c>
      <c r="D862" s="1">
        <v>35678.69</v>
      </c>
      <c r="E862" s="1">
        <v>35396.97</v>
      </c>
      <c r="F862" s="2">
        <v>-3.2000000000000002E-3</v>
      </c>
      <c r="G862" s="1">
        <f>Tabella15[[#This Row],[MAX]]-Tabella15[[#This Row],[MIN]]</f>
        <v>281.72000000000116</v>
      </c>
    </row>
    <row r="863" spans="1:7" x14ac:dyDescent="0.3">
      <c r="A863" s="3">
        <v>43273</v>
      </c>
      <c r="B863" s="1">
        <v>35689.599999999999</v>
      </c>
      <c r="C863" s="1">
        <v>35428.42</v>
      </c>
      <c r="D863" s="1">
        <v>35741.26</v>
      </c>
      <c r="E863" s="1">
        <v>35344.49</v>
      </c>
      <c r="F863" s="2">
        <v>7.3000000000000001E-3</v>
      </c>
      <c r="G863" s="1">
        <f>Tabella15[[#This Row],[MAX]]-Tabella15[[#This Row],[MIN]]</f>
        <v>396.77000000000407</v>
      </c>
    </row>
    <row r="864" spans="1:7" x14ac:dyDescent="0.3">
      <c r="A864" s="3">
        <v>43276</v>
      </c>
      <c r="B864" s="1">
        <v>35470.35</v>
      </c>
      <c r="C864" s="1">
        <v>35783.75</v>
      </c>
      <c r="D864" s="1">
        <v>35806.97</v>
      </c>
      <c r="E864" s="1">
        <v>35430.11</v>
      </c>
      <c r="F864" s="2">
        <v>-6.1000000000000004E-3</v>
      </c>
      <c r="G864" s="1">
        <f>Tabella15[[#This Row],[MAX]]-Tabella15[[#This Row],[MIN]]</f>
        <v>376.86000000000058</v>
      </c>
    </row>
    <row r="865" spans="1:7" x14ac:dyDescent="0.3">
      <c r="A865" s="3">
        <v>43277</v>
      </c>
      <c r="B865" s="1">
        <v>35490.04</v>
      </c>
      <c r="C865" s="1">
        <v>35355.72</v>
      </c>
      <c r="D865" s="1">
        <v>35616.639999999999</v>
      </c>
      <c r="E865" s="1">
        <v>35338.089999999997</v>
      </c>
      <c r="F865" s="2">
        <v>5.9999999999999995E-4</v>
      </c>
      <c r="G865" s="1">
        <f>Tabella15[[#This Row],[MAX]]-Tabella15[[#This Row],[MIN]]</f>
        <v>278.55000000000291</v>
      </c>
    </row>
    <row r="866" spans="1:7" x14ac:dyDescent="0.3">
      <c r="A866" s="3">
        <v>43278</v>
      </c>
      <c r="B866" s="1">
        <v>35217.11</v>
      </c>
      <c r="C866" s="1">
        <v>35543.89</v>
      </c>
      <c r="D866" s="1">
        <v>35618.85</v>
      </c>
      <c r="E866" s="1">
        <v>35154.21</v>
      </c>
      <c r="F866" s="2">
        <v>-7.7000000000000002E-3</v>
      </c>
      <c r="G866" s="1">
        <f>Tabella15[[#This Row],[MAX]]-Tabella15[[#This Row],[MIN]]</f>
        <v>464.63999999999942</v>
      </c>
    </row>
    <row r="867" spans="1:7" x14ac:dyDescent="0.3">
      <c r="A867" s="3">
        <v>43279</v>
      </c>
      <c r="B867" s="1">
        <v>35037.64</v>
      </c>
      <c r="C867" s="1">
        <v>35207.19</v>
      </c>
      <c r="D867" s="1">
        <v>35282.400000000001</v>
      </c>
      <c r="E867" s="1">
        <v>34937.15</v>
      </c>
      <c r="F867" s="2">
        <v>-5.1000000000000004E-3</v>
      </c>
      <c r="G867" s="1">
        <f>Tabella15[[#This Row],[MAX]]-Tabella15[[#This Row],[MIN]]</f>
        <v>345.25</v>
      </c>
    </row>
    <row r="868" spans="1:7" x14ac:dyDescent="0.3">
      <c r="A868" s="3">
        <v>43280</v>
      </c>
      <c r="B868" s="1">
        <v>35423.480000000003</v>
      </c>
      <c r="C868" s="1">
        <v>35128.160000000003</v>
      </c>
      <c r="D868" s="1">
        <v>35459.050000000003</v>
      </c>
      <c r="E868" s="1">
        <v>35099.65</v>
      </c>
      <c r="F868" s="2">
        <v>1.0999999999999999E-2</v>
      </c>
      <c r="G868" s="1">
        <f>Tabella15[[#This Row],[MAX]]-Tabella15[[#This Row],[MIN]]</f>
        <v>359.40000000000146</v>
      </c>
    </row>
    <row r="869" spans="1:7" x14ac:dyDescent="0.3">
      <c r="A869" s="3">
        <v>43283</v>
      </c>
      <c r="B869" s="1">
        <v>35264.410000000003</v>
      </c>
      <c r="C869" s="1">
        <v>35545.22</v>
      </c>
      <c r="D869" s="1">
        <v>35578.239999999998</v>
      </c>
      <c r="E869" s="1">
        <v>35106.57</v>
      </c>
      <c r="F869" s="2">
        <v>-4.4999999999999997E-3</v>
      </c>
      <c r="G869" s="1">
        <f>Tabella15[[#This Row],[MAX]]-Tabella15[[#This Row],[MIN]]</f>
        <v>471.66999999999825</v>
      </c>
    </row>
    <row r="870" spans="1:7" x14ac:dyDescent="0.3">
      <c r="A870" s="3">
        <v>43284</v>
      </c>
      <c r="B870" s="1">
        <v>35378.6</v>
      </c>
      <c r="C870" s="1">
        <v>35344.21</v>
      </c>
      <c r="D870" s="1">
        <v>35445.21</v>
      </c>
      <c r="E870" s="1">
        <v>35195.629999999997</v>
      </c>
      <c r="F870" s="2">
        <v>3.2000000000000002E-3</v>
      </c>
      <c r="G870" s="1">
        <f>Tabella15[[#This Row],[MAX]]-Tabella15[[#This Row],[MIN]]</f>
        <v>249.58000000000175</v>
      </c>
    </row>
    <row r="871" spans="1:7" x14ac:dyDescent="0.3">
      <c r="A871" s="3">
        <v>43285</v>
      </c>
      <c r="B871" s="1">
        <v>35645.4</v>
      </c>
      <c r="C871" s="1">
        <v>35385.519999999997</v>
      </c>
      <c r="D871" s="1">
        <v>35667.31</v>
      </c>
      <c r="E871" s="1">
        <v>35309.67</v>
      </c>
      <c r="F871" s="2">
        <v>7.4999999999999997E-3</v>
      </c>
      <c r="G871" s="1">
        <f>Tabella15[[#This Row],[MAX]]-Tabella15[[#This Row],[MIN]]</f>
        <v>357.63999999999942</v>
      </c>
    </row>
    <row r="872" spans="1:7" x14ac:dyDescent="0.3">
      <c r="A872" s="3">
        <v>43286</v>
      </c>
      <c r="B872" s="1">
        <v>35574.550000000003</v>
      </c>
      <c r="C872" s="1">
        <v>35703.17</v>
      </c>
      <c r="D872" s="1">
        <v>35748.26</v>
      </c>
      <c r="E872" s="1">
        <v>35517.79</v>
      </c>
      <c r="F872" s="2">
        <v>-2E-3</v>
      </c>
      <c r="G872" s="1">
        <f>Tabella15[[#This Row],[MAX]]-Tabella15[[#This Row],[MIN]]</f>
        <v>230.47000000000116</v>
      </c>
    </row>
    <row r="873" spans="1:7" x14ac:dyDescent="0.3">
      <c r="A873" s="3">
        <v>43287</v>
      </c>
      <c r="B873" s="1">
        <v>35657.86</v>
      </c>
      <c r="C873" s="1">
        <v>35543.660000000003</v>
      </c>
      <c r="D873" s="1">
        <v>35799.71</v>
      </c>
      <c r="E873" s="1">
        <v>35532.21</v>
      </c>
      <c r="F873" s="2">
        <v>2.3E-3</v>
      </c>
      <c r="G873" s="1">
        <f>Tabella15[[#This Row],[MAX]]-Tabella15[[#This Row],[MIN]]</f>
        <v>267.5</v>
      </c>
    </row>
    <row r="874" spans="1:7" x14ac:dyDescent="0.3">
      <c r="A874" s="3">
        <v>43290</v>
      </c>
      <c r="B874" s="1">
        <v>35934.720000000001</v>
      </c>
      <c r="C874" s="1">
        <v>35835.1</v>
      </c>
      <c r="D874" s="1">
        <v>35977.370000000003</v>
      </c>
      <c r="E874" s="1">
        <v>35779.72</v>
      </c>
      <c r="F874" s="2">
        <v>7.7999999999999996E-3</v>
      </c>
      <c r="G874" s="1">
        <f>Tabella15[[#This Row],[MAX]]-Tabella15[[#This Row],[MIN]]</f>
        <v>197.65000000000146</v>
      </c>
    </row>
    <row r="875" spans="1:7" x14ac:dyDescent="0.3">
      <c r="A875" s="3">
        <v>43291</v>
      </c>
      <c r="B875" s="1">
        <v>36239.620000000003</v>
      </c>
      <c r="C875" s="1">
        <v>36068.269999999997</v>
      </c>
      <c r="D875" s="1">
        <v>36274.33</v>
      </c>
      <c r="E875" s="1">
        <v>36019.629999999997</v>
      </c>
      <c r="F875" s="2">
        <v>8.5000000000000006E-3</v>
      </c>
      <c r="G875" s="1">
        <f>Tabella15[[#This Row],[MAX]]-Tabella15[[#This Row],[MIN]]</f>
        <v>254.70000000000437</v>
      </c>
    </row>
    <row r="876" spans="1:7" x14ac:dyDescent="0.3">
      <c r="A876" s="3">
        <v>43292</v>
      </c>
      <c r="B876" s="1">
        <v>36265.93</v>
      </c>
      <c r="C876" s="1">
        <v>36299.26</v>
      </c>
      <c r="D876" s="1">
        <v>36362.300000000003</v>
      </c>
      <c r="E876" s="1">
        <v>36169.699999999997</v>
      </c>
      <c r="F876" s="2">
        <v>6.9999999999999999E-4</v>
      </c>
      <c r="G876" s="1">
        <f>Tabella15[[#This Row],[MAX]]-Tabella15[[#This Row],[MIN]]</f>
        <v>192.60000000000582</v>
      </c>
    </row>
    <row r="877" spans="1:7" x14ac:dyDescent="0.3">
      <c r="A877" s="3">
        <v>43293</v>
      </c>
      <c r="B877" s="1">
        <v>36548.410000000003</v>
      </c>
      <c r="C877" s="1">
        <v>36424.230000000003</v>
      </c>
      <c r="D877" s="1">
        <v>36699.53</v>
      </c>
      <c r="E877" s="1">
        <v>36422.080000000002</v>
      </c>
      <c r="F877" s="2">
        <v>7.7999999999999996E-3</v>
      </c>
      <c r="G877" s="1">
        <f>Tabella15[[#This Row],[MAX]]-Tabella15[[#This Row],[MIN]]</f>
        <v>277.44999999999709</v>
      </c>
    </row>
    <row r="878" spans="1:7" x14ac:dyDescent="0.3">
      <c r="A878" s="3">
        <v>43294</v>
      </c>
      <c r="B878" s="1">
        <v>36541.629999999997</v>
      </c>
      <c r="C878" s="1">
        <v>36635.14</v>
      </c>
      <c r="D878" s="1">
        <v>36740.07</v>
      </c>
      <c r="E878" s="1">
        <v>36501.61</v>
      </c>
      <c r="F878" s="2">
        <v>-2.0000000000000001E-4</v>
      </c>
      <c r="G878" s="1">
        <f>Tabella15[[#This Row],[MAX]]-Tabella15[[#This Row],[MIN]]</f>
        <v>238.45999999999913</v>
      </c>
    </row>
    <row r="879" spans="1:7" x14ac:dyDescent="0.3">
      <c r="A879" s="3">
        <v>43297</v>
      </c>
      <c r="B879" s="1">
        <v>36323.769999999997</v>
      </c>
      <c r="C879" s="1">
        <v>36658.71</v>
      </c>
      <c r="D879" s="1">
        <v>36658.71</v>
      </c>
      <c r="E879" s="1">
        <v>36298.94</v>
      </c>
      <c r="F879" s="2">
        <v>-6.0000000000000001E-3</v>
      </c>
      <c r="G879" s="1">
        <f>Tabella15[[#This Row],[MAX]]-Tabella15[[#This Row],[MIN]]</f>
        <v>359.7699999999968</v>
      </c>
    </row>
    <row r="880" spans="1:7" x14ac:dyDescent="0.3">
      <c r="A880" s="3">
        <v>43298</v>
      </c>
      <c r="B880" s="1">
        <v>36519.96</v>
      </c>
      <c r="C880" s="1">
        <v>36390.99</v>
      </c>
      <c r="D880" s="1">
        <v>36549.550000000003</v>
      </c>
      <c r="E880" s="1">
        <v>36261.78</v>
      </c>
      <c r="F880" s="2">
        <v>5.4000000000000003E-3</v>
      </c>
      <c r="G880" s="1">
        <f>Tabella15[[#This Row],[MAX]]-Tabella15[[#This Row],[MIN]]</f>
        <v>287.77000000000407</v>
      </c>
    </row>
    <row r="881" spans="1:7" x14ac:dyDescent="0.3">
      <c r="A881" s="3">
        <v>43299</v>
      </c>
      <c r="B881" s="1">
        <v>36373.440000000002</v>
      </c>
      <c r="C881" s="1">
        <v>36722.410000000003</v>
      </c>
      <c r="D881" s="1">
        <v>36747.870000000003</v>
      </c>
      <c r="E881" s="1">
        <v>36320.92</v>
      </c>
      <c r="F881" s="2">
        <v>-4.0000000000000001E-3</v>
      </c>
      <c r="G881" s="1">
        <f>Tabella15[[#This Row],[MAX]]-Tabella15[[#This Row],[MIN]]</f>
        <v>426.95000000000437</v>
      </c>
    </row>
    <row r="882" spans="1:7" x14ac:dyDescent="0.3">
      <c r="A882" s="3">
        <v>43300</v>
      </c>
      <c r="B882" s="1">
        <v>36351.230000000003</v>
      </c>
      <c r="C882" s="1">
        <v>36509.08</v>
      </c>
      <c r="D882" s="1">
        <v>36515.58</v>
      </c>
      <c r="E882" s="1">
        <v>36279.33</v>
      </c>
      <c r="F882" s="2">
        <v>-5.9999999999999995E-4</v>
      </c>
      <c r="G882" s="1">
        <f>Tabella15[[#This Row],[MAX]]-Tabella15[[#This Row],[MIN]]</f>
        <v>236.25</v>
      </c>
    </row>
    <row r="883" spans="1:7" x14ac:dyDescent="0.3">
      <c r="A883" s="3">
        <v>43301</v>
      </c>
      <c r="B883" s="1">
        <v>36496.370000000003</v>
      </c>
      <c r="C883" s="1">
        <v>36377.03</v>
      </c>
      <c r="D883" s="1">
        <v>36567.339999999997</v>
      </c>
      <c r="E883" s="1">
        <v>36335.61</v>
      </c>
      <c r="F883" s="2">
        <v>4.0000000000000001E-3</v>
      </c>
      <c r="G883" s="1">
        <f>Tabella15[[#This Row],[MAX]]-Tabella15[[#This Row],[MIN]]</f>
        <v>231.72999999999593</v>
      </c>
    </row>
    <row r="884" spans="1:7" x14ac:dyDescent="0.3">
      <c r="A884" s="3">
        <v>43304</v>
      </c>
      <c r="B884" s="1">
        <v>36718.6</v>
      </c>
      <c r="C884" s="1">
        <v>36501.050000000003</v>
      </c>
      <c r="D884" s="1">
        <v>36749.69</v>
      </c>
      <c r="E884" s="1">
        <v>36491.83</v>
      </c>
      <c r="F884" s="2">
        <v>6.1000000000000004E-3</v>
      </c>
      <c r="G884" s="1">
        <f>Tabella15[[#This Row],[MAX]]-Tabella15[[#This Row],[MIN]]</f>
        <v>257.86000000000058</v>
      </c>
    </row>
    <row r="885" spans="1:7" x14ac:dyDescent="0.3">
      <c r="A885" s="3">
        <v>43305</v>
      </c>
      <c r="B885" s="1">
        <v>36825.1</v>
      </c>
      <c r="C885" s="1">
        <v>36859.39</v>
      </c>
      <c r="D885" s="1">
        <v>36902.06</v>
      </c>
      <c r="E885" s="1">
        <v>36709.72</v>
      </c>
      <c r="F885" s="2">
        <v>2.8999999999999998E-3</v>
      </c>
      <c r="G885" s="1">
        <f>Tabella15[[#This Row],[MAX]]-Tabella15[[#This Row],[MIN]]</f>
        <v>192.33999999999651</v>
      </c>
    </row>
    <row r="886" spans="1:7" x14ac:dyDescent="0.3">
      <c r="A886" s="3">
        <v>43306</v>
      </c>
      <c r="B886" s="1">
        <v>36858.230000000003</v>
      </c>
      <c r="C886" s="1">
        <v>36928.06</v>
      </c>
      <c r="D886" s="1">
        <v>36947.18</v>
      </c>
      <c r="E886" s="1">
        <v>36803.15</v>
      </c>
      <c r="F886" s="2">
        <v>8.9999999999999998E-4</v>
      </c>
      <c r="G886" s="1">
        <f>Tabella15[[#This Row],[MAX]]-Tabella15[[#This Row],[MIN]]</f>
        <v>144.02999999999884</v>
      </c>
    </row>
    <row r="887" spans="1:7" x14ac:dyDescent="0.3">
      <c r="A887" s="3">
        <v>43307</v>
      </c>
      <c r="B887" s="1">
        <v>36984.639999999999</v>
      </c>
      <c r="C887" s="1">
        <v>36928.379999999997</v>
      </c>
      <c r="D887" s="1">
        <v>37061.620000000003</v>
      </c>
      <c r="E887" s="1">
        <v>36852.53</v>
      </c>
      <c r="F887" s="2">
        <v>3.3999999999999998E-3</v>
      </c>
      <c r="G887" s="1">
        <f>Tabella15[[#This Row],[MAX]]-Tabella15[[#This Row],[MIN]]</f>
        <v>209.09000000000378</v>
      </c>
    </row>
    <row r="888" spans="1:7" x14ac:dyDescent="0.3">
      <c r="A888" s="3">
        <v>43308</v>
      </c>
      <c r="B888" s="1">
        <v>37336.85</v>
      </c>
      <c r="C888" s="1">
        <v>37253.86</v>
      </c>
      <c r="D888" s="1">
        <v>37368.620000000003</v>
      </c>
      <c r="E888" s="1">
        <v>37134.879999999997</v>
      </c>
      <c r="F888" s="2">
        <v>9.4999999999999998E-3</v>
      </c>
      <c r="G888" s="1">
        <f>Tabella15[[#This Row],[MAX]]-Tabella15[[#This Row],[MIN]]</f>
        <v>233.74000000000524</v>
      </c>
    </row>
    <row r="889" spans="1:7" x14ac:dyDescent="0.3">
      <c r="A889" s="3">
        <v>43311</v>
      </c>
      <c r="B889" s="1">
        <v>37494.400000000001</v>
      </c>
      <c r="C889" s="1">
        <v>37491.39</v>
      </c>
      <c r="D889" s="1">
        <v>37533.5</v>
      </c>
      <c r="E889" s="1">
        <v>37292.449999999997</v>
      </c>
      <c r="F889" s="2">
        <v>4.1999999999999997E-3</v>
      </c>
      <c r="G889" s="1">
        <f>Tabella15[[#This Row],[MAX]]-Tabella15[[#This Row],[MIN]]</f>
        <v>241.05000000000291</v>
      </c>
    </row>
    <row r="890" spans="1:7" x14ac:dyDescent="0.3">
      <c r="A890" s="3">
        <v>43312</v>
      </c>
      <c r="B890" s="1">
        <v>37606.58</v>
      </c>
      <c r="C890" s="1">
        <v>37534.949999999997</v>
      </c>
      <c r="D890" s="1">
        <v>37644.589999999997</v>
      </c>
      <c r="E890" s="1">
        <v>37298.75</v>
      </c>
      <c r="F890" s="2">
        <v>3.0000000000000001E-3</v>
      </c>
      <c r="G890" s="1">
        <f>Tabella15[[#This Row],[MAX]]-Tabella15[[#This Row],[MIN]]</f>
        <v>345.83999999999651</v>
      </c>
    </row>
    <row r="891" spans="1:7" x14ac:dyDescent="0.3">
      <c r="A891" s="3">
        <v>43313</v>
      </c>
      <c r="B891" s="1">
        <v>37521.620000000003</v>
      </c>
      <c r="C891" s="1">
        <v>37643.870000000003</v>
      </c>
      <c r="D891" s="1">
        <v>37711.870000000003</v>
      </c>
      <c r="E891" s="1">
        <v>37432.910000000003</v>
      </c>
      <c r="F891" s="2">
        <v>-2.3E-3</v>
      </c>
      <c r="G891" s="1">
        <f>Tabella15[[#This Row],[MAX]]-Tabella15[[#This Row],[MIN]]</f>
        <v>278.95999999999913</v>
      </c>
    </row>
    <row r="892" spans="1:7" x14ac:dyDescent="0.3">
      <c r="A892" s="3">
        <v>43314</v>
      </c>
      <c r="B892" s="1">
        <v>37165.160000000003</v>
      </c>
      <c r="C892" s="1">
        <v>37529.69</v>
      </c>
      <c r="D892" s="1">
        <v>37529.69</v>
      </c>
      <c r="E892" s="1">
        <v>37128.99</v>
      </c>
      <c r="F892" s="2">
        <v>-9.4999999999999998E-3</v>
      </c>
      <c r="G892" s="1">
        <f>Tabella15[[#This Row],[MAX]]-Tabella15[[#This Row],[MIN]]</f>
        <v>400.70000000000437</v>
      </c>
    </row>
    <row r="893" spans="1:7" x14ac:dyDescent="0.3">
      <c r="A893" s="3">
        <v>43315</v>
      </c>
      <c r="B893" s="1">
        <v>37556.160000000003</v>
      </c>
      <c r="C893" s="1">
        <v>37327.160000000003</v>
      </c>
      <c r="D893" s="1">
        <v>37582.269999999997</v>
      </c>
      <c r="E893" s="1">
        <v>37319.61</v>
      </c>
      <c r="F893" s="2">
        <v>1.0500000000000001E-2</v>
      </c>
      <c r="G893" s="1">
        <f>Tabella15[[#This Row],[MAX]]-Tabella15[[#This Row],[MIN]]</f>
        <v>262.65999999999622</v>
      </c>
    </row>
    <row r="894" spans="1:7" x14ac:dyDescent="0.3">
      <c r="A894" s="3">
        <v>43318</v>
      </c>
      <c r="B894" s="1">
        <v>37691.89</v>
      </c>
      <c r="C894" s="1">
        <v>37714.699999999997</v>
      </c>
      <c r="D894" s="1">
        <v>37805.25</v>
      </c>
      <c r="E894" s="1">
        <v>37643.29</v>
      </c>
      <c r="F894" s="2">
        <v>3.5999999999999999E-3</v>
      </c>
      <c r="G894" s="1">
        <f>Tabella15[[#This Row],[MAX]]-Tabella15[[#This Row],[MIN]]</f>
        <v>161.95999999999913</v>
      </c>
    </row>
    <row r="895" spans="1:7" x14ac:dyDescent="0.3">
      <c r="A895" s="3">
        <v>43319</v>
      </c>
      <c r="B895" s="1">
        <v>37665.800000000003</v>
      </c>
      <c r="C895" s="1">
        <v>37849.21</v>
      </c>
      <c r="D895" s="1">
        <v>37876.870000000003</v>
      </c>
      <c r="E895" s="1">
        <v>37586.879999999997</v>
      </c>
      <c r="F895" s="2">
        <v>-6.9999999999999999E-4</v>
      </c>
      <c r="G895" s="1">
        <f>Tabella15[[#This Row],[MAX]]-Tabella15[[#This Row],[MIN]]</f>
        <v>289.99000000000524</v>
      </c>
    </row>
    <row r="896" spans="1:7" x14ac:dyDescent="0.3">
      <c r="A896" s="3">
        <v>43320</v>
      </c>
      <c r="B896" s="1">
        <v>37887.56</v>
      </c>
      <c r="C896" s="1">
        <v>37756.239999999998</v>
      </c>
      <c r="D896" s="1">
        <v>37931.42</v>
      </c>
      <c r="E896" s="1">
        <v>37641.4</v>
      </c>
      <c r="F896" s="2">
        <v>5.8999999999999999E-3</v>
      </c>
      <c r="G896" s="1">
        <f>Tabella15[[#This Row],[MAX]]-Tabella15[[#This Row],[MIN]]</f>
        <v>290.0199999999968</v>
      </c>
    </row>
    <row r="897" spans="1:7" x14ac:dyDescent="0.3">
      <c r="A897" s="3">
        <v>43321</v>
      </c>
      <c r="B897" s="1">
        <v>38024.370000000003</v>
      </c>
      <c r="C897" s="1">
        <v>37994.51</v>
      </c>
      <c r="D897" s="1">
        <v>38076.230000000003</v>
      </c>
      <c r="E897" s="1">
        <v>37939.279999999999</v>
      </c>
      <c r="F897" s="2">
        <v>3.5999999999999999E-3</v>
      </c>
      <c r="G897" s="1">
        <f>Tabella15[[#This Row],[MAX]]-Tabella15[[#This Row],[MIN]]</f>
        <v>136.95000000000437</v>
      </c>
    </row>
    <row r="898" spans="1:7" x14ac:dyDescent="0.3">
      <c r="A898" s="3">
        <v>43322</v>
      </c>
      <c r="B898" s="1">
        <v>37869.230000000003</v>
      </c>
      <c r="C898" s="1">
        <v>38050.07</v>
      </c>
      <c r="D898" s="1">
        <v>38051.449999999997</v>
      </c>
      <c r="E898" s="1">
        <v>37815.75</v>
      </c>
      <c r="F898" s="2">
        <v>-4.1000000000000003E-3</v>
      </c>
      <c r="G898" s="1">
        <f>Tabella15[[#This Row],[MAX]]-Tabella15[[#This Row],[MIN]]</f>
        <v>235.69999999999709</v>
      </c>
    </row>
    <row r="899" spans="1:7" x14ac:dyDescent="0.3">
      <c r="A899" s="3">
        <v>43325</v>
      </c>
      <c r="B899" s="1">
        <v>37644.9</v>
      </c>
      <c r="C899" s="1">
        <v>37693.19</v>
      </c>
      <c r="D899" s="1">
        <v>37799.54</v>
      </c>
      <c r="E899" s="1">
        <v>37559.26</v>
      </c>
      <c r="F899" s="2">
        <v>-5.8999999999999999E-3</v>
      </c>
      <c r="G899" s="1">
        <f>Tabella15[[#This Row],[MAX]]-Tabella15[[#This Row],[MIN]]</f>
        <v>240.27999999999884</v>
      </c>
    </row>
    <row r="900" spans="1:7" x14ac:dyDescent="0.3">
      <c r="A900" s="3">
        <v>43326</v>
      </c>
      <c r="B900" s="1">
        <v>37852</v>
      </c>
      <c r="C900" s="1">
        <v>37749.589999999997</v>
      </c>
      <c r="D900" s="1">
        <v>37932.400000000001</v>
      </c>
      <c r="E900" s="1">
        <v>37689.71</v>
      </c>
      <c r="F900" s="2">
        <v>5.4999999999999997E-3</v>
      </c>
      <c r="G900" s="1">
        <f>Tabella15[[#This Row],[MAX]]-Tabella15[[#This Row],[MIN]]</f>
        <v>242.69000000000233</v>
      </c>
    </row>
    <row r="901" spans="1:7" x14ac:dyDescent="0.3">
      <c r="A901" s="3">
        <v>43328</v>
      </c>
      <c r="B901" s="1">
        <v>37663.56</v>
      </c>
      <c r="C901" s="1">
        <v>37796.01</v>
      </c>
      <c r="D901" s="1">
        <v>37891.919999999998</v>
      </c>
      <c r="E901" s="1">
        <v>37634.129999999997</v>
      </c>
      <c r="F901" s="2">
        <v>-5.0000000000000001E-3</v>
      </c>
      <c r="G901" s="1">
        <f>Tabella15[[#This Row],[MAX]]-Tabella15[[#This Row],[MIN]]</f>
        <v>257.79000000000087</v>
      </c>
    </row>
    <row r="902" spans="1:7" x14ac:dyDescent="0.3">
      <c r="A902" s="3">
        <v>43329</v>
      </c>
      <c r="B902" s="1">
        <v>37947.879999999997</v>
      </c>
      <c r="C902" s="1">
        <v>37898.6</v>
      </c>
      <c r="D902" s="1">
        <v>38022.32</v>
      </c>
      <c r="E902" s="1">
        <v>37840.160000000003</v>
      </c>
      <c r="F902" s="2">
        <v>7.4999999999999997E-3</v>
      </c>
      <c r="G902" s="1">
        <f>Tabella15[[#This Row],[MAX]]-Tabella15[[#This Row],[MIN]]</f>
        <v>182.15999999999622</v>
      </c>
    </row>
    <row r="903" spans="1:7" x14ac:dyDescent="0.3">
      <c r="A903" s="3">
        <v>43332</v>
      </c>
      <c r="B903" s="1">
        <v>38278.75</v>
      </c>
      <c r="C903" s="1">
        <v>38075.07</v>
      </c>
      <c r="D903" s="1">
        <v>38340.69</v>
      </c>
      <c r="E903" s="1">
        <v>38050.69</v>
      </c>
      <c r="F903" s="2">
        <v>8.6999999999999994E-3</v>
      </c>
      <c r="G903" s="1">
        <f>Tabella15[[#This Row],[MAX]]-Tabella15[[#This Row],[MIN]]</f>
        <v>290</v>
      </c>
    </row>
    <row r="904" spans="1:7" x14ac:dyDescent="0.3">
      <c r="A904" s="3">
        <v>43333</v>
      </c>
      <c r="B904" s="1">
        <v>38285.75</v>
      </c>
      <c r="C904" s="1">
        <v>38360.32</v>
      </c>
      <c r="D904" s="1">
        <v>38402.959999999999</v>
      </c>
      <c r="E904" s="1">
        <v>38213.870000000003</v>
      </c>
      <c r="F904" s="2">
        <v>2.0000000000000001E-4</v>
      </c>
      <c r="G904" s="1">
        <f>Tabella15[[#This Row],[MAX]]-Tabella15[[#This Row],[MIN]]</f>
        <v>189.08999999999651</v>
      </c>
    </row>
    <row r="905" spans="1:7" x14ac:dyDescent="0.3">
      <c r="A905" s="3">
        <v>43335</v>
      </c>
      <c r="B905" s="1">
        <v>38336.76</v>
      </c>
      <c r="C905" s="1">
        <v>38416.65</v>
      </c>
      <c r="D905" s="1">
        <v>38487.629999999997</v>
      </c>
      <c r="E905" s="1">
        <v>38227.360000000001</v>
      </c>
      <c r="F905" s="2">
        <v>1.2999999999999999E-3</v>
      </c>
      <c r="G905" s="1">
        <f>Tabella15[[#This Row],[MAX]]-Tabella15[[#This Row],[MIN]]</f>
        <v>260.2699999999968</v>
      </c>
    </row>
    <row r="906" spans="1:7" x14ac:dyDescent="0.3">
      <c r="A906" s="3">
        <v>43336</v>
      </c>
      <c r="B906" s="1">
        <v>38251.800000000003</v>
      </c>
      <c r="C906" s="1">
        <v>38366.79</v>
      </c>
      <c r="D906" s="1">
        <v>38429.5</v>
      </c>
      <c r="E906" s="1">
        <v>38172.769999999997</v>
      </c>
      <c r="F906" s="2">
        <v>-2.2000000000000001E-3</v>
      </c>
      <c r="G906" s="1">
        <f>Tabella15[[#This Row],[MAX]]-Tabella15[[#This Row],[MIN]]</f>
        <v>256.7300000000032</v>
      </c>
    </row>
    <row r="907" spans="1:7" x14ac:dyDescent="0.3">
      <c r="A907" s="3">
        <v>43339</v>
      </c>
      <c r="B907" s="1">
        <v>38694.11</v>
      </c>
      <c r="C907" s="1">
        <v>38472.03</v>
      </c>
      <c r="D907" s="1">
        <v>38736.879999999997</v>
      </c>
      <c r="E907" s="1">
        <v>38416.730000000003</v>
      </c>
      <c r="F907" s="2">
        <v>1.1599999999999999E-2</v>
      </c>
      <c r="G907" s="1">
        <f>Tabella15[[#This Row],[MAX]]-Tabella15[[#This Row],[MIN]]</f>
        <v>320.14999999999418</v>
      </c>
    </row>
    <row r="908" spans="1:7" x14ac:dyDescent="0.3">
      <c r="A908" s="3">
        <v>43340</v>
      </c>
      <c r="B908" s="1">
        <v>38896.629999999997</v>
      </c>
      <c r="C908" s="1">
        <v>38814.76</v>
      </c>
      <c r="D908" s="1">
        <v>38938.910000000003</v>
      </c>
      <c r="E908" s="1">
        <v>38760.58</v>
      </c>
      <c r="F908" s="2">
        <v>5.1999999999999998E-3</v>
      </c>
      <c r="G908" s="1">
        <f>Tabella15[[#This Row],[MAX]]-Tabella15[[#This Row],[MIN]]</f>
        <v>178.33000000000175</v>
      </c>
    </row>
    <row r="909" spans="1:7" x14ac:dyDescent="0.3">
      <c r="A909" s="3">
        <v>43341</v>
      </c>
      <c r="B909" s="1">
        <v>38722.93</v>
      </c>
      <c r="C909" s="1">
        <v>38989.65</v>
      </c>
      <c r="D909" s="1">
        <v>38989.65</v>
      </c>
      <c r="E909" s="1">
        <v>38679.57</v>
      </c>
      <c r="F909" s="2">
        <v>-4.4999999999999997E-3</v>
      </c>
      <c r="G909" s="1">
        <f>Tabella15[[#This Row],[MAX]]-Tabella15[[#This Row],[MIN]]</f>
        <v>310.08000000000175</v>
      </c>
    </row>
    <row r="910" spans="1:7" x14ac:dyDescent="0.3">
      <c r="A910" s="3">
        <v>43342</v>
      </c>
      <c r="B910" s="1">
        <v>38690.1</v>
      </c>
      <c r="C910" s="1">
        <v>38796.980000000003</v>
      </c>
      <c r="D910" s="1">
        <v>38819.06</v>
      </c>
      <c r="E910" s="1">
        <v>38581.83</v>
      </c>
      <c r="F910" s="2">
        <v>-8.0000000000000004E-4</v>
      </c>
      <c r="G910" s="1">
        <f>Tabella15[[#This Row],[MAX]]-Tabella15[[#This Row],[MIN]]</f>
        <v>237.22999999999593</v>
      </c>
    </row>
    <row r="911" spans="1:7" x14ac:dyDescent="0.3">
      <c r="A911" s="3">
        <v>43343</v>
      </c>
      <c r="B911" s="1">
        <v>38645.07</v>
      </c>
      <c r="C911" s="1">
        <v>38704.839999999997</v>
      </c>
      <c r="D911" s="1">
        <v>38838.449999999997</v>
      </c>
      <c r="E911" s="1">
        <v>38562.21</v>
      </c>
      <c r="F911" s="2">
        <v>-1.1999999999999999E-3</v>
      </c>
      <c r="G911" s="1">
        <f>Tabella15[[#This Row],[MAX]]-Tabella15[[#This Row],[MIN]]</f>
        <v>276.23999999999796</v>
      </c>
    </row>
    <row r="912" spans="1:7" x14ac:dyDescent="0.3">
      <c r="A912" s="3">
        <v>43346</v>
      </c>
      <c r="B912" s="1">
        <v>38312.519999999997</v>
      </c>
      <c r="C912" s="1">
        <v>38915.910000000003</v>
      </c>
      <c r="D912" s="1">
        <v>38934.35</v>
      </c>
      <c r="E912" s="1">
        <v>38270.01</v>
      </c>
      <c r="F912" s="2">
        <v>-8.6E-3</v>
      </c>
      <c r="G912" s="1">
        <f>Tabella15[[#This Row],[MAX]]-Tabella15[[#This Row],[MIN]]</f>
        <v>664.33999999999651</v>
      </c>
    </row>
    <row r="913" spans="1:7" x14ac:dyDescent="0.3">
      <c r="A913" s="3">
        <v>43347</v>
      </c>
      <c r="B913" s="1">
        <v>38157.919999999998</v>
      </c>
      <c r="C913" s="1">
        <v>38460.959999999999</v>
      </c>
      <c r="D913" s="1">
        <v>38518.559999999998</v>
      </c>
      <c r="E913" s="1">
        <v>38098.6</v>
      </c>
      <c r="F913" s="2">
        <v>-4.0000000000000001E-3</v>
      </c>
      <c r="G913" s="1">
        <f>Tabella15[[#This Row],[MAX]]-Tabella15[[#This Row],[MIN]]</f>
        <v>419.95999999999913</v>
      </c>
    </row>
    <row r="914" spans="1:7" x14ac:dyDescent="0.3">
      <c r="A914" s="3">
        <v>43348</v>
      </c>
      <c r="B914" s="1">
        <v>38018.31</v>
      </c>
      <c r="C914" s="1">
        <v>38192.949999999997</v>
      </c>
      <c r="D914" s="1">
        <v>38250.61</v>
      </c>
      <c r="E914" s="1">
        <v>37774.42</v>
      </c>
      <c r="F914" s="2">
        <v>-3.7000000000000002E-3</v>
      </c>
      <c r="G914" s="1">
        <f>Tabella15[[#This Row],[MAX]]-Tabella15[[#This Row],[MIN]]</f>
        <v>476.19000000000233</v>
      </c>
    </row>
    <row r="915" spans="1:7" x14ac:dyDescent="0.3">
      <c r="A915" s="3">
        <v>43349</v>
      </c>
      <c r="B915" s="1">
        <v>38242.81</v>
      </c>
      <c r="C915" s="1">
        <v>38161.85</v>
      </c>
      <c r="D915" s="1">
        <v>38320.959999999999</v>
      </c>
      <c r="E915" s="1">
        <v>37912.5</v>
      </c>
      <c r="F915" s="2">
        <v>5.8999999999999999E-3</v>
      </c>
      <c r="G915" s="1">
        <f>Tabella15[[#This Row],[MAX]]-Tabella15[[#This Row],[MIN]]</f>
        <v>408.45999999999913</v>
      </c>
    </row>
    <row r="916" spans="1:7" x14ac:dyDescent="0.3">
      <c r="A916" s="3">
        <v>43350</v>
      </c>
      <c r="B916" s="1">
        <v>38389.82</v>
      </c>
      <c r="C916" s="1">
        <v>38314.550000000003</v>
      </c>
      <c r="D916" s="1">
        <v>38421.56</v>
      </c>
      <c r="E916" s="1">
        <v>38067.22</v>
      </c>
      <c r="F916" s="2">
        <v>3.8E-3</v>
      </c>
      <c r="G916" s="1">
        <f>Tabella15[[#This Row],[MAX]]-Tabella15[[#This Row],[MIN]]</f>
        <v>354.33999999999651</v>
      </c>
    </row>
    <row r="917" spans="1:7" x14ac:dyDescent="0.3">
      <c r="A917" s="3">
        <v>43353</v>
      </c>
      <c r="B917" s="1">
        <v>37922.17</v>
      </c>
      <c r="C917" s="1">
        <v>38348.39</v>
      </c>
      <c r="D917" s="1">
        <v>38354.519999999997</v>
      </c>
      <c r="E917" s="1">
        <v>37882.83</v>
      </c>
      <c r="F917" s="2">
        <v>-1.2200000000000001E-2</v>
      </c>
      <c r="G917" s="1">
        <f>Tabella15[[#This Row],[MAX]]-Tabella15[[#This Row],[MIN]]</f>
        <v>471.68999999999505</v>
      </c>
    </row>
    <row r="918" spans="1:7" x14ac:dyDescent="0.3">
      <c r="A918" s="3">
        <v>43354</v>
      </c>
      <c r="B918" s="1">
        <v>37413.129999999997</v>
      </c>
      <c r="C918" s="1">
        <v>38017.49</v>
      </c>
      <c r="D918" s="1">
        <v>38043.269999999997</v>
      </c>
      <c r="E918" s="1">
        <v>37361.199999999997</v>
      </c>
      <c r="F918" s="2">
        <v>-1.34E-2</v>
      </c>
      <c r="G918" s="1">
        <f>Tabella15[[#This Row],[MAX]]-Tabella15[[#This Row],[MIN]]</f>
        <v>682.06999999999971</v>
      </c>
    </row>
    <row r="919" spans="1:7" x14ac:dyDescent="0.3">
      <c r="A919" s="3">
        <v>43355</v>
      </c>
      <c r="B919" s="1">
        <v>37717.96</v>
      </c>
      <c r="C919" s="1">
        <v>37546.42</v>
      </c>
      <c r="D919" s="1">
        <v>37752.58</v>
      </c>
      <c r="E919" s="1">
        <v>37342</v>
      </c>
      <c r="F919" s="2">
        <v>8.0999999999999996E-3</v>
      </c>
      <c r="G919" s="1">
        <f>Tabella15[[#This Row],[MAX]]-Tabella15[[#This Row],[MIN]]</f>
        <v>410.58000000000175</v>
      </c>
    </row>
    <row r="920" spans="1:7" x14ac:dyDescent="0.3">
      <c r="A920" s="3">
        <v>43357</v>
      </c>
      <c r="B920" s="1">
        <v>38090.639999999999</v>
      </c>
      <c r="C920" s="1">
        <v>37939.29</v>
      </c>
      <c r="D920" s="1">
        <v>38125.620000000003</v>
      </c>
      <c r="E920" s="1">
        <v>37859.519999999997</v>
      </c>
      <c r="F920" s="2">
        <v>9.9000000000000008E-3</v>
      </c>
      <c r="G920" s="1">
        <f>Tabella15[[#This Row],[MAX]]-Tabella15[[#This Row],[MIN]]</f>
        <v>266.10000000000582</v>
      </c>
    </row>
    <row r="921" spans="1:7" x14ac:dyDescent="0.3">
      <c r="A921" s="3">
        <v>43360</v>
      </c>
      <c r="B921" s="1">
        <v>37585.51</v>
      </c>
      <c r="C921" s="1">
        <v>38027.81</v>
      </c>
      <c r="D921" s="1">
        <v>38027.81</v>
      </c>
      <c r="E921" s="1">
        <v>37548.93</v>
      </c>
      <c r="F921" s="2">
        <v>-1.3299999999999999E-2</v>
      </c>
      <c r="G921" s="1">
        <f>Tabella15[[#This Row],[MAX]]-Tabella15[[#This Row],[MIN]]</f>
        <v>478.87999999999738</v>
      </c>
    </row>
    <row r="922" spans="1:7" x14ac:dyDescent="0.3">
      <c r="A922" s="3">
        <v>43361</v>
      </c>
      <c r="B922" s="1">
        <v>37290.67</v>
      </c>
      <c r="C922" s="1">
        <v>37660.19</v>
      </c>
      <c r="D922" s="1">
        <v>37745.440000000002</v>
      </c>
      <c r="E922" s="1">
        <v>37242.85</v>
      </c>
      <c r="F922" s="2">
        <v>-7.7999999999999996E-3</v>
      </c>
      <c r="G922" s="1">
        <f>Tabella15[[#This Row],[MAX]]-Tabella15[[#This Row],[MIN]]</f>
        <v>502.59000000000378</v>
      </c>
    </row>
    <row r="923" spans="1:7" x14ac:dyDescent="0.3">
      <c r="A923" s="3">
        <v>43362</v>
      </c>
      <c r="B923" s="1">
        <v>37121.22</v>
      </c>
      <c r="C923" s="1">
        <v>37432.93</v>
      </c>
      <c r="D923" s="1">
        <v>37530.629999999997</v>
      </c>
      <c r="E923" s="1">
        <v>37062.69</v>
      </c>
      <c r="F923" s="2">
        <v>-4.4999999999999997E-3</v>
      </c>
      <c r="G923" s="1">
        <f>Tabella15[[#This Row],[MAX]]-Tabella15[[#This Row],[MIN]]</f>
        <v>467.93999999999505</v>
      </c>
    </row>
    <row r="924" spans="1:7" x14ac:dyDescent="0.3">
      <c r="A924" s="3">
        <v>43364</v>
      </c>
      <c r="B924" s="1">
        <v>36841.599999999999</v>
      </c>
      <c r="C924" s="1">
        <v>37278.89</v>
      </c>
      <c r="D924" s="1">
        <v>37489.24</v>
      </c>
      <c r="E924" s="1">
        <v>35993.64</v>
      </c>
      <c r="F924" s="2">
        <v>-7.4999999999999997E-3</v>
      </c>
      <c r="G924" s="1">
        <f>Tabella15[[#This Row],[MAX]]-Tabella15[[#This Row],[MIN]]</f>
        <v>1495.5999999999985</v>
      </c>
    </row>
    <row r="925" spans="1:7" x14ac:dyDescent="0.3">
      <c r="A925" s="3">
        <v>43367</v>
      </c>
      <c r="B925" s="1">
        <v>36305.019999999997</v>
      </c>
      <c r="C925" s="1">
        <v>36924.720000000001</v>
      </c>
      <c r="D925" s="1">
        <v>36945.5</v>
      </c>
      <c r="E925" s="1">
        <v>36216.949999999997</v>
      </c>
      <c r="F925" s="2">
        <v>-1.46E-2</v>
      </c>
      <c r="G925" s="1">
        <f>Tabella15[[#This Row],[MAX]]-Tabella15[[#This Row],[MIN]]</f>
        <v>728.55000000000291</v>
      </c>
    </row>
    <row r="926" spans="1:7" x14ac:dyDescent="0.3">
      <c r="A926" s="3">
        <v>43368</v>
      </c>
      <c r="B926" s="1">
        <v>36652.06</v>
      </c>
      <c r="C926" s="1">
        <v>36350.25</v>
      </c>
      <c r="D926" s="1">
        <v>36705.79</v>
      </c>
      <c r="E926" s="1">
        <v>36064.1</v>
      </c>
      <c r="F926" s="2">
        <v>9.5999999999999992E-3</v>
      </c>
      <c r="G926" s="1">
        <f>Tabella15[[#This Row],[MAX]]-Tabella15[[#This Row],[MIN]]</f>
        <v>641.69000000000233</v>
      </c>
    </row>
    <row r="927" spans="1:7" x14ac:dyDescent="0.3">
      <c r="A927" s="3">
        <v>43369</v>
      </c>
      <c r="B927" s="1">
        <v>36542.269999999997</v>
      </c>
      <c r="C927" s="1">
        <v>36936.639999999999</v>
      </c>
      <c r="D927" s="1">
        <v>36938.74</v>
      </c>
      <c r="E927" s="1">
        <v>36357.93</v>
      </c>
      <c r="F927" s="2">
        <v>-3.0000000000000001E-3</v>
      </c>
      <c r="G927" s="1">
        <f>Tabella15[[#This Row],[MAX]]-Tabella15[[#This Row],[MIN]]</f>
        <v>580.80999999999767</v>
      </c>
    </row>
    <row r="928" spans="1:7" x14ac:dyDescent="0.3">
      <c r="A928" s="3">
        <v>43370</v>
      </c>
      <c r="B928" s="1">
        <v>36324.17</v>
      </c>
      <c r="C928" s="1">
        <v>36691.93</v>
      </c>
      <c r="D928" s="1">
        <v>36711.620000000003</v>
      </c>
      <c r="E928" s="1">
        <v>36238.230000000003</v>
      </c>
      <c r="F928" s="2">
        <v>-6.0000000000000001E-3</v>
      </c>
      <c r="G928" s="1">
        <f>Tabella15[[#This Row],[MAX]]-Tabella15[[#This Row],[MIN]]</f>
        <v>473.38999999999942</v>
      </c>
    </row>
    <row r="929" spans="1:7" x14ac:dyDescent="0.3">
      <c r="A929" s="3">
        <v>43371</v>
      </c>
      <c r="B929" s="1">
        <v>36227.14</v>
      </c>
      <c r="C929" s="1">
        <v>36452.74</v>
      </c>
      <c r="D929" s="1">
        <v>36551.86</v>
      </c>
      <c r="E929" s="1">
        <v>35985.629999999997</v>
      </c>
      <c r="F929" s="2">
        <v>-2.7000000000000001E-3</v>
      </c>
      <c r="G929" s="1">
        <f>Tabella15[[#This Row],[MAX]]-Tabella15[[#This Row],[MIN]]</f>
        <v>566.2300000000032</v>
      </c>
    </row>
    <row r="930" spans="1:7" x14ac:dyDescent="0.3">
      <c r="A930" s="3">
        <v>43374</v>
      </c>
      <c r="B930" s="1">
        <v>36526.14</v>
      </c>
      <c r="C930" s="1">
        <v>36274.25</v>
      </c>
      <c r="D930" s="1">
        <v>36616.639999999999</v>
      </c>
      <c r="E930" s="1">
        <v>35960.65</v>
      </c>
      <c r="F930" s="2">
        <v>8.3000000000000001E-3</v>
      </c>
      <c r="G930" s="1">
        <f>Tabella15[[#This Row],[MAX]]-Tabella15[[#This Row],[MIN]]</f>
        <v>655.98999999999796</v>
      </c>
    </row>
    <row r="931" spans="1:7" x14ac:dyDescent="0.3">
      <c r="A931" s="3">
        <v>43376</v>
      </c>
      <c r="B931" s="1">
        <v>35975.629999999997</v>
      </c>
      <c r="C931" s="1">
        <v>36602.85</v>
      </c>
      <c r="D931" s="1">
        <v>36602.85</v>
      </c>
      <c r="E931" s="1">
        <v>35911.82</v>
      </c>
      <c r="F931" s="2">
        <v>-1.5100000000000001E-2</v>
      </c>
      <c r="G931" s="1">
        <f>Tabella15[[#This Row],[MAX]]-Tabella15[[#This Row],[MIN]]</f>
        <v>691.02999999999884</v>
      </c>
    </row>
    <row r="932" spans="1:7" x14ac:dyDescent="0.3">
      <c r="A932" s="3">
        <v>43377</v>
      </c>
      <c r="B932" s="1">
        <v>35169.160000000003</v>
      </c>
      <c r="C932" s="1">
        <v>35820.53</v>
      </c>
      <c r="D932" s="1">
        <v>35820.53</v>
      </c>
      <c r="E932" s="1">
        <v>35022.120000000003</v>
      </c>
      <c r="F932" s="2">
        <v>-2.24E-2</v>
      </c>
      <c r="G932" s="1">
        <f>Tabella15[[#This Row],[MAX]]-Tabella15[[#This Row],[MIN]]</f>
        <v>798.40999999999622</v>
      </c>
    </row>
    <row r="933" spans="1:7" x14ac:dyDescent="0.3">
      <c r="A933" s="3">
        <v>43378</v>
      </c>
      <c r="B933" s="1">
        <v>34376.99</v>
      </c>
      <c r="C933" s="1">
        <v>35097.99</v>
      </c>
      <c r="D933" s="1">
        <v>35118.54</v>
      </c>
      <c r="E933" s="1">
        <v>34202.22</v>
      </c>
      <c r="F933" s="2">
        <v>-2.2499999999999999E-2</v>
      </c>
      <c r="G933" s="1">
        <f>Tabella15[[#This Row],[MAX]]-Tabella15[[#This Row],[MIN]]</f>
        <v>916.31999999999971</v>
      </c>
    </row>
    <row r="934" spans="1:7" x14ac:dyDescent="0.3">
      <c r="A934" s="3">
        <v>43381</v>
      </c>
      <c r="B934" s="1">
        <v>34474.379999999997</v>
      </c>
      <c r="C934" s="1">
        <v>34412.36</v>
      </c>
      <c r="D934" s="1">
        <v>34636.43</v>
      </c>
      <c r="E934" s="1">
        <v>33974.660000000003</v>
      </c>
      <c r="F934" s="2">
        <v>2.8E-3</v>
      </c>
      <c r="G934" s="1">
        <f>Tabella15[[#This Row],[MAX]]-Tabella15[[#This Row],[MIN]]</f>
        <v>661.7699999999968</v>
      </c>
    </row>
    <row r="935" spans="1:7" x14ac:dyDescent="0.3">
      <c r="A935" s="3">
        <v>43382</v>
      </c>
      <c r="B935" s="1">
        <v>34299.47</v>
      </c>
      <c r="C935" s="1">
        <v>34651.82</v>
      </c>
      <c r="D935" s="1">
        <v>34711.68</v>
      </c>
      <c r="E935" s="1">
        <v>34233.5</v>
      </c>
      <c r="F935" s="2">
        <v>-5.1000000000000004E-3</v>
      </c>
      <c r="G935" s="1">
        <f>Tabella15[[#This Row],[MAX]]-Tabella15[[#This Row],[MIN]]</f>
        <v>478.18000000000029</v>
      </c>
    </row>
    <row r="936" spans="1:7" x14ac:dyDescent="0.3">
      <c r="A936" s="3">
        <v>43383</v>
      </c>
      <c r="B936" s="1">
        <v>34760.89</v>
      </c>
      <c r="C936" s="1">
        <v>34493.21</v>
      </c>
      <c r="D936" s="1">
        <v>34858.35</v>
      </c>
      <c r="E936" s="1">
        <v>34346.5</v>
      </c>
      <c r="F936" s="2">
        <v>1.35E-2</v>
      </c>
      <c r="G936" s="1">
        <f>Tabella15[[#This Row],[MAX]]-Tabella15[[#This Row],[MIN]]</f>
        <v>511.84999999999854</v>
      </c>
    </row>
    <row r="937" spans="1:7" x14ac:dyDescent="0.3">
      <c r="A937" s="3">
        <v>43384</v>
      </c>
      <c r="B937" s="1">
        <v>34001.15</v>
      </c>
      <c r="C937" s="1">
        <v>34063.82</v>
      </c>
      <c r="D937" s="1">
        <v>34325.18</v>
      </c>
      <c r="E937" s="1">
        <v>33723.53</v>
      </c>
      <c r="F937" s="2">
        <v>-2.1899999999999999E-2</v>
      </c>
      <c r="G937" s="1">
        <f>Tabella15[[#This Row],[MAX]]-Tabella15[[#This Row],[MIN]]</f>
        <v>601.65000000000146</v>
      </c>
    </row>
    <row r="938" spans="1:7" x14ac:dyDescent="0.3">
      <c r="A938" s="3">
        <v>43385</v>
      </c>
      <c r="B938" s="1">
        <v>34733.58</v>
      </c>
      <c r="C938" s="1">
        <v>34291.919999999998</v>
      </c>
      <c r="D938" s="1">
        <v>34808.42</v>
      </c>
      <c r="E938" s="1">
        <v>34279.78</v>
      </c>
      <c r="F938" s="2">
        <v>2.1499999999999998E-2</v>
      </c>
      <c r="G938" s="1">
        <f>Tabella15[[#This Row],[MAX]]-Tabella15[[#This Row],[MIN]]</f>
        <v>528.63999999999942</v>
      </c>
    </row>
    <row r="939" spans="1:7" x14ac:dyDescent="0.3">
      <c r="A939" s="3">
        <v>43388</v>
      </c>
      <c r="B939" s="1">
        <v>34865.1</v>
      </c>
      <c r="C939" s="1">
        <v>34971.83</v>
      </c>
      <c r="D939" s="1">
        <v>35008.65</v>
      </c>
      <c r="E939" s="1">
        <v>34559.980000000003</v>
      </c>
      <c r="F939" s="2">
        <v>3.8E-3</v>
      </c>
      <c r="G939" s="1">
        <f>Tabella15[[#This Row],[MAX]]-Tabella15[[#This Row],[MIN]]</f>
        <v>448.66999999999825</v>
      </c>
    </row>
    <row r="940" spans="1:7" x14ac:dyDescent="0.3">
      <c r="A940" s="3">
        <v>43389</v>
      </c>
      <c r="B940" s="1">
        <v>35162.480000000003</v>
      </c>
      <c r="C940" s="1">
        <v>35004.33</v>
      </c>
      <c r="D940" s="1">
        <v>35215.79</v>
      </c>
      <c r="E940" s="1">
        <v>34913.06</v>
      </c>
      <c r="F940" s="2">
        <v>8.5000000000000006E-3</v>
      </c>
      <c r="G940" s="1">
        <f>Tabella15[[#This Row],[MAX]]-Tabella15[[#This Row],[MIN]]</f>
        <v>302.7300000000032</v>
      </c>
    </row>
    <row r="941" spans="1:7" x14ac:dyDescent="0.3">
      <c r="A941" s="3">
        <v>43390</v>
      </c>
      <c r="B941" s="1">
        <v>34779.58</v>
      </c>
      <c r="C941" s="1">
        <v>35543.379999999997</v>
      </c>
      <c r="D941" s="1">
        <v>35605.43</v>
      </c>
      <c r="E941" s="1">
        <v>34727.160000000003</v>
      </c>
      <c r="F941" s="2">
        <v>-1.09E-2</v>
      </c>
      <c r="G941" s="1">
        <f>Tabella15[[#This Row],[MAX]]-Tabella15[[#This Row],[MIN]]</f>
        <v>878.2699999999968</v>
      </c>
    </row>
    <row r="942" spans="1:7" x14ac:dyDescent="0.3">
      <c r="A942" s="3">
        <v>43392</v>
      </c>
      <c r="B942" s="1">
        <v>34315.629999999997</v>
      </c>
      <c r="C942" s="1">
        <v>34563.29</v>
      </c>
      <c r="D942" s="1">
        <v>34563.29</v>
      </c>
      <c r="E942" s="1">
        <v>34140.32</v>
      </c>
      <c r="F942" s="2">
        <v>-1.3299999999999999E-2</v>
      </c>
      <c r="G942" s="1">
        <f>Tabella15[[#This Row],[MAX]]-Tabella15[[#This Row],[MIN]]</f>
        <v>422.97000000000116</v>
      </c>
    </row>
    <row r="943" spans="1:7" x14ac:dyDescent="0.3">
      <c r="A943" s="3">
        <v>43395</v>
      </c>
      <c r="B943" s="1">
        <v>34134.379999999997</v>
      </c>
      <c r="C943" s="1">
        <v>34689.39</v>
      </c>
      <c r="D943" s="1">
        <v>34748.69</v>
      </c>
      <c r="E943" s="1">
        <v>34082.76</v>
      </c>
      <c r="F943" s="2">
        <v>-5.3E-3</v>
      </c>
      <c r="G943" s="1">
        <f>Tabella15[[#This Row],[MAX]]-Tabella15[[#This Row],[MIN]]</f>
        <v>665.93000000000029</v>
      </c>
    </row>
    <row r="944" spans="1:7" x14ac:dyDescent="0.3">
      <c r="A944" s="3">
        <v>43396</v>
      </c>
      <c r="B944" s="1">
        <v>33847.230000000003</v>
      </c>
      <c r="C944" s="1">
        <v>33935.879999999997</v>
      </c>
      <c r="D944" s="1">
        <v>34073.919999999998</v>
      </c>
      <c r="E944" s="1">
        <v>33742.75</v>
      </c>
      <c r="F944" s="2">
        <v>-8.3999999999999995E-3</v>
      </c>
      <c r="G944" s="1">
        <f>Tabella15[[#This Row],[MAX]]-Tabella15[[#This Row],[MIN]]</f>
        <v>331.16999999999825</v>
      </c>
    </row>
    <row r="945" spans="1:7" x14ac:dyDescent="0.3">
      <c r="A945" s="3">
        <v>43397</v>
      </c>
      <c r="B945" s="1">
        <v>34033.96</v>
      </c>
      <c r="C945" s="1">
        <v>34203.699999999997</v>
      </c>
      <c r="D945" s="1">
        <v>34300.97</v>
      </c>
      <c r="E945" s="1">
        <v>33726.07</v>
      </c>
      <c r="F945" s="2">
        <v>5.4999999999999997E-3</v>
      </c>
      <c r="G945" s="1">
        <f>Tabella15[[#This Row],[MAX]]-Tabella15[[#This Row],[MIN]]</f>
        <v>574.90000000000146</v>
      </c>
    </row>
    <row r="946" spans="1:7" x14ac:dyDescent="0.3">
      <c r="A946" s="3">
        <v>43398</v>
      </c>
      <c r="B946" s="1">
        <v>33690.089999999997</v>
      </c>
      <c r="C946" s="1">
        <v>33778.6</v>
      </c>
      <c r="D946" s="1">
        <v>33838.76</v>
      </c>
      <c r="E946" s="1">
        <v>33553.18</v>
      </c>
      <c r="F946" s="2">
        <v>-1.01E-2</v>
      </c>
      <c r="G946" s="1">
        <f>Tabella15[[#This Row],[MAX]]-Tabella15[[#This Row],[MIN]]</f>
        <v>285.58000000000175</v>
      </c>
    </row>
    <row r="947" spans="1:7" x14ac:dyDescent="0.3">
      <c r="A947" s="3">
        <v>43399</v>
      </c>
      <c r="B947" s="1">
        <v>33349.31</v>
      </c>
      <c r="C947" s="1">
        <v>33776.800000000003</v>
      </c>
      <c r="D947" s="1">
        <v>33776.800000000003</v>
      </c>
      <c r="E947" s="1">
        <v>33291.58</v>
      </c>
      <c r="F947" s="2">
        <v>-1.01E-2</v>
      </c>
      <c r="G947" s="1">
        <f>Tabella15[[#This Row],[MAX]]-Tabella15[[#This Row],[MIN]]</f>
        <v>485.22000000000116</v>
      </c>
    </row>
    <row r="948" spans="1:7" x14ac:dyDescent="0.3">
      <c r="A948" s="3">
        <v>43402</v>
      </c>
      <c r="B948" s="1">
        <v>34067.4</v>
      </c>
      <c r="C948" s="1">
        <v>33549.879999999997</v>
      </c>
      <c r="D948" s="1">
        <v>34154.6</v>
      </c>
      <c r="E948" s="1">
        <v>33341.800000000003</v>
      </c>
      <c r="F948" s="2">
        <v>2.1499999999999998E-2</v>
      </c>
      <c r="G948" s="1">
        <f>Tabella15[[#This Row],[MAX]]-Tabella15[[#This Row],[MIN]]</f>
        <v>812.79999999999563</v>
      </c>
    </row>
    <row r="949" spans="1:7" x14ac:dyDescent="0.3">
      <c r="A949" s="3">
        <v>43403</v>
      </c>
      <c r="B949" s="1">
        <v>33891.129999999997</v>
      </c>
      <c r="C949" s="1">
        <v>34068.92</v>
      </c>
      <c r="D949" s="1">
        <v>34176.36</v>
      </c>
      <c r="E949" s="1">
        <v>33799.79</v>
      </c>
      <c r="F949" s="2">
        <v>-5.1999999999999998E-3</v>
      </c>
      <c r="G949" s="1">
        <f>Tabella15[[#This Row],[MAX]]-Tabella15[[#This Row],[MIN]]</f>
        <v>376.56999999999971</v>
      </c>
    </row>
    <row r="950" spans="1:7" x14ac:dyDescent="0.3">
      <c r="A950" s="3">
        <v>43404</v>
      </c>
      <c r="B950" s="1">
        <v>34442.050000000003</v>
      </c>
      <c r="C950" s="1">
        <v>33963.089999999997</v>
      </c>
      <c r="D950" s="1">
        <v>34463.379999999997</v>
      </c>
      <c r="E950" s="1">
        <v>33587.24</v>
      </c>
      <c r="F950" s="2">
        <v>1.6299999999999999E-2</v>
      </c>
      <c r="G950" s="1">
        <f>Tabella15[[#This Row],[MAX]]-Tabella15[[#This Row],[MIN]]</f>
        <v>876.13999999999942</v>
      </c>
    </row>
    <row r="951" spans="1:7" x14ac:dyDescent="0.3">
      <c r="A951" s="3">
        <v>43405</v>
      </c>
      <c r="B951" s="1">
        <v>34431.97</v>
      </c>
      <c r="C951" s="1">
        <v>34650.629999999997</v>
      </c>
      <c r="D951" s="1">
        <v>34679.93</v>
      </c>
      <c r="E951" s="1">
        <v>34303.379999999997</v>
      </c>
      <c r="F951" s="2">
        <v>-2.9999999999999997E-4</v>
      </c>
      <c r="G951" s="1">
        <f>Tabella15[[#This Row],[MAX]]-Tabella15[[#This Row],[MIN]]</f>
        <v>376.55000000000291</v>
      </c>
    </row>
    <row r="952" spans="1:7" x14ac:dyDescent="0.3">
      <c r="A952" s="3">
        <v>43406</v>
      </c>
      <c r="B952" s="1">
        <v>35011.65</v>
      </c>
      <c r="C952" s="1">
        <v>34743.949999999997</v>
      </c>
      <c r="D952" s="1">
        <v>35190.199999999997</v>
      </c>
      <c r="E952" s="1">
        <v>34649.800000000003</v>
      </c>
      <c r="F952" s="2">
        <v>1.6799999999999999E-2</v>
      </c>
      <c r="G952" s="1">
        <f>Tabella15[[#This Row],[MAX]]-Tabella15[[#This Row],[MIN]]</f>
        <v>540.39999999999418</v>
      </c>
    </row>
    <row r="953" spans="1:7" x14ac:dyDescent="0.3">
      <c r="A953" s="3">
        <v>43409</v>
      </c>
      <c r="B953" s="1">
        <v>34950.92</v>
      </c>
      <c r="C953" s="1">
        <v>35118.620000000003</v>
      </c>
      <c r="D953" s="1">
        <v>35123.410000000003</v>
      </c>
      <c r="E953" s="1">
        <v>34811.599999999999</v>
      </c>
      <c r="F953" s="2">
        <v>-1.6999999999999999E-3</v>
      </c>
      <c r="G953" s="1">
        <f>Tabella15[[#This Row],[MAX]]-Tabella15[[#This Row],[MIN]]</f>
        <v>311.81000000000495</v>
      </c>
    </row>
    <row r="954" spans="1:7" x14ac:dyDescent="0.3">
      <c r="A954" s="3">
        <v>43410</v>
      </c>
      <c r="B954" s="1">
        <v>34991.910000000003</v>
      </c>
      <c r="C954" s="1">
        <v>35076.239999999998</v>
      </c>
      <c r="D954" s="1">
        <v>35196.03</v>
      </c>
      <c r="E954" s="1">
        <v>34889.72</v>
      </c>
      <c r="F954" s="2">
        <v>1.1999999999999999E-3</v>
      </c>
      <c r="G954" s="1">
        <f>Tabella15[[#This Row],[MAX]]-Tabella15[[#This Row],[MIN]]</f>
        <v>306.30999999999767</v>
      </c>
    </row>
    <row r="955" spans="1:7" x14ac:dyDescent="0.3">
      <c r="A955" s="3">
        <v>43411</v>
      </c>
      <c r="B955" s="1">
        <v>35237.68</v>
      </c>
      <c r="C955" s="1">
        <v>35301.879999999997</v>
      </c>
      <c r="D955" s="1">
        <v>35302.25</v>
      </c>
      <c r="E955" s="1">
        <v>35183.17</v>
      </c>
      <c r="F955" s="2">
        <v>7.0000000000000001E-3</v>
      </c>
      <c r="G955" s="1">
        <f>Tabella15[[#This Row],[MAX]]-Tabella15[[#This Row],[MIN]]</f>
        <v>119.08000000000175</v>
      </c>
    </row>
    <row r="956" spans="1:7" x14ac:dyDescent="0.3">
      <c r="A956" s="3">
        <v>43413</v>
      </c>
      <c r="B956" s="1">
        <v>35158.550000000003</v>
      </c>
      <c r="C956" s="1">
        <v>35258.129999999997</v>
      </c>
      <c r="D956" s="1">
        <v>35287.29</v>
      </c>
      <c r="E956" s="1">
        <v>35011.230000000003</v>
      </c>
      <c r="F956" s="2">
        <v>-2.2000000000000001E-3</v>
      </c>
      <c r="G956" s="1">
        <f>Tabella15[[#This Row],[MAX]]-Tabella15[[#This Row],[MIN]]</f>
        <v>276.05999999999767</v>
      </c>
    </row>
    <row r="957" spans="1:7" x14ac:dyDescent="0.3">
      <c r="A957" s="3">
        <v>43416</v>
      </c>
      <c r="B957" s="1">
        <v>34812.99</v>
      </c>
      <c r="C957" s="1">
        <v>35287.49</v>
      </c>
      <c r="D957" s="1">
        <v>35333.22</v>
      </c>
      <c r="E957" s="1">
        <v>34756.800000000003</v>
      </c>
      <c r="F957" s="2">
        <v>-9.7999999999999997E-3</v>
      </c>
      <c r="G957" s="1">
        <f>Tabella15[[#This Row],[MAX]]-Tabella15[[#This Row],[MIN]]</f>
        <v>576.41999999999825</v>
      </c>
    </row>
    <row r="958" spans="1:7" x14ac:dyDescent="0.3">
      <c r="A958" s="3">
        <v>43417</v>
      </c>
      <c r="B958" s="1">
        <v>35144.49</v>
      </c>
      <c r="C958" s="1">
        <v>34846.19</v>
      </c>
      <c r="D958" s="1">
        <v>35187.75</v>
      </c>
      <c r="E958" s="1">
        <v>34672.199999999997</v>
      </c>
      <c r="F958" s="2">
        <v>9.4999999999999998E-3</v>
      </c>
      <c r="G958" s="1">
        <f>Tabella15[[#This Row],[MAX]]-Tabella15[[#This Row],[MIN]]</f>
        <v>515.55000000000291</v>
      </c>
    </row>
    <row r="959" spans="1:7" x14ac:dyDescent="0.3">
      <c r="A959" s="3">
        <v>43418</v>
      </c>
      <c r="B959" s="1">
        <v>35141.99</v>
      </c>
      <c r="C959" s="1">
        <v>35330.14</v>
      </c>
      <c r="D959" s="1">
        <v>35351.879999999997</v>
      </c>
      <c r="E959" s="1">
        <v>34986.86</v>
      </c>
      <c r="F959" s="2">
        <v>-1E-4</v>
      </c>
      <c r="G959" s="1">
        <f>Tabella15[[#This Row],[MAX]]-Tabella15[[#This Row],[MIN]]</f>
        <v>365.0199999999968</v>
      </c>
    </row>
    <row r="960" spans="1:7" x14ac:dyDescent="0.3">
      <c r="A960" s="3">
        <v>43419</v>
      </c>
      <c r="B960" s="1">
        <v>35260.54</v>
      </c>
      <c r="C960" s="1">
        <v>35145.75</v>
      </c>
      <c r="D960" s="1">
        <v>35402</v>
      </c>
      <c r="E960" s="1">
        <v>35118.42</v>
      </c>
      <c r="F960" s="2">
        <v>3.3999999999999998E-3</v>
      </c>
      <c r="G960" s="1">
        <f>Tabella15[[#This Row],[MAX]]-Tabella15[[#This Row],[MIN]]</f>
        <v>283.58000000000175</v>
      </c>
    </row>
    <row r="961" spans="1:7" x14ac:dyDescent="0.3">
      <c r="A961" s="3">
        <v>43420</v>
      </c>
      <c r="B961" s="1">
        <v>35457.160000000003</v>
      </c>
      <c r="C961" s="1">
        <v>35398.699999999997</v>
      </c>
      <c r="D961" s="1">
        <v>35545.85</v>
      </c>
      <c r="E961" s="1">
        <v>35324.370000000003</v>
      </c>
      <c r="F961" s="2">
        <v>5.5999999999999999E-3</v>
      </c>
      <c r="G961" s="1">
        <f>Tabella15[[#This Row],[MAX]]-Tabella15[[#This Row],[MIN]]</f>
        <v>221.47999999999593</v>
      </c>
    </row>
    <row r="962" spans="1:7" x14ac:dyDescent="0.3">
      <c r="A962" s="3">
        <v>43423</v>
      </c>
      <c r="B962" s="1">
        <v>35774.879999999997</v>
      </c>
      <c r="C962" s="1">
        <v>35647.620000000003</v>
      </c>
      <c r="D962" s="1">
        <v>35818.83</v>
      </c>
      <c r="E962" s="1">
        <v>35511.1</v>
      </c>
      <c r="F962" s="2">
        <v>8.9999999999999993E-3</v>
      </c>
      <c r="G962" s="1">
        <f>Tabella15[[#This Row],[MAX]]-Tabella15[[#This Row],[MIN]]</f>
        <v>307.7300000000032</v>
      </c>
    </row>
    <row r="963" spans="1:7" x14ac:dyDescent="0.3">
      <c r="A963" s="3">
        <v>43424</v>
      </c>
      <c r="B963" s="1">
        <v>35474.51</v>
      </c>
      <c r="C963" s="1">
        <v>35730.769999999997</v>
      </c>
      <c r="D963" s="1">
        <v>35731.67</v>
      </c>
      <c r="E963" s="1">
        <v>35416.18</v>
      </c>
      <c r="F963" s="2">
        <v>-8.3999999999999995E-3</v>
      </c>
      <c r="G963" s="1">
        <f>Tabella15[[#This Row],[MAX]]-Tabella15[[#This Row],[MIN]]</f>
        <v>315.48999999999796</v>
      </c>
    </row>
    <row r="964" spans="1:7" x14ac:dyDescent="0.3">
      <c r="A964" s="3">
        <v>43425</v>
      </c>
      <c r="B964" s="1">
        <v>35199.800000000003</v>
      </c>
      <c r="C964" s="1">
        <v>35492.620000000003</v>
      </c>
      <c r="D964" s="1">
        <v>35494.25</v>
      </c>
      <c r="E964" s="1">
        <v>35112.49</v>
      </c>
      <c r="F964" s="2">
        <v>-7.7000000000000002E-3</v>
      </c>
      <c r="G964" s="1">
        <f>Tabella15[[#This Row],[MAX]]-Tabella15[[#This Row],[MIN]]</f>
        <v>381.76000000000204</v>
      </c>
    </row>
    <row r="965" spans="1:7" x14ac:dyDescent="0.3">
      <c r="A965" s="3">
        <v>43426</v>
      </c>
      <c r="B965" s="1">
        <v>34981.019999999997</v>
      </c>
      <c r="C965" s="1">
        <v>35282.33</v>
      </c>
      <c r="D965" s="1">
        <v>35364.5</v>
      </c>
      <c r="E965" s="1">
        <v>34937.980000000003</v>
      </c>
      <c r="F965" s="2">
        <v>-6.1999999999999998E-3</v>
      </c>
      <c r="G965" s="1">
        <f>Tabella15[[#This Row],[MAX]]-Tabella15[[#This Row],[MIN]]</f>
        <v>426.5199999999968</v>
      </c>
    </row>
    <row r="966" spans="1:7" x14ac:dyDescent="0.3">
      <c r="A966" s="3">
        <v>43430</v>
      </c>
      <c r="B966" s="1">
        <v>35354.080000000002</v>
      </c>
      <c r="C966" s="1">
        <v>35118.089999999997</v>
      </c>
      <c r="D966" s="1">
        <v>35397.24</v>
      </c>
      <c r="E966" s="1">
        <v>34896.07</v>
      </c>
      <c r="F966" s="2">
        <v>1.0699999999999999E-2</v>
      </c>
      <c r="G966" s="1">
        <f>Tabella15[[#This Row],[MAX]]-Tabella15[[#This Row],[MIN]]</f>
        <v>501.16999999999825</v>
      </c>
    </row>
    <row r="967" spans="1:7" x14ac:dyDescent="0.3">
      <c r="A967" s="3">
        <v>43431</v>
      </c>
      <c r="B967" s="1">
        <v>35513.14</v>
      </c>
      <c r="C967" s="1">
        <v>35394.769999999997</v>
      </c>
      <c r="D967" s="1">
        <v>35555.160000000003</v>
      </c>
      <c r="E967" s="1">
        <v>35262.97</v>
      </c>
      <c r="F967" s="2">
        <v>4.4999999999999997E-3</v>
      </c>
      <c r="G967" s="1">
        <f>Tabella15[[#This Row],[MAX]]-Tabella15[[#This Row],[MIN]]</f>
        <v>292.19000000000233</v>
      </c>
    </row>
    <row r="968" spans="1:7" x14ac:dyDescent="0.3">
      <c r="A968" s="3">
        <v>43432</v>
      </c>
      <c r="B968" s="1">
        <v>35716.949999999997</v>
      </c>
      <c r="C968" s="1">
        <v>35635.519999999997</v>
      </c>
      <c r="D968" s="1">
        <v>35822.160000000003</v>
      </c>
      <c r="E968" s="1">
        <v>35605.339999999997</v>
      </c>
      <c r="F968" s="2">
        <v>5.7000000000000002E-3</v>
      </c>
      <c r="G968" s="1">
        <f>Tabella15[[#This Row],[MAX]]-Tabella15[[#This Row],[MIN]]</f>
        <v>216.82000000000698</v>
      </c>
    </row>
    <row r="969" spans="1:7" x14ac:dyDescent="0.3">
      <c r="A969" s="3">
        <v>43433</v>
      </c>
      <c r="B969" s="1">
        <v>36170.410000000003</v>
      </c>
      <c r="C969" s="1">
        <v>35997.29</v>
      </c>
      <c r="D969" s="1">
        <v>36253.85</v>
      </c>
      <c r="E969" s="1">
        <v>35946.239999999998</v>
      </c>
      <c r="F969" s="2">
        <v>1.2699999999999999E-2</v>
      </c>
      <c r="G969" s="1">
        <f>Tabella15[[#This Row],[MAX]]-Tabella15[[#This Row],[MIN]]</f>
        <v>307.61000000000058</v>
      </c>
    </row>
    <row r="970" spans="1:7" x14ac:dyDescent="0.3">
      <c r="A970" s="3">
        <v>43434</v>
      </c>
      <c r="B970" s="1">
        <v>36194.300000000003</v>
      </c>
      <c r="C970" s="1">
        <v>36304.43</v>
      </c>
      <c r="D970" s="1">
        <v>36389.22</v>
      </c>
      <c r="E970" s="1">
        <v>36082.97</v>
      </c>
      <c r="F970" s="2">
        <v>6.9999999999999999E-4</v>
      </c>
      <c r="G970" s="1">
        <f>Tabella15[[#This Row],[MAX]]-Tabella15[[#This Row],[MIN]]</f>
        <v>306.25</v>
      </c>
    </row>
    <row r="971" spans="1:7" x14ac:dyDescent="0.3">
      <c r="A971" s="3">
        <v>43437</v>
      </c>
      <c r="B971" s="1">
        <v>36241</v>
      </c>
      <c r="C971" s="1">
        <v>36396.69</v>
      </c>
      <c r="D971" s="1">
        <v>36446.160000000003</v>
      </c>
      <c r="E971" s="1">
        <v>36099.68</v>
      </c>
      <c r="F971" s="2">
        <v>1.2999999999999999E-3</v>
      </c>
      <c r="G971" s="1">
        <f>Tabella15[[#This Row],[MAX]]-Tabella15[[#This Row],[MIN]]</f>
        <v>346.4800000000032</v>
      </c>
    </row>
    <row r="972" spans="1:7" x14ac:dyDescent="0.3">
      <c r="A972" s="3">
        <v>43438</v>
      </c>
      <c r="B972" s="1">
        <v>36134.31</v>
      </c>
      <c r="C972" s="1">
        <v>36290.480000000003</v>
      </c>
      <c r="D972" s="1">
        <v>36295.839999999997</v>
      </c>
      <c r="E972" s="1">
        <v>36036.39</v>
      </c>
      <c r="F972" s="2">
        <v>-2.8999999999999998E-3</v>
      </c>
      <c r="G972" s="1">
        <f>Tabella15[[#This Row],[MAX]]-Tabella15[[#This Row],[MIN]]</f>
        <v>259.44999999999709</v>
      </c>
    </row>
    <row r="973" spans="1:7" x14ac:dyDescent="0.3">
      <c r="A973" s="3">
        <v>43439</v>
      </c>
      <c r="B973" s="1">
        <v>35884.410000000003</v>
      </c>
      <c r="C973" s="1">
        <v>36035.65</v>
      </c>
      <c r="D973" s="1">
        <v>36048.65</v>
      </c>
      <c r="E973" s="1">
        <v>35777.81</v>
      </c>
      <c r="F973" s="2">
        <v>-6.8999999999999999E-3</v>
      </c>
      <c r="G973" s="1">
        <f>Tabella15[[#This Row],[MAX]]-Tabella15[[#This Row],[MIN]]</f>
        <v>270.84000000000378</v>
      </c>
    </row>
    <row r="974" spans="1:7" x14ac:dyDescent="0.3">
      <c r="A974" s="3">
        <v>43440</v>
      </c>
      <c r="B974" s="1">
        <v>35312.129999999997</v>
      </c>
      <c r="C974" s="1">
        <v>35694.25</v>
      </c>
      <c r="D974" s="1">
        <v>35707.230000000003</v>
      </c>
      <c r="E974" s="1">
        <v>35266.76</v>
      </c>
      <c r="F974" s="2">
        <v>-1.5900000000000001E-2</v>
      </c>
      <c r="G974" s="1">
        <f>Tabella15[[#This Row],[MAX]]-Tabella15[[#This Row],[MIN]]</f>
        <v>440.47000000000116</v>
      </c>
    </row>
    <row r="975" spans="1:7" x14ac:dyDescent="0.3">
      <c r="A975" s="3">
        <v>43441</v>
      </c>
      <c r="B975" s="1">
        <v>35673.25</v>
      </c>
      <c r="C975" s="1">
        <v>35494.86</v>
      </c>
      <c r="D975" s="1">
        <v>35730.050000000003</v>
      </c>
      <c r="E975" s="1">
        <v>35378.269999999997</v>
      </c>
      <c r="F975" s="2">
        <v>1.0200000000000001E-2</v>
      </c>
      <c r="G975" s="1">
        <f>Tabella15[[#This Row],[MAX]]-Tabella15[[#This Row],[MIN]]</f>
        <v>351.78000000000611</v>
      </c>
    </row>
    <row r="976" spans="1:7" x14ac:dyDescent="0.3">
      <c r="A976" s="3">
        <v>43444</v>
      </c>
      <c r="B976" s="1">
        <v>34959.72</v>
      </c>
      <c r="C976" s="1">
        <v>35204.660000000003</v>
      </c>
      <c r="D976" s="1">
        <v>35246.97</v>
      </c>
      <c r="E976" s="1">
        <v>34915.769999999997</v>
      </c>
      <c r="F976" s="2">
        <v>-0.02</v>
      </c>
      <c r="G976" s="1">
        <f>Tabella15[[#This Row],[MAX]]-Tabella15[[#This Row],[MIN]]</f>
        <v>331.20000000000437</v>
      </c>
    </row>
    <row r="977" spans="1:7" x14ac:dyDescent="0.3">
      <c r="A977" s="3">
        <v>43445</v>
      </c>
      <c r="B977" s="1">
        <v>35150.01</v>
      </c>
      <c r="C977" s="1">
        <v>34584.129999999997</v>
      </c>
      <c r="D977" s="1">
        <v>35207.33</v>
      </c>
      <c r="E977" s="1">
        <v>34426.29</v>
      </c>
      <c r="F977" s="2">
        <v>5.4000000000000003E-3</v>
      </c>
      <c r="G977" s="1">
        <f>Tabella15[[#This Row],[MAX]]-Tabella15[[#This Row],[MIN]]</f>
        <v>781.04000000000087</v>
      </c>
    </row>
    <row r="978" spans="1:7" x14ac:dyDescent="0.3">
      <c r="A978" s="3">
        <v>43446</v>
      </c>
      <c r="B978" s="1">
        <v>35779.07</v>
      </c>
      <c r="C978" s="1">
        <v>35277.839999999997</v>
      </c>
      <c r="D978" s="1">
        <v>35826.58</v>
      </c>
      <c r="E978" s="1">
        <v>35167.47</v>
      </c>
      <c r="F978" s="2">
        <v>1.7899999999999999E-2</v>
      </c>
      <c r="G978" s="1">
        <f>Tabella15[[#This Row],[MAX]]-Tabella15[[#This Row],[MIN]]</f>
        <v>659.11000000000058</v>
      </c>
    </row>
    <row r="979" spans="1:7" x14ac:dyDescent="0.3">
      <c r="A979" s="3">
        <v>43447</v>
      </c>
      <c r="B979" s="1">
        <v>35929.64</v>
      </c>
      <c r="C979" s="1">
        <v>36024.879999999997</v>
      </c>
      <c r="D979" s="1">
        <v>36095.56</v>
      </c>
      <c r="E979" s="1">
        <v>35794.51</v>
      </c>
      <c r="F979" s="2">
        <v>4.1999999999999997E-3</v>
      </c>
      <c r="G979" s="1">
        <f>Tabella15[[#This Row],[MAX]]-Tabella15[[#This Row],[MIN]]</f>
        <v>301.04999999999563</v>
      </c>
    </row>
    <row r="980" spans="1:7" x14ac:dyDescent="0.3">
      <c r="A980" s="3">
        <v>43448</v>
      </c>
      <c r="B980" s="1">
        <v>35962.93</v>
      </c>
      <c r="C980" s="1">
        <v>35960.19</v>
      </c>
      <c r="D980" s="1">
        <v>36019.019999999997</v>
      </c>
      <c r="E980" s="1">
        <v>35813.85</v>
      </c>
      <c r="F980" s="2">
        <v>8.9999999999999998E-4</v>
      </c>
      <c r="G980" s="1">
        <f>Tabella15[[#This Row],[MAX]]-Tabella15[[#This Row],[MIN]]</f>
        <v>205.16999999999825</v>
      </c>
    </row>
    <row r="981" spans="1:7" x14ac:dyDescent="0.3">
      <c r="A981" s="3">
        <v>43451</v>
      </c>
      <c r="B981" s="1">
        <v>36270.07</v>
      </c>
      <c r="C981" s="1">
        <v>36129.129999999997</v>
      </c>
      <c r="D981" s="1">
        <v>36312.31</v>
      </c>
      <c r="E981" s="1">
        <v>36123.620000000003</v>
      </c>
      <c r="F981" s="2">
        <v>8.5000000000000006E-3</v>
      </c>
      <c r="G981" s="1">
        <f>Tabella15[[#This Row],[MAX]]-Tabella15[[#This Row],[MIN]]</f>
        <v>188.68999999999505</v>
      </c>
    </row>
    <row r="982" spans="1:7" x14ac:dyDescent="0.3">
      <c r="A982" s="3">
        <v>43452</v>
      </c>
      <c r="B982" s="1">
        <v>36347.08</v>
      </c>
      <c r="C982" s="1">
        <v>36226.379999999997</v>
      </c>
      <c r="D982" s="1">
        <v>36375.379999999997</v>
      </c>
      <c r="E982" s="1">
        <v>36046.519999999997</v>
      </c>
      <c r="F982" s="2">
        <v>2.0999999999999999E-3</v>
      </c>
      <c r="G982" s="1">
        <f>Tabella15[[#This Row],[MAX]]-Tabella15[[#This Row],[MIN]]</f>
        <v>328.86000000000058</v>
      </c>
    </row>
    <row r="983" spans="1:7" x14ac:dyDescent="0.3">
      <c r="A983" s="3">
        <v>43453</v>
      </c>
      <c r="B983" s="1">
        <v>36484.33</v>
      </c>
      <c r="C983" s="1">
        <v>36441.46</v>
      </c>
      <c r="D983" s="1">
        <v>36554.99</v>
      </c>
      <c r="E983" s="1">
        <v>36381.870000000003</v>
      </c>
      <c r="F983" s="2">
        <v>3.8E-3</v>
      </c>
      <c r="G983" s="1">
        <f>Tabella15[[#This Row],[MAX]]-Tabella15[[#This Row],[MIN]]</f>
        <v>173.11999999999534</v>
      </c>
    </row>
    <row r="984" spans="1:7" x14ac:dyDescent="0.3">
      <c r="A984" s="3">
        <v>43454</v>
      </c>
      <c r="B984" s="1">
        <v>36431.67</v>
      </c>
      <c r="C984" s="1">
        <v>36321.18</v>
      </c>
      <c r="D984" s="1">
        <v>36475.519999999997</v>
      </c>
      <c r="E984" s="1">
        <v>36202.9</v>
      </c>
      <c r="F984" s="2">
        <v>-1.4E-3</v>
      </c>
      <c r="G984" s="1">
        <f>Tabella15[[#This Row],[MAX]]-Tabella15[[#This Row],[MIN]]</f>
        <v>272.61999999999534</v>
      </c>
    </row>
    <row r="985" spans="1:7" x14ac:dyDescent="0.3">
      <c r="A985" s="3">
        <v>43455</v>
      </c>
      <c r="B985" s="1">
        <v>35742.07</v>
      </c>
      <c r="C985" s="1">
        <v>36449.269999999997</v>
      </c>
      <c r="D985" s="1">
        <v>36483.49</v>
      </c>
      <c r="E985" s="1">
        <v>35694.74</v>
      </c>
      <c r="F985" s="2">
        <v>-1.89E-2</v>
      </c>
      <c r="G985" s="1">
        <f>Tabella15[[#This Row],[MAX]]-Tabella15[[#This Row],[MIN]]</f>
        <v>788.75</v>
      </c>
    </row>
    <row r="986" spans="1:7" x14ac:dyDescent="0.3">
      <c r="A986" s="3">
        <v>43458</v>
      </c>
      <c r="B986" s="1">
        <v>35470.15</v>
      </c>
      <c r="C986" s="1">
        <v>35859.660000000003</v>
      </c>
      <c r="D986" s="1">
        <v>35910.67</v>
      </c>
      <c r="E986" s="1">
        <v>35423.24</v>
      </c>
      <c r="F986" s="2">
        <v>-7.6E-3</v>
      </c>
      <c r="G986" s="1">
        <f>Tabella15[[#This Row],[MAX]]-Tabella15[[#This Row],[MIN]]</f>
        <v>487.43000000000029</v>
      </c>
    </row>
    <row r="987" spans="1:7" x14ac:dyDescent="0.3">
      <c r="A987" s="3">
        <v>43460</v>
      </c>
      <c r="B987" s="1">
        <v>35649.94</v>
      </c>
      <c r="C987" s="1">
        <v>35443.160000000003</v>
      </c>
      <c r="D987" s="1">
        <v>35711.26</v>
      </c>
      <c r="E987" s="1">
        <v>35010.82</v>
      </c>
      <c r="F987" s="2">
        <v>5.1000000000000004E-3</v>
      </c>
      <c r="G987" s="1">
        <f>Tabella15[[#This Row],[MAX]]-Tabella15[[#This Row],[MIN]]</f>
        <v>700.44000000000233</v>
      </c>
    </row>
    <row r="988" spans="1:7" x14ac:dyDescent="0.3">
      <c r="A988" s="3">
        <v>43461</v>
      </c>
      <c r="B988" s="1">
        <v>35807.279999999999</v>
      </c>
      <c r="C988" s="1">
        <v>36002.11</v>
      </c>
      <c r="D988" s="1">
        <v>36041.24</v>
      </c>
      <c r="E988" s="1">
        <v>35781.949999999997</v>
      </c>
      <c r="F988" s="2">
        <v>4.4000000000000003E-3</v>
      </c>
      <c r="G988" s="1">
        <f>Tabella15[[#This Row],[MAX]]-Tabella15[[#This Row],[MIN]]</f>
        <v>259.29000000000087</v>
      </c>
    </row>
    <row r="989" spans="1:7" x14ac:dyDescent="0.3">
      <c r="A989" s="3">
        <v>43462</v>
      </c>
      <c r="B989" s="1">
        <v>36076.720000000001</v>
      </c>
      <c r="C989" s="1">
        <v>35911.99</v>
      </c>
      <c r="D989" s="1">
        <v>36194.78</v>
      </c>
      <c r="E989" s="1">
        <v>35911.99</v>
      </c>
      <c r="F989" s="2">
        <v>7.4999999999999997E-3</v>
      </c>
      <c r="G989" s="1">
        <f>Tabella15[[#This Row],[MAX]]-Tabella15[[#This Row],[MIN]]</f>
        <v>282.79000000000087</v>
      </c>
    </row>
    <row r="990" spans="1:7" x14ac:dyDescent="0.3">
      <c r="A990" s="3">
        <v>43465</v>
      </c>
      <c r="B990" s="1">
        <v>36068.33</v>
      </c>
      <c r="C990" s="1">
        <v>36239.19</v>
      </c>
      <c r="D990" s="1">
        <v>36285.46</v>
      </c>
      <c r="E990" s="1">
        <v>36033.949999999997</v>
      </c>
      <c r="F990" s="2">
        <v>-2.0000000000000001E-4</v>
      </c>
      <c r="G990" s="1">
        <f>Tabella15[[#This Row],[MAX]]-Tabella15[[#This Row],[MIN]]</f>
        <v>251.51000000000204</v>
      </c>
    </row>
    <row r="991" spans="1:7" x14ac:dyDescent="0.3">
      <c r="A991" s="3">
        <v>43466</v>
      </c>
      <c r="B991" s="1">
        <v>36254.57</v>
      </c>
      <c r="C991" s="1">
        <v>36161.800000000003</v>
      </c>
      <c r="D991" s="1">
        <v>36284.04</v>
      </c>
      <c r="E991" s="1">
        <v>35888.620000000003</v>
      </c>
      <c r="F991" s="2">
        <v>5.1999999999999998E-3</v>
      </c>
      <c r="G991" s="1">
        <f>Tabella15[[#This Row],[MAX]]-Tabella15[[#This Row],[MIN]]</f>
        <v>395.41999999999825</v>
      </c>
    </row>
    <row r="992" spans="1:7" x14ac:dyDescent="0.3">
      <c r="A992" s="3">
        <v>43467</v>
      </c>
      <c r="B992" s="1">
        <v>35891.519999999997</v>
      </c>
      <c r="C992" s="1">
        <v>36198.129999999997</v>
      </c>
      <c r="D992" s="1">
        <v>36236.699999999997</v>
      </c>
      <c r="E992" s="1">
        <v>35734.01</v>
      </c>
      <c r="F992" s="2">
        <v>-0.01</v>
      </c>
      <c r="G992" s="1">
        <f>Tabella15[[#This Row],[MAX]]-Tabella15[[#This Row],[MIN]]</f>
        <v>502.68999999999505</v>
      </c>
    </row>
    <row r="993" spans="1:7" x14ac:dyDescent="0.3">
      <c r="A993" s="3">
        <v>43468</v>
      </c>
      <c r="B993" s="1">
        <v>35513.71</v>
      </c>
      <c r="C993" s="1">
        <v>35934.5</v>
      </c>
      <c r="D993" s="1">
        <v>35999.660000000003</v>
      </c>
      <c r="E993" s="1">
        <v>35475.57</v>
      </c>
      <c r="F993" s="2">
        <v>-1.0500000000000001E-2</v>
      </c>
      <c r="G993" s="1">
        <f>Tabella15[[#This Row],[MAX]]-Tabella15[[#This Row],[MIN]]</f>
        <v>524.09000000000378</v>
      </c>
    </row>
    <row r="994" spans="1:7" x14ac:dyDescent="0.3">
      <c r="A994" s="3">
        <v>43469</v>
      </c>
      <c r="B994" s="1">
        <v>35695.1</v>
      </c>
      <c r="C994" s="1">
        <v>35590.79</v>
      </c>
      <c r="D994" s="1">
        <v>35744.199999999997</v>
      </c>
      <c r="E994" s="1">
        <v>35382.080000000002</v>
      </c>
      <c r="F994" s="2">
        <v>5.1000000000000004E-3</v>
      </c>
      <c r="G994" s="1">
        <f>Tabella15[[#This Row],[MAX]]-Tabella15[[#This Row],[MIN]]</f>
        <v>362.11999999999534</v>
      </c>
    </row>
    <row r="995" spans="1:7" x14ac:dyDescent="0.3">
      <c r="A995" s="3">
        <v>43472</v>
      </c>
      <c r="B995" s="1">
        <v>35850.160000000003</v>
      </c>
      <c r="C995" s="1">
        <v>35971.18</v>
      </c>
      <c r="D995" s="1">
        <v>36076.949999999997</v>
      </c>
      <c r="E995" s="1">
        <v>35809.230000000003</v>
      </c>
      <c r="F995" s="2">
        <v>4.3E-3</v>
      </c>
      <c r="G995" s="1">
        <f>Tabella15[[#This Row],[MAX]]-Tabella15[[#This Row],[MIN]]</f>
        <v>267.71999999999389</v>
      </c>
    </row>
    <row r="996" spans="1:7" x14ac:dyDescent="0.3">
      <c r="A996" s="3">
        <v>43473</v>
      </c>
      <c r="B996" s="1">
        <v>35980.93</v>
      </c>
      <c r="C996" s="1">
        <v>35964.620000000003</v>
      </c>
      <c r="D996" s="1">
        <v>36037.35</v>
      </c>
      <c r="E996" s="1">
        <v>35753.949999999997</v>
      </c>
      <c r="F996" s="2">
        <v>3.5999999999999999E-3</v>
      </c>
      <c r="G996" s="1">
        <f>Tabella15[[#This Row],[MAX]]-Tabella15[[#This Row],[MIN]]</f>
        <v>283.40000000000146</v>
      </c>
    </row>
    <row r="997" spans="1:7" x14ac:dyDescent="0.3">
      <c r="A997" s="3">
        <v>43474</v>
      </c>
      <c r="B997" s="1">
        <v>36212.910000000003</v>
      </c>
      <c r="C997" s="1">
        <v>36181.370000000003</v>
      </c>
      <c r="D997" s="1">
        <v>36250.54</v>
      </c>
      <c r="E997" s="1">
        <v>35863.29</v>
      </c>
      <c r="F997" s="2">
        <v>6.4000000000000003E-3</v>
      </c>
      <c r="G997" s="1">
        <f>Tabella15[[#This Row],[MAX]]-Tabella15[[#This Row],[MIN]]</f>
        <v>387.25</v>
      </c>
    </row>
    <row r="998" spans="1:7" x14ac:dyDescent="0.3">
      <c r="A998" s="3">
        <v>43475</v>
      </c>
      <c r="B998" s="1">
        <v>36106.5</v>
      </c>
      <c r="C998" s="1">
        <v>36258</v>
      </c>
      <c r="D998" s="1">
        <v>36269.31</v>
      </c>
      <c r="E998" s="1">
        <v>36070.76</v>
      </c>
      <c r="F998" s="2">
        <v>-2.8999999999999998E-3</v>
      </c>
      <c r="G998" s="1">
        <f>Tabella15[[#This Row],[MAX]]-Tabella15[[#This Row],[MIN]]</f>
        <v>198.54999999999563</v>
      </c>
    </row>
    <row r="999" spans="1:7" x14ac:dyDescent="0.3">
      <c r="A999" s="3">
        <v>43476</v>
      </c>
      <c r="B999" s="1">
        <v>36009.839999999997</v>
      </c>
      <c r="C999" s="1">
        <v>36191.870000000003</v>
      </c>
      <c r="D999" s="1">
        <v>36214.26</v>
      </c>
      <c r="E999" s="1">
        <v>35840.6</v>
      </c>
      <c r="F999" s="2">
        <v>-2.7000000000000001E-3</v>
      </c>
      <c r="G999" s="1">
        <f>Tabella15[[#This Row],[MAX]]-Tabella15[[#This Row],[MIN]]</f>
        <v>373.66000000000349</v>
      </c>
    </row>
    <row r="1000" spans="1:7" x14ac:dyDescent="0.3">
      <c r="A1000" s="3">
        <v>43479</v>
      </c>
      <c r="B1000" s="1">
        <v>35853.56</v>
      </c>
      <c r="C1000" s="1">
        <v>36113.269999999997</v>
      </c>
      <c r="D1000" s="1">
        <v>36124.94</v>
      </c>
      <c r="E1000" s="1">
        <v>35691.75</v>
      </c>
      <c r="F1000" s="2">
        <v>-4.3E-3</v>
      </c>
      <c r="G1000" s="1">
        <f>Tabella15[[#This Row],[MAX]]-Tabella15[[#This Row],[MIN]]</f>
        <v>433.19000000000233</v>
      </c>
    </row>
    <row r="1001" spans="1:7" x14ac:dyDescent="0.3">
      <c r="A1001" s="3">
        <v>43480</v>
      </c>
      <c r="B1001" s="1">
        <v>36318.33</v>
      </c>
      <c r="C1001" s="1">
        <v>35950.080000000002</v>
      </c>
      <c r="D1001" s="1">
        <v>36349.31</v>
      </c>
      <c r="E1001" s="1">
        <v>35950.080000000002</v>
      </c>
      <c r="F1001" s="2">
        <v>1.2999999999999999E-2</v>
      </c>
      <c r="G1001" s="1">
        <f>Tabella15[[#This Row],[MAX]]-Tabella15[[#This Row],[MIN]]</f>
        <v>399.22999999999593</v>
      </c>
    </row>
    <row r="1002" spans="1:7" x14ac:dyDescent="0.3">
      <c r="A1002" s="3">
        <v>43481</v>
      </c>
      <c r="B1002" s="1">
        <v>36321.29</v>
      </c>
      <c r="C1002" s="1">
        <v>36370.74</v>
      </c>
      <c r="D1002" s="1">
        <v>36462.03</v>
      </c>
      <c r="E1002" s="1">
        <v>36278.61</v>
      </c>
      <c r="F1002" s="2">
        <v>1E-4</v>
      </c>
      <c r="G1002" s="1">
        <f>Tabella15[[#This Row],[MAX]]-Tabella15[[#This Row],[MIN]]</f>
        <v>183.41999999999825</v>
      </c>
    </row>
    <row r="1003" spans="1:7" x14ac:dyDescent="0.3">
      <c r="A1003" s="3">
        <v>43482</v>
      </c>
      <c r="B1003" s="1">
        <v>36374.080000000002</v>
      </c>
      <c r="C1003" s="1">
        <v>36413.599999999999</v>
      </c>
      <c r="D1003" s="1">
        <v>36468.42</v>
      </c>
      <c r="E1003" s="1">
        <v>36170.800000000003</v>
      </c>
      <c r="F1003" s="2">
        <v>1.5E-3</v>
      </c>
      <c r="G1003" s="1">
        <f>Tabella15[[#This Row],[MAX]]-Tabella15[[#This Row],[MIN]]</f>
        <v>297.61999999999534</v>
      </c>
    </row>
    <row r="1004" spans="1:7" x14ac:dyDescent="0.3">
      <c r="A1004" s="3">
        <v>43483</v>
      </c>
      <c r="B1004" s="1">
        <v>36386.61</v>
      </c>
      <c r="C1004" s="1">
        <v>36417.58</v>
      </c>
      <c r="D1004" s="1">
        <v>36469.980000000003</v>
      </c>
      <c r="E1004" s="1">
        <v>36218.33</v>
      </c>
      <c r="F1004" s="2">
        <v>2.9999999999999997E-4</v>
      </c>
      <c r="G1004" s="1">
        <f>Tabella15[[#This Row],[MAX]]-Tabella15[[#This Row],[MIN]]</f>
        <v>251.65000000000146</v>
      </c>
    </row>
    <row r="1005" spans="1:7" x14ac:dyDescent="0.3">
      <c r="A1005" s="3">
        <v>43486</v>
      </c>
      <c r="B1005" s="1">
        <v>36578.959999999999</v>
      </c>
      <c r="C1005" s="1">
        <v>36467.120000000003</v>
      </c>
      <c r="D1005" s="1">
        <v>36701.03</v>
      </c>
      <c r="E1005" s="1">
        <v>36351.769999999997</v>
      </c>
      <c r="F1005" s="2">
        <v>5.3E-3</v>
      </c>
      <c r="G1005" s="1">
        <f>Tabella15[[#This Row],[MAX]]-Tabella15[[#This Row],[MIN]]</f>
        <v>349.26000000000204</v>
      </c>
    </row>
    <row r="1006" spans="1:7" x14ac:dyDescent="0.3">
      <c r="A1006" s="3">
        <v>43487</v>
      </c>
      <c r="B1006" s="1">
        <v>36444.639999999999</v>
      </c>
      <c r="C1006" s="1">
        <v>36649.919999999998</v>
      </c>
      <c r="D1006" s="1">
        <v>36650.47</v>
      </c>
      <c r="E1006" s="1">
        <v>36282.93</v>
      </c>
      <c r="F1006" s="2">
        <v>-3.7000000000000002E-3</v>
      </c>
      <c r="G1006" s="1">
        <f>Tabella15[[#This Row],[MAX]]-Tabella15[[#This Row],[MIN]]</f>
        <v>367.54000000000087</v>
      </c>
    </row>
    <row r="1007" spans="1:7" x14ac:dyDescent="0.3">
      <c r="A1007" s="3">
        <v>43488</v>
      </c>
      <c r="B1007" s="1">
        <v>36108.47</v>
      </c>
      <c r="C1007" s="1">
        <v>36494.120000000003</v>
      </c>
      <c r="D1007" s="1">
        <v>36521.47</v>
      </c>
      <c r="E1007" s="1">
        <v>36037.9</v>
      </c>
      <c r="F1007" s="2">
        <v>-9.1999999999999998E-3</v>
      </c>
      <c r="G1007" s="1">
        <f>Tabella15[[#This Row],[MAX]]-Tabella15[[#This Row],[MIN]]</f>
        <v>483.56999999999971</v>
      </c>
    </row>
    <row r="1008" spans="1:7" x14ac:dyDescent="0.3">
      <c r="A1008" s="3">
        <v>43489</v>
      </c>
      <c r="B1008" s="1">
        <v>36195.1</v>
      </c>
      <c r="C1008" s="1">
        <v>36146.550000000003</v>
      </c>
      <c r="D1008" s="1">
        <v>36258.28</v>
      </c>
      <c r="E1008" s="1">
        <v>35996.68</v>
      </c>
      <c r="F1008" s="2">
        <v>2.3999999999999998E-3</v>
      </c>
      <c r="G1008" s="1">
        <f>Tabella15[[#This Row],[MAX]]-Tabella15[[#This Row],[MIN]]</f>
        <v>261.59999999999854</v>
      </c>
    </row>
    <row r="1009" spans="1:7" x14ac:dyDescent="0.3">
      <c r="A1009" s="3">
        <v>43490</v>
      </c>
      <c r="B1009" s="1">
        <v>36025.54</v>
      </c>
      <c r="C1009" s="1">
        <v>36245.769999999997</v>
      </c>
      <c r="D1009" s="1">
        <v>36474.480000000003</v>
      </c>
      <c r="E1009" s="1">
        <v>35953.15</v>
      </c>
      <c r="F1009" s="2">
        <v>-4.7000000000000002E-3</v>
      </c>
      <c r="G1009" s="1">
        <f>Tabella15[[#This Row],[MAX]]-Tabella15[[#This Row],[MIN]]</f>
        <v>521.33000000000175</v>
      </c>
    </row>
    <row r="1010" spans="1:7" x14ac:dyDescent="0.3">
      <c r="A1010" s="3">
        <v>43493</v>
      </c>
      <c r="B1010" s="1">
        <v>35656.699999999997</v>
      </c>
      <c r="C1010" s="1">
        <v>36099.620000000003</v>
      </c>
      <c r="D1010" s="1">
        <v>36124.26</v>
      </c>
      <c r="E1010" s="1">
        <v>35565.15</v>
      </c>
      <c r="F1010" s="2">
        <v>-1.0200000000000001E-2</v>
      </c>
      <c r="G1010" s="1">
        <f>Tabella15[[#This Row],[MAX]]-Tabella15[[#This Row],[MIN]]</f>
        <v>559.11000000000058</v>
      </c>
    </row>
    <row r="1011" spans="1:7" x14ac:dyDescent="0.3">
      <c r="A1011" s="3">
        <v>43494</v>
      </c>
      <c r="B1011" s="1">
        <v>35592.5</v>
      </c>
      <c r="C1011" s="1">
        <v>35716.720000000001</v>
      </c>
      <c r="D1011" s="1">
        <v>35734.14</v>
      </c>
      <c r="E1011" s="1">
        <v>35375.51</v>
      </c>
      <c r="F1011" s="2">
        <v>-1.8E-3</v>
      </c>
      <c r="G1011" s="1">
        <f>Tabella15[[#This Row],[MAX]]-Tabella15[[#This Row],[MIN]]</f>
        <v>358.62999999999738</v>
      </c>
    </row>
    <row r="1012" spans="1:7" x14ac:dyDescent="0.3">
      <c r="A1012" s="3">
        <v>43495</v>
      </c>
      <c r="B1012" s="1">
        <v>35591.25</v>
      </c>
      <c r="C1012" s="1">
        <v>35819.67</v>
      </c>
      <c r="D1012" s="1">
        <v>35850.410000000003</v>
      </c>
      <c r="E1012" s="1">
        <v>35490.97</v>
      </c>
      <c r="F1012" s="2">
        <v>0</v>
      </c>
      <c r="G1012" s="1">
        <f>Tabella15[[#This Row],[MAX]]-Tabella15[[#This Row],[MIN]]</f>
        <v>359.44000000000233</v>
      </c>
    </row>
    <row r="1013" spans="1:7" x14ac:dyDescent="0.3">
      <c r="A1013" s="3">
        <v>43496</v>
      </c>
      <c r="B1013" s="1">
        <v>36256.69</v>
      </c>
      <c r="C1013" s="1">
        <v>35805.51</v>
      </c>
      <c r="D1013" s="1">
        <v>36278.129999999997</v>
      </c>
      <c r="E1013" s="1">
        <v>35740.07</v>
      </c>
      <c r="F1013" s="2">
        <v>1.8700000000000001E-2</v>
      </c>
      <c r="G1013" s="1">
        <f>Tabella15[[#This Row],[MAX]]-Tabella15[[#This Row],[MIN]]</f>
        <v>538.05999999999767</v>
      </c>
    </row>
    <row r="1014" spans="1:7" x14ac:dyDescent="0.3">
      <c r="A1014" s="3">
        <v>43497</v>
      </c>
      <c r="B1014" s="1">
        <v>36469.43</v>
      </c>
      <c r="C1014" s="1">
        <v>36311.74</v>
      </c>
      <c r="D1014" s="1">
        <v>36778.14</v>
      </c>
      <c r="E1014" s="1">
        <v>36221.32</v>
      </c>
      <c r="F1014" s="2">
        <v>5.8999999999999999E-3</v>
      </c>
      <c r="G1014" s="1">
        <f>Tabella15[[#This Row],[MAX]]-Tabella15[[#This Row],[MIN]]</f>
        <v>556.81999999999971</v>
      </c>
    </row>
    <row r="1015" spans="1:7" x14ac:dyDescent="0.3">
      <c r="A1015" s="3">
        <v>43500</v>
      </c>
      <c r="B1015" s="1">
        <v>36582.74</v>
      </c>
      <c r="C1015" s="1">
        <v>36456.22</v>
      </c>
      <c r="D1015" s="1">
        <v>36622.769999999997</v>
      </c>
      <c r="E1015" s="1">
        <v>36225.480000000003</v>
      </c>
      <c r="F1015" s="2">
        <v>3.0999999999999999E-3</v>
      </c>
      <c r="G1015" s="1">
        <f>Tabella15[[#This Row],[MAX]]-Tabella15[[#This Row],[MIN]]</f>
        <v>397.2899999999936</v>
      </c>
    </row>
    <row r="1016" spans="1:7" x14ac:dyDescent="0.3">
      <c r="A1016" s="3">
        <v>43501</v>
      </c>
      <c r="B1016" s="1">
        <v>36616.81</v>
      </c>
      <c r="C1016" s="1">
        <v>36573.040000000001</v>
      </c>
      <c r="D1016" s="1">
        <v>36727.83</v>
      </c>
      <c r="E1016" s="1">
        <v>36495.83</v>
      </c>
      <c r="F1016" s="2">
        <v>8.9999999999999998E-4</v>
      </c>
      <c r="G1016" s="1">
        <f>Tabella15[[#This Row],[MAX]]-Tabella15[[#This Row],[MIN]]</f>
        <v>232</v>
      </c>
    </row>
    <row r="1017" spans="1:7" x14ac:dyDescent="0.3">
      <c r="A1017" s="3">
        <v>43502</v>
      </c>
      <c r="B1017" s="1">
        <v>36975.230000000003</v>
      </c>
      <c r="C1017" s="1">
        <v>36714.54</v>
      </c>
      <c r="D1017" s="1">
        <v>37005.25</v>
      </c>
      <c r="E1017" s="1">
        <v>36680.879999999997</v>
      </c>
      <c r="F1017" s="2">
        <v>9.7999999999999997E-3</v>
      </c>
      <c r="G1017" s="1">
        <f>Tabella15[[#This Row],[MAX]]-Tabella15[[#This Row],[MIN]]</f>
        <v>324.37000000000262</v>
      </c>
    </row>
    <row r="1018" spans="1:7" x14ac:dyDescent="0.3">
      <c r="A1018" s="3">
        <v>43503</v>
      </c>
      <c r="B1018" s="1">
        <v>36971.089999999997</v>
      </c>
      <c r="C1018" s="1">
        <v>37026.559999999998</v>
      </c>
      <c r="D1018" s="1">
        <v>37172.18</v>
      </c>
      <c r="E1018" s="1">
        <v>36898.800000000003</v>
      </c>
      <c r="F1018" s="2">
        <v>-1E-4</v>
      </c>
      <c r="G1018" s="1">
        <f>Tabella15[[#This Row],[MAX]]-Tabella15[[#This Row],[MIN]]</f>
        <v>273.37999999999738</v>
      </c>
    </row>
    <row r="1019" spans="1:7" x14ac:dyDescent="0.3">
      <c r="A1019" s="3">
        <v>43504</v>
      </c>
      <c r="B1019" s="1">
        <v>36546.480000000003</v>
      </c>
      <c r="C1019" s="1">
        <v>36873.589999999997</v>
      </c>
      <c r="D1019" s="1">
        <v>36885.58</v>
      </c>
      <c r="E1019" s="1">
        <v>36480.620000000003</v>
      </c>
      <c r="F1019" s="2">
        <v>-1.15E-2</v>
      </c>
      <c r="G1019" s="1">
        <f>Tabella15[[#This Row],[MAX]]-Tabella15[[#This Row],[MIN]]</f>
        <v>404.95999999999913</v>
      </c>
    </row>
    <row r="1020" spans="1:7" x14ac:dyDescent="0.3">
      <c r="A1020" s="3">
        <v>43507</v>
      </c>
      <c r="B1020" s="1">
        <v>36395.03</v>
      </c>
      <c r="C1020" s="1">
        <v>36585.5</v>
      </c>
      <c r="D1020" s="1">
        <v>36588.410000000003</v>
      </c>
      <c r="E1020" s="1">
        <v>36300.480000000003</v>
      </c>
      <c r="F1020" s="2">
        <v>-4.1000000000000003E-3</v>
      </c>
      <c r="G1020" s="1">
        <f>Tabella15[[#This Row],[MAX]]-Tabella15[[#This Row],[MIN]]</f>
        <v>287.93000000000029</v>
      </c>
    </row>
    <row r="1021" spans="1:7" x14ac:dyDescent="0.3">
      <c r="A1021" s="3">
        <v>43508</v>
      </c>
      <c r="B1021" s="1">
        <v>36153.620000000003</v>
      </c>
      <c r="C1021" s="1">
        <v>36405.72</v>
      </c>
      <c r="D1021" s="1">
        <v>36465.4</v>
      </c>
      <c r="E1021" s="1">
        <v>36113.910000000003</v>
      </c>
      <c r="F1021" s="2">
        <v>-6.6E-3</v>
      </c>
      <c r="G1021" s="1">
        <f>Tabella15[[#This Row],[MAX]]-Tabella15[[#This Row],[MIN]]</f>
        <v>351.48999999999796</v>
      </c>
    </row>
    <row r="1022" spans="1:7" x14ac:dyDescent="0.3">
      <c r="A1022" s="3">
        <v>43509</v>
      </c>
      <c r="B1022" s="1">
        <v>36034.11</v>
      </c>
      <c r="C1022" s="1">
        <v>36279.629999999997</v>
      </c>
      <c r="D1022" s="1">
        <v>36375.800000000003</v>
      </c>
      <c r="E1022" s="1">
        <v>35962.68</v>
      </c>
      <c r="F1022" s="2">
        <v>-3.3E-3</v>
      </c>
      <c r="G1022" s="1">
        <f>Tabella15[[#This Row],[MAX]]-Tabella15[[#This Row],[MIN]]</f>
        <v>413.12000000000262</v>
      </c>
    </row>
    <row r="1023" spans="1:7" x14ac:dyDescent="0.3">
      <c r="A1023" s="3">
        <v>43510</v>
      </c>
      <c r="B1023" s="1">
        <v>35876.22</v>
      </c>
      <c r="C1023" s="1">
        <v>36065.08</v>
      </c>
      <c r="D1023" s="1">
        <v>36109.1</v>
      </c>
      <c r="E1023" s="1">
        <v>35799.42</v>
      </c>
      <c r="F1023" s="2">
        <v>-4.4000000000000003E-3</v>
      </c>
      <c r="G1023" s="1">
        <f>Tabella15[[#This Row],[MAX]]-Tabella15[[#This Row],[MIN]]</f>
        <v>309.68000000000029</v>
      </c>
    </row>
    <row r="1024" spans="1:7" x14ac:dyDescent="0.3">
      <c r="A1024" s="3">
        <v>43511</v>
      </c>
      <c r="B1024" s="1">
        <v>35808.949999999997</v>
      </c>
      <c r="C1024" s="1">
        <v>35985.68</v>
      </c>
      <c r="D1024" s="1">
        <v>36022.57</v>
      </c>
      <c r="E1024" s="1">
        <v>35510.97</v>
      </c>
      <c r="F1024" s="2">
        <v>-1.9E-3</v>
      </c>
      <c r="G1024" s="1">
        <f>Tabella15[[#This Row],[MAX]]-Tabella15[[#This Row],[MIN]]</f>
        <v>511.59999999999854</v>
      </c>
    </row>
    <row r="1025" spans="1:7" x14ac:dyDescent="0.3">
      <c r="A1025" s="3">
        <v>43514</v>
      </c>
      <c r="B1025" s="1">
        <v>35498.44</v>
      </c>
      <c r="C1025" s="1">
        <v>35831.18</v>
      </c>
      <c r="D1025" s="1">
        <v>35912.44</v>
      </c>
      <c r="E1025" s="1">
        <v>35470.76</v>
      </c>
      <c r="F1025" s="2">
        <v>-8.6999999999999994E-3</v>
      </c>
      <c r="G1025" s="1">
        <f>Tabella15[[#This Row],[MAX]]-Tabella15[[#This Row],[MIN]]</f>
        <v>441.68000000000029</v>
      </c>
    </row>
    <row r="1026" spans="1:7" x14ac:dyDescent="0.3">
      <c r="A1026" s="3">
        <v>43515</v>
      </c>
      <c r="B1026" s="1">
        <v>35352.61</v>
      </c>
      <c r="C1026" s="1">
        <v>35543.24</v>
      </c>
      <c r="D1026" s="1">
        <v>35776.04</v>
      </c>
      <c r="E1026" s="1">
        <v>35287.160000000003</v>
      </c>
      <c r="F1026" s="2">
        <v>-4.1000000000000003E-3</v>
      </c>
      <c r="G1026" s="1">
        <f>Tabella15[[#This Row],[MAX]]-Tabella15[[#This Row],[MIN]]</f>
        <v>488.87999999999738</v>
      </c>
    </row>
    <row r="1027" spans="1:7" x14ac:dyDescent="0.3">
      <c r="A1027" s="3">
        <v>43516</v>
      </c>
      <c r="B1027" s="1">
        <v>35756.26</v>
      </c>
      <c r="C1027" s="1">
        <v>35564.93</v>
      </c>
      <c r="D1027" s="1">
        <v>35797.11</v>
      </c>
      <c r="E1027" s="1">
        <v>35469.49</v>
      </c>
      <c r="F1027" s="2">
        <v>1.14E-2</v>
      </c>
      <c r="G1027" s="1">
        <f>Tabella15[[#This Row],[MAX]]-Tabella15[[#This Row],[MIN]]</f>
        <v>327.62000000000262</v>
      </c>
    </row>
    <row r="1028" spans="1:7" x14ac:dyDescent="0.3">
      <c r="A1028" s="3">
        <v>43517</v>
      </c>
      <c r="B1028" s="1">
        <v>35898.35</v>
      </c>
      <c r="C1028" s="1">
        <v>35837</v>
      </c>
      <c r="D1028" s="1">
        <v>35983.07</v>
      </c>
      <c r="E1028" s="1">
        <v>35707.29</v>
      </c>
      <c r="F1028" s="2">
        <v>4.0000000000000001E-3</v>
      </c>
      <c r="G1028" s="1">
        <f>Tabella15[[#This Row],[MAX]]-Tabella15[[#This Row],[MIN]]</f>
        <v>275.77999999999884</v>
      </c>
    </row>
    <row r="1029" spans="1:7" x14ac:dyDescent="0.3">
      <c r="A1029" s="3">
        <v>43518</v>
      </c>
      <c r="B1029" s="1">
        <v>35871.480000000003</v>
      </c>
      <c r="C1029" s="1">
        <v>35906.01</v>
      </c>
      <c r="D1029" s="1">
        <v>35941.69</v>
      </c>
      <c r="E1029" s="1">
        <v>35795.79</v>
      </c>
      <c r="F1029" s="2">
        <v>-6.9999999999999999E-4</v>
      </c>
      <c r="G1029" s="1">
        <f>Tabella15[[#This Row],[MAX]]-Tabella15[[#This Row],[MIN]]</f>
        <v>145.90000000000146</v>
      </c>
    </row>
    <row r="1030" spans="1:7" x14ac:dyDescent="0.3">
      <c r="A1030" s="3">
        <v>43521</v>
      </c>
      <c r="B1030" s="1">
        <v>36213.379999999997</v>
      </c>
      <c r="C1030" s="1">
        <v>35983.800000000003</v>
      </c>
      <c r="D1030" s="1">
        <v>36242.18</v>
      </c>
      <c r="E1030" s="1">
        <v>35901.06</v>
      </c>
      <c r="F1030" s="2">
        <v>9.4999999999999998E-3</v>
      </c>
      <c r="G1030" s="1">
        <f>Tabella15[[#This Row],[MAX]]-Tabella15[[#This Row],[MIN]]</f>
        <v>341.12000000000262</v>
      </c>
    </row>
    <row r="1031" spans="1:7" x14ac:dyDescent="0.3">
      <c r="A1031" s="3">
        <v>43522</v>
      </c>
      <c r="B1031" s="1">
        <v>35973.71</v>
      </c>
      <c r="C1031" s="1">
        <v>35975.75</v>
      </c>
      <c r="D1031" s="1">
        <v>36172.519999999997</v>
      </c>
      <c r="E1031" s="1">
        <v>35714.160000000003</v>
      </c>
      <c r="F1031" s="2">
        <v>-6.6E-3</v>
      </c>
      <c r="G1031" s="1">
        <f>Tabella15[[#This Row],[MAX]]-Tabella15[[#This Row],[MIN]]</f>
        <v>458.35999999999331</v>
      </c>
    </row>
    <row r="1032" spans="1:7" x14ac:dyDescent="0.3">
      <c r="A1032" s="3">
        <v>43523</v>
      </c>
      <c r="B1032" s="1">
        <v>35905.43</v>
      </c>
      <c r="C1032" s="1">
        <v>36138.83</v>
      </c>
      <c r="D1032" s="1">
        <v>36371.11</v>
      </c>
      <c r="E1032" s="1">
        <v>35735.33</v>
      </c>
      <c r="F1032" s="2">
        <v>-1.9E-3</v>
      </c>
      <c r="G1032" s="1">
        <f>Tabella15[[#This Row],[MAX]]-Tabella15[[#This Row],[MIN]]</f>
        <v>635.77999999999884</v>
      </c>
    </row>
    <row r="1033" spans="1:7" x14ac:dyDescent="0.3">
      <c r="A1033" s="3">
        <v>43524</v>
      </c>
      <c r="B1033" s="1">
        <v>35867.440000000002</v>
      </c>
      <c r="C1033" s="1">
        <v>36025.72</v>
      </c>
      <c r="D1033" s="1">
        <v>36085.85</v>
      </c>
      <c r="E1033" s="1">
        <v>35829.15</v>
      </c>
      <c r="F1033" s="2">
        <v>-1.1000000000000001E-3</v>
      </c>
      <c r="G1033" s="1">
        <f>Tabella15[[#This Row],[MAX]]-Tabella15[[#This Row],[MIN]]</f>
        <v>256.69999999999709</v>
      </c>
    </row>
    <row r="1034" spans="1:7" x14ac:dyDescent="0.3">
      <c r="A1034" s="3">
        <v>43525</v>
      </c>
      <c r="B1034" s="1">
        <v>36063.81</v>
      </c>
      <c r="C1034" s="1">
        <v>36018.49</v>
      </c>
      <c r="D1034" s="1">
        <v>36140.67</v>
      </c>
      <c r="E1034" s="1">
        <v>35952.410000000003</v>
      </c>
      <c r="F1034" s="2">
        <v>5.4999999999999997E-3</v>
      </c>
      <c r="G1034" s="1">
        <f>Tabella15[[#This Row],[MAX]]-Tabella15[[#This Row],[MIN]]</f>
        <v>188.25999999999476</v>
      </c>
    </row>
    <row r="1035" spans="1:7" x14ac:dyDescent="0.3">
      <c r="A1035" s="3">
        <v>43529</v>
      </c>
      <c r="B1035" s="1">
        <v>36442.54</v>
      </c>
      <c r="C1035" s="1">
        <v>36141.07</v>
      </c>
      <c r="D1035" s="1">
        <v>36457.440000000002</v>
      </c>
      <c r="E1035" s="1">
        <v>35926.94</v>
      </c>
      <c r="F1035" s="2">
        <v>1.0500000000000001E-2</v>
      </c>
      <c r="G1035" s="1">
        <f>Tabella15[[#This Row],[MAX]]-Tabella15[[#This Row],[MIN]]</f>
        <v>530.5</v>
      </c>
    </row>
    <row r="1036" spans="1:7" x14ac:dyDescent="0.3">
      <c r="A1036" s="3">
        <v>43530</v>
      </c>
      <c r="B1036" s="1">
        <v>36636.1</v>
      </c>
      <c r="C1036" s="1">
        <v>36544.86</v>
      </c>
      <c r="D1036" s="1">
        <v>36666.47</v>
      </c>
      <c r="E1036" s="1">
        <v>36456.82</v>
      </c>
      <c r="F1036" s="2">
        <v>5.3E-3</v>
      </c>
      <c r="G1036" s="1">
        <f>Tabella15[[#This Row],[MAX]]-Tabella15[[#This Row],[MIN]]</f>
        <v>209.65000000000146</v>
      </c>
    </row>
    <row r="1037" spans="1:7" x14ac:dyDescent="0.3">
      <c r="A1037" s="3">
        <v>43531</v>
      </c>
      <c r="B1037" s="1">
        <v>36725.42</v>
      </c>
      <c r="C1037" s="1">
        <v>36744.019999999997</v>
      </c>
      <c r="D1037" s="1">
        <v>36830.25</v>
      </c>
      <c r="E1037" s="1">
        <v>36590.879999999997</v>
      </c>
      <c r="F1037" s="2">
        <v>2.3999999999999998E-3</v>
      </c>
      <c r="G1037" s="1">
        <f>Tabella15[[#This Row],[MAX]]-Tabella15[[#This Row],[MIN]]</f>
        <v>239.37000000000262</v>
      </c>
    </row>
    <row r="1038" spans="1:7" x14ac:dyDescent="0.3">
      <c r="A1038" s="3">
        <v>43532</v>
      </c>
      <c r="B1038" s="1">
        <v>36671.43</v>
      </c>
      <c r="C1038" s="1">
        <v>36753.589999999997</v>
      </c>
      <c r="D1038" s="1">
        <v>36753.589999999997</v>
      </c>
      <c r="E1038" s="1">
        <v>36592.93</v>
      </c>
      <c r="F1038" s="2">
        <v>-1.5E-3</v>
      </c>
      <c r="G1038" s="1">
        <f>Tabella15[[#This Row],[MAX]]-Tabella15[[#This Row],[MIN]]</f>
        <v>160.65999999999622</v>
      </c>
    </row>
    <row r="1039" spans="1:7" x14ac:dyDescent="0.3">
      <c r="A1039" s="3">
        <v>43535</v>
      </c>
      <c r="B1039" s="1">
        <v>37054.1</v>
      </c>
      <c r="C1039" s="1">
        <v>36741.57</v>
      </c>
      <c r="D1039" s="1">
        <v>37106.19</v>
      </c>
      <c r="E1039" s="1">
        <v>36726.39</v>
      </c>
      <c r="F1039" s="2">
        <v>1.04E-2</v>
      </c>
      <c r="G1039" s="1">
        <f>Tabella15[[#This Row],[MAX]]-Tabella15[[#This Row],[MIN]]</f>
        <v>379.80000000000291</v>
      </c>
    </row>
    <row r="1040" spans="1:7" x14ac:dyDescent="0.3">
      <c r="A1040" s="3">
        <v>43536</v>
      </c>
      <c r="B1040" s="1">
        <v>37535.660000000003</v>
      </c>
      <c r="C1040" s="1">
        <v>37249.65</v>
      </c>
      <c r="D1040" s="1">
        <v>37586.629999999997</v>
      </c>
      <c r="E1040" s="1">
        <v>37230.85</v>
      </c>
      <c r="F1040" s="2">
        <v>1.2999999999999999E-2</v>
      </c>
      <c r="G1040" s="1">
        <f>Tabella15[[#This Row],[MAX]]-Tabella15[[#This Row],[MIN]]</f>
        <v>355.77999999999884</v>
      </c>
    </row>
    <row r="1041" spans="1:7" x14ac:dyDescent="0.3">
      <c r="A1041" s="3">
        <v>43537</v>
      </c>
      <c r="B1041" s="1">
        <v>37752.17</v>
      </c>
      <c r="C1041" s="1">
        <v>37608.29</v>
      </c>
      <c r="D1041" s="1">
        <v>37797.29</v>
      </c>
      <c r="E1041" s="1">
        <v>37478.870000000003</v>
      </c>
      <c r="F1041" s="2">
        <v>5.7999999999999996E-3</v>
      </c>
      <c r="G1041" s="1">
        <f>Tabella15[[#This Row],[MAX]]-Tabella15[[#This Row],[MIN]]</f>
        <v>318.41999999999825</v>
      </c>
    </row>
    <row r="1042" spans="1:7" x14ac:dyDescent="0.3">
      <c r="A1042" s="3">
        <v>43538</v>
      </c>
      <c r="B1042" s="1">
        <v>37754.89</v>
      </c>
      <c r="C1042" s="1">
        <v>37840.639999999999</v>
      </c>
      <c r="D1042" s="1">
        <v>37907.78</v>
      </c>
      <c r="E1042" s="1">
        <v>37693.69</v>
      </c>
      <c r="F1042" s="2">
        <v>1E-4</v>
      </c>
      <c r="G1042" s="1">
        <f>Tabella15[[#This Row],[MAX]]-Tabella15[[#This Row],[MIN]]</f>
        <v>214.08999999999651</v>
      </c>
    </row>
    <row r="1043" spans="1:7" x14ac:dyDescent="0.3">
      <c r="A1043" s="3">
        <v>43539</v>
      </c>
      <c r="B1043" s="1">
        <v>38024.32</v>
      </c>
      <c r="C1043" s="1">
        <v>37760.230000000003</v>
      </c>
      <c r="D1043" s="1">
        <v>38254.769999999997</v>
      </c>
      <c r="E1043" s="1">
        <v>37760.230000000003</v>
      </c>
      <c r="F1043" s="2">
        <v>7.1000000000000004E-3</v>
      </c>
      <c r="G1043" s="1">
        <f>Tabella15[[#This Row],[MAX]]-Tabella15[[#This Row],[MIN]]</f>
        <v>494.5399999999936</v>
      </c>
    </row>
    <row r="1044" spans="1:7" x14ac:dyDescent="0.3">
      <c r="A1044" s="3">
        <v>43542</v>
      </c>
      <c r="B1044" s="1">
        <v>38095.07</v>
      </c>
      <c r="C1044" s="1">
        <v>38132.959999999999</v>
      </c>
      <c r="D1044" s="1">
        <v>38369.589999999997</v>
      </c>
      <c r="E1044" s="1">
        <v>37952.1</v>
      </c>
      <c r="F1044" s="2">
        <v>1.9E-3</v>
      </c>
      <c r="G1044" s="1">
        <f>Tabella15[[#This Row],[MAX]]-Tabella15[[#This Row],[MIN]]</f>
        <v>417.48999999999796</v>
      </c>
    </row>
    <row r="1045" spans="1:7" x14ac:dyDescent="0.3">
      <c r="A1045" s="3">
        <v>43543</v>
      </c>
      <c r="B1045" s="1">
        <v>38363.47</v>
      </c>
      <c r="C1045" s="1">
        <v>38218.589999999997</v>
      </c>
      <c r="D1045" s="1">
        <v>38396.06</v>
      </c>
      <c r="E1045" s="1">
        <v>38078.230000000003</v>
      </c>
      <c r="F1045" s="2">
        <v>7.0000000000000001E-3</v>
      </c>
      <c r="G1045" s="1">
        <f>Tabella15[[#This Row],[MAX]]-Tabella15[[#This Row],[MIN]]</f>
        <v>317.82999999999447</v>
      </c>
    </row>
    <row r="1046" spans="1:7" x14ac:dyDescent="0.3">
      <c r="A1046" s="3">
        <v>43544</v>
      </c>
      <c r="B1046" s="1">
        <v>38386.75</v>
      </c>
      <c r="C1046" s="1">
        <v>38433.86</v>
      </c>
      <c r="D1046" s="1">
        <v>38489.81</v>
      </c>
      <c r="E1046" s="1">
        <v>38316.21</v>
      </c>
      <c r="F1046" s="2">
        <v>5.9999999999999995E-4</v>
      </c>
      <c r="G1046" s="1">
        <f>Tabella15[[#This Row],[MAX]]-Tabella15[[#This Row],[MIN]]</f>
        <v>173.59999999999854</v>
      </c>
    </row>
    <row r="1047" spans="1:7" x14ac:dyDescent="0.3">
      <c r="A1047" s="3">
        <v>43546</v>
      </c>
      <c r="B1047" s="1">
        <v>38164.61</v>
      </c>
      <c r="C1047" s="1">
        <v>38452.47</v>
      </c>
      <c r="D1047" s="1">
        <v>38564.71</v>
      </c>
      <c r="E1047" s="1">
        <v>38089.360000000001</v>
      </c>
      <c r="F1047" s="2">
        <v>-5.7999999999999996E-3</v>
      </c>
      <c r="G1047" s="1">
        <f>Tabella15[[#This Row],[MAX]]-Tabella15[[#This Row],[MIN]]</f>
        <v>475.34999999999854</v>
      </c>
    </row>
    <row r="1048" spans="1:7" x14ac:dyDescent="0.3">
      <c r="A1048" s="3">
        <v>43549</v>
      </c>
      <c r="B1048" s="1">
        <v>37808.910000000003</v>
      </c>
      <c r="C1048" s="1">
        <v>38016.76</v>
      </c>
      <c r="D1048" s="1">
        <v>38016.76</v>
      </c>
      <c r="E1048" s="1">
        <v>37667.4</v>
      </c>
      <c r="F1048" s="2">
        <v>-9.2999999999999992E-3</v>
      </c>
      <c r="G1048" s="1">
        <f>Tabella15[[#This Row],[MAX]]-Tabella15[[#This Row],[MIN]]</f>
        <v>349.36000000000058</v>
      </c>
    </row>
    <row r="1049" spans="1:7" x14ac:dyDescent="0.3">
      <c r="A1049" s="3">
        <v>43550</v>
      </c>
      <c r="B1049" s="1">
        <v>38233.410000000003</v>
      </c>
      <c r="C1049" s="1">
        <v>37886.29</v>
      </c>
      <c r="D1049" s="1">
        <v>38297.699999999997</v>
      </c>
      <c r="E1049" s="1">
        <v>37800.080000000002</v>
      </c>
      <c r="F1049" s="2">
        <v>1.12E-2</v>
      </c>
      <c r="G1049" s="1">
        <f>Tabella15[[#This Row],[MAX]]-Tabella15[[#This Row],[MIN]]</f>
        <v>497.61999999999534</v>
      </c>
    </row>
    <row r="1050" spans="1:7" x14ac:dyDescent="0.3">
      <c r="A1050" s="3">
        <v>43551</v>
      </c>
      <c r="B1050" s="1">
        <v>38132.879999999997</v>
      </c>
      <c r="C1050" s="1">
        <v>38372.03</v>
      </c>
      <c r="D1050" s="1">
        <v>38475.93</v>
      </c>
      <c r="E1050" s="1">
        <v>38001.339999999997</v>
      </c>
      <c r="F1050" s="2">
        <v>-2.5999999999999999E-3</v>
      </c>
      <c r="G1050" s="1">
        <f>Tabella15[[#This Row],[MAX]]-Tabella15[[#This Row],[MIN]]</f>
        <v>474.59000000000378</v>
      </c>
    </row>
    <row r="1051" spans="1:7" x14ac:dyDescent="0.3">
      <c r="A1051" s="3">
        <v>43552</v>
      </c>
      <c r="B1051" s="1">
        <v>38545.72</v>
      </c>
      <c r="C1051" s="1">
        <v>38208.300000000003</v>
      </c>
      <c r="D1051" s="1">
        <v>38593.65</v>
      </c>
      <c r="E1051" s="1">
        <v>38148.44</v>
      </c>
      <c r="F1051" s="2">
        <v>1.0800000000000001E-2</v>
      </c>
      <c r="G1051" s="1">
        <f>Tabella15[[#This Row],[MAX]]-Tabella15[[#This Row],[MIN]]</f>
        <v>445.20999999999913</v>
      </c>
    </row>
    <row r="1052" spans="1:7" x14ac:dyDescent="0.3">
      <c r="A1052" s="3">
        <v>43553</v>
      </c>
      <c r="B1052" s="1">
        <v>38672.910000000003</v>
      </c>
      <c r="C1052" s="1">
        <v>38675</v>
      </c>
      <c r="D1052" s="1">
        <v>38748.54</v>
      </c>
      <c r="E1052" s="1">
        <v>38546.68</v>
      </c>
      <c r="F1052" s="2">
        <v>3.3E-3</v>
      </c>
      <c r="G1052" s="1">
        <f>Tabella15[[#This Row],[MAX]]-Tabella15[[#This Row],[MIN]]</f>
        <v>201.86000000000058</v>
      </c>
    </row>
    <row r="1053" spans="1:7" x14ac:dyDescent="0.3">
      <c r="A1053" s="3">
        <v>43556</v>
      </c>
      <c r="B1053" s="1">
        <v>38871.870000000003</v>
      </c>
      <c r="C1053" s="1">
        <v>38858.879999999997</v>
      </c>
      <c r="D1053" s="1">
        <v>39115.57</v>
      </c>
      <c r="E1053" s="1">
        <v>38808.74</v>
      </c>
      <c r="F1053" s="2">
        <v>5.1000000000000004E-3</v>
      </c>
      <c r="G1053" s="1">
        <f>Tabella15[[#This Row],[MAX]]-Tabella15[[#This Row],[MIN]]</f>
        <v>306.83000000000175</v>
      </c>
    </row>
    <row r="1054" spans="1:7" x14ac:dyDescent="0.3">
      <c r="A1054" s="3">
        <v>43557</v>
      </c>
      <c r="B1054" s="1">
        <v>39056.65</v>
      </c>
      <c r="C1054" s="1">
        <v>38988.57</v>
      </c>
      <c r="D1054" s="1">
        <v>39121.69</v>
      </c>
      <c r="E1054" s="1">
        <v>38846.959999999999</v>
      </c>
      <c r="F1054" s="2">
        <v>4.7999999999999996E-3</v>
      </c>
      <c r="G1054" s="1">
        <f>Tabella15[[#This Row],[MAX]]-Tabella15[[#This Row],[MIN]]</f>
        <v>274.7300000000032</v>
      </c>
    </row>
    <row r="1055" spans="1:7" x14ac:dyDescent="0.3">
      <c r="A1055" s="3">
        <v>43558</v>
      </c>
      <c r="B1055" s="1">
        <v>38877.120000000003</v>
      </c>
      <c r="C1055" s="1">
        <v>39167.050000000003</v>
      </c>
      <c r="D1055" s="1">
        <v>39270.14</v>
      </c>
      <c r="E1055" s="1">
        <v>38826.559999999998</v>
      </c>
      <c r="F1055" s="2">
        <v>-4.5999999999999999E-3</v>
      </c>
      <c r="G1055" s="1">
        <f>Tabella15[[#This Row],[MAX]]-Tabella15[[#This Row],[MIN]]</f>
        <v>443.58000000000175</v>
      </c>
    </row>
    <row r="1056" spans="1:7" x14ac:dyDescent="0.3">
      <c r="A1056" s="3">
        <v>43559</v>
      </c>
      <c r="B1056" s="1">
        <v>38684.720000000001</v>
      </c>
      <c r="C1056" s="1">
        <v>38935.75</v>
      </c>
      <c r="D1056" s="1">
        <v>38939.35</v>
      </c>
      <c r="E1056" s="1">
        <v>38581.040000000001</v>
      </c>
      <c r="F1056" s="2">
        <v>-4.8999999999999998E-3</v>
      </c>
      <c r="G1056" s="1">
        <f>Tabella15[[#This Row],[MAX]]-Tabella15[[#This Row],[MIN]]</f>
        <v>358.30999999999767</v>
      </c>
    </row>
    <row r="1057" spans="1:7" x14ac:dyDescent="0.3">
      <c r="A1057" s="3">
        <v>43560</v>
      </c>
      <c r="B1057" s="1">
        <v>38862.230000000003</v>
      </c>
      <c r="C1057" s="1">
        <v>38839.519999999997</v>
      </c>
      <c r="D1057" s="1">
        <v>38958.6</v>
      </c>
      <c r="E1057" s="1">
        <v>38701.040000000001</v>
      </c>
      <c r="F1057" s="2">
        <v>4.5999999999999999E-3</v>
      </c>
      <c r="G1057" s="1">
        <f>Tabella15[[#This Row],[MAX]]-Tabella15[[#This Row],[MIN]]</f>
        <v>257.55999999999767</v>
      </c>
    </row>
    <row r="1058" spans="1:7" x14ac:dyDescent="0.3">
      <c r="A1058" s="3">
        <v>43563</v>
      </c>
      <c r="B1058" s="1">
        <v>38700.53</v>
      </c>
      <c r="C1058" s="1">
        <v>38993.599999999999</v>
      </c>
      <c r="D1058" s="1">
        <v>39041.25</v>
      </c>
      <c r="E1058" s="1">
        <v>38520.959999999999</v>
      </c>
      <c r="F1058" s="2">
        <v>-4.1999999999999997E-3</v>
      </c>
      <c r="G1058" s="1">
        <f>Tabella15[[#This Row],[MAX]]-Tabella15[[#This Row],[MIN]]</f>
        <v>520.29000000000087</v>
      </c>
    </row>
    <row r="1059" spans="1:7" x14ac:dyDescent="0.3">
      <c r="A1059" s="3">
        <v>43564</v>
      </c>
      <c r="B1059" s="1">
        <v>38939.22</v>
      </c>
      <c r="C1059" s="1">
        <v>38730.93</v>
      </c>
      <c r="D1059" s="1">
        <v>38978.99</v>
      </c>
      <c r="E1059" s="1">
        <v>38598.720000000001</v>
      </c>
      <c r="F1059" s="2">
        <v>6.1999999999999998E-3</v>
      </c>
      <c r="G1059" s="1">
        <f>Tabella15[[#This Row],[MAX]]-Tabella15[[#This Row],[MIN]]</f>
        <v>380.2699999999968</v>
      </c>
    </row>
    <row r="1060" spans="1:7" x14ac:dyDescent="0.3">
      <c r="A1060" s="3">
        <v>43565</v>
      </c>
      <c r="B1060" s="1">
        <v>38585.35</v>
      </c>
      <c r="C1060" s="1">
        <v>38898.6</v>
      </c>
      <c r="D1060" s="1">
        <v>38950.449999999997</v>
      </c>
      <c r="E1060" s="1">
        <v>38542.28</v>
      </c>
      <c r="F1060" s="2">
        <v>-9.1000000000000004E-3</v>
      </c>
      <c r="G1060" s="1">
        <f>Tabella15[[#This Row],[MAX]]-Tabella15[[#This Row],[MIN]]</f>
        <v>408.16999999999825</v>
      </c>
    </row>
    <row r="1061" spans="1:7" x14ac:dyDescent="0.3">
      <c r="A1061" s="3">
        <v>43566</v>
      </c>
      <c r="B1061" s="1">
        <v>38607.01</v>
      </c>
      <c r="C1061" s="1">
        <v>38621.58</v>
      </c>
      <c r="D1061" s="1">
        <v>38649.980000000003</v>
      </c>
      <c r="E1061" s="1">
        <v>38460.25</v>
      </c>
      <c r="F1061" s="2">
        <v>5.9999999999999995E-4</v>
      </c>
      <c r="G1061" s="1">
        <f>Tabella15[[#This Row],[MAX]]-Tabella15[[#This Row],[MIN]]</f>
        <v>189.7300000000032</v>
      </c>
    </row>
    <row r="1062" spans="1:7" x14ac:dyDescent="0.3">
      <c r="A1062" s="3">
        <v>43567</v>
      </c>
      <c r="B1062" s="1">
        <v>38767.11</v>
      </c>
      <c r="C1062" s="1">
        <v>38692.06</v>
      </c>
      <c r="D1062" s="1">
        <v>38818.870000000003</v>
      </c>
      <c r="E1062" s="1">
        <v>38554.79</v>
      </c>
      <c r="F1062" s="2">
        <v>4.1000000000000003E-3</v>
      </c>
      <c r="G1062" s="1">
        <f>Tabella15[[#This Row],[MAX]]-Tabella15[[#This Row],[MIN]]</f>
        <v>264.08000000000175</v>
      </c>
    </row>
    <row r="1063" spans="1:7" x14ac:dyDescent="0.3">
      <c r="A1063" s="3">
        <v>43570</v>
      </c>
      <c r="B1063" s="1">
        <v>38905.839999999997</v>
      </c>
      <c r="C1063" s="1">
        <v>38805.54</v>
      </c>
      <c r="D1063" s="1">
        <v>38976.58</v>
      </c>
      <c r="E1063" s="1">
        <v>38780.080000000002</v>
      </c>
      <c r="F1063" s="2">
        <v>3.5999999999999999E-3</v>
      </c>
      <c r="G1063" s="1">
        <f>Tabella15[[#This Row],[MAX]]-Tabella15[[#This Row],[MIN]]</f>
        <v>196.5</v>
      </c>
    </row>
    <row r="1064" spans="1:7" x14ac:dyDescent="0.3">
      <c r="A1064" s="3">
        <v>43571</v>
      </c>
      <c r="B1064" s="1">
        <v>39275.64</v>
      </c>
      <c r="C1064" s="1">
        <v>39040.300000000003</v>
      </c>
      <c r="D1064" s="1">
        <v>39364.339999999997</v>
      </c>
      <c r="E1064" s="1">
        <v>39038.81</v>
      </c>
      <c r="F1064" s="2">
        <v>9.4999999999999998E-3</v>
      </c>
      <c r="G1064" s="1">
        <f>Tabella15[[#This Row],[MAX]]-Tabella15[[#This Row],[MIN]]</f>
        <v>325.52999999999884</v>
      </c>
    </row>
    <row r="1065" spans="1:7" x14ac:dyDescent="0.3">
      <c r="A1065" s="3">
        <v>43573</v>
      </c>
      <c r="B1065" s="1">
        <v>39140.28</v>
      </c>
      <c r="C1065" s="1">
        <v>39420.04</v>
      </c>
      <c r="D1065" s="1">
        <v>39487.449999999997</v>
      </c>
      <c r="E1065" s="1">
        <v>39083.160000000003</v>
      </c>
      <c r="F1065" s="2">
        <v>-3.3999999999999998E-3</v>
      </c>
      <c r="G1065" s="1">
        <f>Tabella15[[#This Row],[MAX]]-Tabella15[[#This Row],[MIN]]</f>
        <v>404.2899999999936</v>
      </c>
    </row>
    <row r="1066" spans="1:7" x14ac:dyDescent="0.3">
      <c r="A1066" s="3">
        <v>43577</v>
      </c>
      <c r="B1066" s="1">
        <v>38645.18</v>
      </c>
      <c r="C1066" s="1">
        <v>39158.22</v>
      </c>
      <c r="D1066" s="1">
        <v>39158.22</v>
      </c>
      <c r="E1066" s="1">
        <v>38585.65</v>
      </c>
      <c r="F1066" s="2">
        <v>-1.26E-2</v>
      </c>
      <c r="G1066" s="1">
        <f>Tabella15[[#This Row],[MAX]]-Tabella15[[#This Row],[MIN]]</f>
        <v>572.56999999999971</v>
      </c>
    </row>
    <row r="1067" spans="1:7" x14ac:dyDescent="0.3">
      <c r="A1067" s="3">
        <v>43578</v>
      </c>
      <c r="B1067" s="1">
        <v>38564.879999999997</v>
      </c>
      <c r="C1067" s="1">
        <v>38771.269999999997</v>
      </c>
      <c r="D1067" s="1">
        <v>38832.61</v>
      </c>
      <c r="E1067" s="1">
        <v>38518.26</v>
      </c>
      <c r="F1067" s="2">
        <v>-2.0999999999999999E-3</v>
      </c>
      <c r="G1067" s="1">
        <f>Tabella15[[#This Row],[MAX]]-Tabella15[[#This Row],[MIN]]</f>
        <v>314.34999999999854</v>
      </c>
    </row>
    <row r="1068" spans="1:7" x14ac:dyDescent="0.3">
      <c r="A1068" s="3">
        <v>43579</v>
      </c>
      <c r="B1068" s="1">
        <v>39054.68</v>
      </c>
      <c r="C1068" s="1">
        <v>38672.629999999997</v>
      </c>
      <c r="D1068" s="1">
        <v>39095.35</v>
      </c>
      <c r="E1068" s="1">
        <v>38571</v>
      </c>
      <c r="F1068" s="2">
        <v>1.2699999999999999E-2</v>
      </c>
      <c r="G1068" s="1">
        <f>Tabella15[[#This Row],[MAX]]-Tabella15[[#This Row],[MIN]]</f>
        <v>524.34999999999854</v>
      </c>
    </row>
    <row r="1069" spans="1:7" x14ac:dyDescent="0.3">
      <c r="A1069" s="3">
        <v>43580</v>
      </c>
      <c r="B1069" s="1">
        <v>38730.86</v>
      </c>
      <c r="C1069" s="1">
        <v>39101.78</v>
      </c>
      <c r="D1069" s="1">
        <v>39262.22</v>
      </c>
      <c r="E1069" s="1">
        <v>38663.980000000003</v>
      </c>
      <c r="F1069" s="2">
        <v>-8.3000000000000001E-3</v>
      </c>
      <c r="G1069" s="1">
        <f>Tabella15[[#This Row],[MAX]]-Tabella15[[#This Row],[MIN]]</f>
        <v>598.23999999999796</v>
      </c>
    </row>
    <row r="1070" spans="1:7" x14ac:dyDescent="0.3">
      <c r="A1070" s="3">
        <v>43581</v>
      </c>
      <c r="B1070" s="1">
        <v>39067.33</v>
      </c>
      <c r="C1070" s="1">
        <v>38865.83</v>
      </c>
      <c r="D1070" s="1">
        <v>39103.160000000003</v>
      </c>
      <c r="E1070" s="1">
        <v>38765.33</v>
      </c>
      <c r="F1070" s="2">
        <v>8.6999999999999994E-3</v>
      </c>
      <c r="G1070" s="1">
        <f>Tabella15[[#This Row],[MAX]]-Tabella15[[#This Row],[MIN]]</f>
        <v>337.83000000000175</v>
      </c>
    </row>
    <row r="1071" spans="1:7" x14ac:dyDescent="0.3">
      <c r="A1071" s="3">
        <v>43585</v>
      </c>
      <c r="B1071" s="1">
        <v>39031.550000000003</v>
      </c>
      <c r="C1071" s="1">
        <v>39056.92</v>
      </c>
      <c r="D1071" s="1">
        <v>39105.879999999997</v>
      </c>
      <c r="E1071" s="1">
        <v>38753.46</v>
      </c>
      <c r="F1071" s="2">
        <v>-8.9999999999999998E-4</v>
      </c>
      <c r="G1071" s="1">
        <f>Tabella15[[#This Row],[MAX]]-Tabella15[[#This Row],[MIN]]</f>
        <v>352.41999999999825</v>
      </c>
    </row>
    <row r="1072" spans="1:7" x14ac:dyDescent="0.3">
      <c r="A1072" s="3">
        <v>43587</v>
      </c>
      <c r="B1072" s="1">
        <v>38981.43</v>
      </c>
      <c r="C1072" s="1">
        <v>39036.51</v>
      </c>
      <c r="D1072" s="1">
        <v>39189.949999999997</v>
      </c>
      <c r="E1072" s="1">
        <v>38882.99</v>
      </c>
      <c r="F1072" s="2">
        <v>-1.2999999999999999E-3</v>
      </c>
      <c r="G1072" s="1">
        <f>Tabella15[[#This Row],[MAX]]-Tabella15[[#This Row],[MIN]]</f>
        <v>306.95999999999913</v>
      </c>
    </row>
    <row r="1073" spans="1:7" x14ac:dyDescent="0.3">
      <c r="A1073" s="3">
        <v>43588</v>
      </c>
      <c r="B1073" s="1">
        <v>38963.26</v>
      </c>
      <c r="C1073" s="1">
        <v>39009.550000000003</v>
      </c>
      <c r="D1073" s="1">
        <v>39172.76</v>
      </c>
      <c r="E1073" s="1">
        <v>38920.17</v>
      </c>
      <c r="F1073" s="2">
        <v>-5.0000000000000001E-4</v>
      </c>
      <c r="G1073" s="1">
        <f>Tabella15[[#This Row],[MAX]]-Tabella15[[#This Row],[MIN]]</f>
        <v>252.59000000000378</v>
      </c>
    </row>
    <row r="1074" spans="1:7" x14ac:dyDescent="0.3">
      <c r="A1074" s="3">
        <v>43591</v>
      </c>
      <c r="B1074" s="1">
        <v>38600.339999999997</v>
      </c>
      <c r="C1074" s="1">
        <v>38719.33</v>
      </c>
      <c r="D1074" s="1">
        <v>38719.33</v>
      </c>
      <c r="E1074" s="1">
        <v>38509.79</v>
      </c>
      <c r="F1074" s="2">
        <v>-9.2999999999999992E-3</v>
      </c>
      <c r="G1074" s="1">
        <f>Tabella15[[#This Row],[MAX]]-Tabella15[[#This Row],[MIN]]</f>
        <v>209.54000000000087</v>
      </c>
    </row>
    <row r="1075" spans="1:7" x14ac:dyDescent="0.3">
      <c r="A1075" s="3">
        <v>43592</v>
      </c>
      <c r="B1075" s="1">
        <v>38276.629999999997</v>
      </c>
      <c r="C1075" s="1">
        <v>38815.46</v>
      </c>
      <c r="D1075" s="1">
        <v>38835.54</v>
      </c>
      <c r="E1075" s="1">
        <v>38236.18</v>
      </c>
      <c r="F1075" s="2">
        <v>-8.3999999999999995E-3</v>
      </c>
      <c r="G1075" s="1">
        <f>Tabella15[[#This Row],[MAX]]-Tabella15[[#This Row],[MIN]]</f>
        <v>599.36000000000058</v>
      </c>
    </row>
    <row r="1076" spans="1:7" x14ac:dyDescent="0.3">
      <c r="A1076" s="3">
        <v>43593</v>
      </c>
      <c r="B1076" s="1">
        <v>37789.129999999997</v>
      </c>
      <c r="C1076" s="1">
        <v>38244.18</v>
      </c>
      <c r="D1076" s="1">
        <v>38248.57</v>
      </c>
      <c r="E1076" s="1">
        <v>37743.07</v>
      </c>
      <c r="F1076" s="2">
        <v>-1.2699999999999999E-2</v>
      </c>
      <c r="G1076" s="1">
        <f>Tabella15[[#This Row],[MAX]]-Tabella15[[#This Row],[MIN]]</f>
        <v>505.5</v>
      </c>
    </row>
    <row r="1077" spans="1:7" x14ac:dyDescent="0.3">
      <c r="A1077" s="3">
        <v>43594</v>
      </c>
      <c r="B1077" s="1">
        <v>37558.910000000003</v>
      </c>
      <c r="C1077" s="1">
        <v>37747.910000000003</v>
      </c>
      <c r="D1077" s="1">
        <v>37780.46</v>
      </c>
      <c r="E1077" s="1">
        <v>37405.4</v>
      </c>
      <c r="F1077" s="2">
        <v>-6.1000000000000004E-3</v>
      </c>
      <c r="G1077" s="1">
        <f>Tabella15[[#This Row],[MAX]]-Tabella15[[#This Row],[MIN]]</f>
        <v>375.05999999999767</v>
      </c>
    </row>
    <row r="1078" spans="1:7" x14ac:dyDescent="0.3">
      <c r="A1078" s="3">
        <v>43595</v>
      </c>
      <c r="B1078" s="1">
        <v>37462.99</v>
      </c>
      <c r="C1078" s="1">
        <v>37632.36</v>
      </c>
      <c r="D1078" s="1">
        <v>37721.980000000003</v>
      </c>
      <c r="E1078" s="1">
        <v>37370.39</v>
      </c>
      <c r="F1078" s="2">
        <v>-2.5999999999999999E-3</v>
      </c>
      <c r="G1078" s="1">
        <f>Tabella15[[#This Row],[MAX]]-Tabella15[[#This Row],[MIN]]</f>
        <v>351.59000000000378</v>
      </c>
    </row>
    <row r="1079" spans="1:7" x14ac:dyDescent="0.3">
      <c r="A1079" s="3">
        <v>43598</v>
      </c>
      <c r="B1079" s="1">
        <v>37090.82</v>
      </c>
      <c r="C1079" s="1">
        <v>37491.300000000003</v>
      </c>
      <c r="D1079" s="1">
        <v>37583.57</v>
      </c>
      <c r="E1079" s="1">
        <v>36999.839999999997</v>
      </c>
      <c r="F1079" s="2">
        <v>-9.9000000000000008E-3</v>
      </c>
      <c r="G1079" s="1">
        <f>Tabella15[[#This Row],[MAX]]-Tabella15[[#This Row],[MIN]]</f>
        <v>583.7300000000032</v>
      </c>
    </row>
    <row r="1080" spans="1:7" x14ac:dyDescent="0.3">
      <c r="A1080" s="3">
        <v>43599</v>
      </c>
      <c r="B1080" s="1">
        <v>37318.53</v>
      </c>
      <c r="C1080" s="1">
        <v>37146.58</v>
      </c>
      <c r="D1080" s="1">
        <v>37572.699999999997</v>
      </c>
      <c r="E1080" s="1">
        <v>36956.1</v>
      </c>
      <c r="F1080" s="2">
        <v>6.1000000000000004E-3</v>
      </c>
      <c r="G1080" s="1">
        <f>Tabella15[[#This Row],[MAX]]-Tabella15[[#This Row],[MIN]]</f>
        <v>616.59999999999854</v>
      </c>
    </row>
    <row r="1081" spans="1:7" x14ac:dyDescent="0.3">
      <c r="A1081" s="3">
        <v>43600</v>
      </c>
      <c r="B1081" s="1">
        <v>37114.879999999997</v>
      </c>
      <c r="C1081" s="1">
        <v>37539.050000000003</v>
      </c>
      <c r="D1081" s="1">
        <v>37559.67</v>
      </c>
      <c r="E1081" s="1">
        <v>37047.870000000003</v>
      </c>
      <c r="F1081" s="2">
        <v>-5.4999999999999997E-3</v>
      </c>
      <c r="G1081" s="1">
        <f>Tabella15[[#This Row],[MAX]]-Tabella15[[#This Row],[MIN]]</f>
        <v>511.79999999999563</v>
      </c>
    </row>
    <row r="1082" spans="1:7" x14ac:dyDescent="0.3">
      <c r="A1082" s="3">
        <v>43601</v>
      </c>
      <c r="B1082" s="1">
        <v>37393.480000000003</v>
      </c>
      <c r="C1082" s="1">
        <v>37179.129999999997</v>
      </c>
      <c r="D1082" s="1">
        <v>37518.94</v>
      </c>
      <c r="E1082" s="1">
        <v>37052.300000000003</v>
      </c>
      <c r="F1082" s="2">
        <v>7.4999999999999997E-3</v>
      </c>
      <c r="G1082" s="1">
        <f>Tabella15[[#This Row],[MAX]]-Tabella15[[#This Row],[MIN]]</f>
        <v>466.63999999999942</v>
      </c>
    </row>
    <row r="1083" spans="1:7" x14ac:dyDescent="0.3">
      <c r="A1083" s="3">
        <v>43602</v>
      </c>
      <c r="B1083" s="1">
        <v>37930.769999999997</v>
      </c>
      <c r="C1083" s="1">
        <v>37494.42</v>
      </c>
      <c r="D1083" s="1">
        <v>38001.129999999997</v>
      </c>
      <c r="E1083" s="1">
        <v>37415.360000000001</v>
      </c>
      <c r="F1083" s="2">
        <v>1.44E-2</v>
      </c>
      <c r="G1083" s="1">
        <f>Tabella15[[#This Row],[MAX]]-Tabella15[[#This Row],[MIN]]</f>
        <v>585.7699999999968</v>
      </c>
    </row>
    <row r="1084" spans="1:7" x14ac:dyDescent="0.3">
      <c r="A1084" s="3">
        <v>43605</v>
      </c>
      <c r="B1084" s="1">
        <v>39352.67</v>
      </c>
      <c r="C1084" s="1">
        <v>38701.18</v>
      </c>
      <c r="D1084" s="1">
        <v>39412.559999999998</v>
      </c>
      <c r="E1084" s="1">
        <v>38570.04</v>
      </c>
      <c r="F1084" s="2">
        <v>3.7499999999999999E-2</v>
      </c>
      <c r="G1084" s="1">
        <f>Tabella15[[#This Row],[MAX]]-Tabella15[[#This Row],[MIN]]</f>
        <v>842.5199999999968</v>
      </c>
    </row>
    <row r="1085" spans="1:7" x14ac:dyDescent="0.3">
      <c r="A1085" s="3">
        <v>43606</v>
      </c>
      <c r="B1085" s="1">
        <v>38969.800000000003</v>
      </c>
      <c r="C1085" s="1">
        <v>39449.449999999997</v>
      </c>
      <c r="D1085" s="1">
        <v>39571.730000000003</v>
      </c>
      <c r="E1085" s="1">
        <v>38884.85</v>
      </c>
      <c r="F1085" s="2">
        <v>-9.7000000000000003E-3</v>
      </c>
      <c r="G1085" s="1">
        <f>Tabella15[[#This Row],[MAX]]-Tabella15[[#This Row],[MIN]]</f>
        <v>686.88000000000466</v>
      </c>
    </row>
    <row r="1086" spans="1:7" x14ac:dyDescent="0.3">
      <c r="A1086" s="3">
        <v>43607</v>
      </c>
      <c r="B1086" s="1">
        <v>39110.21</v>
      </c>
      <c r="C1086" s="1">
        <v>39086.21</v>
      </c>
      <c r="D1086" s="1">
        <v>39249.08</v>
      </c>
      <c r="E1086" s="1">
        <v>38903.870000000003</v>
      </c>
      <c r="F1086" s="2">
        <v>3.5999999999999999E-3</v>
      </c>
      <c r="G1086" s="1">
        <f>Tabella15[[#This Row],[MAX]]-Tabella15[[#This Row],[MIN]]</f>
        <v>345.20999999999913</v>
      </c>
    </row>
    <row r="1087" spans="1:7" x14ac:dyDescent="0.3">
      <c r="A1087" s="3">
        <v>43608</v>
      </c>
      <c r="B1087" s="1">
        <v>38811.39</v>
      </c>
      <c r="C1087" s="1">
        <v>39591.769999999997</v>
      </c>
      <c r="D1087" s="1">
        <v>40124.959999999999</v>
      </c>
      <c r="E1087" s="1">
        <v>38651.61</v>
      </c>
      <c r="F1087" s="2">
        <v>-7.6E-3</v>
      </c>
      <c r="G1087" s="1">
        <f>Tabella15[[#This Row],[MAX]]-Tabella15[[#This Row],[MIN]]</f>
        <v>1473.3499999999985</v>
      </c>
    </row>
    <row r="1088" spans="1:7" x14ac:dyDescent="0.3">
      <c r="A1088" s="3">
        <v>43609</v>
      </c>
      <c r="B1088" s="1">
        <v>39434.720000000001</v>
      </c>
      <c r="C1088" s="1">
        <v>39076.28</v>
      </c>
      <c r="D1088" s="1">
        <v>39476.97</v>
      </c>
      <c r="E1088" s="1">
        <v>38824.26</v>
      </c>
      <c r="F1088" s="2">
        <v>1.61E-2</v>
      </c>
      <c r="G1088" s="1">
        <f>Tabella15[[#This Row],[MAX]]-Tabella15[[#This Row],[MIN]]</f>
        <v>652.70999999999913</v>
      </c>
    </row>
    <row r="1089" spans="1:7" x14ac:dyDescent="0.3">
      <c r="A1089" s="3">
        <v>43612</v>
      </c>
      <c r="B1089" s="1">
        <v>39683.29</v>
      </c>
      <c r="C1089" s="1">
        <v>39536.230000000003</v>
      </c>
      <c r="D1089" s="1">
        <v>39821.94</v>
      </c>
      <c r="E1089" s="1">
        <v>39353.160000000003</v>
      </c>
      <c r="F1089" s="2">
        <v>6.3E-3</v>
      </c>
      <c r="G1089" s="1">
        <f>Tabella15[[#This Row],[MAX]]-Tabella15[[#This Row],[MIN]]</f>
        <v>468.77999999999884</v>
      </c>
    </row>
    <row r="1090" spans="1:7" x14ac:dyDescent="0.3">
      <c r="A1090" s="3">
        <v>43613</v>
      </c>
      <c r="B1090" s="1">
        <v>39749.730000000003</v>
      </c>
      <c r="C1090" s="1">
        <v>39765.64</v>
      </c>
      <c r="D1090" s="1">
        <v>39828.65</v>
      </c>
      <c r="E1090" s="1">
        <v>39498.65</v>
      </c>
      <c r="F1090" s="2">
        <v>1.6999999999999999E-3</v>
      </c>
      <c r="G1090" s="1">
        <f>Tabella15[[#This Row],[MAX]]-Tabella15[[#This Row],[MIN]]</f>
        <v>330</v>
      </c>
    </row>
    <row r="1091" spans="1:7" x14ac:dyDescent="0.3">
      <c r="A1091" s="3">
        <v>43614</v>
      </c>
      <c r="B1091" s="1">
        <v>39502.050000000003</v>
      </c>
      <c r="C1091" s="1">
        <v>39714.269999999997</v>
      </c>
      <c r="D1091" s="1">
        <v>39767.93</v>
      </c>
      <c r="E1091" s="1">
        <v>39420.5</v>
      </c>
      <c r="F1091" s="2">
        <v>-6.1999999999999998E-3</v>
      </c>
      <c r="G1091" s="1">
        <f>Tabella15[[#This Row],[MAX]]-Tabella15[[#This Row],[MIN]]</f>
        <v>347.43000000000029</v>
      </c>
    </row>
    <row r="1092" spans="1:7" x14ac:dyDescent="0.3">
      <c r="A1092" s="3">
        <v>43615</v>
      </c>
      <c r="B1092" s="1">
        <v>39831.97</v>
      </c>
      <c r="C1092" s="1">
        <v>39580.28</v>
      </c>
      <c r="D1092" s="1">
        <v>39911.919999999998</v>
      </c>
      <c r="E1092" s="1">
        <v>39500.559999999998</v>
      </c>
      <c r="F1092" s="2">
        <v>8.3999999999999995E-3</v>
      </c>
      <c r="G1092" s="1">
        <f>Tabella15[[#This Row],[MAX]]-Tabella15[[#This Row],[MIN]]</f>
        <v>411.36000000000058</v>
      </c>
    </row>
    <row r="1093" spans="1:7" x14ac:dyDescent="0.3">
      <c r="A1093" s="3">
        <v>43616</v>
      </c>
      <c r="B1093" s="1">
        <v>39714.199999999997</v>
      </c>
      <c r="C1093" s="1">
        <v>39998.910000000003</v>
      </c>
      <c r="D1093" s="1">
        <v>40122.339999999997</v>
      </c>
      <c r="E1093" s="1">
        <v>39374.239999999998</v>
      </c>
      <c r="F1093" s="2">
        <v>-3.0000000000000001E-3</v>
      </c>
      <c r="G1093" s="1">
        <f>Tabella15[[#This Row],[MAX]]-Tabella15[[#This Row],[MIN]]</f>
        <v>748.09999999999854</v>
      </c>
    </row>
    <row r="1094" spans="1:7" x14ac:dyDescent="0.3">
      <c r="A1094" s="3">
        <v>43619</v>
      </c>
      <c r="B1094" s="1">
        <v>40267.620000000003</v>
      </c>
      <c r="C1094" s="1">
        <v>39806.86</v>
      </c>
      <c r="D1094" s="1">
        <v>40308.9</v>
      </c>
      <c r="E1094" s="1">
        <v>39711.019999999997</v>
      </c>
      <c r="F1094" s="2">
        <v>1.3899999999999999E-2</v>
      </c>
      <c r="G1094" s="1">
        <f>Tabella15[[#This Row],[MAX]]-Tabella15[[#This Row],[MIN]]</f>
        <v>597.88000000000466</v>
      </c>
    </row>
    <row r="1095" spans="1:7" x14ac:dyDescent="0.3">
      <c r="A1095" s="3">
        <v>43620</v>
      </c>
      <c r="B1095" s="1">
        <v>40083.54</v>
      </c>
      <c r="C1095" s="1">
        <v>40196</v>
      </c>
      <c r="D1095" s="1">
        <v>40312.07</v>
      </c>
      <c r="E1095" s="1">
        <v>40031.050000000003</v>
      </c>
      <c r="F1095" s="2">
        <v>-4.5999999999999999E-3</v>
      </c>
      <c r="G1095" s="1">
        <f>Tabella15[[#This Row],[MAX]]-Tabella15[[#This Row],[MIN]]</f>
        <v>281.0199999999968</v>
      </c>
    </row>
    <row r="1096" spans="1:7" x14ac:dyDescent="0.3">
      <c r="A1096" s="3">
        <v>43622</v>
      </c>
      <c r="B1096" s="1">
        <v>39529.72</v>
      </c>
      <c r="C1096" s="1">
        <v>40136.43</v>
      </c>
      <c r="D1096" s="1">
        <v>40159.26</v>
      </c>
      <c r="E1096" s="1">
        <v>39481.15</v>
      </c>
      <c r="F1096" s="2">
        <v>-1.38E-2</v>
      </c>
      <c r="G1096" s="1">
        <f>Tabella15[[#This Row],[MAX]]-Tabella15[[#This Row],[MIN]]</f>
        <v>678.11000000000058</v>
      </c>
    </row>
    <row r="1097" spans="1:7" x14ac:dyDescent="0.3">
      <c r="A1097" s="3">
        <v>43623</v>
      </c>
      <c r="B1097" s="1">
        <v>39615.9</v>
      </c>
      <c r="C1097" s="1">
        <v>39581.769999999997</v>
      </c>
      <c r="D1097" s="1">
        <v>39703.1</v>
      </c>
      <c r="E1097" s="1">
        <v>39279.47</v>
      </c>
      <c r="F1097" s="2">
        <v>2.2000000000000001E-3</v>
      </c>
      <c r="G1097" s="1">
        <f>Tabella15[[#This Row],[MAX]]-Tabella15[[#This Row],[MIN]]</f>
        <v>423.62999999999738</v>
      </c>
    </row>
    <row r="1098" spans="1:7" x14ac:dyDescent="0.3">
      <c r="A1098" s="3">
        <v>43626</v>
      </c>
      <c r="B1098" s="1">
        <v>39784.519999999997</v>
      </c>
      <c r="C1098" s="1">
        <v>39787.33</v>
      </c>
      <c r="D1098" s="1">
        <v>39979.480000000003</v>
      </c>
      <c r="E1098" s="1">
        <v>39619.97</v>
      </c>
      <c r="F1098" s="2">
        <v>4.3E-3</v>
      </c>
      <c r="G1098" s="1">
        <f>Tabella15[[#This Row],[MAX]]-Tabella15[[#This Row],[MIN]]</f>
        <v>359.51000000000204</v>
      </c>
    </row>
    <row r="1099" spans="1:7" x14ac:dyDescent="0.3">
      <c r="A1099" s="3">
        <v>43627</v>
      </c>
      <c r="B1099" s="1">
        <v>39950.46</v>
      </c>
      <c r="C1099" s="1">
        <v>39900.449999999997</v>
      </c>
      <c r="D1099" s="1">
        <v>40066.31</v>
      </c>
      <c r="E1099" s="1">
        <v>39760.019999999997</v>
      </c>
      <c r="F1099" s="2">
        <v>4.1999999999999997E-3</v>
      </c>
      <c r="G1099" s="1">
        <f>Tabella15[[#This Row],[MAX]]-Tabella15[[#This Row],[MIN]]</f>
        <v>306.29000000000087</v>
      </c>
    </row>
    <row r="1100" spans="1:7" x14ac:dyDescent="0.3">
      <c r="A1100" s="3">
        <v>43628</v>
      </c>
      <c r="B1100" s="1">
        <v>39756.81</v>
      </c>
      <c r="C1100" s="1">
        <v>39974.18</v>
      </c>
      <c r="D1100" s="1">
        <v>39982.1</v>
      </c>
      <c r="E1100" s="1">
        <v>39623.53</v>
      </c>
      <c r="F1100" s="2">
        <v>-4.7999999999999996E-3</v>
      </c>
      <c r="G1100" s="1">
        <f>Tabella15[[#This Row],[MAX]]-Tabella15[[#This Row],[MIN]]</f>
        <v>358.56999999999971</v>
      </c>
    </row>
    <row r="1101" spans="1:7" x14ac:dyDescent="0.3">
      <c r="A1101" s="3">
        <v>43629</v>
      </c>
      <c r="B1101" s="1">
        <v>39741.360000000001</v>
      </c>
      <c r="C1101" s="1">
        <v>39679.35</v>
      </c>
      <c r="D1101" s="1">
        <v>39800.81</v>
      </c>
      <c r="E1101" s="1">
        <v>39461.269999999997</v>
      </c>
      <c r="F1101" s="2">
        <v>-4.0000000000000002E-4</v>
      </c>
      <c r="G1101" s="1">
        <f>Tabella15[[#This Row],[MAX]]-Tabella15[[#This Row],[MIN]]</f>
        <v>339.54000000000087</v>
      </c>
    </row>
    <row r="1102" spans="1:7" x14ac:dyDescent="0.3">
      <c r="A1102" s="3">
        <v>43630</v>
      </c>
      <c r="B1102" s="1">
        <v>39452.07</v>
      </c>
      <c r="C1102" s="1">
        <v>39797</v>
      </c>
      <c r="D1102" s="1">
        <v>39799.9</v>
      </c>
      <c r="E1102" s="1">
        <v>39363.449999999997</v>
      </c>
      <c r="F1102" s="2">
        <v>-7.3000000000000001E-3</v>
      </c>
      <c r="G1102" s="1">
        <f>Tabella15[[#This Row],[MAX]]-Tabella15[[#This Row],[MIN]]</f>
        <v>436.45000000000437</v>
      </c>
    </row>
    <row r="1103" spans="1:7" x14ac:dyDescent="0.3">
      <c r="A1103" s="3">
        <v>43633</v>
      </c>
      <c r="B1103" s="1">
        <v>38960.79</v>
      </c>
      <c r="C1103" s="1">
        <v>39514.36</v>
      </c>
      <c r="D1103" s="1">
        <v>39540.42</v>
      </c>
      <c r="E1103" s="1">
        <v>38911.49</v>
      </c>
      <c r="F1103" s="2">
        <v>-1.2500000000000001E-2</v>
      </c>
      <c r="G1103" s="1">
        <f>Tabella15[[#This Row],[MAX]]-Tabella15[[#This Row],[MIN]]</f>
        <v>628.93000000000029</v>
      </c>
    </row>
    <row r="1104" spans="1:7" x14ac:dyDescent="0.3">
      <c r="A1104" s="3">
        <v>43634</v>
      </c>
      <c r="B1104" s="1">
        <v>39046.339999999997</v>
      </c>
      <c r="C1104" s="1">
        <v>39056.980000000003</v>
      </c>
      <c r="D1104" s="1">
        <v>39167.83</v>
      </c>
      <c r="E1104" s="1">
        <v>38870.959999999999</v>
      </c>
      <c r="F1104" s="2">
        <v>2.2000000000000001E-3</v>
      </c>
      <c r="G1104" s="1">
        <f>Tabella15[[#This Row],[MAX]]-Tabella15[[#This Row],[MIN]]</f>
        <v>296.87000000000262</v>
      </c>
    </row>
    <row r="1105" spans="1:7" x14ac:dyDescent="0.3">
      <c r="A1105" s="3">
        <v>43635</v>
      </c>
      <c r="B1105" s="1">
        <v>39112.74</v>
      </c>
      <c r="C1105" s="1">
        <v>39176.559999999998</v>
      </c>
      <c r="D1105" s="1">
        <v>39435.800000000003</v>
      </c>
      <c r="E1105" s="1">
        <v>38881.050000000003</v>
      </c>
      <c r="F1105" s="2">
        <v>1.6999999999999999E-3</v>
      </c>
      <c r="G1105" s="1">
        <f>Tabella15[[#This Row],[MAX]]-Tabella15[[#This Row],[MIN]]</f>
        <v>554.75</v>
      </c>
    </row>
    <row r="1106" spans="1:7" x14ac:dyDescent="0.3">
      <c r="A1106" s="3">
        <v>43636</v>
      </c>
      <c r="B1106" s="1">
        <v>39601.629999999997</v>
      </c>
      <c r="C1106" s="1">
        <v>39042.959999999999</v>
      </c>
      <c r="D1106" s="1">
        <v>39638.639999999999</v>
      </c>
      <c r="E1106" s="1">
        <v>38933.78</v>
      </c>
      <c r="F1106" s="2">
        <v>1.2500000000000001E-2</v>
      </c>
      <c r="G1106" s="1">
        <f>Tabella15[[#This Row],[MAX]]-Tabella15[[#This Row],[MIN]]</f>
        <v>704.86000000000058</v>
      </c>
    </row>
    <row r="1107" spans="1:7" x14ac:dyDescent="0.3">
      <c r="A1107" s="3">
        <v>43637</v>
      </c>
      <c r="B1107" s="1">
        <v>39194.49</v>
      </c>
      <c r="C1107" s="1">
        <v>39608.25</v>
      </c>
      <c r="D1107" s="1">
        <v>39617.949999999997</v>
      </c>
      <c r="E1107" s="1">
        <v>39121.300000000003</v>
      </c>
      <c r="F1107" s="2">
        <v>-1.03E-2</v>
      </c>
      <c r="G1107" s="1">
        <f>Tabella15[[#This Row],[MAX]]-Tabella15[[#This Row],[MIN]]</f>
        <v>496.64999999999418</v>
      </c>
    </row>
    <row r="1108" spans="1:7" x14ac:dyDescent="0.3">
      <c r="A1108" s="3">
        <v>43640</v>
      </c>
      <c r="B1108" s="1">
        <v>39122.959999999999</v>
      </c>
      <c r="C1108" s="1">
        <v>39160.230000000003</v>
      </c>
      <c r="D1108" s="1">
        <v>39300.019999999997</v>
      </c>
      <c r="E1108" s="1">
        <v>39021.699999999997</v>
      </c>
      <c r="F1108" s="2">
        <v>-1.8E-3</v>
      </c>
      <c r="G1108" s="1">
        <f>Tabella15[[#This Row],[MAX]]-Tabella15[[#This Row],[MIN]]</f>
        <v>278.31999999999971</v>
      </c>
    </row>
    <row r="1109" spans="1:7" x14ac:dyDescent="0.3">
      <c r="A1109" s="3">
        <v>43641</v>
      </c>
      <c r="B1109" s="1">
        <v>39434.94</v>
      </c>
      <c r="C1109" s="1">
        <v>39131.94</v>
      </c>
      <c r="D1109" s="1">
        <v>39490.639999999999</v>
      </c>
      <c r="E1109" s="1">
        <v>38946.04</v>
      </c>
      <c r="F1109" s="2">
        <v>8.0000000000000002E-3</v>
      </c>
      <c r="G1109" s="1">
        <f>Tabella15[[#This Row],[MAX]]-Tabella15[[#This Row],[MIN]]</f>
        <v>544.59999999999854</v>
      </c>
    </row>
    <row r="1110" spans="1:7" x14ac:dyDescent="0.3">
      <c r="A1110" s="3">
        <v>43642</v>
      </c>
      <c r="B1110" s="1">
        <v>39592.080000000002</v>
      </c>
      <c r="C1110" s="1">
        <v>39379.129999999997</v>
      </c>
      <c r="D1110" s="1">
        <v>39674.22</v>
      </c>
      <c r="E1110" s="1">
        <v>39319.64</v>
      </c>
      <c r="F1110" s="2">
        <v>4.0000000000000001E-3</v>
      </c>
      <c r="G1110" s="1">
        <f>Tabella15[[#This Row],[MAX]]-Tabella15[[#This Row],[MIN]]</f>
        <v>354.58000000000175</v>
      </c>
    </row>
    <row r="1111" spans="1:7" x14ac:dyDescent="0.3">
      <c r="A1111" s="3">
        <v>43643</v>
      </c>
      <c r="B1111" s="1">
        <v>39586.410000000003</v>
      </c>
      <c r="C1111" s="1">
        <v>39633.97</v>
      </c>
      <c r="D1111" s="1">
        <v>39817.22</v>
      </c>
      <c r="E1111" s="1">
        <v>39510.44</v>
      </c>
      <c r="F1111" s="2">
        <v>-1E-4</v>
      </c>
      <c r="G1111" s="1">
        <f>Tabella15[[#This Row],[MAX]]-Tabella15[[#This Row],[MIN]]</f>
        <v>306.77999999999884</v>
      </c>
    </row>
    <row r="1112" spans="1:7" x14ac:dyDescent="0.3">
      <c r="A1112" s="3">
        <v>43644</v>
      </c>
      <c r="B1112" s="1">
        <v>39394.639999999999</v>
      </c>
      <c r="C1112" s="1">
        <v>39630.519999999997</v>
      </c>
      <c r="D1112" s="1">
        <v>39675.25</v>
      </c>
      <c r="E1112" s="1">
        <v>39361.919999999998</v>
      </c>
      <c r="F1112" s="2">
        <v>-4.7999999999999996E-3</v>
      </c>
      <c r="G1112" s="1">
        <f>Tabella15[[#This Row],[MAX]]-Tabella15[[#This Row],[MIN]]</f>
        <v>313.33000000000175</v>
      </c>
    </row>
    <row r="1113" spans="1:7" x14ac:dyDescent="0.3">
      <c r="A1113" s="3">
        <v>43647</v>
      </c>
      <c r="B1113" s="1">
        <v>39686.5</v>
      </c>
      <c r="C1113" s="1">
        <v>39543.730000000003</v>
      </c>
      <c r="D1113" s="1">
        <v>39764.82</v>
      </c>
      <c r="E1113" s="1">
        <v>39541.089999999997</v>
      </c>
      <c r="F1113" s="2">
        <v>7.4000000000000003E-3</v>
      </c>
      <c r="G1113" s="1">
        <f>Tabella15[[#This Row],[MAX]]-Tabella15[[#This Row],[MIN]]</f>
        <v>223.7300000000032</v>
      </c>
    </row>
    <row r="1114" spans="1:7" x14ac:dyDescent="0.3">
      <c r="A1114" s="3">
        <v>43648</v>
      </c>
      <c r="B1114" s="1">
        <v>39816.480000000003</v>
      </c>
      <c r="C1114" s="1">
        <v>39811.68</v>
      </c>
      <c r="D1114" s="1">
        <v>39838.49</v>
      </c>
      <c r="E1114" s="1">
        <v>39499.19</v>
      </c>
      <c r="F1114" s="2">
        <v>3.3E-3</v>
      </c>
      <c r="G1114" s="1">
        <f>Tabella15[[#This Row],[MAX]]-Tabella15[[#This Row],[MIN]]</f>
        <v>339.29999999999563</v>
      </c>
    </row>
    <row r="1115" spans="1:7" x14ac:dyDescent="0.3">
      <c r="A1115" s="3">
        <v>43649</v>
      </c>
      <c r="B1115" s="1">
        <v>39839.25</v>
      </c>
      <c r="C1115" s="1">
        <v>39907.57</v>
      </c>
      <c r="D1115" s="1">
        <v>39934.99</v>
      </c>
      <c r="E1115" s="1">
        <v>39732.379999999997</v>
      </c>
      <c r="F1115" s="2">
        <v>5.9999999999999995E-4</v>
      </c>
      <c r="G1115" s="1">
        <f>Tabella15[[#This Row],[MAX]]-Tabella15[[#This Row],[MIN]]</f>
        <v>202.61000000000058</v>
      </c>
    </row>
    <row r="1116" spans="1:7" x14ac:dyDescent="0.3">
      <c r="A1116" s="3">
        <v>43650</v>
      </c>
      <c r="B1116" s="1">
        <v>39908.06</v>
      </c>
      <c r="C1116" s="1">
        <v>39917.65</v>
      </c>
      <c r="D1116" s="1">
        <v>39979.1</v>
      </c>
      <c r="E1116" s="1">
        <v>39858.33</v>
      </c>
      <c r="F1116" s="2">
        <v>1.6999999999999999E-3</v>
      </c>
      <c r="G1116" s="1">
        <f>Tabella15[[#This Row],[MAX]]-Tabella15[[#This Row],[MIN]]</f>
        <v>120.7699999999968</v>
      </c>
    </row>
    <row r="1117" spans="1:7" x14ac:dyDescent="0.3">
      <c r="A1117" s="3">
        <v>43651</v>
      </c>
      <c r="B1117" s="1">
        <v>39513.39</v>
      </c>
      <c r="C1117" s="1">
        <v>39990.400000000001</v>
      </c>
      <c r="D1117" s="1">
        <v>40032.410000000003</v>
      </c>
      <c r="E1117" s="1">
        <v>39441.379999999997</v>
      </c>
      <c r="F1117" s="2">
        <v>-9.9000000000000008E-3</v>
      </c>
      <c r="G1117" s="1">
        <f>Tabella15[[#This Row],[MAX]]-Tabella15[[#This Row],[MIN]]</f>
        <v>591.03000000000611</v>
      </c>
    </row>
    <row r="1118" spans="1:7" x14ac:dyDescent="0.3">
      <c r="A1118" s="3">
        <v>43654</v>
      </c>
      <c r="B1118" s="1">
        <v>38720.57</v>
      </c>
      <c r="C1118" s="1">
        <v>39476.379999999997</v>
      </c>
      <c r="D1118" s="1">
        <v>39476.379999999997</v>
      </c>
      <c r="E1118" s="1">
        <v>38605.480000000003</v>
      </c>
      <c r="F1118" s="2">
        <v>-2.01E-2</v>
      </c>
      <c r="G1118" s="1">
        <f>Tabella15[[#This Row],[MAX]]-Tabella15[[#This Row],[MIN]]</f>
        <v>870.89999999999418</v>
      </c>
    </row>
    <row r="1119" spans="1:7" x14ac:dyDescent="0.3">
      <c r="A1119" s="3">
        <v>43655</v>
      </c>
      <c r="B1119" s="1">
        <v>38730.82</v>
      </c>
      <c r="C1119" s="1">
        <v>38754.47</v>
      </c>
      <c r="D1119" s="1">
        <v>38814.230000000003</v>
      </c>
      <c r="E1119" s="1">
        <v>38435.870000000003</v>
      </c>
      <c r="F1119" s="2">
        <v>2.9999999999999997E-4</v>
      </c>
      <c r="G1119" s="1">
        <f>Tabella15[[#This Row],[MAX]]-Tabella15[[#This Row],[MIN]]</f>
        <v>378.36000000000058</v>
      </c>
    </row>
    <row r="1120" spans="1:7" x14ac:dyDescent="0.3">
      <c r="A1120" s="3">
        <v>43656</v>
      </c>
      <c r="B1120" s="1">
        <v>38557.040000000001</v>
      </c>
      <c r="C1120" s="1">
        <v>38701.99</v>
      </c>
      <c r="D1120" s="1">
        <v>38854.85</v>
      </c>
      <c r="E1120" s="1">
        <v>38474.660000000003</v>
      </c>
      <c r="F1120" s="2">
        <v>-4.4999999999999997E-3</v>
      </c>
      <c r="G1120" s="1">
        <f>Tabella15[[#This Row],[MAX]]-Tabella15[[#This Row],[MIN]]</f>
        <v>380.18999999999505</v>
      </c>
    </row>
    <row r="1121" spans="1:7" x14ac:dyDescent="0.3">
      <c r="A1121" s="3">
        <v>43657</v>
      </c>
      <c r="B1121" s="1">
        <v>38823.11</v>
      </c>
      <c r="C1121" s="1">
        <v>38751.620000000003</v>
      </c>
      <c r="D1121" s="1">
        <v>38892.5</v>
      </c>
      <c r="E1121" s="1">
        <v>38631.31</v>
      </c>
      <c r="F1121" s="2">
        <v>6.8999999999999999E-3</v>
      </c>
      <c r="G1121" s="1">
        <f>Tabella15[[#This Row],[MAX]]-Tabella15[[#This Row],[MIN]]</f>
        <v>261.19000000000233</v>
      </c>
    </row>
    <row r="1122" spans="1:7" x14ac:dyDescent="0.3">
      <c r="A1122" s="3">
        <v>43658</v>
      </c>
      <c r="B1122" s="1">
        <v>38736.230000000003</v>
      </c>
      <c r="C1122" s="1">
        <v>38941.1</v>
      </c>
      <c r="D1122" s="1">
        <v>39021.839999999997</v>
      </c>
      <c r="E1122" s="1">
        <v>38684.85</v>
      </c>
      <c r="F1122" s="2">
        <v>-2.2000000000000001E-3</v>
      </c>
      <c r="G1122" s="1">
        <f>Tabella15[[#This Row],[MAX]]-Tabella15[[#This Row],[MIN]]</f>
        <v>336.98999999999796</v>
      </c>
    </row>
    <row r="1123" spans="1:7" x14ac:dyDescent="0.3">
      <c r="A1123" s="3">
        <v>43661</v>
      </c>
      <c r="B1123" s="1">
        <v>38896.71</v>
      </c>
      <c r="C1123" s="1">
        <v>39009.949999999997</v>
      </c>
      <c r="D1123" s="1">
        <v>39023.97</v>
      </c>
      <c r="E1123" s="1">
        <v>38696.6</v>
      </c>
      <c r="F1123" s="2">
        <v>4.1000000000000003E-3</v>
      </c>
      <c r="G1123" s="1">
        <f>Tabella15[[#This Row],[MAX]]-Tabella15[[#This Row],[MIN]]</f>
        <v>327.37000000000262</v>
      </c>
    </row>
    <row r="1124" spans="1:7" x14ac:dyDescent="0.3">
      <c r="A1124" s="3">
        <v>43662</v>
      </c>
      <c r="B1124" s="1">
        <v>39131.040000000001</v>
      </c>
      <c r="C1124" s="1">
        <v>38961.86</v>
      </c>
      <c r="D1124" s="1">
        <v>39173.89</v>
      </c>
      <c r="E1124" s="1">
        <v>38845.269999999997</v>
      </c>
      <c r="F1124" s="2">
        <v>6.0000000000000001E-3</v>
      </c>
      <c r="G1124" s="1">
        <f>Tabella15[[#This Row],[MAX]]-Tabella15[[#This Row],[MIN]]</f>
        <v>328.62000000000262</v>
      </c>
    </row>
    <row r="1125" spans="1:7" x14ac:dyDescent="0.3">
      <c r="A1125" s="3">
        <v>43663</v>
      </c>
      <c r="B1125" s="1">
        <v>39215.64</v>
      </c>
      <c r="C1125" s="1">
        <v>39171.1</v>
      </c>
      <c r="D1125" s="1">
        <v>39284.730000000003</v>
      </c>
      <c r="E1125" s="1">
        <v>39081.14</v>
      </c>
      <c r="F1125" s="2">
        <v>2.2000000000000001E-3</v>
      </c>
      <c r="G1125" s="1">
        <f>Tabella15[[#This Row],[MAX]]-Tabella15[[#This Row],[MIN]]</f>
        <v>203.59000000000378</v>
      </c>
    </row>
    <row r="1126" spans="1:7" x14ac:dyDescent="0.3">
      <c r="A1126" s="3">
        <v>43664</v>
      </c>
      <c r="B1126" s="1">
        <v>38897.46</v>
      </c>
      <c r="C1126" s="1">
        <v>39204.47</v>
      </c>
      <c r="D1126" s="1">
        <v>39204.47</v>
      </c>
      <c r="E1126" s="1">
        <v>38861.25</v>
      </c>
      <c r="F1126" s="2">
        <v>-8.0999999999999996E-3</v>
      </c>
      <c r="G1126" s="1">
        <f>Tabella15[[#This Row],[MAX]]-Tabella15[[#This Row],[MIN]]</f>
        <v>343.22000000000116</v>
      </c>
    </row>
    <row r="1127" spans="1:7" x14ac:dyDescent="0.3">
      <c r="A1127" s="3">
        <v>43665</v>
      </c>
      <c r="B1127" s="1">
        <v>38337.01</v>
      </c>
      <c r="C1127" s="1">
        <v>39058.730000000003</v>
      </c>
      <c r="D1127" s="1">
        <v>39058.730000000003</v>
      </c>
      <c r="E1127" s="1">
        <v>38271.35</v>
      </c>
      <c r="F1127" s="2">
        <v>-1.44E-2</v>
      </c>
      <c r="G1127" s="1">
        <f>Tabella15[[#This Row],[MAX]]-Tabella15[[#This Row],[MIN]]</f>
        <v>787.38000000000466</v>
      </c>
    </row>
    <row r="1128" spans="1:7" x14ac:dyDescent="0.3">
      <c r="A1128" s="3">
        <v>43668</v>
      </c>
      <c r="B1128" s="1">
        <v>38031.129999999997</v>
      </c>
      <c r="C1128" s="1">
        <v>38333.519999999997</v>
      </c>
      <c r="D1128" s="1">
        <v>38333.519999999997</v>
      </c>
      <c r="E1128" s="1">
        <v>37890.32</v>
      </c>
      <c r="F1128" s="2">
        <v>-8.0000000000000002E-3</v>
      </c>
      <c r="G1128" s="1">
        <f>Tabella15[[#This Row],[MAX]]-Tabella15[[#This Row],[MIN]]</f>
        <v>443.19999999999709</v>
      </c>
    </row>
    <row r="1129" spans="1:7" x14ac:dyDescent="0.3">
      <c r="A1129" s="3">
        <v>43669</v>
      </c>
      <c r="B1129" s="1">
        <v>37982.74</v>
      </c>
      <c r="C1129" s="1">
        <v>38138.559999999998</v>
      </c>
      <c r="D1129" s="1">
        <v>38217.81</v>
      </c>
      <c r="E1129" s="1">
        <v>37898.9</v>
      </c>
      <c r="F1129" s="2">
        <v>-1.2999999999999999E-3</v>
      </c>
      <c r="G1129" s="1">
        <f>Tabella15[[#This Row],[MAX]]-Tabella15[[#This Row],[MIN]]</f>
        <v>318.90999999999622</v>
      </c>
    </row>
    <row r="1130" spans="1:7" x14ac:dyDescent="0.3">
      <c r="A1130" s="3">
        <v>43670</v>
      </c>
      <c r="B1130" s="1">
        <v>37847.65</v>
      </c>
      <c r="C1130" s="1">
        <v>37990.230000000003</v>
      </c>
      <c r="D1130" s="1">
        <v>38102.839999999997</v>
      </c>
      <c r="E1130" s="1">
        <v>37708.410000000003</v>
      </c>
      <c r="F1130" s="2">
        <v>-3.5999999999999999E-3</v>
      </c>
      <c r="G1130" s="1">
        <f>Tabella15[[#This Row],[MAX]]-Tabella15[[#This Row],[MIN]]</f>
        <v>394.42999999999302</v>
      </c>
    </row>
    <row r="1131" spans="1:7" x14ac:dyDescent="0.3">
      <c r="A1131" s="3">
        <v>43671</v>
      </c>
      <c r="B1131" s="1">
        <v>37830.980000000003</v>
      </c>
      <c r="C1131" s="1">
        <v>37935.019999999997</v>
      </c>
      <c r="D1131" s="1">
        <v>38169.870000000003</v>
      </c>
      <c r="E1131" s="1">
        <v>37775.51</v>
      </c>
      <c r="F1131" s="2">
        <v>-4.0000000000000002E-4</v>
      </c>
      <c r="G1131" s="1">
        <f>Tabella15[[#This Row],[MAX]]-Tabella15[[#This Row],[MIN]]</f>
        <v>394.36000000000058</v>
      </c>
    </row>
    <row r="1132" spans="1:7" x14ac:dyDescent="0.3">
      <c r="A1132" s="3">
        <v>43672</v>
      </c>
      <c r="B1132" s="1">
        <v>37882.79</v>
      </c>
      <c r="C1132" s="1">
        <v>37831.18</v>
      </c>
      <c r="D1132" s="1">
        <v>37978.07</v>
      </c>
      <c r="E1132" s="1">
        <v>37690.47</v>
      </c>
      <c r="F1132" s="2">
        <v>1.4E-3</v>
      </c>
      <c r="G1132" s="1">
        <f>Tabella15[[#This Row],[MAX]]-Tabella15[[#This Row],[MIN]]</f>
        <v>287.59999999999854</v>
      </c>
    </row>
    <row r="1133" spans="1:7" x14ac:dyDescent="0.3">
      <c r="A1133" s="3">
        <v>43675</v>
      </c>
      <c r="B1133" s="1">
        <v>37686.370000000003</v>
      </c>
      <c r="C1133" s="1">
        <v>38043.22</v>
      </c>
      <c r="D1133" s="1">
        <v>38043.22</v>
      </c>
      <c r="E1133" s="1">
        <v>37519.160000000003</v>
      </c>
      <c r="F1133" s="2">
        <v>-5.1999999999999998E-3</v>
      </c>
      <c r="G1133" s="1">
        <f>Tabella15[[#This Row],[MAX]]-Tabella15[[#This Row],[MIN]]</f>
        <v>524.05999999999767</v>
      </c>
    </row>
    <row r="1134" spans="1:7" x14ac:dyDescent="0.3">
      <c r="A1134" s="3">
        <v>43676</v>
      </c>
      <c r="B1134" s="1">
        <v>37397.24</v>
      </c>
      <c r="C1134" s="1">
        <v>37735.54</v>
      </c>
      <c r="D1134" s="1">
        <v>37950.21</v>
      </c>
      <c r="E1134" s="1">
        <v>37359.03</v>
      </c>
      <c r="F1134" s="2">
        <v>-7.7000000000000002E-3</v>
      </c>
      <c r="G1134" s="1">
        <f>Tabella15[[#This Row],[MAX]]-Tabella15[[#This Row],[MIN]]</f>
        <v>591.18000000000029</v>
      </c>
    </row>
    <row r="1135" spans="1:7" x14ac:dyDescent="0.3">
      <c r="A1135" s="3">
        <v>43677</v>
      </c>
      <c r="B1135" s="1">
        <v>37481.120000000003</v>
      </c>
      <c r="C1135" s="1">
        <v>37257.550000000003</v>
      </c>
      <c r="D1135" s="1">
        <v>37576.370000000003</v>
      </c>
      <c r="E1135" s="1">
        <v>37128.26</v>
      </c>
      <c r="F1135" s="2">
        <v>2.2000000000000001E-3</v>
      </c>
      <c r="G1135" s="1">
        <f>Tabella15[[#This Row],[MAX]]-Tabella15[[#This Row],[MIN]]</f>
        <v>448.11000000000058</v>
      </c>
    </row>
    <row r="1136" spans="1:7" x14ac:dyDescent="0.3">
      <c r="A1136" s="3">
        <v>43678</v>
      </c>
      <c r="B1136" s="1">
        <v>37018.32</v>
      </c>
      <c r="C1136" s="1">
        <v>37387.18</v>
      </c>
      <c r="D1136" s="1">
        <v>37387.18</v>
      </c>
      <c r="E1136" s="1">
        <v>36694.18</v>
      </c>
      <c r="F1136" s="2">
        <v>-1.23E-2</v>
      </c>
      <c r="G1136" s="1">
        <f>Tabella15[[#This Row],[MAX]]-Tabella15[[#This Row],[MIN]]</f>
        <v>693</v>
      </c>
    </row>
    <row r="1137" spans="1:7" x14ac:dyDescent="0.3">
      <c r="A1137" s="3">
        <v>43679</v>
      </c>
      <c r="B1137" s="1">
        <v>37118.22</v>
      </c>
      <c r="C1137" s="1">
        <v>36920.11</v>
      </c>
      <c r="D1137" s="1">
        <v>37375.160000000003</v>
      </c>
      <c r="E1137" s="1">
        <v>36607.410000000003</v>
      </c>
      <c r="F1137" s="2">
        <v>2.7000000000000001E-3</v>
      </c>
      <c r="G1137" s="1">
        <f>Tabella15[[#This Row],[MAX]]-Tabella15[[#This Row],[MIN]]</f>
        <v>767.75</v>
      </c>
    </row>
    <row r="1138" spans="1:7" x14ac:dyDescent="0.3">
      <c r="A1138" s="3">
        <v>43682</v>
      </c>
      <c r="B1138" s="1">
        <v>36699.839999999997</v>
      </c>
      <c r="C1138" s="1">
        <v>36842.17</v>
      </c>
      <c r="D1138" s="1">
        <v>36844.050000000003</v>
      </c>
      <c r="E1138" s="1">
        <v>36416.79</v>
      </c>
      <c r="F1138" s="2">
        <v>-1.1299999999999999E-2</v>
      </c>
      <c r="G1138" s="1">
        <f>Tabella15[[#This Row],[MAX]]-Tabella15[[#This Row],[MIN]]</f>
        <v>427.26000000000204</v>
      </c>
    </row>
    <row r="1139" spans="1:7" x14ac:dyDescent="0.3">
      <c r="A1139" s="3">
        <v>43683</v>
      </c>
      <c r="B1139" s="1">
        <v>36976.85</v>
      </c>
      <c r="C1139" s="1">
        <v>36568.03</v>
      </c>
      <c r="D1139" s="1">
        <v>37241.769999999997</v>
      </c>
      <c r="E1139" s="1">
        <v>36536.589999999997</v>
      </c>
      <c r="F1139" s="2">
        <v>7.4999999999999997E-3</v>
      </c>
      <c r="G1139" s="1">
        <f>Tabella15[[#This Row],[MAX]]-Tabella15[[#This Row],[MIN]]</f>
        <v>705.18000000000029</v>
      </c>
    </row>
    <row r="1140" spans="1:7" x14ac:dyDescent="0.3">
      <c r="A1140" s="3">
        <v>43684</v>
      </c>
      <c r="B1140" s="1">
        <v>36690.5</v>
      </c>
      <c r="C1140" s="1">
        <v>37025.269999999997</v>
      </c>
      <c r="D1140" s="1">
        <v>37104.79</v>
      </c>
      <c r="E1140" s="1">
        <v>36610.57</v>
      </c>
      <c r="F1140" s="2">
        <v>-7.7000000000000002E-3</v>
      </c>
      <c r="G1140" s="1">
        <f>Tabella15[[#This Row],[MAX]]-Tabella15[[#This Row],[MIN]]</f>
        <v>494.22000000000116</v>
      </c>
    </row>
    <row r="1141" spans="1:7" x14ac:dyDescent="0.3">
      <c r="A1141" s="3">
        <v>43685</v>
      </c>
      <c r="B1141" s="1">
        <v>37327.360000000001</v>
      </c>
      <c r="C1141" s="1">
        <v>36808.01</v>
      </c>
      <c r="D1141" s="1">
        <v>37405.480000000003</v>
      </c>
      <c r="E1141" s="1">
        <v>36655.410000000003</v>
      </c>
      <c r="F1141" s="2">
        <v>1.7399999999999999E-2</v>
      </c>
      <c r="G1141" s="1">
        <f>Tabella15[[#This Row],[MAX]]-Tabella15[[#This Row],[MIN]]</f>
        <v>750.06999999999971</v>
      </c>
    </row>
    <row r="1142" spans="1:7" x14ac:dyDescent="0.3">
      <c r="A1142" s="3">
        <v>43686</v>
      </c>
      <c r="B1142" s="1">
        <v>37581.910000000003</v>
      </c>
      <c r="C1142" s="1">
        <v>37521.300000000003</v>
      </c>
      <c r="D1142" s="1">
        <v>37807.550000000003</v>
      </c>
      <c r="E1142" s="1">
        <v>37406.26</v>
      </c>
      <c r="F1142" s="2">
        <v>6.7999999999999996E-3</v>
      </c>
      <c r="G1142" s="1">
        <f>Tabella15[[#This Row],[MAX]]-Tabella15[[#This Row],[MIN]]</f>
        <v>401.29000000000087</v>
      </c>
    </row>
    <row r="1143" spans="1:7" x14ac:dyDescent="0.3">
      <c r="A1143" s="3">
        <v>43690</v>
      </c>
      <c r="B1143" s="1">
        <v>36958.160000000003</v>
      </c>
      <c r="C1143" s="1">
        <v>37755.160000000003</v>
      </c>
      <c r="D1143" s="1">
        <v>37755.160000000003</v>
      </c>
      <c r="E1143" s="1">
        <v>36888.49</v>
      </c>
      <c r="F1143" s="2">
        <v>-1.66E-2</v>
      </c>
      <c r="G1143" s="1">
        <f>Tabella15[[#This Row],[MAX]]-Tabella15[[#This Row],[MIN]]</f>
        <v>866.67000000000553</v>
      </c>
    </row>
    <row r="1144" spans="1:7" x14ac:dyDescent="0.3">
      <c r="A1144" s="3">
        <v>43691</v>
      </c>
      <c r="B1144" s="1">
        <v>37311.53</v>
      </c>
      <c r="C1144" s="1">
        <v>37233.5</v>
      </c>
      <c r="D1144" s="1">
        <v>37473.61</v>
      </c>
      <c r="E1144" s="1">
        <v>37000.769999999997</v>
      </c>
      <c r="F1144" s="2">
        <v>9.5999999999999992E-3</v>
      </c>
      <c r="G1144" s="1">
        <f>Tabella15[[#This Row],[MAX]]-Tabella15[[#This Row],[MIN]]</f>
        <v>472.84000000000378</v>
      </c>
    </row>
    <row r="1145" spans="1:7" x14ac:dyDescent="0.3">
      <c r="A1145" s="3">
        <v>43693</v>
      </c>
      <c r="B1145" s="1">
        <v>37350.33</v>
      </c>
      <c r="C1145" s="1">
        <v>37383</v>
      </c>
      <c r="D1145" s="1">
        <v>37444.449999999997</v>
      </c>
      <c r="E1145" s="1">
        <v>36974.410000000003</v>
      </c>
      <c r="F1145" s="2">
        <v>1E-3</v>
      </c>
      <c r="G1145" s="1">
        <f>Tabella15[[#This Row],[MAX]]-Tabella15[[#This Row],[MIN]]</f>
        <v>470.0399999999936</v>
      </c>
    </row>
    <row r="1146" spans="1:7" x14ac:dyDescent="0.3">
      <c r="A1146" s="3">
        <v>43696</v>
      </c>
      <c r="B1146" s="1">
        <v>37402.49</v>
      </c>
      <c r="C1146" s="1">
        <v>37485.919999999998</v>
      </c>
      <c r="D1146" s="1">
        <v>37718.879999999997</v>
      </c>
      <c r="E1146" s="1">
        <v>37358.49</v>
      </c>
      <c r="F1146" s="2">
        <v>1.4E-3</v>
      </c>
      <c r="G1146" s="1">
        <f>Tabella15[[#This Row],[MAX]]-Tabella15[[#This Row],[MIN]]</f>
        <v>360.38999999999942</v>
      </c>
    </row>
    <row r="1147" spans="1:7" x14ac:dyDescent="0.3">
      <c r="A1147" s="3">
        <v>43697</v>
      </c>
      <c r="B1147" s="1">
        <v>37328.01</v>
      </c>
      <c r="C1147" s="1">
        <v>37441.75</v>
      </c>
      <c r="D1147" s="1">
        <v>37511.550000000003</v>
      </c>
      <c r="E1147" s="1">
        <v>37219.9</v>
      </c>
      <c r="F1147" s="2">
        <v>-2E-3</v>
      </c>
      <c r="G1147" s="1">
        <f>Tabella15[[#This Row],[MAX]]-Tabella15[[#This Row],[MIN]]</f>
        <v>291.65000000000146</v>
      </c>
    </row>
    <row r="1148" spans="1:7" x14ac:dyDescent="0.3">
      <c r="A1148" s="3">
        <v>43698</v>
      </c>
      <c r="B1148" s="1">
        <v>37060.370000000003</v>
      </c>
      <c r="C1148" s="1">
        <v>37298.730000000003</v>
      </c>
      <c r="D1148" s="1">
        <v>37406.550000000003</v>
      </c>
      <c r="E1148" s="1">
        <v>37022.519999999997</v>
      </c>
      <c r="F1148" s="2">
        <v>-7.1999999999999998E-3</v>
      </c>
      <c r="G1148" s="1">
        <f>Tabella15[[#This Row],[MAX]]-Tabella15[[#This Row],[MIN]]</f>
        <v>384.03000000000611</v>
      </c>
    </row>
    <row r="1149" spans="1:7" x14ac:dyDescent="0.3">
      <c r="A1149" s="3">
        <v>43699</v>
      </c>
      <c r="B1149" s="1">
        <v>36472.93</v>
      </c>
      <c r="C1149" s="1">
        <v>37087.58</v>
      </c>
      <c r="D1149" s="1">
        <v>37087.58</v>
      </c>
      <c r="E1149" s="1">
        <v>36391.35</v>
      </c>
      <c r="F1149" s="2">
        <v>-1.5900000000000001E-2</v>
      </c>
      <c r="G1149" s="1">
        <f>Tabella15[[#This Row],[MAX]]-Tabella15[[#This Row],[MIN]]</f>
        <v>696.2300000000032</v>
      </c>
    </row>
    <row r="1150" spans="1:7" x14ac:dyDescent="0.3">
      <c r="A1150" s="3">
        <v>43700</v>
      </c>
      <c r="B1150" s="1">
        <v>36701.160000000003</v>
      </c>
      <c r="C1150" s="1">
        <v>36387.68</v>
      </c>
      <c r="D1150" s="1">
        <v>36807.339999999997</v>
      </c>
      <c r="E1150" s="1">
        <v>36102.35</v>
      </c>
      <c r="F1150" s="2">
        <v>6.3E-3</v>
      </c>
      <c r="G1150" s="1">
        <f>Tabella15[[#This Row],[MAX]]-Tabella15[[#This Row],[MIN]]</f>
        <v>704.98999999999796</v>
      </c>
    </row>
    <row r="1151" spans="1:7" x14ac:dyDescent="0.3">
      <c r="A1151" s="3">
        <v>43703</v>
      </c>
      <c r="B1151" s="1">
        <v>37494.120000000003</v>
      </c>
      <c r="C1151" s="1">
        <v>37363.949999999997</v>
      </c>
      <c r="D1151" s="1">
        <v>37544.480000000003</v>
      </c>
      <c r="E1151" s="1">
        <v>36492.65</v>
      </c>
      <c r="F1151" s="2">
        <v>2.1600000000000001E-2</v>
      </c>
      <c r="G1151" s="1">
        <f>Tabella15[[#This Row],[MAX]]-Tabella15[[#This Row],[MIN]]</f>
        <v>1051.8300000000017</v>
      </c>
    </row>
    <row r="1152" spans="1:7" x14ac:dyDescent="0.3">
      <c r="A1152" s="3">
        <v>43704</v>
      </c>
      <c r="B1152" s="1">
        <v>37641.269999999997</v>
      </c>
      <c r="C1152" s="1">
        <v>37658.480000000003</v>
      </c>
      <c r="D1152" s="1">
        <v>37731.51</v>
      </c>
      <c r="E1152" s="1">
        <v>37449.69</v>
      </c>
      <c r="F1152" s="2">
        <v>3.8999999999999998E-3</v>
      </c>
      <c r="G1152" s="1">
        <f>Tabella15[[#This Row],[MAX]]-Tabella15[[#This Row],[MIN]]</f>
        <v>281.81999999999971</v>
      </c>
    </row>
    <row r="1153" spans="1:7" x14ac:dyDescent="0.3">
      <c r="A1153" s="3">
        <v>43705</v>
      </c>
      <c r="B1153" s="1">
        <v>37451.839999999997</v>
      </c>
      <c r="C1153" s="1">
        <v>37655.769999999997</v>
      </c>
      <c r="D1153" s="1">
        <v>37687.82</v>
      </c>
      <c r="E1153" s="1">
        <v>37249.19</v>
      </c>
      <c r="F1153" s="2">
        <v>-5.0000000000000001E-3</v>
      </c>
      <c r="G1153" s="1">
        <f>Tabella15[[#This Row],[MAX]]-Tabella15[[#This Row],[MIN]]</f>
        <v>438.62999999999738</v>
      </c>
    </row>
    <row r="1154" spans="1:7" x14ac:dyDescent="0.3">
      <c r="A1154" s="3">
        <v>43706</v>
      </c>
      <c r="B1154" s="1">
        <v>37068.93</v>
      </c>
      <c r="C1154" s="1">
        <v>37381.800000000003</v>
      </c>
      <c r="D1154" s="1">
        <v>37381.800000000003</v>
      </c>
      <c r="E1154" s="1">
        <v>36987.35</v>
      </c>
      <c r="F1154" s="2">
        <v>-1.0200000000000001E-2</v>
      </c>
      <c r="G1154" s="1">
        <f>Tabella15[[#This Row],[MAX]]-Tabella15[[#This Row],[MIN]]</f>
        <v>394.45000000000437</v>
      </c>
    </row>
    <row r="1155" spans="1:7" x14ac:dyDescent="0.3">
      <c r="A1155" s="3">
        <v>43707</v>
      </c>
      <c r="B1155" s="1">
        <v>37332.79</v>
      </c>
      <c r="C1155" s="1">
        <v>37222.26</v>
      </c>
      <c r="D1155" s="1">
        <v>37397.97</v>
      </c>
      <c r="E1155" s="1">
        <v>36829.81</v>
      </c>
      <c r="F1155" s="2">
        <v>7.1000000000000004E-3</v>
      </c>
      <c r="G1155" s="1">
        <f>Tabella15[[#This Row],[MAX]]-Tabella15[[#This Row],[MIN]]</f>
        <v>568.16000000000349</v>
      </c>
    </row>
    <row r="1156" spans="1:7" x14ac:dyDescent="0.3">
      <c r="A1156" s="3">
        <v>43711</v>
      </c>
      <c r="B1156" s="1">
        <v>36562.910000000003</v>
      </c>
      <c r="C1156" s="1">
        <v>37181.760000000002</v>
      </c>
      <c r="D1156" s="1">
        <v>37188.379999999997</v>
      </c>
      <c r="E1156" s="1">
        <v>36466.01</v>
      </c>
      <c r="F1156" s="2">
        <v>-2.06E-2</v>
      </c>
      <c r="G1156" s="1">
        <f>Tabella15[[#This Row],[MAX]]-Tabella15[[#This Row],[MIN]]</f>
        <v>722.36999999999534</v>
      </c>
    </row>
    <row r="1157" spans="1:7" x14ac:dyDescent="0.3">
      <c r="A1157" s="3">
        <v>43712</v>
      </c>
      <c r="B1157" s="1">
        <v>36724.74</v>
      </c>
      <c r="C1157" s="1">
        <v>36575.24</v>
      </c>
      <c r="D1157" s="1">
        <v>36776.31</v>
      </c>
      <c r="E1157" s="1">
        <v>36409.54</v>
      </c>
      <c r="F1157" s="2">
        <v>4.4000000000000003E-3</v>
      </c>
      <c r="G1157" s="1">
        <f>Tabella15[[#This Row],[MAX]]-Tabella15[[#This Row],[MIN]]</f>
        <v>366.7699999999968</v>
      </c>
    </row>
    <row r="1158" spans="1:7" x14ac:dyDescent="0.3">
      <c r="A1158" s="3">
        <v>43713</v>
      </c>
      <c r="B1158" s="1">
        <v>36644.42</v>
      </c>
      <c r="C1158" s="1">
        <v>36821.71</v>
      </c>
      <c r="D1158" s="1">
        <v>36898.99</v>
      </c>
      <c r="E1158" s="1">
        <v>36541.879999999997</v>
      </c>
      <c r="F1158" s="2">
        <v>-2.2000000000000001E-3</v>
      </c>
      <c r="G1158" s="1">
        <f>Tabella15[[#This Row],[MAX]]-Tabella15[[#This Row],[MIN]]</f>
        <v>357.11000000000058</v>
      </c>
    </row>
    <row r="1159" spans="1:7" x14ac:dyDescent="0.3">
      <c r="A1159" s="3">
        <v>43714</v>
      </c>
      <c r="B1159" s="1">
        <v>36981.769999999997</v>
      </c>
      <c r="C1159" s="1">
        <v>36785.589999999997</v>
      </c>
      <c r="D1159" s="1">
        <v>37012.980000000003</v>
      </c>
      <c r="E1159" s="1">
        <v>36727.660000000003</v>
      </c>
      <c r="F1159" s="2">
        <v>9.1999999999999998E-3</v>
      </c>
      <c r="G1159" s="1">
        <f>Tabella15[[#This Row],[MAX]]-Tabella15[[#This Row],[MIN]]</f>
        <v>285.31999999999971</v>
      </c>
    </row>
    <row r="1160" spans="1:7" x14ac:dyDescent="0.3">
      <c r="A1160" s="3">
        <v>43717</v>
      </c>
      <c r="B1160" s="1">
        <v>37145.449999999997</v>
      </c>
      <c r="C1160" s="1">
        <v>36969.480000000003</v>
      </c>
      <c r="D1160" s="1">
        <v>37244.080000000002</v>
      </c>
      <c r="E1160" s="1">
        <v>36784.47</v>
      </c>
      <c r="F1160" s="2">
        <v>4.4000000000000003E-3</v>
      </c>
      <c r="G1160" s="1">
        <f>Tabella15[[#This Row],[MAX]]-Tabella15[[#This Row],[MIN]]</f>
        <v>459.61000000000058</v>
      </c>
    </row>
    <row r="1161" spans="1:7" x14ac:dyDescent="0.3">
      <c r="A1161" s="3">
        <v>43719</v>
      </c>
      <c r="B1161" s="1">
        <v>37270.82</v>
      </c>
      <c r="C1161" s="1">
        <v>37251.03</v>
      </c>
      <c r="D1161" s="1">
        <v>37343.46</v>
      </c>
      <c r="E1161" s="1">
        <v>37193.57</v>
      </c>
      <c r="F1161" s="2">
        <v>3.3999999999999998E-3</v>
      </c>
      <c r="G1161" s="1">
        <f>Tabella15[[#This Row],[MAX]]-Tabella15[[#This Row],[MIN]]</f>
        <v>149.88999999999942</v>
      </c>
    </row>
    <row r="1162" spans="1:7" x14ac:dyDescent="0.3">
      <c r="A1162" s="3">
        <v>43720</v>
      </c>
      <c r="B1162" s="1">
        <v>37104.28</v>
      </c>
      <c r="C1162" s="1">
        <v>37330.47</v>
      </c>
      <c r="D1162" s="1">
        <v>37435.15</v>
      </c>
      <c r="E1162" s="1">
        <v>37048.67</v>
      </c>
      <c r="F1162" s="2">
        <v>-4.4999999999999997E-3</v>
      </c>
      <c r="G1162" s="1">
        <f>Tabella15[[#This Row],[MAX]]-Tabella15[[#This Row],[MIN]]</f>
        <v>386.4800000000032</v>
      </c>
    </row>
    <row r="1163" spans="1:7" x14ac:dyDescent="0.3">
      <c r="A1163" s="3">
        <v>43721</v>
      </c>
      <c r="B1163" s="1">
        <v>37384.99</v>
      </c>
      <c r="C1163" s="1">
        <v>37175.86</v>
      </c>
      <c r="D1163" s="1">
        <v>37413.5</v>
      </c>
      <c r="E1163" s="1">
        <v>37000.089999999997</v>
      </c>
      <c r="F1163" s="2">
        <v>7.6E-3</v>
      </c>
      <c r="G1163" s="1">
        <f>Tabella15[[#This Row],[MAX]]-Tabella15[[#This Row],[MIN]]</f>
        <v>413.41000000000349</v>
      </c>
    </row>
    <row r="1164" spans="1:7" x14ac:dyDescent="0.3">
      <c r="A1164" s="3">
        <v>43724</v>
      </c>
      <c r="B1164" s="1">
        <v>37123.31</v>
      </c>
      <c r="C1164" s="1">
        <v>37204.559999999998</v>
      </c>
      <c r="D1164" s="1">
        <v>37302.06</v>
      </c>
      <c r="E1164" s="1">
        <v>37028.94</v>
      </c>
      <c r="F1164" s="2">
        <v>-7.0000000000000001E-3</v>
      </c>
      <c r="G1164" s="1">
        <f>Tabella15[[#This Row],[MAX]]-Tabella15[[#This Row],[MIN]]</f>
        <v>273.11999999999534</v>
      </c>
    </row>
    <row r="1165" spans="1:7" x14ac:dyDescent="0.3">
      <c r="A1165" s="3">
        <v>43725</v>
      </c>
      <c r="B1165" s="1">
        <v>36481.089999999997</v>
      </c>
      <c r="C1165" s="1">
        <v>37169.46</v>
      </c>
      <c r="D1165" s="1">
        <v>37169.56</v>
      </c>
      <c r="E1165" s="1">
        <v>36419.089999999997</v>
      </c>
      <c r="F1165" s="2">
        <v>-1.7299999999999999E-2</v>
      </c>
      <c r="G1165" s="1">
        <f>Tabella15[[#This Row],[MAX]]-Tabella15[[#This Row],[MIN]]</f>
        <v>750.47000000000116</v>
      </c>
    </row>
    <row r="1166" spans="1:7" x14ac:dyDescent="0.3">
      <c r="A1166" s="3">
        <v>43726</v>
      </c>
      <c r="B1166" s="1">
        <v>36563.879999999997</v>
      </c>
      <c r="C1166" s="1">
        <v>36621.379999999997</v>
      </c>
      <c r="D1166" s="1">
        <v>36712.99</v>
      </c>
      <c r="E1166" s="1">
        <v>36465.919999999998</v>
      </c>
      <c r="F1166" s="2">
        <v>2.3E-3</v>
      </c>
      <c r="G1166" s="1">
        <f>Tabella15[[#This Row],[MAX]]-Tabella15[[#This Row],[MIN]]</f>
        <v>247.06999999999971</v>
      </c>
    </row>
    <row r="1167" spans="1:7" x14ac:dyDescent="0.3">
      <c r="A1167" s="3">
        <v>43727</v>
      </c>
      <c r="B1167" s="1">
        <v>36093.47</v>
      </c>
      <c r="C1167" s="1">
        <v>36613.93</v>
      </c>
      <c r="D1167" s="1">
        <v>36613.93</v>
      </c>
      <c r="E1167" s="1">
        <v>35987.800000000003</v>
      </c>
      <c r="F1167" s="2">
        <v>-1.29E-2</v>
      </c>
      <c r="G1167" s="1">
        <f>Tabella15[[#This Row],[MAX]]-Tabella15[[#This Row],[MIN]]</f>
        <v>626.12999999999738</v>
      </c>
    </row>
    <row r="1168" spans="1:7" x14ac:dyDescent="0.3">
      <c r="A1168" s="3">
        <v>43728</v>
      </c>
      <c r="B1168" s="1">
        <v>38014.620000000003</v>
      </c>
      <c r="C1168" s="1">
        <v>36214.92</v>
      </c>
      <c r="D1168" s="1">
        <v>38378.019999999997</v>
      </c>
      <c r="E1168" s="1">
        <v>36085.74</v>
      </c>
      <c r="F1168" s="2">
        <v>5.3199999999999997E-2</v>
      </c>
      <c r="G1168" s="1">
        <f>Tabella15[[#This Row],[MAX]]-Tabella15[[#This Row],[MIN]]</f>
        <v>2292.2799999999988</v>
      </c>
    </row>
    <row r="1169" spans="1:7" x14ac:dyDescent="0.3">
      <c r="A1169" s="3">
        <v>43731</v>
      </c>
      <c r="B1169" s="1">
        <v>39090.03</v>
      </c>
      <c r="C1169" s="1">
        <v>38844</v>
      </c>
      <c r="D1169" s="1">
        <v>39441.120000000003</v>
      </c>
      <c r="E1169" s="1">
        <v>38674.04</v>
      </c>
      <c r="F1169" s="2">
        <v>2.8299999999999999E-2</v>
      </c>
      <c r="G1169" s="1">
        <f>Tabella15[[#This Row],[MAX]]-Tabella15[[#This Row],[MIN]]</f>
        <v>767.08000000000175</v>
      </c>
    </row>
    <row r="1170" spans="1:7" x14ac:dyDescent="0.3">
      <c r="A1170" s="3">
        <v>43732</v>
      </c>
      <c r="B1170" s="1">
        <v>39097.14</v>
      </c>
      <c r="C1170" s="1">
        <v>39135.279999999999</v>
      </c>
      <c r="D1170" s="1">
        <v>39306.370000000003</v>
      </c>
      <c r="E1170" s="1">
        <v>38913.06</v>
      </c>
      <c r="F1170" s="2">
        <v>2.0000000000000001E-4</v>
      </c>
      <c r="G1170" s="1">
        <f>Tabella15[[#This Row],[MAX]]-Tabella15[[#This Row],[MIN]]</f>
        <v>393.31000000000495</v>
      </c>
    </row>
    <row r="1171" spans="1:7" x14ac:dyDescent="0.3">
      <c r="A1171" s="3">
        <v>43733</v>
      </c>
      <c r="B1171" s="1">
        <v>38593.519999999997</v>
      </c>
      <c r="C1171" s="1">
        <v>39087.199999999997</v>
      </c>
      <c r="D1171" s="1">
        <v>39087.199999999997</v>
      </c>
      <c r="E1171" s="1">
        <v>38510.97</v>
      </c>
      <c r="F1171" s="2">
        <v>-1.29E-2</v>
      </c>
      <c r="G1171" s="1">
        <f>Tabella15[[#This Row],[MAX]]-Tabella15[[#This Row],[MIN]]</f>
        <v>576.22999999999593</v>
      </c>
    </row>
    <row r="1172" spans="1:7" x14ac:dyDescent="0.3">
      <c r="A1172" s="3">
        <v>43734</v>
      </c>
      <c r="B1172" s="1">
        <v>38989.74</v>
      </c>
      <c r="C1172" s="1">
        <v>38700.480000000003</v>
      </c>
      <c r="D1172" s="1">
        <v>39158.07</v>
      </c>
      <c r="E1172" s="1">
        <v>38676.11</v>
      </c>
      <c r="F1172" s="2">
        <v>1.03E-2</v>
      </c>
      <c r="G1172" s="1">
        <f>Tabella15[[#This Row],[MAX]]-Tabella15[[#This Row],[MIN]]</f>
        <v>481.95999999999913</v>
      </c>
    </row>
    <row r="1173" spans="1:7" x14ac:dyDescent="0.3">
      <c r="A1173" s="3">
        <v>43735</v>
      </c>
      <c r="B1173" s="1">
        <v>38822.57</v>
      </c>
      <c r="C1173" s="1">
        <v>39003.129999999997</v>
      </c>
      <c r="D1173" s="1">
        <v>39107.370000000003</v>
      </c>
      <c r="E1173" s="1">
        <v>38782.6</v>
      </c>
      <c r="F1173" s="2">
        <v>-4.3E-3</v>
      </c>
      <c r="G1173" s="1">
        <f>Tabella15[[#This Row],[MAX]]-Tabella15[[#This Row],[MIN]]</f>
        <v>324.77000000000407</v>
      </c>
    </row>
    <row r="1174" spans="1:7" x14ac:dyDescent="0.3">
      <c r="A1174" s="3">
        <v>43738</v>
      </c>
      <c r="B1174" s="1">
        <v>38667.33</v>
      </c>
      <c r="C1174" s="1">
        <v>38873.120000000003</v>
      </c>
      <c r="D1174" s="1">
        <v>38873.120000000003</v>
      </c>
      <c r="E1174" s="1">
        <v>38401.089999999997</v>
      </c>
      <c r="F1174" s="2">
        <v>-4.0000000000000001E-3</v>
      </c>
      <c r="G1174" s="1">
        <f>Tabella15[[#This Row],[MAX]]-Tabella15[[#This Row],[MIN]]</f>
        <v>472.03000000000611</v>
      </c>
    </row>
    <row r="1175" spans="1:7" x14ac:dyDescent="0.3">
      <c r="A1175" s="3">
        <v>43739</v>
      </c>
      <c r="B1175" s="1">
        <v>38305.410000000003</v>
      </c>
      <c r="C1175" s="1">
        <v>38813.480000000003</v>
      </c>
      <c r="D1175" s="1">
        <v>38923.78</v>
      </c>
      <c r="E1175" s="1">
        <v>37929.89</v>
      </c>
      <c r="F1175" s="2">
        <v>-9.4000000000000004E-3</v>
      </c>
      <c r="G1175" s="1">
        <f>Tabella15[[#This Row],[MAX]]-Tabella15[[#This Row],[MIN]]</f>
        <v>993.88999999999942</v>
      </c>
    </row>
    <row r="1176" spans="1:7" x14ac:dyDescent="0.3">
      <c r="A1176" s="3">
        <v>43741</v>
      </c>
      <c r="B1176" s="1">
        <v>38106.870000000003</v>
      </c>
      <c r="C1176" s="1">
        <v>38137.870000000003</v>
      </c>
      <c r="D1176" s="1">
        <v>38310.93</v>
      </c>
      <c r="E1176" s="1">
        <v>37957.56</v>
      </c>
      <c r="F1176" s="2">
        <v>-5.1999999999999998E-3</v>
      </c>
      <c r="G1176" s="1">
        <f>Tabella15[[#This Row],[MAX]]-Tabella15[[#This Row],[MIN]]</f>
        <v>353.37000000000262</v>
      </c>
    </row>
    <row r="1177" spans="1:7" x14ac:dyDescent="0.3">
      <c r="A1177" s="3">
        <v>43742</v>
      </c>
      <c r="B1177" s="1">
        <v>37673.31</v>
      </c>
      <c r="C1177" s="1">
        <v>38401.49</v>
      </c>
      <c r="D1177" s="1">
        <v>38403.54</v>
      </c>
      <c r="E1177" s="1">
        <v>37633.360000000001</v>
      </c>
      <c r="F1177" s="2">
        <v>-1.14E-2</v>
      </c>
      <c r="G1177" s="1">
        <f>Tabella15[[#This Row],[MAX]]-Tabella15[[#This Row],[MIN]]</f>
        <v>770.18000000000029</v>
      </c>
    </row>
    <row r="1178" spans="1:7" x14ac:dyDescent="0.3">
      <c r="A1178" s="3">
        <v>43745</v>
      </c>
      <c r="B1178" s="1">
        <v>37531.980000000003</v>
      </c>
      <c r="C1178" s="1">
        <v>37853.800000000003</v>
      </c>
      <c r="D1178" s="1">
        <v>37919.47</v>
      </c>
      <c r="E1178" s="1">
        <v>37480.53</v>
      </c>
      <c r="F1178" s="2">
        <v>-3.8E-3</v>
      </c>
      <c r="G1178" s="1">
        <f>Tabella15[[#This Row],[MAX]]-Tabella15[[#This Row],[MIN]]</f>
        <v>438.94000000000233</v>
      </c>
    </row>
    <row r="1179" spans="1:7" x14ac:dyDescent="0.3">
      <c r="A1179" s="3">
        <v>43747</v>
      </c>
      <c r="B1179" s="1">
        <v>38177.949999999997</v>
      </c>
      <c r="C1179" s="1">
        <v>37628.050000000003</v>
      </c>
      <c r="D1179" s="1">
        <v>38209.839999999997</v>
      </c>
      <c r="E1179" s="1">
        <v>37415.83</v>
      </c>
      <c r="F1179" s="2">
        <v>1.72E-2</v>
      </c>
      <c r="G1179" s="1">
        <f>Tabella15[[#This Row],[MAX]]-Tabella15[[#This Row],[MIN]]</f>
        <v>794.00999999999476</v>
      </c>
    </row>
    <row r="1180" spans="1:7" x14ac:dyDescent="0.3">
      <c r="A1180" s="3">
        <v>43748</v>
      </c>
      <c r="B1180" s="1">
        <v>37880.400000000001</v>
      </c>
      <c r="C1180" s="1">
        <v>38130.230000000003</v>
      </c>
      <c r="D1180" s="1">
        <v>38130.230000000003</v>
      </c>
      <c r="E1180" s="1">
        <v>37802.93</v>
      </c>
      <c r="F1180" s="2">
        <v>-7.7999999999999996E-3</v>
      </c>
      <c r="G1180" s="1">
        <f>Tabella15[[#This Row],[MAX]]-Tabella15[[#This Row],[MIN]]</f>
        <v>327.30000000000291</v>
      </c>
    </row>
    <row r="1181" spans="1:7" x14ac:dyDescent="0.3">
      <c r="A1181" s="3">
        <v>43749</v>
      </c>
      <c r="B1181" s="1">
        <v>38127.08</v>
      </c>
      <c r="C1181" s="1">
        <v>37994.480000000003</v>
      </c>
      <c r="D1181" s="1">
        <v>38345.410000000003</v>
      </c>
      <c r="E1181" s="1">
        <v>37737.85</v>
      </c>
      <c r="F1181" s="2">
        <v>6.4999999999999997E-3</v>
      </c>
      <c r="G1181" s="1">
        <f>Tabella15[[#This Row],[MAX]]-Tabella15[[#This Row],[MIN]]</f>
        <v>607.56000000000495</v>
      </c>
    </row>
    <row r="1182" spans="1:7" x14ac:dyDescent="0.3">
      <c r="A1182" s="3">
        <v>43752</v>
      </c>
      <c r="B1182" s="1">
        <v>38214.47</v>
      </c>
      <c r="C1182" s="1">
        <v>38208.239999999998</v>
      </c>
      <c r="D1182" s="1">
        <v>38513.69</v>
      </c>
      <c r="E1182" s="1">
        <v>38066.129999999997</v>
      </c>
      <c r="F1182" s="2">
        <v>2.3E-3</v>
      </c>
      <c r="G1182" s="1">
        <f>Tabella15[[#This Row],[MAX]]-Tabella15[[#This Row],[MIN]]</f>
        <v>447.56000000000495</v>
      </c>
    </row>
    <row r="1183" spans="1:7" x14ac:dyDescent="0.3">
      <c r="A1183" s="3">
        <v>43753</v>
      </c>
      <c r="B1183" s="1">
        <v>38506.089999999997</v>
      </c>
      <c r="C1183" s="1">
        <v>38316.49</v>
      </c>
      <c r="D1183" s="1">
        <v>38635.19</v>
      </c>
      <c r="E1183" s="1">
        <v>38238.269999999997</v>
      </c>
      <c r="F1183" s="2">
        <v>7.6E-3</v>
      </c>
      <c r="G1183" s="1">
        <f>Tabella15[[#This Row],[MAX]]-Tabella15[[#This Row],[MIN]]</f>
        <v>396.92000000000553</v>
      </c>
    </row>
    <row r="1184" spans="1:7" x14ac:dyDescent="0.3">
      <c r="A1184" s="3">
        <v>43754</v>
      </c>
      <c r="B1184" s="1">
        <v>38598.99</v>
      </c>
      <c r="C1184" s="1">
        <v>38637.050000000003</v>
      </c>
      <c r="D1184" s="1">
        <v>38666.379999999997</v>
      </c>
      <c r="E1184" s="1">
        <v>38416.67</v>
      </c>
      <c r="F1184" s="2">
        <v>2.3999999999999998E-3</v>
      </c>
      <c r="G1184" s="1">
        <f>Tabella15[[#This Row],[MAX]]-Tabella15[[#This Row],[MIN]]</f>
        <v>249.70999999999913</v>
      </c>
    </row>
    <row r="1185" spans="1:7" x14ac:dyDescent="0.3">
      <c r="A1185" s="3">
        <v>43755</v>
      </c>
      <c r="B1185" s="1">
        <v>39052.06</v>
      </c>
      <c r="C1185" s="1">
        <v>38647.440000000002</v>
      </c>
      <c r="D1185" s="1">
        <v>39104.69</v>
      </c>
      <c r="E1185" s="1">
        <v>38557.43</v>
      </c>
      <c r="F1185" s="2">
        <v>1.17E-2</v>
      </c>
      <c r="G1185" s="1">
        <f>Tabella15[[#This Row],[MAX]]-Tabella15[[#This Row],[MIN]]</f>
        <v>547.26000000000204</v>
      </c>
    </row>
    <row r="1186" spans="1:7" x14ac:dyDescent="0.3">
      <c r="A1186" s="3">
        <v>43756</v>
      </c>
      <c r="B1186" s="1">
        <v>39298.379999999997</v>
      </c>
      <c r="C1186" s="1">
        <v>39087.83</v>
      </c>
      <c r="D1186" s="1">
        <v>39361.06</v>
      </c>
      <c r="E1186" s="1">
        <v>38963.599999999999</v>
      </c>
      <c r="F1186" s="2">
        <v>6.3E-3</v>
      </c>
      <c r="G1186" s="1">
        <f>Tabella15[[#This Row],[MAX]]-Tabella15[[#This Row],[MIN]]</f>
        <v>397.45999999999913</v>
      </c>
    </row>
    <row r="1187" spans="1:7" x14ac:dyDescent="0.3">
      <c r="A1187" s="3">
        <v>43760</v>
      </c>
      <c r="B1187" s="1">
        <v>38963.839999999997</v>
      </c>
      <c r="C1187" s="1">
        <v>39233.4</v>
      </c>
      <c r="D1187" s="1">
        <v>39426.47</v>
      </c>
      <c r="E1187" s="1">
        <v>38924.85</v>
      </c>
      <c r="F1187" s="2">
        <v>-8.5000000000000006E-3</v>
      </c>
      <c r="G1187" s="1">
        <f>Tabella15[[#This Row],[MAX]]-Tabella15[[#This Row],[MIN]]</f>
        <v>501.62000000000262</v>
      </c>
    </row>
    <row r="1188" spans="1:7" x14ac:dyDescent="0.3">
      <c r="A1188" s="3">
        <v>43761</v>
      </c>
      <c r="B1188" s="1">
        <v>39058.83</v>
      </c>
      <c r="C1188" s="1">
        <v>39063.839999999997</v>
      </c>
      <c r="D1188" s="1">
        <v>39196.67</v>
      </c>
      <c r="E1188" s="1">
        <v>38866.080000000002</v>
      </c>
      <c r="F1188" s="2">
        <v>2.3999999999999998E-3</v>
      </c>
      <c r="G1188" s="1">
        <f>Tabella15[[#This Row],[MAX]]-Tabella15[[#This Row],[MIN]]</f>
        <v>330.58999999999651</v>
      </c>
    </row>
    <row r="1189" spans="1:7" x14ac:dyDescent="0.3">
      <c r="A1189" s="3">
        <v>43762</v>
      </c>
      <c r="B1189" s="1">
        <v>39020.39</v>
      </c>
      <c r="C1189" s="1">
        <v>39223.01</v>
      </c>
      <c r="D1189" s="1">
        <v>39327.15</v>
      </c>
      <c r="E1189" s="1">
        <v>38840.76</v>
      </c>
      <c r="F1189" s="2">
        <v>-1E-3</v>
      </c>
      <c r="G1189" s="1">
        <f>Tabella15[[#This Row],[MAX]]-Tabella15[[#This Row],[MIN]]</f>
        <v>486.38999999999942</v>
      </c>
    </row>
    <row r="1190" spans="1:7" x14ac:dyDescent="0.3">
      <c r="A1190" s="3">
        <v>43763</v>
      </c>
      <c r="B1190" s="1">
        <v>39058.06</v>
      </c>
      <c r="C1190" s="1">
        <v>39201.67</v>
      </c>
      <c r="D1190" s="1">
        <v>39241.61</v>
      </c>
      <c r="E1190" s="1">
        <v>38718.269999999997</v>
      </c>
      <c r="F1190" s="2">
        <v>1E-3</v>
      </c>
      <c r="G1190" s="1">
        <f>Tabella15[[#This Row],[MAX]]-Tabella15[[#This Row],[MIN]]</f>
        <v>523.34000000000378</v>
      </c>
    </row>
    <row r="1191" spans="1:7" x14ac:dyDescent="0.3">
      <c r="A1191" s="3">
        <v>43767</v>
      </c>
      <c r="B1191" s="1">
        <v>39831.839999999997</v>
      </c>
      <c r="C1191" s="1">
        <v>39293.49</v>
      </c>
      <c r="D1191" s="1">
        <v>39917.01</v>
      </c>
      <c r="E1191" s="1">
        <v>39254.120000000003</v>
      </c>
      <c r="F1191" s="2">
        <v>1.9800000000000002E-2</v>
      </c>
      <c r="G1191" s="1">
        <f>Tabella15[[#This Row],[MAX]]-Tabella15[[#This Row],[MIN]]</f>
        <v>662.88999999999942</v>
      </c>
    </row>
    <row r="1192" spans="1:7" x14ac:dyDescent="0.3">
      <c r="A1192" s="3">
        <v>43768</v>
      </c>
      <c r="B1192" s="1">
        <v>40051.870000000003</v>
      </c>
      <c r="C1192" s="1">
        <v>40055.629999999997</v>
      </c>
      <c r="D1192" s="1">
        <v>40178.120000000003</v>
      </c>
      <c r="E1192" s="1">
        <v>39805.11</v>
      </c>
      <c r="F1192" s="2">
        <v>5.4999999999999997E-3</v>
      </c>
      <c r="G1192" s="1">
        <f>Tabella15[[#This Row],[MAX]]-Tabella15[[#This Row],[MIN]]</f>
        <v>373.01000000000204</v>
      </c>
    </row>
    <row r="1193" spans="1:7" x14ac:dyDescent="0.3">
      <c r="A1193" s="3">
        <v>43769</v>
      </c>
      <c r="B1193" s="1">
        <v>40129.050000000003</v>
      </c>
      <c r="C1193" s="1">
        <v>40211.99</v>
      </c>
      <c r="D1193" s="1">
        <v>40392.22</v>
      </c>
      <c r="E1193" s="1">
        <v>40054.89</v>
      </c>
      <c r="F1193" s="2">
        <v>1.9E-3</v>
      </c>
      <c r="G1193" s="1">
        <f>Tabella15[[#This Row],[MAX]]-Tabella15[[#This Row],[MIN]]</f>
        <v>337.33000000000175</v>
      </c>
    </row>
    <row r="1194" spans="1:7" x14ac:dyDescent="0.3">
      <c r="A1194" s="3">
        <v>43770</v>
      </c>
      <c r="B1194" s="1">
        <v>40165.03</v>
      </c>
      <c r="C1194" s="1">
        <v>40196.07</v>
      </c>
      <c r="D1194" s="1">
        <v>40283.300000000003</v>
      </c>
      <c r="E1194" s="1">
        <v>40014.230000000003</v>
      </c>
      <c r="F1194" s="2">
        <v>8.9999999999999998E-4</v>
      </c>
      <c r="G1194" s="1">
        <f>Tabella15[[#This Row],[MAX]]-Tabella15[[#This Row],[MIN]]</f>
        <v>269.06999999999971</v>
      </c>
    </row>
    <row r="1195" spans="1:7" x14ac:dyDescent="0.3">
      <c r="A1195" s="3">
        <v>43773</v>
      </c>
      <c r="B1195" s="1">
        <v>40301.96</v>
      </c>
      <c r="C1195" s="1">
        <v>40293.85</v>
      </c>
      <c r="D1195" s="1">
        <v>40483.21</v>
      </c>
      <c r="E1195" s="1">
        <v>40186.29</v>
      </c>
      <c r="F1195" s="2">
        <v>3.3999999999999998E-3</v>
      </c>
      <c r="G1195" s="1">
        <f>Tabella15[[#This Row],[MAX]]-Tabella15[[#This Row],[MIN]]</f>
        <v>296.91999999999825</v>
      </c>
    </row>
    <row r="1196" spans="1:7" x14ac:dyDescent="0.3">
      <c r="A1196" s="3">
        <v>43774</v>
      </c>
      <c r="B1196" s="1">
        <v>40248.230000000003</v>
      </c>
      <c r="C1196" s="1">
        <v>40445.67</v>
      </c>
      <c r="D1196" s="1">
        <v>40466.550000000003</v>
      </c>
      <c r="E1196" s="1">
        <v>40053.550000000003</v>
      </c>
      <c r="F1196" s="2">
        <v>-1.2999999999999999E-3</v>
      </c>
      <c r="G1196" s="1">
        <f>Tabella15[[#This Row],[MAX]]-Tabella15[[#This Row],[MIN]]</f>
        <v>413</v>
      </c>
    </row>
    <row r="1197" spans="1:7" x14ac:dyDescent="0.3">
      <c r="A1197" s="3">
        <v>43775</v>
      </c>
      <c r="B1197" s="1">
        <v>40469.78</v>
      </c>
      <c r="C1197" s="1">
        <v>40311.85</v>
      </c>
      <c r="D1197" s="1">
        <v>40606.910000000003</v>
      </c>
      <c r="E1197" s="1">
        <v>40037.53</v>
      </c>
      <c r="F1197" s="2">
        <v>5.4999999999999997E-3</v>
      </c>
      <c r="G1197" s="1">
        <f>Tabella15[[#This Row],[MAX]]-Tabella15[[#This Row],[MIN]]</f>
        <v>569.38000000000466</v>
      </c>
    </row>
    <row r="1198" spans="1:7" x14ac:dyDescent="0.3">
      <c r="A1198" s="3">
        <v>43776</v>
      </c>
      <c r="B1198" s="1">
        <v>40653.74</v>
      </c>
      <c r="C1198" s="1">
        <v>40625.64</v>
      </c>
      <c r="D1198" s="1">
        <v>40688.269999999997</v>
      </c>
      <c r="E1198" s="1">
        <v>40421.07</v>
      </c>
      <c r="F1198" s="2">
        <v>4.4999999999999997E-3</v>
      </c>
      <c r="G1198" s="1">
        <f>Tabella15[[#This Row],[MAX]]-Tabella15[[#This Row],[MIN]]</f>
        <v>267.19999999999709</v>
      </c>
    </row>
    <row r="1199" spans="1:7" x14ac:dyDescent="0.3">
      <c r="A1199" s="3">
        <v>43777</v>
      </c>
      <c r="B1199" s="1">
        <v>40323.61</v>
      </c>
      <c r="C1199" s="1">
        <v>40630.559999999998</v>
      </c>
      <c r="D1199" s="1">
        <v>40749.33</v>
      </c>
      <c r="E1199" s="1">
        <v>40263.94</v>
      </c>
      <c r="F1199" s="2">
        <v>-8.0999999999999996E-3</v>
      </c>
      <c r="G1199" s="1">
        <f>Tabella15[[#This Row],[MAX]]-Tabella15[[#This Row],[MIN]]</f>
        <v>485.38999999999942</v>
      </c>
    </row>
    <row r="1200" spans="1:7" x14ac:dyDescent="0.3">
      <c r="A1200" s="3">
        <v>43780</v>
      </c>
      <c r="B1200" s="1">
        <v>40345.08</v>
      </c>
      <c r="C1200" s="1">
        <v>40316.5</v>
      </c>
      <c r="D1200" s="1">
        <v>40417.440000000002</v>
      </c>
      <c r="E1200" s="1">
        <v>40150.97</v>
      </c>
      <c r="F1200" s="2">
        <v>5.0000000000000001E-4</v>
      </c>
      <c r="G1200" s="1">
        <f>Tabella15[[#This Row],[MAX]]-Tabella15[[#This Row],[MIN]]</f>
        <v>266.47000000000116</v>
      </c>
    </row>
    <row r="1201" spans="1:7" x14ac:dyDescent="0.3">
      <c r="A1201" s="3">
        <v>43782</v>
      </c>
      <c r="B1201" s="1">
        <v>40116.06</v>
      </c>
      <c r="C1201" s="1">
        <v>40346.43</v>
      </c>
      <c r="D1201" s="1">
        <v>40447.17</v>
      </c>
      <c r="E1201" s="1">
        <v>40061.230000000003</v>
      </c>
      <c r="F1201" s="2">
        <v>-5.7000000000000002E-3</v>
      </c>
      <c r="G1201" s="1">
        <f>Tabella15[[#This Row],[MAX]]-Tabella15[[#This Row],[MIN]]</f>
        <v>385.93999999999505</v>
      </c>
    </row>
    <row r="1202" spans="1:7" x14ac:dyDescent="0.3">
      <c r="A1202" s="3">
        <v>43783</v>
      </c>
      <c r="B1202" s="1">
        <v>40286.480000000003</v>
      </c>
      <c r="C1202" s="1">
        <v>40178.93</v>
      </c>
      <c r="D1202" s="1">
        <v>40348.61</v>
      </c>
      <c r="E1202" s="1">
        <v>40026.99</v>
      </c>
      <c r="F1202" s="2">
        <v>4.1999999999999997E-3</v>
      </c>
      <c r="G1202" s="1">
        <f>Tabella15[[#This Row],[MAX]]-Tabella15[[#This Row],[MIN]]</f>
        <v>321.62000000000262</v>
      </c>
    </row>
    <row r="1203" spans="1:7" x14ac:dyDescent="0.3">
      <c r="A1203" s="3">
        <v>43784</v>
      </c>
      <c r="B1203" s="1">
        <v>40356.69</v>
      </c>
      <c r="C1203" s="1">
        <v>40408.199999999997</v>
      </c>
      <c r="D1203" s="1">
        <v>40650.06</v>
      </c>
      <c r="E1203" s="1">
        <v>40308.089999999997</v>
      </c>
      <c r="F1203" s="2">
        <v>1.6999999999999999E-3</v>
      </c>
      <c r="G1203" s="1">
        <f>Tabella15[[#This Row],[MAX]]-Tabella15[[#This Row],[MIN]]</f>
        <v>341.97000000000116</v>
      </c>
    </row>
    <row r="1204" spans="1:7" x14ac:dyDescent="0.3">
      <c r="A1204" s="3">
        <v>43787</v>
      </c>
      <c r="B1204" s="1">
        <v>40284.19</v>
      </c>
      <c r="C1204" s="1">
        <v>40431.08</v>
      </c>
      <c r="D1204" s="1">
        <v>40542.400000000001</v>
      </c>
      <c r="E1204" s="1">
        <v>40221.97</v>
      </c>
      <c r="F1204" s="2">
        <v>-1.8E-3</v>
      </c>
      <c r="G1204" s="1">
        <f>Tabella15[[#This Row],[MAX]]-Tabella15[[#This Row],[MIN]]</f>
        <v>320.43000000000029</v>
      </c>
    </row>
    <row r="1205" spans="1:7" x14ac:dyDescent="0.3">
      <c r="A1205" s="3">
        <v>43788</v>
      </c>
      <c r="B1205" s="1">
        <v>40469.699999999997</v>
      </c>
      <c r="C1205" s="1">
        <v>40455.360000000001</v>
      </c>
      <c r="D1205" s="1">
        <v>40544.129999999997</v>
      </c>
      <c r="E1205" s="1">
        <v>40290.21</v>
      </c>
      <c r="F1205" s="2">
        <v>4.5999999999999999E-3</v>
      </c>
      <c r="G1205" s="1">
        <f>Tabella15[[#This Row],[MAX]]-Tabella15[[#This Row],[MIN]]</f>
        <v>253.91999999999825</v>
      </c>
    </row>
    <row r="1206" spans="1:7" x14ac:dyDescent="0.3">
      <c r="A1206" s="3">
        <v>43789</v>
      </c>
      <c r="B1206" s="1">
        <v>40651.64</v>
      </c>
      <c r="C1206" s="1">
        <v>40729.800000000003</v>
      </c>
      <c r="D1206" s="1">
        <v>40816.379999999997</v>
      </c>
      <c r="E1206" s="1">
        <v>40575.96</v>
      </c>
      <c r="F1206" s="2">
        <v>4.4999999999999997E-3</v>
      </c>
      <c r="G1206" s="1">
        <f>Tabella15[[#This Row],[MAX]]-Tabella15[[#This Row],[MIN]]</f>
        <v>240.41999999999825</v>
      </c>
    </row>
    <row r="1207" spans="1:7" x14ac:dyDescent="0.3">
      <c r="A1207" s="3">
        <v>43790</v>
      </c>
      <c r="B1207" s="1">
        <v>40575.17</v>
      </c>
      <c r="C1207" s="1">
        <v>40737.31</v>
      </c>
      <c r="D1207" s="1">
        <v>40744.85</v>
      </c>
      <c r="E1207" s="1">
        <v>40534.120000000003</v>
      </c>
      <c r="F1207" s="2">
        <v>-1.9E-3</v>
      </c>
      <c r="G1207" s="1">
        <f>Tabella15[[#This Row],[MAX]]-Tabella15[[#This Row],[MIN]]</f>
        <v>210.72999999999593</v>
      </c>
    </row>
    <row r="1208" spans="1:7" x14ac:dyDescent="0.3">
      <c r="A1208" s="3">
        <v>43791</v>
      </c>
      <c r="B1208" s="1">
        <v>40359.410000000003</v>
      </c>
      <c r="C1208" s="1">
        <v>40653.17</v>
      </c>
      <c r="D1208" s="1">
        <v>40653.17</v>
      </c>
      <c r="E1208" s="1">
        <v>40276.83</v>
      </c>
      <c r="F1208" s="2">
        <v>-5.3E-3</v>
      </c>
      <c r="G1208" s="1">
        <f>Tabella15[[#This Row],[MAX]]-Tabella15[[#This Row],[MIN]]</f>
        <v>376.33999999999651</v>
      </c>
    </row>
    <row r="1209" spans="1:7" x14ac:dyDescent="0.3">
      <c r="A1209" s="3">
        <v>43794</v>
      </c>
      <c r="B1209" s="1">
        <v>40889.230000000003</v>
      </c>
      <c r="C1209" s="1">
        <v>40439.660000000003</v>
      </c>
      <c r="D1209" s="1">
        <v>40931.71</v>
      </c>
      <c r="E1209" s="1">
        <v>40393.9</v>
      </c>
      <c r="F1209" s="2">
        <v>1.3100000000000001E-2</v>
      </c>
      <c r="G1209" s="1">
        <f>Tabella15[[#This Row],[MAX]]-Tabella15[[#This Row],[MIN]]</f>
        <v>537.80999999999767</v>
      </c>
    </row>
    <row r="1210" spans="1:7" x14ac:dyDescent="0.3">
      <c r="A1210" s="3">
        <v>43795</v>
      </c>
      <c r="B1210" s="1">
        <v>40821.300000000003</v>
      </c>
      <c r="C1210" s="1">
        <v>41022.85</v>
      </c>
      <c r="D1210" s="1">
        <v>41120.28</v>
      </c>
      <c r="E1210" s="1">
        <v>40710.199999999997</v>
      </c>
      <c r="F1210" s="2">
        <v>-1.6999999999999999E-3</v>
      </c>
      <c r="G1210" s="1">
        <f>Tabella15[[#This Row],[MAX]]-Tabella15[[#This Row],[MIN]]</f>
        <v>410.08000000000175</v>
      </c>
    </row>
    <row r="1211" spans="1:7" x14ac:dyDescent="0.3">
      <c r="A1211" s="3">
        <v>43796</v>
      </c>
      <c r="B1211" s="1">
        <v>41020.61</v>
      </c>
      <c r="C1211" s="1">
        <v>40979.39</v>
      </c>
      <c r="D1211" s="1">
        <v>41075.760000000002</v>
      </c>
      <c r="E1211" s="1">
        <v>40848.699999999997</v>
      </c>
      <c r="F1211" s="2">
        <v>4.8999999999999998E-3</v>
      </c>
      <c r="G1211" s="1">
        <f>Tabella15[[#This Row],[MAX]]-Tabella15[[#This Row],[MIN]]</f>
        <v>227.06000000000495</v>
      </c>
    </row>
    <row r="1212" spans="1:7" x14ac:dyDescent="0.3">
      <c r="A1212" s="3">
        <v>43797</v>
      </c>
      <c r="B1212" s="1">
        <v>41130.17</v>
      </c>
      <c r="C1212" s="1">
        <v>41161.54</v>
      </c>
      <c r="D1212" s="1">
        <v>41163.79</v>
      </c>
      <c r="E1212" s="1">
        <v>40996.080000000002</v>
      </c>
      <c r="F1212" s="2">
        <v>2.7000000000000001E-3</v>
      </c>
      <c r="G1212" s="1">
        <f>Tabella15[[#This Row],[MAX]]-Tabella15[[#This Row],[MIN]]</f>
        <v>167.70999999999913</v>
      </c>
    </row>
    <row r="1213" spans="1:7" x14ac:dyDescent="0.3">
      <c r="A1213" s="3">
        <v>43798</v>
      </c>
      <c r="B1213" s="1">
        <v>40793.81</v>
      </c>
      <c r="C1213" s="1">
        <v>41138.26</v>
      </c>
      <c r="D1213" s="1">
        <v>41143.22</v>
      </c>
      <c r="E1213" s="1">
        <v>40664.18</v>
      </c>
      <c r="F1213" s="2">
        <v>-8.2000000000000007E-3</v>
      </c>
      <c r="G1213" s="1">
        <f>Tabella15[[#This Row],[MAX]]-Tabella15[[#This Row],[MIN]]</f>
        <v>479.04000000000087</v>
      </c>
    </row>
    <row r="1214" spans="1:7" x14ac:dyDescent="0.3">
      <c r="A1214" s="3">
        <v>43801</v>
      </c>
      <c r="B1214" s="1">
        <v>40802.17</v>
      </c>
      <c r="C1214" s="1">
        <v>41072.94</v>
      </c>
      <c r="D1214" s="1">
        <v>41093.99</v>
      </c>
      <c r="E1214" s="1">
        <v>40707.629999999997</v>
      </c>
      <c r="F1214" s="2">
        <v>2.0000000000000001E-4</v>
      </c>
      <c r="G1214" s="1">
        <f>Tabella15[[#This Row],[MAX]]-Tabella15[[#This Row],[MIN]]</f>
        <v>386.36000000000058</v>
      </c>
    </row>
    <row r="1215" spans="1:7" x14ac:dyDescent="0.3">
      <c r="A1215" s="3">
        <v>43802</v>
      </c>
      <c r="B1215" s="1">
        <v>40675.449999999997</v>
      </c>
      <c r="C1215" s="1">
        <v>40852.61</v>
      </c>
      <c r="D1215" s="1">
        <v>40885.03</v>
      </c>
      <c r="E1215" s="1">
        <v>40554.04</v>
      </c>
      <c r="F1215" s="2">
        <v>-3.0999999999999999E-3</v>
      </c>
      <c r="G1215" s="1">
        <f>Tabella15[[#This Row],[MAX]]-Tabella15[[#This Row],[MIN]]</f>
        <v>330.98999999999796</v>
      </c>
    </row>
    <row r="1216" spans="1:7" x14ac:dyDescent="0.3">
      <c r="A1216" s="3">
        <v>43803</v>
      </c>
      <c r="B1216" s="1">
        <v>40850.29</v>
      </c>
      <c r="C1216" s="1">
        <v>40606.01</v>
      </c>
      <c r="D1216" s="1">
        <v>40886.870000000003</v>
      </c>
      <c r="E1216" s="1">
        <v>40475.83</v>
      </c>
      <c r="F1216" s="2">
        <v>4.3E-3</v>
      </c>
      <c r="G1216" s="1">
        <f>Tabella15[[#This Row],[MAX]]-Tabella15[[#This Row],[MIN]]</f>
        <v>411.04000000000087</v>
      </c>
    </row>
    <row r="1217" spans="1:7" x14ac:dyDescent="0.3">
      <c r="A1217" s="3">
        <v>43804</v>
      </c>
      <c r="B1217" s="1">
        <v>40779.589999999997</v>
      </c>
      <c r="C1217" s="1">
        <v>40988.14</v>
      </c>
      <c r="D1217" s="1">
        <v>41002.410000000003</v>
      </c>
      <c r="E1217" s="1">
        <v>40720.17</v>
      </c>
      <c r="F1217" s="2">
        <v>-1.6999999999999999E-3</v>
      </c>
      <c r="G1217" s="1">
        <f>Tabella15[[#This Row],[MAX]]-Tabella15[[#This Row],[MIN]]</f>
        <v>282.24000000000524</v>
      </c>
    </row>
    <row r="1218" spans="1:7" x14ac:dyDescent="0.3">
      <c r="A1218" s="3">
        <v>43805</v>
      </c>
      <c r="B1218" s="1">
        <v>40445.15</v>
      </c>
      <c r="C1218" s="1">
        <v>40952.129999999997</v>
      </c>
      <c r="D1218" s="1">
        <v>40952.129999999997</v>
      </c>
      <c r="E1218" s="1">
        <v>40337.53</v>
      </c>
      <c r="F1218" s="2">
        <v>-8.2000000000000007E-3</v>
      </c>
      <c r="G1218" s="1">
        <f>Tabella15[[#This Row],[MAX]]-Tabella15[[#This Row],[MIN]]</f>
        <v>614.59999999999854</v>
      </c>
    </row>
    <row r="1219" spans="1:7" x14ac:dyDescent="0.3">
      <c r="A1219" s="3">
        <v>43808</v>
      </c>
      <c r="B1219" s="1">
        <v>40487.43</v>
      </c>
      <c r="C1219" s="1">
        <v>40527.24</v>
      </c>
      <c r="D1219" s="1">
        <v>40645.629999999997</v>
      </c>
      <c r="E1219" s="1">
        <v>40336.559999999998</v>
      </c>
      <c r="F1219" s="2">
        <v>1E-3</v>
      </c>
      <c r="G1219" s="1">
        <f>Tabella15[[#This Row],[MAX]]-Tabella15[[#This Row],[MIN]]</f>
        <v>309.06999999999971</v>
      </c>
    </row>
    <row r="1220" spans="1:7" x14ac:dyDescent="0.3">
      <c r="A1220" s="3">
        <v>43809</v>
      </c>
      <c r="B1220" s="1">
        <v>40239.879999999997</v>
      </c>
      <c r="C1220" s="1">
        <v>40588.81</v>
      </c>
      <c r="D1220" s="1">
        <v>40588.81</v>
      </c>
      <c r="E1220" s="1">
        <v>40208.699999999997</v>
      </c>
      <c r="F1220" s="2">
        <v>-6.1000000000000004E-3</v>
      </c>
      <c r="G1220" s="1">
        <f>Tabella15[[#This Row],[MAX]]-Tabella15[[#This Row],[MIN]]</f>
        <v>380.11000000000058</v>
      </c>
    </row>
    <row r="1221" spans="1:7" x14ac:dyDescent="0.3">
      <c r="A1221" s="3">
        <v>43810</v>
      </c>
      <c r="B1221" s="1">
        <v>40412.57</v>
      </c>
      <c r="C1221" s="1">
        <v>40285.199999999997</v>
      </c>
      <c r="D1221" s="1">
        <v>40466.129999999997</v>
      </c>
      <c r="E1221" s="1">
        <v>40135.370000000003</v>
      </c>
      <c r="F1221" s="2">
        <v>4.3E-3</v>
      </c>
      <c r="G1221" s="1">
        <f>Tabella15[[#This Row],[MAX]]-Tabella15[[#This Row],[MIN]]</f>
        <v>330.75999999999476</v>
      </c>
    </row>
    <row r="1222" spans="1:7" x14ac:dyDescent="0.3">
      <c r="A1222" s="3">
        <v>43811</v>
      </c>
      <c r="B1222" s="1">
        <v>40581.71</v>
      </c>
      <c r="C1222" s="1">
        <v>40561.339999999997</v>
      </c>
      <c r="D1222" s="1">
        <v>40712.65</v>
      </c>
      <c r="E1222" s="1">
        <v>40490.69</v>
      </c>
      <c r="F1222" s="2">
        <v>4.1999999999999997E-3</v>
      </c>
      <c r="G1222" s="1">
        <f>Tabella15[[#This Row],[MAX]]-Tabella15[[#This Row],[MIN]]</f>
        <v>221.95999999999913</v>
      </c>
    </row>
    <row r="1223" spans="1:7" x14ac:dyDescent="0.3">
      <c r="A1223" s="3">
        <v>43812</v>
      </c>
      <c r="B1223" s="1">
        <v>41009.71</v>
      </c>
      <c r="C1223" s="1">
        <v>40754.82</v>
      </c>
      <c r="D1223" s="1">
        <v>41055.800000000003</v>
      </c>
      <c r="E1223" s="1">
        <v>40736.699999999997</v>
      </c>
      <c r="F1223" s="2">
        <v>1.0500000000000001E-2</v>
      </c>
      <c r="G1223" s="1">
        <f>Tabella15[[#This Row],[MAX]]-Tabella15[[#This Row],[MIN]]</f>
        <v>319.10000000000582</v>
      </c>
    </row>
    <row r="1224" spans="1:7" x14ac:dyDescent="0.3">
      <c r="A1224" s="3">
        <v>43815</v>
      </c>
      <c r="B1224" s="1">
        <v>40938.720000000001</v>
      </c>
      <c r="C1224" s="1">
        <v>41168.85</v>
      </c>
      <c r="D1224" s="1">
        <v>41185.03</v>
      </c>
      <c r="E1224" s="1">
        <v>40917.93</v>
      </c>
      <c r="F1224" s="2">
        <v>-1.6999999999999999E-3</v>
      </c>
      <c r="G1224" s="1">
        <f>Tabella15[[#This Row],[MAX]]-Tabella15[[#This Row],[MIN]]</f>
        <v>267.09999999999854</v>
      </c>
    </row>
    <row r="1225" spans="1:7" x14ac:dyDescent="0.3">
      <c r="A1225" s="3">
        <v>43816</v>
      </c>
      <c r="B1225" s="1">
        <v>41352.17</v>
      </c>
      <c r="C1225" s="1">
        <v>41052.36</v>
      </c>
      <c r="D1225" s="1">
        <v>41401.65</v>
      </c>
      <c r="E1225" s="1">
        <v>41005.18</v>
      </c>
      <c r="F1225" s="2">
        <v>1.01E-2</v>
      </c>
      <c r="G1225" s="1">
        <f>Tabella15[[#This Row],[MAX]]-Tabella15[[#This Row],[MIN]]</f>
        <v>396.47000000000116</v>
      </c>
    </row>
    <row r="1226" spans="1:7" x14ac:dyDescent="0.3">
      <c r="A1226" s="3">
        <v>43817</v>
      </c>
      <c r="B1226" s="1">
        <v>41558.57</v>
      </c>
      <c r="C1226" s="1">
        <v>41442.75</v>
      </c>
      <c r="D1226" s="1">
        <v>41614.769999999997</v>
      </c>
      <c r="E1226" s="1">
        <v>41358.47</v>
      </c>
      <c r="F1226" s="2">
        <v>5.0000000000000001E-3</v>
      </c>
      <c r="G1226" s="1">
        <f>Tabella15[[#This Row],[MAX]]-Tabella15[[#This Row],[MIN]]</f>
        <v>256.29999999999563</v>
      </c>
    </row>
    <row r="1227" spans="1:7" x14ac:dyDescent="0.3">
      <c r="A1227" s="3">
        <v>43818</v>
      </c>
      <c r="B1227" s="1">
        <v>41673.919999999998</v>
      </c>
      <c r="C1227" s="1">
        <v>41571.82</v>
      </c>
      <c r="D1227" s="1">
        <v>41719.29</v>
      </c>
      <c r="E1227" s="1">
        <v>41456.400000000001</v>
      </c>
      <c r="F1227" s="2">
        <v>2.8E-3</v>
      </c>
      <c r="G1227" s="1">
        <f>Tabella15[[#This Row],[MAX]]-Tabella15[[#This Row],[MIN]]</f>
        <v>262.88999999999942</v>
      </c>
    </row>
    <row r="1228" spans="1:7" x14ac:dyDescent="0.3">
      <c r="A1228" s="3">
        <v>43819</v>
      </c>
      <c r="B1228" s="1">
        <v>41681.54</v>
      </c>
      <c r="C1228" s="1">
        <v>41746.199999999997</v>
      </c>
      <c r="D1228" s="1">
        <v>41809.96</v>
      </c>
      <c r="E1228" s="1">
        <v>41636.11</v>
      </c>
      <c r="F1228" s="2">
        <v>2.0000000000000001E-4</v>
      </c>
      <c r="G1228" s="1">
        <f>Tabella15[[#This Row],[MAX]]-Tabella15[[#This Row],[MIN]]</f>
        <v>173.84999999999854</v>
      </c>
    </row>
    <row r="1229" spans="1:7" x14ac:dyDescent="0.3">
      <c r="A1229" s="3">
        <v>43822</v>
      </c>
      <c r="B1229" s="1">
        <v>41642.660000000003</v>
      </c>
      <c r="C1229" s="1">
        <v>41548.26</v>
      </c>
      <c r="D1229" s="1">
        <v>41701.620000000003</v>
      </c>
      <c r="E1229" s="1">
        <v>41474.61</v>
      </c>
      <c r="F1229" s="2">
        <v>-8.9999999999999998E-4</v>
      </c>
      <c r="G1229" s="1">
        <f>Tabella15[[#This Row],[MAX]]-Tabella15[[#This Row],[MIN]]</f>
        <v>227.01000000000204</v>
      </c>
    </row>
    <row r="1230" spans="1:7" x14ac:dyDescent="0.3">
      <c r="A1230" s="3">
        <v>43823</v>
      </c>
      <c r="B1230" s="1">
        <v>41461.26</v>
      </c>
      <c r="C1230" s="1">
        <v>41684.51</v>
      </c>
      <c r="D1230" s="1">
        <v>41702.980000000003</v>
      </c>
      <c r="E1230" s="1">
        <v>41423.07</v>
      </c>
      <c r="F1230" s="2">
        <v>-4.4000000000000003E-3</v>
      </c>
      <c r="G1230" s="1">
        <f>Tabella15[[#This Row],[MAX]]-Tabella15[[#This Row],[MIN]]</f>
        <v>279.91000000000349</v>
      </c>
    </row>
    <row r="1231" spans="1:7" x14ac:dyDescent="0.3">
      <c r="A1231" s="3">
        <v>43825</v>
      </c>
      <c r="B1231" s="1">
        <v>41163.760000000002</v>
      </c>
      <c r="C1231" s="1">
        <v>41543.800000000003</v>
      </c>
      <c r="D1231" s="1">
        <v>41543.800000000003</v>
      </c>
      <c r="E1231" s="1">
        <v>41132.89</v>
      </c>
      <c r="F1231" s="2">
        <v>-7.1999999999999998E-3</v>
      </c>
      <c r="G1231" s="1">
        <f>Tabella15[[#This Row],[MAX]]-Tabella15[[#This Row],[MIN]]</f>
        <v>410.91000000000349</v>
      </c>
    </row>
    <row r="1232" spans="1:7" x14ac:dyDescent="0.3">
      <c r="A1232" s="3">
        <v>43826</v>
      </c>
      <c r="B1232" s="1">
        <v>41575.14</v>
      </c>
      <c r="C1232" s="1">
        <v>41297.08</v>
      </c>
      <c r="D1232" s="1">
        <v>41611.269999999997</v>
      </c>
      <c r="E1232" s="1">
        <v>41264.92</v>
      </c>
      <c r="F1232" s="2">
        <v>0.01</v>
      </c>
      <c r="G1232" s="1">
        <f>Tabella15[[#This Row],[MAX]]-Tabella15[[#This Row],[MIN]]</f>
        <v>346.34999999999854</v>
      </c>
    </row>
    <row r="1233" spans="1:7" x14ac:dyDescent="0.3">
      <c r="A1233" s="3">
        <v>43829</v>
      </c>
      <c r="B1233" s="1">
        <v>41558</v>
      </c>
      <c r="C1233" s="1">
        <v>41686.269999999997</v>
      </c>
      <c r="D1233" s="1">
        <v>41714.730000000003</v>
      </c>
      <c r="E1233" s="1">
        <v>41453.379999999997</v>
      </c>
      <c r="F1233" s="2">
        <v>-4.0000000000000002E-4</v>
      </c>
      <c r="G1233" s="1">
        <f>Tabella15[[#This Row],[MAX]]-Tabella15[[#This Row],[MIN]]</f>
        <v>261.35000000000582</v>
      </c>
    </row>
    <row r="1234" spans="1:7" x14ac:dyDescent="0.3">
      <c r="A1234" s="3">
        <v>43830</v>
      </c>
      <c r="B1234" s="1">
        <v>41253.74</v>
      </c>
      <c r="C1234" s="1">
        <v>41607.49</v>
      </c>
      <c r="D1234" s="1">
        <v>41607.49</v>
      </c>
      <c r="E1234" s="1">
        <v>41184.730000000003</v>
      </c>
      <c r="F1234" s="2">
        <v>-7.3000000000000001E-3</v>
      </c>
      <c r="G1234" s="1">
        <f>Tabella15[[#This Row],[MAX]]-Tabella15[[#This Row],[MIN]]</f>
        <v>422.75999999999476</v>
      </c>
    </row>
    <row r="1235" spans="1:7" x14ac:dyDescent="0.3">
      <c r="A1235" s="3">
        <v>43831</v>
      </c>
      <c r="B1235" s="1">
        <v>41306.019999999997</v>
      </c>
      <c r="C1235" s="1">
        <v>41349.360000000001</v>
      </c>
      <c r="D1235" s="1">
        <v>41443.519999999997</v>
      </c>
      <c r="E1235" s="1">
        <v>41251.18</v>
      </c>
      <c r="F1235" s="2">
        <v>1.2999999999999999E-3</v>
      </c>
      <c r="G1235" s="1">
        <f>Tabella15[[#This Row],[MAX]]-Tabella15[[#This Row],[MIN]]</f>
        <v>192.33999999999651</v>
      </c>
    </row>
    <row r="1236" spans="1:7" x14ac:dyDescent="0.3">
      <c r="A1236" s="3">
        <v>43832</v>
      </c>
      <c r="B1236" s="1">
        <v>41626.639999999999</v>
      </c>
      <c r="C1236" s="1">
        <v>41340.269999999997</v>
      </c>
      <c r="D1236" s="1">
        <v>41649.29</v>
      </c>
      <c r="E1236" s="1">
        <v>41328.449999999997</v>
      </c>
      <c r="F1236" s="2">
        <v>7.7999999999999996E-3</v>
      </c>
      <c r="G1236" s="1">
        <f>Tabella15[[#This Row],[MAX]]-Tabella15[[#This Row],[MIN]]</f>
        <v>320.84000000000378</v>
      </c>
    </row>
    <row r="1237" spans="1:7" x14ac:dyDescent="0.3">
      <c r="A1237" s="3">
        <v>43833</v>
      </c>
      <c r="B1237" s="1">
        <v>41464.61</v>
      </c>
      <c r="C1237" s="1">
        <v>41634.51</v>
      </c>
      <c r="D1237" s="1">
        <v>41636.18</v>
      </c>
      <c r="E1237" s="1">
        <v>41348.68</v>
      </c>
      <c r="F1237" s="2">
        <v>-3.8999999999999998E-3</v>
      </c>
      <c r="G1237" s="1">
        <f>Tabella15[[#This Row],[MAX]]-Tabella15[[#This Row],[MIN]]</f>
        <v>287.5</v>
      </c>
    </row>
    <row r="1238" spans="1:7" x14ac:dyDescent="0.3">
      <c r="A1238" s="3">
        <v>43836</v>
      </c>
      <c r="B1238" s="1">
        <v>40676.629999999997</v>
      </c>
      <c r="C1238" s="1">
        <v>41378.339999999997</v>
      </c>
      <c r="D1238" s="1">
        <v>41378.339999999997</v>
      </c>
      <c r="E1238" s="1">
        <v>40613.96</v>
      </c>
      <c r="F1238" s="2">
        <v>-1.9E-2</v>
      </c>
      <c r="G1238" s="1">
        <f>Tabella15[[#This Row],[MAX]]-Tabella15[[#This Row],[MIN]]</f>
        <v>764.37999999999738</v>
      </c>
    </row>
    <row r="1239" spans="1:7" x14ac:dyDescent="0.3">
      <c r="A1239" s="3">
        <v>43837</v>
      </c>
      <c r="B1239" s="1">
        <v>40869.47</v>
      </c>
      <c r="C1239" s="1">
        <v>40983.040000000001</v>
      </c>
      <c r="D1239" s="1">
        <v>41230.14</v>
      </c>
      <c r="E1239" s="1">
        <v>40727.370000000003</v>
      </c>
      <c r="F1239" s="2">
        <v>4.7000000000000002E-3</v>
      </c>
      <c r="G1239" s="1">
        <f>Tabella15[[#This Row],[MAX]]-Tabella15[[#This Row],[MIN]]</f>
        <v>502.7699999999968</v>
      </c>
    </row>
    <row r="1240" spans="1:7" x14ac:dyDescent="0.3">
      <c r="A1240" s="3">
        <v>43838</v>
      </c>
      <c r="B1240" s="1">
        <v>40817.74</v>
      </c>
      <c r="C1240" s="1">
        <v>40574.83</v>
      </c>
      <c r="D1240" s="1">
        <v>40866.36</v>
      </c>
      <c r="E1240" s="1">
        <v>40476.550000000003</v>
      </c>
      <c r="F1240" s="2">
        <v>-1.2999999999999999E-3</v>
      </c>
      <c r="G1240" s="1">
        <f>Tabella15[[#This Row],[MAX]]-Tabella15[[#This Row],[MIN]]</f>
        <v>389.80999999999767</v>
      </c>
    </row>
    <row r="1241" spans="1:7" x14ac:dyDescent="0.3">
      <c r="A1241" s="3">
        <v>43839</v>
      </c>
      <c r="B1241" s="1">
        <v>41452.35</v>
      </c>
      <c r="C1241" s="1">
        <v>41216.67</v>
      </c>
      <c r="D1241" s="1">
        <v>41482.120000000003</v>
      </c>
      <c r="E1241" s="1">
        <v>41175.72</v>
      </c>
      <c r="F1241" s="2">
        <v>1.55E-2</v>
      </c>
      <c r="G1241" s="1">
        <f>Tabella15[[#This Row],[MAX]]-Tabella15[[#This Row],[MIN]]</f>
        <v>306.40000000000146</v>
      </c>
    </row>
    <row r="1242" spans="1:7" x14ac:dyDescent="0.3">
      <c r="A1242" s="3">
        <v>43840</v>
      </c>
      <c r="B1242" s="1">
        <v>41599.72</v>
      </c>
      <c r="C1242" s="1">
        <v>41568.199999999997</v>
      </c>
      <c r="D1242" s="1">
        <v>41775.11</v>
      </c>
      <c r="E1242" s="1">
        <v>41447.800000000003</v>
      </c>
      <c r="F1242" s="2">
        <v>3.5999999999999999E-3</v>
      </c>
      <c r="G1242" s="1">
        <f>Tabella15[[#This Row],[MAX]]-Tabella15[[#This Row],[MIN]]</f>
        <v>327.30999999999767</v>
      </c>
    </row>
    <row r="1243" spans="1:7" x14ac:dyDescent="0.3">
      <c r="A1243" s="3">
        <v>43843</v>
      </c>
      <c r="B1243" s="1">
        <v>41859.69</v>
      </c>
      <c r="C1243" s="1">
        <v>41788.21</v>
      </c>
      <c r="D1243" s="1">
        <v>41899.629999999997</v>
      </c>
      <c r="E1243" s="1">
        <v>41720.76</v>
      </c>
      <c r="F1243" s="2">
        <v>6.1999999999999998E-3</v>
      </c>
      <c r="G1243" s="1">
        <f>Tabella15[[#This Row],[MAX]]-Tabella15[[#This Row],[MIN]]</f>
        <v>178.86999999999534</v>
      </c>
    </row>
    <row r="1244" spans="1:7" x14ac:dyDescent="0.3">
      <c r="A1244" s="3">
        <v>43844</v>
      </c>
      <c r="B1244" s="1">
        <v>41952.63</v>
      </c>
      <c r="C1244" s="1">
        <v>41883.089999999997</v>
      </c>
      <c r="D1244" s="1">
        <v>41994.26</v>
      </c>
      <c r="E1244" s="1">
        <v>41770.9</v>
      </c>
      <c r="F1244" s="2">
        <v>2.2000000000000001E-3</v>
      </c>
      <c r="G1244" s="1">
        <f>Tabella15[[#This Row],[MAX]]-Tabella15[[#This Row],[MIN]]</f>
        <v>223.36000000000058</v>
      </c>
    </row>
    <row r="1245" spans="1:7" x14ac:dyDescent="0.3">
      <c r="A1245" s="3">
        <v>43845</v>
      </c>
      <c r="B1245" s="1">
        <v>41872.730000000003</v>
      </c>
      <c r="C1245" s="1">
        <v>41969.86</v>
      </c>
      <c r="D1245" s="1">
        <v>41969.86</v>
      </c>
      <c r="E1245" s="1">
        <v>41648.11</v>
      </c>
      <c r="F1245" s="2">
        <v>-1.9E-3</v>
      </c>
      <c r="G1245" s="1">
        <f>Tabella15[[#This Row],[MAX]]-Tabella15[[#This Row],[MIN]]</f>
        <v>321.75</v>
      </c>
    </row>
    <row r="1246" spans="1:7" x14ac:dyDescent="0.3">
      <c r="A1246" s="3">
        <v>43846</v>
      </c>
      <c r="B1246" s="1">
        <v>41932.559999999998</v>
      </c>
      <c r="C1246" s="1">
        <v>41924.74</v>
      </c>
      <c r="D1246" s="1">
        <v>42059.45</v>
      </c>
      <c r="E1246" s="1">
        <v>41812.28</v>
      </c>
      <c r="F1246" s="2">
        <v>1.4E-3</v>
      </c>
      <c r="G1246" s="1">
        <f>Tabella15[[#This Row],[MAX]]-Tabella15[[#This Row],[MIN]]</f>
        <v>247.16999999999825</v>
      </c>
    </row>
    <row r="1247" spans="1:7" x14ac:dyDescent="0.3">
      <c r="A1247" s="3">
        <v>43847</v>
      </c>
      <c r="B1247" s="1">
        <v>41945.37</v>
      </c>
      <c r="C1247" s="1">
        <v>41929.019999999997</v>
      </c>
      <c r="D1247" s="1">
        <v>42063.93</v>
      </c>
      <c r="E1247" s="1">
        <v>41850.29</v>
      </c>
      <c r="F1247" s="2">
        <v>2.9999999999999997E-4</v>
      </c>
      <c r="G1247" s="1">
        <f>Tabella15[[#This Row],[MAX]]-Tabella15[[#This Row],[MIN]]</f>
        <v>213.63999999999942</v>
      </c>
    </row>
    <row r="1248" spans="1:7" x14ac:dyDescent="0.3">
      <c r="A1248" s="3">
        <v>43850</v>
      </c>
      <c r="B1248" s="1">
        <v>41528.910000000003</v>
      </c>
      <c r="C1248" s="1">
        <v>42263</v>
      </c>
      <c r="D1248" s="1">
        <v>42273.87</v>
      </c>
      <c r="E1248" s="1">
        <v>41503.370000000003</v>
      </c>
      <c r="F1248" s="2">
        <v>-9.9000000000000008E-3</v>
      </c>
      <c r="G1248" s="1">
        <f>Tabella15[[#This Row],[MAX]]-Tabella15[[#This Row],[MIN]]</f>
        <v>770.5</v>
      </c>
    </row>
    <row r="1249" spans="1:7" x14ac:dyDescent="0.3">
      <c r="A1249" s="3">
        <v>43851</v>
      </c>
      <c r="B1249" s="1">
        <v>41323.81</v>
      </c>
      <c r="C1249" s="1">
        <v>41487.57</v>
      </c>
      <c r="D1249" s="1">
        <v>41532.589999999997</v>
      </c>
      <c r="E1249" s="1">
        <v>41294.300000000003</v>
      </c>
      <c r="F1249" s="2">
        <v>-4.8999999999999998E-3</v>
      </c>
      <c r="G1249" s="1">
        <f>Tabella15[[#This Row],[MAX]]-Tabella15[[#This Row],[MIN]]</f>
        <v>238.2899999999936</v>
      </c>
    </row>
    <row r="1250" spans="1:7" x14ac:dyDescent="0.3">
      <c r="A1250" s="3">
        <v>43852</v>
      </c>
      <c r="B1250" s="1">
        <v>41115.379999999997</v>
      </c>
      <c r="C1250" s="1">
        <v>41467.129999999997</v>
      </c>
      <c r="D1250" s="1">
        <v>41532.29</v>
      </c>
      <c r="E1250" s="1">
        <v>41059.040000000001</v>
      </c>
      <c r="F1250" s="2">
        <v>-5.0000000000000001E-3</v>
      </c>
      <c r="G1250" s="1">
        <f>Tabella15[[#This Row],[MAX]]-Tabella15[[#This Row],[MIN]]</f>
        <v>473.25</v>
      </c>
    </row>
    <row r="1251" spans="1:7" x14ac:dyDescent="0.3">
      <c r="A1251" s="3">
        <v>43853</v>
      </c>
      <c r="B1251" s="1">
        <v>41386.400000000001</v>
      </c>
      <c r="C1251" s="1">
        <v>41191.5</v>
      </c>
      <c r="D1251" s="1">
        <v>41413.96</v>
      </c>
      <c r="E1251" s="1">
        <v>41098.910000000003</v>
      </c>
      <c r="F1251" s="2">
        <v>6.6E-3</v>
      </c>
      <c r="G1251" s="1">
        <f>Tabella15[[#This Row],[MAX]]-Tabella15[[#This Row],[MIN]]</f>
        <v>315.04999999999563</v>
      </c>
    </row>
    <row r="1252" spans="1:7" x14ac:dyDescent="0.3">
      <c r="A1252" s="3">
        <v>43854</v>
      </c>
      <c r="B1252" s="1">
        <v>41613.19</v>
      </c>
      <c r="C1252" s="1">
        <v>41377.040000000001</v>
      </c>
      <c r="D1252" s="1">
        <v>41697.03</v>
      </c>
      <c r="E1252" s="1">
        <v>41275.599999999999</v>
      </c>
      <c r="F1252" s="2">
        <v>5.4999999999999997E-3</v>
      </c>
      <c r="G1252" s="1">
        <f>Tabella15[[#This Row],[MAX]]-Tabella15[[#This Row],[MIN]]</f>
        <v>421.43000000000029</v>
      </c>
    </row>
    <row r="1253" spans="1:7" x14ac:dyDescent="0.3">
      <c r="A1253" s="3">
        <v>43857</v>
      </c>
      <c r="B1253" s="1">
        <v>41155.120000000003</v>
      </c>
      <c r="C1253" s="1">
        <v>41510.68</v>
      </c>
      <c r="D1253" s="1">
        <v>41516.269999999997</v>
      </c>
      <c r="E1253" s="1">
        <v>41122.480000000003</v>
      </c>
      <c r="F1253" s="2">
        <v>-1.0999999999999999E-2</v>
      </c>
      <c r="G1253" s="1">
        <f>Tabella15[[#This Row],[MAX]]-Tabella15[[#This Row],[MIN]]</f>
        <v>393.7899999999936</v>
      </c>
    </row>
    <row r="1254" spans="1:7" x14ac:dyDescent="0.3">
      <c r="A1254" s="3">
        <v>43858</v>
      </c>
      <c r="B1254" s="1">
        <v>40966.86</v>
      </c>
      <c r="C1254" s="1">
        <v>41299.68</v>
      </c>
      <c r="D1254" s="1">
        <v>41333.25</v>
      </c>
      <c r="E1254" s="1">
        <v>40869.75</v>
      </c>
      <c r="F1254" s="2">
        <v>-4.5999999999999999E-3</v>
      </c>
      <c r="G1254" s="1">
        <f>Tabella15[[#This Row],[MAX]]-Tabella15[[#This Row],[MIN]]</f>
        <v>463.5</v>
      </c>
    </row>
    <row r="1255" spans="1:7" x14ac:dyDescent="0.3">
      <c r="A1255" s="3">
        <v>43859</v>
      </c>
      <c r="B1255" s="1">
        <v>41198.660000000003</v>
      </c>
      <c r="C1255" s="1">
        <v>41131.57</v>
      </c>
      <c r="D1255" s="1">
        <v>41334.86</v>
      </c>
      <c r="E1255" s="1">
        <v>41108.19</v>
      </c>
      <c r="F1255" s="2">
        <v>5.7000000000000002E-3</v>
      </c>
      <c r="G1255" s="1">
        <f>Tabella15[[#This Row],[MAX]]-Tabella15[[#This Row],[MIN]]</f>
        <v>226.66999999999825</v>
      </c>
    </row>
    <row r="1256" spans="1:7" x14ac:dyDescent="0.3">
      <c r="A1256" s="3">
        <v>43860</v>
      </c>
      <c r="B1256" s="1">
        <v>40913.82</v>
      </c>
      <c r="C1256" s="1">
        <v>41380.14</v>
      </c>
      <c r="D1256" s="1">
        <v>41380.14</v>
      </c>
      <c r="E1256" s="1">
        <v>40829.910000000003</v>
      </c>
      <c r="F1256" s="2">
        <v>-6.8999999999999999E-3</v>
      </c>
      <c r="G1256" s="1">
        <f>Tabella15[[#This Row],[MAX]]-Tabella15[[#This Row],[MIN]]</f>
        <v>550.22999999999593</v>
      </c>
    </row>
    <row r="1257" spans="1:7" x14ac:dyDescent="0.3">
      <c r="A1257" s="3">
        <v>43861</v>
      </c>
      <c r="B1257" s="1">
        <v>40723.49</v>
      </c>
      <c r="C1257" s="1">
        <v>41146.559999999998</v>
      </c>
      <c r="D1257" s="1">
        <v>41154.49</v>
      </c>
      <c r="E1257" s="1">
        <v>40671.01</v>
      </c>
      <c r="F1257" s="2">
        <v>-4.7000000000000002E-3</v>
      </c>
      <c r="G1257" s="1">
        <f>Tabella15[[#This Row],[MAX]]-Tabella15[[#This Row],[MIN]]</f>
        <v>483.47999999999593</v>
      </c>
    </row>
    <row r="1258" spans="1:7" x14ac:dyDescent="0.3">
      <c r="A1258" s="3">
        <v>43862</v>
      </c>
      <c r="B1258" s="1">
        <v>39735.53</v>
      </c>
      <c r="C1258" s="1">
        <v>40753.18</v>
      </c>
      <c r="D1258" s="1">
        <v>40905.78</v>
      </c>
      <c r="E1258" s="1">
        <v>39631.24</v>
      </c>
      <c r="F1258" s="2">
        <v>-2.4299999999999999E-2</v>
      </c>
      <c r="G1258" s="1">
        <f>Tabella15[[#This Row],[MAX]]-Tabella15[[#This Row],[MIN]]</f>
        <v>1274.5400000000009</v>
      </c>
    </row>
    <row r="1259" spans="1:7" x14ac:dyDescent="0.3">
      <c r="A1259" s="3">
        <v>43864</v>
      </c>
      <c r="B1259" s="1">
        <v>39872.31</v>
      </c>
      <c r="C1259" s="1">
        <v>39701.019999999997</v>
      </c>
      <c r="D1259" s="1">
        <v>40014.9</v>
      </c>
      <c r="E1259" s="1">
        <v>39563.07</v>
      </c>
      <c r="F1259" s="2">
        <v>3.3999999999999998E-3</v>
      </c>
      <c r="G1259" s="1">
        <f>Tabella15[[#This Row],[MAX]]-Tabella15[[#This Row],[MIN]]</f>
        <v>451.83000000000175</v>
      </c>
    </row>
    <row r="1260" spans="1:7" x14ac:dyDescent="0.3">
      <c r="A1260" s="3">
        <v>43865</v>
      </c>
      <c r="B1260" s="1">
        <v>40789.379999999997</v>
      </c>
      <c r="C1260" s="1">
        <v>40178.74</v>
      </c>
      <c r="D1260" s="1">
        <v>40818.94</v>
      </c>
      <c r="E1260" s="1">
        <v>40117.46</v>
      </c>
      <c r="F1260" s="2">
        <v>2.3E-2</v>
      </c>
      <c r="G1260" s="1">
        <f>Tabella15[[#This Row],[MAX]]-Tabella15[[#This Row],[MIN]]</f>
        <v>701.4800000000032</v>
      </c>
    </row>
    <row r="1261" spans="1:7" x14ac:dyDescent="0.3">
      <c r="A1261" s="3">
        <v>43866</v>
      </c>
      <c r="B1261" s="1">
        <v>41142.660000000003</v>
      </c>
      <c r="C1261" s="1">
        <v>40921.71</v>
      </c>
      <c r="D1261" s="1">
        <v>41177</v>
      </c>
      <c r="E1261" s="1">
        <v>40703.32</v>
      </c>
      <c r="F1261" s="2">
        <v>8.6999999999999994E-3</v>
      </c>
      <c r="G1261" s="1">
        <f>Tabella15[[#This Row],[MAX]]-Tabella15[[#This Row],[MIN]]</f>
        <v>473.68000000000029</v>
      </c>
    </row>
    <row r="1262" spans="1:7" x14ac:dyDescent="0.3">
      <c r="A1262" s="3">
        <v>43867</v>
      </c>
      <c r="B1262" s="1">
        <v>41306.03</v>
      </c>
      <c r="C1262" s="1">
        <v>41209.129999999997</v>
      </c>
      <c r="D1262" s="1">
        <v>41405.43</v>
      </c>
      <c r="E1262" s="1">
        <v>41113.11</v>
      </c>
      <c r="F1262" s="2">
        <v>4.0000000000000001E-3</v>
      </c>
      <c r="G1262" s="1">
        <f>Tabella15[[#This Row],[MAX]]-Tabella15[[#This Row],[MIN]]</f>
        <v>292.31999999999971</v>
      </c>
    </row>
    <row r="1263" spans="1:7" x14ac:dyDescent="0.3">
      <c r="A1263" s="3">
        <v>43868</v>
      </c>
      <c r="B1263" s="1">
        <v>41141.85</v>
      </c>
      <c r="C1263" s="1">
        <v>41394.410000000003</v>
      </c>
      <c r="D1263" s="1">
        <v>41394.410000000003</v>
      </c>
      <c r="E1263" s="1">
        <v>41073.360000000001</v>
      </c>
      <c r="F1263" s="2">
        <v>-4.0000000000000001E-3</v>
      </c>
      <c r="G1263" s="1">
        <f>Tabella15[[#This Row],[MAX]]-Tabella15[[#This Row],[MIN]]</f>
        <v>321.05000000000291</v>
      </c>
    </row>
    <row r="1264" spans="1:7" x14ac:dyDescent="0.3">
      <c r="A1264" s="3">
        <v>43871</v>
      </c>
      <c r="B1264" s="1">
        <v>40979.620000000003</v>
      </c>
      <c r="C1264" s="1">
        <v>41166.720000000001</v>
      </c>
      <c r="D1264" s="1">
        <v>41172.06</v>
      </c>
      <c r="E1264" s="1">
        <v>40798.980000000003</v>
      </c>
      <c r="F1264" s="2">
        <v>-3.8999999999999998E-3</v>
      </c>
      <c r="G1264" s="1">
        <f>Tabella15[[#This Row],[MAX]]-Tabella15[[#This Row],[MIN]]</f>
        <v>373.07999999999447</v>
      </c>
    </row>
    <row r="1265" spans="1:7" x14ac:dyDescent="0.3">
      <c r="A1265" s="3">
        <v>43872</v>
      </c>
      <c r="B1265" s="1">
        <v>41216.14</v>
      </c>
      <c r="C1265" s="1">
        <v>41183.39</v>
      </c>
      <c r="D1265" s="1">
        <v>41444.339999999997</v>
      </c>
      <c r="E1265" s="1">
        <v>41179.14</v>
      </c>
      <c r="F1265" s="2">
        <v>5.7999999999999996E-3</v>
      </c>
      <c r="G1265" s="1">
        <f>Tabella15[[#This Row],[MAX]]-Tabella15[[#This Row],[MIN]]</f>
        <v>265.19999999999709</v>
      </c>
    </row>
    <row r="1266" spans="1:7" x14ac:dyDescent="0.3">
      <c r="A1266" s="3">
        <v>43873</v>
      </c>
      <c r="B1266" s="1">
        <v>41565.9</v>
      </c>
      <c r="C1266" s="1">
        <v>41330.85</v>
      </c>
      <c r="D1266" s="1">
        <v>41671.86</v>
      </c>
      <c r="E1266" s="1">
        <v>41330.85</v>
      </c>
      <c r="F1266" s="2">
        <v>8.5000000000000006E-3</v>
      </c>
      <c r="G1266" s="1">
        <f>Tabella15[[#This Row],[MAX]]-Tabella15[[#This Row],[MIN]]</f>
        <v>341.01000000000204</v>
      </c>
    </row>
    <row r="1267" spans="1:7" x14ac:dyDescent="0.3">
      <c r="A1267" s="3">
        <v>43874</v>
      </c>
      <c r="B1267" s="1">
        <v>41459.79</v>
      </c>
      <c r="C1267" s="1">
        <v>41707.21</v>
      </c>
      <c r="D1267" s="1">
        <v>41709.300000000003</v>
      </c>
      <c r="E1267" s="1">
        <v>41338.31</v>
      </c>
      <c r="F1267" s="2">
        <v>-2.5999999999999999E-3</v>
      </c>
      <c r="G1267" s="1">
        <f>Tabella15[[#This Row],[MAX]]-Tabella15[[#This Row],[MIN]]</f>
        <v>370.99000000000524</v>
      </c>
    </row>
    <row r="1268" spans="1:7" x14ac:dyDescent="0.3">
      <c r="A1268" s="3">
        <v>43875</v>
      </c>
      <c r="B1268" s="1">
        <v>41257.74</v>
      </c>
      <c r="C1268" s="1">
        <v>41510.19</v>
      </c>
      <c r="D1268" s="1">
        <v>41702.36</v>
      </c>
      <c r="E1268" s="1">
        <v>41183.129999999997</v>
      </c>
      <c r="F1268" s="2">
        <v>-4.8999999999999998E-3</v>
      </c>
      <c r="G1268" s="1">
        <f>Tabella15[[#This Row],[MAX]]-Tabella15[[#This Row],[MIN]]</f>
        <v>519.2300000000032</v>
      </c>
    </row>
    <row r="1269" spans="1:7" x14ac:dyDescent="0.3">
      <c r="A1269" s="3">
        <v>43878</v>
      </c>
      <c r="B1269" s="1">
        <v>41055.69</v>
      </c>
      <c r="C1269" s="1">
        <v>41324.04</v>
      </c>
      <c r="D1269" s="1">
        <v>41420.339999999997</v>
      </c>
      <c r="E1269" s="1">
        <v>41030.58</v>
      </c>
      <c r="F1269" s="2">
        <v>-4.8999999999999998E-3</v>
      </c>
      <c r="G1269" s="1">
        <f>Tabella15[[#This Row],[MAX]]-Tabella15[[#This Row],[MIN]]</f>
        <v>389.75999999999476</v>
      </c>
    </row>
    <row r="1270" spans="1:7" x14ac:dyDescent="0.3">
      <c r="A1270" s="3">
        <v>43879</v>
      </c>
      <c r="B1270" s="1">
        <v>40894.379999999997</v>
      </c>
      <c r="C1270" s="1">
        <v>41042.46</v>
      </c>
      <c r="D1270" s="1">
        <v>41042.46</v>
      </c>
      <c r="E1270" s="1">
        <v>40610.949999999997</v>
      </c>
      <c r="F1270" s="2">
        <v>-3.8999999999999998E-3</v>
      </c>
      <c r="G1270" s="1">
        <f>Tabella15[[#This Row],[MAX]]-Tabella15[[#This Row],[MIN]]</f>
        <v>431.51000000000204</v>
      </c>
    </row>
    <row r="1271" spans="1:7" x14ac:dyDescent="0.3">
      <c r="A1271" s="3">
        <v>43880</v>
      </c>
      <c r="B1271" s="1">
        <v>41323</v>
      </c>
      <c r="C1271" s="1">
        <v>41121.51</v>
      </c>
      <c r="D1271" s="1">
        <v>41357.160000000003</v>
      </c>
      <c r="E1271" s="1">
        <v>41048.93</v>
      </c>
      <c r="F1271" s="2">
        <v>1.0500000000000001E-2</v>
      </c>
      <c r="G1271" s="1">
        <f>Tabella15[[#This Row],[MAX]]-Tabella15[[#This Row],[MIN]]</f>
        <v>308.2300000000032</v>
      </c>
    </row>
    <row r="1272" spans="1:7" x14ac:dyDescent="0.3">
      <c r="A1272" s="3">
        <v>43881</v>
      </c>
      <c r="B1272" s="1">
        <v>41170.120000000003</v>
      </c>
      <c r="C1272" s="1">
        <v>41334.959999999999</v>
      </c>
      <c r="D1272" s="1">
        <v>41399.93</v>
      </c>
      <c r="E1272" s="1">
        <v>41134.31</v>
      </c>
      <c r="F1272" s="2">
        <v>-3.7000000000000002E-3</v>
      </c>
      <c r="G1272" s="1">
        <f>Tabella15[[#This Row],[MAX]]-Tabella15[[#This Row],[MIN]]</f>
        <v>265.62000000000262</v>
      </c>
    </row>
    <row r="1273" spans="1:7" x14ac:dyDescent="0.3">
      <c r="A1273" s="3">
        <v>43885</v>
      </c>
      <c r="B1273" s="1">
        <v>40363.230000000003</v>
      </c>
      <c r="C1273" s="1">
        <v>41037.01</v>
      </c>
      <c r="D1273" s="1">
        <v>41037.01</v>
      </c>
      <c r="E1273" s="1">
        <v>40306.36</v>
      </c>
      <c r="F1273" s="2">
        <v>-1.9599999999999999E-2</v>
      </c>
      <c r="G1273" s="1">
        <f>Tabella15[[#This Row],[MAX]]-Tabella15[[#This Row],[MIN]]</f>
        <v>730.65000000000146</v>
      </c>
    </row>
    <row r="1274" spans="1:7" x14ac:dyDescent="0.3">
      <c r="A1274" s="3">
        <v>43886</v>
      </c>
      <c r="B1274" s="1">
        <v>40281.199999999997</v>
      </c>
      <c r="C1274" s="1">
        <v>40497.72</v>
      </c>
      <c r="D1274" s="1">
        <v>40536</v>
      </c>
      <c r="E1274" s="1">
        <v>40220.589999999997</v>
      </c>
      <c r="F1274" s="2">
        <v>-2E-3</v>
      </c>
      <c r="G1274" s="1">
        <f>Tabella15[[#This Row],[MAX]]-Tabella15[[#This Row],[MIN]]</f>
        <v>315.41000000000349</v>
      </c>
    </row>
    <row r="1275" spans="1:7" x14ac:dyDescent="0.3">
      <c r="A1275" s="3">
        <v>43887</v>
      </c>
      <c r="B1275" s="1">
        <v>39888.959999999999</v>
      </c>
      <c r="C1275" s="1">
        <v>40194.89</v>
      </c>
      <c r="D1275" s="1">
        <v>40255.39</v>
      </c>
      <c r="E1275" s="1">
        <v>39760.39</v>
      </c>
      <c r="F1275" s="2">
        <v>-9.7000000000000003E-3</v>
      </c>
      <c r="G1275" s="1">
        <f>Tabella15[[#This Row],[MAX]]-Tabella15[[#This Row],[MIN]]</f>
        <v>495</v>
      </c>
    </row>
    <row r="1276" spans="1:7" x14ac:dyDescent="0.3">
      <c r="A1276" s="3">
        <v>43888</v>
      </c>
      <c r="B1276" s="1">
        <v>39745.660000000003</v>
      </c>
      <c r="C1276" s="1">
        <v>39947.800000000003</v>
      </c>
      <c r="D1276" s="1">
        <v>39947.800000000003</v>
      </c>
      <c r="E1276" s="1">
        <v>39423.269999999997</v>
      </c>
      <c r="F1276" s="2">
        <v>-3.5999999999999999E-3</v>
      </c>
      <c r="G1276" s="1">
        <f>Tabella15[[#This Row],[MAX]]-Tabella15[[#This Row],[MIN]]</f>
        <v>524.53000000000611</v>
      </c>
    </row>
    <row r="1277" spans="1:7" x14ac:dyDescent="0.3">
      <c r="A1277" s="3">
        <v>43889</v>
      </c>
      <c r="B1277" s="1">
        <v>38297.29</v>
      </c>
      <c r="C1277" s="1">
        <v>39087.47</v>
      </c>
      <c r="D1277" s="1">
        <v>39087.47</v>
      </c>
      <c r="E1277" s="1">
        <v>38219.97</v>
      </c>
      <c r="F1277" s="2">
        <v>-3.6400000000000002E-2</v>
      </c>
      <c r="G1277" s="1">
        <f>Tabella15[[#This Row],[MAX]]-Tabella15[[#This Row],[MIN]]</f>
        <v>867.5</v>
      </c>
    </row>
    <row r="1278" spans="1:7" x14ac:dyDescent="0.3">
      <c r="A1278" s="3">
        <v>43892</v>
      </c>
      <c r="B1278" s="1">
        <v>38144.019999999997</v>
      </c>
      <c r="C1278" s="1">
        <v>38910.949999999997</v>
      </c>
      <c r="D1278" s="1">
        <v>39083.17</v>
      </c>
      <c r="E1278" s="1">
        <v>37785.99</v>
      </c>
      <c r="F1278" s="2">
        <v>-4.0000000000000001E-3</v>
      </c>
      <c r="G1278" s="1">
        <f>Tabella15[[#This Row],[MAX]]-Tabella15[[#This Row],[MIN]]</f>
        <v>1297.1800000000003</v>
      </c>
    </row>
    <row r="1279" spans="1:7" x14ac:dyDescent="0.3">
      <c r="A1279" s="3">
        <v>43893</v>
      </c>
      <c r="B1279" s="1">
        <v>38623.699999999997</v>
      </c>
      <c r="C1279" s="1">
        <v>38480.89</v>
      </c>
      <c r="D1279" s="1">
        <v>38754.239999999998</v>
      </c>
      <c r="E1279" s="1">
        <v>38142.300000000003</v>
      </c>
      <c r="F1279" s="2">
        <v>1.26E-2</v>
      </c>
      <c r="G1279" s="1">
        <f>Tabella15[[#This Row],[MAX]]-Tabella15[[#This Row],[MIN]]</f>
        <v>611.93999999999505</v>
      </c>
    </row>
    <row r="1280" spans="1:7" x14ac:dyDescent="0.3">
      <c r="A1280" s="3">
        <v>43894</v>
      </c>
      <c r="B1280" s="1">
        <v>38409.480000000003</v>
      </c>
      <c r="C1280" s="1">
        <v>38715.72</v>
      </c>
      <c r="D1280" s="1">
        <v>38791.699999999997</v>
      </c>
      <c r="E1280" s="1">
        <v>37846.1</v>
      </c>
      <c r="F1280" s="2">
        <v>-5.4999999999999997E-3</v>
      </c>
      <c r="G1280" s="1">
        <f>Tabella15[[#This Row],[MAX]]-Tabella15[[#This Row],[MIN]]</f>
        <v>945.59999999999854</v>
      </c>
    </row>
    <row r="1281" spans="1:7" x14ac:dyDescent="0.3">
      <c r="A1281" s="3">
        <v>43895</v>
      </c>
      <c r="B1281" s="1">
        <v>38470.61</v>
      </c>
      <c r="C1281" s="1">
        <v>38604.25</v>
      </c>
      <c r="D1281" s="1">
        <v>38887.800000000003</v>
      </c>
      <c r="E1281" s="1">
        <v>38386.68</v>
      </c>
      <c r="F1281" s="2">
        <v>1.6000000000000001E-3</v>
      </c>
      <c r="G1281" s="1">
        <f>Tabella15[[#This Row],[MAX]]-Tabella15[[#This Row],[MIN]]</f>
        <v>501.12000000000262</v>
      </c>
    </row>
    <row r="1282" spans="1:7" x14ac:dyDescent="0.3">
      <c r="A1282" s="3">
        <v>43896</v>
      </c>
      <c r="B1282" s="1">
        <v>37576.620000000003</v>
      </c>
      <c r="C1282" s="1">
        <v>37613.96</v>
      </c>
      <c r="D1282" s="1">
        <v>37747.07</v>
      </c>
      <c r="E1282" s="1">
        <v>37011.089999999997</v>
      </c>
      <c r="F1282" s="2">
        <v>-2.3199999999999998E-2</v>
      </c>
      <c r="G1282" s="1">
        <f>Tabella15[[#This Row],[MAX]]-Tabella15[[#This Row],[MIN]]</f>
        <v>735.9800000000032</v>
      </c>
    </row>
    <row r="1283" spans="1:7" x14ac:dyDescent="0.3">
      <c r="A1283" s="3">
        <v>43899</v>
      </c>
      <c r="B1283" s="1">
        <v>35634.949999999997</v>
      </c>
      <c r="C1283" s="1">
        <v>36950.199999999997</v>
      </c>
      <c r="D1283" s="1">
        <v>36950.199999999997</v>
      </c>
      <c r="E1283" s="1">
        <v>35109.18</v>
      </c>
      <c r="F1283" s="2">
        <v>-5.1700000000000003E-2</v>
      </c>
      <c r="G1283" s="1">
        <f>Tabella15[[#This Row],[MAX]]-Tabella15[[#This Row],[MIN]]</f>
        <v>1841.0199999999968</v>
      </c>
    </row>
    <row r="1284" spans="1:7" x14ac:dyDescent="0.3">
      <c r="A1284" s="3">
        <v>43901</v>
      </c>
      <c r="B1284" s="1">
        <v>35697.4</v>
      </c>
      <c r="C1284" s="1">
        <v>35468.9</v>
      </c>
      <c r="D1284" s="1">
        <v>36021.51</v>
      </c>
      <c r="E1284" s="1">
        <v>35261.919999999998</v>
      </c>
      <c r="F1284" s="2">
        <v>1.8E-3</v>
      </c>
      <c r="G1284" s="1">
        <f>Tabella15[[#This Row],[MAX]]-Tabella15[[#This Row],[MIN]]</f>
        <v>759.59000000000378</v>
      </c>
    </row>
    <row r="1285" spans="1:7" x14ac:dyDescent="0.3">
      <c r="A1285" s="3">
        <v>43902</v>
      </c>
      <c r="B1285" s="1">
        <v>32778.14</v>
      </c>
      <c r="C1285" s="1">
        <v>34472.5</v>
      </c>
      <c r="D1285" s="1">
        <v>34472.5</v>
      </c>
      <c r="E1285" s="1">
        <v>32493.1</v>
      </c>
      <c r="F1285" s="2">
        <v>-8.1799999999999998E-2</v>
      </c>
      <c r="G1285" s="1">
        <f>Tabella15[[#This Row],[MAX]]-Tabella15[[#This Row],[MIN]]</f>
        <v>1979.4000000000015</v>
      </c>
    </row>
    <row r="1286" spans="1:7" x14ac:dyDescent="0.3">
      <c r="A1286" s="3">
        <v>43903</v>
      </c>
      <c r="B1286" s="1">
        <v>34103.480000000003</v>
      </c>
      <c r="C1286" s="1">
        <v>31214.13</v>
      </c>
      <c r="D1286" s="1">
        <v>34769.480000000003</v>
      </c>
      <c r="E1286" s="1">
        <v>29388.97</v>
      </c>
      <c r="F1286" s="2">
        <v>4.0399999999999998E-2</v>
      </c>
      <c r="G1286" s="1">
        <f>Tabella15[[#This Row],[MAX]]-Tabella15[[#This Row],[MIN]]</f>
        <v>5380.510000000002</v>
      </c>
    </row>
    <row r="1287" spans="1:7" x14ac:dyDescent="0.3">
      <c r="A1287" s="3">
        <v>43906</v>
      </c>
      <c r="B1287" s="1">
        <v>31390.07</v>
      </c>
      <c r="C1287" s="1">
        <v>33103.24</v>
      </c>
      <c r="D1287" s="1">
        <v>33103.24</v>
      </c>
      <c r="E1287" s="1">
        <v>31276.3</v>
      </c>
      <c r="F1287" s="2">
        <v>-7.9600000000000004E-2</v>
      </c>
      <c r="G1287" s="1">
        <f>Tabella15[[#This Row],[MAX]]-Tabella15[[#This Row],[MIN]]</f>
        <v>1826.9399999999987</v>
      </c>
    </row>
    <row r="1288" spans="1:7" x14ac:dyDescent="0.3">
      <c r="A1288" s="3">
        <v>43907</v>
      </c>
      <c r="B1288" s="1">
        <v>30579.09</v>
      </c>
      <c r="C1288" s="1">
        <v>31611.57</v>
      </c>
      <c r="D1288" s="1">
        <v>32047.98</v>
      </c>
      <c r="E1288" s="1">
        <v>30394.94</v>
      </c>
      <c r="F1288" s="2">
        <v>-2.58E-2</v>
      </c>
      <c r="G1288" s="1">
        <f>Tabella15[[#This Row],[MAX]]-Tabella15[[#This Row],[MIN]]</f>
        <v>1653.0400000000009</v>
      </c>
    </row>
    <row r="1289" spans="1:7" x14ac:dyDescent="0.3">
      <c r="A1289" s="3">
        <v>43908</v>
      </c>
      <c r="B1289" s="1">
        <v>28869.51</v>
      </c>
      <c r="C1289" s="1">
        <v>30968.84</v>
      </c>
      <c r="D1289" s="1">
        <v>31101.77</v>
      </c>
      <c r="E1289" s="1">
        <v>28613.05</v>
      </c>
      <c r="F1289" s="2">
        <v>-5.5899999999999998E-2</v>
      </c>
      <c r="G1289" s="1">
        <f>Tabella15[[#This Row],[MAX]]-Tabella15[[#This Row],[MIN]]</f>
        <v>2488.7200000000012</v>
      </c>
    </row>
    <row r="1290" spans="1:7" x14ac:dyDescent="0.3">
      <c r="A1290" s="3">
        <v>43909</v>
      </c>
      <c r="B1290" s="1">
        <v>28288.23</v>
      </c>
      <c r="C1290" s="1">
        <v>27773.360000000001</v>
      </c>
      <c r="D1290" s="1">
        <v>29370.53</v>
      </c>
      <c r="E1290" s="1">
        <v>26714.46</v>
      </c>
      <c r="F1290" s="2">
        <v>-2.01E-2</v>
      </c>
      <c r="G1290" s="1">
        <f>Tabella15[[#This Row],[MAX]]-Tabella15[[#This Row],[MIN]]</f>
        <v>2656.0699999999997</v>
      </c>
    </row>
    <row r="1291" spans="1:7" x14ac:dyDescent="0.3">
      <c r="A1291" s="3">
        <v>43910</v>
      </c>
      <c r="B1291" s="1">
        <v>29915.96</v>
      </c>
      <c r="C1291" s="1">
        <v>28460.82</v>
      </c>
      <c r="D1291" s="1">
        <v>30418.2</v>
      </c>
      <c r="E1291" s="1">
        <v>27932.67</v>
      </c>
      <c r="F1291" s="2">
        <v>5.7500000000000002E-2</v>
      </c>
      <c r="G1291" s="1">
        <f>Tabella15[[#This Row],[MAX]]-Tabella15[[#This Row],[MIN]]</f>
        <v>2485.5300000000025</v>
      </c>
    </row>
    <row r="1292" spans="1:7" x14ac:dyDescent="0.3">
      <c r="A1292" s="3">
        <v>43913</v>
      </c>
      <c r="B1292" s="1">
        <v>25981.24</v>
      </c>
      <c r="C1292" s="1">
        <v>27608.799999999999</v>
      </c>
      <c r="D1292" s="1">
        <v>27900.83</v>
      </c>
      <c r="E1292" s="1">
        <v>25880.83</v>
      </c>
      <c r="F1292" s="2">
        <v>-0.13150000000000001</v>
      </c>
      <c r="G1292" s="1">
        <f>Tabella15[[#This Row],[MAX]]-Tabella15[[#This Row],[MIN]]</f>
        <v>2020</v>
      </c>
    </row>
    <row r="1293" spans="1:7" x14ac:dyDescent="0.3">
      <c r="A1293" s="3">
        <v>43914</v>
      </c>
      <c r="B1293" s="1">
        <v>26674.03</v>
      </c>
      <c r="C1293" s="1">
        <v>27056.23</v>
      </c>
      <c r="D1293" s="1">
        <v>27462.87</v>
      </c>
      <c r="E1293" s="1">
        <v>25638.9</v>
      </c>
      <c r="F1293" s="2">
        <v>2.6700000000000002E-2</v>
      </c>
      <c r="G1293" s="1">
        <f>Tabella15[[#This Row],[MAX]]-Tabella15[[#This Row],[MIN]]</f>
        <v>1823.9699999999975</v>
      </c>
    </row>
    <row r="1294" spans="1:7" x14ac:dyDescent="0.3">
      <c r="A1294" s="3">
        <v>43915</v>
      </c>
      <c r="B1294" s="1">
        <v>28535.78</v>
      </c>
      <c r="C1294" s="1">
        <v>26499.81</v>
      </c>
      <c r="D1294" s="1">
        <v>28790.19</v>
      </c>
      <c r="E1294" s="1">
        <v>26359.91</v>
      </c>
      <c r="F1294" s="2">
        <v>6.9800000000000001E-2</v>
      </c>
      <c r="G1294" s="1">
        <f>Tabella15[[#This Row],[MAX]]-Tabella15[[#This Row],[MIN]]</f>
        <v>2430.2799999999988</v>
      </c>
    </row>
    <row r="1295" spans="1:7" x14ac:dyDescent="0.3">
      <c r="A1295" s="3">
        <v>43916</v>
      </c>
      <c r="B1295" s="1">
        <v>29946.77</v>
      </c>
      <c r="C1295" s="1">
        <v>29073.71</v>
      </c>
      <c r="D1295" s="1">
        <v>30099.91</v>
      </c>
      <c r="E1295" s="1">
        <v>28566.34</v>
      </c>
      <c r="F1295" s="2">
        <v>4.9399999999999999E-2</v>
      </c>
      <c r="G1295" s="1">
        <f>Tabella15[[#This Row],[MAX]]-Tabella15[[#This Row],[MIN]]</f>
        <v>1533.5699999999997</v>
      </c>
    </row>
    <row r="1296" spans="1:7" x14ac:dyDescent="0.3">
      <c r="A1296" s="3">
        <v>43917</v>
      </c>
      <c r="B1296" s="1">
        <v>29815.59</v>
      </c>
      <c r="C1296" s="1">
        <v>30747.81</v>
      </c>
      <c r="D1296" s="1">
        <v>31126.03</v>
      </c>
      <c r="E1296" s="1">
        <v>29346.99</v>
      </c>
      <c r="F1296" s="2">
        <v>-4.4000000000000003E-3</v>
      </c>
      <c r="G1296" s="1">
        <f>Tabella15[[#This Row],[MAX]]-Tabella15[[#This Row],[MIN]]</f>
        <v>1779.0399999999972</v>
      </c>
    </row>
    <row r="1297" spans="1:7" x14ac:dyDescent="0.3">
      <c r="A1297" s="3">
        <v>43920</v>
      </c>
      <c r="B1297" s="1">
        <v>28440.32</v>
      </c>
      <c r="C1297" s="1">
        <v>29226.55</v>
      </c>
      <c r="D1297" s="1">
        <v>29497.57</v>
      </c>
      <c r="E1297" s="1">
        <v>28290.99</v>
      </c>
      <c r="F1297" s="2">
        <v>-4.6100000000000002E-2</v>
      </c>
      <c r="G1297" s="1">
        <f>Tabella15[[#This Row],[MAX]]-Tabella15[[#This Row],[MIN]]</f>
        <v>1206.5799999999981</v>
      </c>
    </row>
    <row r="1298" spans="1:7" x14ac:dyDescent="0.3">
      <c r="A1298" s="3">
        <v>43921</v>
      </c>
      <c r="B1298" s="1">
        <v>29468.49</v>
      </c>
      <c r="C1298" s="1">
        <v>29294.94</v>
      </c>
      <c r="D1298" s="1">
        <v>29770.880000000001</v>
      </c>
      <c r="E1298" s="1">
        <v>28667.360000000001</v>
      </c>
      <c r="F1298" s="2">
        <v>3.6200000000000003E-2</v>
      </c>
      <c r="G1298" s="1">
        <f>Tabella15[[#This Row],[MAX]]-Tabella15[[#This Row],[MIN]]</f>
        <v>1103.5200000000004</v>
      </c>
    </row>
    <row r="1299" spans="1:7" x14ac:dyDescent="0.3">
      <c r="A1299" s="3">
        <v>43922</v>
      </c>
      <c r="B1299" s="1">
        <v>28265.31</v>
      </c>
      <c r="C1299" s="1">
        <v>29505.33</v>
      </c>
      <c r="D1299" s="1">
        <v>29505.98</v>
      </c>
      <c r="E1299" s="1">
        <v>28073.43</v>
      </c>
      <c r="F1299" s="2">
        <v>-4.0800000000000003E-2</v>
      </c>
      <c r="G1299" s="1">
        <f>Tabella15[[#This Row],[MAX]]-Tabella15[[#This Row],[MIN]]</f>
        <v>1432.5499999999993</v>
      </c>
    </row>
    <row r="1300" spans="1:7" x14ac:dyDescent="0.3">
      <c r="A1300" s="3">
        <v>43924</v>
      </c>
      <c r="B1300" s="1">
        <v>27590.95</v>
      </c>
      <c r="C1300" s="1">
        <v>28623.53</v>
      </c>
      <c r="D1300" s="1">
        <v>28639.119999999999</v>
      </c>
      <c r="E1300" s="1">
        <v>27500.79</v>
      </c>
      <c r="F1300" s="2">
        <v>-2.3900000000000001E-2</v>
      </c>
      <c r="G1300" s="1">
        <f>Tabella15[[#This Row],[MAX]]-Tabella15[[#This Row],[MIN]]</f>
        <v>1138.3299999999981</v>
      </c>
    </row>
    <row r="1301" spans="1:7" x14ac:dyDescent="0.3">
      <c r="A1301" s="3">
        <v>43928</v>
      </c>
      <c r="B1301" s="1">
        <v>30067.21</v>
      </c>
      <c r="C1301" s="1">
        <v>28898.36</v>
      </c>
      <c r="D1301" s="1">
        <v>30157.65</v>
      </c>
      <c r="E1301" s="1">
        <v>28602.31</v>
      </c>
      <c r="F1301" s="2">
        <v>8.9700000000000002E-2</v>
      </c>
      <c r="G1301" s="1">
        <f>Tabella15[[#This Row],[MAX]]-Tabella15[[#This Row],[MIN]]</f>
        <v>1555.3400000000001</v>
      </c>
    </row>
    <row r="1302" spans="1:7" x14ac:dyDescent="0.3">
      <c r="A1302" s="3">
        <v>43929</v>
      </c>
      <c r="B1302" s="1">
        <v>29893.96</v>
      </c>
      <c r="C1302" s="1">
        <v>29701.919999999998</v>
      </c>
      <c r="D1302" s="1">
        <v>31227.97</v>
      </c>
      <c r="E1302" s="1">
        <v>29602.94</v>
      </c>
      <c r="F1302" s="2">
        <v>-5.7999999999999996E-3</v>
      </c>
      <c r="G1302" s="1">
        <f>Tabella15[[#This Row],[MAX]]-Tabella15[[#This Row],[MIN]]</f>
        <v>1625.0300000000025</v>
      </c>
    </row>
    <row r="1303" spans="1:7" x14ac:dyDescent="0.3">
      <c r="A1303" s="3">
        <v>43930</v>
      </c>
      <c r="B1303" s="1">
        <v>31159.62</v>
      </c>
      <c r="C1303" s="1">
        <v>30571.19</v>
      </c>
      <c r="D1303" s="1">
        <v>31225.200000000001</v>
      </c>
      <c r="E1303" s="1">
        <v>30420.22</v>
      </c>
      <c r="F1303" s="2">
        <v>4.2299999999999997E-2</v>
      </c>
      <c r="G1303" s="1">
        <f>Tabella15[[#This Row],[MAX]]-Tabella15[[#This Row],[MIN]]</f>
        <v>804.97999999999956</v>
      </c>
    </row>
    <row r="1304" spans="1:7" x14ac:dyDescent="0.3">
      <c r="A1304" s="3">
        <v>43934</v>
      </c>
      <c r="B1304" s="1">
        <v>30690.02</v>
      </c>
      <c r="C1304" s="1">
        <v>31195.72</v>
      </c>
      <c r="D1304" s="1">
        <v>31195.72</v>
      </c>
      <c r="E1304" s="1">
        <v>30474.15</v>
      </c>
      <c r="F1304" s="2">
        <v>-1.5100000000000001E-2</v>
      </c>
      <c r="G1304" s="1">
        <f>Tabella15[[#This Row],[MAX]]-Tabella15[[#This Row],[MIN]]</f>
        <v>721.56999999999971</v>
      </c>
    </row>
    <row r="1305" spans="1:7" x14ac:dyDescent="0.3">
      <c r="A1305" s="3">
        <v>43936</v>
      </c>
      <c r="B1305" s="1">
        <v>30379.81</v>
      </c>
      <c r="C1305" s="1">
        <v>31277.11</v>
      </c>
      <c r="D1305" s="1">
        <v>31568.36</v>
      </c>
      <c r="E1305" s="1">
        <v>30222.07</v>
      </c>
      <c r="F1305" s="2">
        <v>-1.01E-2</v>
      </c>
      <c r="G1305" s="1">
        <f>Tabella15[[#This Row],[MAX]]-Tabella15[[#This Row],[MIN]]</f>
        <v>1346.2900000000009</v>
      </c>
    </row>
    <row r="1306" spans="1:7" x14ac:dyDescent="0.3">
      <c r="A1306" s="3">
        <v>43937</v>
      </c>
      <c r="B1306" s="1">
        <v>30602.61</v>
      </c>
      <c r="C1306" s="1">
        <v>30095.51</v>
      </c>
      <c r="D1306" s="1">
        <v>30800.2</v>
      </c>
      <c r="E1306" s="1">
        <v>30016.17</v>
      </c>
      <c r="F1306" s="2">
        <v>7.3000000000000001E-3</v>
      </c>
      <c r="G1306" s="1">
        <f>Tabella15[[#This Row],[MAX]]-Tabella15[[#This Row],[MIN]]</f>
        <v>784.03000000000247</v>
      </c>
    </row>
    <row r="1307" spans="1:7" x14ac:dyDescent="0.3">
      <c r="A1307" s="3">
        <v>43938</v>
      </c>
      <c r="B1307" s="1">
        <v>31588.720000000001</v>
      </c>
      <c r="C1307" s="1">
        <v>31656.68</v>
      </c>
      <c r="D1307" s="1">
        <v>31718.73</v>
      </c>
      <c r="E1307" s="1">
        <v>30960.94</v>
      </c>
      <c r="F1307" s="2">
        <v>3.2199999999999999E-2</v>
      </c>
      <c r="G1307" s="1">
        <f>Tabella15[[#This Row],[MAX]]-Tabella15[[#This Row],[MIN]]</f>
        <v>757.79000000000087</v>
      </c>
    </row>
    <row r="1308" spans="1:7" x14ac:dyDescent="0.3">
      <c r="A1308" s="3">
        <v>43941</v>
      </c>
      <c r="B1308" s="1">
        <v>31648</v>
      </c>
      <c r="C1308" s="1">
        <v>32056.19</v>
      </c>
      <c r="D1308" s="1">
        <v>32056.47</v>
      </c>
      <c r="E1308" s="1">
        <v>31490.26</v>
      </c>
      <c r="F1308" s="2">
        <v>1.9E-3</v>
      </c>
      <c r="G1308" s="1">
        <f>Tabella15[[#This Row],[MAX]]-Tabella15[[#This Row],[MIN]]</f>
        <v>566.21000000000276</v>
      </c>
    </row>
    <row r="1309" spans="1:7" x14ac:dyDescent="0.3">
      <c r="A1309" s="3">
        <v>43942</v>
      </c>
      <c r="B1309" s="1">
        <v>30636.71</v>
      </c>
      <c r="C1309" s="1">
        <v>30836.19</v>
      </c>
      <c r="D1309" s="1">
        <v>30900.12</v>
      </c>
      <c r="E1309" s="1">
        <v>30378.26</v>
      </c>
      <c r="F1309" s="2">
        <v>-3.2000000000000001E-2</v>
      </c>
      <c r="G1309" s="1">
        <f>Tabella15[[#This Row],[MAX]]-Tabella15[[#This Row],[MIN]]</f>
        <v>521.86000000000058</v>
      </c>
    </row>
    <row r="1310" spans="1:7" x14ac:dyDescent="0.3">
      <c r="A1310" s="3">
        <v>43943</v>
      </c>
      <c r="B1310" s="1">
        <v>31379.55</v>
      </c>
      <c r="C1310" s="1">
        <v>30856.14</v>
      </c>
      <c r="D1310" s="1">
        <v>31471.14</v>
      </c>
      <c r="E1310" s="1">
        <v>30578.55</v>
      </c>
      <c r="F1310" s="2">
        <v>2.4199999999999999E-2</v>
      </c>
      <c r="G1310" s="1">
        <f>Tabella15[[#This Row],[MAX]]-Tabella15[[#This Row],[MIN]]</f>
        <v>892.59000000000015</v>
      </c>
    </row>
    <row r="1311" spans="1:7" x14ac:dyDescent="0.3">
      <c r="A1311" s="3">
        <v>43944</v>
      </c>
      <c r="B1311" s="1">
        <v>31863.08</v>
      </c>
      <c r="C1311" s="1">
        <v>31646.45</v>
      </c>
      <c r="D1311" s="1">
        <v>31959.02</v>
      </c>
      <c r="E1311" s="1">
        <v>31292.92</v>
      </c>
      <c r="F1311" s="2">
        <v>1.54E-2</v>
      </c>
      <c r="G1311" s="1">
        <f>Tabella15[[#This Row],[MAX]]-Tabella15[[#This Row],[MIN]]</f>
        <v>666.10000000000218</v>
      </c>
    </row>
    <row r="1312" spans="1:7" x14ac:dyDescent="0.3">
      <c r="A1312" s="3">
        <v>43945</v>
      </c>
      <c r="B1312" s="1">
        <v>31327.22</v>
      </c>
      <c r="C1312" s="1">
        <v>31426.62</v>
      </c>
      <c r="D1312" s="1">
        <v>31842.240000000002</v>
      </c>
      <c r="E1312" s="1">
        <v>31278.27</v>
      </c>
      <c r="F1312" s="2">
        <v>-1.6799999999999999E-2</v>
      </c>
      <c r="G1312" s="1">
        <f>Tabella15[[#This Row],[MAX]]-Tabella15[[#This Row],[MIN]]</f>
        <v>563.97000000000116</v>
      </c>
    </row>
    <row r="1313" spans="1:7" x14ac:dyDescent="0.3">
      <c r="A1313" s="3">
        <v>43948</v>
      </c>
      <c r="B1313" s="1">
        <v>31743.08</v>
      </c>
      <c r="C1313" s="1">
        <v>31659.040000000001</v>
      </c>
      <c r="D1313" s="1">
        <v>32103.7</v>
      </c>
      <c r="E1313" s="1">
        <v>31651.58</v>
      </c>
      <c r="F1313" s="2">
        <v>1.3299999999999999E-2</v>
      </c>
      <c r="G1313" s="1">
        <f>Tabella15[[#This Row],[MAX]]-Tabella15[[#This Row],[MIN]]</f>
        <v>452.11999999999898</v>
      </c>
    </row>
    <row r="1314" spans="1:7" x14ac:dyDescent="0.3">
      <c r="A1314" s="3">
        <v>43949</v>
      </c>
      <c r="B1314" s="1">
        <v>32114.52</v>
      </c>
      <c r="C1314" s="1">
        <v>32101.91</v>
      </c>
      <c r="D1314" s="1">
        <v>32199.91</v>
      </c>
      <c r="E1314" s="1">
        <v>31661.34</v>
      </c>
      <c r="F1314" s="2">
        <v>1.17E-2</v>
      </c>
      <c r="G1314" s="1">
        <f>Tabella15[[#This Row],[MAX]]-Tabella15[[#This Row],[MIN]]</f>
        <v>538.56999999999971</v>
      </c>
    </row>
    <row r="1315" spans="1:7" x14ac:dyDescent="0.3">
      <c r="A1315" s="3">
        <v>43950</v>
      </c>
      <c r="B1315" s="1">
        <v>32720.16</v>
      </c>
      <c r="C1315" s="1">
        <v>32311.040000000001</v>
      </c>
      <c r="D1315" s="1">
        <v>32897.589999999997</v>
      </c>
      <c r="E1315" s="1">
        <v>32171.65</v>
      </c>
      <c r="F1315" s="2">
        <v>1.89E-2</v>
      </c>
      <c r="G1315" s="1">
        <f>Tabella15[[#This Row],[MAX]]-Tabella15[[#This Row],[MIN]]</f>
        <v>725.93999999999505</v>
      </c>
    </row>
    <row r="1316" spans="1:7" x14ac:dyDescent="0.3">
      <c r="A1316" s="3">
        <v>43951</v>
      </c>
      <c r="B1316" s="1">
        <v>33717.620000000003</v>
      </c>
      <c r="C1316" s="1">
        <v>33381.19</v>
      </c>
      <c r="D1316" s="1">
        <v>33887.25</v>
      </c>
      <c r="E1316" s="1">
        <v>33354.93</v>
      </c>
      <c r="F1316" s="2">
        <v>3.0499999999999999E-2</v>
      </c>
      <c r="G1316" s="1">
        <f>Tabella15[[#This Row],[MAX]]-Tabella15[[#This Row],[MIN]]</f>
        <v>532.31999999999971</v>
      </c>
    </row>
    <row r="1317" spans="1:7" x14ac:dyDescent="0.3">
      <c r="A1317" s="3">
        <v>43955</v>
      </c>
      <c r="B1317" s="1">
        <v>31715.35</v>
      </c>
      <c r="C1317" s="1">
        <v>32748.14</v>
      </c>
      <c r="D1317" s="1">
        <v>32748.14</v>
      </c>
      <c r="E1317" s="1">
        <v>31632.02</v>
      </c>
      <c r="F1317" s="2">
        <v>-5.9400000000000001E-2</v>
      </c>
      <c r="G1317" s="1">
        <f>Tabella15[[#This Row],[MAX]]-Tabella15[[#This Row],[MIN]]</f>
        <v>1116.119999999999</v>
      </c>
    </row>
    <row r="1318" spans="1:7" x14ac:dyDescent="0.3">
      <c r="A1318" s="3">
        <v>43956</v>
      </c>
      <c r="B1318" s="1">
        <v>31453.51</v>
      </c>
      <c r="C1318" s="1">
        <v>32182.9</v>
      </c>
      <c r="D1318" s="1">
        <v>32264</v>
      </c>
      <c r="E1318" s="1">
        <v>31403.57</v>
      </c>
      <c r="F1318" s="2">
        <v>-8.3000000000000001E-3</v>
      </c>
      <c r="G1318" s="1">
        <f>Tabella15[[#This Row],[MAX]]-Tabella15[[#This Row],[MIN]]</f>
        <v>860.43000000000029</v>
      </c>
    </row>
    <row r="1319" spans="1:7" x14ac:dyDescent="0.3">
      <c r="A1319" s="3">
        <v>43957</v>
      </c>
      <c r="B1319" s="1">
        <v>31685.75</v>
      </c>
      <c r="C1319" s="1">
        <v>31577.63</v>
      </c>
      <c r="D1319" s="1">
        <v>31970.84</v>
      </c>
      <c r="E1319" s="1">
        <v>31158.75</v>
      </c>
      <c r="F1319" s="2">
        <v>7.4000000000000003E-3</v>
      </c>
      <c r="G1319" s="1">
        <f>Tabella15[[#This Row],[MAX]]-Tabella15[[#This Row],[MIN]]</f>
        <v>812.09000000000015</v>
      </c>
    </row>
    <row r="1320" spans="1:7" x14ac:dyDescent="0.3">
      <c r="A1320" s="3">
        <v>43958</v>
      </c>
      <c r="B1320" s="1">
        <v>31443.38</v>
      </c>
      <c r="C1320" s="1">
        <v>31677.69</v>
      </c>
      <c r="D1320" s="1">
        <v>31705.25</v>
      </c>
      <c r="E1320" s="1">
        <v>31362.87</v>
      </c>
      <c r="F1320" s="2">
        <v>-7.6E-3</v>
      </c>
      <c r="G1320" s="1">
        <f>Tabella15[[#This Row],[MAX]]-Tabella15[[#This Row],[MIN]]</f>
        <v>342.38000000000102</v>
      </c>
    </row>
    <row r="1321" spans="1:7" x14ac:dyDescent="0.3">
      <c r="A1321" s="3">
        <v>43959</v>
      </c>
      <c r="B1321" s="1">
        <v>31642.7</v>
      </c>
      <c r="C1321" s="1">
        <v>32083.32</v>
      </c>
      <c r="D1321" s="1">
        <v>32088.51</v>
      </c>
      <c r="E1321" s="1">
        <v>31598</v>
      </c>
      <c r="F1321" s="2">
        <v>6.3E-3</v>
      </c>
      <c r="G1321" s="1">
        <f>Tabella15[[#This Row],[MAX]]-Tabella15[[#This Row],[MIN]]</f>
        <v>490.5099999999984</v>
      </c>
    </row>
    <row r="1322" spans="1:7" x14ac:dyDescent="0.3">
      <c r="A1322" s="3">
        <v>43962</v>
      </c>
      <c r="B1322" s="1">
        <v>31561.22</v>
      </c>
      <c r="C1322" s="1">
        <v>32030.34</v>
      </c>
      <c r="D1322" s="1">
        <v>32301.58</v>
      </c>
      <c r="E1322" s="1">
        <v>31500.87</v>
      </c>
      <c r="F1322" s="2">
        <v>-2.5999999999999999E-3</v>
      </c>
      <c r="G1322" s="1">
        <f>Tabella15[[#This Row],[MAX]]-Tabella15[[#This Row],[MIN]]</f>
        <v>800.71000000000276</v>
      </c>
    </row>
    <row r="1323" spans="1:7" x14ac:dyDescent="0.3">
      <c r="A1323" s="3">
        <v>43963</v>
      </c>
      <c r="B1323" s="1">
        <v>31371.119999999999</v>
      </c>
      <c r="C1323" s="1">
        <v>31342.93</v>
      </c>
      <c r="D1323" s="1">
        <v>31536.89</v>
      </c>
      <c r="E1323" s="1">
        <v>30844.66</v>
      </c>
      <c r="F1323" s="2">
        <v>-6.0000000000000001E-3</v>
      </c>
      <c r="G1323" s="1">
        <f>Tabella15[[#This Row],[MAX]]-Tabella15[[#This Row],[MIN]]</f>
        <v>692.22999999999956</v>
      </c>
    </row>
    <row r="1324" spans="1:7" x14ac:dyDescent="0.3">
      <c r="A1324" s="3">
        <v>43964</v>
      </c>
      <c r="B1324" s="1">
        <v>32008.61</v>
      </c>
      <c r="C1324" s="1">
        <v>32841.870000000003</v>
      </c>
      <c r="D1324" s="1">
        <v>32845.480000000003</v>
      </c>
      <c r="E1324" s="1">
        <v>31901.919999999998</v>
      </c>
      <c r="F1324" s="2">
        <v>2.0299999999999999E-2</v>
      </c>
      <c r="G1324" s="1">
        <f>Tabella15[[#This Row],[MAX]]-Tabella15[[#This Row],[MIN]]</f>
        <v>943.56000000000495</v>
      </c>
    </row>
    <row r="1325" spans="1:7" x14ac:dyDescent="0.3">
      <c r="A1325" s="3">
        <v>43965</v>
      </c>
      <c r="B1325" s="1">
        <v>31122.89</v>
      </c>
      <c r="C1325" s="1">
        <v>31466.33</v>
      </c>
      <c r="D1325" s="1">
        <v>31630.94</v>
      </c>
      <c r="E1325" s="1">
        <v>31052.65</v>
      </c>
      <c r="F1325" s="2">
        <v>-2.7699999999999999E-2</v>
      </c>
      <c r="G1325" s="1">
        <f>Tabella15[[#This Row],[MAX]]-Tabella15[[#This Row],[MIN]]</f>
        <v>578.28999999999724</v>
      </c>
    </row>
    <row r="1326" spans="1:7" x14ac:dyDescent="0.3">
      <c r="A1326" s="3">
        <v>43966</v>
      </c>
      <c r="B1326" s="1">
        <v>31097.73</v>
      </c>
      <c r="C1326" s="1">
        <v>31296.28</v>
      </c>
      <c r="D1326" s="1">
        <v>31296.28</v>
      </c>
      <c r="E1326" s="1">
        <v>30770.48</v>
      </c>
      <c r="F1326" s="2">
        <v>-8.0000000000000004E-4</v>
      </c>
      <c r="G1326" s="1">
        <f>Tabella15[[#This Row],[MAX]]-Tabella15[[#This Row],[MIN]]</f>
        <v>525.79999999999927</v>
      </c>
    </row>
    <row r="1327" spans="1:7" x14ac:dyDescent="0.3">
      <c r="A1327" s="3">
        <v>43969</v>
      </c>
      <c r="B1327" s="1">
        <v>30028.98</v>
      </c>
      <c r="C1327" s="1">
        <v>31248.26</v>
      </c>
      <c r="D1327" s="1">
        <v>31248.26</v>
      </c>
      <c r="E1327" s="1">
        <v>29968.45</v>
      </c>
      <c r="F1327" s="2">
        <v>-3.44E-2</v>
      </c>
      <c r="G1327" s="1">
        <f>Tabella15[[#This Row],[MAX]]-Tabella15[[#This Row],[MIN]]</f>
        <v>1279.8099999999977</v>
      </c>
    </row>
    <row r="1328" spans="1:7" x14ac:dyDescent="0.3">
      <c r="A1328" s="3">
        <v>43970</v>
      </c>
      <c r="B1328" s="1">
        <v>30196.17</v>
      </c>
      <c r="C1328" s="1">
        <v>30450.74</v>
      </c>
      <c r="D1328" s="1">
        <v>30739.96</v>
      </c>
      <c r="E1328" s="1">
        <v>30116.82</v>
      </c>
      <c r="F1328" s="2">
        <v>5.5999999999999999E-3</v>
      </c>
      <c r="G1328" s="1">
        <f>Tabella15[[#This Row],[MAX]]-Tabella15[[#This Row],[MIN]]</f>
        <v>623.13999999999942</v>
      </c>
    </row>
    <row r="1329" spans="1:7" x14ac:dyDescent="0.3">
      <c r="A1329" s="3">
        <v>43971</v>
      </c>
      <c r="B1329" s="1">
        <v>30818.61</v>
      </c>
      <c r="C1329" s="1">
        <v>30159.59</v>
      </c>
      <c r="D1329" s="1">
        <v>30878.31</v>
      </c>
      <c r="E1329" s="1">
        <v>30157.75</v>
      </c>
      <c r="F1329" s="2">
        <v>2.06E-2</v>
      </c>
      <c r="G1329" s="1">
        <f>Tabella15[[#This Row],[MAX]]-Tabella15[[#This Row],[MIN]]</f>
        <v>720.56000000000131</v>
      </c>
    </row>
    <row r="1330" spans="1:7" x14ac:dyDescent="0.3">
      <c r="A1330" s="3">
        <v>43972</v>
      </c>
      <c r="B1330" s="1">
        <v>30932.9</v>
      </c>
      <c r="C1330" s="1">
        <v>30904.29</v>
      </c>
      <c r="D1330" s="1">
        <v>31188.79</v>
      </c>
      <c r="E1330" s="1">
        <v>30765.32</v>
      </c>
      <c r="F1330" s="2">
        <v>3.7000000000000002E-3</v>
      </c>
      <c r="G1330" s="1">
        <f>Tabella15[[#This Row],[MAX]]-Tabella15[[#This Row],[MIN]]</f>
        <v>423.47000000000116</v>
      </c>
    </row>
    <row r="1331" spans="1:7" x14ac:dyDescent="0.3">
      <c r="A1331" s="3">
        <v>43973</v>
      </c>
      <c r="B1331" s="1">
        <v>30672.59</v>
      </c>
      <c r="C1331" s="1">
        <v>30822.78</v>
      </c>
      <c r="D1331" s="1">
        <v>31107.91</v>
      </c>
      <c r="E1331" s="1">
        <v>30474.880000000001</v>
      </c>
      <c r="F1331" s="2">
        <v>-8.3999999999999995E-3</v>
      </c>
      <c r="G1331" s="1">
        <f>Tabella15[[#This Row],[MAX]]-Tabella15[[#This Row],[MIN]]</f>
        <v>633.02999999999884</v>
      </c>
    </row>
    <row r="1332" spans="1:7" x14ac:dyDescent="0.3">
      <c r="A1332" s="3">
        <v>43977</v>
      </c>
      <c r="B1332" s="1">
        <v>30609.3</v>
      </c>
      <c r="C1332" s="1">
        <v>30864.27</v>
      </c>
      <c r="D1332" s="1">
        <v>31086.7</v>
      </c>
      <c r="E1332" s="1">
        <v>30512.14</v>
      </c>
      <c r="F1332" s="2">
        <v>-2.0999999999999999E-3</v>
      </c>
      <c r="G1332" s="1">
        <f>Tabella15[[#This Row],[MAX]]-Tabella15[[#This Row],[MIN]]</f>
        <v>574.56000000000131</v>
      </c>
    </row>
    <row r="1333" spans="1:7" x14ac:dyDescent="0.3">
      <c r="A1333" s="3">
        <v>43978</v>
      </c>
      <c r="B1333" s="1">
        <v>31605.22</v>
      </c>
      <c r="C1333" s="1">
        <v>30793.11</v>
      </c>
      <c r="D1333" s="1">
        <v>31660.6</v>
      </c>
      <c r="E1333" s="1">
        <v>30525.68</v>
      </c>
      <c r="F1333" s="2">
        <v>3.2500000000000001E-2</v>
      </c>
      <c r="G1333" s="1">
        <f>Tabella15[[#This Row],[MAX]]-Tabella15[[#This Row],[MIN]]</f>
        <v>1134.9199999999983</v>
      </c>
    </row>
    <row r="1334" spans="1:7" x14ac:dyDescent="0.3">
      <c r="A1334" s="3">
        <v>43979</v>
      </c>
      <c r="B1334" s="1">
        <v>32200.59</v>
      </c>
      <c r="C1334" s="1">
        <v>31827.8</v>
      </c>
      <c r="D1334" s="1">
        <v>32267.23</v>
      </c>
      <c r="E1334" s="1">
        <v>31641.77</v>
      </c>
      <c r="F1334" s="2">
        <v>1.8800000000000001E-2</v>
      </c>
      <c r="G1334" s="1">
        <f>Tabella15[[#This Row],[MAX]]-Tabella15[[#This Row],[MIN]]</f>
        <v>625.45999999999913</v>
      </c>
    </row>
    <row r="1335" spans="1:7" x14ac:dyDescent="0.3">
      <c r="A1335" s="3">
        <v>43980</v>
      </c>
      <c r="B1335" s="1">
        <v>32424.1</v>
      </c>
      <c r="C1335" s="1">
        <v>32041.29</v>
      </c>
      <c r="D1335" s="1">
        <v>32480.52</v>
      </c>
      <c r="E1335" s="1">
        <v>31823.8</v>
      </c>
      <c r="F1335" s="2">
        <v>6.8999999999999999E-3</v>
      </c>
      <c r="G1335" s="1">
        <f>Tabella15[[#This Row],[MAX]]-Tabella15[[#This Row],[MIN]]</f>
        <v>656.72000000000116</v>
      </c>
    </row>
    <row r="1336" spans="1:7" x14ac:dyDescent="0.3">
      <c r="A1336" s="3">
        <v>43983</v>
      </c>
      <c r="B1336" s="1">
        <v>33303.519999999997</v>
      </c>
      <c r="C1336" s="1">
        <v>32906.050000000003</v>
      </c>
      <c r="D1336" s="1">
        <v>33673.83</v>
      </c>
      <c r="E1336" s="1">
        <v>32876.550000000003</v>
      </c>
      <c r="F1336" s="2">
        <v>2.7099999999999999E-2</v>
      </c>
      <c r="G1336" s="1">
        <f>Tabella15[[#This Row],[MAX]]-Tabella15[[#This Row],[MIN]]</f>
        <v>797.27999999999884</v>
      </c>
    </row>
    <row r="1337" spans="1:7" x14ac:dyDescent="0.3">
      <c r="A1337" s="3">
        <v>43984</v>
      </c>
      <c r="B1337" s="1">
        <v>33825.53</v>
      </c>
      <c r="C1337" s="1">
        <v>33450.19</v>
      </c>
      <c r="D1337" s="1">
        <v>33866.629999999997</v>
      </c>
      <c r="E1337" s="1">
        <v>33301.29</v>
      </c>
      <c r="F1337" s="2">
        <v>1.5699999999999999E-2</v>
      </c>
      <c r="G1337" s="1">
        <f>Tabella15[[#This Row],[MAX]]-Tabella15[[#This Row],[MIN]]</f>
        <v>565.33999999999651</v>
      </c>
    </row>
    <row r="1338" spans="1:7" x14ac:dyDescent="0.3">
      <c r="A1338" s="3">
        <v>43985</v>
      </c>
      <c r="B1338" s="1">
        <v>34109.54</v>
      </c>
      <c r="C1338" s="1">
        <v>34185.410000000003</v>
      </c>
      <c r="D1338" s="1">
        <v>34488.69</v>
      </c>
      <c r="E1338" s="1">
        <v>34027.5</v>
      </c>
      <c r="F1338" s="2">
        <v>8.3999999999999995E-3</v>
      </c>
      <c r="G1338" s="1">
        <f>Tabella15[[#This Row],[MAX]]-Tabella15[[#This Row],[MIN]]</f>
        <v>461.19000000000233</v>
      </c>
    </row>
    <row r="1339" spans="1:7" x14ac:dyDescent="0.3">
      <c r="A1339" s="3">
        <v>43986</v>
      </c>
      <c r="B1339" s="1">
        <v>33980.699999999997</v>
      </c>
      <c r="C1339" s="1">
        <v>34072.5</v>
      </c>
      <c r="D1339" s="1">
        <v>34310.14</v>
      </c>
      <c r="E1339" s="1">
        <v>33711.24</v>
      </c>
      <c r="F1339" s="2">
        <v>-3.8E-3</v>
      </c>
      <c r="G1339" s="1">
        <f>Tabella15[[#This Row],[MAX]]-Tabella15[[#This Row],[MIN]]</f>
        <v>598.90000000000146</v>
      </c>
    </row>
    <row r="1340" spans="1:7" x14ac:dyDescent="0.3">
      <c r="A1340" s="3">
        <v>43987</v>
      </c>
      <c r="B1340" s="1">
        <v>34287.24</v>
      </c>
      <c r="C1340" s="1">
        <v>34198.550000000003</v>
      </c>
      <c r="D1340" s="1">
        <v>34405.43</v>
      </c>
      <c r="E1340" s="1">
        <v>33958.019999999997</v>
      </c>
      <c r="F1340" s="2">
        <v>8.9999999999999993E-3</v>
      </c>
      <c r="G1340" s="1">
        <f>Tabella15[[#This Row],[MAX]]-Tabella15[[#This Row],[MIN]]</f>
        <v>447.41000000000349</v>
      </c>
    </row>
    <row r="1341" spans="1:7" x14ac:dyDescent="0.3">
      <c r="A1341" s="3">
        <v>43990</v>
      </c>
      <c r="B1341" s="1">
        <v>34370.58</v>
      </c>
      <c r="C1341" s="1">
        <v>34841.17</v>
      </c>
      <c r="D1341" s="1">
        <v>34927.800000000003</v>
      </c>
      <c r="E1341" s="1">
        <v>34211.83</v>
      </c>
      <c r="F1341" s="2">
        <v>2.3999999999999998E-3</v>
      </c>
      <c r="G1341" s="1">
        <f>Tabella15[[#This Row],[MAX]]-Tabella15[[#This Row],[MIN]]</f>
        <v>715.97000000000116</v>
      </c>
    </row>
    <row r="1342" spans="1:7" x14ac:dyDescent="0.3">
      <c r="A1342" s="3">
        <v>43991</v>
      </c>
      <c r="B1342" s="1">
        <v>33956.69</v>
      </c>
      <c r="C1342" s="1">
        <v>34520.79</v>
      </c>
      <c r="D1342" s="1">
        <v>34811.29</v>
      </c>
      <c r="E1342" s="1">
        <v>33881.19</v>
      </c>
      <c r="F1342" s="2">
        <v>-1.2E-2</v>
      </c>
      <c r="G1342" s="1">
        <f>Tabella15[[#This Row],[MAX]]-Tabella15[[#This Row],[MIN]]</f>
        <v>930.09999999999854</v>
      </c>
    </row>
    <row r="1343" spans="1:7" x14ac:dyDescent="0.3">
      <c r="A1343" s="3">
        <v>43992</v>
      </c>
      <c r="B1343" s="1">
        <v>34247.050000000003</v>
      </c>
      <c r="C1343" s="1">
        <v>34029.14</v>
      </c>
      <c r="D1343" s="1">
        <v>34350.17</v>
      </c>
      <c r="E1343" s="1">
        <v>33949.46</v>
      </c>
      <c r="F1343" s="2">
        <v>8.6E-3</v>
      </c>
      <c r="G1343" s="1">
        <f>Tabella15[[#This Row],[MAX]]-Tabella15[[#This Row],[MIN]]</f>
        <v>400.70999999999913</v>
      </c>
    </row>
    <row r="1344" spans="1:7" x14ac:dyDescent="0.3">
      <c r="A1344" s="3">
        <v>43993</v>
      </c>
      <c r="B1344" s="1">
        <v>33538.370000000003</v>
      </c>
      <c r="C1344" s="1">
        <v>34214.69</v>
      </c>
      <c r="D1344" s="1">
        <v>34219.39</v>
      </c>
      <c r="E1344" s="1">
        <v>33480.42</v>
      </c>
      <c r="F1344" s="2">
        <v>-2.07E-2</v>
      </c>
      <c r="G1344" s="1">
        <f>Tabella15[[#This Row],[MAX]]-Tabella15[[#This Row],[MIN]]</f>
        <v>738.97000000000116</v>
      </c>
    </row>
    <row r="1345" spans="1:7" x14ac:dyDescent="0.3">
      <c r="A1345" s="3">
        <v>43994</v>
      </c>
      <c r="B1345" s="1">
        <v>33780.89</v>
      </c>
      <c r="C1345" s="1">
        <v>32436.69</v>
      </c>
      <c r="D1345" s="1">
        <v>33856.269999999997</v>
      </c>
      <c r="E1345" s="1">
        <v>32348.1</v>
      </c>
      <c r="F1345" s="2">
        <v>7.1999999999999998E-3</v>
      </c>
      <c r="G1345" s="1">
        <f>Tabella15[[#This Row],[MAX]]-Tabella15[[#This Row],[MIN]]</f>
        <v>1508.1699999999983</v>
      </c>
    </row>
    <row r="1346" spans="1:7" x14ac:dyDescent="0.3">
      <c r="A1346" s="3">
        <v>43997</v>
      </c>
      <c r="B1346" s="1">
        <v>33228.800000000003</v>
      </c>
      <c r="C1346" s="1">
        <v>33670.550000000003</v>
      </c>
      <c r="D1346" s="1">
        <v>33670.550000000003</v>
      </c>
      <c r="E1346" s="1">
        <v>32923.74</v>
      </c>
      <c r="F1346" s="2">
        <v>-1.6299999999999999E-2</v>
      </c>
      <c r="G1346" s="1">
        <f>Tabella15[[#This Row],[MAX]]-Tabella15[[#This Row],[MIN]]</f>
        <v>746.81000000000495</v>
      </c>
    </row>
    <row r="1347" spans="1:7" x14ac:dyDescent="0.3">
      <c r="A1347" s="3">
        <v>43998</v>
      </c>
      <c r="B1347" s="1">
        <v>33605.22</v>
      </c>
      <c r="C1347" s="1">
        <v>33853.72</v>
      </c>
      <c r="D1347" s="1">
        <v>34022.01</v>
      </c>
      <c r="E1347" s="1">
        <v>32953.300000000003</v>
      </c>
      <c r="F1347" s="2">
        <v>1.1299999999999999E-2</v>
      </c>
      <c r="G1347" s="1">
        <f>Tabella15[[#This Row],[MAX]]-Tabella15[[#This Row],[MIN]]</f>
        <v>1068.7099999999991</v>
      </c>
    </row>
    <row r="1348" spans="1:7" x14ac:dyDescent="0.3">
      <c r="A1348" s="3">
        <v>43999</v>
      </c>
      <c r="B1348" s="1">
        <v>33507.919999999998</v>
      </c>
      <c r="C1348" s="1">
        <v>33434.129999999997</v>
      </c>
      <c r="D1348" s="1">
        <v>33932.68</v>
      </c>
      <c r="E1348" s="1">
        <v>33334.42</v>
      </c>
      <c r="F1348" s="2">
        <v>-2.8999999999999998E-3</v>
      </c>
      <c r="G1348" s="1">
        <f>Tabella15[[#This Row],[MAX]]-Tabella15[[#This Row],[MIN]]</f>
        <v>598.26000000000204</v>
      </c>
    </row>
    <row r="1349" spans="1:7" x14ac:dyDescent="0.3">
      <c r="A1349" s="3">
        <v>44000</v>
      </c>
      <c r="B1349" s="1">
        <v>34208.050000000003</v>
      </c>
      <c r="C1349" s="1">
        <v>33371.519999999997</v>
      </c>
      <c r="D1349" s="1">
        <v>34276.01</v>
      </c>
      <c r="E1349" s="1">
        <v>33371.519999999997</v>
      </c>
      <c r="F1349" s="2">
        <v>2.0899999999999998E-2</v>
      </c>
      <c r="G1349" s="1">
        <f>Tabella15[[#This Row],[MAX]]-Tabella15[[#This Row],[MIN]]</f>
        <v>904.49000000000524</v>
      </c>
    </row>
    <row r="1350" spans="1:7" x14ac:dyDescent="0.3">
      <c r="A1350" s="3">
        <v>44001</v>
      </c>
      <c r="B1350" s="1">
        <v>34731.730000000003</v>
      </c>
      <c r="C1350" s="1">
        <v>34335.379999999997</v>
      </c>
      <c r="D1350" s="1">
        <v>34848.370000000003</v>
      </c>
      <c r="E1350" s="1">
        <v>34136.39</v>
      </c>
      <c r="F1350" s="2">
        <v>1.5299999999999999E-2</v>
      </c>
      <c r="G1350" s="1">
        <f>Tabella15[[#This Row],[MAX]]-Tabella15[[#This Row],[MIN]]</f>
        <v>711.9800000000032</v>
      </c>
    </row>
    <row r="1351" spans="1:7" x14ac:dyDescent="0.3">
      <c r="A1351" s="3">
        <v>44004</v>
      </c>
      <c r="B1351" s="1">
        <v>34911.32</v>
      </c>
      <c r="C1351" s="1">
        <v>34892.03</v>
      </c>
      <c r="D1351" s="1">
        <v>35213.519999999997</v>
      </c>
      <c r="E1351" s="1">
        <v>34794.400000000001</v>
      </c>
      <c r="F1351" s="2">
        <v>5.1999999999999998E-3</v>
      </c>
      <c r="G1351" s="1">
        <f>Tabella15[[#This Row],[MAX]]-Tabella15[[#This Row],[MIN]]</f>
        <v>419.11999999999534</v>
      </c>
    </row>
    <row r="1352" spans="1:7" x14ac:dyDescent="0.3">
      <c r="A1352" s="3">
        <v>44005</v>
      </c>
      <c r="B1352" s="1">
        <v>35430.43</v>
      </c>
      <c r="C1352" s="1">
        <v>35015.730000000003</v>
      </c>
      <c r="D1352" s="1">
        <v>35482.160000000003</v>
      </c>
      <c r="E1352" s="1">
        <v>34843.69</v>
      </c>
      <c r="F1352" s="2">
        <v>1.49E-2</v>
      </c>
      <c r="G1352" s="1">
        <f>Tabella15[[#This Row],[MAX]]-Tabella15[[#This Row],[MIN]]</f>
        <v>638.47000000000116</v>
      </c>
    </row>
    <row r="1353" spans="1:7" x14ac:dyDescent="0.3">
      <c r="A1353" s="3">
        <v>44006</v>
      </c>
      <c r="B1353" s="1">
        <v>34868.980000000003</v>
      </c>
      <c r="C1353" s="1">
        <v>35679.74</v>
      </c>
      <c r="D1353" s="1">
        <v>35706.550000000003</v>
      </c>
      <c r="E1353" s="1">
        <v>34794.93</v>
      </c>
      <c r="F1353" s="2">
        <v>-1.5800000000000002E-2</v>
      </c>
      <c r="G1353" s="1">
        <f>Tabella15[[#This Row],[MAX]]-Tabella15[[#This Row],[MIN]]</f>
        <v>911.62000000000262</v>
      </c>
    </row>
    <row r="1354" spans="1:7" x14ac:dyDescent="0.3">
      <c r="A1354" s="3">
        <v>44007</v>
      </c>
      <c r="B1354" s="1">
        <v>34842.1</v>
      </c>
      <c r="C1354" s="1">
        <v>34525.39</v>
      </c>
      <c r="D1354" s="1">
        <v>35081.61</v>
      </c>
      <c r="E1354" s="1">
        <v>34499.78</v>
      </c>
      <c r="F1354" s="2">
        <v>-8.0000000000000004E-4</v>
      </c>
      <c r="G1354" s="1">
        <f>Tabella15[[#This Row],[MAX]]-Tabella15[[#This Row],[MIN]]</f>
        <v>581.83000000000175</v>
      </c>
    </row>
    <row r="1355" spans="1:7" x14ac:dyDescent="0.3">
      <c r="A1355" s="3">
        <v>44008</v>
      </c>
      <c r="B1355" s="1">
        <v>35171.269999999997</v>
      </c>
      <c r="C1355" s="1">
        <v>35144.78</v>
      </c>
      <c r="D1355" s="1">
        <v>35254.879999999997</v>
      </c>
      <c r="E1355" s="1">
        <v>34910.339999999997</v>
      </c>
      <c r="F1355" s="2">
        <v>9.4000000000000004E-3</v>
      </c>
      <c r="G1355" s="1">
        <f>Tabella15[[#This Row],[MAX]]-Tabella15[[#This Row],[MIN]]</f>
        <v>344.54000000000087</v>
      </c>
    </row>
    <row r="1356" spans="1:7" x14ac:dyDescent="0.3">
      <c r="A1356" s="3">
        <v>44011</v>
      </c>
      <c r="B1356" s="1">
        <v>34961.519999999997</v>
      </c>
      <c r="C1356" s="1">
        <v>34926.949999999997</v>
      </c>
      <c r="D1356" s="1">
        <v>35032.36</v>
      </c>
      <c r="E1356" s="1">
        <v>34662.06</v>
      </c>
      <c r="F1356" s="2">
        <v>-6.0000000000000001E-3</v>
      </c>
      <c r="G1356" s="1">
        <f>Tabella15[[#This Row],[MAX]]-Tabella15[[#This Row],[MIN]]</f>
        <v>370.30000000000291</v>
      </c>
    </row>
    <row r="1357" spans="1:7" x14ac:dyDescent="0.3">
      <c r="A1357" s="3">
        <v>44012</v>
      </c>
      <c r="B1357" s="1">
        <v>34915.800000000003</v>
      </c>
      <c r="C1357" s="1">
        <v>35168.18</v>
      </c>
      <c r="D1357" s="1">
        <v>35231.760000000002</v>
      </c>
      <c r="E1357" s="1">
        <v>34814.879999999997</v>
      </c>
      <c r="F1357" s="2">
        <v>-1.2999999999999999E-3</v>
      </c>
      <c r="G1357" s="1">
        <f>Tabella15[[#This Row],[MAX]]-Tabella15[[#This Row],[MIN]]</f>
        <v>416.88000000000466</v>
      </c>
    </row>
    <row r="1358" spans="1:7" x14ac:dyDescent="0.3">
      <c r="A1358" s="3">
        <v>44013</v>
      </c>
      <c r="B1358" s="1">
        <v>35414.449999999997</v>
      </c>
      <c r="C1358" s="1">
        <v>35009.589999999997</v>
      </c>
      <c r="D1358" s="1">
        <v>35467.230000000003</v>
      </c>
      <c r="E1358" s="1">
        <v>34927.199999999997</v>
      </c>
      <c r="F1358" s="2">
        <v>1.43E-2</v>
      </c>
      <c r="G1358" s="1">
        <f>Tabella15[[#This Row],[MAX]]-Tabella15[[#This Row],[MIN]]</f>
        <v>540.03000000000611</v>
      </c>
    </row>
    <row r="1359" spans="1:7" x14ac:dyDescent="0.3">
      <c r="A1359" s="3">
        <v>44014</v>
      </c>
      <c r="B1359" s="1">
        <v>35843.699999999997</v>
      </c>
      <c r="C1359" s="1">
        <v>35604</v>
      </c>
      <c r="D1359" s="1">
        <v>36014.92</v>
      </c>
      <c r="E1359" s="1">
        <v>35595.360000000001</v>
      </c>
      <c r="F1359" s="2">
        <v>1.21E-2</v>
      </c>
      <c r="G1359" s="1">
        <f>Tabella15[[#This Row],[MAX]]-Tabella15[[#This Row],[MIN]]</f>
        <v>419.55999999999767</v>
      </c>
    </row>
    <row r="1360" spans="1:7" x14ac:dyDescent="0.3">
      <c r="A1360" s="3">
        <v>44015</v>
      </c>
      <c r="B1360" s="1">
        <v>36021.42</v>
      </c>
      <c r="C1360" s="1">
        <v>36025.379999999997</v>
      </c>
      <c r="D1360" s="1">
        <v>36110.21</v>
      </c>
      <c r="E1360" s="1">
        <v>35872.379999999997</v>
      </c>
      <c r="F1360" s="2">
        <v>5.0000000000000001E-3</v>
      </c>
      <c r="G1360" s="1">
        <f>Tabella15[[#This Row],[MAX]]-Tabella15[[#This Row],[MIN]]</f>
        <v>237.83000000000175</v>
      </c>
    </row>
    <row r="1361" spans="1:7" x14ac:dyDescent="0.3">
      <c r="A1361" s="3">
        <v>44018</v>
      </c>
      <c r="B1361" s="1">
        <v>36487.279999999999</v>
      </c>
      <c r="C1361" s="1">
        <v>36313.46</v>
      </c>
      <c r="D1361" s="1">
        <v>36661.660000000003</v>
      </c>
      <c r="E1361" s="1">
        <v>36254.019999999997</v>
      </c>
      <c r="F1361" s="2">
        <v>1.29E-2</v>
      </c>
      <c r="G1361" s="1">
        <f>Tabella15[[#This Row],[MAX]]-Tabella15[[#This Row],[MIN]]</f>
        <v>407.64000000000669</v>
      </c>
    </row>
    <row r="1362" spans="1:7" x14ac:dyDescent="0.3">
      <c r="A1362" s="3">
        <v>44019</v>
      </c>
      <c r="B1362" s="1">
        <v>36674.519999999997</v>
      </c>
      <c r="C1362" s="1">
        <v>36660.35</v>
      </c>
      <c r="D1362" s="1">
        <v>36723.269999999997</v>
      </c>
      <c r="E1362" s="1">
        <v>36271.089999999997</v>
      </c>
      <c r="F1362" s="2">
        <v>5.1000000000000004E-3</v>
      </c>
      <c r="G1362" s="1">
        <f>Tabella15[[#This Row],[MAX]]-Tabella15[[#This Row],[MIN]]</f>
        <v>452.18000000000029</v>
      </c>
    </row>
    <row r="1363" spans="1:7" x14ac:dyDescent="0.3">
      <c r="A1363" s="3">
        <v>44020</v>
      </c>
      <c r="B1363" s="1">
        <v>36329.01</v>
      </c>
      <c r="C1363" s="1">
        <v>36738.379999999997</v>
      </c>
      <c r="D1363" s="1">
        <v>36828.43</v>
      </c>
      <c r="E1363" s="1">
        <v>36234.17</v>
      </c>
      <c r="F1363" s="2">
        <v>-9.4000000000000004E-3</v>
      </c>
      <c r="G1363" s="1">
        <f>Tabella15[[#This Row],[MAX]]-Tabella15[[#This Row],[MIN]]</f>
        <v>594.26000000000204</v>
      </c>
    </row>
    <row r="1364" spans="1:7" x14ac:dyDescent="0.3">
      <c r="A1364" s="3">
        <v>44021</v>
      </c>
      <c r="B1364" s="1">
        <v>36737.69</v>
      </c>
      <c r="C1364" s="1">
        <v>36450.69</v>
      </c>
      <c r="D1364" s="1">
        <v>36805.58</v>
      </c>
      <c r="E1364" s="1">
        <v>36424.32</v>
      </c>
      <c r="F1364" s="2">
        <v>1.12E-2</v>
      </c>
      <c r="G1364" s="1">
        <f>Tabella15[[#This Row],[MAX]]-Tabella15[[#This Row],[MIN]]</f>
        <v>381.26000000000204</v>
      </c>
    </row>
    <row r="1365" spans="1:7" x14ac:dyDescent="0.3">
      <c r="A1365" s="3">
        <v>44022</v>
      </c>
      <c r="B1365" s="1">
        <v>36594.33</v>
      </c>
      <c r="C1365" s="1">
        <v>36555.129999999997</v>
      </c>
      <c r="D1365" s="1">
        <v>36748.89</v>
      </c>
      <c r="E1365" s="1">
        <v>36401.11</v>
      </c>
      <c r="F1365" s="2">
        <v>-3.8999999999999998E-3</v>
      </c>
      <c r="G1365" s="1">
        <f>Tabella15[[#This Row],[MAX]]-Tabella15[[#This Row],[MIN]]</f>
        <v>347.77999999999884</v>
      </c>
    </row>
    <row r="1366" spans="1:7" x14ac:dyDescent="0.3">
      <c r="A1366" s="3">
        <v>44025</v>
      </c>
      <c r="B1366" s="1">
        <v>36693.69</v>
      </c>
      <c r="C1366" s="1">
        <v>36880.660000000003</v>
      </c>
      <c r="D1366" s="1">
        <v>37024.199999999997</v>
      </c>
      <c r="E1366" s="1">
        <v>36533.96</v>
      </c>
      <c r="F1366" s="2">
        <v>2.7000000000000001E-3</v>
      </c>
      <c r="G1366" s="1">
        <f>Tabella15[[#This Row],[MAX]]-Tabella15[[#This Row],[MIN]]</f>
        <v>490.23999999999796</v>
      </c>
    </row>
    <row r="1367" spans="1:7" x14ac:dyDescent="0.3">
      <c r="A1367" s="3">
        <v>44026</v>
      </c>
      <c r="B1367" s="1">
        <v>36033.06</v>
      </c>
      <c r="C1367" s="1">
        <v>36517.279999999999</v>
      </c>
      <c r="D1367" s="1">
        <v>36538.1</v>
      </c>
      <c r="E1367" s="1">
        <v>35877.42</v>
      </c>
      <c r="F1367" s="2">
        <v>-1.7999999999999999E-2</v>
      </c>
      <c r="G1367" s="1">
        <f>Tabella15[[#This Row],[MAX]]-Tabella15[[#This Row],[MIN]]</f>
        <v>660.68000000000029</v>
      </c>
    </row>
    <row r="1368" spans="1:7" x14ac:dyDescent="0.3">
      <c r="A1368" s="3">
        <v>44027</v>
      </c>
      <c r="B1368" s="1">
        <v>36051.81</v>
      </c>
      <c r="C1368" s="1">
        <v>36314.76</v>
      </c>
      <c r="D1368" s="1">
        <v>36810.25</v>
      </c>
      <c r="E1368" s="1">
        <v>35894.959999999999</v>
      </c>
      <c r="F1368" s="2">
        <v>5.0000000000000001E-4</v>
      </c>
      <c r="G1368" s="1">
        <f>Tabella15[[#This Row],[MAX]]-Tabella15[[#This Row],[MIN]]</f>
        <v>915.29000000000087</v>
      </c>
    </row>
    <row r="1369" spans="1:7" x14ac:dyDescent="0.3">
      <c r="A1369" s="3">
        <v>44028</v>
      </c>
      <c r="B1369" s="1">
        <v>36471.68</v>
      </c>
      <c r="C1369" s="1">
        <v>36401.199999999997</v>
      </c>
      <c r="D1369" s="1">
        <v>36524.620000000003</v>
      </c>
      <c r="E1369" s="1">
        <v>36038.410000000003</v>
      </c>
      <c r="F1369" s="2">
        <v>1.1599999999999999E-2</v>
      </c>
      <c r="G1369" s="1">
        <f>Tabella15[[#This Row],[MAX]]-Tabella15[[#This Row],[MIN]]</f>
        <v>486.20999999999913</v>
      </c>
    </row>
    <row r="1370" spans="1:7" x14ac:dyDescent="0.3">
      <c r="A1370" s="3">
        <v>44029</v>
      </c>
      <c r="B1370" s="1">
        <v>37020.14</v>
      </c>
      <c r="C1370" s="1">
        <v>36547.75</v>
      </c>
      <c r="D1370" s="1">
        <v>37125.980000000003</v>
      </c>
      <c r="E1370" s="1">
        <v>36512.92</v>
      </c>
      <c r="F1370" s="2">
        <v>1.4999999999999999E-2</v>
      </c>
      <c r="G1370" s="1">
        <f>Tabella15[[#This Row],[MAX]]-Tabella15[[#This Row],[MIN]]</f>
        <v>613.06000000000495</v>
      </c>
    </row>
    <row r="1371" spans="1:7" x14ac:dyDescent="0.3">
      <c r="A1371" s="3">
        <v>44032</v>
      </c>
      <c r="B1371" s="1">
        <v>37418.99</v>
      </c>
      <c r="C1371" s="1">
        <v>37409.03</v>
      </c>
      <c r="D1371" s="1">
        <v>37478.870000000003</v>
      </c>
      <c r="E1371" s="1">
        <v>37185.78</v>
      </c>
      <c r="F1371" s="2">
        <v>1.0800000000000001E-2</v>
      </c>
      <c r="G1371" s="1">
        <f>Tabella15[[#This Row],[MAX]]-Tabella15[[#This Row],[MIN]]</f>
        <v>293.09000000000378</v>
      </c>
    </row>
    <row r="1372" spans="1:7" x14ac:dyDescent="0.3">
      <c r="A1372" s="3">
        <v>44033</v>
      </c>
      <c r="B1372" s="1">
        <v>37930.33</v>
      </c>
      <c r="C1372" s="1">
        <v>37823.61</v>
      </c>
      <c r="D1372" s="1">
        <v>37990.550000000003</v>
      </c>
      <c r="E1372" s="1">
        <v>37742.050000000003</v>
      </c>
      <c r="F1372" s="2">
        <v>1.37E-2</v>
      </c>
      <c r="G1372" s="1">
        <f>Tabella15[[#This Row],[MAX]]-Tabella15[[#This Row],[MIN]]</f>
        <v>248.5</v>
      </c>
    </row>
    <row r="1373" spans="1:7" x14ac:dyDescent="0.3">
      <c r="A1373" s="3">
        <v>44034</v>
      </c>
      <c r="B1373" s="1">
        <v>37871.519999999997</v>
      </c>
      <c r="C1373" s="1">
        <v>38178.07</v>
      </c>
      <c r="D1373" s="1">
        <v>38199.269999999997</v>
      </c>
      <c r="E1373" s="1">
        <v>37601.620000000003</v>
      </c>
      <c r="F1373" s="2">
        <v>-1.6000000000000001E-3</v>
      </c>
      <c r="G1373" s="1">
        <f>Tabella15[[#This Row],[MAX]]-Tabella15[[#This Row],[MIN]]</f>
        <v>597.64999999999418</v>
      </c>
    </row>
    <row r="1374" spans="1:7" x14ac:dyDescent="0.3">
      <c r="A1374" s="3">
        <v>44035</v>
      </c>
      <c r="B1374" s="1">
        <v>38140.47</v>
      </c>
      <c r="C1374" s="1">
        <v>37814.92</v>
      </c>
      <c r="D1374" s="1">
        <v>38225.03</v>
      </c>
      <c r="E1374" s="1">
        <v>37738.589999999997</v>
      </c>
      <c r="F1374" s="2">
        <v>7.1000000000000004E-3</v>
      </c>
      <c r="G1374" s="1">
        <f>Tabella15[[#This Row],[MAX]]-Tabella15[[#This Row],[MIN]]</f>
        <v>486.44000000000233</v>
      </c>
    </row>
    <row r="1375" spans="1:7" x14ac:dyDescent="0.3">
      <c r="A1375" s="3">
        <v>44036</v>
      </c>
      <c r="B1375" s="1">
        <v>38128.9</v>
      </c>
      <c r="C1375" s="1">
        <v>37949.589999999997</v>
      </c>
      <c r="D1375" s="1">
        <v>38235.730000000003</v>
      </c>
      <c r="E1375" s="1">
        <v>37748.410000000003</v>
      </c>
      <c r="F1375" s="2">
        <v>-2.9999999999999997E-4</v>
      </c>
      <c r="G1375" s="1">
        <f>Tabella15[[#This Row],[MAX]]-Tabella15[[#This Row],[MIN]]</f>
        <v>487.31999999999971</v>
      </c>
    </row>
    <row r="1376" spans="1:7" x14ac:dyDescent="0.3">
      <c r="A1376" s="3">
        <v>44039</v>
      </c>
      <c r="B1376" s="1">
        <v>37934.730000000003</v>
      </c>
      <c r="C1376" s="1">
        <v>38275.339999999997</v>
      </c>
      <c r="D1376" s="1">
        <v>38275.339999999997</v>
      </c>
      <c r="E1376" s="1">
        <v>37769.440000000002</v>
      </c>
      <c r="F1376" s="2">
        <v>-5.1000000000000004E-3</v>
      </c>
      <c r="G1376" s="1">
        <f>Tabella15[[#This Row],[MAX]]-Tabella15[[#This Row],[MIN]]</f>
        <v>505.89999999999418</v>
      </c>
    </row>
    <row r="1377" spans="1:7" x14ac:dyDescent="0.3">
      <c r="A1377" s="3">
        <v>44040</v>
      </c>
      <c r="B1377" s="1">
        <v>38492.949999999997</v>
      </c>
      <c r="C1377" s="1">
        <v>38052.18</v>
      </c>
      <c r="D1377" s="1">
        <v>38554.720000000001</v>
      </c>
      <c r="E1377" s="1">
        <v>37998.129999999997</v>
      </c>
      <c r="F1377" s="2">
        <v>1.47E-2</v>
      </c>
      <c r="G1377" s="1">
        <f>Tabella15[[#This Row],[MAX]]-Tabella15[[#This Row],[MIN]]</f>
        <v>556.59000000000378</v>
      </c>
    </row>
    <row r="1378" spans="1:7" x14ac:dyDescent="0.3">
      <c r="A1378" s="3">
        <v>44041</v>
      </c>
      <c r="B1378" s="1">
        <v>38071.129999999997</v>
      </c>
      <c r="C1378" s="1">
        <v>38427.15</v>
      </c>
      <c r="D1378" s="1">
        <v>38617.03</v>
      </c>
      <c r="E1378" s="1">
        <v>37884.410000000003</v>
      </c>
      <c r="F1378" s="2">
        <v>-1.0999999999999999E-2</v>
      </c>
      <c r="G1378" s="1">
        <f>Tabella15[[#This Row],[MAX]]-Tabella15[[#This Row],[MIN]]</f>
        <v>732.61999999999534</v>
      </c>
    </row>
    <row r="1379" spans="1:7" x14ac:dyDescent="0.3">
      <c r="A1379" s="3">
        <v>44042</v>
      </c>
      <c r="B1379" s="1">
        <v>37736.07</v>
      </c>
      <c r="C1379" s="1">
        <v>38262.83</v>
      </c>
      <c r="D1379" s="1">
        <v>38413.81</v>
      </c>
      <c r="E1379" s="1">
        <v>37678.42</v>
      </c>
      <c r="F1379" s="2">
        <v>-8.8000000000000005E-3</v>
      </c>
      <c r="G1379" s="1">
        <f>Tabella15[[#This Row],[MAX]]-Tabella15[[#This Row],[MIN]]</f>
        <v>735.38999999999942</v>
      </c>
    </row>
    <row r="1380" spans="1:7" x14ac:dyDescent="0.3">
      <c r="A1380" s="3">
        <v>44043</v>
      </c>
      <c r="B1380" s="1">
        <v>37606.89</v>
      </c>
      <c r="C1380" s="1">
        <v>37847.879999999997</v>
      </c>
      <c r="D1380" s="1">
        <v>37897.78</v>
      </c>
      <c r="E1380" s="1">
        <v>37431.68</v>
      </c>
      <c r="F1380" s="2">
        <v>-3.3999999999999998E-3</v>
      </c>
      <c r="G1380" s="1">
        <f>Tabella15[[#This Row],[MAX]]-Tabella15[[#This Row],[MIN]]</f>
        <v>466.09999999999854</v>
      </c>
    </row>
    <row r="1381" spans="1:7" x14ac:dyDescent="0.3">
      <c r="A1381" s="3">
        <v>44046</v>
      </c>
      <c r="B1381" s="1">
        <v>36939.599999999999</v>
      </c>
      <c r="C1381" s="1">
        <v>37595.730000000003</v>
      </c>
      <c r="D1381" s="1">
        <v>37596.019999999997</v>
      </c>
      <c r="E1381" s="1">
        <v>36911.230000000003</v>
      </c>
      <c r="F1381" s="2">
        <v>-1.77E-2</v>
      </c>
      <c r="G1381" s="1">
        <f>Tabella15[[#This Row],[MAX]]-Tabella15[[#This Row],[MIN]]</f>
        <v>684.7899999999936</v>
      </c>
    </row>
    <row r="1382" spans="1:7" x14ac:dyDescent="0.3">
      <c r="A1382" s="3">
        <v>44047</v>
      </c>
      <c r="B1382" s="1">
        <v>37687.910000000003</v>
      </c>
      <c r="C1382" s="1">
        <v>37092.86</v>
      </c>
      <c r="D1382" s="1">
        <v>37745.599999999999</v>
      </c>
      <c r="E1382" s="1">
        <v>36987.730000000003</v>
      </c>
      <c r="F1382" s="2">
        <v>2.0299999999999999E-2</v>
      </c>
      <c r="G1382" s="1">
        <f>Tabella15[[#This Row],[MAX]]-Tabella15[[#This Row],[MIN]]</f>
        <v>757.86999999999534</v>
      </c>
    </row>
    <row r="1383" spans="1:7" x14ac:dyDescent="0.3">
      <c r="A1383" s="3">
        <v>44048</v>
      </c>
      <c r="B1383" s="1">
        <v>37663.33</v>
      </c>
      <c r="C1383" s="1">
        <v>37892.36</v>
      </c>
      <c r="D1383" s="1">
        <v>38139.96</v>
      </c>
      <c r="E1383" s="1">
        <v>37550.6</v>
      </c>
      <c r="F1383" s="2">
        <v>-6.9999999999999999E-4</v>
      </c>
      <c r="G1383" s="1">
        <f>Tabella15[[#This Row],[MAX]]-Tabella15[[#This Row],[MIN]]</f>
        <v>589.36000000000058</v>
      </c>
    </row>
    <row r="1384" spans="1:7" x14ac:dyDescent="0.3">
      <c r="A1384" s="3">
        <v>44049</v>
      </c>
      <c r="B1384" s="1">
        <v>38025.449999999997</v>
      </c>
      <c r="C1384" s="1">
        <v>37946.800000000003</v>
      </c>
      <c r="D1384" s="1">
        <v>38221.4</v>
      </c>
      <c r="E1384" s="1">
        <v>37755.1</v>
      </c>
      <c r="F1384" s="2">
        <v>9.5999999999999992E-3</v>
      </c>
      <c r="G1384" s="1">
        <f>Tabella15[[#This Row],[MAX]]-Tabella15[[#This Row],[MIN]]</f>
        <v>466.30000000000291</v>
      </c>
    </row>
    <row r="1385" spans="1:7" x14ac:dyDescent="0.3">
      <c r="A1385" s="3">
        <v>44050</v>
      </c>
      <c r="B1385" s="1">
        <v>38040.57</v>
      </c>
      <c r="C1385" s="1">
        <v>37951.07</v>
      </c>
      <c r="D1385" s="1">
        <v>38109.68</v>
      </c>
      <c r="E1385" s="1">
        <v>37787.379999999997</v>
      </c>
      <c r="F1385" s="2">
        <v>4.0000000000000002E-4</v>
      </c>
      <c r="G1385" s="1">
        <f>Tabella15[[#This Row],[MAX]]-Tabella15[[#This Row],[MIN]]</f>
        <v>322.30000000000291</v>
      </c>
    </row>
    <row r="1386" spans="1:7" x14ac:dyDescent="0.3">
      <c r="A1386" s="3">
        <v>44053</v>
      </c>
      <c r="B1386" s="1">
        <v>38182.080000000002</v>
      </c>
      <c r="C1386" s="1">
        <v>38167.269999999997</v>
      </c>
      <c r="D1386" s="1">
        <v>38429.839999999997</v>
      </c>
      <c r="E1386" s="1">
        <v>38075.79</v>
      </c>
      <c r="F1386" s="2">
        <v>3.7000000000000002E-3</v>
      </c>
      <c r="G1386" s="1">
        <f>Tabella15[[#This Row],[MAX]]-Tabella15[[#This Row],[MIN]]</f>
        <v>354.04999999999563</v>
      </c>
    </row>
    <row r="1387" spans="1:7" x14ac:dyDescent="0.3">
      <c r="A1387" s="3">
        <v>44054</v>
      </c>
      <c r="B1387" s="1">
        <v>38407.01</v>
      </c>
      <c r="C1387" s="1">
        <v>38371.339999999997</v>
      </c>
      <c r="D1387" s="1">
        <v>38556.269999999997</v>
      </c>
      <c r="E1387" s="1">
        <v>38313.06</v>
      </c>
      <c r="F1387" s="2">
        <v>5.8999999999999999E-3</v>
      </c>
      <c r="G1387" s="1">
        <f>Tabella15[[#This Row],[MAX]]-Tabella15[[#This Row],[MIN]]</f>
        <v>243.20999999999913</v>
      </c>
    </row>
    <row r="1388" spans="1:7" x14ac:dyDescent="0.3">
      <c r="A1388" s="3">
        <v>44055</v>
      </c>
      <c r="B1388" s="1">
        <v>38369.629999999997</v>
      </c>
      <c r="C1388" s="1">
        <v>38321.129999999997</v>
      </c>
      <c r="D1388" s="1">
        <v>38414.370000000003</v>
      </c>
      <c r="E1388" s="1">
        <v>38125.81</v>
      </c>
      <c r="F1388" s="2">
        <v>-1E-3</v>
      </c>
      <c r="G1388" s="1">
        <f>Tabella15[[#This Row],[MAX]]-Tabella15[[#This Row],[MIN]]</f>
        <v>288.56000000000495</v>
      </c>
    </row>
    <row r="1389" spans="1:7" x14ac:dyDescent="0.3">
      <c r="A1389" s="3">
        <v>44056</v>
      </c>
      <c r="B1389" s="1">
        <v>38310.49</v>
      </c>
      <c r="C1389" s="1">
        <v>38456.639999999999</v>
      </c>
      <c r="D1389" s="1">
        <v>38516.85</v>
      </c>
      <c r="E1389" s="1">
        <v>38215.050000000003</v>
      </c>
      <c r="F1389" s="2">
        <v>-1.5E-3</v>
      </c>
      <c r="G1389" s="1">
        <f>Tabella15[[#This Row],[MAX]]-Tabella15[[#This Row],[MIN]]</f>
        <v>301.79999999999563</v>
      </c>
    </row>
    <row r="1390" spans="1:7" x14ac:dyDescent="0.3">
      <c r="A1390" s="3">
        <v>44057</v>
      </c>
      <c r="B1390" s="1">
        <v>37877.339999999997</v>
      </c>
      <c r="C1390" s="1">
        <v>38432.94</v>
      </c>
      <c r="D1390" s="1">
        <v>38540.57</v>
      </c>
      <c r="E1390" s="1">
        <v>37654.92</v>
      </c>
      <c r="F1390" s="2">
        <v>-1.1299999999999999E-2</v>
      </c>
      <c r="G1390" s="1">
        <f>Tabella15[[#This Row],[MAX]]-Tabella15[[#This Row],[MIN]]</f>
        <v>885.65000000000146</v>
      </c>
    </row>
    <row r="1391" spans="1:7" x14ac:dyDescent="0.3">
      <c r="A1391" s="3">
        <v>44060</v>
      </c>
      <c r="B1391" s="1">
        <v>38050.78</v>
      </c>
      <c r="C1391" s="1">
        <v>38055.01</v>
      </c>
      <c r="D1391" s="1">
        <v>38105.17</v>
      </c>
      <c r="E1391" s="1">
        <v>37737.06</v>
      </c>
      <c r="F1391" s="2">
        <v>4.5999999999999999E-3</v>
      </c>
      <c r="G1391" s="1">
        <f>Tabella15[[#This Row],[MAX]]-Tabella15[[#This Row],[MIN]]</f>
        <v>368.11000000000058</v>
      </c>
    </row>
    <row r="1392" spans="1:7" x14ac:dyDescent="0.3">
      <c r="A1392" s="3">
        <v>44061</v>
      </c>
      <c r="B1392" s="1">
        <v>38528.32</v>
      </c>
      <c r="C1392" s="1">
        <v>38084.699999999997</v>
      </c>
      <c r="D1392" s="1">
        <v>38571.230000000003</v>
      </c>
      <c r="E1392" s="1">
        <v>38062.01</v>
      </c>
      <c r="F1392" s="2">
        <v>1.26E-2</v>
      </c>
      <c r="G1392" s="1">
        <f>Tabella15[[#This Row],[MAX]]-Tabella15[[#This Row],[MIN]]</f>
        <v>509.22000000000116</v>
      </c>
    </row>
    <row r="1393" spans="1:7" x14ac:dyDescent="0.3">
      <c r="A1393" s="3">
        <v>44062</v>
      </c>
      <c r="B1393" s="1">
        <v>38614.79</v>
      </c>
      <c r="C1393" s="1">
        <v>38727.89</v>
      </c>
      <c r="D1393" s="1">
        <v>38788.51</v>
      </c>
      <c r="E1393" s="1">
        <v>38550.65</v>
      </c>
      <c r="F1393" s="2">
        <v>2.2000000000000001E-3</v>
      </c>
      <c r="G1393" s="1">
        <f>Tabella15[[#This Row],[MAX]]-Tabella15[[#This Row],[MIN]]</f>
        <v>237.86000000000058</v>
      </c>
    </row>
    <row r="1394" spans="1:7" x14ac:dyDescent="0.3">
      <c r="A1394" s="3">
        <v>44063</v>
      </c>
      <c r="B1394" s="1">
        <v>38220.39</v>
      </c>
      <c r="C1394" s="1">
        <v>38283.9</v>
      </c>
      <c r="D1394" s="1">
        <v>38402.449999999997</v>
      </c>
      <c r="E1394" s="1">
        <v>38155.78</v>
      </c>
      <c r="F1394" s="2">
        <v>-1.0200000000000001E-2</v>
      </c>
      <c r="G1394" s="1">
        <f>Tabella15[[#This Row],[MAX]]-Tabella15[[#This Row],[MIN]]</f>
        <v>246.66999999999825</v>
      </c>
    </row>
    <row r="1395" spans="1:7" x14ac:dyDescent="0.3">
      <c r="A1395" s="3">
        <v>44064</v>
      </c>
      <c r="B1395" s="1">
        <v>38434.720000000001</v>
      </c>
      <c r="C1395" s="1">
        <v>38471.93</v>
      </c>
      <c r="D1395" s="1">
        <v>38579.83</v>
      </c>
      <c r="E1395" s="1">
        <v>38411.370000000003</v>
      </c>
      <c r="F1395" s="2">
        <v>5.5999999999999999E-3</v>
      </c>
      <c r="G1395" s="1">
        <f>Tabella15[[#This Row],[MAX]]-Tabella15[[#This Row],[MIN]]</f>
        <v>168.45999999999913</v>
      </c>
    </row>
    <row r="1396" spans="1:7" x14ac:dyDescent="0.3">
      <c r="A1396" s="3">
        <v>44067</v>
      </c>
      <c r="B1396" s="1">
        <v>38799.08</v>
      </c>
      <c r="C1396" s="1">
        <v>38566.959999999999</v>
      </c>
      <c r="D1396" s="1">
        <v>38894.94</v>
      </c>
      <c r="E1396" s="1">
        <v>38545.760000000002</v>
      </c>
      <c r="F1396" s="2">
        <v>9.4999999999999998E-3</v>
      </c>
      <c r="G1396" s="1">
        <f>Tabella15[[#This Row],[MAX]]-Tabella15[[#This Row],[MIN]]</f>
        <v>349.18000000000029</v>
      </c>
    </row>
    <row r="1397" spans="1:7" x14ac:dyDescent="0.3">
      <c r="A1397" s="3">
        <v>44068</v>
      </c>
      <c r="B1397" s="1">
        <v>38843.879999999997</v>
      </c>
      <c r="C1397" s="1">
        <v>38948.46</v>
      </c>
      <c r="D1397" s="1">
        <v>39008.89</v>
      </c>
      <c r="E1397" s="1">
        <v>38679.67</v>
      </c>
      <c r="F1397" s="2">
        <v>1.1999999999999999E-3</v>
      </c>
      <c r="G1397" s="1">
        <f>Tabella15[[#This Row],[MAX]]-Tabella15[[#This Row],[MIN]]</f>
        <v>329.22000000000116</v>
      </c>
    </row>
    <row r="1398" spans="1:7" x14ac:dyDescent="0.3">
      <c r="A1398" s="3">
        <v>44069</v>
      </c>
      <c r="B1398" s="1">
        <v>39073.919999999998</v>
      </c>
      <c r="C1398" s="1">
        <v>38930.18</v>
      </c>
      <c r="D1398" s="1">
        <v>39111.550000000003</v>
      </c>
      <c r="E1398" s="1">
        <v>38765.089999999997</v>
      </c>
      <c r="F1398" s="2">
        <v>5.8999999999999999E-3</v>
      </c>
      <c r="G1398" s="1">
        <f>Tabella15[[#This Row],[MAX]]-Tabella15[[#This Row],[MIN]]</f>
        <v>346.4600000000064</v>
      </c>
    </row>
    <row r="1399" spans="1:7" x14ac:dyDescent="0.3">
      <c r="A1399" s="3">
        <v>44070</v>
      </c>
      <c r="B1399" s="1">
        <v>39113.47</v>
      </c>
      <c r="C1399" s="1">
        <v>39293.53</v>
      </c>
      <c r="D1399" s="1">
        <v>39326.980000000003</v>
      </c>
      <c r="E1399" s="1">
        <v>39046.94</v>
      </c>
      <c r="F1399" s="2">
        <v>1E-3</v>
      </c>
      <c r="G1399" s="1">
        <f>Tabella15[[#This Row],[MAX]]-Tabella15[[#This Row],[MIN]]</f>
        <v>280.04000000000087</v>
      </c>
    </row>
    <row r="1400" spans="1:7" x14ac:dyDescent="0.3">
      <c r="A1400" s="3">
        <v>44071</v>
      </c>
      <c r="B1400" s="1">
        <v>39467.31</v>
      </c>
      <c r="C1400" s="1">
        <v>39264.480000000003</v>
      </c>
      <c r="D1400" s="1">
        <v>39579.58</v>
      </c>
      <c r="E1400" s="1">
        <v>39235.03</v>
      </c>
      <c r="F1400" s="2">
        <v>8.9999999999999993E-3</v>
      </c>
      <c r="G1400" s="1">
        <f>Tabella15[[#This Row],[MAX]]-Tabella15[[#This Row],[MIN]]</f>
        <v>344.55000000000291</v>
      </c>
    </row>
    <row r="1401" spans="1:7" x14ac:dyDescent="0.3">
      <c r="A1401" s="3">
        <v>44074</v>
      </c>
      <c r="B1401" s="1">
        <v>38628.29</v>
      </c>
      <c r="C1401" s="1">
        <v>39888.15</v>
      </c>
      <c r="D1401" s="1">
        <v>40010.17</v>
      </c>
      <c r="E1401" s="1">
        <v>38395.89</v>
      </c>
      <c r="F1401" s="2">
        <v>-2.1299999999999999E-2</v>
      </c>
      <c r="G1401" s="1">
        <f>Tabella15[[#This Row],[MAX]]-Tabella15[[#This Row],[MIN]]</f>
        <v>1614.2799999999988</v>
      </c>
    </row>
    <row r="1402" spans="1:7" x14ac:dyDescent="0.3">
      <c r="A1402" s="3">
        <v>44075</v>
      </c>
      <c r="B1402" s="1">
        <v>38900.800000000003</v>
      </c>
      <c r="C1402" s="1">
        <v>38754</v>
      </c>
      <c r="D1402" s="1">
        <v>39226.82</v>
      </c>
      <c r="E1402" s="1">
        <v>38542.11</v>
      </c>
      <c r="F1402" s="2">
        <v>7.1000000000000004E-3</v>
      </c>
      <c r="G1402" s="1">
        <f>Tabella15[[#This Row],[MAX]]-Tabella15[[#This Row],[MIN]]</f>
        <v>684.70999999999913</v>
      </c>
    </row>
    <row r="1403" spans="1:7" x14ac:dyDescent="0.3">
      <c r="A1403" s="3">
        <v>44076</v>
      </c>
      <c r="B1403" s="1">
        <v>39086.03</v>
      </c>
      <c r="C1403" s="1">
        <v>38892.639999999999</v>
      </c>
      <c r="D1403" s="1">
        <v>39141.839999999997</v>
      </c>
      <c r="E1403" s="1">
        <v>38736.22</v>
      </c>
      <c r="F1403" s="2">
        <v>4.7999999999999996E-3</v>
      </c>
      <c r="G1403" s="1">
        <f>Tabella15[[#This Row],[MAX]]-Tabella15[[#This Row],[MIN]]</f>
        <v>405.61999999999534</v>
      </c>
    </row>
    <row r="1404" spans="1:7" x14ac:dyDescent="0.3">
      <c r="A1404" s="3">
        <v>44077</v>
      </c>
      <c r="B1404" s="1">
        <v>38990.94</v>
      </c>
      <c r="C1404" s="1">
        <v>39165.800000000003</v>
      </c>
      <c r="D1404" s="1">
        <v>39236.36</v>
      </c>
      <c r="E1404" s="1">
        <v>38943.43</v>
      </c>
      <c r="F1404" s="2">
        <v>-2.3999999999999998E-3</v>
      </c>
      <c r="G1404" s="1">
        <f>Tabella15[[#This Row],[MAX]]-Tabella15[[#This Row],[MIN]]</f>
        <v>292.93000000000029</v>
      </c>
    </row>
    <row r="1405" spans="1:7" x14ac:dyDescent="0.3">
      <c r="A1405" s="3">
        <v>44078</v>
      </c>
      <c r="B1405" s="1">
        <v>38357.18</v>
      </c>
      <c r="C1405" s="1">
        <v>38325</v>
      </c>
      <c r="D1405" s="1">
        <v>38729.660000000003</v>
      </c>
      <c r="E1405" s="1">
        <v>38249.769999999997</v>
      </c>
      <c r="F1405" s="2">
        <v>-1.6299999999999999E-2</v>
      </c>
      <c r="G1405" s="1">
        <f>Tabella15[[#This Row],[MAX]]-Tabella15[[#This Row],[MIN]]</f>
        <v>479.89000000000669</v>
      </c>
    </row>
    <row r="1406" spans="1:7" x14ac:dyDescent="0.3">
      <c r="A1406" s="3">
        <v>44081</v>
      </c>
      <c r="B1406" s="1">
        <v>38417.230000000003</v>
      </c>
      <c r="C1406" s="1">
        <v>38284.78</v>
      </c>
      <c r="D1406" s="1">
        <v>38519.919999999998</v>
      </c>
      <c r="E1406" s="1">
        <v>38060.74</v>
      </c>
      <c r="F1406" s="2">
        <v>1.6000000000000001E-3</v>
      </c>
      <c r="G1406" s="1">
        <f>Tabella15[[#This Row],[MAX]]-Tabella15[[#This Row],[MIN]]</f>
        <v>459.18000000000029</v>
      </c>
    </row>
    <row r="1407" spans="1:7" x14ac:dyDescent="0.3">
      <c r="A1407" s="3">
        <v>44082</v>
      </c>
      <c r="B1407" s="1">
        <v>38365.35</v>
      </c>
      <c r="C1407" s="1">
        <v>38498.07</v>
      </c>
      <c r="D1407" s="1">
        <v>38746.480000000003</v>
      </c>
      <c r="E1407" s="1">
        <v>38275.449999999997</v>
      </c>
      <c r="F1407" s="2">
        <v>-1.4E-3</v>
      </c>
      <c r="G1407" s="1">
        <f>Tabella15[[#This Row],[MAX]]-Tabella15[[#This Row],[MIN]]</f>
        <v>471.03000000000611</v>
      </c>
    </row>
    <row r="1408" spans="1:7" x14ac:dyDescent="0.3">
      <c r="A1408" s="3">
        <v>44083</v>
      </c>
      <c r="B1408" s="1">
        <v>38193.919999999998</v>
      </c>
      <c r="C1408" s="1">
        <v>37988.559999999998</v>
      </c>
      <c r="D1408" s="1">
        <v>38252.67</v>
      </c>
      <c r="E1408" s="1">
        <v>37935.26</v>
      </c>
      <c r="F1408" s="2">
        <v>-4.4999999999999997E-3</v>
      </c>
      <c r="G1408" s="1">
        <f>Tabella15[[#This Row],[MAX]]-Tabella15[[#This Row],[MIN]]</f>
        <v>317.40999999999622</v>
      </c>
    </row>
    <row r="1409" spans="1:7" x14ac:dyDescent="0.3">
      <c r="A1409" s="3">
        <v>44084</v>
      </c>
      <c r="B1409" s="1">
        <v>38840.32</v>
      </c>
      <c r="C1409" s="1">
        <v>38516.879999999997</v>
      </c>
      <c r="D1409" s="1">
        <v>38878.25</v>
      </c>
      <c r="E1409" s="1">
        <v>38367.07</v>
      </c>
      <c r="F1409" s="2">
        <v>1.6899999999999998E-2</v>
      </c>
      <c r="G1409" s="1">
        <f>Tabella15[[#This Row],[MAX]]-Tabella15[[#This Row],[MIN]]</f>
        <v>511.18000000000029</v>
      </c>
    </row>
    <row r="1410" spans="1:7" x14ac:dyDescent="0.3">
      <c r="A1410" s="3">
        <v>44085</v>
      </c>
      <c r="B1410" s="1">
        <v>38854.550000000003</v>
      </c>
      <c r="C1410" s="1">
        <v>38865.17</v>
      </c>
      <c r="D1410" s="1">
        <v>38978.519999999997</v>
      </c>
      <c r="E1410" s="1">
        <v>38711.800000000003</v>
      </c>
      <c r="F1410" s="2">
        <v>4.0000000000000002E-4</v>
      </c>
      <c r="G1410" s="1">
        <f>Tabella15[[#This Row],[MAX]]-Tabella15[[#This Row],[MIN]]</f>
        <v>266.71999999999389</v>
      </c>
    </row>
    <row r="1411" spans="1:7" x14ac:dyDescent="0.3">
      <c r="A1411" s="3">
        <v>44088</v>
      </c>
      <c r="B1411" s="1">
        <v>38756.629999999997</v>
      </c>
      <c r="C1411" s="1">
        <v>39073.51</v>
      </c>
      <c r="D1411" s="1">
        <v>39230.160000000003</v>
      </c>
      <c r="E1411" s="1">
        <v>38573.17</v>
      </c>
      <c r="F1411" s="2">
        <v>-2.5000000000000001E-3</v>
      </c>
      <c r="G1411" s="1">
        <f>Tabella15[[#This Row],[MAX]]-Tabella15[[#This Row],[MIN]]</f>
        <v>656.99000000000524</v>
      </c>
    </row>
    <row r="1412" spans="1:7" x14ac:dyDescent="0.3">
      <c r="A1412" s="3">
        <v>44089</v>
      </c>
      <c r="B1412" s="1">
        <v>39044.35</v>
      </c>
      <c r="C1412" s="1">
        <v>38904.67</v>
      </c>
      <c r="D1412" s="1">
        <v>39102.25</v>
      </c>
      <c r="E1412" s="1">
        <v>38753.68</v>
      </c>
      <c r="F1412" s="2">
        <v>7.4000000000000003E-3</v>
      </c>
      <c r="G1412" s="1">
        <f>Tabella15[[#This Row],[MAX]]-Tabella15[[#This Row],[MIN]]</f>
        <v>348.56999999999971</v>
      </c>
    </row>
    <row r="1413" spans="1:7" x14ac:dyDescent="0.3">
      <c r="A1413" s="3">
        <v>44090</v>
      </c>
      <c r="B1413" s="1">
        <v>39302.85</v>
      </c>
      <c r="C1413" s="1">
        <v>39161.01</v>
      </c>
      <c r="D1413" s="1">
        <v>39359.51</v>
      </c>
      <c r="E1413" s="1">
        <v>39037.96</v>
      </c>
      <c r="F1413" s="2">
        <v>6.6E-3</v>
      </c>
      <c r="G1413" s="1">
        <f>Tabella15[[#This Row],[MAX]]-Tabella15[[#This Row],[MIN]]</f>
        <v>321.55000000000291</v>
      </c>
    </row>
    <row r="1414" spans="1:7" x14ac:dyDescent="0.3">
      <c r="A1414" s="3">
        <v>44091</v>
      </c>
      <c r="B1414" s="1">
        <v>38979.85</v>
      </c>
      <c r="C1414" s="1">
        <v>39120.639999999999</v>
      </c>
      <c r="D1414" s="1">
        <v>39234.81</v>
      </c>
      <c r="E1414" s="1">
        <v>38926.339999999997</v>
      </c>
      <c r="F1414" s="2">
        <v>-8.2000000000000007E-3</v>
      </c>
      <c r="G1414" s="1">
        <f>Tabella15[[#This Row],[MAX]]-Tabella15[[#This Row],[MIN]]</f>
        <v>308.47000000000116</v>
      </c>
    </row>
    <row r="1415" spans="1:7" x14ac:dyDescent="0.3">
      <c r="A1415" s="3">
        <v>44092</v>
      </c>
      <c r="B1415" s="1">
        <v>38845.82</v>
      </c>
      <c r="C1415" s="1">
        <v>39200.42</v>
      </c>
      <c r="D1415" s="1">
        <v>39200.42</v>
      </c>
      <c r="E1415" s="1">
        <v>38635.730000000003</v>
      </c>
      <c r="F1415" s="2">
        <v>-3.3999999999999998E-3</v>
      </c>
      <c r="G1415" s="1">
        <f>Tabella15[[#This Row],[MAX]]-Tabella15[[#This Row],[MIN]]</f>
        <v>564.68999999999505</v>
      </c>
    </row>
    <row r="1416" spans="1:7" x14ac:dyDescent="0.3">
      <c r="A1416" s="3">
        <v>44095</v>
      </c>
      <c r="B1416" s="1">
        <v>38034.14</v>
      </c>
      <c r="C1416" s="1">
        <v>38812.69</v>
      </c>
      <c r="D1416" s="1">
        <v>38990.76</v>
      </c>
      <c r="E1416" s="1">
        <v>37938.53</v>
      </c>
      <c r="F1416" s="2">
        <v>-2.0899999999999998E-2</v>
      </c>
      <c r="G1416" s="1">
        <f>Tabella15[[#This Row],[MAX]]-Tabella15[[#This Row],[MIN]]</f>
        <v>1052.2300000000032</v>
      </c>
    </row>
    <row r="1417" spans="1:7" x14ac:dyDescent="0.3">
      <c r="A1417" s="3">
        <v>44096</v>
      </c>
      <c r="B1417" s="1">
        <v>37734.080000000002</v>
      </c>
      <c r="C1417" s="1">
        <v>38200.71</v>
      </c>
      <c r="D1417" s="1">
        <v>38209.97</v>
      </c>
      <c r="E1417" s="1">
        <v>37531.14</v>
      </c>
      <c r="F1417" s="2">
        <v>-7.9000000000000008E-3</v>
      </c>
      <c r="G1417" s="1">
        <f>Tabella15[[#This Row],[MAX]]-Tabella15[[#This Row],[MIN]]</f>
        <v>678.83000000000175</v>
      </c>
    </row>
    <row r="1418" spans="1:7" x14ac:dyDescent="0.3">
      <c r="A1418" s="3">
        <v>44097</v>
      </c>
      <c r="B1418" s="1">
        <v>37668.42</v>
      </c>
      <c r="C1418" s="1">
        <v>38124.94</v>
      </c>
      <c r="D1418" s="1">
        <v>38140.07</v>
      </c>
      <c r="E1418" s="1">
        <v>37313.089999999997</v>
      </c>
      <c r="F1418" s="2">
        <v>-1.6999999999999999E-3</v>
      </c>
      <c r="G1418" s="1">
        <f>Tabella15[[#This Row],[MAX]]-Tabella15[[#This Row],[MIN]]</f>
        <v>826.9800000000032</v>
      </c>
    </row>
    <row r="1419" spans="1:7" x14ac:dyDescent="0.3">
      <c r="A1419" s="3">
        <v>44098</v>
      </c>
      <c r="B1419" s="1">
        <v>36553.599999999999</v>
      </c>
      <c r="C1419" s="1">
        <v>37282.18</v>
      </c>
      <c r="D1419" s="1">
        <v>37304.26</v>
      </c>
      <c r="E1419" s="1">
        <v>36495.980000000003</v>
      </c>
      <c r="F1419" s="2">
        <v>-2.9600000000000001E-2</v>
      </c>
      <c r="G1419" s="1">
        <f>Tabella15[[#This Row],[MAX]]-Tabella15[[#This Row],[MIN]]</f>
        <v>808.27999999999884</v>
      </c>
    </row>
    <row r="1420" spans="1:7" x14ac:dyDescent="0.3">
      <c r="A1420" s="3">
        <v>44099</v>
      </c>
      <c r="B1420" s="1">
        <v>37388.660000000003</v>
      </c>
      <c r="C1420" s="1">
        <v>36991.89</v>
      </c>
      <c r="D1420" s="1">
        <v>37471.17</v>
      </c>
      <c r="E1420" s="1">
        <v>36730.519999999997</v>
      </c>
      <c r="F1420" s="2">
        <v>2.2800000000000001E-2</v>
      </c>
      <c r="G1420" s="1">
        <f>Tabella15[[#This Row],[MAX]]-Tabella15[[#This Row],[MIN]]</f>
        <v>740.65000000000146</v>
      </c>
    </row>
    <row r="1421" spans="1:7" x14ac:dyDescent="0.3">
      <c r="A1421" s="3">
        <v>44102</v>
      </c>
      <c r="B1421" s="1">
        <v>37981.629999999997</v>
      </c>
      <c r="C1421" s="1">
        <v>37756.25</v>
      </c>
      <c r="D1421" s="1">
        <v>38035.870000000003</v>
      </c>
      <c r="E1421" s="1">
        <v>37544.050000000003</v>
      </c>
      <c r="F1421" s="2">
        <v>1.5900000000000001E-2</v>
      </c>
      <c r="G1421" s="1">
        <f>Tabella15[[#This Row],[MAX]]-Tabella15[[#This Row],[MIN]]</f>
        <v>491.81999999999971</v>
      </c>
    </row>
    <row r="1422" spans="1:7" x14ac:dyDescent="0.3">
      <c r="A1422" s="3">
        <v>44103</v>
      </c>
      <c r="B1422" s="1">
        <v>37973.22</v>
      </c>
      <c r="C1422" s="1">
        <v>38176.86</v>
      </c>
      <c r="D1422" s="1">
        <v>38235.94</v>
      </c>
      <c r="E1422" s="1">
        <v>37831.35</v>
      </c>
      <c r="F1422" s="2">
        <v>-2.0000000000000001E-4</v>
      </c>
      <c r="G1422" s="1">
        <f>Tabella15[[#This Row],[MAX]]-Tabella15[[#This Row],[MIN]]</f>
        <v>404.59000000000378</v>
      </c>
    </row>
    <row r="1423" spans="1:7" x14ac:dyDescent="0.3">
      <c r="A1423" s="3">
        <v>44104</v>
      </c>
      <c r="B1423" s="1">
        <v>38067.93</v>
      </c>
      <c r="C1423" s="1">
        <v>38068.89</v>
      </c>
      <c r="D1423" s="1">
        <v>38236.339999999997</v>
      </c>
      <c r="E1423" s="1">
        <v>37828.11</v>
      </c>
      <c r="F1423" s="2">
        <v>2.5000000000000001E-3</v>
      </c>
      <c r="G1423" s="1">
        <f>Tabella15[[#This Row],[MAX]]-Tabella15[[#This Row],[MIN]]</f>
        <v>408.22999999999593</v>
      </c>
    </row>
    <row r="1424" spans="1:7" x14ac:dyDescent="0.3">
      <c r="A1424" s="3">
        <v>44105</v>
      </c>
      <c r="B1424" s="1">
        <v>38697.050000000003</v>
      </c>
      <c r="C1424" s="1">
        <v>38410.199999999997</v>
      </c>
      <c r="D1424" s="1">
        <v>38738.89</v>
      </c>
      <c r="E1424" s="1">
        <v>38410.199999999997</v>
      </c>
      <c r="F1424" s="2">
        <v>1.6500000000000001E-2</v>
      </c>
      <c r="G1424" s="1">
        <f>Tabella15[[#This Row],[MAX]]-Tabella15[[#This Row],[MIN]]</f>
        <v>328.69000000000233</v>
      </c>
    </row>
    <row r="1425" spans="1:7" x14ac:dyDescent="0.3">
      <c r="A1425" s="3">
        <v>44109</v>
      </c>
      <c r="B1425" s="1">
        <v>38973.699999999997</v>
      </c>
      <c r="C1425" s="1">
        <v>38956.78</v>
      </c>
      <c r="D1425" s="1">
        <v>39263.85</v>
      </c>
      <c r="E1425" s="1">
        <v>38819.89</v>
      </c>
      <c r="F1425" s="2">
        <v>7.1000000000000004E-3</v>
      </c>
      <c r="G1425" s="1">
        <f>Tabella15[[#This Row],[MAX]]-Tabella15[[#This Row],[MIN]]</f>
        <v>443.95999999999913</v>
      </c>
    </row>
    <row r="1426" spans="1:7" x14ac:dyDescent="0.3">
      <c r="A1426" s="3">
        <v>44110</v>
      </c>
      <c r="B1426" s="1">
        <v>39574.57</v>
      </c>
      <c r="C1426" s="1">
        <v>39336.339999999997</v>
      </c>
      <c r="D1426" s="1">
        <v>39623.760000000002</v>
      </c>
      <c r="E1426" s="1">
        <v>39191.1</v>
      </c>
      <c r="F1426" s="2">
        <v>1.54E-2</v>
      </c>
      <c r="G1426" s="1">
        <f>Tabella15[[#This Row],[MAX]]-Tabella15[[#This Row],[MIN]]</f>
        <v>432.66000000000349</v>
      </c>
    </row>
    <row r="1427" spans="1:7" x14ac:dyDescent="0.3">
      <c r="A1427" s="3">
        <v>44111</v>
      </c>
      <c r="B1427" s="1">
        <v>39878.949999999997</v>
      </c>
      <c r="C1427" s="1">
        <v>39633.19</v>
      </c>
      <c r="D1427" s="1">
        <v>39968.04</v>
      </c>
      <c r="E1427" s="1">
        <v>39450.82</v>
      </c>
      <c r="F1427" s="2">
        <v>7.7000000000000002E-3</v>
      </c>
      <c r="G1427" s="1">
        <f>Tabella15[[#This Row],[MAX]]-Tabella15[[#This Row],[MIN]]</f>
        <v>517.22000000000116</v>
      </c>
    </row>
    <row r="1428" spans="1:7" x14ac:dyDescent="0.3">
      <c r="A1428" s="3">
        <v>44112</v>
      </c>
      <c r="B1428" s="1">
        <v>40182.67</v>
      </c>
      <c r="C1428" s="1">
        <v>40204.32</v>
      </c>
      <c r="D1428" s="1">
        <v>40468.879999999997</v>
      </c>
      <c r="E1428" s="1">
        <v>40062.230000000003</v>
      </c>
      <c r="F1428" s="2">
        <v>7.6E-3</v>
      </c>
      <c r="G1428" s="1">
        <f>Tabella15[[#This Row],[MAX]]-Tabella15[[#This Row],[MIN]]</f>
        <v>406.64999999999418</v>
      </c>
    </row>
    <row r="1429" spans="1:7" x14ac:dyDescent="0.3">
      <c r="A1429" s="3">
        <v>44113</v>
      </c>
      <c r="B1429" s="1">
        <v>40509.49</v>
      </c>
      <c r="C1429" s="1">
        <v>40226.25</v>
      </c>
      <c r="D1429" s="1">
        <v>40585.360000000001</v>
      </c>
      <c r="E1429" s="1">
        <v>40066.54</v>
      </c>
      <c r="F1429" s="2">
        <v>8.0999999999999996E-3</v>
      </c>
      <c r="G1429" s="1">
        <f>Tabella15[[#This Row],[MAX]]-Tabella15[[#This Row],[MIN]]</f>
        <v>518.81999999999971</v>
      </c>
    </row>
    <row r="1430" spans="1:7" x14ac:dyDescent="0.3">
      <c r="A1430" s="3">
        <v>44116</v>
      </c>
      <c r="B1430" s="1">
        <v>40593.800000000003</v>
      </c>
      <c r="C1430" s="1">
        <v>40716.949999999997</v>
      </c>
      <c r="D1430" s="1">
        <v>40905.49</v>
      </c>
      <c r="E1430" s="1">
        <v>40387.4</v>
      </c>
      <c r="F1430" s="2">
        <v>2.0999999999999999E-3</v>
      </c>
      <c r="G1430" s="1">
        <f>Tabella15[[#This Row],[MAX]]-Tabella15[[#This Row],[MIN]]</f>
        <v>518.08999999999651</v>
      </c>
    </row>
    <row r="1431" spans="1:7" x14ac:dyDescent="0.3">
      <c r="A1431" s="3">
        <v>44117</v>
      </c>
      <c r="B1431" s="1">
        <v>40625.51</v>
      </c>
      <c r="C1431" s="1">
        <v>40592.54</v>
      </c>
      <c r="D1431" s="1">
        <v>40786.82</v>
      </c>
      <c r="E1431" s="1">
        <v>40461.97</v>
      </c>
      <c r="F1431" s="2">
        <v>8.0000000000000004E-4</v>
      </c>
      <c r="G1431" s="1">
        <f>Tabella15[[#This Row],[MAX]]-Tabella15[[#This Row],[MIN]]</f>
        <v>324.84999999999854</v>
      </c>
    </row>
    <row r="1432" spans="1:7" x14ac:dyDescent="0.3">
      <c r="A1432" s="3">
        <v>44118</v>
      </c>
      <c r="B1432" s="1">
        <v>40794.74</v>
      </c>
      <c r="C1432" s="1">
        <v>40613.24</v>
      </c>
      <c r="D1432" s="1">
        <v>40876.269999999997</v>
      </c>
      <c r="E1432" s="1">
        <v>40280.26</v>
      </c>
      <c r="F1432" s="2">
        <v>4.1999999999999997E-3</v>
      </c>
      <c r="G1432" s="1">
        <f>Tabella15[[#This Row],[MAX]]-Tabella15[[#This Row],[MIN]]</f>
        <v>596.00999999999476</v>
      </c>
    </row>
    <row r="1433" spans="1:7" x14ac:dyDescent="0.3">
      <c r="A1433" s="3">
        <v>44119</v>
      </c>
      <c r="B1433" s="1">
        <v>39728.410000000003</v>
      </c>
      <c r="C1433" s="1">
        <v>41048.050000000003</v>
      </c>
      <c r="D1433" s="1">
        <v>41048.050000000003</v>
      </c>
      <c r="E1433" s="1">
        <v>39667.47</v>
      </c>
      <c r="F1433" s="2">
        <v>-2.6100000000000002E-2</v>
      </c>
      <c r="G1433" s="1">
        <f>Tabella15[[#This Row],[MAX]]-Tabella15[[#This Row],[MIN]]</f>
        <v>1380.5800000000017</v>
      </c>
    </row>
    <row r="1434" spans="1:7" x14ac:dyDescent="0.3">
      <c r="A1434" s="3">
        <v>44120</v>
      </c>
      <c r="B1434" s="1">
        <v>39982.980000000003</v>
      </c>
      <c r="C1434" s="1">
        <v>39936.61</v>
      </c>
      <c r="D1434" s="1">
        <v>40125.71</v>
      </c>
      <c r="E1434" s="1">
        <v>39699.42</v>
      </c>
      <c r="F1434" s="2">
        <v>6.4000000000000003E-3</v>
      </c>
      <c r="G1434" s="1">
        <f>Tabella15[[#This Row],[MAX]]-Tabella15[[#This Row],[MIN]]</f>
        <v>426.29000000000087</v>
      </c>
    </row>
    <row r="1435" spans="1:7" x14ac:dyDescent="0.3">
      <c r="A1435" s="3">
        <v>44123</v>
      </c>
      <c r="B1435" s="1">
        <v>40431.599999999999</v>
      </c>
      <c r="C1435" s="1">
        <v>40318.57</v>
      </c>
      <c r="D1435" s="1">
        <v>40519.480000000003</v>
      </c>
      <c r="E1435" s="1">
        <v>40211.22</v>
      </c>
      <c r="F1435" s="2">
        <v>1.12E-2</v>
      </c>
      <c r="G1435" s="1">
        <f>Tabella15[[#This Row],[MAX]]-Tabella15[[#This Row],[MIN]]</f>
        <v>308.26000000000204</v>
      </c>
    </row>
    <row r="1436" spans="1:7" x14ac:dyDescent="0.3">
      <c r="A1436" s="3">
        <v>44124</v>
      </c>
      <c r="B1436" s="1">
        <v>40544.370000000003</v>
      </c>
      <c r="C1436" s="1">
        <v>40420.29</v>
      </c>
      <c r="D1436" s="1">
        <v>40732.01</v>
      </c>
      <c r="E1436" s="1">
        <v>40305.589999999997</v>
      </c>
      <c r="F1436" s="2">
        <v>2.8E-3</v>
      </c>
      <c r="G1436" s="1">
        <f>Tabella15[[#This Row],[MAX]]-Tabella15[[#This Row],[MIN]]</f>
        <v>426.42000000000553</v>
      </c>
    </row>
    <row r="1437" spans="1:7" x14ac:dyDescent="0.3">
      <c r="A1437" s="3">
        <v>44125</v>
      </c>
      <c r="B1437" s="1">
        <v>40707.31</v>
      </c>
      <c r="C1437" s="1">
        <v>40767.14</v>
      </c>
      <c r="D1437" s="1">
        <v>40976.019999999997</v>
      </c>
      <c r="E1437" s="1">
        <v>40150.480000000003</v>
      </c>
      <c r="F1437" s="2">
        <v>4.0000000000000001E-3</v>
      </c>
      <c r="G1437" s="1">
        <f>Tabella15[[#This Row],[MAX]]-Tabella15[[#This Row],[MIN]]</f>
        <v>825.5399999999936</v>
      </c>
    </row>
    <row r="1438" spans="1:7" x14ac:dyDescent="0.3">
      <c r="A1438" s="3">
        <v>44126</v>
      </c>
      <c r="B1438" s="1">
        <v>40558.49</v>
      </c>
      <c r="C1438" s="1">
        <v>40531.31</v>
      </c>
      <c r="D1438" s="1">
        <v>40721.57</v>
      </c>
      <c r="E1438" s="1">
        <v>40309.050000000003</v>
      </c>
      <c r="F1438" s="2">
        <v>-3.7000000000000002E-3</v>
      </c>
      <c r="G1438" s="1">
        <f>Tabella15[[#This Row],[MAX]]-Tabella15[[#This Row],[MIN]]</f>
        <v>412.5199999999968</v>
      </c>
    </row>
    <row r="1439" spans="1:7" x14ac:dyDescent="0.3">
      <c r="A1439" s="3">
        <v>44127</v>
      </c>
      <c r="B1439" s="1">
        <v>40685.5</v>
      </c>
      <c r="C1439" s="1">
        <v>40728.39</v>
      </c>
      <c r="D1439" s="1">
        <v>40811.120000000003</v>
      </c>
      <c r="E1439" s="1">
        <v>40590.9</v>
      </c>
      <c r="F1439" s="2">
        <v>3.0999999999999999E-3</v>
      </c>
      <c r="G1439" s="1">
        <f>Tabella15[[#This Row],[MAX]]-Tabella15[[#This Row],[MIN]]</f>
        <v>220.22000000000116</v>
      </c>
    </row>
    <row r="1440" spans="1:7" x14ac:dyDescent="0.3">
      <c r="A1440" s="3">
        <v>44130</v>
      </c>
      <c r="B1440" s="1">
        <v>40145.5</v>
      </c>
      <c r="C1440" s="1">
        <v>40649.760000000002</v>
      </c>
      <c r="D1440" s="1">
        <v>40724.400000000001</v>
      </c>
      <c r="E1440" s="1">
        <v>39948.29</v>
      </c>
      <c r="F1440" s="2">
        <v>-1.3299999999999999E-2</v>
      </c>
      <c r="G1440" s="1">
        <f>Tabella15[[#This Row],[MAX]]-Tabella15[[#This Row],[MIN]]</f>
        <v>776.11000000000058</v>
      </c>
    </row>
    <row r="1441" spans="1:7" x14ac:dyDescent="0.3">
      <c r="A1441" s="3">
        <v>44131</v>
      </c>
      <c r="B1441" s="1">
        <v>40522.1</v>
      </c>
      <c r="C1441" s="1">
        <v>40199.08</v>
      </c>
      <c r="D1441" s="1">
        <v>40555.599999999999</v>
      </c>
      <c r="E1441" s="1">
        <v>39978.39</v>
      </c>
      <c r="F1441" s="2">
        <v>9.4000000000000004E-3</v>
      </c>
      <c r="G1441" s="1">
        <f>Tabella15[[#This Row],[MAX]]-Tabella15[[#This Row],[MIN]]</f>
        <v>577.20999999999913</v>
      </c>
    </row>
    <row r="1442" spans="1:7" x14ac:dyDescent="0.3">
      <c r="A1442" s="3">
        <v>44132</v>
      </c>
      <c r="B1442" s="1">
        <v>39922.46</v>
      </c>
      <c r="C1442" s="1">
        <v>40664.35</v>
      </c>
      <c r="D1442" s="1">
        <v>40664.35</v>
      </c>
      <c r="E1442" s="1">
        <v>39774.6</v>
      </c>
      <c r="F1442" s="2">
        <v>-1.4800000000000001E-2</v>
      </c>
      <c r="G1442" s="1">
        <f>Tabella15[[#This Row],[MAX]]-Tabella15[[#This Row],[MIN]]</f>
        <v>889.75</v>
      </c>
    </row>
    <row r="1443" spans="1:7" x14ac:dyDescent="0.3">
      <c r="A1443" s="3">
        <v>44133</v>
      </c>
      <c r="B1443" s="1">
        <v>39749.85</v>
      </c>
      <c r="C1443" s="1">
        <v>39537.17</v>
      </c>
      <c r="D1443" s="1">
        <v>40010.83</v>
      </c>
      <c r="E1443" s="1">
        <v>39524.25</v>
      </c>
      <c r="F1443" s="2">
        <v>-4.3E-3</v>
      </c>
      <c r="G1443" s="1">
        <f>Tabella15[[#This Row],[MAX]]-Tabella15[[#This Row],[MIN]]</f>
        <v>486.58000000000175</v>
      </c>
    </row>
    <row r="1444" spans="1:7" x14ac:dyDescent="0.3">
      <c r="A1444" s="3">
        <v>44134</v>
      </c>
      <c r="B1444" s="1">
        <v>39614.07</v>
      </c>
      <c r="C1444" s="1">
        <v>39779.82</v>
      </c>
      <c r="D1444" s="1">
        <v>39988.25</v>
      </c>
      <c r="E1444" s="1">
        <v>39241.870000000003</v>
      </c>
      <c r="F1444" s="2">
        <v>-3.3999999999999998E-3</v>
      </c>
      <c r="G1444" s="1">
        <f>Tabella15[[#This Row],[MAX]]-Tabella15[[#This Row],[MIN]]</f>
        <v>746.37999999999738</v>
      </c>
    </row>
    <row r="1445" spans="1:7" x14ac:dyDescent="0.3">
      <c r="A1445" s="3">
        <v>44137</v>
      </c>
      <c r="B1445" s="1">
        <v>39757.58</v>
      </c>
      <c r="C1445" s="1">
        <v>39880.379999999997</v>
      </c>
      <c r="D1445" s="1">
        <v>39968.03</v>
      </c>
      <c r="E1445" s="1">
        <v>39334.92</v>
      </c>
      <c r="F1445" s="2">
        <v>3.5999999999999999E-3</v>
      </c>
      <c r="G1445" s="1">
        <f>Tabella15[[#This Row],[MAX]]-Tabella15[[#This Row],[MIN]]</f>
        <v>633.11000000000058</v>
      </c>
    </row>
    <row r="1446" spans="1:7" x14ac:dyDescent="0.3">
      <c r="A1446" s="3">
        <v>44138</v>
      </c>
      <c r="B1446" s="1">
        <v>40261.129999999997</v>
      </c>
      <c r="C1446" s="1">
        <v>39990.75</v>
      </c>
      <c r="D1446" s="1">
        <v>40354.730000000003</v>
      </c>
      <c r="E1446" s="1">
        <v>39952.79</v>
      </c>
      <c r="F1446" s="2">
        <v>1.2699999999999999E-2</v>
      </c>
      <c r="G1446" s="1">
        <f>Tabella15[[#This Row],[MAX]]-Tabella15[[#This Row],[MIN]]</f>
        <v>401.94000000000233</v>
      </c>
    </row>
    <row r="1447" spans="1:7" x14ac:dyDescent="0.3">
      <c r="A1447" s="3">
        <v>44139</v>
      </c>
      <c r="B1447" s="1">
        <v>40616.14</v>
      </c>
      <c r="C1447" s="1">
        <v>40171.71</v>
      </c>
      <c r="D1447" s="1">
        <v>40693.51</v>
      </c>
      <c r="E1447" s="1">
        <v>40076.47</v>
      </c>
      <c r="F1447" s="2">
        <v>8.8000000000000005E-3</v>
      </c>
      <c r="G1447" s="1">
        <f>Tabella15[[#This Row],[MAX]]-Tabella15[[#This Row],[MIN]]</f>
        <v>617.04000000000087</v>
      </c>
    </row>
    <row r="1448" spans="1:7" x14ac:dyDescent="0.3">
      <c r="A1448" s="3">
        <v>44140</v>
      </c>
      <c r="B1448" s="1">
        <v>41340.160000000003</v>
      </c>
      <c r="C1448" s="1">
        <v>41112.120000000003</v>
      </c>
      <c r="D1448" s="1">
        <v>41370.910000000003</v>
      </c>
      <c r="E1448" s="1">
        <v>41030.17</v>
      </c>
      <c r="F1448" s="2">
        <v>1.78E-2</v>
      </c>
      <c r="G1448" s="1">
        <f>Tabella15[[#This Row],[MAX]]-Tabella15[[#This Row],[MIN]]</f>
        <v>340.74000000000524</v>
      </c>
    </row>
    <row r="1449" spans="1:7" x14ac:dyDescent="0.3">
      <c r="A1449" s="3">
        <v>44141</v>
      </c>
      <c r="B1449" s="1">
        <v>41893.06</v>
      </c>
      <c r="C1449" s="1">
        <v>41438.76</v>
      </c>
      <c r="D1449" s="1">
        <v>41954.93</v>
      </c>
      <c r="E1449" s="1">
        <v>41383.29</v>
      </c>
      <c r="F1449" s="2">
        <v>1.34E-2</v>
      </c>
      <c r="G1449" s="1">
        <f>Tabella15[[#This Row],[MAX]]-Tabella15[[#This Row],[MIN]]</f>
        <v>571.63999999999942</v>
      </c>
    </row>
    <row r="1450" spans="1:7" x14ac:dyDescent="0.3">
      <c r="A1450" s="3">
        <v>44144</v>
      </c>
      <c r="B1450" s="1">
        <v>42597.43</v>
      </c>
      <c r="C1450" s="1">
        <v>42273.97</v>
      </c>
      <c r="D1450" s="1">
        <v>42645.33</v>
      </c>
      <c r="E1450" s="1">
        <v>42263.64</v>
      </c>
      <c r="F1450" s="2">
        <v>1.6799999999999999E-2</v>
      </c>
      <c r="G1450" s="1">
        <f>Tabella15[[#This Row],[MAX]]-Tabella15[[#This Row],[MIN]]</f>
        <v>381.69000000000233</v>
      </c>
    </row>
    <row r="1451" spans="1:7" x14ac:dyDescent="0.3">
      <c r="A1451" s="3">
        <v>44145</v>
      </c>
      <c r="B1451" s="1">
        <v>43277.65</v>
      </c>
      <c r="C1451" s="1">
        <v>42959.25</v>
      </c>
      <c r="D1451" s="1">
        <v>43316.44</v>
      </c>
      <c r="E1451" s="1">
        <v>42660.09</v>
      </c>
      <c r="F1451" s="2">
        <v>1.6E-2</v>
      </c>
      <c r="G1451" s="1">
        <f>Tabella15[[#This Row],[MAX]]-Tabella15[[#This Row],[MIN]]</f>
        <v>656.35000000000582</v>
      </c>
    </row>
    <row r="1452" spans="1:7" x14ac:dyDescent="0.3">
      <c r="A1452" s="3">
        <v>44146</v>
      </c>
      <c r="B1452" s="1">
        <v>43593.67</v>
      </c>
      <c r="C1452" s="1">
        <v>43444.06</v>
      </c>
      <c r="D1452" s="1">
        <v>43708.47</v>
      </c>
      <c r="E1452" s="1">
        <v>42970.21</v>
      </c>
      <c r="F1452" s="2">
        <v>7.3000000000000001E-3</v>
      </c>
      <c r="G1452" s="1">
        <f>Tabella15[[#This Row],[MAX]]-Tabella15[[#This Row],[MIN]]</f>
        <v>738.26000000000204</v>
      </c>
    </row>
    <row r="1453" spans="1:7" x14ac:dyDescent="0.3">
      <c r="A1453" s="3">
        <v>44147</v>
      </c>
      <c r="B1453" s="1">
        <v>43357.19</v>
      </c>
      <c r="C1453" s="1">
        <v>43291.89</v>
      </c>
      <c r="D1453" s="1">
        <v>43543.96</v>
      </c>
      <c r="E1453" s="1">
        <v>43127.55</v>
      </c>
      <c r="F1453" s="2">
        <v>-5.4000000000000003E-3</v>
      </c>
      <c r="G1453" s="1">
        <f>Tabella15[[#This Row],[MAX]]-Tabella15[[#This Row],[MIN]]</f>
        <v>416.40999999999622</v>
      </c>
    </row>
    <row r="1454" spans="1:7" x14ac:dyDescent="0.3">
      <c r="A1454" s="3">
        <v>44148</v>
      </c>
      <c r="B1454" s="1">
        <v>43443</v>
      </c>
      <c r="C1454" s="1">
        <v>43298.92</v>
      </c>
      <c r="D1454" s="1">
        <v>43522.25</v>
      </c>
      <c r="E1454" s="1">
        <v>43053.37</v>
      </c>
      <c r="F1454" s="2">
        <v>2E-3</v>
      </c>
      <c r="G1454" s="1">
        <f>Tabella15[[#This Row],[MAX]]-Tabella15[[#This Row],[MIN]]</f>
        <v>468.87999999999738</v>
      </c>
    </row>
    <row r="1455" spans="1:7" x14ac:dyDescent="0.3">
      <c r="A1455" s="3">
        <v>44149</v>
      </c>
      <c r="B1455" s="1">
        <v>43637.98</v>
      </c>
      <c r="C1455" s="1">
        <v>43815.45</v>
      </c>
      <c r="D1455" s="1">
        <v>43830.93</v>
      </c>
      <c r="E1455" s="1">
        <v>43535.77</v>
      </c>
      <c r="F1455" s="2">
        <v>4.4999999999999997E-3</v>
      </c>
      <c r="G1455" s="1">
        <f>Tabella15[[#This Row],[MAX]]-Tabella15[[#This Row],[MIN]]</f>
        <v>295.16000000000349</v>
      </c>
    </row>
    <row r="1456" spans="1:7" x14ac:dyDescent="0.3">
      <c r="A1456" s="3">
        <v>44152</v>
      </c>
      <c r="B1456" s="1">
        <v>43952.71</v>
      </c>
      <c r="C1456" s="1">
        <v>44095.85</v>
      </c>
      <c r="D1456" s="1">
        <v>44161.16</v>
      </c>
      <c r="E1456" s="1">
        <v>43699.22</v>
      </c>
      <c r="F1456" s="2">
        <v>7.1999999999999998E-3</v>
      </c>
      <c r="G1456" s="1">
        <f>Tabella15[[#This Row],[MAX]]-Tabella15[[#This Row],[MIN]]</f>
        <v>461.94000000000233</v>
      </c>
    </row>
    <row r="1457" spans="1:7" x14ac:dyDescent="0.3">
      <c r="A1457" s="3">
        <v>44153</v>
      </c>
      <c r="B1457" s="1">
        <v>44180.05</v>
      </c>
      <c r="C1457" s="1">
        <v>43978.58</v>
      </c>
      <c r="D1457" s="1">
        <v>44215.49</v>
      </c>
      <c r="E1457" s="1">
        <v>43785.78</v>
      </c>
      <c r="F1457" s="2">
        <v>5.1999999999999998E-3</v>
      </c>
      <c r="G1457" s="1">
        <f>Tabella15[[#This Row],[MAX]]-Tabella15[[#This Row],[MIN]]</f>
        <v>429.70999999999913</v>
      </c>
    </row>
    <row r="1458" spans="1:7" x14ac:dyDescent="0.3">
      <c r="A1458" s="3">
        <v>44154</v>
      </c>
      <c r="B1458" s="1">
        <v>43599.96</v>
      </c>
      <c r="C1458" s="1">
        <v>43902.239999999998</v>
      </c>
      <c r="D1458" s="1">
        <v>44230</v>
      </c>
      <c r="E1458" s="1">
        <v>43518.11</v>
      </c>
      <c r="F1458" s="2">
        <v>-1.3100000000000001E-2</v>
      </c>
      <c r="G1458" s="1">
        <f>Tabella15[[#This Row],[MAX]]-Tabella15[[#This Row],[MIN]]</f>
        <v>711.88999999999942</v>
      </c>
    </row>
    <row r="1459" spans="1:7" x14ac:dyDescent="0.3">
      <c r="A1459" s="3">
        <v>44155</v>
      </c>
      <c r="B1459" s="1">
        <v>43882.25</v>
      </c>
      <c r="C1459" s="1">
        <v>43732.14</v>
      </c>
      <c r="D1459" s="1">
        <v>44013.02</v>
      </c>
      <c r="E1459" s="1">
        <v>43453.75</v>
      </c>
      <c r="F1459" s="2">
        <v>6.4999999999999997E-3</v>
      </c>
      <c r="G1459" s="1">
        <f>Tabella15[[#This Row],[MAX]]-Tabella15[[#This Row],[MIN]]</f>
        <v>559.2699999999968</v>
      </c>
    </row>
    <row r="1460" spans="1:7" x14ac:dyDescent="0.3">
      <c r="A1460" s="3">
        <v>44158</v>
      </c>
      <c r="B1460" s="1">
        <v>44077.15</v>
      </c>
      <c r="C1460" s="1">
        <v>44164.17</v>
      </c>
      <c r="D1460" s="1">
        <v>44271.15</v>
      </c>
      <c r="E1460" s="1">
        <v>43747.22</v>
      </c>
      <c r="F1460" s="2">
        <v>4.4000000000000003E-3</v>
      </c>
      <c r="G1460" s="1">
        <f>Tabella15[[#This Row],[MAX]]-Tabella15[[#This Row],[MIN]]</f>
        <v>523.93000000000029</v>
      </c>
    </row>
    <row r="1461" spans="1:7" x14ac:dyDescent="0.3">
      <c r="A1461" s="3">
        <v>44159</v>
      </c>
      <c r="B1461" s="1">
        <v>44523.02</v>
      </c>
      <c r="C1461" s="1">
        <v>44341.19</v>
      </c>
      <c r="D1461" s="1">
        <v>44601.63</v>
      </c>
      <c r="E1461" s="1">
        <v>44247.12</v>
      </c>
      <c r="F1461" s="2">
        <v>1.01E-2</v>
      </c>
      <c r="G1461" s="1">
        <f>Tabella15[[#This Row],[MAX]]-Tabella15[[#This Row],[MIN]]</f>
        <v>354.50999999999476</v>
      </c>
    </row>
    <row r="1462" spans="1:7" x14ac:dyDescent="0.3">
      <c r="A1462" s="3">
        <v>44160</v>
      </c>
      <c r="B1462" s="1">
        <v>43828.1</v>
      </c>
      <c r="C1462" s="1">
        <v>44749.73</v>
      </c>
      <c r="D1462" s="1">
        <v>44825.37</v>
      </c>
      <c r="E1462" s="1">
        <v>43757.97</v>
      </c>
      <c r="F1462" s="2">
        <v>-1.5599999999999999E-2</v>
      </c>
      <c r="G1462" s="1">
        <f>Tabella15[[#This Row],[MAX]]-Tabella15[[#This Row],[MIN]]</f>
        <v>1067.4000000000015</v>
      </c>
    </row>
    <row r="1463" spans="1:7" x14ac:dyDescent="0.3">
      <c r="A1463" s="3">
        <v>44161</v>
      </c>
      <c r="B1463" s="1">
        <v>44259.74</v>
      </c>
      <c r="C1463" s="1">
        <v>43967.59</v>
      </c>
      <c r="D1463" s="1">
        <v>44361.78</v>
      </c>
      <c r="E1463" s="1">
        <v>43582.400000000001</v>
      </c>
      <c r="F1463" s="2">
        <v>9.7999999999999997E-3</v>
      </c>
      <c r="G1463" s="1">
        <f>Tabella15[[#This Row],[MAX]]-Tabella15[[#This Row],[MIN]]</f>
        <v>779.37999999999738</v>
      </c>
    </row>
    <row r="1464" spans="1:7" x14ac:dyDescent="0.3">
      <c r="A1464" s="3">
        <v>44162</v>
      </c>
      <c r="B1464" s="1">
        <v>44149.72</v>
      </c>
      <c r="C1464" s="1">
        <v>44325.03</v>
      </c>
      <c r="D1464" s="1">
        <v>44407.28</v>
      </c>
      <c r="E1464" s="1">
        <v>43995.41</v>
      </c>
      <c r="F1464" s="2">
        <v>-2.5000000000000001E-3</v>
      </c>
      <c r="G1464" s="1">
        <f>Tabella15[[#This Row],[MAX]]-Tabella15[[#This Row],[MIN]]</f>
        <v>411.86999999999534</v>
      </c>
    </row>
    <row r="1465" spans="1:7" x14ac:dyDescent="0.3">
      <c r="A1465" s="3">
        <v>44166</v>
      </c>
      <c r="B1465" s="1">
        <v>44655.44</v>
      </c>
      <c r="C1465" s="1">
        <v>44435.83</v>
      </c>
      <c r="D1465" s="1">
        <v>44730.79</v>
      </c>
      <c r="E1465" s="1">
        <v>44118.1</v>
      </c>
      <c r="F1465" s="2">
        <v>1.15E-2</v>
      </c>
      <c r="G1465" s="1">
        <f>Tabella15[[#This Row],[MAX]]-Tabella15[[#This Row],[MIN]]</f>
        <v>612.69000000000233</v>
      </c>
    </row>
    <row r="1466" spans="1:7" x14ac:dyDescent="0.3">
      <c r="A1466" s="3">
        <v>44167</v>
      </c>
      <c r="B1466" s="1">
        <v>44618.04</v>
      </c>
      <c r="C1466" s="1">
        <v>44729.52</v>
      </c>
      <c r="D1466" s="1">
        <v>44729.64</v>
      </c>
      <c r="E1466" s="1">
        <v>44169.97</v>
      </c>
      <c r="F1466" s="2">
        <v>-8.0000000000000004E-4</v>
      </c>
      <c r="G1466" s="1">
        <f>Tabella15[[#This Row],[MAX]]-Tabella15[[#This Row],[MIN]]</f>
        <v>559.66999999999825</v>
      </c>
    </row>
    <row r="1467" spans="1:7" x14ac:dyDescent="0.3">
      <c r="A1467" s="3">
        <v>44168</v>
      </c>
      <c r="B1467" s="1">
        <v>44632.65</v>
      </c>
      <c r="C1467" s="1">
        <v>44902.02</v>
      </c>
      <c r="D1467" s="1">
        <v>44953.01</v>
      </c>
      <c r="E1467" s="1">
        <v>44551.42</v>
      </c>
      <c r="F1467" s="2">
        <v>2.9999999999999997E-4</v>
      </c>
      <c r="G1467" s="1">
        <f>Tabella15[[#This Row],[MAX]]-Tabella15[[#This Row],[MIN]]</f>
        <v>401.59000000000378</v>
      </c>
    </row>
    <row r="1468" spans="1:7" x14ac:dyDescent="0.3">
      <c r="A1468" s="3">
        <v>44169</v>
      </c>
      <c r="B1468" s="1">
        <v>45079.55</v>
      </c>
      <c r="C1468" s="1">
        <v>44665.91</v>
      </c>
      <c r="D1468" s="1">
        <v>45148.28</v>
      </c>
      <c r="E1468" s="1">
        <v>44665.91</v>
      </c>
      <c r="F1468" s="2">
        <v>0.01</v>
      </c>
      <c r="G1468" s="1">
        <f>Tabella15[[#This Row],[MAX]]-Tabella15[[#This Row],[MIN]]</f>
        <v>482.36999999999534</v>
      </c>
    </row>
    <row r="1469" spans="1:7" x14ac:dyDescent="0.3">
      <c r="A1469" s="3">
        <v>44172</v>
      </c>
      <c r="B1469" s="1">
        <v>45426.97</v>
      </c>
      <c r="C1469" s="1">
        <v>45099.92</v>
      </c>
      <c r="D1469" s="1">
        <v>45458.92</v>
      </c>
      <c r="E1469" s="1">
        <v>45024.47</v>
      </c>
      <c r="F1469" s="2">
        <v>7.7000000000000002E-3</v>
      </c>
      <c r="G1469" s="1">
        <f>Tabella15[[#This Row],[MAX]]-Tabella15[[#This Row],[MIN]]</f>
        <v>434.44999999999709</v>
      </c>
    </row>
    <row r="1470" spans="1:7" x14ac:dyDescent="0.3">
      <c r="A1470" s="3">
        <v>44173</v>
      </c>
      <c r="B1470" s="1">
        <v>45608.51</v>
      </c>
      <c r="C1470" s="1">
        <v>45568.800000000003</v>
      </c>
      <c r="D1470" s="1">
        <v>45742.23</v>
      </c>
      <c r="E1470" s="1">
        <v>45335.17</v>
      </c>
      <c r="F1470" s="2">
        <v>4.0000000000000001E-3</v>
      </c>
      <c r="G1470" s="1">
        <f>Tabella15[[#This Row],[MAX]]-Tabella15[[#This Row],[MIN]]</f>
        <v>407.06000000000495</v>
      </c>
    </row>
    <row r="1471" spans="1:7" x14ac:dyDescent="0.3">
      <c r="A1471" s="3">
        <v>44174</v>
      </c>
      <c r="B1471" s="1">
        <v>46103.5</v>
      </c>
      <c r="C1471" s="1">
        <v>45891.040000000001</v>
      </c>
      <c r="D1471" s="1">
        <v>46164.1</v>
      </c>
      <c r="E1471" s="1">
        <v>45792.01</v>
      </c>
      <c r="F1471" s="2">
        <v>1.09E-2</v>
      </c>
      <c r="G1471" s="1">
        <f>Tabella15[[#This Row],[MAX]]-Tabella15[[#This Row],[MIN]]</f>
        <v>372.08999999999651</v>
      </c>
    </row>
    <row r="1472" spans="1:7" x14ac:dyDescent="0.3">
      <c r="A1472" s="3">
        <v>44175</v>
      </c>
      <c r="B1472" s="1">
        <v>45959.88</v>
      </c>
      <c r="C1472" s="1">
        <v>45999.42</v>
      </c>
      <c r="D1472" s="1">
        <v>46043.97</v>
      </c>
      <c r="E1472" s="1">
        <v>45685.87</v>
      </c>
      <c r="F1472" s="2">
        <v>-3.0999999999999999E-3</v>
      </c>
      <c r="G1472" s="1">
        <f>Tabella15[[#This Row],[MAX]]-Tabella15[[#This Row],[MIN]]</f>
        <v>358.09999999999854</v>
      </c>
    </row>
    <row r="1473" spans="1:7" x14ac:dyDescent="0.3">
      <c r="A1473" s="3">
        <v>44176</v>
      </c>
      <c r="B1473" s="1">
        <v>46099.01</v>
      </c>
      <c r="C1473" s="1">
        <v>46060.32</v>
      </c>
      <c r="D1473" s="1">
        <v>46309.63</v>
      </c>
      <c r="E1473" s="1">
        <v>45706.22</v>
      </c>
      <c r="F1473" s="2">
        <v>3.0000000000000001E-3</v>
      </c>
      <c r="G1473" s="1">
        <f>Tabella15[[#This Row],[MAX]]-Tabella15[[#This Row],[MIN]]</f>
        <v>603.40999999999622</v>
      </c>
    </row>
    <row r="1474" spans="1:7" x14ac:dyDescent="0.3">
      <c r="A1474" s="3">
        <v>44179</v>
      </c>
      <c r="B1474" s="1">
        <v>46253.46</v>
      </c>
      <c r="C1474" s="1">
        <v>46284.7</v>
      </c>
      <c r="D1474" s="1">
        <v>46373.34</v>
      </c>
      <c r="E1474" s="1">
        <v>45951.53</v>
      </c>
      <c r="F1474" s="2">
        <v>3.3999999999999998E-3</v>
      </c>
      <c r="G1474" s="1">
        <f>Tabella15[[#This Row],[MAX]]-Tabella15[[#This Row],[MIN]]</f>
        <v>421.80999999999767</v>
      </c>
    </row>
    <row r="1475" spans="1:7" x14ac:dyDescent="0.3">
      <c r="A1475" s="3">
        <v>44180</v>
      </c>
      <c r="B1475" s="1">
        <v>46263.17</v>
      </c>
      <c r="C1475" s="1">
        <v>46287.39</v>
      </c>
      <c r="D1475" s="1">
        <v>46350.3</v>
      </c>
      <c r="E1475" s="1">
        <v>45841.67</v>
      </c>
      <c r="F1475" s="2">
        <v>2.0000000000000001E-4</v>
      </c>
      <c r="G1475" s="1">
        <f>Tabella15[[#This Row],[MAX]]-Tabella15[[#This Row],[MIN]]</f>
        <v>508.63000000000466</v>
      </c>
    </row>
    <row r="1476" spans="1:7" x14ac:dyDescent="0.3">
      <c r="A1476" s="3">
        <v>44181</v>
      </c>
      <c r="B1476" s="1">
        <v>46666.46</v>
      </c>
      <c r="C1476" s="1">
        <v>46573.31</v>
      </c>
      <c r="D1476" s="1">
        <v>46704.97</v>
      </c>
      <c r="E1476" s="1">
        <v>46402.2</v>
      </c>
      <c r="F1476" s="2">
        <v>8.6999999999999994E-3</v>
      </c>
      <c r="G1476" s="1">
        <f>Tabella15[[#This Row],[MAX]]-Tabella15[[#This Row],[MIN]]</f>
        <v>302.77000000000407</v>
      </c>
    </row>
    <row r="1477" spans="1:7" x14ac:dyDescent="0.3">
      <c r="A1477" s="3">
        <v>44182</v>
      </c>
      <c r="B1477" s="1">
        <v>46890.34</v>
      </c>
      <c r="C1477" s="1">
        <v>46774.32</v>
      </c>
      <c r="D1477" s="1">
        <v>46992.57</v>
      </c>
      <c r="E1477" s="1">
        <v>46627.6</v>
      </c>
      <c r="F1477" s="2">
        <v>4.7999999999999996E-3</v>
      </c>
      <c r="G1477" s="1">
        <f>Tabella15[[#This Row],[MAX]]-Tabella15[[#This Row],[MIN]]</f>
        <v>364.97000000000116</v>
      </c>
    </row>
    <row r="1478" spans="1:7" x14ac:dyDescent="0.3">
      <c r="A1478" s="3">
        <v>44183</v>
      </c>
      <c r="B1478" s="1">
        <v>46960.69</v>
      </c>
      <c r="C1478" s="1">
        <v>47026.02</v>
      </c>
      <c r="D1478" s="1">
        <v>47026.02</v>
      </c>
      <c r="E1478" s="1">
        <v>46630.31</v>
      </c>
      <c r="F1478" s="2">
        <v>1.5E-3</v>
      </c>
      <c r="G1478" s="1">
        <f>Tabella15[[#This Row],[MAX]]-Tabella15[[#This Row],[MIN]]</f>
        <v>395.70999999999913</v>
      </c>
    </row>
    <row r="1479" spans="1:7" x14ac:dyDescent="0.3">
      <c r="A1479" s="3">
        <v>44186</v>
      </c>
      <c r="B1479" s="1">
        <v>45553.96</v>
      </c>
      <c r="C1479" s="1">
        <v>46932.18</v>
      </c>
      <c r="D1479" s="1">
        <v>47055.69</v>
      </c>
      <c r="E1479" s="1">
        <v>44923.08</v>
      </c>
      <c r="F1479" s="2">
        <v>-0.03</v>
      </c>
      <c r="G1479" s="1">
        <f>Tabella15[[#This Row],[MAX]]-Tabella15[[#This Row],[MIN]]</f>
        <v>2132.6100000000006</v>
      </c>
    </row>
    <row r="1480" spans="1:7" x14ac:dyDescent="0.3">
      <c r="A1480" s="3">
        <v>44187</v>
      </c>
      <c r="B1480" s="1">
        <v>46006.69</v>
      </c>
      <c r="C1480" s="1">
        <v>45529.61</v>
      </c>
      <c r="D1480" s="1">
        <v>46080.18</v>
      </c>
      <c r="E1480" s="1">
        <v>45112.19</v>
      </c>
      <c r="F1480" s="2">
        <v>9.9000000000000008E-3</v>
      </c>
      <c r="G1480" s="1">
        <f>Tabella15[[#This Row],[MAX]]-Tabella15[[#This Row],[MIN]]</f>
        <v>967.98999999999796</v>
      </c>
    </row>
    <row r="1481" spans="1:7" x14ac:dyDescent="0.3">
      <c r="A1481" s="3">
        <v>44188</v>
      </c>
      <c r="B1481" s="1">
        <v>46444.18</v>
      </c>
      <c r="C1481" s="1">
        <v>46072.3</v>
      </c>
      <c r="D1481" s="1">
        <v>46513.32</v>
      </c>
      <c r="E1481" s="1">
        <v>45899.1</v>
      </c>
      <c r="F1481" s="2">
        <v>9.4999999999999998E-3</v>
      </c>
      <c r="G1481" s="1">
        <f>Tabella15[[#This Row],[MAX]]-Tabella15[[#This Row],[MIN]]</f>
        <v>614.22000000000116</v>
      </c>
    </row>
    <row r="1482" spans="1:7" x14ac:dyDescent="0.3">
      <c r="A1482" s="3">
        <v>44189</v>
      </c>
      <c r="B1482" s="1">
        <v>46973.54</v>
      </c>
      <c r="C1482" s="1">
        <v>46743.49</v>
      </c>
      <c r="D1482" s="1">
        <v>47053.4</v>
      </c>
      <c r="E1482" s="1">
        <v>46539.02</v>
      </c>
      <c r="F1482" s="2">
        <v>1.14E-2</v>
      </c>
      <c r="G1482" s="1">
        <f>Tabella15[[#This Row],[MAX]]-Tabella15[[#This Row],[MIN]]</f>
        <v>514.38000000000466</v>
      </c>
    </row>
    <row r="1483" spans="1:7" x14ac:dyDescent="0.3">
      <c r="A1483" s="3">
        <v>44193</v>
      </c>
      <c r="B1483" s="1">
        <v>47353.75</v>
      </c>
      <c r="C1483" s="1">
        <v>47153.59</v>
      </c>
      <c r="D1483" s="1">
        <v>47406.720000000001</v>
      </c>
      <c r="E1483" s="1">
        <v>47148.24</v>
      </c>
      <c r="F1483" s="2">
        <v>8.0999999999999996E-3</v>
      </c>
      <c r="G1483" s="1">
        <f>Tabella15[[#This Row],[MAX]]-Tabella15[[#This Row],[MIN]]</f>
        <v>258.4800000000032</v>
      </c>
    </row>
    <row r="1484" spans="1:7" x14ac:dyDescent="0.3">
      <c r="A1484" s="3">
        <v>44194</v>
      </c>
      <c r="B1484" s="1">
        <v>47613.08</v>
      </c>
      <c r="C1484" s="1">
        <v>47466.62</v>
      </c>
      <c r="D1484" s="1">
        <v>47714.55</v>
      </c>
      <c r="E1484" s="1">
        <v>47361.9</v>
      </c>
      <c r="F1484" s="2">
        <v>5.4999999999999997E-3</v>
      </c>
      <c r="G1484" s="1">
        <f>Tabella15[[#This Row],[MAX]]-Tabella15[[#This Row],[MIN]]</f>
        <v>352.65000000000146</v>
      </c>
    </row>
    <row r="1485" spans="1:7" x14ac:dyDescent="0.3">
      <c r="A1485" s="3">
        <v>44195</v>
      </c>
      <c r="B1485" s="1">
        <v>47746.22</v>
      </c>
      <c r="C1485" s="1">
        <v>47789.03</v>
      </c>
      <c r="D1485" s="1">
        <v>47807.85</v>
      </c>
      <c r="E1485" s="1">
        <v>47358.36</v>
      </c>
      <c r="F1485" s="2">
        <v>2.8E-3</v>
      </c>
      <c r="G1485" s="1">
        <f>Tabella15[[#This Row],[MAX]]-Tabella15[[#This Row],[MIN]]</f>
        <v>449.48999999999796</v>
      </c>
    </row>
    <row r="1486" spans="1:7" x14ac:dyDescent="0.3">
      <c r="A1486" s="3">
        <v>44196</v>
      </c>
      <c r="B1486" s="1">
        <v>47751.33</v>
      </c>
      <c r="C1486" s="1">
        <v>47753.11</v>
      </c>
      <c r="D1486" s="1">
        <v>47896.97</v>
      </c>
      <c r="E1486" s="1">
        <v>47602.12</v>
      </c>
      <c r="F1486" s="2">
        <v>1E-4</v>
      </c>
      <c r="G1486" s="1">
        <f>Tabella15[[#This Row],[MAX]]-Tabella15[[#This Row],[MIN]]</f>
        <v>294.84999999999854</v>
      </c>
    </row>
  </sheetData>
  <sortState xmlns:xlrd2="http://schemas.microsoft.com/office/spreadsheetml/2017/richdata2" ref="A2:F1486">
    <sortCondition ref="A2:A1486"/>
  </sortState>
  <pageMargins left="0.7" right="0.7" top="0.75" bottom="0.75" header="0.3" footer="0.3"/>
  <drawing r:id="rId1"/>
  <tableParts count="1">
    <tablePart r:id="rId2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80D17B-3B88-4848-B6DC-4AF5F38992D8}">
  <dimension ref="A1:G1511"/>
  <sheetViews>
    <sheetView workbookViewId="0">
      <selection activeCell="G3" sqref="G3"/>
    </sheetView>
  </sheetViews>
  <sheetFormatPr defaultRowHeight="14.4" x14ac:dyDescent="0.3"/>
  <cols>
    <col min="1" max="1" width="11.44140625" bestFit="1" customWidth="1"/>
    <col min="2" max="2" width="16.6640625" bestFit="1" customWidth="1"/>
    <col min="3" max="3" width="16.88671875" bestFit="1" customWidth="1"/>
    <col min="4" max="4" width="10.6640625" bestFit="1" customWidth="1"/>
    <col min="5" max="5" width="10" bestFit="1" customWidth="1"/>
    <col min="6" max="6" width="12.44140625" bestFit="1" customWidth="1"/>
    <col min="7" max="7" width="19" bestFit="1" customWidth="1"/>
  </cols>
  <sheetData>
    <row r="1" spans="1:7" ht="18" x14ac:dyDescent="0.3">
      <c r="A1" s="5" t="s">
        <v>0</v>
      </c>
      <c r="B1" s="6" t="s">
        <v>1</v>
      </c>
      <c r="C1" s="6" t="s">
        <v>2</v>
      </c>
      <c r="D1" s="6" t="s">
        <v>4</v>
      </c>
      <c r="E1" s="6" t="s">
        <v>3</v>
      </c>
      <c r="F1" s="7" t="s">
        <v>5</v>
      </c>
      <c r="G1" s="6" t="s">
        <v>6</v>
      </c>
    </row>
    <row r="2" spans="1:7" x14ac:dyDescent="0.3">
      <c r="A2" s="3">
        <v>42009</v>
      </c>
      <c r="B2" s="1">
        <v>1435.66</v>
      </c>
      <c r="C2" s="1">
        <v>1394.66</v>
      </c>
      <c r="D2" s="1">
        <v>1438.86</v>
      </c>
      <c r="E2" s="1">
        <v>1390.62</v>
      </c>
      <c r="F2" s="2">
        <v>2.8000000000000001E-2</v>
      </c>
      <c r="G2" s="1">
        <f>Tabella14[[#This Row],[MAX]]-Tabella14[[#This Row],[MIN]]</f>
        <v>48.240000000000009</v>
      </c>
    </row>
    <row r="3" spans="1:7" x14ac:dyDescent="0.3">
      <c r="A3" s="3">
        <v>42010</v>
      </c>
      <c r="B3" s="1">
        <v>1480.73</v>
      </c>
      <c r="C3" s="1">
        <v>1435.39</v>
      </c>
      <c r="D3" s="1">
        <v>1481.3</v>
      </c>
      <c r="E3" s="1">
        <v>1430.69</v>
      </c>
      <c r="F3" s="2">
        <v>3.1399999999999997E-2</v>
      </c>
      <c r="G3" s="1">
        <f>Tabella14[[#This Row],[MAX]]-Tabella14[[#This Row],[MIN]]</f>
        <v>50.6099999999999</v>
      </c>
    </row>
    <row r="4" spans="1:7" x14ac:dyDescent="0.3">
      <c r="A4" s="3">
        <v>42012</v>
      </c>
      <c r="B4" s="1">
        <v>1547.39</v>
      </c>
      <c r="C4" s="1">
        <v>1482.12</v>
      </c>
      <c r="D4" s="1">
        <v>1564.76</v>
      </c>
      <c r="E4" s="1">
        <v>1482.12</v>
      </c>
      <c r="F4" s="2">
        <v>4.4999999999999998E-2</v>
      </c>
      <c r="G4" s="1">
        <f>Tabella14[[#This Row],[MAX]]-Tabella14[[#This Row],[MIN]]</f>
        <v>82.6400000000001</v>
      </c>
    </row>
    <row r="5" spans="1:7" x14ac:dyDescent="0.3">
      <c r="A5" s="3">
        <v>42013</v>
      </c>
      <c r="B5" s="1">
        <v>1515.37</v>
      </c>
      <c r="C5" s="1">
        <v>1547.61</v>
      </c>
      <c r="D5" s="1">
        <v>1557.83</v>
      </c>
      <c r="E5" s="1">
        <v>1496.18</v>
      </c>
      <c r="F5" s="2">
        <v>-2.07E-2</v>
      </c>
      <c r="G5" s="1">
        <f>Tabella14[[#This Row],[MAX]]-Tabella14[[#This Row],[MIN]]</f>
        <v>61.649999999999864</v>
      </c>
    </row>
    <row r="6" spans="1:7" x14ac:dyDescent="0.3">
      <c r="A6" s="3">
        <v>42016</v>
      </c>
      <c r="B6" s="1">
        <v>1513.22</v>
      </c>
      <c r="C6" s="1">
        <v>1515.23</v>
      </c>
      <c r="D6" s="1">
        <v>1534.49</v>
      </c>
      <c r="E6" s="1">
        <v>1503.6</v>
      </c>
      <c r="F6" s="2">
        <v>-1.4E-3</v>
      </c>
      <c r="G6" s="1">
        <f>Tabella14[[#This Row],[MAX]]-Tabella14[[#This Row],[MIN]]</f>
        <v>30.8900000000001</v>
      </c>
    </row>
    <row r="7" spans="1:7" x14ac:dyDescent="0.3">
      <c r="A7" s="3">
        <v>42017</v>
      </c>
      <c r="B7" s="1">
        <v>1533.09</v>
      </c>
      <c r="C7" s="1">
        <v>1513.21</v>
      </c>
      <c r="D7" s="1">
        <v>1543.58</v>
      </c>
      <c r="E7" s="1">
        <v>1499.57</v>
      </c>
      <c r="F7" s="2">
        <v>1.3100000000000001E-2</v>
      </c>
      <c r="G7" s="1">
        <f>Tabella14[[#This Row],[MAX]]-Tabella14[[#This Row],[MIN]]</f>
        <v>44.009999999999991</v>
      </c>
    </row>
    <row r="8" spans="1:7" x14ac:dyDescent="0.3">
      <c r="A8" s="3">
        <v>42018</v>
      </c>
      <c r="B8" s="1">
        <v>1554.46</v>
      </c>
      <c r="C8" s="1">
        <v>1531.65</v>
      </c>
      <c r="D8" s="1">
        <v>1559.99</v>
      </c>
      <c r="E8" s="1">
        <v>1524.82</v>
      </c>
      <c r="F8" s="2">
        <v>1.3899999999999999E-2</v>
      </c>
      <c r="G8" s="1">
        <f>Tabella14[[#This Row],[MAX]]-Tabella14[[#This Row],[MIN]]</f>
        <v>35.170000000000073</v>
      </c>
    </row>
    <row r="9" spans="1:7" x14ac:dyDescent="0.3">
      <c r="A9" s="3">
        <v>42019</v>
      </c>
      <c r="B9" s="1">
        <v>1563.21</v>
      </c>
      <c r="C9" s="1">
        <v>1556.96</v>
      </c>
      <c r="D9" s="1">
        <v>1586.11</v>
      </c>
      <c r="E9" s="1">
        <v>1555.36</v>
      </c>
      <c r="F9" s="2">
        <v>5.5999999999999999E-3</v>
      </c>
      <c r="G9" s="1">
        <f>Tabella14[[#This Row],[MAX]]-Tabella14[[#This Row],[MIN]]</f>
        <v>30.75</v>
      </c>
    </row>
    <row r="10" spans="1:7" x14ac:dyDescent="0.3">
      <c r="A10" s="3">
        <v>42020</v>
      </c>
      <c r="B10" s="1">
        <v>1591.43</v>
      </c>
      <c r="C10" s="1">
        <v>1563.21</v>
      </c>
      <c r="D10" s="1">
        <v>1594.06</v>
      </c>
      <c r="E10" s="1">
        <v>1553.74</v>
      </c>
      <c r="F10" s="2">
        <v>1.8100000000000002E-2</v>
      </c>
      <c r="G10" s="1">
        <f>Tabella14[[#This Row],[MAX]]-Tabella14[[#This Row],[MIN]]</f>
        <v>40.319999999999936</v>
      </c>
    </row>
    <row r="11" spans="1:7" x14ac:dyDescent="0.3">
      <c r="A11" s="3">
        <v>42023</v>
      </c>
      <c r="B11" s="1">
        <v>1576.4</v>
      </c>
      <c r="C11" s="1">
        <v>1590.54</v>
      </c>
      <c r="D11" s="1">
        <v>1627.28</v>
      </c>
      <c r="E11" s="1">
        <v>1573.09</v>
      </c>
      <c r="F11" s="2">
        <v>-9.4000000000000004E-3</v>
      </c>
      <c r="G11" s="1">
        <f>Tabella14[[#This Row],[MAX]]-Tabella14[[#This Row],[MIN]]</f>
        <v>54.190000000000055</v>
      </c>
    </row>
    <row r="12" spans="1:7" x14ac:dyDescent="0.3">
      <c r="A12" s="3">
        <v>42024</v>
      </c>
      <c r="B12" s="1">
        <v>1570.97</v>
      </c>
      <c r="C12" s="1">
        <v>1576.47</v>
      </c>
      <c r="D12" s="1">
        <v>1594.86</v>
      </c>
      <c r="E12" s="1">
        <v>1561.83</v>
      </c>
      <c r="F12" s="2">
        <v>-3.3999999999999998E-3</v>
      </c>
      <c r="G12" s="1">
        <f>Tabella14[[#This Row],[MAX]]-Tabella14[[#This Row],[MIN]]</f>
        <v>33.029999999999973</v>
      </c>
    </row>
    <row r="13" spans="1:7" x14ac:dyDescent="0.3">
      <c r="A13" s="3">
        <v>42025</v>
      </c>
      <c r="B13" s="1">
        <v>1618.17</v>
      </c>
      <c r="C13" s="1">
        <v>1570.59</v>
      </c>
      <c r="D13" s="1">
        <v>1619.02</v>
      </c>
      <c r="E13" s="1">
        <v>1570.59</v>
      </c>
      <c r="F13" s="2">
        <v>0.03</v>
      </c>
      <c r="G13" s="1">
        <f>Tabella14[[#This Row],[MAX]]-Tabella14[[#This Row],[MIN]]</f>
        <v>48.430000000000064</v>
      </c>
    </row>
    <row r="14" spans="1:7" x14ac:dyDescent="0.3">
      <c r="A14" s="3">
        <v>42026</v>
      </c>
      <c r="B14" s="1">
        <v>1666.56</v>
      </c>
      <c r="C14" s="1">
        <v>1618.68</v>
      </c>
      <c r="D14" s="1">
        <v>1676.37</v>
      </c>
      <c r="E14" s="1">
        <v>1618.54</v>
      </c>
      <c r="F14" s="2">
        <v>2.9899999999999999E-2</v>
      </c>
      <c r="G14" s="1">
        <f>Tabella14[[#This Row],[MAX]]-Tabella14[[#This Row],[MIN]]</f>
        <v>57.829999999999927</v>
      </c>
    </row>
    <row r="15" spans="1:7" x14ac:dyDescent="0.3">
      <c r="A15" s="3">
        <v>42027</v>
      </c>
      <c r="B15" s="1">
        <v>1671.8</v>
      </c>
      <c r="C15" s="1">
        <v>1667.99</v>
      </c>
      <c r="D15" s="1">
        <v>1700.77</v>
      </c>
      <c r="E15" s="1">
        <v>1662.12</v>
      </c>
      <c r="F15" s="2">
        <v>3.0999999999999999E-3</v>
      </c>
      <c r="G15" s="1">
        <f>Tabella14[[#This Row],[MAX]]-Tabella14[[#This Row],[MIN]]</f>
        <v>38.650000000000091</v>
      </c>
    </row>
    <row r="16" spans="1:7" x14ac:dyDescent="0.3">
      <c r="A16" s="3">
        <v>42030</v>
      </c>
      <c r="B16" s="1">
        <v>1642.37</v>
      </c>
      <c r="C16" s="1">
        <v>1670.23</v>
      </c>
      <c r="D16" s="1">
        <v>1670.3</v>
      </c>
      <c r="E16" s="1">
        <v>1622.14</v>
      </c>
      <c r="F16" s="2">
        <v>-1.7600000000000001E-2</v>
      </c>
      <c r="G16" s="1">
        <f>Tabella14[[#This Row],[MAX]]-Tabella14[[#This Row],[MIN]]</f>
        <v>48.159999999999854</v>
      </c>
    </row>
    <row r="17" spans="1:7" x14ac:dyDescent="0.3">
      <c r="A17" s="3">
        <v>42031</v>
      </c>
      <c r="B17" s="1">
        <v>1673.92</v>
      </c>
      <c r="C17" s="1">
        <v>1642.31</v>
      </c>
      <c r="D17" s="1">
        <v>1681.44</v>
      </c>
      <c r="E17" s="1">
        <v>1614.92</v>
      </c>
      <c r="F17" s="2">
        <v>1.9199999999999998E-2</v>
      </c>
      <c r="G17" s="1">
        <f>Tabella14[[#This Row],[MAX]]-Tabella14[[#This Row],[MIN]]</f>
        <v>66.519999999999982</v>
      </c>
    </row>
    <row r="18" spans="1:7" x14ac:dyDescent="0.3">
      <c r="A18" s="3">
        <v>42032</v>
      </c>
      <c r="B18" s="1">
        <v>1647.71</v>
      </c>
      <c r="C18" s="1">
        <v>1675.3</v>
      </c>
      <c r="D18" s="1">
        <v>1706.29</v>
      </c>
      <c r="E18" s="1">
        <v>1643.42</v>
      </c>
      <c r="F18" s="2">
        <v>-1.5699999999999999E-2</v>
      </c>
      <c r="G18" s="1">
        <f>Tabella14[[#This Row],[MAX]]-Tabella14[[#This Row],[MIN]]</f>
        <v>62.869999999999891</v>
      </c>
    </row>
    <row r="19" spans="1:7" x14ac:dyDescent="0.3">
      <c r="A19" s="3">
        <v>42033</v>
      </c>
      <c r="B19" s="1">
        <v>1639.65</v>
      </c>
      <c r="C19" s="1">
        <v>1647.11</v>
      </c>
      <c r="D19" s="1">
        <v>1675.5</v>
      </c>
      <c r="E19" s="1">
        <v>1639.65</v>
      </c>
      <c r="F19" s="2">
        <v>-4.8999999999999998E-3</v>
      </c>
      <c r="G19" s="1">
        <f>Tabella14[[#This Row],[MAX]]-Tabella14[[#This Row],[MIN]]</f>
        <v>35.849999999999909</v>
      </c>
    </row>
    <row r="20" spans="1:7" x14ac:dyDescent="0.3">
      <c r="A20" s="3">
        <v>42034</v>
      </c>
      <c r="B20" s="1">
        <v>1647.69</v>
      </c>
      <c r="C20" s="1">
        <v>1640.56</v>
      </c>
      <c r="D20" s="1">
        <v>1664.73</v>
      </c>
      <c r="E20" s="1">
        <v>1631.67</v>
      </c>
      <c r="F20" s="2">
        <v>4.8999999999999998E-3</v>
      </c>
      <c r="G20" s="1">
        <f>Tabella14[[#This Row],[MAX]]-Tabella14[[#This Row],[MIN]]</f>
        <v>33.059999999999945</v>
      </c>
    </row>
    <row r="21" spans="1:7" x14ac:dyDescent="0.3">
      <c r="A21" s="3">
        <v>42037</v>
      </c>
      <c r="B21" s="1">
        <v>1625.31</v>
      </c>
      <c r="C21" s="1">
        <v>1647.74</v>
      </c>
      <c r="D21" s="1">
        <v>1655.51</v>
      </c>
      <c r="E21" s="1">
        <v>1616.32</v>
      </c>
      <c r="F21" s="2">
        <v>-1.3599999999999999E-2</v>
      </c>
      <c r="G21" s="1">
        <f>Tabella14[[#This Row],[MAX]]-Tabella14[[#This Row],[MIN]]</f>
        <v>39.190000000000055</v>
      </c>
    </row>
    <row r="22" spans="1:7" x14ac:dyDescent="0.3">
      <c r="A22" s="3">
        <v>42038</v>
      </c>
      <c r="B22" s="1">
        <v>1654.36</v>
      </c>
      <c r="C22" s="1">
        <v>1626.65</v>
      </c>
      <c r="D22" s="1">
        <v>1667.51</v>
      </c>
      <c r="E22" s="1">
        <v>1626.65</v>
      </c>
      <c r="F22" s="2">
        <v>1.7899999999999999E-2</v>
      </c>
      <c r="G22" s="1">
        <f>Tabella14[[#This Row],[MAX]]-Tabella14[[#This Row],[MIN]]</f>
        <v>40.8599999999999</v>
      </c>
    </row>
    <row r="23" spans="1:7" x14ac:dyDescent="0.3">
      <c r="A23" s="3">
        <v>42039</v>
      </c>
      <c r="B23" s="1">
        <v>1656.02</v>
      </c>
      <c r="C23" s="1">
        <v>1655.5</v>
      </c>
      <c r="D23" s="1">
        <v>1664.56</v>
      </c>
      <c r="E23" s="1">
        <v>1643.24</v>
      </c>
      <c r="F23" s="2">
        <v>1E-3</v>
      </c>
      <c r="G23" s="1">
        <f>Tabella14[[#This Row],[MAX]]-Tabella14[[#This Row],[MIN]]</f>
        <v>21.319999999999936</v>
      </c>
    </row>
    <row r="24" spans="1:7" x14ac:dyDescent="0.3">
      <c r="A24" s="3">
        <v>42040</v>
      </c>
      <c r="B24" s="1">
        <v>1696.06</v>
      </c>
      <c r="C24" s="1">
        <v>1654.97</v>
      </c>
      <c r="D24" s="1">
        <v>1698.76</v>
      </c>
      <c r="E24" s="1">
        <v>1642.52</v>
      </c>
      <c r="F24" s="2">
        <v>2.4199999999999999E-2</v>
      </c>
      <c r="G24" s="1">
        <f>Tabella14[[#This Row],[MAX]]-Tabella14[[#This Row],[MIN]]</f>
        <v>56.240000000000009</v>
      </c>
    </row>
    <row r="25" spans="1:7" x14ac:dyDescent="0.3">
      <c r="A25" s="3">
        <v>42041</v>
      </c>
      <c r="B25" s="1">
        <v>1755.45</v>
      </c>
      <c r="C25" s="1">
        <v>1696.96</v>
      </c>
      <c r="D25" s="1">
        <v>1762.39</v>
      </c>
      <c r="E25" s="1">
        <v>1696.96</v>
      </c>
      <c r="F25" s="2">
        <v>3.5000000000000003E-2</v>
      </c>
      <c r="G25" s="1">
        <f>Tabella14[[#This Row],[MAX]]-Tabella14[[#This Row],[MIN]]</f>
        <v>65.430000000000064</v>
      </c>
    </row>
    <row r="26" spans="1:7" x14ac:dyDescent="0.3">
      <c r="A26" s="3">
        <v>42044</v>
      </c>
      <c r="B26" s="1">
        <v>1748.55</v>
      </c>
      <c r="C26" s="1">
        <v>1755.7</v>
      </c>
      <c r="D26" s="1">
        <v>1829.66</v>
      </c>
      <c r="E26" s="1">
        <v>1740.58</v>
      </c>
      <c r="F26" s="2">
        <v>-3.8999999999999998E-3</v>
      </c>
      <c r="G26" s="1">
        <f>Tabella14[[#This Row],[MAX]]-Tabella14[[#This Row],[MIN]]</f>
        <v>89.080000000000155</v>
      </c>
    </row>
    <row r="27" spans="1:7" x14ac:dyDescent="0.3">
      <c r="A27" s="3">
        <v>42045</v>
      </c>
      <c r="B27" s="1">
        <v>1742.35</v>
      </c>
      <c r="C27" s="1">
        <v>1748.02</v>
      </c>
      <c r="D27" s="1">
        <v>1774.06</v>
      </c>
      <c r="E27" s="1">
        <v>1729.84</v>
      </c>
      <c r="F27" s="2">
        <v>-3.5000000000000001E-3</v>
      </c>
      <c r="G27" s="1">
        <f>Tabella14[[#This Row],[MAX]]-Tabella14[[#This Row],[MIN]]</f>
        <v>44.220000000000027</v>
      </c>
    </row>
    <row r="28" spans="1:7" x14ac:dyDescent="0.3">
      <c r="A28" s="3">
        <v>42046</v>
      </c>
      <c r="B28" s="1">
        <v>1763.6</v>
      </c>
      <c r="C28" s="1">
        <v>1744.86</v>
      </c>
      <c r="D28" s="1">
        <v>1787.76</v>
      </c>
      <c r="E28" s="1">
        <v>1744.86</v>
      </c>
      <c r="F28" s="2">
        <v>1.2200000000000001E-2</v>
      </c>
      <c r="G28" s="1">
        <f>Tabella14[[#This Row],[MAX]]-Tabella14[[#This Row],[MIN]]</f>
        <v>42.900000000000091</v>
      </c>
    </row>
    <row r="29" spans="1:7" x14ac:dyDescent="0.3">
      <c r="A29" s="3">
        <v>42047</v>
      </c>
      <c r="B29" s="1">
        <v>1802.8</v>
      </c>
      <c r="C29" s="1">
        <v>1764.24</v>
      </c>
      <c r="D29" s="1">
        <v>1816.6</v>
      </c>
      <c r="E29" s="1">
        <v>1748.02</v>
      </c>
      <c r="F29" s="2">
        <v>2.2200000000000001E-2</v>
      </c>
      <c r="G29" s="1">
        <f>Tabella14[[#This Row],[MAX]]-Tabella14[[#This Row],[MIN]]</f>
        <v>68.579999999999927</v>
      </c>
    </row>
    <row r="30" spans="1:7" x14ac:dyDescent="0.3">
      <c r="A30" s="3">
        <v>42048</v>
      </c>
      <c r="B30" s="1">
        <v>1838.18</v>
      </c>
      <c r="C30" s="1">
        <v>1802.88</v>
      </c>
      <c r="D30" s="1">
        <v>1839.71</v>
      </c>
      <c r="E30" s="1">
        <v>1802.88</v>
      </c>
      <c r="F30" s="2">
        <v>1.9599999999999999E-2</v>
      </c>
      <c r="G30" s="1">
        <f>Tabella14[[#This Row],[MAX]]-Tabella14[[#This Row],[MIN]]</f>
        <v>36.829999999999927</v>
      </c>
    </row>
    <row r="31" spans="1:7" x14ac:dyDescent="0.3">
      <c r="A31" s="3">
        <v>42051</v>
      </c>
      <c r="B31" s="1">
        <v>1800.59</v>
      </c>
      <c r="C31" s="1">
        <v>1838.21</v>
      </c>
      <c r="D31" s="1">
        <v>1848.13</v>
      </c>
      <c r="E31" s="1">
        <v>1785.67</v>
      </c>
      <c r="F31" s="2">
        <v>-2.0400000000000001E-2</v>
      </c>
      <c r="G31" s="1">
        <f>Tabella14[[#This Row],[MAX]]-Tabella14[[#This Row],[MIN]]</f>
        <v>62.460000000000036</v>
      </c>
    </row>
    <row r="32" spans="1:7" x14ac:dyDescent="0.3">
      <c r="A32" s="3">
        <v>42052</v>
      </c>
      <c r="B32" s="1">
        <v>1793.82</v>
      </c>
      <c r="C32" s="1">
        <v>1800.92</v>
      </c>
      <c r="D32" s="1">
        <v>1842.49</v>
      </c>
      <c r="E32" s="1">
        <v>1781.82</v>
      </c>
      <c r="F32" s="2">
        <v>-3.8E-3</v>
      </c>
      <c r="G32" s="1">
        <f>Tabella14[[#This Row],[MAX]]-Tabella14[[#This Row],[MIN]]</f>
        <v>60.670000000000073</v>
      </c>
    </row>
    <row r="33" spans="1:7" x14ac:dyDescent="0.3">
      <c r="A33" s="3">
        <v>42053</v>
      </c>
      <c r="B33" s="1">
        <v>1809.67</v>
      </c>
      <c r="C33" s="1">
        <v>1795.83</v>
      </c>
      <c r="D33" s="1">
        <v>1833.05</v>
      </c>
      <c r="E33" s="1">
        <v>1795.83</v>
      </c>
      <c r="F33" s="2">
        <v>8.8000000000000005E-3</v>
      </c>
      <c r="G33" s="1">
        <f>Tabella14[[#This Row],[MAX]]-Tabella14[[#This Row],[MIN]]</f>
        <v>37.220000000000027</v>
      </c>
    </row>
    <row r="34" spans="1:7" x14ac:dyDescent="0.3">
      <c r="A34" s="3">
        <v>42054</v>
      </c>
      <c r="B34" s="1">
        <v>1797.87</v>
      </c>
      <c r="C34" s="1">
        <v>1809.67</v>
      </c>
      <c r="D34" s="1">
        <v>1819.83</v>
      </c>
      <c r="E34" s="1">
        <v>1757.4</v>
      </c>
      <c r="F34" s="2">
        <v>-6.4999999999999997E-3</v>
      </c>
      <c r="G34" s="1">
        <f>Tabella14[[#This Row],[MAX]]-Tabella14[[#This Row],[MIN]]</f>
        <v>62.429999999999836</v>
      </c>
    </row>
    <row r="35" spans="1:7" x14ac:dyDescent="0.3">
      <c r="A35" s="3">
        <v>42055</v>
      </c>
      <c r="B35" s="1">
        <v>1792.7</v>
      </c>
      <c r="C35" s="1">
        <v>1797.88</v>
      </c>
      <c r="D35" s="1">
        <v>1808.93</v>
      </c>
      <c r="E35" s="1">
        <v>1780.03</v>
      </c>
      <c r="F35" s="2">
        <v>-2.8999999999999998E-3</v>
      </c>
      <c r="G35" s="1">
        <f>Tabella14[[#This Row],[MAX]]-Tabella14[[#This Row],[MIN]]</f>
        <v>28.900000000000091</v>
      </c>
    </row>
    <row r="36" spans="1:7" x14ac:dyDescent="0.3">
      <c r="A36" s="3">
        <v>42059</v>
      </c>
      <c r="B36" s="1">
        <v>1772.16</v>
      </c>
      <c r="C36" s="1">
        <v>1786.49</v>
      </c>
      <c r="D36" s="1">
        <v>1786.49</v>
      </c>
      <c r="E36" s="1">
        <v>1755.03</v>
      </c>
      <c r="F36" s="2">
        <v>-1.15E-2</v>
      </c>
      <c r="G36" s="1">
        <f>Tabella14[[#This Row],[MAX]]-Tabella14[[#This Row],[MIN]]</f>
        <v>31.460000000000036</v>
      </c>
    </row>
    <row r="37" spans="1:7" x14ac:dyDescent="0.3">
      <c r="A37" s="3">
        <v>42060</v>
      </c>
      <c r="B37" s="1">
        <v>1746.23</v>
      </c>
      <c r="C37" s="1">
        <v>1772.4</v>
      </c>
      <c r="D37" s="1">
        <v>1773.73</v>
      </c>
      <c r="E37" s="1">
        <v>1727.7</v>
      </c>
      <c r="F37" s="2">
        <v>-1.46E-2</v>
      </c>
      <c r="G37" s="1">
        <f>Tabella14[[#This Row],[MAX]]-Tabella14[[#This Row],[MIN]]</f>
        <v>46.029999999999973</v>
      </c>
    </row>
    <row r="38" spans="1:7" x14ac:dyDescent="0.3">
      <c r="A38" s="3">
        <v>42061</v>
      </c>
      <c r="B38" s="1">
        <v>1760.66</v>
      </c>
      <c r="C38" s="1">
        <v>1746.79</v>
      </c>
      <c r="D38" s="1">
        <v>1769.48</v>
      </c>
      <c r="E38" s="1">
        <v>1735.39</v>
      </c>
      <c r="F38" s="2">
        <v>8.3000000000000001E-3</v>
      </c>
      <c r="G38" s="1">
        <f>Tabella14[[#This Row],[MAX]]-Tabella14[[#This Row],[MIN]]</f>
        <v>34.089999999999918</v>
      </c>
    </row>
    <row r="39" spans="1:7" x14ac:dyDescent="0.3">
      <c r="A39" s="3">
        <v>42062</v>
      </c>
      <c r="B39" s="1">
        <v>1758.97</v>
      </c>
      <c r="C39" s="1">
        <v>1760.67</v>
      </c>
      <c r="D39" s="1">
        <v>1769.21</v>
      </c>
      <c r="E39" s="1">
        <v>1741.08</v>
      </c>
      <c r="F39" s="2">
        <v>-1E-3</v>
      </c>
      <c r="G39" s="1">
        <f>Tabella14[[#This Row],[MAX]]-Tabella14[[#This Row],[MIN]]</f>
        <v>28.130000000000109</v>
      </c>
    </row>
    <row r="40" spans="1:7" x14ac:dyDescent="0.3">
      <c r="A40" s="3">
        <v>42065</v>
      </c>
      <c r="B40" s="1">
        <v>1783.34</v>
      </c>
      <c r="C40" s="1">
        <v>1759.25</v>
      </c>
      <c r="D40" s="1">
        <v>1789.54</v>
      </c>
      <c r="E40" s="1">
        <v>1759.25</v>
      </c>
      <c r="F40" s="2">
        <v>1.3899999999999999E-2</v>
      </c>
      <c r="G40" s="1">
        <f>Tabella14[[#This Row],[MAX]]-Tabella14[[#This Row],[MIN]]</f>
        <v>30.289999999999964</v>
      </c>
    </row>
    <row r="41" spans="1:7" x14ac:dyDescent="0.3">
      <c r="A41" s="3">
        <v>42066</v>
      </c>
      <c r="B41" s="1">
        <v>1807.7</v>
      </c>
      <c r="C41" s="1">
        <v>1783.44</v>
      </c>
      <c r="D41" s="1">
        <v>1825.74</v>
      </c>
      <c r="E41" s="1">
        <v>1769.63</v>
      </c>
      <c r="F41" s="2">
        <v>1.37E-2</v>
      </c>
      <c r="G41" s="1">
        <f>Tabella14[[#This Row],[MAX]]-Tabella14[[#This Row],[MIN]]</f>
        <v>56.1099999999999</v>
      </c>
    </row>
    <row r="42" spans="1:7" x14ac:dyDescent="0.3">
      <c r="A42" s="3">
        <v>42067</v>
      </c>
      <c r="B42" s="1">
        <v>1759.35</v>
      </c>
      <c r="C42" s="1">
        <v>1807.71</v>
      </c>
      <c r="D42" s="1">
        <v>1816.21</v>
      </c>
      <c r="E42" s="1">
        <v>1756.36</v>
      </c>
      <c r="F42" s="2">
        <v>-2.6700000000000002E-2</v>
      </c>
      <c r="G42" s="1">
        <f>Tabella14[[#This Row],[MAX]]-Tabella14[[#This Row],[MIN]]</f>
        <v>59.850000000000136</v>
      </c>
    </row>
    <row r="43" spans="1:7" x14ac:dyDescent="0.3">
      <c r="A43" s="3">
        <v>42068</v>
      </c>
      <c r="B43" s="1">
        <v>1760.55</v>
      </c>
      <c r="C43" s="1">
        <v>1760.67</v>
      </c>
      <c r="D43" s="1">
        <v>1791.97</v>
      </c>
      <c r="E43" s="1">
        <v>1746.09</v>
      </c>
      <c r="F43" s="2">
        <v>6.9999999999999999E-4</v>
      </c>
      <c r="G43" s="1">
        <f>Tabella14[[#This Row],[MAX]]-Tabella14[[#This Row],[MIN]]</f>
        <v>45.880000000000109</v>
      </c>
    </row>
    <row r="44" spans="1:7" x14ac:dyDescent="0.3">
      <c r="A44" s="3">
        <v>42069</v>
      </c>
      <c r="B44" s="1">
        <v>1728.55</v>
      </c>
      <c r="C44" s="1">
        <v>1761.29</v>
      </c>
      <c r="D44" s="1">
        <v>1766.8</v>
      </c>
      <c r="E44" s="1">
        <v>1723.22</v>
      </c>
      <c r="F44" s="2">
        <v>-1.8200000000000001E-2</v>
      </c>
      <c r="G44" s="1">
        <f>Tabella14[[#This Row],[MAX]]-Tabella14[[#This Row],[MIN]]</f>
        <v>43.579999999999927</v>
      </c>
    </row>
    <row r="45" spans="1:7" x14ac:dyDescent="0.3">
      <c r="A45" s="3">
        <v>42073</v>
      </c>
      <c r="B45" s="1">
        <v>1665.38</v>
      </c>
      <c r="C45" s="1">
        <v>1726.86</v>
      </c>
      <c r="D45" s="1">
        <v>1726.86</v>
      </c>
      <c r="E45" s="1">
        <v>1663.89</v>
      </c>
      <c r="F45" s="2">
        <v>-3.6499999999999998E-2</v>
      </c>
      <c r="G45" s="1">
        <f>Tabella14[[#This Row],[MAX]]-Tabella14[[#This Row],[MIN]]</f>
        <v>62.9699999999998</v>
      </c>
    </row>
    <row r="46" spans="1:7" x14ac:dyDescent="0.3">
      <c r="A46" s="3">
        <v>42074</v>
      </c>
      <c r="B46" s="1">
        <v>1671.47</v>
      </c>
      <c r="C46" s="1">
        <v>1665.41</v>
      </c>
      <c r="D46" s="1">
        <v>1692.31</v>
      </c>
      <c r="E46" s="1">
        <v>1655.61</v>
      </c>
      <c r="F46" s="2">
        <v>3.7000000000000002E-3</v>
      </c>
      <c r="G46" s="1">
        <f>Tabella14[[#This Row],[MAX]]-Tabella14[[#This Row],[MIN]]</f>
        <v>36.700000000000045</v>
      </c>
    </row>
    <row r="47" spans="1:7" x14ac:dyDescent="0.3">
      <c r="A47" s="3">
        <v>42075</v>
      </c>
      <c r="B47" s="1">
        <v>1664.7</v>
      </c>
      <c r="C47" s="1">
        <v>1671.71</v>
      </c>
      <c r="D47" s="1">
        <v>1680.78</v>
      </c>
      <c r="E47" s="1">
        <v>1656.37</v>
      </c>
      <c r="F47" s="2">
        <v>-4.1000000000000003E-3</v>
      </c>
      <c r="G47" s="1">
        <f>Tabella14[[#This Row],[MAX]]-Tabella14[[#This Row],[MIN]]</f>
        <v>24.410000000000082</v>
      </c>
    </row>
    <row r="48" spans="1:7" x14ac:dyDescent="0.3">
      <c r="A48" s="3">
        <v>42076</v>
      </c>
      <c r="B48" s="1">
        <v>1627.88</v>
      </c>
      <c r="C48" s="1">
        <v>1664.59</v>
      </c>
      <c r="D48" s="1">
        <v>1668.95</v>
      </c>
      <c r="E48" s="1">
        <v>1621.95</v>
      </c>
      <c r="F48" s="2">
        <v>-2.2100000000000002E-2</v>
      </c>
      <c r="G48" s="1">
        <f>Tabella14[[#This Row],[MAX]]-Tabella14[[#This Row],[MIN]]</f>
        <v>47</v>
      </c>
    </row>
    <row r="49" spans="1:7" x14ac:dyDescent="0.3">
      <c r="A49" s="3">
        <v>42079</v>
      </c>
      <c r="B49" s="1">
        <v>1609.85</v>
      </c>
      <c r="C49" s="1">
        <v>1626.77</v>
      </c>
      <c r="D49" s="1">
        <v>1636.14</v>
      </c>
      <c r="E49" s="1">
        <v>1609.85</v>
      </c>
      <c r="F49" s="2">
        <v>-1.11E-2</v>
      </c>
      <c r="G49" s="1">
        <f>Tabella14[[#This Row],[MAX]]-Tabella14[[#This Row],[MIN]]</f>
        <v>26.290000000000191</v>
      </c>
    </row>
    <row r="50" spans="1:7" x14ac:dyDescent="0.3">
      <c r="A50" s="3">
        <v>42080</v>
      </c>
      <c r="B50" s="1">
        <v>1611.69</v>
      </c>
      <c r="C50" s="1">
        <v>1609.96</v>
      </c>
      <c r="D50" s="1">
        <v>1627.54</v>
      </c>
      <c r="E50" s="1">
        <v>1604.27</v>
      </c>
      <c r="F50" s="2">
        <v>1.1000000000000001E-3</v>
      </c>
      <c r="G50" s="1">
        <f>Tabella14[[#This Row],[MAX]]-Tabella14[[#This Row],[MIN]]</f>
        <v>23.269999999999982</v>
      </c>
    </row>
    <row r="51" spans="1:7" x14ac:dyDescent="0.3">
      <c r="A51" s="3">
        <v>42081</v>
      </c>
      <c r="B51" s="1">
        <v>1632.12</v>
      </c>
      <c r="C51" s="1">
        <v>1611.74</v>
      </c>
      <c r="D51" s="1">
        <v>1640.27</v>
      </c>
      <c r="E51" s="1">
        <v>1611.74</v>
      </c>
      <c r="F51" s="2">
        <v>1.2699999999999999E-2</v>
      </c>
      <c r="G51" s="1">
        <f>Tabella14[[#This Row],[MAX]]-Tabella14[[#This Row],[MIN]]</f>
        <v>28.529999999999973</v>
      </c>
    </row>
    <row r="52" spans="1:7" x14ac:dyDescent="0.3">
      <c r="A52" s="3">
        <v>42082</v>
      </c>
      <c r="B52" s="1">
        <v>1607.97</v>
      </c>
      <c r="C52" s="1">
        <v>1634.77</v>
      </c>
      <c r="D52" s="1">
        <v>1652.68</v>
      </c>
      <c r="E52" s="1">
        <v>1607.49</v>
      </c>
      <c r="F52" s="2">
        <v>-1.4800000000000001E-2</v>
      </c>
      <c r="G52" s="1">
        <f>Tabella14[[#This Row],[MAX]]-Tabella14[[#This Row],[MIN]]</f>
        <v>45.190000000000055</v>
      </c>
    </row>
    <row r="53" spans="1:7" x14ac:dyDescent="0.3">
      <c r="A53" s="3">
        <v>42083</v>
      </c>
      <c r="B53" s="1">
        <v>1628.64</v>
      </c>
      <c r="C53" s="1">
        <v>1607.97</v>
      </c>
      <c r="D53" s="1">
        <v>1640.8</v>
      </c>
      <c r="E53" s="1">
        <v>1599.67</v>
      </c>
      <c r="F53" s="2">
        <v>1.29E-2</v>
      </c>
      <c r="G53" s="1">
        <f>Tabella14[[#This Row],[MAX]]-Tabella14[[#This Row],[MIN]]</f>
        <v>41.129999999999882</v>
      </c>
    </row>
    <row r="54" spans="1:7" x14ac:dyDescent="0.3">
      <c r="A54" s="3">
        <v>42086</v>
      </c>
      <c r="B54" s="1">
        <v>1602.85</v>
      </c>
      <c r="C54" s="1">
        <v>1629.29</v>
      </c>
      <c r="D54" s="1">
        <v>1638.82</v>
      </c>
      <c r="E54" s="1">
        <v>1597.64</v>
      </c>
      <c r="F54" s="2">
        <v>-1.5800000000000002E-2</v>
      </c>
      <c r="G54" s="1">
        <f>Tabella14[[#This Row],[MAX]]-Tabella14[[#This Row],[MIN]]</f>
        <v>41.179999999999836</v>
      </c>
    </row>
    <row r="55" spans="1:7" x14ac:dyDescent="0.3">
      <c r="A55" s="3">
        <v>42087</v>
      </c>
      <c r="B55" s="1">
        <v>1618.62</v>
      </c>
      <c r="C55" s="1">
        <v>1602.33</v>
      </c>
      <c r="D55" s="1">
        <v>1623.85</v>
      </c>
      <c r="E55" s="1">
        <v>1590.62</v>
      </c>
      <c r="F55" s="2">
        <v>9.7999999999999997E-3</v>
      </c>
      <c r="G55" s="1">
        <f>Tabella14[[#This Row],[MAX]]-Tabella14[[#This Row],[MIN]]</f>
        <v>33.230000000000018</v>
      </c>
    </row>
    <row r="56" spans="1:7" x14ac:dyDescent="0.3">
      <c r="A56" s="3">
        <v>42088</v>
      </c>
      <c r="B56" s="1">
        <v>1615.5</v>
      </c>
      <c r="C56" s="1">
        <v>1618.62</v>
      </c>
      <c r="D56" s="1">
        <v>1625.99</v>
      </c>
      <c r="E56" s="1">
        <v>1595.9</v>
      </c>
      <c r="F56" s="2">
        <v>-1.9E-3</v>
      </c>
      <c r="G56" s="1">
        <f>Tabella14[[#This Row],[MAX]]-Tabella14[[#This Row],[MIN]]</f>
        <v>30.089999999999918</v>
      </c>
    </row>
    <row r="57" spans="1:7" x14ac:dyDescent="0.3">
      <c r="A57" s="3">
        <v>42089</v>
      </c>
      <c r="B57" s="1">
        <v>1581.84</v>
      </c>
      <c r="C57" s="1">
        <v>1615.54</v>
      </c>
      <c r="D57" s="1">
        <v>1633.21</v>
      </c>
      <c r="E57" s="1">
        <v>1574.26</v>
      </c>
      <c r="F57" s="2">
        <v>-2.0799999999999999E-2</v>
      </c>
      <c r="G57" s="1">
        <f>Tabella14[[#This Row],[MAX]]-Tabella14[[#This Row],[MIN]]</f>
        <v>58.950000000000045</v>
      </c>
    </row>
    <row r="58" spans="1:7" x14ac:dyDescent="0.3">
      <c r="A58" s="3">
        <v>42090</v>
      </c>
      <c r="B58" s="1">
        <v>1571.55</v>
      </c>
      <c r="C58" s="1">
        <v>1581.84</v>
      </c>
      <c r="D58" s="1">
        <v>1594.31</v>
      </c>
      <c r="E58" s="1">
        <v>1569.69</v>
      </c>
      <c r="F58" s="2">
        <v>-6.4999999999999997E-3</v>
      </c>
      <c r="G58" s="1">
        <f>Tabella14[[#This Row],[MAX]]-Tabella14[[#This Row],[MIN]]</f>
        <v>24.619999999999891</v>
      </c>
    </row>
    <row r="59" spans="1:7" x14ac:dyDescent="0.3">
      <c r="A59" s="3">
        <v>42093</v>
      </c>
      <c r="B59" s="1">
        <v>1612.84</v>
      </c>
      <c r="C59" s="1">
        <v>1571.77</v>
      </c>
      <c r="D59" s="1">
        <v>1615.55</v>
      </c>
      <c r="E59" s="1">
        <v>1571.67</v>
      </c>
      <c r="F59" s="2">
        <v>2.63E-2</v>
      </c>
      <c r="G59" s="1">
        <f>Tabella14[[#This Row],[MAX]]-Tabella14[[#This Row],[MIN]]</f>
        <v>43.879999999999882</v>
      </c>
    </row>
    <row r="60" spans="1:7" x14ac:dyDescent="0.3">
      <c r="A60" s="3">
        <v>42094</v>
      </c>
      <c r="B60" s="1">
        <v>1626.18</v>
      </c>
      <c r="C60" s="1">
        <v>1612.93</v>
      </c>
      <c r="D60" s="1">
        <v>1626.18</v>
      </c>
      <c r="E60" s="1">
        <v>1606.39</v>
      </c>
      <c r="F60" s="2">
        <v>8.3000000000000001E-3</v>
      </c>
      <c r="G60" s="1">
        <f>Tabella14[[#This Row],[MAX]]-Tabella14[[#This Row],[MIN]]</f>
        <v>19.789999999999964</v>
      </c>
    </row>
    <row r="61" spans="1:7" x14ac:dyDescent="0.3">
      <c r="A61" s="3">
        <v>42095</v>
      </c>
      <c r="B61" s="1">
        <v>1661.9</v>
      </c>
      <c r="C61" s="1">
        <v>1625.21</v>
      </c>
      <c r="D61" s="1">
        <v>1662.81</v>
      </c>
      <c r="E61" s="1">
        <v>1613.83</v>
      </c>
      <c r="F61" s="2">
        <v>2.1999999999999999E-2</v>
      </c>
      <c r="G61" s="1">
        <f>Tabella14[[#This Row],[MAX]]-Tabella14[[#This Row],[MIN]]</f>
        <v>48.980000000000018</v>
      </c>
    </row>
    <row r="62" spans="1:7" x14ac:dyDescent="0.3">
      <c r="A62" s="3">
        <v>42096</v>
      </c>
      <c r="B62" s="1">
        <v>1679.24</v>
      </c>
      <c r="C62" s="1">
        <v>1661.9</v>
      </c>
      <c r="D62" s="1">
        <v>1682.28</v>
      </c>
      <c r="E62" s="1">
        <v>1656.36</v>
      </c>
      <c r="F62" s="2">
        <v>1.04E-2</v>
      </c>
      <c r="G62" s="1">
        <f>Tabella14[[#This Row],[MAX]]-Tabella14[[#This Row],[MIN]]</f>
        <v>25.920000000000073</v>
      </c>
    </row>
    <row r="63" spans="1:7" x14ac:dyDescent="0.3">
      <c r="A63" s="3">
        <v>42097</v>
      </c>
      <c r="B63" s="1">
        <v>1681.47</v>
      </c>
      <c r="C63" s="1">
        <v>1679.61</v>
      </c>
      <c r="D63" s="1">
        <v>1692.87</v>
      </c>
      <c r="E63" s="1">
        <v>1676.49</v>
      </c>
      <c r="F63" s="2">
        <v>1.2999999999999999E-3</v>
      </c>
      <c r="G63" s="1">
        <f>Tabella14[[#This Row],[MAX]]-Tabella14[[#This Row],[MIN]]</f>
        <v>16.379999999999882</v>
      </c>
    </row>
    <row r="64" spans="1:7" x14ac:dyDescent="0.3">
      <c r="A64" s="3">
        <v>42100</v>
      </c>
      <c r="B64" s="1">
        <v>1700.64</v>
      </c>
      <c r="C64" s="1">
        <v>1681.8</v>
      </c>
      <c r="D64" s="1">
        <v>1701.24</v>
      </c>
      <c r="E64" s="1">
        <v>1679.31</v>
      </c>
      <c r="F64" s="2">
        <v>1.14E-2</v>
      </c>
      <c r="G64" s="1">
        <f>Tabella14[[#This Row],[MAX]]-Tabella14[[#This Row],[MIN]]</f>
        <v>21.930000000000064</v>
      </c>
    </row>
    <row r="65" spans="1:7" x14ac:dyDescent="0.3">
      <c r="A65" s="3">
        <v>42101</v>
      </c>
      <c r="B65" s="1">
        <v>1695.64</v>
      </c>
      <c r="C65" s="1">
        <v>1700.64</v>
      </c>
      <c r="D65" s="1">
        <v>1709.81</v>
      </c>
      <c r="E65" s="1">
        <v>1684.23</v>
      </c>
      <c r="F65" s="2">
        <v>-2.8999999999999998E-3</v>
      </c>
      <c r="G65" s="1">
        <f>Tabella14[[#This Row],[MAX]]-Tabella14[[#This Row],[MIN]]</f>
        <v>25.579999999999927</v>
      </c>
    </row>
    <row r="66" spans="1:7" x14ac:dyDescent="0.3">
      <c r="A66" s="3">
        <v>42102</v>
      </c>
      <c r="B66" s="1">
        <v>1683.63</v>
      </c>
      <c r="C66" s="1">
        <v>1695.51</v>
      </c>
      <c r="D66" s="1">
        <v>1695.51</v>
      </c>
      <c r="E66" s="1">
        <v>1669.88</v>
      </c>
      <c r="F66" s="2">
        <v>-7.1000000000000004E-3</v>
      </c>
      <c r="G66" s="1">
        <f>Tabella14[[#This Row],[MAX]]-Tabella14[[#This Row],[MIN]]</f>
        <v>25.629999999999882</v>
      </c>
    </row>
    <row r="67" spans="1:7" x14ac:dyDescent="0.3">
      <c r="A67" s="3">
        <v>42103</v>
      </c>
      <c r="B67" s="1">
        <v>1667.6</v>
      </c>
      <c r="C67" s="1">
        <v>1683.1</v>
      </c>
      <c r="D67" s="1">
        <v>1683.1</v>
      </c>
      <c r="E67" s="1">
        <v>1648.38</v>
      </c>
      <c r="F67" s="2">
        <v>-9.4999999999999998E-3</v>
      </c>
      <c r="G67" s="1">
        <f>Tabella14[[#This Row],[MAX]]-Tabella14[[#This Row],[MIN]]</f>
        <v>34.7199999999998</v>
      </c>
    </row>
    <row r="68" spans="1:7" x14ac:dyDescent="0.3">
      <c r="A68" s="3">
        <v>42104</v>
      </c>
      <c r="B68" s="1">
        <v>1657.02</v>
      </c>
      <c r="C68" s="1">
        <v>1667.62</v>
      </c>
      <c r="D68" s="1">
        <v>1674.34</v>
      </c>
      <c r="E68" s="1">
        <v>1635.94</v>
      </c>
      <c r="F68" s="2">
        <v>-6.3E-3</v>
      </c>
      <c r="G68" s="1">
        <f>Tabella14[[#This Row],[MAX]]-Tabella14[[#This Row],[MIN]]</f>
        <v>38.399999999999864</v>
      </c>
    </row>
    <row r="69" spans="1:7" x14ac:dyDescent="0.3">
      <c r="A69" s="3">
        <v>42107</v>
      </c>
      <c r="B69" s="1">
        <v>1678.19</v>
      </c>
      <c r="C69" s="1">
        <v>1657.1</v>
      </c>
      <c r="D69" s="1">
        <v>1694.8</v>
      </c>
      <c r="E69" s="1">
        <v>1654.49</v>
      </c>
      <c r="F69" s="2">
        <v>1.2800000000000001E-2</v>
      </c>
      <c r="G69" s="1">
        <f>Tabella14[[#This Row],[MAX]]-Tabella14[[#This Row],[MIN]]</f>
        <v>40.309999999999945</v>
      </c>
    </row>
    <row r="70" spans="1:7" x14ac:dyDescent="0.3">
      <c r="A70" s="3">
        <v>42108</v>
      </c>
      <c r="B70" s="1">
        <v>1647.39</v>
      </c>
      <c r="C70" s="1">
        <v>1678.43</v>
      </c>
      <c r="D70" s="1">
        <v>1678.43</v>
      </c>
      <c r="E70" s="1">
        <v>1641.92</v>
      </c>
      <c r="F70" s="2">
        <v>-1.84E-2</v>
      </c>
      <c r="G70" s="1">
        <f>Tabella14[[#This Row],[MAX]]-Tabella14[[#This Row],[MIN]]</f>
        <v>36.509999999999991</v>
      </c>
    </row>
    <row r="71" spans="1:7" x14ac:dyDescent="0.3">
      <c r="A71" s="3">
        <v>42109</v>
      </c>
      <c r="B71" s="1">
        <v>1677.7</v>
      </c>
      <c r="C71" s="1">
        <v>1647.29</v>
      </c>
      <c r="D71" s="1">
        <v>1681.7</v>
      </c>
      <c r="E71" s="1">
        <v>1643.14</v>
      </c>
      <c r="F71" s="2">
        <v>1.84E-2</v>
      </c>
      <c r="G71" s="1">
        <f>Tabella14[[#This Row],[MAX]]-Tabella14[[#This Row],[MIN]]</f>
        <v>38.559999999999945</v>
      </c>
    </row>
    <row r="72" spans="1:7" x14ac:dyDescent="0.3">
      <c r="A72" s="3">
        <v>42110</v>
      </c>
      <c r="B72" s="1">
        <v>1686.79</v>
      </c>
      <c r="C72" s="1">
        <v>1678.04</v>
      </c>
      <c r="D72" s="1">
        <v>1686.84</v>
      </c>
      <c r="E72" s="1">
        <v>1661.38</v>
      </c>
      <c r="F72" s="2">
        <v>5.4000000000000003E-3</v>
      </c>
      <c r="G72" s="1">
        <f>Tabella14[[#This Row],[MAX]]-Tabella14[[#This Row],[MIN]]</f>
        <v>25.459999999999809</v>
      </c>
    </row>
    <row r="73" spans="1:7" x14ac:dyDescent="0.3">
      <c r="A73" s="3">
        <v>42111</v>
      </c>
      <c r="B73" s="1">
        <v>1656.59</v>
      </c>
      <c r="C73" s="1">
        <v>1686.79</v>
      </c>
      <c r="D73" s="1">
        <v>1694.04</v>
      </c>
      <c r="E73" s="1">
        <v>1656.59</v>
      </c>
      <c r="F73" s="2">
        <v>-1.7899999999999999E-2</v>
      </c>
      <c r="G73" s="1">
        <f>Tabella14[[#This Row],[MAX]]-Tabella14[[#This Row],[MIN]]</f>
        <v>37.450000000000045</v>
      </c>
    </row>
    <row r="74" spans="1:7" x14ac:dyDescent="0.3">
      <c r="A74" s="3">
        <v>42114</v>
      </c>
      <c r="B74" s="1">
        <v>1683.24</v>
      </c>
      <c r="C74" s="1">
        <v>1657.63</v>
      </c>
      <c r="D74" s="1">
        <v>1691.93</v>
      </c>
      <c r="E74" s="1">
        <v>1655.93</v>
      </c>
      <c r="F74" s="2">
        <v>1.61E-2</v>
      </c>
      <c r="G74" s="1">
        <f>Tabella14[[#This Row],[MAX]]-Tabella14[[#This Row],[MIN]]</f>
        <v>36</v>
      </c>
    </row>
    <row r="75" spans="1:7" x14ac:dyDescent="0.3">
      <c r="A75" s="3">
        <v>42115</v>
      </c>
      <c r="B75" s="1">
        <v>1710.24</v>
      </c>
      <c r="C75" s="1">
        <v>1683.51</v>
      </c>
      <c r="D75" s="1">
        <v>1711.21</v>
      </c>
      <c r="E75" s="1">
        <v>1682.94</v>
      </c>
      <c r="F75" s="2">
        <v>1.6E-2</v>
      </c>
      <c r="G75" s="1">
        <f>Tabella14[[#This Row],[MAX]]-Tabella14[[#This Row],[MIN]]</f>
        <v>28.269999999999982</v>
      </c>
    </row>
    <row r="76" spans="1:7" x14ac:dyDescent="0.3">
      <c r="A76" s="3">
        <v>42116</v>
      </c>
      <c r="B76" s="1">
        <v>1677.56</v>
      </c>
      <c r="C76" s="1">
        <v>1710.13</v>
      </c>
      <c r="D76" s="1">
        <v>1712.87</v>
      </c>
      <c r="E76" s="1">
        <v>1669.25</v>
      </c>
      <c r="F76" s="2">
        <v>-1.9099999999999999E-2</v>
      </c>
      <c r="G76" s="1">
        <f>Tabella14[[#This Row],[MAX]]-Tabella14[[#This Row],[MIN]]</f>
        <v>43.619999999999891</v>
      </c>
    </row>
    <row r="77" spans="1:7" x14ac:dyDescent="0.3">
      <c r="A77" s="3">
        <v>42117</v>
      </c>
      <c r="B77" s="1">
        <v>1662.64</v>
      </c>
      <c r="C77" s="1">
        <v>1677.89</v>
      </c>
      <c r="D77" s="1">
        <v>1678.34</v>
      </c>
      <c r="E77" s="1">
        <v>1633.26</v>
      </c>
      <c r="F77" s="2">
        <v>-8.8999999999999999E-3</v>
      </c>
      <c r="G77" s="1">
        <f>Tabella14[[#This Row],[MAX]]-Tabella14[[#This Row],[MIN]]</f>
        <v>45.079999999999927</v>
      </c>
    </row>
    <row r="78" spans="1:7" x14ac:dyDescent="0.3">
      <c r="A78" s="3">
        <v>42118</v>
      </c>
      <c r="B78" s="1">
        <v>1682.7</v>
      </c>
      <c r="C78" s="1">
        <v>1663.15</v>
      </c>
      <c r="D78" s="1">
        <v>1689.68</v>
      </c>
      <c r="E78" s="1">
        <v>1657.66</v>
      </c>
      <c r="F78" s="2">
        <v>1.21E-2</v>
      </c>
      <c r="G78" s="1">
        <f>Tabella14[[#This Row],[MAX]]-Tabella14[[#This Row],[MIN]]</f>
        <v>32.019999999999982</v>
      </c>
    </row>
    <row r="79" spans="1:7" x14ac:dyDescent="0.3">
      <c r="A79" s="3">
        <v>42121</v>
      </c>
      <c r="B79" s="1">
        <v>1677.22</v>
      </c>
      <c r="C79" s="1">
        <v>1682.82</v>
      </c>
      <c r="D79" s="1">
        <v>1698.64</v>
      </c>
      <c r="E79" s="1">
        <v>1677.22</v>
      </c>
      <c r="F79" s="2">
        <v>-3.3E-3</v>
      </c>
      <c r="G79" s="1">
        <f>Tabella14[[#This Row],[MAX]]-Tabella14[[#This Row],[MIN]]</f>
        <v>21.420000000000073</v>
      </c>
    </row>
    <row r="80" spans="1:7" x14ac:dyDescent="0.3">
      <c r="A80" s="3">
        <v>42122</v>
      </c>
      <c r="B80" s="1">
        <v>1677.89</v>
      </c>
      <c r="C80" s="1">
        <v>1676.32</v>
      </c>
      <c r="D80" s="1">
        <v>1682.17</v>
      </c>
      <c r="E80" s="1">
        <v>1667.36</v>
      </c>
      <c r="F80" s="2">
        <v>4.0000000000000002E-4</v>
      </c>
      <c r="G80" s="1">
        <f>Tabella14[[#This Row],[MAX]]-Tabella14[[#This Row],[MIN]]</f>
        <v>14.810000000000173</v>
      </c>
    </row>
    <row r="81" spans="1:7" x14ac:dyDescent="0.3">
      <c r="A81" s="3">
        <v>42123</v>
      </c>
      <c r="B81" s="1">
        <v>1670.99</v>
      </c>
      <c r="C81" s="1">
        <v>1677.89</v>
      </c>
      <c r="D81" s="1">
        <v>1694.26</v>
      </c>
      <c r="E81" s="1">
        <v>1666.52</v>
      </c>
      <c r="F81" s="2">
        <v>-4.1000000000000003E-3</v>
      </c>
      <c r="G81" s="1">
        <f>Tabella14[[#This Row],[MAX]]-Tabella14[[#This Row],[MIN]]</f>
        <v>27.740000000000009</v>
      </c>
    </row>
    <row r="82" spans="1:7" x14ac:dyDescent="0.3">
      <c r="A82" s="3">
        <v>42124</v>
      </c>
      <c r="B82" s="1">
        <v>1688.34</v>
      </c>
      <c r="C82" s="1">
        <v>1670.99</v>
      </c>
      <c r="D82" s="1">
        <v>1692.32</v>
      </c>
      <c r="E82" s="1">
        <v>1668.6</v>
      </c>
      <c r="F82" s="2">
        <v>1.04E-2</v>
      </c>
      <c r="G82" s="1">
        <f>Tabella14[[#This Row],[MAX]]-Tabella14[[#This Row],[MIN]]</f>
        <v>23.720000000000027</v>
      </c>
    </row>
    <row r="83" spans="1:7" x14ac:dyDescent="0.3">
      <c r="A83" s="3">
        <v>42129</v>
      </c>
      <c r="B83" s="1">
        <v>1721.8</v>
      </c>
      <c r="C83" s="1">
        <v>1689.55</v>
      </c>
      <c r="D83" s="1">
        <v>1734.33</v>
      </c>
      <c r="E83" s="1">
        <v>1689.55</v>
      </c>
      <c r="F83" s="2">
        <v>1.9800000000000002E-2</v>
      </c>
      <c r="G83" s="1">
        <f>Tabella14[[#This Row],[MAX]]-Tabella14[[#This Row],[MIN]]</f>
        <v>44.779999999999973</v>
      </c>
    </row>
    <row r="84" spans="1:7" x14ac:dyDescent="0.3">
      <c r="A84" s="3">
        <v>42130</v>
      </c>
      <c r="B84" s="1">
        <v>1714.31</v>
      </c>
      <c r="C84" s="1">
        <v>1722.16</v>
      </c>
      <c r="D84" s="1">
        <v>1723.45</v>
      </c>
      <c r="E84" s="1">
        <v>1697.89</v>
      </c>
      <c r="F84" s="2">
        <v>-4.4000000000000003E-3</v>
      </c>
      <c r="G84" s="1">
        <f>Tabella14[[#This Row],[MAX]]-Tabella14[[#This Row],[MIN]]</f>
        <v>25.559999999999945</v>
      </c>
    </row>
    <row r="85" spans="1:7" x14ac:dyDescent="0.3">
      <c r="A85" s="3">
        <v>42131</v>
      </c>
      <c r="B85" s="1">
        <v>1686.98</v>
      </c>
      <c r="C85" s="1">
        <v>1713.09</v>
      </c>
      <c r="D85" s="1">
        <v>1713.09</v>
      </c>
      <c r="E85" s="1">
        <v>1676.21</v>
      </c>
      <c r="F85" s="2">
        <v>-1.5900000000000001E-2</v>
      </c>
      <c r="G85" s="1">
        <f>Tabella14[[#This Row],[MAX]]-Tabella14[[#This Row],[MIN]]</f>
        <v>36.879999999999882</v>
      </c>
    </row>
    <row r="86" spans="1:7" x14ac:dyDescent="0.3">
      <c r="A86" s="3">
        <v>42132</v>
      </c>
      <c r="B86" s="1">
        <v>1708.52</v>
      </c>
      <c r="C86" s="1">
        <v>1686.94</v>
      </c>
      <c r="D86" s="1">
        <v>1713.59</v>
      </c>
      <c r="E86" s="1">
        <v>1684.32</v>
      </c>
      <c r="F86" s="2">
        <v>1.2800000000000001E-2</v>
      </c>
      <c r="G86" s="1">
        <f>Tabella14[[#This Row],[MAX]]-Tabella14[[#This Row],[MIN]]</f>
        <v>29.269999999999982</v>
      </c>
    </row>
    <row r="87" spans="1:7" x14ac:dyDescent="0.3">
      <c r="A87" s="3">
        <v>42136</v>
      </c>
      <c r="B87" s="1">
        <v>1704.62</v>
      </c>
      <c r="C87" s="1">
        <v>1708.42</v>
      </c>
      <c r="D87" s="1">
        <v>1719.97</v>
      </c>
      <c r="E87" s="1">
        <v>1689.34</v>
      </c>
      <c r="F87" s="2">
        <v>-2.3E-3</v>
      </c>
      <c r="G87" s="1">
        <f>Tabella14[[#This Row],[MAX]]-Tabella14[[#This Row],[MIN]]</f>
        <v>30.630000000000109</v>
      </c>
    </row>
    <row r="88" spans="1:7" x14ac:dyDescent="0.3">
      <c r="A88" s="3">
        <v>42137</v>
      </c>
      <c r="B88" s="1">
        <v>1682.26</v>
      </c>
      <c r="C88" s="1">
        <v>1704.5</v>
      </c>
      <c r="D88" s="1">
        <v>1707.91</v>
      </c>
      <c r="E88" s="1">
        <v>1681.14</v>
      </c>
      <c r="F88" s="2">
        <v>-1.3100000000000001E-2</v>
      </c>
      <c r="G88" s="1">
        <f>Tabella14[[#This Row],[MAX]]-Tabella14[[#This Row],[MIN]]</f>
        <v>26.769999999999982</v>
      </c>
    </row>
    <row r="89" spans="1:7" x14ac:dyDescent="0.3">
      <c r="A89" s="3">
        <v>42138</v>
      </c>
      <c r="B89" s="1">
        <v>1677.57</v>
      </c>
      <c r="C89" s="1">
        <v>1682.26</v>
      </c>
      <c r="D89" s="1">
        <v>1694.7</v>
      </c>
      <c r="E89" s="1">
        <v>1672.22</v>
      </c>
      <c r="F89" s="2">
        <v>-2.8E-3</v>
      </c>
      <c r="G89" s="1">
        <f>Tabella14[[#This Row],[MAX]]-Tabella14[[#This Row],[MIN]]</f>
        <v>22.480000000000018</v>
      </c>
    </row>
    <row r="90" spans="1:7" x14ac:dyDescent="0.3">
      <c r="A90" s="3">
        <v>42139</v>
      </c>
      <c r="B90" s="1">
        <v>1691.46</v>
      </c>
      <c r="C90" s="1">
        <v>1677.77</v>
      </c>
      <c r="D90" s="1">
        <v>1694.9</v>
      </c>
      <c r="E90" s="1">
        <v>1677.77</v>
      </c>
      <c r="F90" s="2">
        <v>8.3000000000000001E-3</v>
      </c>
      <c r="G90" s="1">
        <f>Tabella14[[#This Row],[MAX]]-Tabella14[[#This Row],[MIN]]</f>
        <v>17.130000000000109</v>
      </c>
    </row>
    <row r="91" spans="1:7" x14ac:dyDescent="0.3">
      <c r="A91" s="3">
        <v>42142</v>
      </c>
      <c r="B91" s="1">
        <v>1678.55</v>
      </c>
      <c r="C91" s="1">
        <v>1691.53</v>
      </c>
      <c r="D91" s="1">
        <v>1696.49</v>
      </c>
      <c r="E91" s="1">
        <v>1677.69</v>
      </c>
      <c r="F91" s="2">
        <v>-7.6E-3</v>
      </c>
      <c r="G91" s="1">
        <f>Tabella14[[#This Row],[MAX]]-Tabella14[[#This Row],[MIN]]</f>
        <v>18.799999999999955</v>
      </c>
    </row>
    <row r="92" spans="1:7" x14ac:dyDescent="0.3">
      <c r="A92" s="3">
        <v>42143</v>
      </c>
      <c r="B92" s="1">
        <v>1659.36</v>
      </c>
      <c r="C92" s="1">
        <v>1678.31</v>
      </c>
      <c r="D92" s="1">
        <v>1681.23</v>
      </c>
      <c r="E92" s="1">
        <v>1646.86</v>
      </c>
      <c r="F92" s="2">
        <v>-1.14E-2</v>
      </c>
      <c r="G92" s="1">
        <f>Tabella14[[#This Row],[MAX]]-Tabella14[[#This Row],[MIN]]</f>
        <v>34.370000000000118</v>
      </c>
    </row>
    <row r="93" spans="1:7" x14ac:dyDescent="0.3">
      <c r="A93" s="3">
        <v>42144</v>
      </c>
      <c r="B93" s="1">
        <v>1636.86</v>
      </c>
      <c r="C93" s="1">
        <v>1659.18</v>
      </c>
      <c r="D93" s="1">
        <v>1662.19</v>
      </c>
      <c r="E93" s="1">
        <v>1631.79</v>
      </c>
      <c r="F93" s="2">
        <v>-1.3599999999999999E-2</v>
      </c>
      <c r="G93" s="1">
        <f>Tabella14[[#This Row],[MAX]]-Tabella14[[#This Row],[MIN]]</f>
        <v>30.400000000000091</v>
      </c>
    </row>
    <row r="94" spans="1:7" x14ac:dyDescent="0.3">
      <c r="A94" s="3">
        <v>42145</v>
      </c>
      <c r="B94" s="1">
        <v>1659.33</v>
      </c>
      <c r="C94" s="1">
        <v>1637.14</v>
      </c>
      <c r="D94" s="1">
        <v>1663.15</v>
      </c>
      <c r="E94" s="1">
        <v>1632.44</v>
      </c>
      <c r="F94" s="2">
        <v>1.37E-2</v>
      </c>
      <c r="G94" s="1">
        <f>Tabella14[[#This Row],[MAX]]-Tabella14[[#This Row],[MIN]]</f>
        <v>30.710000000000036</v>
      </c>
    </row>
    <row r="95" spans="1:7" x14ac:dyDescent="0.3">
      <c r="A95" s="3">
        <v>42146</v>
      </c>
      <c r="B95" s="1">
        <v>1665.66</v>
      </c>
      <c r="C95" s="1">
        <v>1659.47</v>
      </c>
      <c r="D95" s="1">
        <v>1667.88</v>
      </c>
      <c r="E95" s="1">
        <v>1653.03</v>
      </c>
      <c r="F95" s="2">
        <v>3.8E-3</v>
      </c>
      <c r="G95" s="1">
        <f>Tabella14[[#This Row],[MAX]]-Tabella14[[#This Row],[MIN]]</f>
        <v>14.850000000000136</v>
      </c>
    </row>
    <row r="96" spans="1:7" x14ac:dyDescent="0.3">
      <c r="A96" s="3">
        <v>42149</v>
      </c>
      <c r="B96" s="1">
        <v>1655.4</v>
      </c>
      <c r="C96" s="1">
        <v>1665.75</v>
      </c>
      <c r="D96" s="1">
        <v>1666.38</v>
      </c>
      <c r="E96" s="1">
        <v>1641.96</v>
      </c>
      <c r="F96" s="2">
        <v>-6.1999999999999998E-3</v>
      </c>
      <c r="G96" s="1">
        <f>Tabella14[[#This Row],[MAX]]-Tabella14[[#This Row],[MIN]]</f>
        <v>24.420000000000073</v>
      </c>
    </row>
    <row r="97" spans="1:7" x14ac:dyDescent="0.3">
      <c r="A97" s="3">
        <v>42150</v>
      </c>
      <c r="B97" s="1">
        <v>1651.66</v>
      </c>
      <c r="C97" s="1">
        <v>1655.85</v>
      </c>
      <c r="D97" s="1">
        <v>1666.83</v>
      </c>
      <c r="E97" s="1">
        <v>1646.13</v>
      </c>
      <c r="F97" s="2">
        <v>-2.3E-3</v>
      </c>
      <c r="G97" s="1">
        <f>Tabella14[[#This Row],[MAX]]-Tabella14[[#This Row],[MIN]]</f>
        <v>20.699999999999818</v>
      </c>
    </row>
    <row r="98" spans="1:7" x14ac:dyDescent="0.3">
      <c r="A98" s="3">
        <v>42151</v>
      </c>
      <c r="B98" s="1">
        <v>1660.98</v>
      </c>
      <c r="C98" s="1">
        <v>1651.73</v>
      </c>
      <c r="D98" s="1">
        <v>1664.2</v>
      </c>
      <c r="E98" s="1">
        <v>1637.44</v>
      </c>
      <c r="F98" s="2">
        <v>5.5999999999999999E-3</v>
      </c>
      <c r="G98" s="1">
        <f>Tabella14[[#This Row],[MAX]]-Tabella14[[#This Row],[MIN]]</f>
        <v>26.759999999999991</v>
      </c>
    </row>
    <row r="99" spans="1:7" x14ac:dyDescent="0.3">
      <c r="A99" s="3">
        <v>42152</v>
      </c>
      <c r="B99" s="1">
        <v>1657.62</v>
      </c>
      <c r="C99" s="1">
        <v>1660.65</v>
      </c>
      <c r="D99" s="1">
        <v>1678.64</v>
      </c>
      <c r="E99" s="1">
        <v>1656.24</v>
      </c>
      <c r="F99" s="2">
        <v>-2E-3</v>
      </c>
      <c r="G99" s="1">
        <f>Tabella14[[#This Row],[MAX]]-Tabella14[[#This Row],[MIN]]</f>
        <v>22.400000000000091</v>
      </c>
    </row>
    <row r="100" spans="1:7" x14ac:dyDescent="0.3">
      <c r="A100" s="3">
        <v>42153</v>
      </c>
      <c r="B100" s="1">
        <v>1609.19</v>
      </c>
      <c r="C100" s="1">
        <v>1657.67</v>
      </c>
      <c r="D100" s="1">
        <v>1680.01</v>
      </c>
      <c r="E100" s="1">
        <v>1609.19</v>
      </c>
      <c r="F100" s="2">
        <v>-2.92E-2</v>
      </c>
      <c r="G100" s="1">
        <f>Tabella14[[#This Row],[MAX]]-Tabella14[[#This Row],[MIN]]</f>
        <v>70.819999999999936</v>
      </c>
    </row>
    <row r="101" spans="1:7" x14ac:dyDescent="0.3">
      <c r="A101" s="3">
        <v>42156</v>
      </c>
      <c r="B101" s="1">
        <v>1616.94</v>
      </c>
      <c r="C101" s="1">
        <v>1610.07</v>
      </c>
      <c r="D101" s="1">
        <v>1640.89</v>
      </c>
      <c r="E101" s="1">
        <v>1610.07</v>
      </c>
      <c r="F101" s="2">
        <v>4.7999999999999996E-3</v>
      </c>
      <c r="G101" s="1">
        <f>Tabella14[[#This Row],[MAX]]-Tabella14[[#This Row],[MIN]]</f>
        <v>30.820000000000164</v>
      </c>
    </row>
    <row r="102" spans="1:7" x14ac:dyDescent="0.3">
      <c r="A102" s="3">
        <v>42157</v>
      </c>
      <c r="B102" s="1">
        <v>1643.41</v>
      </c>
      <c r="C102" s="1">
        <v>1616.97</v>
      </c>
      <c r="D102" s="1">
        <v>1650.62</v>
      </c>
      <c r="E102" s="1">
        <v>1612.87</v>
      </c>
      <c r="F102" s="2">
        <v>1.6400000000000001E-2</v>
      </c>
      <c r="G102" s="1">
        <f>Tabella14[[#This Row],[MAX]]-Tabella14[[#This Row],[MIN]]</f>
        <v>37.75</v>
      </c>
    </row>
    <row r="103" spans="1:7" x14ac:dyDescent="0.3">
      <c r="A103" s="3">
        <v>42158</v>
      </c>
      <c r="B103" s="1">
        <v>1628.87</v>
      </c>
      <c r="C103" s="1">
        <v>1643.99</v>
      </c>
      <c r="D103" s="1">
        <v>1653.4</v>
      </c>
      <c r="E103" s="1">
        <v>1616.06</v>
      </c>
      <c r="F103" s="2">
        <v>-8.8000000000000005E-3</v>
      </c>
      <c r="G103" s="1">
        <f>Tabella14[[#This Row],[MAX]]-Tabella14[[#This Row],[MIN]]</f>
        <v>37.340000000000146</v>
      </c>
    </row>
    <row r="104" spans="1:7" x14ac:dyDescent="0.3">
      <c r="A104" s="3">
        <v>42159</v>
      </c>
      <c r="B104" s="1">
        <v>1638.07</v>
      </c>
      <c r="C104" s="1">
        <v>1628.8</v>
      </c>
      <c r="D104" s="1">
        <v>1644.34</v>
      </c>
      <c r="E104" s="1">
        <v>1627.05</v>
      </c>
      <c r="F104" s="2">
        <v>5.5999999999999999E-3</v>
      </c>
      <c r="G104" s="1">
        <f>Tabella14[[#This Row],[MAX]]-Tabella14[[#This Row],[MIN]]</f>
        <v>17.289999999999964</v>
      </c>
    </row>
    <row r="105" spans="1:7" x14ac:dyDescent="0.3">
      <c r="A105" s="3">
        <v>42160</v>
      </c>
      <c r="B105" s="1">
        <v>1652.07</v>
      </c>
      <c r="C105" s="1">
        <v>1638.12</v>
      </c>
      <c r="D105" s="1">
        <v>1652.07</v>
      </c>
      <c r="E105" s="1">
        <v>1633.49</v>
      </c>
      <c r="F105" s="2">
        <v>8.5000000000000006E-3</v>
      </c>
      <c r="G105" s="1">
        <f>Tabella14[[#This Row],[MAX]]-Tabella14[[#This Row],[MIN]]</f>
        <v>18.579999999999927</v>
      </c>
    </row>
    <row r="106" spans="1:7" x14ac:dyDescent="0.3">
      <c r="A106" s="3">
        <v>42163</v>
      </c>
      <c r="B106" s="1">
        <v>1646.89</v>
      </c>
      <c r="C106" s="1">
        <v>1652.21</v>
      </c>
      <c r="D106" s="1">
        <v>1668.46</v>
      </c>
      <c r="E106" s="1">
        <v>1642.2</v>
      </c>
      <c r="F106" s="2">
        <v>-3.0999999999999999E-3</v>
      </c>
      <c r="G106" s="1">
        <f>Tabella14[[#This Row],[MAX]]-Tabella14[[#This Row],[MIN]]</f>
        <v>26.259999999999991</v>
      </c>
    </row>
    <row r="107" spans="1:7" x14ac:dyDescent="0.3">
      <c r="A107" s="3">
        <v>42164</v>
      </c>
      <c r="B107" s="1">
        <v>1664.01</v>
      </c>
      <c r="C107" s="1">
        <v>1646.89</v>
      </c>
      <c r="D107" s="1">
        <v>1665.92</v>
      </c>
      <c r="E107" s="1">
        <v>1637.4</v>
      </c>
      <c r="F107" s="2">
        <v>1.04E-2</v>
      </c>
      <c r="G107" s="1">
        <f>Tabella14[[#This Row],[MAX]]-Tabella14[[#This Row],[MIN]]</f>
        <v>28.519999999999982</v>
      </c>
    </row>
    <row r="108" spans="1:7" x14ac:dyDescent="0.3">
      <c r="A108" s="3">
        <v>42165</v>
      </c>
      <c r="B108" s="1">
        <v>1653.09</v>
      </c>
      <c r="C108" s="1">
        <v>1664.03</v>
      </c>
      <c r="D108" s="1">
        <v>1667.19</v>
      </c>
      <c r="E108" s="1">
        <v>1650.89</v>
      </c>
      <c r="F108" s="2">
        <v>-6.6E-3</v>
      </c>
      <c r="G108" s="1">
        <f>Tabella14[[#This Row],[MAX]]-Tabella14[[#This Row],[MIN]]</f>
        <v>16.299999999999955</v>
      </c>
    </row>
    <row r="109" spans="1:7" x14ac:dyDescent="0.3">
      <c r="A109" s="3">
        <v>42166</v>
      </c>
      <c r="B109" s="1">
        <v>1652.24</v>
      </c>
      <c r="C109" s="1">
        <v>1653.06</v>
      </c>
      <c r="D109" s="1">
        <v>1654.89</v>
      </c>
      <c r="E109" s="1">
        <v>1638.18</v>
      </c>
      <c r="F109" s="2">
        <v>-5.0000000000000001E-4</v>
      </c>
      <c r="G109" s="1">
        <f>Tabella14[[#This Row],[MAX]]-Tabella14[[#This Row],[MIN]]</f>
        <v>16.710000000000036</v>
      </c>
    </row>
    <row r="110" spans="1:7" x14ac:dyDescent="0.3">
      <c r="A110" s="3">
        <v>42170</v>
      </c>
      <c r="B110" s="1">
        <v>1657.29</v>
      </c>
      <c r="C110" s="1">
        <v>1652.29</v>
      </c>
      <c r="D110" s="1">
        <v>1658.25</v>
      </c>
      <c r="E110" s="1">
        <v>1629.89</v>
      </c>
      <c r="F110" s="2">
        <v>3.0999999999999999E-3</v>
      </c>
      <c r="G110" s="1">
        <f>Tabella14[[#This Row],[MAX]]-Tabella14[[#This Row],[MIN]]</f>
        <v>28.3599999999999</v>
      </c>
    </row>
    <row r="111" spans="1:7" x14ac:dyDescent="0.3">
      <c r="A111" s="3">
        <v>42171</v>
      </c>
      <c r="B111" s="1">
        <v>1668.82</v>
      </c>
      <c r="C111" s="1">
        <v>1657.37</v>
      </c>
      <c r="D111" s="1">
        <v>1674.03</v>
      </c>
      <c r="E111" s="1">
        <v>1649.27</v>
      </c>
      <c r="F111" s="2">
        <v>7.0000000000000001E-3</v>
      </c>
      <c r="G111" s="1">
        <f>Tabella14[[#This Row],[MAX]]-Tabella14[[#This Row],[MIN]]</f>
        <v>24.759999999999991</v>
      </c>
    </row>
    <row r="112" spans="1:7" x14ac:dyDescent="0.3">
      <c r="A112" s="3">
        <v>42172</v>
      </c>
      <c r="B112" s="1">
        <v>1664.66</v>
      </c>
      <c r="C112" s="1">
        <v>1668.84</v>
      </c>
      <c r="D112" s="1">
        <v>1678.91</v>
      </c>
      <c r="E112" s="1">
        <v>1662</v>
      </c>
      <c r="F112" s="2">
        <v>-2.5000000000000001E-3</v>
      </c>
      <c r="G112" s="1">
        <f>Tabella14[[#This Row],[MAX]]-Tabella14[[#This Row],[MIN]]</f>
        <v>16.910000000000082</v>
      </c>
    </row>
    <row r="113" spans="1:7" x14ac:dyDescent="0.3">
      <c r="A113" s="3">
        <v>42173</v>
      </c>
      <c r="B113" s="1">
        <v>1660.14</v>
      </c>
      <c r="C113" s="1">
        <v>1664.65</v>
      </c>
      <c r="D113" s="1">
        <v>1671.85</v>
      </c>
      <c r="E113" s="1">
        <v>1658.43</v>
      </c>
      <c r="F113" s="2">
        <v>-2.7000000000000001E-3</v>
      </c>
      <c r="G113" s="1">
        <f>Tabella14[[#This Row],[MAX]]-Tabella14[[#This Row],[MIN]]</f>
        <v>13.419999999999845</v>
      </c>
    </row>
    <row r="114" spans="1:7" x14ac:dyDescent="0.3">
      <c r="A114" s="3">
        <v>42174</v>
      </c>
      <c r="B114" s="1">
        <v>1663.03</v>
      </c>
      <c r="C114" s="1">
        <v>1660.56</v>
      </c>
      <c r="D114" s="1">
        <v>1665.71</v>
      </c>
      <c r="E114" s="1">
        <v>1655.59</v>
      </c>
      <c r="F114" s="2">
        <v>1.6999999999999999E-3</v>
      </c>
      <c r="G114" s="1">
        <f>Tabella14[[#This Row],[MAX]]-Tabella14[[#This Row],[MIN]]</f>
        <v>10.120000000000118</v>
      </c>
    </row>
    <row r="115" spans="1:7" x14ac:dyDescent="0.3">
      <c r="A115" s="3">
        <v>42177</v>
      </c>
      <c r="B115" s="1">
        <v>1671.8</v>
      </c>
      <c r="C115" s="1">
        <v>1664.11</v>
      </c>
      <c r="D115" s="1">
        <v>1679.41</v>
      </c>
      <c r="E115" s="1">
        <v>1663.59</v>
      </c>
      <c r="F115" s="2">
        <v>5.3E-3</v>
      </c>
      <c r="G115" s="1">
        <f>Tabella14[[#This Row],[MAX]]-Tabella14[[#This Row],[MIN]]</f>
        <v>15.820000000000164</v>
      </c>
    </row>
    <row r="116" spans="1:7" x14ac:dyDescent="0.3">
      <c r="A116" s="3">
        <v>42178</v>
      </c>
      <c r="B116" s="1">
        <v>1657.23</v>
      </c>
      <c r="C116" s="1">
        <v>1672.27</v>
      </c>
      <c r="D116" s="1">
        <v>1676.22</v>
      </c>
      <c r="E116" s="1">
        <v>1656.41</v>
      </c>
      <c r="F116" s="2">
        <v>-8.6999999999999994E-3</v>
      </c>
      <c r="G116" s="1">
        <f>Tabella14[[#This Row],[MAX]]-Tabella14[[#This Row],[MIN]]</f>
        <v>19.809999999999945</v>
      </c>
    </row>
    <row r="117" spans="1:7" x14ac:dyDescent="0.3">
      <c r="A117" s="3">
        <v>42179</v>
      </c>
      <c r="B117" s="1">
        <v>1651.85</v>
      </c>
      <c r="C117" s="1">
        <v>1658.03</v>
      </c>
      <c r="D117" s="1">
        <v>1664.57</v>
      </c>
      <c r="E117" s="1">
        <v>1642.13</v>
      </c>
      <c r="F117" s="2">
        <v>-3.2000000000000002E-3</v>
      </c>
      <c r="G117" s="1">
        <f>Tabella14[[#This Row],[MAX]]-Tabella14[[#This Row],[MIN]]</f>
        <v>22.439999999999827</v>
      </c>
    </row>
    <row r="118" spans="1:7" x14ac:dyDescent="0.3">
      <c r="A118" s="3">
        <v>42180</v>
      </c>
      <c r="B118" s="1">
        <v>1631.99</v>
      </c>
      <c r="C118" s="1">
        <v>1651.14</v>
      </c>
      <c r="D118" s="1">
        <v>1655.78</v>
      </c>
      <c r="E118" s="1">
        <v>1631.99</v>
      </c>
      <c r="F118" s="2">
        <v>-1.2E-2</v>
      </c>
      <c r="G118" s="1">
        <f>Tabella14[[#This Row],[MAX]]-Tabella14[[#This Row],[MIN]]</f>
        <v>23.789999999999964</v>
      </c>
    </row>
    <row r="119" spans="1:7" x14ac:dyDescent="0.3">
      <c r="A119" s="3">
        <v>42181</v>
      </c>
      <c r="B119" s="1">
        <v>1644.45</v>
      </c>
      <c r="C119" s="1">
        <v>1631.92</v>
      </c>
      <c r="D119" s="1">
        <v>1647.81</v>
      </c>
      <c r="E119" s="1">
        <v>1626.87</v>
      </c>
      <c r="F119" s="2">
        <v>7.6E-3</v>
      </c>
      <c r="G119" s="1">
        <f>Tabella14[[#This Row],[MAX]]-Tabella14[[#This Row],[MIN]]</f>
        <v>20.940000000000055</v>
      </c>
    </row>
    <row r="120" spans="1:7" x14ac:dyDescent="0.3">
      <c r="A120" s="3">
        <v>42184</v>
      </c>
      <c r="B120" s="1">
        <v>1634.93</v>
      </c>
      <c r="C120" s="1">
        <v>1644.45</v>
      </c>
      <c r="D120" s="1">
        <v>1644.45</v>
      </c>
      <c r="E120" s="1">
        <v>1625.73</v>
      </c>
      <c r="F120" s="2">
        <v>-5.7999999999999996E-3</v>
      </c>
      <c r="G120" s="1">
        <f>Tabella14[[#This Row],[MAX]]-Tabella14[[#This Row],[MIN]]</f>
        <v>18.720000000000027</v>
      </c>
    </row>
    <row r="121" spans="1:7" x14ac:dyDescent="0.3">
      <c r="A121" s="3">
        <v>42185</v>
      </c>
      <c r="B121" s="1">
        <v>1654.55</v>
      </c>
      <c r="C121" s="1">
        <v>1634.93</v>
      </c>
      <c r="D121" s="1">
        <v>1655.24</v>
      </c>
      <c r="E121" s="1">
        <v>1626.09</v>
      </c>
      <c r="F121" s="2">
        <v>1.2E-2</v>
      </c>
      <c r="G121" s="1">
        <f>Tabella14[[#This Row],[MAX]]-Tabella14[[#This Row],[MIN]]</f>
        <v>29.150000000000091</v>
      </c>
    </row>
    <row r="122" spans="1:7" x14ac:dyDescent="0.3">
      <c r="A122" s="3">
        <v>42186</v>
      </c>
      <c r="B122" s="1">
        <v>1639.7</v>
      </c>
      <c r="C122" s="1">
        <v>1654.57</v>
      </c>
      <c r="D122" s="1">
        <v>1659.97</v>
      </c>
      <c r="E122" s="1">
        <v>1638.47</v>
      </c>
      <c r="F122" s="2">
        <v>-8.9999999999999993E-3</v>
      </c>
      <c r="G122" s="1">
        <f>Tabella14[[#This Row],[MAX]]-Tabella14[[#This Row],[MIN]]</f>
        <v>21.5</v>
      </c>
    </row>
    <row r="123" spans="1:7" x14ac:dyDescent="0.3">
      <c r="A123" s="3">
        <v>42187</v>
      </c>
      <c r="B123" s="1">
        <v>1641.05</v>
      </c>
      <c r="C123" s="1">
        <v>1639.78</v>
      </c>
      <c r="D123" s="1">
        <v>1646.96</v>
      </c>
      <c r="E123" s="1">
        <v>1633.8</v>
      </c>
      <c r="F123" s="2">
        <v>8.0000000000000004E-4</v>
      </c>
      <c r="G123" s="1">
        <f>Tabella14[[#This Row],[MAX]]-Tabella14[[#This Row],[MIN]]</f>
        <v>13.160000000000082</v>
      </c>
    </row>
    <row r="124" spans="1:7" x14ac:dyDescent="0.3">
      <c r="A124" s="3">
        <v>42188</v>
      </c>
      <c r="B124" s="1">
        <v>1631.65</v>
      </c>
      <c r="C124" s="1">
        <v>1641.01</v>
      </c>
      <c r="D124" s="1">
        <v>1642.19</v>
      </c>
      <c r="E124" s="1">
        <v>1625.49</v>
      </c>
      <c r="F124" s="2">
        <v>-5.7000000000000002E-3</v>
      </c>
      <c r="G124" s="1">
        <f>Tabella14[[#This Row],[MAX]]-Tabella14[[#This Row],[MIN]]</f>
        <v>16.700000000000045</v>
      </c>
    </row>
    <row r="125" spans="1:7" x14ac:dyDescent="0.3">
      <c r="A125" s="3">
        <v>42191</v>
      </c>
      <c r="B125" s="1">
        <v>1621.27</v>
      </c>
      <c r="C125" s="1">
        <v>1627.71</v>
      </c>
      <c r="D125" s="1">
        <v>1627.71</v>
      </c>
      <c r="E125" s="1">
        <v>1613.71</v>
      </c>
      <c r="F125" s="2">
        <v>-6.4000000000000003E-3</v>
      </c>
      <c r="G125" s="1">
        <f>Tabella14[[#This Row],[MAX]]-Tabella14[[#This Row],[MIN]]</f>
        <v>14</v>
      </c>
    </row>
    <row r="126" spans="1:7" x14ac:dyDescent="0.3">
      <c r="A126" s="3">
        <v>42192</v>
      </c>
      <c r="B126" s="1">
        <v>1614.14</v>
      </c>
      <c r="C126" s="1">
        <v>1621.35</v>
      </c>
      <c r="D126" s="1">
        <v>1629.58</v>
      </c>
      <c r="E126" s="1">
        <v>1606.4</v>
      </c>
      <c r="F126" s="2">
        <v>-4.4000000000000003E-3</v>
      </c>
      <c r="G126" s="1">
        <f>Tabella14[[#This Row],[MAX]]-Tabella14[[#This Row],[MIN]]</f>
        <v>23.179999999999836</v>
      </c>
    </row>
    <row r="127" spans="1:7" x14ac:dyDescent="0.3">
      <c r="A127" s="3">
        <v>42193</v>
      </c>
      <c r="B127" s="1">
        <v>1595</v>
      </c>
      <c r="C127" s="1">
        <v>1614.14</v>
      </c>
      <c r="D127" s="1">
        <v>1616.52</v>
      </c>
      <c r="E127" s="1">
        <v>1573.98</v>
      </c>
      <c r="F127" s="2">
        <v>-1.1900000000000001E-2</v>
      </c>
      <c r="G127" s="1">
        <f>Tabella14[[#This Row],[MAX]]-Tabella14[[#This Row],[MIN]]</f>
        <v>42.539999999999964</v>
      </c>
    </row>
    <row r="128" spans="1:7" x14ac:dyDescent="0.3">
      <c r="A128" s="3">
        <v>42194</v>
      </c>
      <c r="B128" s="1">
        <v>1614.59</v>
      </c>
      <c r="C128" s="1">
        <v>1595.08</v>
      </c>
      <c r="D128" s="1">
        <v>1614.84</v>
      </c>
      <c r="E128" s="1">
        <v>1595.08</v>
      </c>
      <c r="F128" s="2">
        <v>1.23E-2</v>
      </c>
      <c r="G128" s="1">
        <f>Tabella14[[#This Row],[MAX]]-Tabella14[[#This Row],[MIN]]</f>
        <v>19.759999999999991</v>
      </c>
    </row>
    <row r="129" spans="1:7" x14ac:dyDescent="0.3">
      <c r="A129" s="3">
        <v>42195</v>
      </c>
      <c r="B129" s="1">
        <v>1623.99</v>
      </c>
      <c r="C129" s="1">
        <v>1615.11</v>
      </c>
      <c r="D129" s="1">
        <v>1625.59</v>
      </c>
      <c r="E129" s="1">
        <v>1615.11</v>
      </c>
      <c r="F129" s="2">
        <v>5.7999999999999996E-3</v>
      </c>
      <c r="G129" s="1">
        <f>Tabella14[[#This Row],[MAX]]-Tabella14[[#This Row],[MIN]]</f>
        <v>10.480000000000018</v>
      </c>
    </row>
    <row r="130" spans="1:7" x14ac:dyDescent="0.3">
      <c r="A130" s="3">
        <v>42198</v>
      </c>
      <c r="B130" s="1">
        <v>1642.97</v>
      </c>
      <c r="C130" s="1">
        <v>1618.23</v>
      </c>
      <c r="D130" s="1">
        <v>1642.97</v>
      </c>
      <c r="E130" s="1">
        <v>1618.21</v>
      </c>
      <c r="F130" s="2">
        <v>1.17E-2</v>
      </c>
      <c r="G130" s="1">
        <f>Tabella14[[#This Row],[MAX]]-Tabella14[[#This Row],[MIN]]</f>
        <v>24.759999999999991</v>
      </c>
    </row>
    <row r="131" spans="1:7" x14ac:dyDescent="0.3">
      <c r="A131" s="3">
        <v>42199</v>
      </c>
      <c r="B131" s="1">
        <v>1647.01</v>
      </c>
      <c r="C131" s="1">
        <v>1643</v>
      </c>
      <c r="D131" s="1">
        <v>1647.01</v>
      </c>
      <c r="E131" s="1">
        <v>1626.18</v>
      </c>
      <c r="F131" s="2">
        <v>2.5000000000000001E-3</v>
      </c>
      <c r="G131" s="1">
        <f>Tabella14[[#This Row],[MAX]]-Tabella14[[#This Row],[MIN]]</f>
        <v>20.829999999999927</v>
      </c>
    </row>
    <row r="132" spans="1:7" x14ac:dyDescent="0.3">
      <c r="A132" s="3">
        <v>42200</v>
      </c>
      <c r="B132" s="1">
        <v>1641.22</v>
      </c>
      <c r="C132" s="1">
        <v>1638.3</v>
      </c>
      <c r="D132" s="1">
        <v>1643.98</v>
      </c>
      <c r="E132" s="1">
        <v>1627.25</v>
      </c>
      <c r="F132" s="2">
        <v>-3.5000000000000001E-3</v>
      </c>
      <c r="G132" s="1">
        <f>Tabella14[[#This Row],[MAX]]-Tabella14[[#This Row],[MIN]]</f>
        <v>16.730000000000018</v>
      </c>
    </row>
    <row r="133" spans="1:7" x14ac:dyDescent="0.3">
      <c r="A133" s="3">
        <v>42201</v>
      </c>
      <c r="B133" s="1">
        <v>1652.59</v>
      </c>
      <c r="C133" s="1">
        <v>1640.81</v>
      </c>
      <c r="D133" s="1">
        <v>1652.93</v>
      </c>
      <c r="E133" s="1">
        <v>1637.3</v>
      </c>
      <c r="F133" s="2">
        <v>6.8999999999999999E-3</v>
      </c>
      <c r="G133" s="1">
        <f>Tabella14[[#This Row],[MAX]]-Tabella14[[#This Row],[MIN]]</f>
        <v>15.630000000000109</v>
      </c>
    </row>
    <row r="134" spans="1:7" x14ac:dyDescent="0.3">
      <c r="A134" s="3">
        <v>42202</v>
      </c>
      <c r="B134" s="1">
        <v>1650.08</v>
      </c>
      <c r="C134" s="1">
        <v>1652.52</v>
      </c>
      <c r="D134" s="1">
        <v>1660</v>
      </c>
      <c r="E134" s="1">
        <v>1646.4</v>
      </c>
      <c r="F134" s="2">
        <v>-1.5E-3</v>
      </c>
      <c r="G134" s="1">
        <f>Tabella14[[#This Row],[MAX]]-Tabella14[[#This Row],[MIN]]</f>
        <v>13.599999999999909</v>
      </c>
    </row>
    <row r="135" spans="1:7" x14ac:dyDescent="0.3">
      <c r="A135" s="3">
        <v>42205</v>
      </c>
      <c r="B135" s="1">
        <v>1626.76</v>
      </c>
      <c r="C135" s="1">
        <v>1650.09</v>
      </c>
      <c r="D135" s="1">
        <v>1652.03</v>
      </c>
      <c r="E135" s="1">
        <v>1619.47</v>
      </c>
      <c r="F135" s="2">
        <v>-1.41E-2</v>
      </c>
      <c r="G135" s="1">
        <f>Tabella14[[#This Row],[MAX]]-Tabella14[[#This Row],[MIN]]</f>
        <v>32.559999999999945</v>
      </c>
    </row>
    <row r="136" spans="1:7" x14ac:dyDescent="0.3">
      <c r="A136" s="3">
        <v>42206</v>
      </c>
      <c r="B136" s="1">
        <v>1635.69</v>
      </c>
      <c r="C136" s="1">
        <v>1627.19</v>
      </c>
      <c r="D136" s="1">
        <v>1639.91</v>
      </c>
      <c r="E136" s="1">
        <v>1618.58</v>
      </c>
      <c r="F136" s="2">
        <v>5.4999999999999997E-3</v>
      </c>
      <c r="G136" s="1">
        <f>Tabella14[[#This Row],[MAX]]-Tabella14[[#This Row],[MIN]]</f>
        <v>21.330000000000155</v>
      </c>
    </row>
    <row r="137" spans="1:7" x14ac:dyDescent="0.3">
      <c r="A137" s="3">
        <v>42207</v>
      </c>
      <c r="B137" s="1">
        <v>1635.63</v>
      </c>
      <c r="C137" s="1">
        <v>1634.89</v>
      </c>
      <c r="D137" s="1">
        <v>1635.63</v>
      </c>
      <c r="E137" s="1">
        <v>1620.5</v>
      </c>
      <c r="F137" s="2">
        <v>0</v>
      </c>
      <c r="G137" s="1">
        <f>Tabella14[[#This Row],[MAX]]-Tabella14[[#This Row],[MIN]]</f>
        <v>15.130000000000109</v>
      </c>
    </row>
    <row r="138" spans="1:7" x14ac:dyDescent="0.3">
      <c r="A138" s="3">
        <v>42208</v>
      </c>
      <c r="B138" s="1">
        <v>1616.14</v>
      </c>
      <c r="C138" s="1">
        <v>1634.79</v>
      </c>
      <c r="D138" s="1">
        <v>1634.79</v>
      </c>
      <c r="E138" s="1">
        <v>1614.99</v>
      </c>
      <c r="F138" s="2">
        <v>-1.1900000000000001E-2</v>
      </c>
      <c r="G138" s="1">
        <f>Tabella14[[#This Row],[MAX]]-Tabella14[[#This Row],[MIN]]</f>
        <v>19.799999999999955</v>
      </c>
    </row>
    <row r="139" spans="1:7" x14ac:dyDescent="0.3">
      <c r="A139" s="3">
        <v>42209</v>
      </c>
      <c r="B139" s="1">
        <v>1595.61</v>
      </c>
      <c r="C139" s="1">
        <v>1615.69</v>
      </c>
      <c r="D139" s="1">
        <v>1622.29</v>
      </c>
      <c r="E139" s="1">
        <v>1593.11</v>
      </c>
      <c r="F139" s="2">
        <v>-1.2699999999999999E-2</v>
      </c>
      <c r="G139" s="1">
        <f>Tabella14[[#This Row],[MAX]]-Tabella14[[#This Row],[MIN]]</f>
        <v>29.180000000000064</v>
      </c>
    </row>
    <row r="140" spans="1:7" x14ac:dyDescent="0.3">
      <c r="A140" s="3">
        <v>42212</v>
      </c>
      <c r="B140" s="1">
        <v>1584.92</v>
      </c>
      <c r="C140" s="1">
        <v>1595.5</v>
      </c>
      <c r="D140" s="1">
        <v>1599.25</v>
      </c>
      <c r="E140" s="1">
        <v>1570.46</v>
      </c>
      <c r="F140" s="2">
        <v>-6.7000000000000002E-3</v>
      </c>
      <c r="G140" s="1">
        <f>Tabella14[[#This Row],[MAX]]-Tabella14[[#This Row],[MIN]]</f>
        <v>28.789999999999964</v>
      </c>
    </row>
    <row r="141" spans="1:7" x14ac:dyDescent="0.3">
      <c r="A141" s="3">
        <v>42213</v>
      </c>
      <c r="B141" s="1">
        <v>1604.5</v>
      </c>
      <c r="C141" s="1">
        <v>1584.92</v>
      </c>
      <c r="D141" s="1">
        <v>1610.66</v>
      </c>
      <c r="E141" s="1">
        <v>1578.06</v>
      </c>
      <c r="F141" s="2">
        <v>1.24E-2</v>
      </c>
      <c r="G141" s="1">
        <f>Tabella14[[#This Row],[MAX]]-Tabella14[[#This Row],[MIN]]</f>
        <v>32.600000000000136</v>
      </c>
    </row>
    <row r="142" spans="1:7" x14ac:dyDescent="0.3">
      <c r="A142" s="3">
        <v>42214</v>
      </c>
      <c r="B142" s="1">
        <v>1622.32</v>
      </c>
      <c r="C142" s="1">
        <v>1604.56</v>
      </c>
      <c r="D142" s="1">
        <v>1624.63</v>
      </c>
      <c r="E142" s="1">
        <v>1600.54</v>
      </c>
      <c r="F142" s="2">
        <v>1.11E-2</v>
      </c>
      <c r="G142" s="1">
        <f>Tabella14[[#This Row],[MAX]]-Tabella14[[#This Row],[MIN]]</f>
        <v>24.090000000000146</v>
      </c>
    </row>
    <row r="143" spans="1:7" x14ac:dyDescent="0.3">
      <c r="A143" s="3">
        <v>42215</v>
      </c>
      <c r="B143" s="1">
        <v>1636.72</v>
      </c>
      <c r="C143" s="1">
        <v>1622.69</v>
      </c>
      <c r="D143" s="1">
        <v>1638.48</v>
      </c>
      <c r="E143" s="1">
        <v>1620.25</v>
      </c>
      <c r="F143" s="2">
        <v>8.8999999999999999E-3</v>
      </c>
      <c r="G143" s="1">
        <f>Tabella14[[#This Row],[MAX]]-Tabella14[[#This Row],[MIN]]</f>
        <v>18.230000000000018</v>
      </c>
    </row>
    <row r="144" spans="1:7" x14ac:dyDescent="0.3">
      <c r="A144" s="3">
        <v>42216</v>
      </c>
      <c r="B144" s="1">
        <v>1669</v>
      </c>
      <c r="C144" s="1">
        <v>1636.72</v>
      </c>
      <c r="D144" s="1">
        <v>1669</v>
      </c>
      <c r="E144" s="1">
        <v>1630.18</v>
      </c>
      <c r="F144" s="2">
        <v>1.9699999999999999E-2</v>
      </c>
      <c r="G144" s="1">
        <f>Tabella14[[#This Row],[MAX]]-Tabella14[[#This Row],[MIN]]</f>
        <v>38.819999999999936</v>
      </c>
    </row>
    <row r="145" spans="1:7" x14ac:dyDescent="0.3">
      <c r="A145" s="3">
        <v>42219</v>
      </c>
      <c r="B145" s="1">
        <v>1663.74</v>
      </c>
      <c r="C145" s="1">
        <v>1668.13</v>
      </c>
      <c r="D145" s="1">
        <v>1676.24</v>
      </c>
      <c r="E145" s="1">
        <v>1654.46</v>
      </c>
      <c r="F145" s="2">
        <v>-3.2000000000000002E-3</v>
      </c>
      <c r="G145" s="1">
        <f>Tabella14[[#This Row],[MAX]]-Tabella14[[#This Row],[MIN]]</f>
        <v>21.779999999999973</v>
      </c>
    </row>
    <row r="146" spans="1:7" x14ac:dyDescent="0.3">
      <c r="A146" s="3">
        <v>42220</v>
      </c>
      <c r="B146" s="1">
        <v>1674.46</v>
      </c>
      <c r="C146" s="1">
        <v>1663.31</v>
      </c>
      <c r="D146" s="1">
        <v>1676.57</v>
      </c>
      <c r="E146" s="1">
        <v>1659.27</v>
      </c>
      <c r="F146" s="2">
        <v>6.4000000000000003E-3</v>
      </c>
      <c r="G146" s="1">
        <f>Tabella14[[#This Row],[MAX]]-Tabella14[[#This Row],[MIN]]</f>
        <v>17.299999999999955</v>
      </c>
    </row>
    <row r="147" spans="1:7" x14ac:dyDescent="0.3">
      <c r="A147" s="3">
        <v>42221</v>
      </c>
      <c r="B147" s="1">
        <v>1693.07</v>
      </c>
      <c r="C147" s="1">
        <v>1674.63</v>
      </c>
      <c r="D147" s="1">
        <v>1696.74</v>
      </c>
      <c r="E147" s="1">
        <v>1665.14</v>
      </c>
      <c r="F147" s="2">
        <v>1.11E-2</v>
      </c>
      <c r="G147" s="1">
        <f>Tabella14[[#This Row],[MAX]]-Tabella14[[#This Row],[MIN]]</f>
        <v>31.599999999999909</v>
      </c>
    </row>
    <row r="148" spans="1:7" x14ac:dyDescent="0.3">
      <c r="A148" s="3">
        <v>42222</v>
      </c>
      <c r="B148" s="1">
        <v>1675.71</v>
      </c>
      <c r="C148" s="1">
        <v>1693.07</v>
      </c>
      <c r="D148" s="1">
        <v>1698.24</v>
      </c>
      <c r="E148" s="1">
        <v>1670.6</v>
      </c>
      <c r="F148" s="2">
        <v>-1.03E-2</v>
      </c>
      <c r="G148" s="1">
        <f>Tabella14[[#This Row],[MAX]]-Tabella14[[#This Row],[MIN]]</f>
        <v>27.6400000000001</v>
      </c>
    </row>
    <row r="149" spans="1:7" x14ac:dyDescent="0.3">
      <c r="A149" s="3">
        <v>42223</v>
      </c>
      <c r="B149" s="1">
        <v>1690.44</v>
      </c>
      <c r="C149" s="1">
        <v>1676.75</v>
      </c>
      <c r="D149" s="1">
        <v>1695.39</v>
      </c>
      <c r="E149" s="1">
        <v>1676.75</v>
      </c>
      <c r="F149" s="2">
        <v>8.8000000000000005E-3</v>
      </c>
      <c r="G149" s="1">
        <f>Tabella14[[#This Row],[MAX]]-Tabella14[[#This Row],[MIN]]</f>
        <v>18.6400000000001</v>
      </c>
    </row>
    <row r="150" spans="1:7" x14ac:dyDescent="0.3">
      <c r="A150" s="3">
        <v>42226</v>
      </c>
      <c r="B150" s="1">
        <v>1702.02</v>
      </c>
      <c r="C150" s="1">
        <v>1690.47</v>
      </c>
      <c r="D150" s="1">
        <v>1702.65</v>
      </c>
      <c r="E150" s="1">
        <v>1674.45</v>
      </c>
      <c r="F150" s="2">
        <v>6.8999999999999999E-3</v>
      </c>
      <c r="G150" s="1">
        <f>Tabella14[[#This Row],[MAX]]-Tabella14[[#This Row],[MIN]]</f>
        <v>28.200000000000045</v>
      </c>
    </row>
    <row r="151" spans="1:7" x14ac:dyDescent="0.3">
      <c r="A151" s="3">
        <v>42227</v>
      </c>
      <c r="B151" s="1">
        <v>1697.87</v>
      </c>
      <c r="C151" s="1">
        <v>1702.02</v>
      </c>
      <c r="D151" s="1">
        <v>1721.32</v>
      </c>
      <c r="E151" s="1">
        <v>1694.79</v>
      </c>
      <c r="F151" s="2">
        <v>-2.3999999999999998E-3</v>
      </c>
      <c r="G151" s="1">
        <f>Tabella14[[#This Row],[MAX]]-Tabella14[[#This Row],[MIN]]</f>
        <v>26.529999999999973</v>
      </c>
    </row>
    <row r="152" spans="1:7" x14ac:dyDescent="0.3">
      <c r="A152" s="3">
        <v>42228</v>
      </c>
      <c r="B152" s="1">
        <v>1697.65</v>
      </c>
      <c r="C152" s="1">
        <v>1697.9</v>
      </c>
      <c r="D152" s="1">
        <v>1703.57</v>
      </c>
      <c r="E152" s="1">
        <v>1683.35</v>
      </c>
      <c r="F152" s="2">
        <v>-1E-4</v>
      </c>
      <c r="G152" s="1">
        <f>Tabella14[[#This Row],[MAX]]-Tabella14[[#This Row],[MIN]]</f>
        <v>20.220000000000027</v>
      </c>
    </row>
    <row r="153" spans="1:7" x14ac:dyDescent="0.3">
      <c r="A153" s="3">
        <v>42229</v>
      </c>
      <c r="B153" s="1">
        <v>1704.11</v>
      </c>
      <c r="C153" s="1">
        <v>1697.59</v>
      </c>
      <c r="D153" s="1">
        <v>1713.22</v>
      </c>
      <c r="E153" s="1">
        <v>1690.07</v>
      </c>
      <c r="F153" s="2">
        <v>3.8E-3</v>
      </c>
      <c r="G153" s="1">
        <f>Tabella14[[#This Row],[MAX]]-Tabella14[[#This Row],[MIN]]</f>
        <v>23.150000000000091</v>
      </c>
    </row>
    <row r="154" spans="1:7" x14ac:dyDescent="0.3">
      <c r="A154" s="3">
        <v>42230</v>
      </c>
      <c r="B154" s="1">
        <v>1712.47</v>
      </c>
      <c r="C154" s="1">
        <v>1704.14</v>
      </c>
      <c r="D154" s="1">
        <v>1723.31</v>
      </c>
      <c r="E154" s="1">
        <v>1699.79</v>
      </c>
      <c r="F154" s="2">
        <v>4.8999999999999998E-3</v>
      </c>
      <c r="G154" s="1">
        <f>Tabella14[[#This Row],[MAX]]-Tabella14[[#This Row],[MIN]]</f>
        <v>23.519999999999982</v>
      </c>
    </row>
    <row r="155" spans="1:7" x14ac:dyDescent="0.3">
      <c r="A155" s="3">
        <v>42233</v>
      </c>
      <c r="B155" s="1">
        <v>1707.95</v>
      </c>
      <c r="C155" s="1">
        <v>1712.48</v>
      </c>
      <c r="D155" s="1">
        <v>1714.92</v>
      </c>
      <c r="E155" s="1">
        <v>1694.6</v>
      </c>
      <c r="F155" s="2">
        <v>-2.5999999999999999E-3</v>
      </c>
      <c r="G155" s="1">
        <f>Tabella14[[#This Row],[MAX]]-Tabella14[[#This Row],[MIN]]</f>
        <v>20.320000000000164</v>
      </c>
    </row>
    <row r="156" spans="1:7" x14ac:dyDescent="0.3">
      <c r="A156" s="3">
        <v>42234</v>
      </c>
      <c r="B156" s="1">
        <v>1691.24</v>
      </c>
      <c r="C156" s="1">
        <v>1707.95</v>
      </c>
      <c r="D156" s="1">
        <v>1707.95</v>
      </c>
      <c r="E156" s="1">
        <v>1685.89</v>
      </c>
      <c r="F156" s="2">
        <v>-9.7999999999999997E-3</v>
      </c>
      <c r="G156" s="1">
        <f>Tabella14[[#This Row],[MAX]]-Tabella14[[#This Row],[MIN]]</f>
        <v>22.059999999999945</v>
      </c>
    </row>
    <row r="157" spans="1:7" x14ac:dyDescent="0.3">
      <c r="A157" s="3">
        <v>42235</v>
      </c>
      <c r="B157" s="1">
        <v>1673.86</v>
      </c>
      <c r="C157" s="1">
        <v>1691.29</v>
      </c>
      <c r="D157" s="1">
        <v>1701.4</v>
      </c>
      <c r="E157" s="1">
        <v>1665.72</v>
      </c>
      <c r="F157" s="2">
        <v>-1.03E-2</v>
      </c>
      <c r="G157" s="1">
        <f>Tabella14[[#This Row],[MAX]]-Tabella14[[#This Row],[MIN]]</f>
        <v>35.680000000000064</v>
      </c>
    </row>
    <row r="158" spans="1:7" x14ac:dyDescent="0.3">
      <c r="A158" s="3">
        <v>42236</v>
      </c>
      <c r="B158" s="1">
        <v>1695.57</v>
      </c>
      <c r="C158" s="1">
        <v>1673.96</v>
      </c>
      <c r="D158" s="1">
        <v>1697.64</v>
      </c>
      <c r="E158" s="1">
        <v>1668.74</v>
      </c>
      <c r="F158" s="2">
        <v>1.2999999999999999E-2</v>
      </c>
      <c r="G158" s="1">
        <f>Tabella14[[#This Row],[MAX]]-Tabella14[[#This Row],[MIN]]</f>
        <v>28.900000000000091</v>
      </c>
    </row>
    <row r="159" spans="1:7" x14ac:dyDescent="0.3">
      <c r="A159" s="3">
        <v>42237</v>
      </c>
      <c r="B159" s="1">
        <v>1663.31</v>
      </c>
      <c r="C159" s="1">
        <v>1695.48</v>
      </c>
      <c r="D159" s="1">
        <v>1695.48</v>
      </c>
      <c r="E159" s="1">
        <v>1663.31</v>
      </c>
      <c r="F159" s="2">
        <v>-1.9E-2</v>
      </c>
      <c r="G159" s="1">
        <f>Tabella14[[#This Row],[MAX]]-Tabella14[[#This Row],[MIN]]</f>
        <v>32.170000000000073</v>
      </c>
    </row>
    <row r="160" spans="1:7" x14ac:dyDescent="0.3">
      <c r="A160" s="3">
        <v>42240</v>
      </c>
      <c r="B160" s="1">
        <v>1634.14</v>
      </c>
      <c r="C160" s="1">
        <v>1659.31</v>
      </c>
      <c r="D160" s="1">
        <v>1659.31</v>
      </c>
      <c r="E160" s="1">
        <v>1603.72</v>
      </c>
      <c r="F160" s="2">
        <v>-1.7500000000000002E-2</v>
      </c>
      <c r="G160" s="1">
        <f>Tabella14[[#This Row],[MAX]]-Tabella14[[#This Row],[MIN]]</f>
        <v>55.589999999999918</v>
      </c>
    </row>
    <row r="161" spans="1:7" x14ac:dyDescent="0.3">
      <c r="A161" s="3">
        <v>42241</v>
      </c>
      <c r="B161" s="1">
        <v>1658.13</v>
      </c>
      <c r="C161" s="1">
        <v>1634.35</v>
      </c>
      <c r="D161" s="1">
        <v>1672.27</v>
      </c>
      <c r="E161" s="1">
        <v>1634.35</v>
      </c>
      <c r="F161" s="2">
        <v>1.47E-2</v>
      </c>
      <c r="G161" s="1">
        <f>Tabella14[[#This Row],[MAX]]-Tabella14[[#This Row],[MIN]]</f>
        <v>37.920000000000073</v>
      </c>
    </row>
    <row r="162" spans="1:7" x14ac:dyDescent="0.3">
      <c r="A162" s="3">
        <v>42242</v>
      </c>
      <c r="B162" s="1">
        <v>1660.95</v>
      </c>
      <c r="C162" s="1">
        <v>1658.32</v>
      </c>
      <c r="D162" s="1">
        <v>1675.05</v>
      </c>
      <c r="E162" s="1">
        <v>1633.46</v>
      </c>
      <c r="F162" s="2">
        <v>1.6999999999999999E-3</v>
      </c>
      <c r="G162" s="1">
        <f>Tabella14[[#This Row],[MAX]]-Tabella14[[#This Row],[MIN]]</f>
        <v>41.589999999999918</v>
      </c>
    </row>
    <row r="163" spans="1:7" x14ac:dyDescent="0.3">
      <c r="A163" s="3">
        <v>42243</v>
      </c>
      <c r="B163" s="1">
        <v>1695.22</v>
      </c>
      <c r="C163" s="1">
        <v>1661</v>
      </c>
      <c r="D163" s="1">
        <v>1697.21</v>
      </c>
      <c r="E163" s="1">
        <v>1661</v>
      </c>
      <c r="F163" s="2">
        <v>2.06E-2</v>
      </c>
      <c r="G163" s="1">
        <f>Tabella14[[#This Row],[MAX]]-Tabella14[[#This Row],[MIN]]</f>
        <v>36.210000000000036</v>
      </c>
    </row>
    <row r="164" spans="1:7" x14ac:dyDescent="0.3">
      <c r="A164" s="3">
        <v>42244</v>
      </c>
      <c r="B164" s="1">
        <v>1719.16</v>
      </c>
      <c r="C164" s="1">
        <v>1695.23</v>
      </c>
      <c r="D164" s="1">
        <v>1723.15</v>
      </c>
      <c r="E164" s="1">
        <v>1690.41</v>
      </c>
      <c r="F164" s="2">
        <v>1.41E-2</v>
      </c>
      <c r="G164" s="1">
        <f>Tabella14[[#This Row],[MAX]]-Tabella14[[#This Row],[MIN]]</f>
        <v>32.740000000000009</v>
      </c>
    </row>
    <row r="165" spans="1:7" x14ac:dyDescent="0.3">
      <c r="A165" s="3">
        <v>42247</v>
      </c>
      <c r="B165" s="1">
        <v>1733.17</v>
      </c>
      <c r="C165" s="1">
        <v>1718.06</v>
      </c>
      <c r="D165" s="1">
        <v>1733.17</v>
      </c>
      <c r="E165" s="1">
        <v>1706.97</v>
      </c>
      <c r="F165" s="2">
        <v>8.0999999999999996E-3</v>
      </c>
      <c r="G165" s="1">
        <f>Tabella14[[#This Row],[MAX]]-Tabella14[[#This Row],[MIN]]</f>
        <v>26.200000000000045</v>
      </c>
    </row>
    <row r="166" spans="1:7" x14ac:dyDescent="0.3">
      <c r="A166" s="3">
        <v>42248</v>
      </c>
      <c r="B166" s="1">
        <v>1697.99</v>
      </c>
      <c r="C166" s="1">
        <v>1705.81</v>
      </c>
      <c r="D166" s="1">
        <v>1733.57</v>
      </c>
      <c r="E166" s="1">
        <v>1689.36</v>
      </c>
      <c r="F166" s="2">
        <v>-2.0299999999999999E-2</v>
      </c>
      <c r="G166" s="1">
        <f>Tabella14[[#This Row],[MAX]]-Tabella14[[#This Row],[MIN]]</f>
        <v>44.210000000000036</v>
      </c>
    </row>
    <row r="167" spans="1:7" x14ac:dyDescent="0.3">
      <c r="A167" s="3">
        <v>42249</v>
      </c>
      <c r="B167" s="1">
        <v>1690.82</v>
      </c>
      <c r="C167" s="1">
        <v>1697.98</v>
      </c>
      <c r="D167" s="1">
        <v>1716.94</v>
      </c>
      <c r="E167" s="1">
        <v>1687.32</v>
      </c>
      <c r="F167" s="2">
        <v>-4.1999999999999997E-3</v>
      </c>
      <c r="G167" s="1">
        <f>Tabella14[[#This Row],[MAX]]-Tabella14[[#This Row],[MIN]]</f>
        <v>29.620000000000118</v>
      </c>
    </row>
    <row r="168" spans="1:7" x14ac:dyDescent="0.3">
      <c r="A168" s="3">
        <v>42250</v>
      </c>
      <c r="B168" s="1">
        <v>1710.57</v>
      </c>
      <c r="C168" s="1">
        <v>1690.83</v>
      </c>
      <c r="D168" s="1">
        <v>1717.14</v>
      </c>
      <c r="E168" s="1">
        <v>1690.83</v>
      </c>
      <c r="F168" s="2">
        <v>1.17E-2</v>
      </c>
      <c r="G168" s="1">
        <f>Tabella14[[#This Row],[MAX]]-Tabella14[[#This Row],[MIN]]</f>
        <v>26.310000000000173</v>
      </c>
    </row>
    <row r="169" spans="1:7" x14ac:dyDescent="0.3">
      <c r="A169" s="3">
        <v>42251</v>
      </c>
      <c r="B169" s="1">
        <v>1698.16</v>
      </c>
      <c r="C169" s="1">
        <v>1710.58</v>
      </c>
      <c r="D169" s="1">
        <v>1712.74</v>
      </c>
      <c r="E169" s="1">
        <v>1691.77</v>
      </c>
      <c r="F169" s="2">
        <v>-7.3000000000000001E-3</v>
      </c>
      <c r="G169" s="1">
        <f>Tabella14[[#This Row],[MAX]]-Tabella14[[#This Row],[MIN]]</f>
        <v>20.970000000000027</v>
      </c>
    </row>
    <row r="170" spans="1:7" x14ac:dyDescent="0.3">
      <c r="A170" s="3">
        <v>42254</v>
      </c>
      <c r="B170" s="1">
        <v>1701.18</v>
      </c>
      <c r="C170" s="1">
        <v>1698.16</v>
      </c>
      <c r="D170" s="1">
        <v>1708.58</v>
      </c>
      <c r="E170" s="1">
        <v>1695.63</v>
      </c>
      <c r="F170" s="2">
        <v>1.8E-3</v>
      </c>
      <c r="G170" s="1">
        <f>Tabella14[[#This Row],[MAX]]-Tabella14[[#This Row],[MIN]]</f>
        <v>12.949999999999818</v>
      </c>
    </row>
    <row r="171" spans="1:7" x14ac:dyDescent="0.3">
      <c r="A171" s="3">
        <v>42255</v>
      </c>
      <c r="B171" s="1">
        <v>1714.18</v>
      </c>
      <c r="C171" s="1">
        <v>1701.82</v>
      </c>
      <c r="D171" s="1">
        <v>1732.58</v>
      </c>
      <c r="E171" s="1">
        <v>1701.82</v>
      </c>
      <c r="F171" s="2">
        <v>7.6E-3</v>
      </c>
      <c r="G171" s="1">
        <f>Tabella14[[#This Row],[MAX]]-Tabella14[[#This Row],[MIN]]</f>
        <v>30.759999999999991</v>
      </c>
    </row>
    <row r="172" spans="1:7" x14ac:dyDescent="0.3">
      <c r="A172" s="3">
        <v>42256</v>
      </c>
      <c r="B172" s="1">
        <v>1722.43</v>
      </c>
      <c r="C172" s="1">
        <v>1715.73</v>
      </c>
      <c r="D172" s="1">
        <v>1735.79</v>
      </c>
      <c r="E172" s="1">
        <v>1715.73</v>
      </c>
      <c r="F172" s="2">
        <v>4.7999999999999996E-3</v>
      </c>
      <c r="G172" s="1">
        <f>Tabella14[[#This Row],[MAX]]-Tabella14[[#This Row],[MIN]]</f>
        <v>20.059999999999945</v>
      </c>
    </row>
    <row r="173" spans="1:7" x14ac:dyDescent="0.3">
      <c r="A173" s="3">
        <v>42257</v>
      </c>
      <c r="B173" s="1">
        <v>1718.9</v>
      </c>
      <c r="C173" s="1">
        <v>1722.05</v>
      </c>
      <c r="D173" s="1">
        <v>1730.08</v>
      </c>
      <c r="E173" s="1">
        <v>1710.46</v>
      </c>
      <c r="F173" s="2">
        <v>-2E-3</v>
      </c>
      <c r="G173" s="1">
        <f>Tabella14[[#This Row],[MAX]]-Tabella14[[#This Row],[MIN]]</f>
        <v>19.619999999999891</v>
      </c>
    </row>
    <row r="174" spans="1:7" x14ac:dyDescent="0.3">
      <c r="A174" s="3">
        <v>42258</v>
      </c>
      <c r="B174" s="1">
        <v>1718.06</v>
      </c>
      <c r="C174" s="1">
        <v>1718.88</v>
      </c>
      <c r="D174" s="1">
        <v>1727.77</v>
      </c>
      <c r="E174" s="1">
        <v>1713.05</v>
      </c>
      <c r="F174" s="2">
        <v>-5.0000000000000001E-4</v>
      </c>
      <c r="G174" s="1">
        <f>Tabella14[[#This Row],[MAX]]-Tabella14[[#This Row],[MIN]]</f>
        <v>14.720000000000027</v>
      </c>
    </row>
    <row r="175" spans="1:7" x14ac:dyDescent="0.3">
      <c r="A175" s="3">
        <v>42261</v>
      </c>
      <c r="B175" s="1">
        <v>1729.75</v>
      </c>
      <c r="C175" s="1">
        <v>1717.6</v>
      </c>
      <c r="D175" s="1">
        <v>1740.22</v>
      </c>
      <c r="E175" s="1">
        <v>1716.3</v>
      </c>
      <c r="F175" s="2">
        <v>6.7999999999999996E-3</v>
      </c>
      <c r="G175" s="1">
        <f>Tabella14[[#This Row],[MAX]]-Tabella14[[#This Row],[MIN]]</f>
        <v>23.920000000000073</v>
      </c>
    </row>
    <row r="176" spans="1:7" x14ac:dyDescent="0.3">
      <c r="A176" s="3">
        <v>42262</v>
      </c>
      <c r="B176" s="1">
        <v>1716.26</v>
      </c>
      <c r="C176" s="1">
        <v>1729.91</v>
      </c>
      <c r="D176" s="1">
        <v>1731.46</v>
      </c>
      <c r="E176" s="1">
        <v>1708.46</v>
      </c>
      <c r="F176" s="2">
        <v>-7.7999999999999996E-3</v>
      </c>
      <c r="G176" s="1">
        <f>Tabella14[[#This Row],[MAX]]-Tabella14[[#This Row],[MIN]]</f>
        <v>23</v>
      </c>
    </row>
    <row r="177" spans="1:7" x14ac:dyDescent="0.3">
      <c r="A177" s="3">
        <v>42263</v>
      </c>
      <c r="B177" s="1">
        <v>1731.81</v>
      </c>
      <c r="C177" s="1">
        <v>1716.27</v>
      </c>
      <c r="D177" s="1">
        <v>1734.03</v>
      </c>
      <c r="E177" s="1">
        <v>1716.27</v>
      </c>
      <c r="F177" s="2">
        <v>9.1000000000000004E-3</v>
      </c>
      <c r="G177" s="1">
        <f>Tabella14[[#This Row],[MAX]]-Tabella14[[#This Row],[MIN]]</f>
        <v>17.759999999999991</v>
      </c>
    </row>
    <row r="178" spans="1:7" x14ac:dyDescent="0.3">
      <c r="A178" s="3">
        <v>42264</v>
      </c>
      <c r="B178" s="1">
        <v>1729.2</v>
      </c>
      <c r="C178" s="1">
        <v>1731.81</v>
      </c>
      <c r="D178" s="1">
        <v>1735.45</v>
      </c>
      <c r="E178" s="1">
        <v>1722.44</v>
      </c>
      <c r="F178" s="2">
        <v>-1.5E-3</v>
      </c>
      <c r="G178" s="1">
        <f>Tabella14[[#This Row],[MAX]]-Tabella14[[#This Row],[MIN]]</f>
        <v>13.009999999999991</v>
      </c>
    </row>
    <row r="179" spans="1:7" x14ac:dyDescent="0.3">
      <c r="A179" s="3">
        <v>42265</v>
      </c>
      <c r="B179" s="1">
        <v>1710.84</v>
      </c>
      <c r="C179" s="1">
        <v>1730.15</v>
      </c>
      <c r="D179" s="1">
        <v>1739.54</v>
      </c>
      <c r="E179" s="1">
        <v>1703.25</v>
      </c>
      <c r="F179" s="2">
        <v>-1.06E-2</v>
      </c>
      <c r="G179" s="1">
        <f>Tabella14[[#This Row],[MAX]]-Tabella14[[#This Row],[MIN]]</f>
        <v>36.289999999999964</v>
      </c>
    </row>
    <row r="180" spans="1:7" x14ac:dyDescent="0.3">
      <c r="A180" s="3">
        <v>42268</v>
      </c>
      <c r="B180" s="1">
        <v>1699.72</v>
      </c>
      <c r="C180" s="1">
        <v>1710.87</v>
      </c>
      <c r="D180" s="1">
        <v>1719.17</v>
      </c>
      <c r="E180" s="1">
        <v>1697.4</v>
      </c>
      <c r="F180" s="2">
        <v>-6.4999999999999997E-3</v>
      </c>
      <c r="G180" s="1">
        <f>Tabella14[[#This Row],[MAX]]-Tabella14[[#This Row],[MIN]]</f>
        <v>21.769999999999982</v>
      </c>
    </row>
    <row r="181" spans="1:7" x14ac:dyDescent="0.3">
      <c r="A181" s="3">
        <v>42269</v>
      </c>
      <c r="B181" s="1">
        <v>1664.25</v>
      </c>
      <c r="C181" s="1">
        <v>1699.92</v>
      </c>
      <c r="D181" s="1">
        <v>1702.35</v>
      </c>
      <c r="E181" s="1">
        <v>1656.18</v>
      </c>
      <c r="F181" s="2">
        <v>-2.0899999999999998E-2</v>
      </c>
      <c r="G181" s="1">
        <f>Tabella14[[#This Row],[MAX]]-Tabella14[[#This Row],[MIN]]</f>
        <v>46.169999999999845</v>
      </c>
    </row>
    <row r="182" spans="1:7" x14ac:dyDescent="0.3">
      <c r="A182" s="3">
        <v>42270</v>
      </c>
      <c r="B182" s="1">
        <v>1640.7</v>
      </c>
      <c r="C182" s="1">
        <v>1664.27</v>
      </c>
      <c r="D182" s="1">
        <v>1666.85</v>
      </c>
      <c r="E182" s="1">
        <v>1638.21</v>
      </c>
      <c r="F182" s="2">
        <v>-1.4200000000000001E-2</v>
      </c>
      <c r="G182" s="1">
        <f>Tabella14[[#This Row],[MAX]]-Tabella14[[#This Row],[MIN]]</f>
        <v>28.639999999999873</v>
      </c>
    </row>
    <row r="183" spans="1:7" x14ac:dyDescent="0.3">
      <c r="A183" s="3">
        <v>42271</v>
      </c>
      <c r="B183" s="1">
        <v>1621.43</v>
      </c>
      <c r="C183" s="1">
        <v>1640.7</v>
      </c>
      <c r="D183" s="1">
        <v>1640.7</v>
      </c>
      <c r="E183" s="1">
        <v>1611.98</v>
      </c>
      <c r="F183" s="2">
        <v>-1.17E-2</v>
      </c>
      <c r="G183" s="1">
        <f>Tabella14[[#This Row],[MAX]]-Tabella14[[#This Row],[MIN]]</f>
        <v>28.720000000000027</v>
      </c>
    </row>
    <row r="184" spans="1:7" x14ac:dyDescent="0.3">
      <c r="A184" s="3">
        <v>42272</v>
      </c>
      <c r="B184" s="1">
        <v>1639.64</v>
      </c>
      <c r="C184" s="1">
        <v>1621.44</v>
      </c>
      <c r="D184" s="1">
        <v>1648.27</v>
      </c>
      <c r="E184" s="1">
        <v>1621.44</v>
      </c>
      <c r="F184" s="2">
        <v>1.12E-2</v>
      </c>
      <c r="G184" s="1">
        <f>Tabella14[[#This Row],[MAX]]-Tabella14[[#This Row],[MIN]]</f>
        <v>26.829999999999927</v>
      </c>
    </row>
    <row r="185" spans="1:7" x14ac:dyDescent="0.3">
      <c r="A185" s="3">
        <v>42275</v>
      </c>
      <c r="B185" s="1">
        <v>1616.36</v>
      </c>
      <c r="C185" s="1">
        <v>1639.64</v>
      </c>
      <c r="D185" s="1">
        <v>1643.93</v>
      </c>
      <c r="E185" s="1">
        <v>1614.38</v>
      </c>
      <c r="F185" s="2">
        <v>-1.4200000000000001E-2</v>
      </c>
      <c r="G185" s="1">
        <f>Tabella14[[#This Row],[MAX]]-Tabella14[[#This Row],[MIN]]</f>
        <v>29.549999999999955</v>
      </c>
    </row>
    <row r="186" spans="1:7" x14ac:dyDescent="0.3">
      <c r="A186" s="3">
        <v>42276</v>
      </c>
      <c r="B186" s="1">
        <v>1630.51</v>
      </c>
      <c r="C186" s="1">
        <v>1616.36</v>
      </c>
      <c r="D186" s="1">
        <v>1635.39</v>
      </c>
      <c r="E186" s="1">
        <v>1606.83</v>
      </c>
      <c r="F186" s="2">
        <v>8.8000000000000005E-3</v>
      </c>
      <c r="G186" s="1">
        <f>Tabella14[[#This Row],[MAX]]-Tabella14[[#This Row],[MIN]]</f>
        <v>28.560000000000173</v>
      </c>
    </row>
    <row r="187" spans="1:7" x14ac:dyDescent="0.3">
      <c r="A187" s="3">
        <v>42277</v>
      </c>
      <c r="B187" s="1">
        <v>1642.97</v>
      </c>
      <c r="C187" s="1">
        <v>1630.53</v>
      </c>
      <c r="D187" s="1">
        <v>1654.28</v>
      </c>
      <c r="E187" s="1">
        <v>1630.53</v>
      </c>
      <c r="F187" s="2">
        <v>7.6E-3</v>
      </c>
      <c r="G187" s="1">
        <f>Tabella14[[#This Row],[MAX]]-Tabella14[[#This Row],[MIN]]</f>
        <v>23.75</v>
      </c>
    </row>
    <row r="188" spans="1:7" x14ac:dyDescent="0.3">
      <c r="A188" s="3">
        <v>42278</v>
      </c>
      <c r="B188" s="1">
        <v>1626.97</v>
      </c>
      <c r="C188" s="1">
        <v>1644.52</v>
      </c>
      <c r="D188" s="1">
        <v>1649.52</v>
      </c>
      <c r="E188" s="1">
        <v>1616.87</v>
      </c>
      <c r="F188" s="2">
        <v>-9.7000000000000003E-3</v>
      </c>
      <c r="G188" s="1">
        <f>Tabella14[[#This Row],[MAX]]-Tabella14[[#This Row],[MIN]]</f>
        <v>32.650000000000091</v>
      </c>
    </row>
    <row r="189" spans="1:7" x14ac:dyDescent="0.3">
      <c r="A189" s="3">
        <v>42279</v>
      </c>
      <c r="B189" s="1">
        <v>1612.56</v>
      </c>
      <c r="C189" s="1">
        <v>1627.07</v>
      </c>
      <c r="D189" s="1">
        <v>1630.75</v>
      </c>
      <c r="E189" s="1">
        <v>1603.48</v>
      </c>
      <c r="F189" s="2">
        <v>-8.8999999999999999E-3</v>
      </c>
      <c r="G189" s="1">
        <f>Tabella14[[#This Row],[MAX]]-Tabella14[[#This Row],[MIN]]</f>
        <v>27.269999999999982</v>
      </c>
    </row>
    <row r="190" spans="1:7" x14ac:dyDescent="0.3">
      <c r="A190" s="3">
        <v>42282</v>
      </c>
      <c r="B190" s="1">
        <v>1652.47</v>
      </c>
      <c r="C190" s="1">
        <v>1612.71</v>
      </c>
      <c r="D190" s="1">
        <v>1654.73</v>
      </c>
      <c r="E190" s="1">
        <v>1612.71</v>
      </c>
      <c r="F190" s="2">
        <v>2.47E-2</v>
      </c>
      <c r="G190" s="1">
        <f>Tabella14[[#This Row],[MAX]]-Tabella14[[#This Row],[MIN]]</f>
        <v>42.019999999999982</v>
      </c>
    </row>
    <row r="191" spans="1:7" x14ac:dyDescent="0.3">
      <c r="A191" s="3">
        <v>42283</v>
      </c>
      <c r="B191" s="1">
        <v>1670.69</v>
      </c>
      <c r="C191" s="1">
        <v>1652.49</v>
      </c>
      <c r="D191" s="1">
        <v>1670.69</v>
      </c>
      <c r="E191" s="1">
        <v>1649.61</v>
      </c>
      <c r="F191" s="2">
        <v>1.0999999999999999E-2</v>
      </c>
      <c r="G191" s="1">
        <f>Tabella14[[#This Row],[MAX]]-Tabella14[[#This Row],[MIN]]</f>
        <v>21.080000000000155</v>
      </c>
    </row>
    <row r="192" spans="1:7" x14ac:dyDescent="0.3">
      <c r="A192" s="3">
        <v>42284</v>
      </c>
      <c r="B192" s="1">
        <v>1679.49</v>
      </c>
      <c r="C192" s="1">
        <v>1670.68</v>
      </c>
      <c r="D192" s="1">
        <v>1679.49</v>
      </c>
      <c r="E192" s="1">
        <v>1656.41</v>
      </c>
      <c r="F192" s="2">
        <v>5.3E-3</v>
      </c>
      <c r="G192" s="1">
        <f>Tabella14[[#This Row],[MAX]]-Tabella14[[#This Row],[MIN]]</f>
        <v>23.079999999999927</v>
      </c>
    </row>
    <row r="193" spans="1:7" x14ac:dyDescent="0.3">
      <c r="A193" s="3">
        <v>42285</v>
      </c>
      <c r="B193" s="1">
        <v>1689.32</v>
      </c>
      <c r="C193" s="1">
        <v>1679.36</v>
      </c>
      <c r="D193" s="1">
        <v>1691.82</v>
      </c>
      <c r="E193" s="1">
        <v>1660.37</v>
      </c>
      <c r="F193" s="2">
        <v>5.8999999999999999E-3</v>
      </c>
      <c r="G193" s="1">
        <f>Tabella14[[#This Row],[MAX]]-Tabella14[[#This Row],[MIN]]</f>
        <v>31.450000000000045</v>
      </c>
    </row>
    <row r="194" spans="1:7" x14ac:dyDescent="0.3">
      <c r="A194" s="3">
        <v>42286</v>
      </c>
      <c r="B194" s="1">
        <v>1728.44</v>
      </c>
      <c r="C194" s="1">
        <v>1690.66</v>
      </c>
      <c r="D194" s="1">
        <v>1734.74</v>
      </c>
      <c r="E194" s="1">
        <v>1690.66</v>
      </c>
      <c r="F194" s="2">
        <v>2.3199999999999998E-2</v>
      </c>
      <c r="G194" s="1">
        <f>Tabella14[[#This Row],[MAX]]-Tabella14[[#This Row],[MIN]]</f>
        <v>44.079999999999927</v>
      </c>
    </row>
    <row r="195" spans="1:7" x14ac:dyDescent="0.3">
      <c r="A195" s="3">
        <v>42289</v>
      </c>
      <c r="B195" s="1">
        <v>1710.6</v>
      </c>
      <c r="C195" s="1">
        <v>1728.43</v>
      </c>
      <c r="D195" s="1">
        <v>1739.19</v>
      </c>
      <c r="E195" s="1">
        <v>1699.75</v>
      </c>
      <c r="F195" s="2">
        <v>-1.03E-2</v>
      </c>
      <c r="G195" s="1">
        <f>Tabella14[[#This Row],[MAX]]-Tabella14[[#This Row],[MIN]]</f>
        <v>39.440000000000055</v>
      </c>
    </row>
    <row r="196" spans="1:7" x14ac:dyDescent="0.3">
      <c r="A196" s="3">
        <v>42290</v>
      </c>
      <c r="B196" s="1">
        <v>1720.81</v>
      </c>
      <c r="C196" s="1">
        <v>1710.6</v>
      </c>
      <c r="D196" s="1">
        <v>1720.81</v>
      </c>
      <c r="E196" s="1">
        <v>1697.55</v>
      </c>
      <c r="F196" s="2">
        <v>6.0000000000000001E-3</v>
      </c>
      <c r="G196" s="1">
        <f>Tabella14[[#This Row],[MAX]]-Tabella14[[#This Row],[MIN]]</f>
        <v>23.259999999999991</v>
      </c>
    </row>
    <row r="197" spans="1:7" x14ac:dyDescent="0.3">
      <c r="A197" s="3">
        <v>42291</v>
      </c>
      <c r="B197" s="1">
        <v>1723.01</v>
      </c>
      <c r="C197" s="1">
        <v>1720.8</v>
      </c>
      <c r="D197" s="1">
        <v>1731.53</v>
      </c>
      <c r="E197" s="1">
        <v>1704.27</v>
      </c>
      <c r="F197" s="2">
        <v>1.2999999999999999E-3</v>
      </c>
      <c r="G197" s="1">
        <f>Tabella14[[#This Row],[MAX]]-Tabella14[[#This Row],[MIN]]</f>
        <v>27.259999999999991</v>
      </c>
    </row>
    <row r="198" spans="1:7" x14ac:dyDescent="0.3">
      <c r="A198" s="3">
        <v>42292</v>
      </c>
      <c r="B198" s="1">
        <v>1731.91</v>
      </c>
      <c r="C198" s="1">
        <v>1722.84</v>
      </c>
      <c r="D198" s="1">
        <v>1746.67</v>
      </c>
      <c r="E198" s="1">
        <v>1722.84</v>
      </c>
      <c r="F198" s="2">
        <v>5.1999999999999998E-3</v>
      </c>
      <c r="G198" s="1">
        <f>Tabella14[[#This Row],[MAX]]-Tabella14[[#This Row],[MIN]]</f>
        <v>23.830000000000155</v>
      </c>
    </row>
    <row r="199" spans="1:7" x14ac:dyDescent="0.3">
      <c r="A199" s="3">
        <v>42293</v>
      </c>
      <c r="B199" s="1">
        <v>1717</v>
      </c>
      <c r="C199" s="1">
        <v>1731.9</v>
      </c>
      <c r="D199" s="1">
        <v>1746.02</v>
      </c>
      <c r="E199" s="1">
        <v>1715.01</v>
      </c>
      <c r="F199" s="2">
        <v>-8.6E-3</v>
      </c>
      <c r="G199" s="1">
        <f>Tabella14[[#This Row],[MAX]]-Tabella14[[#This Row],[MIN]]</f>
        <v>31.009999999999991</v>
      </c>
    </row>
    <row r="200" spans="1:7" x14ac:dyDescent="0.3">
      <c r="A200" s="3">
        <v>42296</v>
      </c>
      <c r="B200" s="1">
        <v>1716.08</v>
      </c>
      <c r="C200" s="1">
        <v>1717.09</v>
      </c>
      <c r="D200" s="1">
        <v>1722.47</v>
      </c>
      <c r="E200" s="1">
        <v>1702.4</v>
      </c>
      <c r="F200" s="2">
        <v>-5.0000000000000001E-4</v>
      </c>
      <c r="G200" s="1">
        <f>Tabella14[[#This Row],[MAX]]-Tabella14[[#This Row],[MIN]]</f>
        <v>20.069999999999936</v>
      </c>
    </row>
    <row r="201" spans="1:7" x14ac:dyDescent="0.3">
      <c r="A201" s="3">
        <v>42297</v>
      </c>
      <c r="B201" s="1">
        <v>1722.62</v>
      </c>
      <c r="C201" s="1">
        <v>1716.15</v>
      </c>
      <c r="D201" s="1">
        <v>1722.62</v>
      </c>
      <c r="E201" s="1">
        <v>1702.42</v>
      </c>
      <c r="F201" s="2">
        <v>3.8E-3</v>
      </c>
      <c r="G201" s="1">
        <f>Tabella14[[#This Row],[MAX]]-Tabella14[[#This Row],[MIN]]</f>
        <v>20.199999999999818</v>
      </c>
    </row>
    <row r="202" spans="1:7" x14ac:dyDescent="0.3">
      <c r="A202" s="3">
        <v>42298</v>
      </c>
      <c r="B202" s="1">
        <v>1709.94</v>
      </c>
      <c r="C202" s="1">
        <v>1722.7</v>
      </c>
      <c r="D202" s="1">
        <v>1722.89</v>
      </c>
      <c r="E202" s="1">
        <v>1702.23</v>
      </c>
      <c r="F202" s="2">
        <v>-7.4000000000000003E-3</v>
      </c>
      <c r="G202" s="1">
        <f>Tabella14[[#This Row],[MAX]]-Tabella14[[#This Row],[MIN]]</f>
        <v>20.660000000000082</v>
      </c>
    </row>
    <row r="203" spans="1:7" x14ac:dyDescent="0.3">
      <c r="A203" s="3">
        <v>42299</v>
      </c>
      <c r="B203" s="1">
        <v>1712.1</v>
      </c>
      <c r="C203" s="1">
        <v>1709.93</v>
      </c>
      <c r="D203" s="1">
        <v>1718.65</v>
      </c>
      <c r="E203" s="1">
        <v>1702.66</v>
      </c>
      <c r="F203" s="2">
        <v>1.2999999999999999E-3</v>
      </c>
      <c r="G203" s="1">
        <f>Tabella14[[#This Row],[MAX]]-Tabella14[[#This Row],[MIN]]</f>
        <v>15.990000000000009</v>
      </c>
    </row>
    <row r="204" spans="1:7" x14ac:dyDescent="0.3">
      <c r="A204" s="3">
        <v>42300</v>
      </c>
      <c r="B204" s="1">
        <v>1725.45</v>
      </c>
      <c r="C204" s="1">
        <v>1713.65</v>
      </c>
      <c r="D204" s="1">
        <v>1734.92</v>
      </c>
      <c r="E204" s="1">
        <v>1710.6</v>
      </c>
      <c r="F204" s="2">
        <v>7.7999999999999996E-3</v>
      </c>
      <c r="G204" s="1">
        <f>Tabella14[[#This Row],[MAX]]-Tabella14[[#This Row],[MIN]]</f>
        <v>24.320000000000164</v>
      </c>
    </row>
    <row r="205" spans="1:7" x14ac:dyDescent="0.3">
      <c r="A205" s="3">
        <v>42303</v>
      </c>
      <c r="B205" s="1">
        <v>1712.13</v>
      </c>
      <c r="C205" s="1">
        <v>1725.51</v>
      </c>
      <c r="D205" s="1">
        <v>1731.57</v>
      </c>
      <c r="E205" s="1">
        <v>1696.83</v>
      </c>
      <c r="F205" s="2">
        <v>-7.7000000000000002E-3</v>
      </c>
      <c r="G205" s="1">
        <f>Tabella14[[#This Row],[MAX]]-Tabella14[[#This Row],[MIN]]</f>
        <v>34.740000000000009</v>
      </c>
    </row>
    <row r="206" spans="1:7" x14ac:dyDescent="0.3">
      <c r="A206" s="3">
        <v>42304</v>
      </c>
      <c r="B206" s="1">
        <v>1725.89</v>
      </c>
      <c r="C206" s="1">
        <v>1712.23</v>
      </c>
      <c r="D206" s="1">
        <v>1725.89</v>
      </c>
      <c r="E206" s="1">
        <v>1692.29</v>
      </c>
      <c r="F206" s="2">
        <v>8.0000000000000002E-3</v>
      </c>
      <c r="G206" s="1">
        <f>Tabella14[[#This Row],[MAX]]-Tabella14[[#This Row],[MIN]]</f>
        <v>33.600000000000136</v>
      </c>
    </row>
    <row r="207" spans="1:7" x14ac:dyDescent="0.3">
      <c r="A207" s="3">
        <v>42305</v>
      </c>
      <c r="B207" s="1">
        <v>1726.61</v>
      </c>
      <c r="C207" s="1">
        <v>1725.91</v>
      </c>
      <c r="D207" s="1">
        <v>1727.39</v>
      </c>
      <c r="E207" s="1">
        <v>1708.4</v>
      </c>
      <c r="F207" s="2">
        <v>4.0000000000000002E-4</v>
      </c>
      <c r="G207" s="1">
        <f>Tabella14[[#This Row],[MAX]]-Tabella14[[#This Row],[MIN]]</f>
        <v>18.990000000000009</v>
      </c>
    </row>
    <row r="208" spans="1:7" x14ac:dyDescent="0.3">
      <c r="A208" s="3">
        <v>42306</v>
      </c>
      <c r="B208" s="1">
        <v>1708.6</v>
      </c>
      <c r="C208" s="1">
        <v>1725.9</v>
      </c>
      <c r="D208" s="1">
        <v>1727.29</v>
      </c>
      <c r="E208" s="1">
        <v>1707.14</v>
      </c>
      <c r="F208" s="2">
        <v>-1.04E-2</v>
      </c>
      <c r="G208" s="1">
        <f>Tabella14[[#This Row],[MAX]]-Tabella14[[#This Row],[MIN]]</f>
        <v>20.149999999999864</v>
      </c>
    </row>
    <row r="209" spans="1:7" x14ac:dyDescent="0.3">
      <c r="A209" s="3">
        <v>42307</v>
      </c>
      <c r="B209" s="1">
        <v>1711.53</v>
      </c>
      <c r="C209" s="1">
        <v>1708.51</v>
      </c>
      <c r="D209" s="1">
        <v>1723.04</v>
      </c>
      <c r="E209" s="1">
        <v>1699.28</v>
      </c>
      <c r="F209" s="2">
        <v>1.6999999999999999E-3</v>
      </c>
      <c r="G209" s="1">
        <f>Tabella14[[#This Row],[MAX]]-Tabella14[[#This Row],[MIN]]</f>
        <v>23.759999999999991</v>
      </c>
    </row>
    <row r="210" spans="1:7" x14ac:dyDescent="0.3">
      <c r="A210" s="3">
        <v>42310</v>
      </c>
      <c r="B210" s="1">
        <v>1735.75</v>
      </c>
      <c r="C210" s="1">
        <v>1710.9</v>
      </c>
      <c r="D210" s="1">
        <v>1737.14</v>
      </c>
      <c r="E210" s="1">
        <v>1701.25</v>
      </c>
      <c r="F210" s="2">
        <v>1.4200000000000001E-2</v>
      </c>
      <c r="G210" s="1">
        <f>Tabella14[[#This Row],[MAX]]-Tabella14[[#This Row],[MIN]]</f>
        <v>35.8900000000001</v>
      </c>
    </row>
    <row r="211" spans="1:7" x14ac:dyDescent="0.3">
      <c r="A211" s="3">
        <v>42311</v>
      </c>
      <c r="B211" s="1">
        <v>1763.6</v>
      </c>
      <c r="C211" s="1">
        <v>1735.76</v>
      </c>
      <c r="D211" s="1">
        <v>1766.85</v>
      </c>
      <c r="E211" s="1">
        <v>1734.33</v>
      </c>
      <c r="F211" s="2">
        <v>1.6E-2</v>
      </c>
      <c r="G211" s="1">
        <f>Tabella14[[#This Row],[MAX]]-Tabella14[[#This Row],[MIN]]</f>
        <v>32.519999999999982</v>
      </c>
    </row>
    <row r="212" spans="1:7" x14ac:dyDescent="0.3">
      <c r="A212" s="3">
        <v>42313</v>
      </c>
      <c r="B212" s="1">
        <v>1766.28</v>
      </c>
      <c r="C212" s="1">
        <v>1764.94</v>
      </c>
      <c r="D212" s="1">
        <v>1784.36</v>
      </c>
      <c r="E212" s="1">
        <v>1762.16</v>
      </c>
      <c r="F212" s="2">
        <v>1.5E-3</v>
      </c>
      <c r="G212" s="1">
        <f>Tabella14[[#This Row],[MAX]]-Tabella14[[#This Row],[MIN]]</f>
        <v>22.199999999999818</v>
      </c>
    </row>
    <row r="213" spans="1:7" x14ac:dyDescent="0.3">
      <c r="A213" s="3">
        <v>42314</v>
      </c>
      <c r="B213" s="1">
        <v>1754.36</v>
      </c>
      <c r="C213" s="1">
        <v>1766.18</v>
      </c>
      <c r="D213" s="1">
        <v>1778.18</v>
      </c>
      <c r="E213" s="1">
        <v>1746.31</v>
      </c>
      <c r="F213" s="2">
        <v>-6.7000000000000002E-3</v>
      </c>
      <c r="G213" s="1">
        <f>Tabella14[[#This Row],[MAX]]-Tabella14[[#This Row],[MIN]]</f>
        <v>31.870000000000118</v>
      </c>
    </row>
    <row r="214" spans="1:7" x14ac:dyDescent="0.3">
      <c r="A214" s="3">
        <v>42317</v>
      </c>
      <c r="B214" s="1">
        <v>1751.44</v>
      </c>
      <c r="C214" s="1">
        <v>1754.19</v>
      </c>
      <c r="D214" s="1">
        <v>1763.52</v>
      </c>
      <c r="E214" s="1">
        <v>1742.58</v>
      </c>
      <c r="F214" s="2">
        <v>-1.6999999999999999E-3</v>
      </c>
      <c r="G214" s="1">
        <f>Tabella14[[#This Row],[MAX]]-Tabella14[[#This Row],[MIN]]</f>
        <v>20.940000000000055</v>
      </c>
    </row>
    <row r="215" spans="1:7" x14ac:dyDescent="0.3">
      <c r="A215" s="3">
        <v>42318</v>
      </c>
      <c r="B215" s="1">
        <v>1746.94</v>
      </c>
      <c r="C215" s="1">
        <v>1751.45</v>
      </c>
      <c r="D215" s="1">
        <v>1754.57</v>
      </c>
      <c r="E215" s="1">
        <v>1734.38</v>
      </c>
      <c r="F215" s="2">
        <v>-2.5999999999999999E-3</v>
      </c>
      <c r="G215" s="1">
        <f>Tabella14[[#This Row],[MAX]]-Tabella14[[#This Row],[MIN]]</f>
        <v>20.189999999999827</v>
      </c>
    </row>
    <row r="216" spans="1:7" x14ac:dyDescent="0.3">
      <c r="A216" s="3">
        <v>42319</v>
      </c>
      <c r="B216" s="1">
        <v>1740.56</v>
      </c>
      <c r="C216" s="1">
        <v>1747.02</v>
      </c>
      <c r="D216" s="1">
        <v>1755.87</v>
      </c>
      <c r="E216" s="1">
        <v>1733.79</v>
      </c>
      <c r="F216" s="2">
        <v>-3.7000000000000002E-3</v>
      </c>
      <c r="G216" s="1">
        <f>Tabella14[[#This Row],[MAX]]-Tabella14[[#This Row],[MIN]]</f>
        <v>22.079999999999927</v>
      </c>
    </row>
    <row r="217" spans="1:7" x14ac:dyDescent="0.3">
      <c r="A217" s="3">
        <v>42320</v>
      </c>
      <c r="B217" s="1">
        <v>1739.96</v>
      </c>
      <c r="C217" s="1">
        <v>1739.29</v>
      </c>
      <c r="D217" s="1">
        <v>1750.65</v>
      </c>
      <c r="E217" s="1">
        <v>1732.51</v>
      </c>
      <c r="F217" s="2">
        <v>-2.9999999999999997E-4</v>
      </c>
      <c r="G217" s="1">
        <f>Tabella14[[#This Row],[MAX]]-Tabella14[[#This Row],[MIN]]</f>
        <v>18.1400000000001</v>
      </c>
    </row>
    <row r="218" spans="1:7" x14ac:dyDescent="0.3">
      <c r="A218" s="3">
        <v>42321</v>
      </c>
      <c r="B218" s="1">
        <v>1728.17</v>
      </c>
      <c r="C218" s="1">
        <v>1739.84</v>
      </c>
      <c r="D218" s="1">
        <v>1744.09</v>
      </c>
      <c r="E218" s="1">
        <v>1723.63</v>
      </c>
      <c r="F218" s="2">
        <v>-6.7999999999999996E-3</v>
      </c>
      <c r="G218" s="1">
        <f>Tabella14[[#This Row],[MAX]]-Tabella14[[#This Row],[MIN]]</f>
        <v>20.459999999999809</v>
      </c>
    </row>
    <row r="219" spans="1:7" x14ac:dyDescent="0.3">
      <c r="A219" s="3">
        <v>42324</v>
      </c>
      <c r="B219" s="1">
        <v>1739.8</v>
      </c>
      <c r="C219" s="1">
        <v>1728.12</v>
      </c>
      <c r="D219" s="1">
        <v>1751.66</v>
      </c>
      <c r="E219" s="1">
        <v>1726.32</v>
      </c>
      <c r="F219" s="2">
        <v>6.7000000000000002E-3</v>
      </c>
      <c r="G219" s="1">
        <f>Tabella14[[#This Row],[MAX]]-Tabella14[[#This Row],[MIN]]</f>
        <v>25.340000000000146</v>
      </c>
    </row>
    <row r="220" spans="1:7" x14ac:dyDescent="0.3">
      <c r="A220" s="3">
        <v>42325</v>
      </c>
      <c r="B220" s="1">
        <v>1787.23</v>
      </c>
      <c r="C220" s="1">
        <v>1740.98</v>
      </c>
      <c r="D220" s="1">
        <v>1792.79</v>
      </c>
      <c r="E220" s="1">
        <v>1740.98</v>
      </c>
      <c r="F220" s="2">
        <v>2.7300000000000001E-2</v>
      </c>
      <c r="G220" s="1">
        <f>Tabella14[[#This Row],[MAX]]-Tabella14[[#This Row],[MIN]]</f>
        <v>51.809999999999945</v>
      </c>
    </row>
    <row r="221" spans="1:7" x14ac:dyDescent="0.3">
      <c r="A221" s="3">
        <v>42326</v>
      </c>
      <c r="B221" s="1">
        <v>1810.48</v>
      </c>
      <c r="C221" s="1">
        <v>1787.11</v>
      </c>
      <c r="D221" s="1">
        <v>1820.34</v>
      </c>
      <c r="E221" s="1">
        <v>1785.11</v>
      </c>
      <c r="F221" s="2">
        <v>1.2999999999999999E-2</v>
      </c>
      <c r="G221" s="1">
        <f>Tabella14[[#This Row],[MAX]]-Tabella14[[#This Row],[MIN]]</f>
        <v>35.230000000000018</v>
      </c>
    </row>
    <row r="222" spans="1:7" x14ac:dyDescent="0.3">
      <c r="A222" s="3">
        <v>42327</v>
      </c>
      <c r="B222" s="1">
        <v>1811.2</v>
      </c>
      <c r="C222" s="1">
        <v>1811.89</v>
      </c>
      <c r="D222" s="1">
        <v>1842.11</v>
      </c>
      <c r="E222" s="1">
        <v>1805.45</v>
      </c>
      <c r="F222" s="2">
        <v>4.0000000000000002E-4</v>
      </c>
      <c r="G222" s="1">
        <f>Tabella14[[#This Row],[MAX]]-Tabella14[[#This Row],[MIN]]</f>
        <v>36.659999999999854</v>
      </c>
    </row>
    <row r="223" spans="1:7" x14ac:dyDescent="0.3">
      <c r="A223" s="3">
        <v>42328</v>
      </c>
      <c r="B223" s="1">
        <v>1826.72</v>
      </c>
      <c r="C223" s="1">
        <v>1810.03</v>
      </c>
      <c r="D223" s="1">
        <v>1831.69</v>
      </c>
      <c r="E223" s="1">
        <v>1798.02</v>
      </c>
      <c r="F223" s="2">
        <v>8.6E-3</v>
      </c>
      <c r="G223" s="1">
        <f>Tabella14[[#This Row],[MAX]]-Tabella14[[#This Row],[MIN]]</f>
        <v>33.670000000000073</v>
      </c>
    </row>
    <row r="224" spans="1:7" x14ac:dyDescent="0.3">
      <c r="A224" s="3">
        <v>42331</v>
      </c>
      <c r="B224" s="1">
        <v>1868.07</v>
      </c>
      <c r="C224" s="1">
        <v>1826.87</v>
      </c>
      <c r="D224" s="1">
        <v>1868.66</v>
      </c>
      <c r="E224" s="1">
        <v>1811.85</v>
      </c>
      <c r="F224" s="2">
        <v>2.2599999999999999E-2</v>
      </c>
      <c r="G224" s="1">
        <f>Tabella14[[#This Row],[MAX]]-Tabella14[[#This Row],[MIN]]</f>
        <v>56.810000000000173</v>
      </c>
    </row>
    <row r="225" spans="1:7" x14ac:dyDescent="0.3">
      <c r="A225" s="3">
        <v>42332</v>
      </c>
      <c r="B225" s="1">
        <v>1810.05</v>
      </c>
      <c r="C225" s="1">
        <v>1868.08</v>
      </c>
      <c r="D225" s="1">
        <v>1873.53</v>
      </c>
      <c r="E225" s="1">
        <v>1798.78</v>
      </c>
      <c r="F225" s="2">
        <v>-3.1099999999999999E-2</v>
      </c>
      <c r="G225" s="1">
        <f>Tabella14[[#This Row],[MAX]]-Tabella14[[#This Row],[MIN]]</f>
        <v>74.75</v>
      </c>
    </row>
    <row r="226" spans="1:7" x14ac:dyDescent="0.3">
      <c r="A226" s="3">
        <v>42333</v>
      </c>
      <c r="B226" s="1">
        <v>1833.53</v>
      </c>
      <c r="C226" s="1">
        <v>1810.02</v>
      </c>
      <c r="D226" s="1">
        <v>1837.02</v>
      </c>
      <c r="E226" s="1">
        <v>1808.91</v>
      </c>
      <c r="F226" s="2">
        <v>1.2999999999999999E-2</v>
      </c>
      <c r="G226" s="1">
        <f>Tabella14[[#This Row],[MAX]]-Tabella14[[#This Row],[MIN]]</f>
        <v>28.1099999999999</v>
      </c>
    </row>
    <row r="227" spans="1:7" x14ac:dyDescent="0.3">
      <c r="A227" s="3">
        <v>42334</v>
      </c>
      <c r="B227" s="1">
        <v>1828.3</v>
      </c>
      <c r="C227" s="1">
        <v>1833.97</v>
      </c>
      <c r="D227" s="1">
        <v>1850.37</v>
      </c>
      <c r="E227" s="1">
        <v>1816.61</v>
      </c>
      <c r="F227" s="2">
        <v>-2.8999999999999998E-3</v>
      </c>
      <c r="G227" s="1">
        <f>Tabella14[[#This Row],[MAX]]-Tabella14[[#This Row],[MIN]]</f>
        <v>33.759999999999991</v>
      </c>
    </row>
    <row r="228" spans="1:7" x14ac:dyDescent="0.3">
      <c r="A228" s="3">
        <v>42335</v>
      </c>
      <c r="B228" s="1">
        <v>1795.7</v>
      </c>
      <c r="C228" s="1">
        <v>1828.32</v>
      </c>
      <c r="D228" s="1">
        <v>1828.32</v>
      </c>
      <c r="E228" s="1">
        <v>1790.94</v>
      </c>
      <c r="F228" s="2">
        <v>-1.78E-2</v>
      </c>
      <c r="G228" s="1">
        <f>Tabella14[[#This Row],[MAX]]-Tabella14[[#This Row],[MIN]]</f>
        <v>37.379999999999882</v>
      </c>
    </row>
    <row r="229" spans="1:7" x14ac:dyDescent="0.3">
      <c r="A229" s="3">
        <v>42338</v>
      </c>
      <c r="B229" s="1">
        <v>1771.05</v>
      </c>
      <c r="C229" s="1">
        <v>1794.25</v>
      </c>
      <c r="D229" s="1">
        <v>1807.54</v>
      </c>
      <c r="E229" s="1">
        <v>1771.05</v>
      </c>
      <c r="F229" s="2">
        <v>-1.37E-2</v>
      </c>
      <c r="G229" s="1">
        <f>Tabella14[[#This Row],[MAX]]-Tabella14[[#This Row],[MIN]]</f>
        <v>36.490000000000009</v>
      </c>
    </row>
    <row r="230" spans="1:7" x14ac:dyDescent="0.3">
      <c r="A230" s="3">
        <v>42339</v>
      </c>
      <c r="B230" s="1">
        <v>1772.97</v>
      </c>
      <c r="C230" s="1">
        <v>1771.05</v>
      </c>
      <c r="D230" s="1">
        <v>1785.29</v>
      </c>
      <c r="E230" s="1">
        <v>1763.05</v>
      </c>
      <c r="F230" s="2">
        <v>1.1000000000000001E-3</v>
      </c>
      <c r="G230" s="1">
        <f>Tabella14[[#This Row],[MAX]]-Tabella14[[#This Row],[MIN]]</f>
        <v>22.240000000000009</v>
      </c>
    </row>
    <row r="231" spans="1:7" x14ac:dyDescent="0.3">
      <c r="A231" s="3">
        <v>42340</v>
      </c>
      <c r="B231" s="1">
        <v>1770.13</v>
      </c>
      <c r="C231" s="1">
        <v>1773.49</v>
      </c>
      <c r="D231" s="1">
        <v>1793.25</v>
      </c>
      <c r="E231" s="1">
        <v>1760.58</v>
      </c>
      <c r="F231" s="2">
        <v>-1.6000000000000001E-3</v>
      </c>
      <c r="G231" s="1">
        <f>Tabella14[[#This Row],[MAX]]-Tabella14[[#This Row],[MIN]]</f>
        <v>32.670000000000073</v>
      </c>
    </row>
    <row r="232" spans="1:7" x14ac:dyDescent="0.3">
      <c r="A232" s="3">
        <v>42341</v>
      </c>
      <c r="B232" s="1">
        <v>1787.23</v>
      </c>
      <c r="C232" s="1">
        <v>1770.1</v>
      </c>
      <c r="D232" s="1">
        <v>1792.34</v>
      </c>
      <c r="E232" s="1">
        <v>1764.96</v>
      </c>
      <c r="F232" s="2">
        <v>9.7000000000000003E-3</v>
      </c>
      <c r="G232" s="1">
        <f>Tabella14[[#This Row],[MAX]]-Tabella14[[#This Row],[MIN]]</f>
        <v>27.379999999999882</v>
      </c>
    </row>
    <row r="233" spans="1:7" x14ac:dyDescent="0.3">
      <c r="A233" s="3">
        <v>42342</v>
      </c>
      <c r="B233" s="1">
        <v>1755.22</v>
      </c>
      <c r="C233" s="1">
        <v>1786.55</v>
      </c>
      <c r="D233" s="1">
        <v>1798.81</v>
      </c>
      <c r="E233" s="1">
        <v>1741.61</v>
      </c>
      <c r="F233" s="2">
        <v>-1.7899999999999999E-2</v>
      </c>
      <c r="G233" s="1">
        <f>Tabella14[[#This Row],[MAX]]-Tabella14[[#This Row],[MIN]]</f>
        <v>57.200000000000045</v>
      </c>
    </row>
    <row r="234" spans="1:7" x14ac:dyDescent="0.3">
      <c r="A234" s="3">
        <v>42345</v>
      </c>
      <c r="B234" s="1">
        <v>1741.14</v>
      </c>
      <c r="C234" s="1">
        <v>1756.11</v>
      </c>
      <c r="D234" s="1">
        <v>1767.34</v>
      </c>
      <c r="E234" s="1">
        <v>1735.09</v>
      </c>
      <c r="F234" s="2">
        <v>-8.0000000000000002E-3</v>
      </c>
      <c r="G234" s="1">
        <f>Tabella14[[#This Row],[MAX]]-Tabella14[[#This Row],[MIN]]</f>
        <v>32.25</v>
      </c>
    </row>
    <row r="235" spans="1:7" x14ac:dyDescent="0.3">
      <c r="A235" s="3">
        <v>42346</v>
      </c>
      <c r="B235" s="1">
        <v>1718.77</v>
      </c>
      <c r="C235" s="1">
        <v>1740.64</v>
      </c>
      <c r="D235" s="1">
        <v>1741.79</v>
      </c>
      <c r="E235" s="1">
        <v>1712.9</v>
      </c>
      <c r="F235" s="2">
        <v>-1.2800000000000001E-2</v>
      </c>
      <c r="G235" s="1">
        <f>Tabella14[[#This Row],[MAX]]-Tabella14[[#This Row],[MIN]]</f>
        <v>28.889999999999873</v>
      </c>
    </row>
    <row r="236" spans="1:7" x14ac:dyDescent="0.3">
      <c r="A236" s="3">
        <v>42347</v>
      </c>
      <c r="B236" s="1">
        <v>1733.09</v>
      </c>
      <c r="C236" s="1">
        <v>1719.84</v>
      </c>
      <c r="D236" s="1">
        <v>1740.47</v>
      </c>
      <c r="E236" s="1">
        <v>1719.84</v>
      </c>
      <c r="F236" s="2">
        <v>8.3000000000000001E-3</v>
      </c>
      <c r="G236" s="1">
        <f>Tabella14[[#This Row],[MAX]]-Tabella14[[#This Row],[MIN]]</f>
        <v>20.630000000000109</v>
      </c>
    </row>
    <row r="237" spans="1:7" x14ac:dyDescent="0.3">
      <c r="A237" s="3">
        <v>42348</v>
      </c>
      <c r="B237" s="1">
        <v>1732.89</v>
      </c>
      <c r="C237" s="1">
        <v>1732.65</v>
      </c>
      <c r="D237" s="1">
        <v>1747.55</v>
      </c>
      <c r="E237" s="1">
        <v>1723.36</v>
      </c>
      <c r="F237" s="2">
        <v>-1E-4</v>
      </c>
      <c r="G237" s="1">
        <f>Tabella14[[#This Row],[MAX]]-Tabella14[[#This Row],[MIN]]</f>
        <v>24.190000000000055</v>
      </c>
    </row>
    <row r="238" spans="1:7" x14ac:dyDescent="0.3">
      <c r="A238" s="3">
        <v>42349</v>
      </c>
      <c r="B238" s="1">
        <v>1720.31</v>
      </c>
      <c r="C238" s="1">
        <v>1732.9</v>
      </c>
      <c r="D238" s="1">
        <v>1732.9</v>
      </c>
      <c r="E238" s="1">
        <v>1711.82</v>
      </c>
      <c r="F238" s="2">
        <v>-7.3000000000000001E-3</v>
      </c>
      <c r="G238" s="1">
        <f>Tabella14[[#This Row],[MAX]]-Tabella14[[#This Row],[MIN]]</f>
        <v>21.080000000000155</v>
      </c>
    </row>
    <row r="239" spans="1:7" x14ac:dyDescent="0.3">
      <c r="A239" s="3">
        <v>42352</v>
      </c>
      <c r="B239" s="1">
        <v>1708.7</v>
      </c>
      <c r="C239" s="1">
        <v>1720.37</v>
      </c>
      <c r="D239" s="1">
        <v>1721.48</v>
      </c>
      <c r="E239" s="1">
        <v>1698.93</v>
      </c>
      <c r="F239" s="2">
        <v>-6.7000000000000002E-3</v>
      </c>
      <c r="G239" s="1">
        <f>Tabella14[[#This Row],[MAX]]-Tabella14[[#This Row],[MIN]]</f>
        <v>22.549999999999955</v>
      </c>
    </row>
    <row r="240" spans="1:7" x14ac:dyDescent="0.3">
      <c r="A240" s="3">
        <v>42353</v>
      </c>
      <c r="B240" s="1">
        <v>1742.46</v>
      </c>
      <c r="C240" s="1">
        <v>1708.89</v>
      </c>
      <c r="D240" s="1">
        <v>1749.52</v>
      </c>
      <c r="E240" s="1">
        <v>1708.89</v>
      </c>
      <c r="F240" s="2">
        <v>1.9800000000000002E-2</v>
      </c>
      <c r="G240" s="1">
        <f>Tabella14[[#This Row],[MAX]]-Tabella14[[#This Row],[MIN]]</f>
        <v>40.629999999999882</v>
      </c>
    </row>
    <row r="241" spans="1:7" x14ac:dyDescent="0.3">
      <c r="A241" s="3">
        <v>42354</v>
      </c>
      <c r="B241" s="1">
        <v>1754.71</v>
      </c>
      <c r="C241" s="1">
        <v>1743.03</v>
      </c>
      <c r="D241" s="1">
        <v>1759.09</v>
      </c>
      <c r="E241" s="1">
        <v>1743.03</v>
      </c>
      <c r="F241" s="2">
        <v>7.0000000000000001E-3</v>
      </c>
      <c r="G241" s="1">
        <f>Tabella14[[#This Row],[MAX]]-Tabella14[[#This Row],[MIN]]</f>
        <v>16.059999999999945</v>
      </c>
    </row>
    <row r="242" spans="1:7" x14ac:dyDescent="0.3">
      <c r="A242" s="3">
        <v>42355</v>
      </c>
      <c r="B242" s="1">
        <v>1780.97</v>
      </c>
      <c r="C242" s="1">
        <v>1754.74</v>
      </c>
      <c r="D242" s="1">
        <v>1786.11</v>
      </c>
      <c r="E242" s="1">
        <v>1754.74</v>
      </c>
      <c r="F242" s="2">
        <v>1.4999999999999999E-2</v>
      </c>
      <c r="G242" s="1">
        <f>Tabella14[[#This Row],[MAX]]-Tabella14[[#This Row],[MIN]]</f>
        <v>31.369999999999891</v>
      </c>
    </row>
    <row r="243" spans="1:7" x14ac:dyDescent="0.3">
      <c r="A243" s="3">
        <v>42356</v>
      </c>
      <c r="B243" s="1">
        <v>1719.16</v>
      </c>
      <c r="C243" s="1">
        <v>1779.42</v>
      </c>
      <c r="D243" s="1">
        <v>1779.42</v>
      </c>
      <c r="E243" s="1">
        <v>1719.16</v>
      </c>
      <c r="F243" s="2">
        <v>-3.4700000000000002E-2</v>
      </c>
      <c r="G243" s="1">
        <f>Tabella14[[#This Row],[MAX]]-Tabella14[[#This Row],[MIN]]</f>
        <v>60.259999999999991</v>
      </c>
    </row>
    <row r="244" spans="1:7" x14ac:dyDescent="0.3">
      <c r="A244" s="3">
        <v>42359</v>
      </c>
      <c r="B244" s="1">
        <v>1716.91</v>
      </c>
      <c r="C244" s="1">
        <v>1719.44</v>
      </c>
      <c r="D244" s="1">
        <v>1737.07</v>
      </c>
      <c r="E244" s="1">
        <v>1710.41</v>
      </c>
      <c r="F244" s="2">
        <v>-1.2999999999999999E-3</v>
      </c>
      <c r="G244" s="1">
        <f>Tabella14[[#This Row],[MAX]]-Tabella14[[#This Row],[MIN]]</f>
        <v>26.659999999999854</v>
      </c>
    </row>
    <row r="245" spans="1:7" x14ac:dyDescent="0.3">
      <c r="A245" s="3">
        <v>42360</v>
      </c>
      <c r="B245" s="1">
        <v>1723.35</v>
      </c>
      <c r="C245" s="1">
        <v>1716.92</v>
      </c>
      <c r="D245" s="1">
        <v>1729.07</v>
      </c>
      <c r="E245" s="1">
        <v>1715.03</v>
      </c>
      <c r="F245" s="2">
        <v>3.8E-3</v>
      </c>
      <c r="G245" s="1">
        <f>Tabella14[[#This Row],[MAX]]-Tabella14[[#This Row],[MIN]]</f>
        <v>14.039999999999964</v>
      </c>
    </row>
    <row r="246" spans="1:7" x14ac:dyDescent="0.3">
      <c r="A246" s="3">
        <v>42361</v>
      </c>
      <c r="B246" s="1">
        <v>1747.85</v>
      </c>
      <c r="C246" s="1">
        <v>1718.65</v>
      </c>
      <c r="D246" s="1">
        <v>1747.85</v>
      </c>
      <c r="E246" s="1">
        <v>1718.65</v>
      </c>
      <c r="F246" s="2">
        <v>1.4200000000000001E-2</v>
      </c>
      <c r="G246" s="1">
        <f>Tabella14[[#This Row],[MAX]]-Tabella14[[#This Row],[MIN]]</f>
        <v>29.199999999999818</v>
      </c>
    </row>
    <row r="247" spans="1:7" x14ac:dyDescent="0.3">
      <c r="A247" s="3">
        <v>42362</v>
      </c>
      <c r="B247" s="1">
        <v>1742.71</v>
      </c>
      <c r="C247" s="1">
        <v>1747.86</v>
      </c>
      <c r="D247" s="1">
        <v>1757.5</v>
      </c>
      <c r="E247" s="1">
        <v>1738.72</v>
      </c>
      <c r="F247" s="2">
        <v>-2.8999999999999998E-3</v>
      </c>
      <c r="G247" s="1">
        <f>Tabella14[[#This Row],[MAX]]-Tabella14[[#This Row],[MIN]]</f>
        <v>18.779999999999973</v>
      </c>
    </row>
    <row r="248" spans="1:7" x14ac:dyDescent="0.3">
      <c r="A248" s="3">
        <v>42363</v>
      </c>
      <c r="B248" s="1">
        <v>1734.21</v>
      </c>
      <c r="C248" s="1">
        <v>1743.77</v>
      </c>
      <c r="D248" s="1">
        <v>1745.96</v>
      </c>
      <c r="E248" s="1">
        <v>1728.27</v>
      </c>
      <c r="F248" s="2">
        <v>-4.8999999999999998E-3</v>
      </c>
      <c r="G248" s="1">
        <f>Tabella14[[#This Row],[MAX]]-Tabella14[[#This Row],[MIN]]</f>
        <v>17.690000000000055</v>
      </c>
    </row>
    <row r="249" spans="1:7" x14ac:dyDescent="0.3">
      <c r="A249" s="3">
        <v>42366</v>
      </c>
      <c r="B249" s="1">
        <v>1731.2</v>
      </c>
      <c r="C249" s="1">
        <v>1734.21</v>
      </c>
      <c r="D249" s="1">
        <v>1736.15</v>
      </c>
      <c r="E249" s="1">
        <v>1722.97</v>
      </c>
      <c r="F249" s="2">
        <v>-1.6999999999999999E-3</v>
      </c>
      <c r="G249" s="1">
        <f>Tabella14[[#This Row],[MAX]]-Tabella14[[#This Row],[MIN]]</f>
        <v>13.180000000000064</v>
      </c>
    </row>
    <row r="250" spans="1:7" x14ac:dyDescent="0.3">
      <c r="A250" s="3">
        <v>42367</v>
      </c>
      <c r="B250" s="1">
        <v>1763.38</v>
      </c>
      <c r="C250" s="1">
        <v>1728.23</v>
      </c>
      <c r="D250" s="1">
        <v>1763.38</v>
      </c>
      <c r="E250" s="1">
        <v>1727.08</v>
      </c>
      <c r="F250" s="2">
        <v>1.8599999999999998E-2</v>
      </c>
      <c r="G250" s="1">
        <f>Tabella14[[#This Row],[MAX]]-Tabella14[[#This Row],[MIN]]</f>
        <v>36.300000000000182</v>
      </c>
    </row>
    <row r="251" spans="1:7" x14ac:dyDescent="0.3">
      <c r="A251" s="3">
        <v>42368</v>
      </c>
      <c r="B251" s="1">
        <v>1761.36</v>
      </c>
      <c r="C251" s="1">
        <v>1763.71</v>
      </c>
      <c r="D251" s="1">
        <v>1770.69</v>
      </c>
      <c r="E251" s="1">
        <v>1751.39</v>
      </c>
      <c r="F251" s="2">
        <v>-1.1000000000000001E-3</v>
      </c>
      <c r="G251" s="1">
        <f>Tabella14[[#This Row],[MAX]]-Tabella14[[#This Row],[MIN]]</f>
        <v>19.299999999999955</v>
      </c>
    </row>
    <row r="252" spans="1:7" x14ac:dyDescent="0.3">
      <c r="A252" s="3">
        <v>42373</v>
      </c>
      <c r="B252" s="1">
        <v>1734.56</v>
      </c>
      <c r="C252" s="1">
        <v>1761.42</v>
      </c>
      <c r="D252" s="1">
        <v>1762.27</v>
      </c>
      <c r="E252" s="1">
        <v>1731.62</v>
      </c>
      <c r="F252" s="2">
        <v>-1.52E-2</v>
      </c>
      <c r="G252" s="1">
        <f>Tabella14[[#This Row],[MAX]]-Tabella14[[#This Row],[MIN]]</f>
        <v>30.650000000000091</v>
      </c>
    </row>
    <row r="253" spans="1:7" x14ac:dyDescent="0.3">
      <c r="A253" s="3">
        <v>42374</v>
      </c>
      <c r="B253" s="1">
        <v>1754.13</v>
      </c>
      <c r="C253" s="1">
        <v>1734.55</v>
      </c>
      <c r="D253" s="1">
        <v>1754.33</v>
      </c>
      <c r="E253" s="1">
        <v>1731.86</v>
      </c>
      <c r="F253" s="2">
        <v>1.1299999999999999E-2</v>
      </c>
      <c r="G253" s="1">
        <f>Tabella14[[#This Row],[MAX]]-Tabella14[[#This Row],[MIN]]</f>
        <v>22.470000000000027</v>
      </c>
    </row>
    <row r="254" spans="1:7" x14ac:dyDescent="0.3">
      <c r="A254" s="3">
        <v>42375</v>
      </c>
      <c r="B254" s="1">
        <v>1748.57</v>
      </c>
      <c r="C254" s="1">
        <v>1753.75</v>
      </c>
      <c r="D254" s="1">
        <v>1758.76</v>
      </c>
      <c r="E254" s="1">
        <v>1738.84</v>
      </c>
      <c r="F254" s="2">
        <v>-3.2000000000000002E-3</v>
      </c>
      <c r="G254" s="1">
        <f>Tabella14[[#This Row],[MAX]]-Tabella14[[#This Row],[MIN]]</f>
        <v>19.920000000000073</v>
      </c>
    </row>
    <row r="255" spans="1:7" x14ac:dyDescent="0.3">
      <c r="A255" s="3">
        <v>42380</v>
      </c>
      <c r="B255" s="1">
        <v>1682.54</v>
      </c>
      <c r="C255" s="1">
        <v>1748.04</v>
      </c>
      <c r="D255" s="1">
        <v>1748.04</v>
      </c>
      <c r="E255" s="1">
        <v>1681.65</v>
      </c>
      <c r="F255" s="2">
        <v>-3.78E-2</v>
      </c>
      <c r="G255" s="1">
        <f>Tabella14[[#This Row],[MAX]]-Tabella14[[#This Row],[MIN]]</f>
        <v>66.389999999999873</v>
      </c>
    </row>
    <row r="256" spans="1:7" x14ac:dyDescent="0.3">
      <c r="A256" s="3">
        <v>42381</v>
      </c>
      <c r="B256" s="1">
        <v>1690.3</v>
      </c>
      <c r="C256" s="1">
        <v>1682.72</v>
      </c>
      <c r="D256" s="1">
        <v>1705.13</v>
      </c>
      <c r="E256" s="1">
        <v>1660.17</v>
      </c>
      <c r="F256" s="2">
        <v>4.5999999999999999E-3</v>
      </c>
      <c r="G256" s="1">
        <f>Tabella14[[#This Row],[MAX]]-Tabella14[[#This Row],[MIN]]</f>
        <v>44.960000000000036</v>
      </c>
    </row>
    <row r="257" spans="1:7" x14ac:dyDescent="0.3">
      <c r="A257" s="3">
        <v>42382</v>
      </c>
      <c r="B257" s="1">
        <v>1684.78</v>
      </c>
      <c r="C257" s="1">
        <v>1692.48</v>
      </c>
      <c r="D257" s="1">
        <v>1708.97</v>
      </c>
      <c r="E257" s="1">
        <v>1682.39</v>
      </c>
      <c r="F257" s="2">
        <v>-3.3E-3</v>
      </c>
      <c r="G257" s="1">
        <f>Tabella14[[#This Row],[MAX]]-Tabella14[[#This Row],[MIN]]</f>
        <v>26.579999999999927</v>
      </c>
    </row>
    <row r="258" spans="1:7" x14ac:dyDescent="0.3">
      <c r="A258" s="3">
        <v>42383</v>
      </c>
      <c r="B258" s="1">
        <v>1680.77</v>
      </c>
      <c r="C258" s="1">
        <v>1684.77</v>
      </c>
      <c r="D258" s="1">
        <v>1685.62</v>
      </c>
      <c r="E258" s="1">
        <v>1658.84</v>
      </c>
      <c r="F258" s="2">
        <v>-2.3999999999999998E-3</v>
      </c>
      <c r="G258" s="1">
        <f>Tabella14[[#This Row],[MAX]]-Tabella14[[#This Row],[MIN]]</f>
        <v>26.779999999999973</v>
      </c>
    </row>
    <row r="259" spans="1:7" x14ac:dyDescent="0.3">
      <c r="A259" s="3">
        <v>42384</v>
      </c>
      <c r="B259" s="1">
        <v>1608.36</v>
      </c>
      <c r="C259" s="1">
        <v>1680.81</v>
      </c>
      <c r="D259" s="1">
        <v>1686.85</v>
      </c>
      <c r="E259" s="1">
        <v>1597.87</v>
      </c>
      <c r="F259" s="2">
        <v>-4.3099999999999999E-2</v>
      </c>
      <c r="G259" s="1">
        <f>Tabella14[[#This Row],[MAX]]-Tabella14[[#This Row],[MIN]]</f>
        <v>88.980000000000018</v>
      </c>
    </row>
    <row r="260" spans="1:7" x14ac:dyDescent="0.3">
      <c r="A260" s="3">
        <v>42387</v>
      </c>
      <c r="B260" s="1">
        <v>1622.43</v>
      </c>
      <c r="C260" s="1">
        <v>1607.88</v>
      </c>
      <c r="D260" s="1">
        <v>1631.42</v>
      </c>
      <c r="E260" s="1">
        <v>1583.04</v>
      </c>
      <c r="F260" s="2">
        <v>8.6999999999999994E-3</v>
      </c>
      <c r="G260" s="1">
        <f>Tabella14[[#This Row],[MAX]]-Tabella14[[#This Row],[MIN]]</f>
        <v>48.380000000000109</v>
      </c>
    </row>
    <row r="261" spans="1:7" x14ac:dyDescent="0.3">
      <c r="A261" s="3">
        <v>42388</v>
      </c>
      <c r="B261" s="1">
        <v>1645.56</v>
      </c>
      <c r="C261" s="1">
        <v>1622.53</v>
      </c>
      <c r="D261" s="1">
        <v>1674.98</v>
      </c>
      <c r="E261" s="1">
        <v>1622.53</v>
      </c>
      <c r="F261" s="2">
        <v>1.43E-2</v>
      </c>
      <c r="G261" s="1">
        <f>Tabella14[[#This Row],[MAX]]-Tabella14[[#This Row],[MIN]]</f>
        <v>52.450000000000045</v>
      </c>
    </row>
    <row r="262" spans="1:7" x14ac:dyDescent="0.3">
      <c r="A262" s="3">
        <v>42389</v>
      </c>
      <c r="B262" s="1">
        <v>1630.39</v>
      </c>
      <c r="C262" s="1">
        <v>1641.62</v>
      </c>
      <c r="D262" s="1">
        <v>1641.62</v>
      </c>
      <c r="E262" s="1">
        <v>1601.73</v>
      </c>
      <c r="F262" s="2">
        <v>-9.1999999999999998E-3</v>
      </c>
      <c r="G262" s="1">
        <f>Tabella14[[#This Row],[MAX]]-Tabella14[[#This Row],[MIN]]</f>
        <v>39.889999999999873</v>
      </c>
    </row>
    <row r="263" spans="1:7" x14ac:dyDescent="0.3">
      <c r="A263" s="3">
        <v>42390</v>
      </c>
      <c r="B263" s="1">
        <v>1677.19</v>
      </c>
      <c r="C263" s="1">
        <v>1630.57</v>
      </c>
      <c r="D263" s="1">
        <v>1684.03</v>
      </c>
      <c r="E263" s="1">
        <v>1630.57</v>
      </c>
      <c r="F263" s="2">
        <v>2.87E-2</v>
      </c>
      <c r="G263" s="1">
        <f>Tabella14[[#This Row],[MAX]]-Tabella14[[#This Row],[MIN]]</f>
        <v>53.460000000000036</v>
      </c>
    </row>
    <row r="264" spans="1:7" x14ac:dyDescent="0.3">
      <c r="A264" s="3">
        <v>42391</v>
      </c>
      <c r="B264" s="1">
        <v>1717.98</v>
      </c>
      <c r="C264" s="1">
        <v>1683.75</v>
      </c>
      <c r="D264" s="1">
        <v>1730.14</v>
      </c>
      <c r="E264" s="1">
        <v>1682.92</v>
      </c>
      <c r="F264" s="2">
        <v>2.4299999999999999E-2</v>
      </c>
      <c r="G264" s="1">
        <f>Tabella14[[#This Row],[MAX]]-Tabella14[[#This Row],[MIN]]</f>
        <v>47.220000000000027</v>
      </c>
    </row>
    <row r="265" spans="1:7" x14ac:dyDescent="0.3">
      <c r="A265" s="3">
        <v>42394</v>
      </c>
      <c r="B265" s="1">
        <v>1716.56</v>
      </c>
      <c r="C265" s="1">
        <v>1718.25</v>
      </c>
      <c r="D265" s="1">
        <v>1725.91</v>
      </c>
      <c r="E265" s="1">
        <v>1700.36</v>
      </c>
      <c r="F265" s="2">
        <v>-8.0000000000000004E-4</v>
      </c>
      <c r="G265" s="1">
        <f>Tabella14[[#This Row],[MAX]]-Tabella14[[#This Row],[MIN]]</f>
        <v>25.550000000000182</v>
      </c>
    </row>
    <row r="266" spans="1:7" x14ac:dyDescent="0.3">
      <c r="A266" s="3">
        <v>42395</v>
      </c>
      <c r="B266" s="1">
        <v>1705.01</v>
      </c>
      <c r="C266" s="1">
        <v>1716.86</v>
      </c>
      <c r="D266" s="1">
        <v>1719.09</v>
      </c>
      <c r="E266" s="1">
        <v>1695.91</v>
      </c>
      <c r="F266" s="2">
        <v>-6.7000000000000002E-3</v>
      </c>
      <c r="G266" s="1">
        <f>Tabella14[[#This Row],[MAX]]-Tabella14[[#This Row],[MIN]]</f>
        <v>23.179999999999836</v>
      </c>
    </row>
    <row r="267" spans="1:7" x14ac:dyDescent="0.3">
      <c r="A267" s="3">
        <v>42396</v>
      </c>
      <c r="B267" s="1">
        <v>1747.57</v>
      </c>
      <c r="C267" s="1">
        <v>1705.1</v>
      </c>
      <c r="D267" s="1">
        <v>1747.57</v>
      </c>
      <c r="E267" s="1">
        <v>1705.1</v>
      </c>
      <c r="F267" s="2">
        <v>2.5000000000000001E-2</v>
      </c>
      <c r="G267" s="1">
        <f>Tabella14[[#This Row],[MAX]]-Tabella14[[#This Row],[MIN]]</f>
        <v>42.470000000000027</v>
      </c>
    </row>
    <row r="268" spans="1:7" x14ac:dyDescent="0.3">
      <c r="A268" s="3">
        <v>42397</v>
      </c>
      <c r="B268" s="1">
        <v>1771.93</v>
      </c>
      <c r="C268" s="1">
        <v>1747.63</v>
      </c>
      <c r="D268" s="1">
        <v>1771.93</v>
      </c>
      <c r="E268" s="1">
        <v>1739.85</v>
      </c>
      <c r="F268" s="2">
        <v>1.3899999999999999E-2</v>
      </c>
      <c r="G268" s="1">
        <f>Tabella14[[#This Row],[MAX]]-Tabella14[[#This Row],[MIN]]</f>
        <v>32.080000000000155</v>
      </c>
    </row>
    <row r="269" spans="1:7" x14ac:dyDescent="0.3">
      <c r="A269" s="3">
        <v>42398</v>
      </c>
      <c r="B269" s="1">
        <v>1784.92</v>
      </c>
      <c r="C269" s="1">
        <v>1772.01</v>
      </c>
      <c r="D269" s="1">
        <v>1788.08</v>
      </c>
      <c r="E269" s="1">
        <v>1758.6</v>
      </c>
      <c r="F269" s="2">
        <v>7.3000000000000001E-3</v>
      </c>
      <c r="G269" s="1">
        <f>Tabella14[[#This Row],[MAX]]-Tabella14[[#This Row],[MIN]]</f>
        <v>29.480000000000018</v>
      </c>
    </row>
    <row r="270" spans="1:7" x14ac:dyDescent="0.3">
      <c r="A270" s="3">
        <v>42401</v>
      </c>
      <c r="B270" s="1">
        <v>1773.21</v>
      </c>
      <c r="C270" s="1">
        <v>1785.01</v>
      </c>
      <c r="D270" s="1">
        <v>1785.01</v>
      </c>
      <c r="E270" s="1">
        <v>1760.26</v>
      </c>
      <c r="F270" s="2">
        <v>-6.6E-3</v>
      </c>
      <c r="G270" s="1">
        <f>Tabella14[[#This Row],[MAX]]-Tabella14[[#This Row],[MIN]]</f>
        <v>24.75</v>
      </c>
    </row>
    <row r="271" spans="1:7" x14ac:dyDescent="0.3">
      <c r="A271" s="3">
        <v>42402</v>
      </c>
      <c r="B271" s="1">
        <v>1758.26</v>
      </c>
      <c r="C271" s="1">
        <v>1771.37</v>
      </c>
      <c r="D271" s="1">
        <v>1785.75</v>
      </c>
      <c r="E271" s="1">
        <v>1749.9</v>
      </c>
      <c r="F271" s="2">
        <v>-8.3999999999999995E-3</v>
      </c>
      <c r="G271" s="1">
        <f>Tabella14[[#This Row],[MAX]]-Tabella14[[#This Row],[MIN]]</f>
        <v>35.849999999999909</v>
      </c>
    </row>
    <row r="272" spans="1:7" x14ac:dyDescent="0.3">
      <c r="A272" s="3">
        <v>42403</v>
      </c>
      <c r="B272" s="1">
        <v>1746.35</v>
      </c>
      <c r="C272" s="1">
        <v>1757.9</v>
      </c>
      <c r="D272" s="1">
        <v>1766.27</v>
      </c>
      <c r="E272" s="1">
        <v>1744.81</v>
      </c>
      <c r="F272" s="2">
        <v>-6.7999999999999996E-3</v>
      </c>
      <c r="G272" s="1">
        <f>Tabella14[[#This Row],[MAX]]-Tabella14[[#This Row],[MIN]]</f>
        <v>21.460000000000036</v>
      </c>
    </row>
    <row r="273" spans="1:7" x14ac:dyDescent="0.3">
      <c r="A273" s="3">
        <v>42404</v>
      </c>
      <c r="B273" s="1">
        <v>1787.93</v>
      </c>
      <c r="C273" s="1">
        <v>1745.21</v>
      </c>
      <c r="D273" s="1">
        <v>1792.48</v>
      </c>
      <c r="E273" s="1">
        <v>1745.21</v>
      </c>
      <c r="F273" s="2">
        <v>2.3800000000000002E-2</v>
      </c>
      <c r="G273" s="1">
        <f>Tabella14[[#This Row],[MAX]]-Tabella14[[#This Row],[MIN]]</f>
        <v>47.269999999999982</v>
      </c>
    </row>
    <row r="274" spans="1:7" x14ac:dyDescent="0.3">
      <c r="A274" s="3">
        <v>42405</v>
      </c>
      <c r="B274" s="1">
        <v>1780.59</v>
      </c>
      <c r="C274" s="1">
        <v>1786.7</v>
      </c>
      <c r="D274" s="1">
        <v>1796.48</v>
      </c>
      <c r="E274" s="1">
        <v>1772.27</v>
      </c>
      <c r="F274" s="2">
        <v>-4.1000000000000003E-3</v>
      </c>
      <c r="G274" s="1">
        <f>Tabella14[[#This Row],[MAX]]-Tabella14[[#This Row],[MIN]]</f>
        <v>24.210000000000036</v>
      </c>
    </row>
    <row r="275" spans="1:7" x14ac:dyDescent="0.3">
      <c r="A275" s="3">
        <v>42408</v>
      </c>
      <c r="B275" s="1">
        <v>1744.27</v>
      </c>
      <c r="C275" s="1">
        <v>1780.26</v>
      </c>
      <c r="D275" s="1">
        <v>1784.56</v>
      </c>
      <c r="E275" s="1">
        <v>1737.06</v>
      </c>
      <c r="F275" s="2">
        <v>-2.0400000000000001E-2</v>
      </c>
      <c r="G275" s="1">
        <f>Tabella14[[#This Row],[MAX]]-Tabella14[[#This Row],[MIN]]</f>
        <v>47.5</v>
      </c>
    </row>
    <row r="276" spans="1:7" x14ac:dyDescent="0.3">
      <c r="A276" s="3">
        <v>42409</v>
      </c>
      <c r="B276" s="1">
        <v>1723.36</v>
      </c>
      <c r="C276" s="1">
        <v>1744.17</v>
      </c>
      <c r="D276" s="1">
        <v>1752.89</v>
      </c>
      <c r="E276" s="1">
        <v>1715.03</v>
      </c>
      <c r="F276" s="2">
        <v>-1.2E-2</v>
      </c>
      <c r="G276" s="1">
        <f>Tabella14[[#This Row],[MAX]]-Tabella14[[#This Row],[MIN]]</f>
        <v>37.860000000000127</v>
      </c>
    </row>
    <row r="277" spans="1:7" x14ac:dyDescent="0.3">
      <c r="A277" s="3">
        <v>42410</v>
      </c>
      <c r="B277" s="1">
        <v>1730.83</v>
      </c>
      <c r="C277" s="1">
        <v>1722.5</v>
      </c>
      <c r="D277" s="1">
        <v>1740.71</v>
      </c>
      <c r="E277" s="1">
        <v>1710.34</v>
      </c>
      <c r="F277" s="2">
        <v>4.3E-3</v>
      </c>
      <c r="G277" s="1">
        <f>Tabella14[[#This Row],[MAX]]-Tabella14[[#This Row],[MIN]]</f>
        <v>30.370000000000118</v>
      </c>
    </row>
    <row r="278" spans="1:7" x14ac:dyDescent="0.3">
      <c r="A278" s="3">
        <v>42411</v>
      </c>
      <c r="B278" s="1">
        <v>1711.58</v>
      </c>
      <c r="C278" s="1">
        <v>1729.42</v>
      </c>
      <c r="D278" s="1">
        <v>1729.42</v>
      </c>
      <c r="E278" s="1">
        <v>1688.13</v>
      </c>
      <c r="F278" s="2">
        <v>-1.11E-2</v>
      </c>
      <c r="G278" s="1">
        <f>Tabella14[[#This Row],[MAX]]-Tabella14[[#This Row],[MIN]]</f>
        <v>41.289999999999964</v>
      </c>
    </row>
    <row r="279" spans="1:7" x14ac:dyDescent="0.3">
      <c r="A279" s="3">
        <v>42412</v>
      </c>
      <c r="B279" s="1">
        <v>1726.04</v>
      </c>
      <c r="C279" s="1">
        <v>1711.6</v>
      </c>
      <c r="D279" s="1">
        <v>1733.66</v>
      </c>
      <c r="E279" s="1">
        <v>1711.6</v>
      </c>
      <c r="F279" s="2">
        <v>8.3999999999999995E-3</v>
      </c>
      <c r="G279" s="1">
        <f>Tabella14[[#This Row],[MAX]]-Tabella14[[#This Row],[MIN]]</f>
        <v>22.060000000000173</v>
      </c>
    </row>
    <row r="280" spans="1:7" x14ac:dyDescent="0.3">
      <c r="A280" s="3">
        <v>42415</v>
      </c>
      <c r="B280" s="1">
        <v>1738.54</v>
      </c>
      <c r="C280" s="1">
        <v>1726.08</v>
      </c>
      <c r="D280" s="1">
        <v>1746.36</v>
      </c>
      <c r="E280" s="1">
        <v>1726.08</v>
      </c>
      <c r="F280" s="2">
        <v>7.1999999999999998E-3</v>
      </c>
      <c r="G280" s="1">
        <f>Tabella14[[#This Row],[MAX]]-Tabella14[[#This Row],[MIN]]</f>
        <v>20.279999999999973</v>
      </c>
    </row>
    <row r="281" spans="1:7" x14ac:dyDescent="0.3">
      <c r="A281" s="3">
        <v>42416</v>
      </c>
      <c r="B281" s="1">
        <v>1753.86</v>
      </c>
      <c r="C281" s="1">
        <v>1738.89</v>
      </c>
      <c r="D281" s="1">
        <v>1758.17</v>
      </c>
      <c r="E281" s="1">
        <v>1738.89</v>
      </c>
      <c r="F281" s="2">
        <v>8.8000000000000005E-3</v>
      </c>
      <c r="G281" s="1">
        <f>Tabella14[[#This Row],[MAX]]-Tabella14[[#This Row],[MIN]]</f>
        <v>19.279999999999973</v>
      </c>
    </row>
    <row r="282" spans="1:7" x14ac:dyDescent="0.3">
      <c r="A282" s="3">
        <v>42417</v>
      </c>
      <c r="B282" s="1">
        <v>1770.31</v>
      </c>
      <c r="C282" s="1">
        <v>1753.86</v>
      </c>
      <c r="D282" s="1">
        <v>1776.83</v>
      </c>
      <c r="E282" s="1">
        <v>1750.06</v>
      </c>
      <c r="F282" s="2">
        <v>9.4000000000000004E-3</v>
      </c>
      <c r="G282" s="1">
        <f>Tabella14[[#This Row],[MAX]]-Tabella14[[#This Row],[MIN]]</f>
        <v>26.769999999999982</v>
      </c>
    </row>
    <row r="283" spans="1:7" x14ac:dyDescent="0.3">
      <c r="A283" s="3">
        <v>42418</v>
      </c>
      <c r="B283" s="1">
        <v>1807.21</v>
      </c>
      <c r="C283" s="1">
        <v>1770.3</v>
      </c>
      <c r="D283" s="1">
        <v>1807.32</v>
      </c>
      <c r="E283" s="1">
        <v>1770.3</v>
      </c>
      <c r="F283" s="2">
        <v>2.0799999999999999E-2</v>
      </c>
      <c r="G283" s="1">
        <f>Tabella14[[#This Row],[MAX]]-Tabella14[[#This Row],[MIN]]</f>
        <v>37.019999999999982</v>
      </c>
    </row>
    <row r="284" spans="1:7" x14ac:dyDescent="0.3">
      <c r="A284" s="3">
        <v>42419</v>
      </c>
      <c r="B284" s="1">
        <v>1793.37</v>
      </c>
      <c r="C284" s="1">
        <v>1805.82</v>
      </c>
      <c r="D284" s="1">
        <v>1805.82</v>
      </c>
      <c r="E284" s="1">
        <v>1778.96</v>
      </c>
      <c r="F284" s="2">
        <v>-7.7000000000000002E-3</v>
      </c>
      <c r="G284" s="1">
        <f>Tabella14[[#This Row],[MAX]]-Tabella14[[#This Row],[MIN]]</f>
        <v>26.8599999999999</v>
      </c>
    </row>
    <row r="285" spans="1:7" x14ac:dyDescent="0.3">
      <c r="A285" s="3">
        <v>42420</v>
      </c>
      <c r="B285" s="1">
        <v>1790.15</v>
      </c>
      <c r="C285" s="1">
        <v>1793.68</v>
      </c>
      <c r="D285" s="1">
        <v>1798.77</v>
      </c>
      <c r="E285" s="1">
        <v>1786.92</v>
      </c>
      <c r="F285" s="2">
        <v>-1.8E-3</v>
      </c>
      <c r="G285" s="1">
        <f>Tabella14[[#This Row],[MAX]]-Tabella14[[#This Row],[MIN]]</f>
        <v>11.849999999999909</v>
      </c>
    </row>
    <row r="286" spans="1:7" x14ac:dyDescent="0.3">
      <c r="A286" s="3">
        <v>42422</v>
      </c>
      <c r="B286" s="1">
        <v>1822.38</v>
      </c>
      <c r="C286" s="1">
        <v>1790.46</v>
      </c>
      <c r="D286" s="1">
        <v>1825</v>
      </c>
      <c r="E286" s="1">
        <v>1790.46</v>
      </c>
      <c r="F286" s="2">
        <v>1.7999999999999999E-2</v>
      </c>
      <c r="G286" s="1">
        <f>Tabella14[[#This Row],[MAX]]-Tabella14[[#This Row],[MIN]]</f>
        <v>34.539999999999964</v>
      </c>
    </row>
    <row r="287" spans="1:7" x14ac:dyDescent="0.3">
      <c r="A287" s="3">
        <v>42424</v>
      </c>
      <c r="B287" s="1">
        <v>1797.27</v>
      </c>
      <c r="C287" s="1">
        <v>1811.08</v>
      </c>
      <c r="D287" s="1">
        <v>1812.94</v>
      </c>
      <c r="E287" s="1">
        <v>1784.54</v>
      </c>
      <c r="F287" s="2">
        <v>-1.38E-2</v>
      </c>
      <c r="G287" s="1">
        <f>Tabella14[[#This Row],[MAX]]-Tabella14[[#This Row],[MIN]]</f>
        <v>28.400000000000091</v>
      </c>
    </row>
    <row r="288" spans="1:7" x14ac:dyDescent="0.3">
      <c r="A288" s="3">
        <v>42425</v>
      </c>
      <c r="B288" s="1">
        <v>1803.89</v>
      </c>
      <c r="C288" s="1">
        <v>1802.37</v>
      </c>
      <c r="D288" s="1">
        <v>1819.19</v>
      </c>
      <c r="E288" s="1">
        <v>1777.7</v>
      </c>
      <c r="F288" s="2">
        <v>3.7000000000000002E-3</v>
      </c>
      <c r="G288" s="1">
        <f>Tabella14[[#This Row],[MAX]]-Tabella14[[#This Row],[MIN]]</f>
        <v>41.490000000000009</v>
      </c>
    </row>
    <row r="289" spans="1:7" x14ac:dyDescent="0.3">
      <c r="A289" s="3">
        <v>42426</v>
      </c>
      <c r="B289" s="1">
        <v>1816.73</v>
      </c>
      <c r="C289" s="1">
        <v>1815.99</v>
      </c>
      <c r="D289" s="1">
        <v>1831.7</v>
      </c>
      <c r="E289" s="1">
        <v>1811.66</v>
      </c>
      <c r="F289" s="2">
        <v>7.1000000000000004E-3</v>
      </c>
      <c r="G289" s="1">
        <f>Tabella14[[#This Row],[MAX]]-Tabella14[[#This Row],[MIN]]</f>
        <v>20.039999999999964</v>
      </c>
    </row>
    <row r="290" spans="1:7" x14ac:dyDescent="0.3">
      <c r="A290" s="3">
        <v>42429</v>
      </c>
      <c r="B290" s="1">
        <v>1840.17</v>
      </c>
      <c r="C290" s="1">
        <v>1811.53</v>
      </c>
      <c r="D290" s="1">
        <v>1841.56</v>
      </c>
      <c r="E290" s="1">
        <v>1798.51</v>
      </c>
      <c r="F290" s="2">
        <v>1.29E-2</v>
      </c>
      <c r="G290" s="1">
        <f>Tabella14[[#This Row],[MAX]]-Tabella14[[#This Row],[MIN]]</f>
        <v>43.049999999999955</v>
      </c>
    </row>
    <row r="291" spans="1:7" x14ac:dyDescent="0.3">
      <c r="A291" s="3">
        <v>42430</v>
      </c>
      <c r="B291" s="1">
        <v>1844.17</v>
      </c>
      <c r="C291" s="1">
        <v>1841.43</v>
      </c>
      <c r="D291" s="1">
        <v>1851.88</v>
      </c>
      <c r="E291" s="1">
        <v>1838.41</v>
      </c>
      <c r="F291" s="2">
        <v>2.2000000000000001E-3</v>
      </c>
      <c r="G291" s="1">
        <f>Tabella14[[#This Row],[MAX]]-Tabella14[[#This Row],[MIN]]</f>
        <v>13.470000000000027</v>
      </c>
    </row>
    <row r="292" spans="1:7" x14ac:dyDescent="0.3">
      <c r="A292" s="3">
        <v>42431</v>
      </c>
      <c r="B292" s="1">
        <v>1832.84</v>
      </c>
      <c r="C292" s="1">
        <v>1853.32</v>
      </c>
      <c r="D292" s="1">
        <v>1856.08</v>
      </c>
      <c r="E292" s="1">
        <v>1826.41</v>
      </c>
      <c r="F292" s="2">
        <v>-6.1000000000000004E-3</v>
      </c>
      <c r="G292" s="1">
        <f>Tabella14[[#This Row],[MAX]]-Tabella14[[#This Row],[MIN]]</f>
        <v>29.669999999999845</v>
      </c>
    </row>
    <row r="293" spans="1:7" x14ac:dyDescent="0.3">
      <c r="A293" s="3">
        <v>42432</v>
      </c>
      <c r="B293" s="1">
        <v>1858.69</v>
      </c>
      <c r="C293" s="1">
        <v>1836.07</v>
      </c>
      <c r="D293" s="1">
        <v>1863.95</v>
      </c>
      <c r="E293" s="1">
        <v>1836.07</v>
      </c>
      <c r="F293" s="2">
        <v>1.41E-2</v>
      </c>
      <c r="G293" s="1">
        <f>Tabella14[[#This Row],[MAX]]-Tabella14[[#This Row],[MIN]]</f>
        <v>27.880000000000109</v>
      </c>
    </row>
    <row r="294" spans="1:7" x14ac:dyDescent="0.3">
      <c r="A294" s="3">
        <v>42433</v>
      </c>
      <c r="B294" s="1">
        <v>1878.29</v>
      </c>
      <c r="C294" s="1">
        <v>1863.15</v>
      </c>
      <c r="D294" s="1">
        <v>1878.29</v>
      </c>
      <c r="E294" s="1">
        <v>1853.81</v>
      </c>
      <c r="F294" s="2">
        <v>1.0500000000000001E-2</v>
      </c>
      <c r="G294" s="1">
        <f>Tabella14[[#This Row],[MAX]]-Tabella14[[#This Row],[MIN]]</f>
        <v>24.480000000000018</v>
      </c>
    </row>
    <row r="295" spans="1:7" x14ac:dyDescent="0.3">
      <c r="A295" s="3">
        <v>42436</v>
      </c>
      <c r="B295" s="1">
        <v>1909.57</v>
      </c>
      <c r="C295" s="1">
        <v>1883.38</v>
      </c>
      <c r="D295" s="1">
        <v>1909.57</v>
      </c>
      <c r="E295" s="1">
        <v>1883.38</v>
      </c>
      <c r="F295" s="2">
        <v>1.67E-2</v>
      </c>
      <c r="G295" s="1">
        <f>Tabella14[[#This Row],[MAX]]-Tabella14[[#This Row],[MIN]]</f>
        <v>26.189999999999827</v>
      </c>
    </row>
    <row r="296" spans="1:7" x14ac:dyDescent="0.3">
      <c r="A296" s="3">
        <v>42438</v>
      </c>
      <c r="B296" s="1">
        <v>1883</v>
      </c>
      <c r="C296" s="1">
        <v>1899.19</v>
      </c>
      <c r="D296" s="1">
        <v>1906.99</v>
      </c>
      <c r="E296" s="1">
        <v>1875.51</v>
      </c>
      <c r="F296" s="2">
        <v>-1.3899999999999999E-2</v>
      </c>
      <c r="G296" s="1">
        <f>Tabella14[[#This Row],[MAX]]-Tabella14[[#This Row],[MIN]]</f>
        <v>31.480000000000018</v>
      </c>
    </row>
    <row r="297" spans="1:7" x14ac:dyDescent="0.3">
      <c r="A297" s="3">
        <v>42439</v>
      </c>
      <c r="B297" s="1">
        <v>1884.63</v>
      </c>
      <c r="C297" s="1">
        <v>1885.97</v>
      </c>
      <c r="D297" s="1">
        <v>1896.06</v>
      </c>
      <c r="E297" s="1">
        <v>1875.62</v>
      </c>
      <c r="F297" s="2">
        <v>8.9999999999999998E-4</v>
      </c>
      <c r="G297" s="1">
        <f>Tabella14[[#This Row],[MAX]]-Tabella14[[#This Row],[MIN]]</f>
        <v>20.440000000000055</v>
      </c>
    </row>
    <row r="298" spans="1:7" x14ac:dyDescent="0.3">
      <c r="A298" s="3">
        <v>42440</v>
      </c>
      <c r="B298" s="1">
        <v>1876.54</v>
      </c>
      <c r="C298" s="1">
        <v>1886.85</v>
      </c>
      <c r="D298" s="1">
        <v>1888.77</v>
      </c>
      <c r="E298" s="1">
        <v>1868.22</v>
      </c>
      <c r="F298" s="2">
        <v>-4.3E-3</v>
      </c>
      <c r="G298" s="1">
        <f>Tabella14[[#This Row],[MAX]]-Tabella14[[#This Row],[MIN]]</f>
        <v>20.549999999999955</v>
      </c>
    </row>
    <row r="299" spans="1:7" x14ac:dyDescent="0.3">
      <c r="A299" s="3">
        <v>42443</v>
      </c>
      <c r="B299" s="1">
        <v>1865.31</v>
      </c>
      <c r="C299" s="1">
        <v>1877.23</v>
      </c>
      <c r="D299" s="1">
        <v>1880.41</v>
      </c>
      <c r="E299" s="1">
        <v>1857.19</v>
      </c>
      <c r="F299" s="2">
        <v>-6.0000000000000001E-3</v>
      </c>
      <c r="G299" s="1">
        <f>Tabella14[[#This Row],[MAX]]-Tabella14[[#This Row],[MIN]]</f>
        <v>23.220000000000027</v>
      </c>
    </row>
    <row r="300" spans="1:7" x14ac:dyDescent="0.3">
      <c r="A300" s="3">
        <v>42444</v>
      </c>
      <c r="B300" s="1">
        <v>1855.06</v>
      </c>
      <c r="C300" s="1">
        <v>1871.79</v>
      </c>
      <c r="D300" s="1">
        <v>1879</v>
      </c>
      <c r="E300" s="1">
        <v>1851.49</v>
      </c>
      <c r="F300" s="2">
        <v>-5.4999999999999997E-3</v>
      </c>
      <c r="G300" s="1">
        <f>Tabella14[[#This Row],[MAX]]-Tabella14[[#This Row],[MIN]]</f>
        <v>27.509999999999991</v>
      </c>
    </row>
    <row r="301" spans="1:7" x14ac:dyDescent="0.3">
      <c r="A301" s="3">
        <v>42445</v>
      </c>
      <c r="B301" s="1">
        <v>1871.2</v>
      </c>
      <c r="C301" s="1">
        <v>1858.01</v>
      </c>
      <c r="D301" s="1">
        <v>1871.2</v>
      </c>
      <c r="E301" s="1">
        <v>1852.92</v>
      </c>
      <c r="F301" s="2">
        <v>8.6999999999999994E-3</v>
      </c>
      <c r="G301" s="1">
        <f>Tabella14[[#This Row],[MAX]]-Tabella14[[#This Row],[MIN]]</f>
        <v>18.279999999999973</v>
      </c>
    </row>
    <row r="302" spans="1:7" x14ac:dyDescent="0.3">
      <c r="A302" s="3">
        <v>42446</v>
      </c>
      <c r="B302" s="1">
        <v>1890.79</v>
      </c>
      <c r="C302" s="1">
        <v>1876.61</v>
      </c>
      <c r="D302" s="1">
        <v>1900.12</v>
      </c>
      <c r="E302" s="1">
        <v>1874.39</v>
      </c>
      <c r="F302" s="2">
        <v>1.0500000000000001E-2</v>
      </c>
      <c r="G302" s="1">
        <f>Tabella14[[#This Row],[MAX]]-Tabella14[[#This Row],[MIN]]</f>
        <v>25.729999999999791</v>
      </c>
    </row>
    <row r="303" spans="1:7" x14ac:dyDescent="0.3">
      <c r="A303" s="3">
        <v>42447</v>
      </c>
      <c r="B303" s="1">
        <v>1914.02</v>
      </c>
      <c r="C303" s="1">
        <v>1892.81</v>
      </c>
      <c r="D303" s="1">
        <v>1923.5</v>
      </c>
      <c r="E303" s="1">
        <v>1885.15</v>
      </c>
      <c r="F303" s="2">
        <v>1.23E-2</v>
      </c>
      <c r="G303" s="1">
        <f>Tabella14[[#This Row],[MAX]]-Tabella14[[#This Row],[MIN]]</f>
        <v>38.349999999999909</v>
      </c>
    </row>
    <row r="304" spans="1:7" x14ac:dyDescent="0.3">
      <c r="A304" s="3">
        <v>42450</v>
      </c>
      <c r="B304" s="1">
        <v>1904.5</v>
      </c>
      <c r="C304" s="1">
        <v>1905.96</v>
      </c>
      <c r="D304" s="1">
        <v>1906.34</v>
      </c>
      <c r="E304" s="1">
        <v>1886.76</v>
      </c>
      <c r="F304" s="2">
        <v>-5.0000000000000001E-3</v>
      </c>
      <c r="G304" s="1">
        <f>Tabella14[[#This Row],[MAX]]-Tabella14[[#This Row],[MIN]]</f>
        <v>19.579999999999927</v>
      </c>
    </row>
    <row r="305" spans="1:7" x14ac:dyDescent="0.3">
      <c r="A305" s="3">
        <v>42451</v>
      </c>
      <c r="B305" s="1">
        <v>1903.47</v>
      </c>
      <c r="C305" s="1">
        <v>1905.76</v>
      </c>
      <c r="D305" s="1">
        <v>1916.27</v>
      </c>
      <c r="E305" s="1">
        <v>1888.59</v>
      </c>
      <c r="F305" s="2">
        <v>-5.0000000000000001E-4</v>
      </c>
      <c r="G305" s="1">
        <f>Tabella14[[#This Row],[MAX]]-Tabella14[[#This Row],[MIN]]</f>
        <v>27.680000000000064</v>
      </c>
    </row>
    <row r="306" spans="1:7" x14ac:dyDescent="0.3">
      <c r="A306" s="3">
        <v>42452</v>
      </c>
      <c r="B306" s="1">
        <v>1879.89</v>
      </c>
      <c r="C306" s="1">
        <v>1900.09</v>
      </c>
      <c r="D306" s="1">
        <v>1906.38</v>
      </c>
      <c r="E306" s="1">
        <v>1869.32</v>
      </c>
      <c r="F306" s="2">
        <v>-1.24E-2</v>
      </c>
      <c r="G306" s="1">
        <f>Tabella14[[#This Row],[MAX]]-Tabella14[[#This Row],[MIN]]</f>
        <v>37.060000000000173</v>
      </c>
    </row>
    <row r="307" spans="1:7" x14ac:dyDescent="0.3">
      <c r="A307" s="3">
        <v>42453</v>
      </c>
      <c r="B307" s="1">
        <v>1866.67</v>
      </c>
      <c r="C307" s="1">
        <v>1872.88</v>
      </c>
      <c r="D307" s="1">
        <v>1875.27</v>
      </c>
      <c r="E307" s="1">
        <v>1857.27</v>
      </c>
      <c r="F307" s="2">
        <v>-7.0000000000000001E-3</v>
      </c>
      <c r="G307" s="1">
        <f>Tabella14[[#This Row],[MAX]]-Tabella14[[#This Row],[MIN]]</f>
        <v>18</v>
      </c>
    </row>
    <row r="308" spans="1:7" x14ac:dyDescent="0.3">
      <c r="A308" s="3">
        <v>42454</v>
      </c>
      <c r="B308" s="1">
        <v>1866.23</v>
      </c>
      <c r="C308" s="1">
        <v>1869.6</v>
      </c>
      <c r="D308" s="1">
        <v>1879.79</v>
      </c>
      <c r="E308" s="1">
        <v>1865.37</v>
      </c>
      <c r="F308" s="2">
        <v>-2.0000000000000001E-4</v>
      </c>
      <c r="G308" s="1">
        <f>Tabella14[[#This Row],[MAX]]-Tabella14[[#This Row],[MIN]]</f>
        <v>14.420000000000073</v>
      </c>
    </row>
    <row r="309" spans="1:7" x14ac:dyDescent="0.3">
      <c r="A309" s="3">
        <v>42457</v>
      </c>
      <c r="B309" s="1">
        <v>1849.31</v>
      </c>
      <c r="C309" s="1">
        <v>1871.93</v>
      </c>
      <c r="D309" s="1">
        <v>1879.47</v>
      </c>
      <c r="E309" s="1">
        <v>1844.73</v>
      </c>
      <c r="F309" s="2">
        <v>-9.1000000000000004E-3</v>
      </c>
      <c r="G309" s="1">
        <f>Tabella14[[#This Row],[MAX]]-Tabella14[[#This Row],[MIN]]</f>
        <v>34.740000000000009</v>
      </c>
    </row>
    <row r="310" spans="1:7" x14ac:dyDescent="0.3">
      <c r="A310" s="3">
        <v>42458</v>
      </c>
      <c r="B310" s="1">
        <v>1845.2</v>
      </c>
      <c r="C310" s="1">
        <v>1849.11</v>
      </c>
      <c r="D310" s="1">
        <v>1850.93</v>
      </c>
      <c r="E310" s="1">
        <v>1825.99</v>
      </c>
      <c r="F310" s="2">
        <v>-2.2000000000000001E-3</v>
      </c>
      <c r="G310" s="1">
        <f>Tabella14[[#This Row],[MAX]]-Tabella14[[#This Row],[MIN]]</f>
        <v>24.940000000000055</v>
      </c>
    </row>
    <row r="311" spans="1:7" x14ac:dyDescent="0.3">
      <c r="A311" s="3">
        <v>42459</v>
      </c>
      <c r="B311" s="1">
        <v>1868.1</v>
      </c>
      <c r="C311" s="1">
        <v>1853.35</v>
      </c>
      <c r="D311" s="1">
        <v>1876.32</v>
      </c>
      <c r="E311" s="1">
        <v>1847.78</v>
      </c>
      <c r="F311" s="2">
        <v>1.24E-2</v>
      </c>
      <c r="G311" s="1">
        <f>Tabella14[[#This Row],[MAX]]-Tabella14[[#This Row],[MIN]]</f>
        <v>28.539999999999964</v>
      </c>
    </row>
    <row r="312" spans="1:7" x14ac:dyDescent="0.3">
      <c r="A312" s="3">
        <v>42460</v>
      </c>
      <c r="B312" s="1">
        <v>1871.15</v>
      </c>
      <c r="C312" s="1">
        <v>1865.1</v>
      </c>
      <c r="D312" s="1">
        <v>1876.55</v>
      </c>
      <c r="E312" s="1">
        <v>1851.35</v>
      </c>
      <c r="F312" s="2">
        <v>1.6000000000000001E-3</v>
      </c>
      <c r="G312" s="1">
        <f>Tabella14[[#This Row],[MAX]]-Tabella14[[#This Row],[MIN]]</f>
        <v>25.200000000000045</v>
      </c>
    </row>
    <row r="313" spans="1:7" x14ac:dyDescent="0.3">
      <c r="A313" s="3">
        <v>42461</v>
      </c>
      <c r="B313" s="1">
        <v>1856.77</v>
      </c>
      <c r="C313" s="1">
        <v>1860.53</v>
      </c>
      <c r="D313" s="1">
        <v>1861.49</v>
      </c>
      <c r="E313" s="1">
        <v>1833.61</v>
      </c>
      <c r="F313" s="2">
        <v>-7.7000000000000002E-3</v>
      </c>
      <c r="G313" s="1">
        <f>Tabella14[[#This Row],[MAX]]-Tabella14[[#This Row],[MIN]]</f>
        <v>27.880000000000109</v>
      </c>
    </row>
    <row r="314" spans="1:7" x14ac:dyDescent="0.3">
      <c r="A314" s="3">
        <v>42464</v>
      </c>
      <c r="B314" s="1">
        <v>1866.64</v>
      </c>
      <c r="C314" s="1">
        <v>1854.37</v>
      </c>
      <c r="D314" s="1">
        <v>1876.08</v>
      </c>
      <c r="E314" s="1">
        <v>1853.54</v>
      </c>
      <c r="F314" s="2">
        <v>5.3E-3</v>
      </c>
      <c r="G314" s="1">
        <f>Tabella14[[#This Row],[MAX]]-Tabella14[[#This Row],[MIN]]</f>
        <v>22.539999999999964</v>
      </c>
    </row>
    <row r="315" spans="1:7" x14ac:dyDescent="0.3">
      <c r="A315" s="3">
        <v>42465</v>
      </c>
      <c r="B315" s="1">
        <v>1857.09</v>
      </c>
      <c r="C315" s="1">
        <v>1859.51</v>
      </c>
      <c r="D315" s="1">
        <v>1861.39</v>
      </c>
      <c r="E315" s="1">
        <v>1847.62</v>
      </c>
      <c r="F315" s="2">
        <v>-5.1000000000000004E-3</v>
      </c>
      <c r="G315" s="1">
        <f>Tabella14[[#This Row],[MAX]]-Tabella14[[#This Row],[MIN]]</f>
        <v>13.770000000000209</v>
      </c>
    </row>
    <row r="316" spans="1:7" x14ac:dyDescent="0.3">
      <c r="A316" s="3">
        <v>42466</v>
      </c>
      <c r="B316" s="1">
        <v>1860.17</v>
      </c>
      <c r="C316" s="1">
        <v>1863.3</v>
      </c>
      <c r="D316" s="1">
        <v>1867.96</v>
      </c>
      <c r="E316" s="1">
        <v>1850.83</v>
      </c>
      <c r="F316" s="2">
        <v>1.6999999999999999E-3</v>
      </c>
      <c r="G316" s="1">
        <f>Tabella14[[#This Row],[MAX]]-Tabella14[[#This Row],[MIN]]</f>
        <v>17.130000000000109</v>
      </c>
    </row>
    <row r="317" spans="1:7" x14ac:dyDescent="0.3">
      <c r="A317" s="3">
        <v>42467</v>
      </c>
      <c r="B317" s="1">
        <v>1858.85</v>
      </c>
      <c r="C317" s="1">
        <v>1865.97</v>
      </c>
      <c r="D317" s="1">
        <v>1872.51</v>
      </c>
      <c r="E317" s="1">
        <v>1848.19</v>
      </c>
      <c r="F317" s="2">
        <v>-6.9999999999999999E-4</v>
      </c>
      <c r="G317" s="1">
        <f>Tabella14[[#This Row],[MAX]]-Tabella14[[#This Row],[MIN]]</f>
        <v>24.319999999999936</v>
      </c>
    </row>
    <row r="318" spans="1:7" x14ac:dyDescent="0.3">
      <c r="A318" s="3">
        <v>42468</v>
      </c>
      <c r="B318" s="1">
        <v>1877.27</v>
      </c>
      <c r="C318" s="1">
        <v>1860.93</v>
      </c>
      <c r="D318" s="1">
        <v>1879.64</v>
      </c>
      <c r="E318" s="1">
        <v>1857.44</v>
      </c>
      <c r="F318" s="2">
        <v>9.9000000000000008E-3</v>
      </c>
      <c r="G318" s="1">
        <f>Tabella14[[#This Row],[MAX]]-Tabella14[[#This Row],[MIN]]</f>
        <v>22.200000000000045</v>
      </c>
    </row>
    <row r="319" spans="1:7" x14ac:dyDescent="0.3">
      <c r="A319" s="3">
        <v>42471</v>
      </c>
      <c r="B319" s="1">
        <v>1906.9</v>
      </c>
      <c r="C319" s="1">
        <v>1875.74</v>
      </c>
      <c r="D319" s="1">
        <v>1907.5</v>
      </c>
      <c r="E319" s="1">
        <v>1872.5</v>
      </c>
      <c r="F319" s="2">
        <v>1.5800000000000002E-2</v>
      </c>
      <c r="G319" s="1">
        <f>Tabella14[[#This Row],[MAX]]-Tabella14[[#This Row],[MIN]]</f>
        <v>35</v>
      </c>
    </row>
    <row r="320" spans="1:7" x14ac:dyDescent="0.3">
      <c r="A320" s="3">
        <v>42472</v>
      </c>
      <c r="B320" s="1">
        <v>1899.26</v>
      </c>
      <c r="C320" s="1">
        <v>1907.56</v>
      </c>
      <c r="D320" s="1">
        <v>1910.59</v>
      </c>
      <c r="E320" s="1">
        <v>1889.02</v>
      </c>
      <c r="F320" s="2">
        <v>-4.0000000000000001E-3</v>
      </c>
      <c r="G320" s="1">
        <f>Tabella14[[#This Row],[MAX]]-Tabella14[[#This Row],[MIN]]</f>
        <v>21.569999999999936</v>
      </c>
    </row>
    <row r="321" spans="1:7" x14ac:dyDescent="0.3">
      <c r="A321" s="3">
        <v>42473</v>
      </c>
      <c r="B321" s="1">
        <v>1932.8</v>
      </c>
      <c r="C321" s="1">
        <v>1903.47</v>
      </c>
      <c r="D321" s="1">
        <v>1944.32</v>
      </c>
      <c r="E321" s="1">
        <v>1903.47</v>
      </c>
      <c r="F321" s="2">
        <v>1.77E-2</v>
      </c>
      <c r="G321" s="1">
        <f>Tabella14[[#This Row],[MAX]]-Tabella14[[#This Row],[MIN]]</f>
        <v>40.849999999999909</v>
      </c>
    </row>
    <row r="322" spans="1:7" x14ac:dyDescent="0.3">
      <c r="A322" s="3">
        <v>42474</v>
      </c>
      <c r="B322" s="1">
        <v>1915.85</v>
      </c>
      <c r="C322" s="1">
        <v>1929.87</v>
      </c>
      <c r="D322" s="1">
        <v>1948.84</v>
      </c>
      <c r="E322" s="1">
        <v>1902.64</v>
      </c>
      <c r="F322" s="2">
        <v>-8.8000000000000005E-3</v>
      </c>
      <c r="G322" s="1">
        <f>Tabella14[[#This Row],[MAX]]-Tabella14[[#This Row],[MIN]]</f>
        <v>46.199999999999818</v>
      </c>
    </row>
    <row r="323" spans="1:7" x14ac:dyDescent="0.3">
      <c r="A323" s="3">
        <v>42475</v>
      </c>
      <c r="B323" s="1">
        <v>1907.78</v>
      </c>
      <c r="C323" s="1">
        <v>1914.19</v>
      </c>
      <c r="D323" s="1">
        <v>1918.35</v>
      </c>
      <c r="E323" s="1">
        <v>1899.29</v>
      </c>
      <c r="F323" s="2">
        <v>-4.1999999999999997E-3</v>
      </c>
      <c r="G323" s="1">
        <f>Tabella14[[#This Row],[MAX]]-Tabella14[[#This Row],[MIN]]</f>
        <v>19.059999999999945</v>
      </c>
    </row>
    <row r="324" spans="1:7" x14ac:dyDescent="0.3">
      <c r="A324" s="3">
        <v>42478</v>
      </c>
      <c r="B324" s="1">
        <v>1892.64</v>
      </c>
      <c r="C324" s="1">
        <v>1888.97</v>
      </c>
      <c r="D324" s="1">
        <v>1896.36</v>
      </c>
      <c r="E324" s="1">
        <v>1867.61</v>
      </c>
      <c r="F324" s="2">
        <v>-7.9000000000000008E-3</v>
      </c>
      <c r="G324" s="1">
        <f>Tabella14[[#This Row],[MAX]]-Tabella14[[#This Row],[MIN]]</f>
        <v>28.75</v>
      </c>
    </row>
    <row r="325" spans="1:7" x14ac:dyDescent="0.3">
      <c r="A325" s="3">
        <v>42479</v>
      </c>
      <c r="B325" s="1">
        <v>1930.14</v>
      </c>
      <c r="C325" s="1">
        <v>1895.28</v>
      </c>
      <c r="D325" s="1">
        <v>1930.23</v>
      </c>
      <c r="E325" s="1">
        <v>1892.96</v>
      </c>
      <c r="F325" s="2">
        <v>1.9800000000000002E-2</v>
      </c>
      <c r="G325" s="1">
        <f>Tabella14[[#This Row],[MAX]]-Tabella14[[#This Row],[MIN]]</f>
        <v>37.269999999999982</v>
      </c>
    </row>
    <row r="326" spans="1:7" x14ac:dyDescent="0.3">
      <c r="A326" s="3">
        <v>42480</v>
      </c>
      <c r="B326" s="1">
        <v>1960.18</v>
      </c>
      <c r="C326" s="1">
        <v>1923.94</v>
      </c>
      <c r="D326" s="1">
        <v>1961.6</v>
      </c>
      <c r="E326" s="1">
        <v>1922.41</v>
      </c>
      <c r="F326" s="2">
        <v>1.5599999999999999E-2</v>
      </c>
      <c r="G326" s="1">
        <f>Tabella14[[#This Row],[MAX]]-Tabella14[[#This Row],[MIN]]</f>
        <v>39.189999999999827</v>
      </c>
    </row>
    <row r="327" spans="1:7" x14ac:dyDescent="0.3">
      <c r="A327" s="3">
        <v>42481</v>
      </c>
      <c r="B327" s="1">
        <v>1950.08</v>
      </c>
      <c r="C327" s="1">
        <v>1971.75</v>
      </c>
      <c r="D327" s="1">
        <v>1976.69</v>
      </c>
      <c r="E327" s="1">
        <v>1931.66</v>
      </c>
      <c r="F327" s="2">
        <v>-5.1999999999999998E-3</v>
      </c>
      <c r="G327" s="1">
        <f>Tabella14[[#This Row],[MAX]]-Tabella14[[#This Row],[MIN]]</f>
        <v>45.029999999999973</v>
      </c>
    </row>
    <row r="328" spans="1:7" x14ac:dyDescent="0.3">
      <c r="A328" s="3">
        <v>42482</v>
      </c>
      <c r="B328" s="1">
        <v>1967.26</v>
      </c>
      <c r="C328" s="1">
        <v>1952.33</v>
      </c>
      <c r="D328" s="1">
        <v>1967.26</v>
      </c>
      <c r="E328" s="1">
        <v>1936.72</v>
      </c>
      <c r="F328" s="2">
        <v>8.8000000000000005E-3</v>
      </c>
      <c r="G328" s="1">
        <f>Tabella14[[#This Row],[MAX]]-Tabella14[[#This Row],[MIN]]</f>
        <v>30.539999999999964</v>
      </c>
    </row>
    <row r="329" spans="1:7" x14ac:dyDescent="0.3">
      <c r="A329" s="3">
        <v>42485</v>
      </c>
      <c r="B329" s="1">
        <v>1955.47</v>
      </c>
      <c r="C329" s="1">
        <v>1962.67</v>
      </c>
      <c r="D329" s="1">
        <v>1963.96</v>
      </c>
      <c r="E329" s="1">
        <v>1944.94</v>
      </c>
      <c r="F329" s="2">
        <v>-6.0000000000000001E-3</v>
      </c>
      <c r="G329" s="1">
        <f>Tabella14[[#This Row],[MAX]]-Tabella14[[#This Row],[MIN]]</f>
        <v>19.019999999999982</v>
      </c>
    </row>
    <row r="330" spans="1:7" x14ac:dyDescent="0.3">
      <c r="A330" s="3">
        <v>42486</v>
      </c>
      <c r="B330" s="1">
        <v>1946.55</v>
      </c>
      <c r="C330" s="1">
        <v>1953.86</v>
      </c>
      <c r="D330" s="1">
        <v>1956.54</v>
      </c>
      <c r="E330" s="1">
        <v>1931.08</v>
      </c>
      <c r="F330" s="2">
        <v>-4.5999999999999999E-3</v>
      </c>
      <c r="G330" s="1">
        <f>Tabella14[[#This Row],[MAX]]-Tabella14[[#This Row],[MIN]]</f>
        <v>25.460000000000036</v>
      </c>
    </row>
    <row r="331" spans="1:7" x14ac:dyDescent="0.3">
      <c r="A331" s="3">
        <v>42487</v>
      </c>
      <c r="B331" s="1">
        <v>1934.77</v>
      </c>
      <c r="C331" s="1">
        <v>1951.51</v>
      </c>
      <c r="D331" s="1">
        <v>1954.93</v>
      </c>
      <c r="E331" s="1">
        <v>1921.58</v>
      </c>
      <c r="F331" s="2">
        <v>-6.1000000000000004E-3</v>
      </c>
      <c r="G331" s="1">
        <f>Tabella14[[#This Row],[MAX]]-Tabella14[[#This Row],[MIN]]</f>
        <v>33.350000000000136</v>
      </c>
    </row>
    <row r="332" spans="1:7" x14ac:dyDescent="0.3">
      <c r="A332" s="3">
        <v>42488</v>
      </c>
      <c r="B332" s="1">
        <v>1969.89</v>
      </c>
      <c r="C332" s="1">
        <v>1936.05</v>
      </c>
      <c r="D332" s="1">
        <v>1969.89</v>
      </c>
      <c r="E332" s="1">
        <v>1925.27</v>
      </c>
      <c r="F332" s="2">
        <v>1.8200000000000001E-2</v>
      </c>
      <c r="G332" s="1">
        <f>Tabella14[[#This Row],[MAX]]-Tabella14[[#This Row],[MIN]]</f>
        <v>44.620000000000118</v>
      </c>
    </row>
    <row r="333" spans="1:7" x14ac:dyDescent="0.3">
      <c r="A333" s="3">
        <v>42489</v>
      </c>
      <c r="B333" s="1">
        <v>1953.05</v>
      </c>
      <c r="C333" s="1">
        <v>1970.46</v>
      </c>
      <c r="D333" s="1">
        <v>1974.42</v>
      </c>
      <c r="E333" s="1">
        <v>1941.25</v>
      </c>
      <c r="F333" s="2">
        <v>-8.5000000000000006E-3</v>
      </c>
      <c r="G333" s="1">
        <f>Tabella14[[#This Row],[MAX]]-Tabella14[[#This Row],[MIN]]</f>
        <v>33.170000000000073</v>
      </c>
    </row>
    <row r="334" spans="1:7" x14ac:dyDescent="0.3">
      <c r="A334" s="3">
        <v>42494</v>
      </c>
      <c r="B334" s="1">
        <v>1925.58</v>
      </c>
      <c r="C334" s="1">
        <v>1932.92</v>
      </c>
      <c r="D334" s="1">
        <v>1957.18</v>
      </c>
      <c r="E334" s="1">
        <v>1901.85</v>
      </c>
      <c r="F334" s="2">
        <v>-1.41E-2</v>
      </c>
      <c r="G334" s="1">
        <f>Tabella14[[#This Row],[MAX]]-Tabella14[[#This Row],[MIN]]</f>
        <v>55.330000000000155</v>
      </c>
    </row>
    <row r="335" spans="1:7" x14ac:dyDescent="0.3">
      <c r="A335" s="3">
        <v>42495</v>
      </c>
      <c r="B335" s="1">
        <v>1906.48</v>
      </c>
      <c r="C335" s="1">
        <v>1924.28</v>
      </c>
      <c r="D335" s="1">
        <v>1924.28</v>
      </c>
      <c r="E335" s="1">
        <v>1902.66</v>
      </c>
      <c r="F335" s="2">
        <v>-9.9000000000000008E-3</v>
      </c>
      <c r="G335" s="1">
        <f>Tabella14[[#This Row],[MAX]]-Tabella14[[#This Row],[MIN]]</f>
        <v>21.619999999999891</v>
      </c>
    </row>
    <row r="336" spans="1:7" x14ac:dyDescent="0.3">
      <c r="A336" s="3">
        <v>42496</v>
      </c>
      <c r="B336" s="1">
        <v>1901.56</v>
      </c>
      <c r="C336" s="1">
        <v>1905.15</v>
      </c>
      <c r="D336" s="1">
        <v>1906.34</v>
      </c>
      <c r="E336" s="1">
        <v>1889.96</v>
      </c>
      <c r="F336" s="2">
        <v>-2.5999999999999999E-3</v>
      </c>
      <c r="G336" s="1">
        <f>Tabella14[[#This Row],[MAX]]-Tabella14[[#This Row],[MIN]]</f>
        <v>16.379999999999882</v>
      </c>
    </row>
    <row r="337" spans="1:7" x14ac:dyDescent="0.3">
      <c r="A337" s="3">
        <v>42500</v>
      </c>
      <c r="B337" s="1">
        <v>1885.34</v>
      </c>
      <c r="C337" s="1">
        <v>1896.02</v>
      </c>
      <c r="D337" s="1">
        <v>1909.97</v>
      </c>
      <c r="E337" s="1">
        <v>1874.5</v>
      </c>
      <c r="F337" s="2">
        <v>-8.5000000000000006E-3</v>
      </c>
      <c r="G337" s="1">
        <f>Tabella14[[#This Row],[MAX]]-Tabella14[[#This Row],[MIN]]</f>
        <v>35.470000000000027</v>
      </c>
    </row>
    <row r="338" spans="1:7" x14ac:dyDescent="0.3">
      <c r="A338" s="3">
        <v>42501</v>
      </c>
      <c r="B338" s="1">
        <v>1909.05</v>
      </c>
      <c r="C338" s="1">
        <v>1890.09</v>
      </c>
      <c r="D338" s="1">
        <v>1916.34</v>
      </c>
      <c r="E338" s="1">
        <v>1885.67</v>
      </c>
      <c r="F338" s="2">
        <v>1.26E-2</v>
      </c>
      <c r="G338" s="1">
        <f>Tabella14[[#This Row],[MAX]]-Tabella14[[#This Row],[MIN]]</f>
        <v>30.669999999999845</v>
      </c>
    </row>
    <row r="339" spans="1:7" x14ac:dyDescent="0.3">
      <c r="A339" s="3">
        <v>42502</v>
      </c>
      <c r="B339" s="1">
        <v>1901.9</v>
      </c>
      <c r="C339" s="1">
        <v>1912.43</v>
      </c>
      <c r="D339" s="1">
        <v>1922.51</v>
      </c>
      <c r="E339" s="1">
        <v>1900.08</v>
      </c>
      <c r="F339" s="2">
        <v>-3.7000000000000002E-3</v>
      </c>
      <c r="G339" s="1">
        <f>Tabella14[[#This Row],[MAX]]-Tabella14[[#This Row],[MIN]]</f>
        <v>22.430000000000064</v>
      </c>
    </row>
    <row r="340" spans="1:7" x14ac:dyDescent="0.3">
      <c r="A340" s="3">
        <v>42503</v>
      </c>
      <c r="B340" s="1">
        <v>1907.19</v>
      </c>
      <c r="C340" s="1">
        <v>1901.51</v>
      </c>
      <c r="D340" s="1">
        <v>1907.19</v>
      </c>
      <c r="E340" s="1">
        <v>1881.41</v>
      </c>
      <c r="F340" s="2">
        <v>2.8E-3</v>
      </c>
      <c r="G340" s="1">
        <f>Tabella14[[#This Row],[MAX]]-Tabella14[[#This Row],[MIN]]</f>
        <v>25.779999999999973</v>
      </c>
    </row>
    <row r="341" spans="1:7" x14ac:dyDescent="0.3">
      <c r="A341" s="3">
        <v>42506</v>
      </c>
      <c r="B341" s="1">
        <v>1915.33</v>
      </c>
      <c r="C341" s="1">
        <v>1912.16</v>
      </c>
      <c r="D341" s="1">
        <v>1939.22</v>
      </c>
      <c r="E341" s="1">
        <v>1909.18</v>
      </c>
      <c r="F341" s="2">
        <v>4.3E-3</v>
      </c>
      <c r="G341" s="1">
        <f>Tabella14[[#This Row],[MAX]]-Tabella14[[#This Row],[MIN]]</f>
        <v>30.039999999999964</v>
      </c>
    </row>
    <row r="342" spans="1:7" x14ac:dyDescent="0.3">
      <c r="A342" s="3">
        <v>42507</v>
      </c>
      <c r="B342" s="1">
        <v>1909</v>
      </c>
      <c r="C342" s="1">
        <v>1913.25</v>
      </c>
      <c r="D342" s="1">
        <v>1915.19</v>
      </c>
      <c r="E342" s="1">
        <v>1876.69</v>
      </c>
      <c r="F342" s="2">
        <v>-3.3E-3</v>
      </c>
      <c r="G342" s="1">
        <f>Tabella14[[#This Row],[MAX]]-Tabella14[[#This Row],[MIN]]</f>
        <v>38.5</v>
      </c>
    </row>
    <row r="343" spans="1:7" x14ac:dyDescent="0.3">
      <c r="A343" s="3">
        <v>42508</v>
      </c>
      <c r="B343" s="1">
        <v>1917.24</v>
      </c>
      <c r="C343" s="1">
        <v>1907.15</v>
      </c>
      <c r="D343" s="1">
        <v>1921.21</v>
      </c>
      <c r="E343" s="1">
        <v>1899.12</v>
      </c>
      <c r="F343" s="2">
        <v>4.3E-3</v>
      </c>
      <c r="G343" s="1">
        <f>Tabella14[[#This Row],[MAX]]-Tabella14[[#This Row],[MIN]]</f>
        <v>22.090000000000146</v>
      </c>
    </row>
    <row r="344" spans="1:7" x14ac:dyDescent="0.3">
      <c r="A344" s="3">
        <v>42509</v>
      </c>
      <c r="B344" s="1">
        <v>1891.52</v>
      </c>
      <c r="C344" s="1">
        <v>1907.71</v>
      </c>
      <c r="D344" s="1">
        <v>1913.7</v>
      </c>
      <c r="E344" s="1">
        <v>1891.52</v>
      </c>
      <c r="F344" s="2">
        <v>-1.34E-2</v>
      </c>
      <c r="G344" s="1">
        <f>Tabella14[[#This Row],[MAX]]-Tabella14[[#This Row],[MIN]]</f>
        <v>22.180000000000064</v>
      </c>
    </row>
    <row r="345" spans="1:7" x14ac:dyDescent="0.3">
      <c r="A345" s="3">
        <v>42510</v>
      </c>
      <c r="B345" s="1">
        <v>1891.33</v>
      </c>
      <c r="C345" s="1">
        <v>1901.27</v>
      </c>
      <c r="D345" s="1">
        <v>1903.58</v>
      </c>
      <c r="E345" s="1">
        <v>1882.16</v>
      </c>
      <c r="F345" s="2">
        <v>-1E-4</v>
      </c>
      <c r="G345" s="1">
        <f>Tabella14[[#This Row],[MAX]]-Tabella14[[#This Row],[MIN]]</f>
        <v>21.419999999999845</v>
      </c>
    </row>
    <row r="346" spans="1:7" x14ac:dyDescent="0.3">
      <c r="A346" s="3">
        <v>42513</v>
      </c>
      <c r="B346" s="1">
        <v>1868.43</v>
      </c>
      <c r="C346" s="1">
        <v>1889.11</v>
      </c>
      <c r="D346" s="1">
        <v>1889.11</v>
      </c>
      <c r="E346" s="1">
        <v>1861.64</v>
      </c>
      <c r="F346" s="2">
        <v>-1.21E-2</v>
      </c>
      <c r="G346" s="1">
        <f>Tabella14[[#This Row],[MAX]]-Tabella14[[#This Row],[MIN]]</f>
        <v>27.4699999999998</v>
      </c>
    </row>
    <row r="347" spans="1:7" x14ac:dyDescent="0.3">
      <c r="A347" s="3">
        <v>42514</v>
      </c>
      <c r="B347" s="1">
        <v>1884.12</v>
      </c>
      <c r="C347" s="1">
        <v>1868.7</v>
      </c>
      <c r="D347" s="1">
        <v>1887.48</v>
      </c>
      <c r="E347" s="1">
        <v>1868.7</v>
      </c>
      <c r="F347" s="2">
        <v>8.3999999999999995E-3</v>
      </c>
      <c r="G347" s="1">
        <f>Tabella14[[#This Row],[MAX]]-Tabella14[[#This Row],[MIN]]</f>
        <v>18.779999999999973</v>
      </c>
    </row>
    <row r="348" spans="1:7" x14ac:dyDescent="0.3">
      <c r="A348" s="3">
        <v>42515</v>
      </c>
      <c r="B348" s="1">
        <v>1898.75</v>
      </c>
      <c r="C348" s="1">
        <v>1889.42</v>
      </c>
      <c r="D348" s="1">
        <v>1910.7</v>
      </c>
      <c r="E348" s="1">
        <v>1889.42</v>
      </c>
      <c r="F348" s="2">
        <v>7.7999999999999996E-3</v>
      </c>
      <c r="G348" s="1">
        <f>Tabella14[[#This Row],[MAX]]-Tabella14[[#This Row],[MIN]]</f>
        <v>21.279999999999973</v>
      </c>
    </row>
    <row r="349" spans="1:7" x14ac:dyDescent="0.3">
      <c r="A349" s="3">
        <v>42516</v>
      </c>
      <c r="B349" s="1">
        <v>1914.31</v>
      </c>
      <c r="C349" s="1">
        <v>1905.81</v>
      </c>
      <c r="D349" s="1">
        <v>1931.78</v>
      </c>
      <c r="E349" s="1">
        <v>1895.63</v>
      </c>
      <c r="F349" s="2">
        <v>8.2000000000000007E-3</v>
      </c>
      <c r="G349" s="1">
        <f>Tabella14[[#This Row],[MAX]]-Tabella14[[#This Row],[MIN]]</f>
        <v>36.149999999999864</v>
      </c>
    </row>
    <row r="350" spans="1:7" x14ac:dyDescent="0.3">
      <c r="A350" s="3">
        <v>42517</v>
      </c>
      <c r="B350" s="1">
        <v>1927.58</v>
      </c>
      <c r="C350" s="1">
        <v>1913.18</v>
      </c>
      <c r="D350" s="1">
        <v>1930.8</v>
      </c>
      <c r="E350" s="1">
        <v>1910.11</v>
      </c>
      <c r="F350" s="2">
        <v>6.8999999999999999E-3</v>
      </c>
      <c r="G350" s="1">
        <f>Tabella14[[#This Row],[MAX]]-Tabella14[[#This Row],[MIN]]</f>
        <v>20.690000000000055</v>
      </c>
    </row>
    <row r="351" spans="1:7" x14ac:dyDescent="0.3">
      <c r="A351" s="3">
        <v>42520</v>
      </c>
      <c r="B351" s="1">
        <v>1935.54</v>
      </c>
      <c r="C351" s="1">
        <v>1931.07</v>
      </c>
      <c r="D351" s="1">
        <v>1938.14</v>
      </c>
      <c r="E351" s="1">
        <v>1918.76</v>
      </c>
      <c r="F351" s="2">
        <v>4.1000000000000003E-3</v>
      </c>
      <c r="G351" s="1">
        <f>Tabella14[[#This Row],[MAX]]-Tabella14[[#This Row],[MIN]]</f>
        <v>19.380000000000109</v>
      </c>
    </row>
    <row r="352" spans="1:7" x14ac:dyDescent="0.3">
      <c r="A352" s="3">
        <v>42521</v>
      </c>
      <c r="B352" s="1">
        <v>1899.01</v>
      </c>
      <c r="C352" s="1">
        <v>1937.13</v>
      </c>
      <c r="D352" s="1">
        <v>1939.84</v>
      </c>
      <c r="E352" s="1">
        <v>1899.01</v>
      </c>
      <c r="F352" s="2">
        <v>-1.89E-2</v>
      </c>
      <c r="G352" s="1">
        <f>Tabella14[[#This Row],[MAX]]-Tabella14[[#This Row],[MIN]]</f>
        <v>40.829999999999927</v>
      </c>
    </row>
    <row r="353" spans="1:7" x14ac:dyDescent="0.3">
      <c r="A353" s="3">
        <v>42522</v>
      </c>
      <c r="B353" s="1">
        <v>1893.18</v>
      </c>
      <c r="C353" s="1">
        <v>1899.14</v>
      </c>
      <c r="D353" s="1">
        <v>1906.86</v>
      </c>
      <c r="E353" s="1">
        <v>1888.88</v>
      </c>
      <c r="F353" s="2">
        <v>-3.0999999999999999E-3</v>
      </c>
      <c r="G353" s="1">
        <f>Tabella14[[#This Row],[MAX]]-Tabella14[[#This Row],[MIN]]</f>
        <v>17.979999999999791</v>
      </c>
    </row>
    <row r="354" spans="1:7" x14ac:dyDescent="0.3">
      <c r="A354" s="3">
        <v>42523</v>
      </c>
      <c r="B354" s="1">
        <v>1890.78</v>
      </c>
      <c r="C354" s="1">
        <v>1895.27</v>
      </c>
      <c r="D354" s="1">
        <v>1898.9</v>
      </c>
      <c r="E354" s="1">
        <v>1876.58</v>
      </c>
      <c r="F354" s="2">
        <v>-1.2999999999999999E-3</v>
      </c>
      <c r="G354" s="1">
        <f>Tabella14[[#This Row],[MAX]]-Tabella14[[#This Row],[MIN]]</f>
        <v>22.320000000000164</v>
      </c>
    </row>
    <row r="355" spans="1:7" x14ac:dyDescent="0.3">
      <c r="A355" s="3">
        <v>42524</v>
      </c>
      <c r="B355" s="1">
        <v>1886.84</v>
      </c>
      <c r="C355" s="1">
        <v>1896.95</v>
      </c>
      <c r="D355" s="1">
        <v>1913.74</v>
      </c>
      <c r="E355" s="1">
        <v>1877.89</v>
      </c>
      <c r="F355" s="2">
        <v>-2.0999999999999999E-3</v>
      </c>
      <c r="G355" s="1">
        <f>Tabella14[[#This Row],[MAX]]-Tabella14[[#This Row],[MIN]]</f>
        <v>35.849999999999909</v>
      </c>
    </row>
    <row r="356" spans="1:7" x14ac:dyDescent="0.3">
      <c r="A356" s="3">
        <v>42527</v>
      </c>
      <c r="B356" s="1">
        <v>1915.54</v>
      </c>
      <c r="C356" s="1">
        <v>1893.05</v>
      </c>
      <c r="D356" s="1">
        <v>1920.91</v>
      </c>
      <c r="E356" s="1">
        <v>1893.05</v>
      </c>
      <c r="F356" s="2">
        <v>1.52E-2</v>
      </c>
      <c r="G356" s="1">
        <f>Tabella14[[#This Row],[MAX]]-Tabella14[[#This Row],[MIN]]</f>
        <v>27.860000000000127</v>
      </c>
    </row>
    <row r="357" spans="1:7" x14ac:dyDescent="0.3">
      <c r="A357" s="3">
        <v>42528</v>
      </c>
      <c r="B357" s="1">
        <v>1951.26</v>
      </c>
      <c r="C357" s="1">
        <v>1917.96</v>
      </c>
      <c r="D357" s="1">
        <v>1954.49</v>
      </c>
      <c r="E357" s="1">
        <v>1914.56</v>
      </c>
      <c r="F357" s="2">
        <v>1.8599999999999998E-2</v>
      </c>
      <c r="G357" s="1">
        <f>Tabella14[[#This Row],[MAX]]-Tabella14[[#This Row],[MIN]]</f>
        <v>39.930000000000064</v>
      </c>
    </row>
    <row r="358" spans="1:7" x14ac:dyDescent="0.3">
      <c r="A358" s="3">
        <v>42529</v>
      </c>
      <c r="B358" s="1">
        <v>1951.55</v>
      </c>
      <c r="C358" s="1">
        <v>1953.75</v>
      </c>
      <c r="D358" s="1">
        <v>1960.75</v>
      </c>
      <c r="E358" s="1">
        <v>1937.62</v>
      </c>
      <c r="F358" s="2">
        <v>1E-4</v>
      </c>
      <c r="G358" s="1">
        <f>Tabella14[[#This Row],[MAX]]-Tabella14[[#This Row],[MIN]]</f>
        <v>23.130000000000109</v>
      </c>
    </row>
    <row r="359" spans="1:7" x14ac:dyDescent="0.3">
      <c r="A359" s="3">
        <v>42530</v>
      </c>
      <c r="B359" s="1">
        <v>1934.92</v>
      </c>
      <c r="C359" s="1">
        <v>1951.8</v>
      </c>
      <c r="D359" s="1">
        <v>1952.42</v>
      </c>
      <c r="E359" s="1">
        <v>1927.72</v>
      </c>
      <c r="F359" s="2">
        <v>-8.5000000000000006E-3</v>
      </c>
      <c r="G359" s="1">
        <f>Tabella14[[#This Row],[MAX]]-Tabella14[[#This Row],[MIN]]</f>
        <v>24.700000000000045</v>
      </c>
    </row>
    <row r="360" spans="1:7" x14ac:dyDescent="0.3">
      <c r="A360" s="3">
        <v>42531</v>
      </c>
      <c r="B360" s="1">
        <v>1903.61</v>
      </c>
      <c r="C360" s="1">
        <v>1926.91</v>
      </c>
      <c r="D360" s="1">
        <v>1930.26</v>
      </c>
      <c r="E360" s="1">
        <v>1903.61</v>
      </c>
      <c r="F360" s="2">
        <v>-1.6199999999999999E-2</v>
      </c>
      <c r="G360" s="1">
        <f>Tabella14[[#This Row],[MAX]]-Tabella14[[#This Row],[MIN]]</f>
        <v>26.650000000000091</v>
      </c>
    </row>
    <row r="361" spans="1:7" x14ac:dyDescent="0.3">
      <c r="A361" s="3">
        <v>42535</v>
      </c>
      <c r="B361" s="1">
        <v>1885.92</v>
      </c>
      <c r="C361" s="1">
        <v>1898.21</v>
      </c>
      <c r="D361" s="1">
        <v>1903.54</v>
      </c>
      <c r="E361" s="1">
        <v>1875.27</v>
      </c>
      <c r="F361" s="2">
        <v>-9.2999999999999992E-3</v>
      </c>
      <c r="G361" s="1">
        <f>Tabella14[[#This Row],[MAX]]-Tabella14[[#This Row],[MIN]]</f>
        <v>28.269999999999982</v>
      </c>
    </row>
    <row r="362" spans="1:7" x14ac:dyDescent="0.3">
      <c r="A362" s="3">
        <v>42536</v>
      </c>
      <c r="B362" s="1">
        <v>1889.75</v>
      </c>
      <c r="C362" s="1">
        <v>1883.94</v>
      </c>
      <c r="D362" s="1">
        <v>1898.31</v>
      </c>
      <c r="E362" s="1">
        <v>1880.55</v>
      </c>
      <c r="F362" s="2">
        <v>2E-3</v>
      </c>
      <c r="G362" s="1">
        <f>Tabella14[[#This Row],[MAX]]-Tabella14[[#This Row],[MIN]]</f>
        <v>17.759999999999991</v>
      </c>
    </row>
    <row r="363" spans="1:7" x14ac:dyDescent="0.3">
      <c r="A363" s="3">
        <v>42537</v>
      </c>
      <c r="B363" s="1">
        <v>1869.78</v>
      </c>
      <c r="C363" s="1">
        <v>1884.22</v>
      </c>
      <c r="D363" s="1">
        <v>1884.91</v>
      </c>
      <c r="E363" s="1">
        <v>1853.36</v>
      </c>
      <c r="F363" s="2">
        <v>-1.06E-2</v>
      </c>
      <c r="G363" s="1">
        <f>Tabella14[[#This Row],[MAX]]-Tabella14[[#This Row],[MIN]]</f>
        <v>31.550000000000182</v>
      </c>
    </row>
    <row r="364" spans="1:7" x14ac:dyDescent="0.3">
      <c r="A364" s="3">
        <v>42538</v>
      </c>
      <c r="B364" s="1">
        <v>1877.07</v>
      </c>
      <c r="C364" s="1">
        <v>1875.96</v>
      </c>
      <c r="D364" s="1">
        <v>1896.28</v>
      </c>
      <c r="E364" s="1">
        <v>1871.88</v>
      </c>
      <c r="F364" s="2">
        <v>3.8999999999999998E-3</v>
      </c>
      <c r="G364" s="1">
        <f>Tabella14[[#This Row],[MAX]]-Tabella14[[#This Row],[MIN]]</f>
        <v>24.399999999999864</v>
      </c>
    </row>
    <row r="365" spans="1:7" x14ac:dyDescent="0.3">
      <c r="A365" s="3">
        <v>42541</v>
      </c>
      <c r="B365" s="1">
        <v>1902.7</v>
      </c>
      <c r="C365" s="1">
        <v>1889.26</v>
      </c>
      <c r="D365" s="1">
        <v>1906.46</v>
      </c>
      <c r="E365" s="1">
        <v>1889.26</v>
      </c>
      <c r="F365" s="2">
        <v>1.37E-2</v>
      </c>
      <c r="G365" s="1">
        <f>Tabella14[[#This Row],[MAX]]-Tabella14[[#This Row],[MIN]]</f>
        <v>17.200000000000045</v>
      </c>
    </row>
    <row r="366" spans="1:7" x14ac:dyDescent="0.3">
      <c r="A366" s="3">
        <v>42542</v>
      </c>
      <c r="B366" s="1">
        <v>1904.02</v>
      </c>
      <c r="C366" s="1">
        <v>1902.44</v>
      </c>
      <c r="D366" s="1">
        <v>1910.25</v>
      </c>
      <c r="E366" s="1">
        <v>1884.64</v>
      </c>
      <c r="F366" s="2">
        <v>6.9999999999999999E-4</v>
      </c>
      <c r="G366" s="1">
        <f>Tabella14[[#This Row],[MAX]]-Tabella14[[#This Row],[MIN]]</f>
        <v>25.6099999999999</v>
      </c>
    </row>
    <row r="367" spans="1:7" x14ac:dyDescent="0.3">
      <c r="A367" s="3">
        <v>42543</v>
      </c>
      <c r="B367" s="1">
        <v>1896.7</v>
      </c>
      <c r="C367" s="1">
        <v>1908.06</v>
      </c>
      <c r="D367" s="1">
        <v>1912.96</v>
      </c>
      <c r="E367" s="1">
        <v>1892.16</v>
      </c>
      <c r="F367" s="2">
        <v>-3.8E-3</v>
      </c>
      <c r="G367" s="1">
        <f>Tabella14[[#This Row],[MAX]]-Tabella14[[#This Row],[MIN]]</f>
        <v>20.799999999999955</v>
      </c>
    </row>
    <row r="368" spans="1:7" x14ac:dyDescent="0.3">
      <c r="A368" s="3">
        <v>42544</v>
      </c>
      <c r="B368" s="1">
        <v>1919.27</v>
      </c>
      <c r="C368" s="1">
        <v>1894.16</v>
      </c>
      <c r="D368" s="1">
        <v>1919.27</v>
      </c>
      <c r="E368" s="1">
        <v>1883.18</v>
      </c>
      <c r="F368" s="2">
        <v>1.1900000000000001E-2</v>
      </c>
      <c r="G368" s="1">
        <f>Tabella14[[#This Row],[MAX]]-Tabella14[[#This Row],[MIN]]</f>
        <v>36.089999999999918</v>
      </c>
    </row>
    <row r="369" spans="1:7" x14ac:dyDescent="0.3">
      <c r="A369" s="3">
        <v>42545</v>
      </c>
      <c r="B369" s="1">
        <v>1884.41</v>
      </c>
      <c r="C369" s="1">
        <v>1865.48</v>
      </c>
      <c r="D369" s="1">
        <v>1884.94</v>
      </c>
      <c r="E369" s="1">
        <v>1846.91</v>
      </c>
      <c r="F369" s="2">
        <v>-1.8200000000000001E-2</v>
      </c>
      <c r="G369" s="1">
        <f>Tabella14[[#This Row],[MAX]]-Tabella14[[#This Row],[MIN]]</f>
        <v>38.029999999999973</v>
      </c>
    </row>
    <row r="370" spans="1:7" x14ac:dyDescent="0.3">
      <c r="A370" s="3">
        <v>42548</v>
      </c>
      <c r="B370" s="1">
        <v>1841.73</v>
      </c>
      <c r="C370" s="1">
        <v>1883.76</v>
      </c>
      <c r="D370" s="1">
        <v>1887.75</v>
      </c>
      <c r="E370" s="1">
        <v>1841.73</v>
      </c>
      <c r="F370" s="2">
        <v>-2.2599999999999999E-2</v>
      </c>
      <c r="G370" s="1">
        <f>Tabella14[[#This Row],[MAX]]-Tabella14[[#This Row],[MIN]]</f>
        <v>46.019999999999982</v>
      </c>
    </row>
    <row r="371" spans="1:7" x14ac:dyDescent="0.3">
      <c r="A371" s="3">
        <v>42549</v>
      </c>
      <c r="B371" s="1">
        <v>1857.23</v>
      </c>
      <c r="C371" s="1">
        <v>1850.75</v>
      </c>
      <c r="D371" s="1">
        <v>1863.53</v>
      </c>
      <c r="E371" s="1">
        <v>1844.8</v>
      </c>
      <c r="F371" s="2">
        <v>8.3999999999999995E-3</v>
      </c>
      <c r="G371" s="1">
        <f>Tabella14[[#This Row],[MAX]]-Tabella14[[#This Row],[MIN]]</f>
        <v>18.730000000000018</v>
      </c>
    </row>
    <row r="372" spans="1:7" x14ac:dyDescent="0.3">
      <c r="A372" s="3">
        <v>42550</v>
      </c>
      <c r="B372" s="1">
        <v>1888.15</v>
      </c>
      <c r="C372" s="1">
        <v>1862.25</v>
      </c>
      <c r="D372" s="1">
        <v>1888.15</v>
      </c>
      <c r="E372" s="1">
        <v>1862.25</v>
      </c>
      <c r="F372" s="2">
        <v>1.66E-2</v>
      </c>
      <c r="G372" s="1">
        <f>Tabella14[[#This Row],[MAX]]-Tabella14[[#This Row],[MIN]]</f>
        <v>25.900000000000091</v>
      </c>
    </row>
    <row r="373" spans="1:7" x14ac:dyDescent="0.3">
      <c r="A373" s="3">
        <v>42551</v>
      </c>
      <c r="B373" s="1">
        <v>1891.09</v>
      </c>
      <c r="C373" s="1">
        <v>1886.47</v>
      </c>
      <c r="D373" s="1">
        <v>1897.36</v>
      </c>
      <c r="E373" s="1">
        <v>1879.33</v>
      </c>
      <c r="F373" s="2">
        <v>1.6000000000000001E-3</v>
      </c>
      <c r="G373" s="1">
        <f>Tabella14[[#This Row],[MAX]]-Tabella14[[#This Row],[MIN]]</f>
        <v>18.029999999999973</v>
      </c>
    </row>
    <row r="374" spans="1:7" x14ac:dyDescent="0.3">
      <c r="A374" s="3">
        <v>42552</v>
      </c>
      <c r="B374" s="1">
        <v>1896.62</v>
      </c>
      <c r="C374" s="1">
        <v>1891.03</v>
      </c>
      <c r="D374" s="1">
        <v>1900.41</v>
      </c>
      <c r="E374" s="1">
        <v>1880.63</v>
      </c>
      <c r="F374" s="2">
        <v>2.8999999999999998E-3</v>
      </c>
      <c r="G374" s="1">
        <f>Tabella14[[#This Row],[MAX]]-Tabella14[[#This Row],[MIN]]</f>
        <v>19.779999999999973</v>
      </c>
    </row>
    <row r="375" spans="1:7" x14ac:dyDescent="0.3">
      <c r="A375" s="3">
        <v>42555</v>
      </c>
      <c r="B375" s="1">
        <v>1907.48</v>
      </c>
      <c r="C375" s="1">
        <v>1899.35</v>
      </c>
      <c r="D375" s="1">
        <v>1913.48</v>
      </c>
      <c r="E375" s="1">
        <v>1896.4</v>
      </c>
      <c r="F375" s="2">
        <v>5.7000000000000002E-3</v>
      </c>
      <c r="G375" s="1">
        <f>Tabella14[[#This Row],[MAX]]-Tabella14[[#This Row],[MIN]]</f>
        <v>17.079999999999927</v>
      </c>
    </row>
    <row r="376" spans="1:7" x14ac:dyDescent="0.3">
      <c r="A376" s="3">
        <v>42556</v>
      </c>
      <c r="B376" s="1">
        <v>1895.64</v>
      </c>
      <c r="C376" s="1">
        <v>1904.03</v>
      </c>
      <c r="D376" s="1">
        <v>1904.06</v>
      </c>
      <c r="E376" s="1">
        <v>1887.05</v>
      </c>
      <c r="F376" s="2">
        <v>-6.1999999999999998E-3</v>
      </c>
      <c r="G376" s="1">
        <f>Tabella14[[#This Row],[MAX]]-Tabella14[[#This Row],[MIN]]</f>
        <v>17.009999999999991</v>
      </c>
    </row>
    <row r="377" spans="1:7" x14ac:dyDescent="0.3">
      <c r="A377" s="3">
        <v>42557</v>
      </c>
      <c r="B377" s="1">
        <v>1879.42</v>
      </c>
      <c r="C377" s="1">
        <v>1892.26</v>
      </c>
      <c r="D377" s="1">
        <v>1896.71</v>
      </c>
      <c r="E377" s="1">
        <v>1871.47</v>
      </c>
      <c r="F377" s="2">
        <v>-8.6E-3</v>
      </c>
      <c r="G377" s="1">
        <f>Tabella14[[#This Row],[MAX]]-Tabella14[[#This Row],[MIN]]</f>
        <v>25.240000000000009</v>
      </c>
    </row>
    <row r="378" spans="1:7" x14ac:dyDescent="0.3">
      <c r="A378" s="3">
        <v>42558</v>
      </c>
      <c r="B378" s="1">
        <v>1882.41</v>
      </c>
      <c r="C378" s="1">
        <v>1887.12</v>
      </c>
      <c r="D378" s="1">
        <v>1901.57</v>
      </c>
      <c r="E378" s="1">
        <v>1878.47</v>
      </c>
      <c r="F378" s="2">
        <v>1.6000000000000001E-3</v>
      </c>
      <c r="G378" s="1">
        <f>Tabella14[[#This Row],[MAX]]-Tabella14[[#This Row],[MIN]]</f>
        <v>23.099999999999909</v>
      </c>
    </row>
    <row r="379" spans="1:7" x14ac:dyDescent="0.3">
      <c r="A379" s="3">
        <v>42559</v>
      </c>
      <c r="B379" s="1">
        <v>1894.35</v>
      </c>
      <c r="C379" s="1">
        <v>1873.49</v>
      </c>
      <c r="D379" s="1">
        <v>1896.82</v>
      </c>
      <c r="E379" s="1">
        <v>1860.55</v>
      </c>
      <c r="F379" s="2">
        <v>6.3E-3</v>
      </c>
      <c r="G379" s="1">
        <f>Tabella14[[#This Row],[MAX]]-Tabella14[[#This Row],[MIN]]</f>
        <v>36.269999999999982</v>
      </c>
    </row>
    <row r="380" spans="1:7" x14ac:dyDescent="0.3">
      <c r="A380" s="3">
        <v>42562</v>
      </c>
      <c r="B380" s="1">
        <v>1913.12</v>
      </c>
      <c r="C380" s="1">
        <v>1891.05</v>
      </c>
      <c r="D380" s="1">
        <v>1914.31</v>
      </c>
      <c r="E380" s="1">
        <v>1887.1</v>
      </c>
      <c r="F380" s="2">
        <v>9.9000000000000008E-3</v>
      </c>
      <c r="G380" s="1">
        <f>Tabella14[[#This Row],[MAX]]-Tabella14[[#This Row],[MIN]]</f>
        <v>27.210000000000036</v>
      </c>
    </row>
    <row r="381" spans="1:7" x14ac:dyDescent="0.3">
      <c r="A381" s="3">
        <v>42563</v>
      </c>
      <c r="B381" s="1">
        <v>1938.36</v>
      </c>
      <c r="C381" s="1">
        <v>1913.84</v>
      </c>
      <c r="D381" s="1">
        <v>1942.69</v>
      </c>
      <c r="E381" s="1">
        <v>1911.91</v>
      </c>
      <c r="F381" s="2">
        <v>1.32E-2</v>
      </c>
      <c r="G381" s="1">
        <f>Tabella14[[#This Row],[MAX]]-Tabella14[[#This Row],[MIN]]</f>
        <v>30.779999999999973</v>
      </c>
    </row>
    <row r="382" spans="1:7" x14ac:dyDescent="0.3">
      <c r="A382" s="3">
        <v>42564</v>
      </c>
      <c r="B382" s="1">
        <v>1935.88</v>
      </c>
      <c r="C382" s="1">
        <v>1937.35</v>
      </c>
      <c r="D382" s="1">
        <v>1945.76</v>
      </c>
      <c r="E382" s="1">
        <v>1928.5</v>
      </c>
      <c r="F382" s="2">
        <v>-1.2999999999999999E-3</v>
      </c>
      <c r="G382" s="1">
        <f>Tabella14[[#This Row],[MAX]]-Tabella14[[#This Row],[MIN]]</f>
        <v>17.259999999999991</v>
      </c>
    </row>
    <row r="383" spans="1:7" x14ac:dyDescent="0.3">
      <c r="A383" s="3">
        <v>42565</v>
      </c>
      <c r="B383" s="1">
        <v>1942.46</v>
      </c>
      <c r="C383" s="1">
        <v>1938.54</v>
      </c>
      <c r="D383" s="1">
        <v>1944.85</v>
      </c>
      <c r="E383" s="1">
        <v>1921.75</v>
      </c>
      <c r="F383" s="2">
        <v>3.3999999999999998E-3</v>
      </c>
      <c r="G383" s="1">
        <f>Tabella14[[#This Row],[MAX]]-Tabella14[[#This Row],[MIN]]</f>
        <v>23.099999999999909</v>
      </c>
    </row>
    <row r="384" spans="1:7" x14ac:dyDescent="0.3">
      <c r="A384" s="3">
        <v>42566</v>
      </c>
      <c r="B384" s="1">
        <v>1940.85</v>
      </c>
      <c r="C384" s="1">
        <v>1931.66</v>
      </c>
      <c r="D384" s="1">
        <v>1943.63</v>
      </c>
      <c r="E384" s="1">
        <v>1928.57</v>
      </c>
      <c r="F384" s="2">
        <v>-8.0000000000000004E-4</v>
      </c>
      <c r="G384" s="1">
        <f>Tabella14[[#This Row],[MAX]]-Tabella14[[#This Row],[MIN]]</f>
        <v>15.060000000000173</v>
      </c>
    </row>
    <row r="385" spans="1:7" x14ac:dyDescent="0.3">
      <c r="A385" s="3">
        <v>42569</v>
      </c>
      <c r="B385" s="1">
        <v>1936.07</v>
      </c>
      <c r="C385" s="1">
        <v>1937.77</v>
      </c>
      <c r="D385" s="1">
        <v>1948.54</v>
      </c>
      <c r="E385" s="1">
        <v>1920.18</v>
      </c>
      <c r="F385" s="2">
        <v>-2.5000000000000001E-3</v>
      </c>
      <c r="G385" s="1">
        <f>Tabella14[[#This Row],[MAX]]-Tabella14[[#This Row],[MIN]]</f>
        <v>28.3599999999999</v>
      </c>
    </row>
    <row r="386" spans="1:7" x14ac:dyDescent="0.3">
      <c r="A386" s="3">
        <v>42570</v>
      </c>
      <c r="B386" s="1">
        <v>1915.89</v>
      </c>
      <c r="C386" s="1">
        <v>1921.12</v>
      </c>
      <c r="D386" s="1">
        <v>1929.11</v>
      </c>
      <c r="E386" s="1">
        <v>1903.1</v>
      </c>
      <c r="F386" s="2">
        <v>-1.04E-2</v>
      </c>
      <c r="G386" s="1">
        <f>Tabella14[[#This Row],[MAX]]-Tabella14[[#This Row],[MIN]]</f>
        <v>26.009999999999991</v>
      </c>
    </row>
    <row r="387" spans="1:7" x14ac:dyDescent="0.3">
      <c r="A387" s="3">
        <v>42571</v>
      </c>
      <c r="B387" s="1">
        <v>1915.09</v>
      </c>
      <c r="C387" s="1">
        <v>1915.49</v>
      </c>
      <c r="D387" s="1">
        <v>1921.23</v>
      </c>
      <c r="E387" s="1">
        <v>1896</v>
      </c>
      <c r="F387" s="2">
        <v>-4.0000000000000002E-4</v>
      </c>
      <c r="G387" s="1">
        <f>Tabella14[[#This Row],[MAX]]-Tabella14[[#This Row],[MIN]]</f>
        <v>25.230000000000018</v>
      </c>
    </row>
    <row r="388" spans="1:7" x14ac:dyDescent="0.3">
      <c r="A388" s="3">
        <v>42572</v>
      </c>
      <c r="B388" s="1">
        <v>1927.7</v>
      </c>
      <c r="C388" s="1">
        <v>1920.01</v>
      </c>
      <c r="D388" s="1">
        <v>1930.79</v>
      </c>
      <c r="E388" s="1">
        <v>1911.87</v>
      </c>
      <c r="F388" s="2">
        <v>6.6E-3</v>
      </c>
      <c r="G388" s="1">
        <f>Tabella14[[#This Row],[MAX]]-Tabella14[[#This Row],[MIN]]</f>
        <v>18.920000000000073</v>
      </c>
    </row>
    <row r="389" spans="1:7" x14ac:dyDescent="0.3">
      <c r="A389" s="3">
        <v>42573</v>
      </c>
      <c r="B389" s="1">
        <v>1926.9</v>
      </c>
      <c r="C389" s="1">
        <v>1923.8</v>
      </c>
      <c r="D389" s="1">
        <v>1933.76</v>
      </c>
      <c r="E389" s="1">
        <v>1922.85</v>
      </c>
      <c r="F389" s="2">
        <v>-4.0000000000000002E-4</v>
      </c>
      <c r="G389" s="1">
        <f>Tabella14[[#This Row],[MAX]]-Tabella14[[#This Row],[MIN]]</f>
        <v>10.910000000000082</v>
      </c>
    </row>
    <row r="390" spans="1:7" x14ac:dyDescent="0.3">
      <c r="A390" s="3">
        <v>42576</v>
      </c>
      <c r="B390" s="1">
        <v>1931.78</v>
      </c>
      <c r="C390" s="1">
        <v>1929.93</v>
      </c>
      <c r="D390" s="1">
        <v>1942.98</v>
      </c>
      <c r="E390" s="1">
        <v>1922.22</v>
      </c>
      <c r="F390" s="2">
        <v>2.5000000000000001E-3</v>
      </c>
      <c r="G390" s="1">
        <f>Tabella14[[#This Row],[MAX]]-Tabella14[[#This Row],[MIN]]</f>
        <v>20.759999999999991</v>
      </c>
    </row>
    <row r="391" spans="1:7" x14ac:dyDescent="0.3">
      <c r="A391" s="3">
        <v>42577</v>
      </c>
      <c r="B391" s="1">
        <v>1938.52</v>
      </c>
      <c r="C391" s="1">
        <v>1932.54</v>
      </c>
      <c r="D391" s="1">
        <v>1940.26</v>
      </c>
      <c r="E391" s="1">
        <v>1917.96</v>
      </c>
      <c r="F391" s="2">
        <v>3.5000000000000001E-3</v>
      </c>
      <c r="G391" s="1">
        <f>Tabella14[[#This Row],[MAX]]-Tabella14[[#This Row],[MIN]]</f>
        <v>22.299999999999955</v>
      </c>
    </row>
    <row r="392" spans="1:7" x14ac:dyDescent="0.3">
      <c r="A392" s="3">
        <v>42578</v>
      </c>
      <c r="B392" s="1">
        <v>1938.65</v>
      </c>
      <c r="C392" s="1">
        <v>1938.64</v>
      </c>
      <c r="D392" s="1">
        <v>1941.15</v>
      </c>
      <c r="E392" s="1">
        <v>1928.32</v>
      </c>
      <c r="F392" s="2">
        <v>1E-4</v>
      </c>
      <c r="G392" s="1">
        <f>Tabella14[[#This Row],[MAX]]-Tabella14[[#This Row],[MIN]]</f>
        <v>12.830000000000155</v>
      </c>
    </row>
    <row r="393" spans="1:7" x14ac:dyDescent="0.3">
      <c r="A393" s="3">
        <v>42579</v>
      </c>
      <c r="B393" s="1">
        <v>1954.45</v>
      </c>
      <c r="C393" s="1">
        <v>1938.01</v>
      </c>
      <c r="D393" s="1">
        <v>1959.86</v>
      </c>
      <c r="E393" s="1">
        <v>1932.63</v>
      </c>
      <c r="F393" s="2">
        <v>8.0999999999999996E-3</v>
      </c>
      <c r="G393" s="1">
        <f>Tabella14[[#This Row],[MAX]]-Tabella14[[#This Row],[MIN]]</f>
        <v>27.229999999999791</v>
      </c>
    </row>
    <row r="394" spans="1:7" x14ac:dyDescent="0.3">
      <c r="A394" s="3">
        <v>42580</v>
      </c>
      <c r="B394" s="1">
        <v>1944.62</v>
      </c>
      <c r="C394" s="1">
        <v>1952.82</v>
      </c>
      <c r="D394" s="1">
        <v>1955.07</v>
      </c>
      <c r="E394" s="1">
        <v>1939.28</v>
      </c>
      <c r="F394" s="2">
        <v>-5.0000000000000001E-3</v>
      </c>
      <c r="G394" s="1">
        <f>Tabella14[[#This Row],[MAX]]-Tabella14[[#This Row],[MIN]]</f>
        <v>15.789999999999964</v>
      </c>
    </row>
    <row r="395" spans="1:7" x14ac:dyDescent="0.3">
      <c r="A395" s="3">
        <v>42583</v>
      </c>
      <c r="B395" s="1">
        <v>1947.36</v>
      </c>
      <c r="C395" s="1">
        <v>1950.49</v>
      </c>
      <c r="D395" s="1">
        <v>1964.27</v>
      </c>
      <c r="E395" s="1">
        <v>1941.58</v>
      </c>
      <c r="F395" s="2">
        <v>1.4E-3</v>
      </c>
      <c r="G395" s="1">
        <f>Tabella14[[#This Row],[MAX]]-Tabella14[[#This Row],[MIN]]</f>
        <v>22.690000000000055</v>
      </c>
    </row>
    <row r="396" spans="1:7" x14ac:dyDescent="0.3">
      <c r="A396" s="3">
        <v>42584</v>
      </c>
      <c r="B396" s="1">
        <v>1912.69</v>
      </c>
      <c r="C396" s="1">
        <v>1946.31</v>
      </c>
      <c r="D396" s="1">
        <v>1946.65</v>
      </c>
      <c r="E396" s="1">
        <v>1908.89</v>
      </c>
      <c r="F396" s="2">
        <v>-1.78E-2</v>
      </c>
      <c r="G396" s="1">
        <f>Tabella14[[#This Row],[MAX]]-Tabella14[[#This Row],[MIN]]</f>
        <v>37.759999999999991</v>
      </c>
    </row>
    <row r="397" spans="1:7" x14ac:dyDescent="0.3">
      <c r="A397" s="3">
        <v>42585</v>
      </c>
      <c r="B397" s="1">
        <v>1919.15</v>
      </c>
      <c r="C397" s="1">
        <v>1913.14</v>
      </c>
      <c r="D397" s="1">
        <v>1922.86</v>
      </c>
      <c r="E397" s="1">
        <v>1902.74</v>
      </c>
      <c r="F397" s="2">
        <v>3.3999999999999998E-3</v>
      </c>
      <c r="G397" s="1">
        <f>Tabella14[[#This Row],[MAX]]-Tabella14[[#This Row],[MIN]]</f>
        <v>20.119999999999891</v>
      </c>
    </row>
    <row r="398" spans="1:7" x14ac:dyDescent="0.3">
      <c r="A398" s="3">
        <v>42586</v>
      </c>
      <c r="B398" s="1">
        <v>1944.94</v>
      </c>
      <c r="C398" s="1">
        <v>1924.97</v>
      </c>
      <c r="D398" s="1">
        <v>1945.14</v>
      </c>
      <c r="E398" s="1">
        <v>1924.97</v>
      </c>
      <c r="F398" s="2">
        <v>1.34E-2</v>
      </c>
      <c r="G398" s="1">
        <f>Tabella14[[#This Row],[MAX]]-Tabella14[[#This Row],[MIN]]</f>
        <v>20.170000000000073</v>
      </c>
    </row>
    <row r="399" spans="1:7" x14ac:dyDescent="0.3">
      <c r="A399" s="3">
        <v>42587</v>
      </c>
      <c r="B399" s="1">
        <v>1944.31</v>
      </c>
      <c r="C399" s="1">
        <v>1946.66</v>
      </c>
      <c r="D399" s="1">
        <v>1952.35</v>
      </c>
      <c r="E399" s="1">
        <v>1931.01</v>
      </c>
      <c r="F399" s="2">
        <v>-2.9999999999999997E-4</v>
      </c>
      <c r="G399" s="1">
        <f>Tabella14[[#This Row],[MAX]]-Tabella14[[#This Row],[MIN]]</f>
        <v>21.339999999999918</v>
      </c>
    </row>
    <row r="400" spans="1:7" x14ac:dyDescent="0.3">
      <c r="A400" s="3">
        <v>42590</v>
      </c>
      <c r="B400" s="1">
        <v>1956.99</v>
      </c>
      <c r="C400" s="1">
        <v>1948.51</v>
      </c>
      <c r="D400" s="1">
        <v>1956.99</v>
      </c>
      <c r="E400" s="1">
        <v>1947.22</v>
      </c>
      <c r="F400" s="2">
        <v>6.4999999999999997E-3</v>
      </c>
      <c r="G400" s="1">
        <f>Tabella14[[#This Row],[MAX]]-Tabella14[[#This Row],[MIN]]</f>
        <v>9.7699999999999818</v>
      </c>
    </row>
    <row r="401" spans="1:7" x14ac:dyDescent="0.3">
      <c r="A401" s="3">
        <v>42591</v>
      </c>
      <c r="B401" s="1">
        <v>1956.42</v>
      </c>
      <c r="C401" s="1">
        <v>1954.05</v>
      </c>
      <c r="D401" s="1">
        <v>1964.58</v>
      </c>
      <c r="E401" s="1">
        <v>1948.89</v>
      </c>
      <c r="F401" s="2">
        <v>-2.9999999999999997E-4</v>
      </c>
      <c r="G401" s="1">
        <f>Tabella14[[#This Row],[MAX]]-Tabella14[[#This Row],[MIN]]</f>
        <v>15.689999999999827</v>
      </c>
    </row>
    <row r="402" spans="1:7" x14ac:dyDescent="0.3">
      <c r="A402" s="3">
        <v>42592</v>
      </c>
      <c r="B402" s="1">
        <v>1942.67</v>
      </c>
      <c r="C402" s="1">
        <v>1956.33</v>
      </c>
      <c r="D402" s="1">
        <v>1959.99</v>
      </c>
      <c r="E402" s="1">
        <v>1940.63</v>
      </c>
      <c r="F402" s="2">
        <v>-7.0000000000000001E-3</v>
      </c>
      <c r="G402" s="1">
        <f>Tabella14[[#This Row],[MAX]]-Tabella14[[#This Row],[MIN]]</f>
        <v>19.3599999999999</v>
      </c>
    </row>
    <row r="403" spans="1:7" x14ac:dyDescent="0.3">
      <c r="A403" s="3">
        <v>42593</v>
      </c>
      <c r="B403" s="1">
        <v>1952.18</v>
      </c>
      <c r="C403" s="1">
        <v>1941.32</v>
      </c>
      <c r="D403" s="1">
        <v>1952.18</v>
      </c>
      <c r="E403" s="1">
        <v>1933.27</v>
      </c>
      <c r="F403" s="2">
        <v>4.8999999999999998E-3</v>
      </c>
      <c r="G403" s="1">
        <f>Tabella14[[#This Row],[MAX]]-Tabella14[[#This Row],[MIN]]</f>
        <v>18.910000000000082</v>
      </c>
    </row>
    <row r="404" spans="1:7" x14ac:dyDescent="0.3">
      <c r="A404" s="3">
        <v>42594</v>
      </c>
      <c r="B404" s="1">
        <v>1967.18</v>
      </c>
      <c r="C404" s="1">
        <v>1955.16</v>
      </c>
      <c r="D404" s="1">
        <v>1968.18</v>
      </c>
      <c r="E404" s="1">
        <v>1952.56</v>
      </c>
      <c r="F404" s="2">
        <v>7.7000000000000002E-3</v>
      </c>
      <c r="G404" s="1">
        <f>Tabella14[[#This Row],[MAX]]-Tabella14[[#This Row],[MIN]]</f>
        <v>15.620000000000118</v>
      </c>
    </row>
    <row r="405" spans="1:7" x14ac:dyDescent="0.3">
      <c r="A405" s="3">
        <v>42597</v>
      </c>
      <c r="B405" s="1">
        <v>1977.28</v>
      </c>
      <c r="C405" s="1">
        <v>1969.96</v>
      </c>
      <c r="D405" s="1">
        <v>1983.1</v>
      </c>
      <c r="E405" s="1">
        <v>1964.84</v>
      </c>
      <c r="F405" s="2">
        <v>5.1000000000000004E-3</v>
      </c>
      <c r="G405" s="1">
        <f>Tabella14[[#This Row],[MAX]]-Tabella14[[#This Row],[MIN]]</f>
        <v>18.259999999999991</v>
      </c>
    </row>
    <row r="406" spans="1:7" x14ac:dyDescent="0.3">
      <c r="A406" s="3">
        <v>42598</v>
      </c>
      <c r="B406" s="1">
        <v>1975.8</v>
      </c>
      <c r="C406" s="1">
        <v>1977.76</v>
      </c>
      <c r="D406" s="1">
        <v>1994.33</v>
      </c>
      <c r="E406" s="1">
        <v>1967.37</v>
      </c>
      <c r="F406" s="2">
        <v>-6.9999999999999999E-4</v>
      </c>
      <c r="G406" s="1">
        <f>Tabella14[[#This Row],[MAX]]-Tabella14[[#This Row],[MIN]]</f>
        <v>26.960000000000036</v>
      </c>
    </row>
    <row r="407" spans="1:7" x14ac:dyDescent="0.3">
      <c r="A407" s="3">
        <v>42599</v>
      </c>
      <c r="B407" s="1">
        <v>1969.19</v>
      </c>
      <c r="C407" s="1">
        <v>1971.49</v>
      </c>
      <c r="D407" s="1">
        <v>1973.02</v>
      </c>
      <c r="E407" s="1">
        <v>1959.44</v>
      </c>
      <c r="F407" s="2">
        <v>-3.3E-3</v>
      </c>
      <c r="G407" s="1">
        <f>Tabella14[[#This Row],[MAX]]-Tabella14[[#This Row],[MIN]]</f>
        <v>13.579999999999927</v>
      </c>
    </row>
    <row r="408" spans="1:7" x14ac:dyDescent="0.3">
      <c r="A408" s="3">
        <v>42600</v>
      </c>
      <c r="B408" s="1">
        <v>1970.07</v>
      </c>
      <c r="C408" s="1">
        <v>1971.26</v>
      </c>
      <c r="D408" s="1">
        <v>1976.71</v>
      </c>
      <c r="E408" s="1">
        <v>1961.35</v>
      </c>
      <c r="F408" s="2">
        <v>4.0000000000000002E-4</v>
      </c>
      <c r="G408" s="1">
        <f>Tabella14[[#This Row],[MAX]]-Tabella14[[#This Row],[MIN]]</f>
        <v>15.360000000000127</v>
      </c>
    </row>
    <row r="409" spans="1:7" x14ac:dyDescent="0.3">
      <c r="A409" s="3">
        <v>42601</v>
      </c>
      <c r="B409" s="1">
        <v>1959.72</v>
      </c>
      <c r="C409" s="1">
        <v>1972.89</v>
      </c>
      <c r="D409" s="1">
        <v>1974.4</v>
      </c>
      <c r="E409" s="1">
        <v>1959.72</v>
      </c>
      <c r="F409" s="2">
        <v>-5.3E-3</v>
      </c>
      <c r="G409" s="1">
        <f>Tabella14[[#This Row],[MAX]]-Tabella14[[#This Row],[MIN]]</f>
        <v>14.680000000000064</v>
      </c>
    </row>
    <row r="410" spans="1:7" x14ac:dyDescent="0.3">
      <c r="A410" s="3">
        <v>42604</v>
      </c>
      <c r="B410" s="1">
        <v>1979.09</v>
      </c>
      <c r="C410" s="1">
        <v>1956.46</v>
      </c>
      <c r="D410" s="1">
        <v>1979.09</v>
      </c>
      <c r="E410" s="1">
        <v>1948.35</v>
      </c>
      <c r="F410" s="2">
        <v>9.9000000000000008E-3</v>
      </c>
      <c r="G410" s="1">
        <f>Tabella14[[#This Row],[MAX]]-Tabella14[[#This Row],[MIN]]</f>
        <v>30.740000000000009</v>
      </c>
    </row>
    <row r="411" spans="1:7" x14ac:dyDescent="0.3">
      <c r="A411" s="3">
        <v>42605</v>
      </c>
      <c r="B411" s="1">
        <v>1989.51</v>
      </c>
      <c r="C411" s="1">
        <v>1976.07</v>
      </c>
      <c r="D411" s="1">
        <v>1992.55</v>
      </c>
      <c r="E411" s="1">
        <v>1973.43</v>
      </c>
      <c r="F411" s="2">
        <v>5.3E-3</v>
      </c>
      <c r="G411" s="1">
        <f>Tabella14[[#This Row],[MAX]]-Tabella14[[#This Row],[MIN]]</f>
        <v>19.119999999999891</v>
      </c>
    </row>
    <row r="412" spans="1:7" x14ac:dyDescent="0.3">
      <c r="A412" s="3">
        <v>42606</v>
      </c>
      <c r="B412" s="1">
        <v>1983.59</v>
      </c>
      <c r="C412" s="1">
        <v>1988.08</v>
      </c>
      <c r="D412" s="1">
        <v>1989.43</v>
      </c>
      <c r="E412" s="1">
        <v>1974.89</v>
      </c>
      <c r="F412" s="2">
        <v>-3.0000000000000001E-3</v>
      </c>
      <c r="G412" s="1">
        <f>Tabella14[[#This Row],[MAX]]-Tabella14[[#This Row],[MIN]]</f>
        <v>14.539999999999964</v>
      </c>
    </row>
    <row r="413" spans="1:7" x14ac:dyDescent="0.3">
      <c r="A413" s="3">
        <v>42607</v>
      </c>
      <c r="B413" s="1">
        <v>1985.56</v>
      </c>
      <c r="C413" s="1">
        <v>1983.22</v>
      </c>
      <c r="D413" s="1">
        <v>1987.35</v>
      </c>
      <c r="E413" s="1">
        <v>1969.53</v>
      </c>
      <c r="F413" s="2">
        <v>1E-3</v>
      </c>
      <c r="G413" s="1">
        <f>Tabella14[[#This Row],[MAX]]-Tabella14[[#This Row],[MIN]]</f>
        <v>17.819999999999936</v>
      </c>
    </row>
    <row r="414" spans="1:7" x14ac:dyDescent="0.3">
      <c r="A414" s="3">
        <v>42608</v>
      </c>
      <c r="B414" s="1">
        <v>1993.35</v>
      </c>
      <c r="C414" s="1">
        <v>1984.68</v>
      </c>
      <c r="D414" s="1">
        <v>1997.1</v>
      </c>
      <c r="E414" s="1">
        <v>1976.87</v>
      </c>
      <c r="F414" s="2">
        <v>3.8999999999999998E-3</v>
      </c>
      <c r="G414" s="1">
        <f>Tabella14[[#This Row],[MAX]]-Tabella14[[#This Row],[MIN]]</f>
        <v>20.230000000000018</v>
      </c>
    </row>
    <row r="415" spans="1:7" x14ac:dyDescent="0.3">
      <c r="A415" s="3">
        <v>42611</v>
      </c>
      <c r="B415" s="1">
        <v>1986.72</v>
      </c>
      <c r="C415" s="1">
        <v>1985.99</v>
      </c>
      <c r="D415" s="1">
        <v>1986.72</v>
      </c>
      <c r="E415" s="1">
        <v>1970.53</v>
      </c>
      <c r="F415" s="2">
        <v>-3.3E-3</v>
      </c>
      <c r="G415" s="1">
        <f>Tabella14[[#This Row],[MAX]]-Tabella14[[#This Row],[MIN]]</f>
        <v>16.190000000000055</v>
      </c>
    </row>
    <row r="416" spans="1:7" x14ac:dyDescent="0.3">
      <c r="A416" s="3">
        <v>42612</v>
      </c>
      <c r="B416" s="1">
        <v>1985.69</v>
      </c>
      <c r="C416" s="1">
        <v>1989.03</v>
      </c>
      <c r="D416" s="1">
        <v>1999.14</v>
      </c>
      <c r="E416" s="1">
        <v>1983.84</v>
      </c>
      <c r="F416" s="2">
        <v>-5.0000000000000001E-4</v>
      </c>
      <c r="G416" s="1">
        <f>Tabella14[[#This Row],[MAX]]-Tabella14[[#This Row],[MIN]]</f>
        <v>15.300000000000182</v>
      </c>
    </row>
    <row r="417" spans="1:7" x14ac:dyDescent="0.3">
      <c r="A417" s="3">
        <v>42613</v>
      </c>
      <c r="B417" s="1">
        <v>1971.59</v>
      </c>
      <c r="C417" s="1">
        <v>1985.84</v>
      </c>
      <c r="D417" s="1">
        <v>1988.56</v>
      </c>
      <c r="E417" s="1">
        <v>1966.88</v>
      </c>
      <c r="F417" s="2">
        <v>-7.1000000000000004E-3</v>
      </c>
      <c r="G417" s="1">
        <f>Tabella14[[#This Row],[MAX]]-Tabella14[[#This Row],[MIN]]</f>
        <v>21.679999999999836</v>
      </c>
    </row>
    <row r="418" spans="1:7" x14ac:dyDescent="0.3">
      <c r="A418" s="3">
        <v>42614</v>
      </c>
      <c r="B418" s="1">
        <v>1976.91</v>
      </c>
      <c r="C418" s="1">
        <v>1976.26</v>
      </c>
      <c r="D418" s="1">
        <v>1982.26</v>
      </c>
      <c r="E418" s="1">
        <v>1969.48</v>
      </c>
      <c r="F418" s="2">
        <v>2.7000000000000001E-3</v>
      </c>
      <c r="G418" s="1">
        <f>Tabella14[[#This Row],[MAX]]-Tabella14[[#This Row],[MIN]]</f>
        <v>12.779999999999973</v>
      </c>
    </row>
    <row r="419" spans="1:7" x14ac:dyDescent="0.3">
      <c r="A419" s="3">
        <v>42615</v>
      </c>
      <c r="B419" s="1">
        <v>2003.77</v>
      </c>
      <c r="C419" s="1">
        <v>1978.16</v>
      </c>
      <c r="D419" s="1">
        <v>2006.25</v>
      </c>
      <c r="E419" s="1">
        <v>1976.62</v>
      </c>
      <c r="F419" s="2">
        <v>1.3599999999999999E-2</v>
      </c>
      <c r="G419" s="1">
        <f>Tabella14[[#This Row],[MAX]]-Tabella14[[#This Row],[MIN]]</f>
        <v>29.630000000000109</v>
      </c>
    </row>
    <row r="420" spans="1:7" x14ac:dyDescent="0.3">
      <c r="A420" s="3">
        <v>42618</v>
      </c>
      <c r="B420" s="1">
        <v>2017.38</v>
      </c>
      <c r="C420" s="1">
        <v>2008.69</v>
      </c>
      <c r="D420" s="1">
        <v>2019.65</v>
      </c>
      <c r="E420" s="1">
        <v>2005.42</v>
      </c>
      <c r="F420" s="2">
        <v>6.7999999999999996E-3</v>
      </c>
      <c r="G420" s="1">
        <f>Tabella14[[#This Row],[MAX]]-Tabella14[[#This Row],[MIN]]</f>
        <v>14.230000000000018</v>
      </c>
    </row>
    <row r="421" spans="1:7" x14ac:dyDescent="0.3">
      <c r="A421" s="3">
        <v>42619</v>
      </c>
      <c r="B421" s="1">
        <v>2039.53</v>
      </c>
      <c r="C421" s="1">
        <v>2020.77</v>
      </c>
      <c r="D421" s="1">
        <v>2040.42</v>
      </c>
      <c r="E421" s="1">
        <v>2017.5</v>
      </c>
      <c r="F421" s="2">
        <v>1.0999999999999999E-2</v>
      </c>
      <c r="G421" s="1">
        <f>Tabella14[[#This Row],[MAX]]-Tabella14[[#This Row],[MIN]]</f>
        <v>22.920000000000073</v>
      </c>
    </row>
    <row r="422" spans="1:7" x14ac:dyDescent="0.3">
      <c r="A422" s="3">
        <v>42620</v>
      </c>
      <c r="B422" s="1">
        <v>2053.75</v>
      </c>
      <c r="C422" s="1">
        <v>2042.21</v>
      </c>
      <c r="D422" s="1">
        <v>2060.0300000000002</v>
      </c>
      <c r="E422" s="1">
        <v>2042.12</v>
      </c>
      <c r="F422" s="2">
        <v>7.0000000000000001E-3</v>
      </c>
      <c r="G422" s="1">
        <f>Tabella14[[#This Row],[MAX]]-Tabella14[[#This Row],[MIN]]</f>
        <v>17.910000000000309</v>
      </c>
    </row>
    <row r="423" spans="1:7" x14ac:dyDescent="0.3">
      <c r="A423" s="3">
        <v>42621</v>
      </c>
      <c r="B423" s="1">
        <v>2050.77</v>
      </c>
      <c r="C423" s="1">
        <v>2058.73</v>
      </c>
      <c r="D423" s="1">
        <v>2063.13</v>
      </c>
      <c r="E423" s="1">
        <v>2041.01</v>
      </c>
      <c r="F423" s="2">
        <v>-1.5E-3</v>
      </c>
      <c r="G423" s="1">
        <f>Tabella14[[#This Row],[MAX]]-Tabella14[[#This Row],[MIN]]</f>
        <v>22.120000000000118</v>
      </c>
    </row>
    <row r="424" spans="1:7" x14ac:dyDescent="0.3">
      <c r="A424" s="3">
        <v>42622</v>
      </c>
      <c r="B424" s="1">
        <v>2028.25</v>
      </c>
      <c r="C424" s="1">
        <v>2044.93</v>
      </c>
      <c r="D424" s="1">
        <v>2045.04</v>
      </c>
      <c r="E424" s="1">
        <v>2028.25</v>
      </c>
      <c r="F424" s="2">
        <v>-1.0999999999999999E-2</v>
      </c>
      <c r="G424" s="1">
        <f>Tabella14[[#This Row],[MAX]]-Tabella14[[#This Row],[MIN]]</f>
        <v>16.789999999999964</v>
      </c>
    </row>
    <row r="425" spans="1:7" x14ac:dyDescent="0.3">
      <c r="A425" s="3">
        <v>42625</v>
      </c>
      <c r="B425" s="1">
        <v>2019.9</v>
      </c>
      <c r="C425" s="1">
        <v>2017.08</v>
      </c>
      <c r="D425" s="1">
        <v>2021.58</v>
      </c>
      <c r="E425" s="1">
        <v>2004.43</v>
      </c>
      <c r="F425" s="2">
        <v>-4.1000000000000003E-3</v>
      </c>
      <c r="G425" s="1">
        <f>Tabella14[[#This Row],[MAX]]-Tabella14[[#This Row],[MIN]]</f>
        <v>17.149999999999864</v>
      </c>
    </row>
    <row r="426" spans="1:7" x14ac:dyDescent="0.3">
      <c r="A426" s="3">
        <v>42626</v>
      </c>
      <c r="B426" s="1">
        <v>2004.5</v>
      </c>
      <c r="C426" s="1">
        <v>2020.6</v>
      </c>
      <c r="D426" s="1">
        <v>2026.57</v>
      </c>
      <c r="E426" s="1">
        <v>2001.34</v>
      </c>
      <c r="F426" s="2">
        <v>-7.6E-3</v>
      </c>
      <c r="G426" s="1">
        <f>Tabella14[[#This Row],[MAX]]-Tabella14[[#This Row],[MIN]]</f>
        <v>25.230000000000018</v>
      </c>
    </row>
    <row r="427" spans="1:7" x14ac:dyDescent="0.3">
      <c r="A427" s="3">
        <v>42627</v>
      </c>
      <c r="B427" s="1">
        <v>2004.48</v>
      </c>
      <c r="C427" s="1">
        <v>2003.74</v>
      </c>
      <c r="D427" s="1">
        <v>2010.47</v>
      </c>
      <c r="E427" s="1">
        <v>1995.7</v>
      </c>
      <c r="F427" s="2">
        <v>0</v>
      </c>
      <c r="G427" s="1">
        <f>Tabella14[[#This Row],[MAX]]-Tabella14[[#This Row],[MIN]]</f>
        <v>14.769999999999982</v>
      </c>
    </row>
    <row r="428" spans="1:7" x14ac:dyDescent="0.3">
      <c r="A428" s="3">
        <v>42628</v>
      </c>
      <c r="B428" s="1">
        <v>1996.58</v>
      </c>
      <c r="C428" s="1">
        <v>2003.2</v>
      </c>
      <c r="D428" s="1">
        <v>2004.65</v>
      </c>
      <c r="E428" s="1">
        <v>1982.95</v>
      </c>
      <c r="F428" s="2">
        <v>-3.8999999999999998E-3</v>
      </c>
      <c r="G428" s="1">
        <f>Tabella14[[#This Row],[MAX]]-Tabella14[[#This Row],[MIN]]</f>
        <v>21.700000000000045</v>
      </c>
    </row>
    <row r="429" spans="1:7" x14ac:dyDescent="0.3">
      <c r="A429" s="3">
        <v>42629</v>
      </c>
      <c r="B429" s="1">
        <v>1981.96</v>
      </c>
      <c r="C429" s="1">
        <v>1998.14</v>
      </c>
      <c r="D429" s="1">
        <v>2004.37</v>
      </c>
      <c r="E429" s="1">
        <v>1967.31</v>
      </c>
      <c r="F429" s="2">
        <v>-7.3000000000000001E-3</v>
      </c>
      <c r="G429" s="1">
        <f>Tabella14[[#This Row],[MAX]]-Tabella14[[#This Row],[MIN]]</f>
        <v>37.059999999999945</v>
      </c>
    </row>
    <row r="430" spans="1:7" x14ac:dyDescent="0.3">
      <c r="A430" s="3">
        <v>42632</v>
      </c>
      <c r="B430" s="1">
        <v>1986.97</v>
      </c>
      <c r="C430" s="1">
        <v>1984.46</v>
      </c>
      <c r="D430" s="1">
        <v>1993.49</v>
      </c>
      <c r="E430" s="1">
        <v>1981.39</v>
      </c>
      <c r="F430" s="2">
        <v>2.5000000000000001E-3</v>
      </c>
      <c r="G430" s="1">
        <f>Tabella14[[#This Row],[MAX]]-Tabella14[[#This Row],[MIN]]</f>
        <v>12.099999999999909</v>
      </c>
    </row>
    <row r="431" spans="1:7" x14ac:dyDescent="0.3">
      <c r="A431" s="3">
        <v>42633</v>
      </c>
      <c r="B431" s="1">
        <v>1991.78</v>
      </c>
      <c r="C431" s="1">
        <v>1984.97</v>
      </c>
      <c r="D431" s="1">
        <v>1991.85</v>
      </c>
      <c r="E431" s="1">
        <v>1969.41</v>
      </c>
      <c r="F431" s="2">
        <v>2.3999999999999998E-3</v>
      </c>
      <c r="G431" s="1">
        <f>Tabella14[[#This Row],[MAX]]-Tabella14[[#This Row],[MIN]]</f>
        <v>22.439999999999827</v>
      </c>
    </row>
    <row r="432" spans="1:7" x14ac:dyDescent="0.3">
      <c r="A432" s="3">
        <v>42634</v>
      </c>
      <c r="B432" s="1">
        <v>1997.67</v>
      </c>
      <c r="C432" s="1">
        <v>1995.13</v>
      </c>
      <c r="D432" s="1">
        <v>2004.1</v>
      </c>
      <c r="E432" s="1">
        <v>1988.64</v>
      </c>
      <c r="F432" s="2">
        <v>3.0000000000000001E-3</v>
      </c>
      <c r="G432" s="1">
        <f>Tabella14[[#This Row],[MAX]]-Tabella14[[#This Row],[MIN]]</f>
        <v>15.459999999999809</v>
      </c>
    </row>
    <row r="433" spans="1:7" x14ac:dyDescent="0.3">
      <c r="A433" s="3">
        <v>42635</v>
      </c>
      <c r="B433" s="1">
        <v>2025.3</v>
      </c>
      <c r="C433" s="1">
        <v>2007.12</v>
      </c>
      <c r="D433" s="1">
        <v>2025.3</v>
      </c>
      <c r="E433" s="1">
        <v>2001.07</v>
      </c>
      <c r="F433" s="2">
        <v>1.38E-2</v>
      </c>
      <c r="G433" s="1">
        <f>Tabella14[[#This Row],[MAX]]-Tabella14[[#This Row],[MIN]]</f>
        <v>24.230000000000018</v>
      </c>
    </row>
    <row r="434" spans="1:7" x14ac:dyDescent="0.3">
      <c r="A434" s="3">
        <v>42636</v>
      </c>
      <c r="B434" s="1">
        <v>2011.83</v>
      </c>
      <c r="C434" s="1">
        <v>2022.28</v>
      </c>
      <c r="D434" s="1">
        <v>2022.28</v>
      </c>
      <c r="E434" s="1">
        <v>1995.14</v>
      </c>
      <c r="F434" s="2">
        <v>-6.7000000000000002E-3</v>
      </c>
      <c r="G434" s="1">
        <f>Tabella14[[#This Row],[MAX]]-Tabella14[[#This Row],[MIN]]</f>
        <v>27.139999999999873</v>
      </c>
    </row>
    <row r="435" spans="1:7" x14ac:dyDescent="0.3">
      <c r="A435" s="3">
        <v>42639</v>
      </c>
      <c r="B435" s="1">
        <v>1997.94</v>
      </c>
      <c r="C435" s="1">
        <v>2003.48</v>
      </c>
      <c r="D435" s="1">
        <v>2007.25</v>
      </c>
      <c r="E435" s="1">
        <v>1993.33</v>
      </c>
      <c r="F435" s="2">
        <v>-6.8999999999999999E-3</v>
      </c>
      <c r="G435" s="1">
        <f>Tabella14[[#This Row],[MAX]]-Tabella14[[#This Row],[MIN]]</f>
        <v>13.920000000000073</v>
      </c>
    </row>
    <row r="436" spans="1:7" x14ac:dyDescent="0.3">
      <c r="A436" s="3">
        <v>42640</v>
      </c>
      <c r="B436" s="1">
        <v>1975.52</v>
      </c>
      <c r="C436" s="1">
        <v>1999.93</v>
      </c>
      <c r="D436" s="1">
        <v>1999.93</v>
      </c>
      <c r="E436" s="1">
        <v>1975.52</v>
      </c>
      <c r="F436" s="2">
        <v>-1.12E-2</v>
      </c>
      <c r="G436" s="1">
        <f>Tabella14[[#This Row],[MAX]]-Tabella14[[#This Row],[MIN]]</f>
        <v>24.410000000000082</v>
      </c>
    </row>
    <row r="437" spans="1:7" x14ac:dyDescent="0.3">
      <c r="A437" s="3">
        <v>42641</v>
      </c>
      <c r="B437" s="1">
        <v>1980.68</v>
      </c>
      <c r="C437" s="1">
        <v>1977.35</v>
      </c>
      <c r="D437" s="1">
        <v>1993.93</v>
      </c>
      <c r="E437" s="1">
        <v>1975.84</v>
      </c>
      <c r="F437" s="2">
        <v>2.5999999999999999E-3</v>
      </c>
      <c r="G437" s="1">
        <f>Tabella14[[#This Row],[MAX]]-Tabella14[[#This Row],[MIN]]</f>
        <v>18.090000000000146</v>
      </c>
    </row>
    <row r="438" spans="1:7" x14ac:dyDescent="0.3">
      <c r="A438" s="3">
        <v>42642</v>
      </c>
      <c r="B438" s="1">
        <v>1996.12</v>
      </c>
      <c r="C438" s="1">
        <v>1996.99</v>
      </c>
      <c r="D438" s="1">
        <v>2006.59</v>
      </c>
      <c r="E438" s="1">
        <v>1994.88</v>
      </c>
      <c r="F438" s="2">
        <v>7.7999999999999996E-3</v>
      </c>
      <c r="G438" s="1">
        <f>Tabella14[[#This Row],[MAX]]-Tabella14[[#This Row],[MIN]]</f>
        <v>11.709999999999809</v>
      </c>
    </row>
    <row r="439" spans="1:7" x14ac:dyDescent="0.3">
      <c r="A439" s="3">
        <v>42643</v>
      </c>
      <c r="B439" s="1">
        <v>1978</v>
      </c>
      <c r="C439" s="1">
        <v>1989.43</v>
      </c>
      <c r="D439" s="1">
        <v>1989.43</v>
      </c>
      <c r="E439" s="1">
        <v>1975.23</v>
      </c>
      <c r="F439" s="2">
        <v>-9.1000000000000004E-3</v>
      </c>
      <c r="G439" s="1">
        <f>Tabella14[[#This Row],[MAX]]-Tabella14[[#This Row],[MIN]]</f>
        <v>14.200000000000045</v>
      </c>
    </row>
    <row r="440" spans="1:7" x14ac:dyDescent="0.3">
      <c r="A440" s="3">
        <v>42646</v>
      </c>
      <c r="B440" s="1">
        <v>1986.8</v>
      </c>
      <c r="C440" s="1">
        <v>1981.02</v>
      </c>
      <c r="D440" s="1">
        <v>1993.55</v>
      </c>
      <c r="E440" s="1">
        <v>1975.74</v>
      </c>
      <c r="F440" s="2">
        <v>4.4000000000000003E-3</v>
      </c>
      <c r="G440" s="1">
        <f>Tabella14[[#This Row],[MAX]]-Tabella14[[#This Row],[MIN]]</f>
        <v>17.809999999999945</v>
      </c>
    </row>
    <row r="441" spans="1:7" x14ac:dyDescent="0.3">
      <c r="A441" s="3">
        <v>42647</v>
      </c>
      <c r="B441" s="1">
        <v>1985.02</v>
      </c>
      <c r="C441" s="1">
        <v>1987.61</v>
      </c>
      <c r="D441" s="1">
        <v>1989.32</v>
      </c>
      <c r="E441" s="1">
        <v>1975.96</v>
      </c>
      <c r="F441" s="2">
        <v>-8.9999999999999998E-4</v>
      </c>
      <c r="G441" s="1">
        <f>Tabella14[[#This Row],[MAX]]-Tabella14[[#This Row],[MIN]]</f>
        <v>13.3599999999999</v>
      </c>
    </row>
    <row r="442" spans="1:7" x14ac:dyDescent="0.3">
      <c r="A442" s="3">
        <v>42648</v>
      </c>
      <c r="B442" s="1">
        <v>1975.85</v>
      </c>
      <c r="C442" s="1">
        <v>1985.05</v>
      </c>
      <c r="D442" s="1">
        <v>1985.05</v>
      </c>
      <c r="E442" s="1">
        <v>1962.14</v>
      </c>
      <c r="F442" s="2">
        <v>-4.5999999999999999E-3</v>
      </c>
      <c r="G442" s="1">
        <f>Tabella14[[#This Row],[MAX]]-Tabella14[[#This Row],[MIN]]</f>
        <v>22.909999999999854</v>
      </c>
    </row>
    <row r="443" spans="1:7" x14ac:dyDescent="0.3">
      <c r="A443" s="3">
        <v>42649</v>
      </c>
      <c r="B443" s="1">
        <v>1983.88</v>
      </c>
      <c r="C443" s="1">
        <v>1975.26</v>
      </c>
      <c r="D443" s="1">
        <v>1983.88</v>
      </c>
      <c r="E443" s="1">
        <v>1967.75</v>
      </c>
      <c r="F443" s="2">
        <v>4.1000000000000003E-3</v>
      </c>
      <c r="G443" s="1">
        <f>Tabella14[[#This Row],[MAX]]-Tabella14[[#This Row],[MIN]]</f>
        <v>16.130000000000109</v>
      </c>
    </row>
    <row r="444" spans="1:7" x14ac:dyDescent="0.3">
      <c r="A444" s="3">
        <v>42650</v>
      </c>
      <c r="B444" s="1">
        <v>1980.02</v>
      </c>
      <c r="C444" s="1">
        <v>1985.04</v>
      </c>
      <c r="D444" s="1">
        <v>1993.65</v>
      </c>
      <c r="E444" s="1">
        <v>1974.89</v>
      </c>
      <c r="F444" s="2">
        <v>-1.9E-3</v>
      </c>
      <c r="G444" s="1">
        <f>Tabella14[[#This Row],[MAX]]-Tabella14[[#This Row],[MIN]]</f>
        <v>18.759999999999991</v>
      </c>
    </row>
    <row r="445" spans="1:7" x14ac:dyDescent="0.3">
      <c r="A445" s="3">
        <v>42653</v>
      </c>
      <c r="B445" s="1">
        <v>2001.1</v>
      </c>
      <c r="C445" s="1">
        <v>1981.11</v>
      </c>
      <c r="D445" s="1">
        <v>2002.53</v>
      </c>
      <c r="E445" s="1">
        <v>1977.43</v>
      </c>
      <c r="F445" s="2">
        <v>1.06E-2</v>
      </c>
      <c r="G445" s="1">
        <f>Tabella14[[#This Row],[MAX]]-Tabella14[[#This Row],[MIN]]</f>
        <v>25.099999999999909</v>
      </c>
    </row>
    <row r="446" spans="1:7" x14ac:dyDescent="0.3">
      <c r="A446" s="3">
        <v>42654</v>
      </c>
      <c r="B446" s="1">
        <v>2001.42</v>
      </c>
      <c r="C446" s="1">
        <v>2000.46</v>
      </c>
      <c r="D446" s="1">
        <v>2006.66</v>
      </c>
      <c r="E446" s="1">
        <v>1995.93</v>
      </c>
      <c r="F446" s="2">
        <v>2.0000000000000001E-4</v>
      </c>
      <c r="G446" s="1">
        <f>Tabella14[[#This Row],[MAX]]-Tabella14[[#This Row],[MIN]]</f>
        <v>10.730000000000018</v>
      </c>
    </row>
    <row r="447" spans="1:7" x14ac:dyDescent="0.3">
      <c r="A447" s="3">
        <v>42655</v>
      </c>
      <c r="B447" s="1">
        <v>1993.35</v>
      </c>
      <c r="C447" s="1">
        <v>1999.6</v>
      </c>
      <c r="D447" s="1">
        <v>2005.17</v>
      </c>
      <c r="E447" s="1">
        <v>1986.7</v>
      </c>
      <c r="F447" s="2">
        <v>-4.0000000000000001E-3</v>
      </c>
      <c r="G447" s="1">
        <f>Tabella14[[#This Row],[MAX]]-Tabella14[[#This Row],[MIN]]</f>
        <v>18.470000000000027</v>
      </c>
    </row>
    <row r="448" spans="1:7" x14ac:dyDescent="0.3">
      <c r="A448" s="3">
        <v>42656</v>
      </c>
      <c r="B448" s="1">
        <v>1976.37</v>
      </c>
      <c r="C448" s="1">
        <v>1990.39</v>
      </c>
      <c r="D448" s="1">
        <v>1990.39</v>
      </c>
      <c r="E448" s="1">
        <v>1970.86</v>
      </c>
      <c r="F448" s="2">
        <v>-8.5000000000000006E-3</v>
      </c>
      <c r="G448" s="1">
        <f>Tabella14[[#This Row],[MAX]]-Tabella14[[#This Row],[MIN]]</f>
        <v>19.5300000000002</v>
      </c>
    </row>
    <row r="449" spans="1:7" x14ac:dyDescent="0.3">
      <c r="A449" s="3">
        <v>42657</v>
      </c>
      <c r="B449" s="1">
        <v>1966.39</v>
      </c>
      <c r="C449" s="1">
        <v>1976.34</v>
      </c>
      <c r="D449" s="1">
        <v>1978.96</v>
      </c>
      <c r="E449" s="1">
        <v>1962.35</v>
      </c>
      <c r="F449" s="2">
        <v>-5.0000000000000001E-3</v>
      </c>
      <c r="G449" s="1">
        <f>Tabella14[[#This Row],[MAX]]-Tabella14[[#This Row],[MIN]]</f>
        <v>16.610000000000127</v>
      </c>
    </row>
    <row r="450" spans="1:7" x14ac:dyDescent="0.3">
      <c r="A450" s="3">
        <v>42660</v>
      </c>
      <c r="B450" s="1">
        <v>1956.95</v>
      </c>
      <c r="C450" s="1">
        <v>1964.66</v>
      </c>
      <c r="D450" s="1">
        <v>1965.83</v>
      </c>
      <c r="E450" s="1">
        <v>1954.81</v>
      </c>
      <c r="F450" s="2">
        <v>-4.7999999999999996E-3</v>
      </c>
      <c r="G450" s="1">
        <f>Tabella14[[#This Row],[MAX]]-Tabella14[[#This Row],[MIN]]</f>
        <v>11.019999999999982</v>
      </c>
    </row>
    <row r="451" spans="1:7" x14ac:dyDescent="0.3">
      <c r="A451" s="3">
        <v>42661</v>
      </c>
      <c r="B451" s="1">
        <v>1969.11</v>
      </c>
      <c r="C451" s="1">
        <v>1958.28</v>
      </c>
      <c r="D451" s="1">
        <v>1974.01</v>
      </c>
      <c r="E451" s="1">
        <v>1958.28</v>
      </c>
      <c r="F451" s="2">
        <v>6.1999999999999998E-3</v>
      </c>
      <c r="G451" s="1">
        <f>Tabella14[[#This Row],[MAX]]-Tabella14[[#This Row],[MIN]]</f>
        <v>15.730000000000018</v>
      </c>
    </row>
    <row r="452" spans="1:7" x14ac:dyDescent="0.3">
      <c r="A452" s="3">
        <v>42662</v>
      </c>
      <c r="B452" s="1">
        <v>1967.5</v>
      </c>
      <c r="C452" s="1">
        <v>1971.9</v>
      </c>
      <c r="D452" s="1">
        <v>1973.24</v>
      </c>
      <c r="E452" s="1">
        <v>1961.39</v>
      </c>
      <c r="F452" s="2">
        <v>-8.0000000000000004E-4</v>
      </c>
      <c r="G452" s="1">
        <f>Tabella14[[#This Row],[MAX]]-Tabella14[[#This Row],[MIN]]</f>
        <v>11.849999999999909</v>
      </c>
    </row>
    <row r="453" spans="1:7" x14ac:dyDescent="0.3">
      <c r="A453" s="3">
        <v>42663</v>
      </c>
      <c r="B453" s="1">
        <v>1957.09</v>
      </c>
      <c r="C453" s="1">
        <v>1967.52</v>
      </c>
      <c r="D453" s="1">
        <v>1968.11</v>
      </c>
      <c r="E453" s="1">
        <v>1956.61</v>
      </c>
      <c r="F453" s="2">
        <v>-5.3E-3</v>
      </c>
      <c r="G453" s="1">
        <f>Tabella14[[#This Row],[MAX]]-Tabella14[[#This Row],[MIN]]</f>
        <v>11.5</v>
      </c>
    </row>
    <row r="454" spans="1:7" x14ac:dyDescent="0.3">
      <c r="A454" s="3">
        <v>42664</v>
      </c>
      <c r="B454" s="1">
        <v>1957.7</v>
      </c>
      <c r="C454" s="1">
        <v>1957.63</v>
      </c>
      <c r="D454" s="1">
        <v>1960.56</v>
      </c>
      <c r="E454" s="1">
        <v>1946.78</v>
      </c>
      <c r="F454" s="2">
        <v>2.9999999999999997E-4</v>
      </c>
      <c r="G454" s="1">
        <f>Tabella14[[#This Row],[MAX]]-Tabella14[[#This Row],[MIN]]</f>
        <v>13.779999999999973</v>
      </c>
    </row>
    <row r="455" spans="1:7" x14ac:dyDescent="0.3">
      <c r="A455" s="3">
        <v>42667</v>
      </c>
      <c r="B455" s="1">
        <v>1962.79</v>
      </c>
      <c r="C455" s="1">
        <v>1960.97</v>
      </c>
      <c r="D455" s="1">
        <v>1970.36</v>
      </c>
      <c r="E455" s="1">
        <v>1957.65</v>
      </c>
      <c r="F455" s="2">
        <v>2.5999999999999999E-3</v>
      </c>
      <c r="G455" s="1">
        <f>Tabella14[[#This Row],[MAX]]-Tabella14[[#This Row],[MIN]]</f>
        <v>12.709999999999809</v>
      </c>
    </row>
    <row r="456" spans="1:7" x14ac:dyDescent="0.3">
      <c r="A456" s="3">
        <v>42668</v>
      </c>
      <c r="B456" s="1">
        <v>1977.19</v>
      </c>
      <c r="C456" s="1">
        <v>1965.63</v>
      </c>
      <c r="D456" s="1">
        <v>1987.07</v>
      </c>
      <c r="E456" s="1">
        <v>1962.24</v>
      </c>
      <c r="F456" s="2">
        <v>7.3000000000000001E-3</v>
      </c>
      <c r="G456" s="1">
        <f>Tabella14[[#This Row],[MAX]]-Tabella14[[#This Row],[MIN]]</f>
        <v>24.829999999999927</v>
      </c>
    </row>
    <row r="457" spans="1:7" x14ac:dyDescent="0.3">
      <c r="A457" s="3">
        <v>42669</v>
      </c>
      <c r="B457" s="1">
        <v>1974.81</v>
      </c>
      <c r="C457" s="1">
        <v>1975.36</v>
      </c>
      <c r="D457" s="1">
        <v>1979.42</v>
      </c>
      <c r="E457" s="1">
        <v>1967.87</v>
      </c>
      <c r="F457" s="2">
        <v>-1.1999999999999999E-3</v>
      </c>
      <c r="G457" s="1">
        <f>Tabella14[[#This Row],[MAX]]-Tabella14[[#This Row],[MIN]]</f>
        <v>11.550000000000182</v>
      </c>
    </row>
    <row r="458" spans="1:7" x14ac:dyDescent="0.3">
      <c r="A458" s="3">
        <v>42670</v>
      </c>
      <c r="B458" s="1">
        <v>1979.8</v>
      </c>
      <c r="C458" s="1">
        <v>1975.16</v>
      </c>
      <c r="D458" s="1">
        <v>1986.53</v>
      </c>
      <c r="E458" s="1">
        <v>1973.27</v>
      </c>
      <c r="F458" s="2">
        <v>2.5000000000000001E-3</v>
      </c>
      <c r="G458" s="1">
        <f>Tabella14[[#This Row],[MAX]]-Tabella14[[#This Row],[MIN]]</f>
        <v>13.259999999999991</v>
      </c>
    </row>
    <row r="459" spans="1:7" x14ac:dyDescent="0.3">
      <c r="A459" s="3">
        <v>42671</v>
      </c>
      <c r="B459" s="1">
        <v>1981.76</v>
      </c>
      <c r="C459" s="1">
        <v>1979.87</v>
      </c>
      <c r="D459" s="1">
        <v>1982.51</v>
      </c>
      <c r="E459" s="1">
        <v>1975.48</v>
      </c>
      <c r="F459" s="2">
        <v>1E-3</v>
      </c>
      <c r="G459" s="1">
        <f>Tabella14[[#This Row],[MAX]]-Tabella14[[#This Row],[MIN]]</f>
        <v>7.0299999999999727</v>
      </c>
    </row>
    <row r="460" spans="1:7" x14ac:dyDescent="0.3">
      <c r="A460" s="3">
        <v>42674</v>
      </c>
      <c r="B460" s="1">
        <v>1989.64</v>
      </c>
      <c r="C460" s="1">
        <v>1984.24</v>
      </c>
      <c r="D460" s="1">
        <v>1992.48</v>
      </c>
      <c r="E460" s="1">
        <v>1976.29</v>
      </c>
      <c r="F460" s="2">
        <v>4.0000000000000001E-3</v>
      </c>
      <c r="G460" s="1">
        <f>Tabella14[[#This Row],[MAX]]-Tabella14[[#This Row],[MIN]]</f>
        <v>16.190000000000055</v>
      </c>
    </row>
    <row r="461" spans="1:7" x14ac:dyDescent="0.3">
      <c r="A461" s="3">
        <v>42675</v>
      </c>
      <c r="B461" s="1">
        <v>1996.87</v>
      </c>
      <c r="C461" s="1">
        <v>1991.7</v>
      </c>
      <c r="D461" s="1">
        <v>2003.14</v>
      </c>
      <c r="E461" s="1">
        <v>1991.7</v>
      </c>
      <c r="F461" s="2">
        <v>3.5999999999999999E-3</v>
      </c>
      <c r="G461" s="1">
        <f>Tabella14[[#This Row],[MAX]]-Tabella14[[#This Row],[MIN]]</f>
        <v>11.440000000000055</v>
      </c>
    </row>
    <row r="462" spans="1:7" x14ac:dyDescent="0.3">
      <c r="A462" s="3">
        <v>42676</v>
      </c>
      <c r="B462" s="1">
        <v>1968.77</v>
      </c>
      <c r="C462" s="1">
        <v>1989.37</v>
      </c>
      <c r="D462" s="1">
        <v>1990.22</v>
      </c>
      <c r="E462" s="1">
        <v>1966.35</v>
      </c>
      <c r="F462" s="2">
        <v>-1.41E-2</v>
      </c>
      <c r="G462" s="1">
        <f>Tabella14[[#This Row],[MAX]]-Tabella14[[#This Row],[MIN]]</f>
        <v>23.870000000000118</v>
      </c>
    </row>
    <row r="463" spans="1:7" x14ac:dyDescent="0.3">
      <c r="A463" s="3">
        <v>42677</v>
      </c>
      <c r="B463" s="1">
        <v>1962.71</v>
      </c>
      <c r="C463" s="1">
        <v>1970.97</v>
      </c>
      <c r="D463" s="1">
        <v>1971.56</v>
      </c>
      <c r="E463" s="1">
        <v>1957.53</v>
      </c>
      <c r="F463" s="2">
        <v>-3.0999999999999999E-3</v>
      </c>
      <c r="G463" s="1">
        <f>Tabella14[[#This Row],[MAX]]-Tabella14[[#This Row],[MIN]]</f>
        <v>14.029999999999973</v>
      </c>
    </row>
    <row r="464" spans="1:7" x14ac:dyDescent="0.3">
      <c r="A464" s="3">
        <v>42681</v>
      </c>
      <c r="B464" s="1">
        <v>1952.69</v>
      </c>
      <c r="C464" s="1">
        <v>1964.59</v>
      </c>
      <c r="D464" s="1">
        <v>1970.61</v>
      </c>
      <c r="E464" s="1">
        <v>1952.69</v>
      </c>
      <c r="F464" s="2">
        <v>-5.1000000000000004E-3</v>
      </c>
      <c r="G464" s="1">
        <f>Tabella14[[#This Row],[MAX]]-Tabella14[[#This Row],[MIN]]</f>
        <v>17.919999999999845</v>
      </c>
    </row>
    <row r="465" spans="1:7" x14ac:dyDescent="0.3">
      <c r="A465" s="3">
        <v>42682</v>
      </c>
      <c r="B465" s="1">
        <v>1967.93</v>
      </c>
      <c r="C465" s="1">
        <v>1959.79</v>
      </c>
      <c r="D465" s="1">
        <v>1973.07</v>
      </c>
      <c r="E465" s="1">
        <v>1959.79</v>
      </c>
      <c r="F465" s="2">
        <v>7.7999999999999996E-3</v>
      </c>
      <c r="G465" s="1">
        <f>Tabella14[[#This Row],[MAX]]-Tabella14[[#This Row],[MIN]]</f>
        <v>13.279999999999973</v>
      </c>
    </row>
    <row r="466" spans="1:7" x14ac:dyDescent="0.3">
      <c r="A466" s="3">
        <v>42683</v>
      </c>
      <c r="B466" s="1">
        <v>2011.58</v>
      </c>
      <c r="C466" s="1">
        <v>1941.89</v>
      </c>
      <c r="D466" s="1">
        <v>2011.81</v>
      </c>
      <c r="E466" s="1">
        <v>1939.66</v>
      </c>
      <c r="F466" s="2">
        <v>2.2200000000000001E-2</v>
      </c>
      <c r="G466" s="1">
        <f>Tabella14[[#This Row],[MAX]]-Tabella14[[#This Row],[MIN]]</f>
        <v>72.149999999999864</v>
      </c>
    </row>
    <row r="467" spans="1:7" x14ac:dyDescent="0.3">
      <c r="A467" s="3">
        <v>42684</v>
      </c>
      <c r="B467" s="1">
        <v>2044.03</v>
      </c>
      <c r="C467" s="1">
        <v>2017.69</v>
      </c>
      <c r="D467" s="1">
        <v>2076.44</v>
      </c>
      <c r="E467" s="1">
        <v>2016.96</v>
      </c>
      <c r="F467" s="2">
        <v>1.61E-2</v>
      </c>
      <c r="G467" s="1">
        <f>Tabella14[[#This Row],[MAX]]-Tabella14[[#This Row],[MIN]]</f>
        <v>59.480000000000018</v>
      </c>
    </row>
    <row r="468" spans="1:7" x14ac:dyDescent="0.3">
      <c r="A468" s="3">
        <v>42685</v>
      </c>
      <c r="B468" s="1">
        <v>2031.92</v>
      </c>
      <c r="C468" s="1">
        <v>2045.22</v>
      </c>
      <c r="D468" s="1">
        <v>2054.42</v>
      </c>
      <c r="E468" s="1">
        <v>2031.92</v>
      </c>
      <c r="F468" s="2">
        <v>-5.8999999999999999E-3</v>
      </c>
      <c r="G468" s="1">
        <f>Tabella14[[#This Row],[MAX]]-Tabella14[[#This Row],[MIN]]</f>
        <v>22.5</v>
      </c>
    </row>
    <row r="469" spans="1:7" x14ac:dyDescent="0.3">
      <c r="A469" s="3">
        <v>42688</v>
      </c>
      <c r="B469" s="1">
        <v>2021.99</v>
      </c>
      <c r="C469" s="1">
        <v>2034.97</v>
      </c>
      <c r="D469" s="1">
        <v>2047.03</v>
      </c>
      <c r="E469" s="1">
        <v>2017.22</v>
      </c>
      <c r="F469" s="2">
        <v>-4.8999999999999998E-3</v>
      </c>
      <c r="G469" s="1">
        <f>Tabella14[[#This Row],[MAX]]-Tabella14[[#This Row],[MIN]]</f>
        <v>29.809999999999945</v>
      </c>
    </row>
    <row r="470" spans="1:7" x14ac:dyDescent="0.3">
      <c r="A470" s="3">
        <v>42689</v>
      </c>
      <c r="B470" s="1">
        <v>2017.06</v>
      </c>
      <c r="C470" s="1">
        <v>2025.01</v>
      </c>
      <c r="D470" s="1">
        <v>2032.04</v>
      </c>
      <c r="E470" s="1">
        <v>2009.34</v>
      </c>
      <c r="F470" s="2">
        <v>-2.3999999999999998E-3</v>
      </c>
      <c r="G470" s="1">
        <f>Tabella14[[#This Row],[MAX]]-Tabella14[[#This Row],[MIN]]</f>
        <v>22.700000000000045</v>
      </c>
    </row>
    <row r="471" spans="1:7" x14ac:dyDescent="0.3">
      <c r="A471" s="3">
        <v>42690</v>
      </c>
      <c r="B471" s="1">
        <v>2028.92</v>
      </c>
      <c r="C471" s="1">
        <v>2024.71</v>
      </c>
      <c r="D471" s="1">
        <v>2049.0100000000002</v>
      </c>
      <c r="E471" s="1">
        <v>2022.89</v>
      </c>
      <c r="F471" s="2">
        <v>5.8999999999999999E-3</v>
      </c>
      <c r="G471" s="1">
        <f>Tabella14[[#This Row],[MAX]]-Tabella14[[#This Row],[MIN]]</f>
        <v>26.120000000000118</v>
      </c>
    </row>
    <row r="472" spans="1:7" x14ac:dyDescent="0.3">
      <c r="A472" s="3">
        <v>42691</v>
      </c>
      <c r="B472" s="1">
        <v>2042.76</v>
      </c>
      <c r="C472" s="1">
        <v>2029.85</v>
      </c>
      <c r="D472" s="1">
        <v>2045.65</v>
      </c>
      <c r="E472" s="1">
        <v>2029.3</v>
      </c>
      <c r="F472" s="2">
        <v>6.7999999999999996E-3</v>
      </c>
      <c r="G472" s="1">
        <f>Tabella14[[#This Row],[MAX]]-Tabella14[[#This Row],[MIN]]</f>
        <v>16.350000000000136</v>
      </c>
    </row>
    <row r="473" spans="1:7" x14ac:dyDescent="0.3">
      <c r="A473" s="3">
        <v>42692</v>
      </c>
      <c r="B473" s="1">
        <v>2038.29</v>
      </c>
      <c r="C473" s="1">
        <v>2042.23</v>
      </c>
      <c r="D473" s="1">
        <v>2048.19</v>
      </c>
      <c r="E473" s="1">
        <v>2036.29</v>
      </c>
      <c r="F473" s="2">
        <v>-2.2000000000000001E-3</v>
      </c>
      <c r="G473" s="1">
        <f>Tabella14[[#This Row],[MAX]]-Tabella14[[#This Row],[MIN]]</f>
        <v>11.900000000000091</v>
      </c>
    </row>
    <row r="474" spans="1:7" x14ac:dyDescent="0.3">
      <c r="A474" s="3">
        <v>42695</v>
      </c>
      <c r="B474" s="1">
        <v>2058.77</v>
      </c>
      <c r="C474" s="1">
        <v>2044.2</v>
      </c>
      <c r="D474" s="1">
        <v>2059.67</v>
      </c>
      <c r="E474" s="1">
        <v>2044.2</v>
      </c>
      <c r="F474" s="2">
        <v>0.01</v>
      </c>
      <c r="G474" s="1">
        <f>Tabella14[[#This Row],[MAX]]-Tabella14[[#This Row],[MIN]]</f>
        <v>15.470000000000027</v>
      </c>
    </row>
    <row r="475" spans="1:7" x14ac:dyDescent="0.3">
      <c r="A475" s="3">
        <v>42696</v>
      </c>
      <c r="B475" s="1">
        <v>2066.1799999999998</v>
      </c>
      <c r="C475" s="1">
        <v>2062.98</v>
      </c>
      <c r="D475" s="1">
        <v>2074.89</v>
      </c>
      <c r="E475" s="1">
        <v>2057.6999999999998</v>
      </c>
      <c r="F475" s="2">
        <v>3.5999999999999999E-3</v>
      </c>
      <c r="G475" s="1">
        <f>Tabella14[[#This Row],[MAX]]-Tabella14[[#This Row],[MIN]]</f>
        <v>17.190000000000055</v>
      </c>
    </row>
    <row r="476" spans="1:7" x14ac:dyDescent="0.3">
      <c r="A476" s="3">
        <v>42697</v>
      </c>
      <c r="B476" s="1">
        <v>2085.75</v>
      </c>
      <c r="C476" s="1">
        <v>2069.1799999999998</v>
      </c>
      <c r="D476" s="1">
        <v>2085.75</v>
      </c>
      <c r="E476" s="1">
        <v>2068.61</v>
      </c>
      <c r="F476" s="2">
        <v>9.4999999999999998E-3</v>
      </c>
      <c r="G476" s="1">
        <f>Tabella14[[#This Row],[MAX]]-Tabella14[[#This Row],[MIN]]</f>
        <v>17.139999999999873</v>
      </c>
    </row>
    <row r="477" spans="1:7" x14ac:dyDescent="0.3">
      <c r="A477" s="3">
        <v>42698</v>
      </c>
      <c r="B477" s="1">
        <v>2102.9699999999998</v>
      </c>
      <c r="C477" s="1">
        <v>2086.56</v>
      </c>
      <c r="D477" s="1">
        <v>2107.96</v>
      </c>
      <c r="E477" s="1">
        <v>2086.56</v>
      </c>
      <c r="F477" s="2">
        <v>8.3000000000000001E-3</v>
      </c>
      <c r="G477" s="1">
        <f>Tabella14[[#This Row],[MAX]]-Tabella14[[#This Row],[MIN]]</f>
        <v>21.400000000000091</v>
      </c>
    </row>
    <row r="478" spans="1:7" x14ac:dyDescent="0.3">
      <c r="A478" s="3">
        <v>42699</v>
      </c>
      <c r="B478" s="1">
        <v>2098.15</v>
      </c>
      <c r="C478" s="1">
        <v>2101.4699999999998</v>
      </c>
      <c r="D478" s="1">
        <v>2106.6</v>
      </c>
      <c r="E478" s="1">
        <v>2088.4</v>
      </c>
      <c r="F478" s="2">
        <v>-2.3E-3</v>
      </c>
      <c r="G478" s="1">
        <f>Tabella14[[#This Row],[MAX]]-Tabella14[[#This Row],[MIN]]</f>
        <v>18.199999999999818</v>
      </c>
    </row>
    <row r="479" spans="1:7" x14ac:dyDescent="0.3">
      <c r="A479" s="3">
        <v>42702</v>
      </c>
      <c r="B479" s="1">
        <v>2094.65</v>
      </c>
      <c r="C479" s="1">
        <v>2098.33</v>
      </c>
      <c r="D479" s="1">
        <v>2104.34</v>
      </c>
      <c r="E479" s="1">
        <v>2086.36</v>
      </c>
      <c r="F479" s="2">
        <v>-1.6999999999999999E-3</v>
      </c>
      <c r="G479" s="1">
        <f>Tabella14[[#This Row],[MAX]]-Tabella14[[#This Row],[MIN]]</f>
        <v>17.980000000000018</v>
      </c>
    </row>
    <row r="480" spans="1:7" x14ac:dyDescent="0.3">
      <c r="A480" s="3">
        <v>42703</v>
      </c>
      <c r="B480" s="1">
        <v>2086.84</v>
      </c>
      <c r="C480" s="1">
        <v>2092.13</v>
      </c>
      <c r="D480" s="1">
        <v>2098</v>
      </c>
      <c r="E480" s="1">
        <v>2082.71</v>
      </c>
      <c r="F480" s="2">
        <v>-3.7000000000000002E-3</v>
      </c>
      <c r="G480" s="1">
        <f>Tabella14[[#This Row],[MAX]]-Tabella14[[#This Row],[MIN]]</f>
        <v>15.289999999999964</v>
      </c>
    </row>
    <row r="481" spans="1:7" x14ac:dyDescent="0.3">
      <c r="A481" s="3">
        <v>42704</v>
      </c>
      <c r="B481" s="1">
        <v>2104.91</v>
      </c>
      <c r="C481" s="1">
        <v>2087.81</v>
      </c>
      <c r="D481" s="1">
        <v>2116.38</v>
      </c>
      <c r="E481" s="1">
        <v>2085.84</v>
      </c>
      <c r="F481" s="2">
        <v>8.6999999999999994E-3</v>
      </c>
      <c r="G481" s="1">
        <f>Tabella14[[#This Row],[MAX]]-Tabella14[[#This Row],[MIN]]</f>
        <v>30.539999999999964</v>
      </c>
    </row>
    <row r="482" spans="1:7" x14ac:dyDescent="0.3">
      <c r="A482" s="3">
        <v>42705</v>
      </c>
      <c r="B482" s="1">
        <v>2121.87</v>
      </c>
      <c r="C482" s="1">
        <v>2110.69</v>
      </c>
      <c r="D482" s="1">
        <v>2128.6999999999998</v>
      </c>
      <c r="E482" s="1">
        <v>2110.69</v>
      </c>
      <c r="F482" s="2">
        <v>8.0999999999999996E-3</v>
      </c>
      <c r="G482" s="1">
        <f>Tabella14[[#This Row],[MAX]]-Tabella14[[#This Row],[MIN]]</f>
        <v>18.009999999999764</v>
      </c>
    </row>
    <row r="483" spans="1:7" x14ac:dyDescent="0.3">
      <c r="A483" s="3">
        <v>42706</v>
      </c>
      <c r="B483" s="1">
        <v>2128.9899999999998</v>
      </c>
      <c r="C483" s="1">
        <v>2121.12</v>
      </c>
      <c r="D483" s="1">
        <v>2137.8200000000002</v>
      </c>
      <c r="E483" s="1">
        <v>2114.91</v>
      </c>
      <c r="F483" s="2">
        <v>3.3999999999999998E-3</v>
      </c>
      <c r="G483" s="1">
        <f>Tabella14[[#This Row],[MAX]]-Tabella14[[#This Row],[MIN]]</f>
        <v>22.910000000000309</v>
      </c>
    </row>
    <row r="484" spans="1:7" x14ac:dyDescent="0.3">
      <c r="A484" s="3">
        <v>42709</v>
      </c>
      <c r="B484" s="1">
        <v>2158.33</v>
      </c>
      <c r="C484" s="1">
        <v>2126.9299999999998</v>
      </c>
      <c r="D484" s="1">
        <v>2163.39</v>
      </c>
      <c r="E484" s="1">
        <v>2126.9299999999998</v>
      </c>
      <c r="F484" s="2">
        <v>1.38E-2</v>
      </c>
      <c r="G484" s="1">
        <f>Tabella14[[#This Row],[MAX]]-Tabella14[[#This Row],[MIN]]</f>
        <v>36.460000000000036</v>
      </c>
    </row>
    <row r="485" spans="1:7" x14ac:dyDescent="0.3">
      <c r="A485" s="3">
        <v>42710</v>
      </c>
      <c r="B485" s="1">
        <v>2152.35</v>
      </c>
      <c r="C485" s="1">
        <v>2159.25</v>
      </c>
      <c r="D485" s="1">
        <v>2177.94</v>
      </c>
      <c r="E485" s="1">
        <v>2151.0700000000002</v>
      </c>
      <c r="F485" s="2">
        <v>-2.8E-3</v>
      </c>
      <c r="G485" s="1">
        <f>Tabella14[[#This Row],[MAX]]-Tabella14[[#This Row],[MIN]]</f>
        <v>26.869999999999891</v>
      </c>
    </row>
    <row r="486" spans="1:7" x14ac:dyDescent="0.3">
      <c r="A486" s="3">
        <v>42711</v>
      </c>
      <c r="B486" s="1">
        <v>2160.5100000000002</v>
      </c>
      <c r="C486" s="1">
        <v>2154.02</v>
      </c>
      <c r="D486" s="1">
        <v>2165.21</v>
      </c>
      <c r="E486" s="1">
        <v>2148.54</v>
      </c>
      <c r="F486" s="2">
        <v>3.8E-3</v>
      </c>
      <c r="G486" s="1">
        <f>Tabella14[[#This Row],[MAX]]-Tabella14[[#This Row],[MIN]]</f>
        <v>16.670000000000073</v>
      </c>
    </row>
    <row r="487" spans="1:7" x14ac:dyDescent="0.3">
      <c r="A487" s="3">
        <v>42712</v>
      </c>
      <c r="B487" s="1">
        <v>2207.02</v>
      </c>
      <c r="C487" s="1">
        <v>2168.4</v>
      </c>
      <c r="D487" s="1">
        <v>2207.02</v>
      </c>
      <c r="E487" s="1">
        <v>2167.9299999999998</v>
      </c>
      <c r="F487" s="2">
        <v>2.1499999999999998E-2</v>
      </c>
      <c r="G487" s="1">
        <f>Tabella14[[#This Row],[MAX]]-Tabella14[[#This Row],[MIN]]</f>
        <v>39.090000000000146</v>
      </c>
    </row>
    <row r="488" spans="1:7" x14ac:dyDescent="0.3">
      <c r="A488" s="3">
        <v>42713</v>
      </c>
      <c r="B488" s="1">
        <v>2208.5300000000002</v>
      </c>
      <c r="C488" s="1">
        <v>2211.29</v>
      </c>
      <c r="D488" s="1">
        <v>2220.0100000000002</v>
      </c>
      <c r="E488" s="1">
        <v>2197.4899999999998</v>
      </c>
      <c r="F488" s="2">
        <v>6.9999999999999999E-4</v>
      </c>
      <c r="G488" s="1">
        <f>Tabella14[[#This Row],[MAX]]-Tabella14[[#This Row],[MIN]]</f>
        <v>22.520000000000437</v>
      </c>
    </row>
    <row r="489" spans="1:7" x14ac:dyDescent="0.3">
      <c r="A489" s="3">
        <v>42716</v>
      </c>
      <c r="B489" s="1">
        <v>2226.89</v>
      </c>
      <c r="C489" s="1">
        <v>2219.13</v>
      </c>
      <c r="D489" s="1">
        <v>2242.17</v>
      </c>
      <c r="E489" s="1">
        <v>2210.06</v>
      </c>
      <c r="F489" s="2">
        <v>8.3000000000000001E-3</v>
      </c>
      <c r="G489" s="1">
        <f>Tabella14[[#This Row],[MAX]]-Tabella14[[#This Row],[MIN]]</f>
        <v>32.110000000000127</v>
      </c>
    </row>
    <row r="490" spans="1:7" x14ac:dyDescent="0.3">
      <c r="A490" s="3">
        <v>42717</v>
      </c>
      <c r="B490" s="1">
        <v>2247.02</v>
      </c>
      <c r="C490" s="1">
        <v>2225.7399999999998</v>
      </c>
      <c r="D490" s="1">
        <v>2247.02</v>
      </c>
      <c r="E490" s="1">
        <v>2215.6999999999998</v>
      </c>
      <c r="F490" s="2">
        <v>8.9999999999999993E-3</v>
      </c>
      <c r="G490" s="1">
        <f>Tabella14[[#This Row],[MAX]]-Tabella14[[#This Row],[MIN]]</f>
        <v>31.320000000000164</v>
      </c>
    </row>
    <row r="491" spans="1:7" x14ac:dyDescent="0.3">
      <c r="A491" s="3">
        <v>42718</v>
      </c>
      <c r="B491" s="1">
        <v>2229.0500000000002</v>
      </c>
      <c r="C491" s="1">
        <v>2248.2199999999998</v>
      </c>
      <c r="D491" s="1">
        <v>2258.1</v>
      </c>
      <c r="E491" s="1">
        <v>2215.11</v>
      </c>
      <c r="F491" s="2">
        <v>-8.0000000000000002E-3</v>
      </c>
      <c r="G491" s="1">
        <f>Tabella14[[#This Row],[MAX]]-Tabella14[[#This Row],[MIN]]</f>
        <v>42.989999999999782</v>
      </c>
    </row>
    <row r="492" spans="1:7" x14ac:dyDescent="0.3">
      <c r="A492" s="3">
        <v>42719</v>
      </c>
      <c r="B492" s="1">
        <v>2237.23</v>
      </c>
      <c r="C492" s="1">
        <v>2217.16</v>
      </c>
      <c r="D492" s="1">
        <v>2240.14</v>
      </c>
      <c r="E492" s="1">
        <v>2202.35</v>
      </c>
      <c r="F492" s="2">
        <v>3.7000000000000002E-3</v>
      </c>
      <c r="G492" s="1">
        <f>Tabella14[[#This Row],[MAX]]-Tabella14[[#This Row],[MIN]]</f>
        <v>37.789999999999964</v>
      </c>
    </row>
    <row r="493" spans="1:7" x14ac:dyDescent="0.3">
      <c r="A493" s="3">
        <v>42720</v>
      </c>
      <c r="B493" s="1">
        <v>2231.41</v>
      </c>
      <c r="C493" s="1">
        <v>2239.08</v>
      </c>
      <c r="D493" s="1">
        <v>2251.23</v>
      </c>
      <c r="E493" s="1">
        <v>2229.3000000000002</v>
      </c>
      <c r="F493" s="2">
        <v>-2.5999999999999999E-3</v>
      </c>
      <c r="G493" s="1">
        <f>Tabella14[[#This Row],[MAX]]-Tabella14[[#This Row],[MIN]]</f>
        <v>21.929999999999836</v>
      </c>
    </row>
    <row r="494" spans="1:7" x14ac:dyDescent="0.3">
      <c r="A494" s="3">
        <v>42723</v>
      </c>
      <c r="B494" s="1">
        <v>2215.69</v>
      </c>
      <c r="C494" s="1">
        <v>2233.9899999999998</v>
      </c>
      <c r="D494" s="1">
        <v>2235.12</v>
      </c>
      <c r="E494" s="1">
        <v>2215.69</v>
      </c>
      <c r="F494" s="2">
        <v>-7.0000000000000001E-3</v>
      </c>
      <c r="G494" s="1">
        <f>Tabella14[[#This Row],[MAX]]-Tabella14[[#This Row],[MIN]]</f>
        <v>19.429999999999836</v>
      </c>
    </row>
    <row r="495" spans="1:7" x14ac:dyDescent="0.3">
      <c r="A495" s="3">
        <v>42724</v>
      </c>
      <c r="B495" s="1">
        <v>2226.36</v>
      </c>
      <c r="C495" s="1">
        <v>2215.31</v>
      </c>
      <c r="D495" s="1">
        <v>2233.84</v>
      </c>
      <c r="E495" s="1">
        <v>2207.39</v>
      </c>
      <c r="F495" s="2">
        <v>4.7999999999999996E-3</v>
      </c>
      <c r="G495" s="1">
        <f>Tabella14[[#This Row],[MAX]]-Tabella14[[#This Row],[MIN]]</f>
        <v>26.450000000000273</v>
      </c>
    </row>
    <row r="496" spans="1:7" x14ac:dyDescent="0.3">
      <c r="A496" s="3">
        <v>42725</v>
      </c>
      <c r="B496" s="1">
        <v>2212.33</v>
      </c>
      <c r="C496" s="1">
        <v>2227.31</v>
      </c>
      <c r="D496" s="1">
        <v>2237.6</v>
      </c>
      <c r="E496" s="1">
        <v>2210.73</v>
      </c>
      <c r="F496" s="2">
        <v>-6.3E-3</v>
      </c>
      <c r="G496" s="1">
        <f>Tabella14[[#This Row],[MAX]]-Tabella14[[#This Row],[MIN]]</f>
        <v>26.869999999999891</v>
      </c>
    </row>
    <row r="497" spans="1:7" x14ac:dyDescent="0.3">
      <c r="A497" s="3">
        <v>42726</v>
      </c>
      <c r="B497" s="1">
        <v>2174.64</v>
      </c>
      <c r="C497" s="1">
        <v>2203.8000000000002</v>
      </c>
      <c r="D497" s="1">
        <v>2203.8000000000002</v>
      </c>
      <c r="E497" s="1">
        <v>2172.37</v>
      </c>
      <c r="F497" s="2">
        <v>-1.7000000000000001E-2</v>
      </c>
      <c r="G497" s="1">
        <f>Tabella14[[#This Row],[MAX]]-Tabella14[[#This Row],[MIN]]</f>
        <v>31.430000000000291</v>
      </c>
    </row>
    <row r="498" spans="1:7" x14ac:dyDescent="0.3">
      <c r="A498" s="3">
        <v>42727</v>
      </c>
      <c r="B498" s="1">
        <v>2173.1799999999998</v>
      </c>
      <c r="C498" s="1">
        <v>2173.62</v>
      </c>
      <c r="D498" s="1">
        <v>2188.9899999999998</v>
      </c>
      <c r="E498" s="1">
        <v>2159.5100000000002</v>
      </c>
      <c r="F498" s="2">
        <v>-6.9999999999999999E-4</v>
      </c>
      <c r="G498" s="1">
        <f>Tabella14[[#This Row],[MAX]]-Tabella14[[#This Row],[MIN]]</f>
        <v>29.479999999999563</v>
      </c>
    </row>
    <row r="499" spans="1:7" x14ac:dyDescent="0.3">
      <c r="A499" s="3">
        <v>42730</v>
      </c>
      <c r="B499" s="1">
        <v>2177.86</v>
      </c>
      <c r="C499" s="1">
        <v>2172.86</v>
      </c>
      <c r="D499" s="1">
        <v>2186.02</v>
      </c>
      <c r="E499" s="1">
        <v>2172.2600000000002</v>
      </c>
      <c r="F499" s="2">
        <v>2.2000000000000001E-3</v>
      </c>
      <c r="G499" s="1">
        <f>Tabella14[[#This Row],[MAX]]-Tabella14[[#This Row],[MIN]]</f>
        <v>13.759999999999764</v>
      </c>
    </row>
    <row r="500" spans="1:7" x14ac:dyDescent="0.3">
      <c r="A500" s="3">
        <v>42731</v>
      </c>
      <c r="B500" s="1">
        <v>2189.4299999999998</v>
      </c>
      <c r="C500" s="1">
        <v>2173.8000000000002</v>
      </c>
      <c r="D500" s="1">
        <v>2190.91</v>
      </c>
      <c r="E500" s="1">
        <v>2173.8000000000002</v>
      </c>
      <c r="F500" s="2">
        <v>5.3E-3</v>
      </c>
      <c r="G500" s="1">
        <f>Tabella14[[#This Row],[MAX]]-Tabella14[[#This Row],[MIN]]</f>
        <v>17.109999999999673</v>
      </c>
    </row>
    <row r="501" spans="1:7" x14ac:dyDescent="0.3">
      <c r="A501" s="3">
        <v>42732</v>
      </c>
      <c r="B501" s="1">
        <v>2182.98</v>
      </c>
      <c r="C501" s="1">
        <v>2191.17</v>
      </c>
      <c r="D501" s="1">
        <v>2201.21</v>
      </c>
      <c r="E501" s="1">
        <v>2182.98</v>
      </c>
      <c r="F501" s="2">
        <v>-2.8999999999999998E-3</v>
      </c>
      <c r="G501" s="1">
        <f>Tabella14[[#This Row],[MAX]]-Tabella14[[#This Row],[MIN]]</f>
        <v>18.230000000000018</v>
      </c>
    </row>
    <row r="502" spans="1:7" x14ac:dyDescent="0.3">
      <c r="A502" s="3">
        <v>42733</v>
      </c>
      <c r="B502" s="1">
        <v>2206.33</v>
      </c>
      <c r="C502" s="1">
        <v>2182.3000000000002</v>
      </c>
      <c r="D502" s="1">
        <v>2210.4899999999998</v>
      </c>
      <c r="E502" s="1">
        <v>2169.4299999999998</v>
      </c>
      <c r="F502" s="2">
        <v>1.0699999999999999E-2</v>
      </c>
      <c r="G502" s="1">
        <f>Tabella14[[#This Row],[MAX]]-Tabella14[[#This Row],[MIN]]</f>
        <v>41.059999999999945</v>
      </c>
    </row>
    <row r="503" spans="1:7" x14ac:dyDescent="0.3">
      <c r="A503" s="3">
        <v>42734</v>
      </c>
      <c r="B503" s="1">
        <v>2232.7199999999998</v>
      </c>
      <c r="C503" s="1">
        <v>2206.04</v>
      </c>
      <c r="D503" s="1">
        <v>2232.7199999999998</v>
      </c>
      <c r="E503" s="1">
        <v>2206.04</v>
      </c>
      <c r="F503" s="2">
        <v>1.2E-2</v>
      </c>
      <c r="G503" s="1">
        <f>Tabella14[[#This Row],[MAX]]-Tabella14[[#This Row],[MIN]]</f>
        <v>26.679999999999836</v>
      </c>
    </row>
    <row r="504" spans="1:7" x14ac:dyDescent="0.3">
      <c r="A504" s="3">
        <v>42738</v>
      </c>
      <c r="B504" s="1">
        <v>2285.4299999999998</v>
      </c>
      <c r="C504" s="1">
        <v>2231.52</v>
      </c>
      <c r="D504" s="1">
        <v>2293.9899999999998</v>
      </c>
      <c r="E504" s="1">
        <v>2231.52</v>
      </c>
      <c r="F504" s="2">
        <v>2.3599999999999999E-2</v>
      </c>
      <c r="G504" s="1">
        <f>Tabella14[[#This Row],[MAX]]-Tabella14[[#This Row],[MIN]]</f>
        <v>62.4699999999998</v>
      </c>
    </row>
    <row r="505" spans="1:7" x14ac:dyDescent="0.3">
      <c r="A505" s="3">
        <v>42739</v>
      </c>
      <c r="B505" s="1">
        <v>2263.9</v>
      </c>
      <c r="C505" s="1">
        <v>2284.61</v>
      </c>
      <c r="D505" s="1">
        <v>2284.61</v>
      </c>
      <c r="E505" s="1">
        <v>2251.75</v>
      </c>
      <c r="F505" s="2">
        <v>-9.4000000000000004E-3</v>
      </c>
      <c r="G505" s="1">
        <f>Tabella14[[#This Row],[MAX]]-Tabella14[[#This Row],[MIN]]</f>
        <v>32.860000000000127</v>
      </c>
    </row>
    <row r="506" spans="1:7" x14ac:dyDescent="0.3">
      <c r="A506" s="3">
        <v>42740</v>
      </c>
      <c r="B506" s="1">
        <v>2220.35</v>
      </c>
      <c r="C506" s="1">
        <v>2265.7199999999998</v>
      </c>
      <c r="D506" s="1">
        <v>2270.94</v>
      </c>
      <c r="E506" s="1">
        <v>2213.4499999999998</v>
      </c>
      <c r="F506" s="2">
        <v>-1.9199999999999998E-2</v>
      </c>
      <c r="G506" s="1">
        <f>Tabella14[[#This Row],[MAX]]-Tabella14[[#This Row],[MIN]]</f>
        <v>57.490000000000236</v>
      </c>
    </row>
    <row r="507" spans="1:7" x14ac:dyDescent="0.3">
      <c r="A507" s="3">
        <v>42741</v>
      </c>
      <c r="B507" s="1">
        <v>2213.9299999999998</v>
      </c>
      <c r="C507" s="1">
        <v>2221.36</v>
      </c>
      <c r="D507" s="1">
        <v>2230.41</v>
      </c>
      <c r="E507" s="1">
        <v>2195.44</v>
      </c>
      <c r="F507" s="2">
        <v>-2.8999999999999998E-3</v>
      </c>
      <c r="G507" s="1">
        <f>Tabella14[[#This Row],[MAX]]-Tabella14[[#This Row],[MIN]]</f>
        <v>34.9699999999998</v>
      </c>
    </row>
    <row r="508" spans="1:7" x14ac:dyDescent="0.3">
      <c r="A508" s="3">
        <v>42744</v>
      </c>
      <c r="B508" s="1">
        <v>2211.25</v>
      </c>
      <c r="C508" s="1">
        <v>2217.7399999999998</v>
      </c>
      <c r="D508" s="1">
        <v>2227.88</v>
      </c>
      <c r="E508" s="1">
        <v>2201.6</v>
      </c>
      <c r="F508" s="2">
        <v>-1.1999999999999999E-3</v>
      </c>
      <c r="G508" s="1">
        <f>Tabella14[[#This Row],[MAX]]-Tabella14[[#This Row],[MIN]]</f>
        <v>26.2800000000002</v>
      </c>
    </row>
    <row r="509" spans="1:7" x14ac:dyDescent="0.3">
      <c r="A509" s="3">
        <v>42745</v>
      </c>
      <c r="B509" s="1">
        <v>2237.4899999999998</v>
      </c>
      <c r="C509" s="1">
        <v>2209.5300000000002</v>
      </c>
      <c r="D509" s="1">
        <v>2237.88</v>
      </c>
      <c r="E509" s="1">
        <v>2205.87</v>
      </c>
      <c r="F509" s="2">
        <v>1.1900000000000001E-2</v>
      </c>
      <c r="G509" s="1">
        <f>Tabella14[[#This Row],[MAX]]-Tabella14[[#This Row],[MIN]]</f>
        <v>32.010000000000218</v>
      </c>
    </row>
    <row r="510" spans="1:7" x14ac:dyDescent="0.3">
      <c r="A510" s="3">
        <v>42746</v>
      </c>
      <c r="B510" s="1">
        <v>2218.61</v>
      </c>
      <c r="C510" s="1">
        <v>2233.62</v>
      </c>
      <c r="D510" s="1">
        <v>2239.87</v>
      </c>
      <c r="E510" s="1">
        <v>2211.16</v>
      </c>
      <c r="F510" s="2">
        <v>-8.3999999999999995E-3</v>
      </c>
      <c r="G510" s="1">
        <f>Tabella14[[#This Row],[MAX]]-Tabella14[[#This Row],[MIN]]</f>
        <v>28.710000000000036</v>
      </c>
    </row>
    <row r="511" spans="1:7" x14ac:dyDescent="0.3">
      <c r="A511" s="3">
        <v>42747</v>
      </c>
      <c r="B511" s="1">
        <v>2212</v>
      </c>
      <c r="C511" s="1">
        <v>2224.02</v>
      </c>
      <c r="D511" s="1">
        <v>2228.5500000000002</v>
      </c>
      <c r="E511" s="1">
        <v>2205.5500000000002</v>
      </c>
      <c r="F511" s="2">
        <v>-3.0000000000000001E-3</v>
      </c>
      <c r="G511" s="1">
        <f>Tabella14[[#This Row],[MAX]]-Tabella14[[#This Row],[MIN]]</f>
        <v>23</v>
      </c>
    </row>
    <row r="512" spans="1:7" x14ac:dyDescent="0.3">
      <c r="A512" s="3">
        <v>42748</v>
      </c>
      <c r="B512" s="1">
        <v>2195.19</v>
      </c>
      <c r="C512" s="1">
        <v>2214.2399999999998</v>
      </c>
      <c r="D512" s="1">
        <v>2217.4699999999998</v>
      </c>
      <c r="E512" s="1">
        <v>2173.39</v>
      </c>
      <c r="F512" s="2">
        <v>-7.6E-3</v>
      </c>
      <c r="G512" s="1">
        <f>Tabella14[[#This Row],[MAX]]-Tabella14[[#This Row],[MIN]]</f>
        <v>44.079999999999927</v>
      </c>
    </row>
    <row r="513" spans="1:7" x14ac:dyDescent="0.3">
      <c r="A513" s="3">
        <v>42751</v>
      </c>
      <c r="B513" s="1">
        <v>2189.0700000000002</v>
      </c>
      <c r="C513" s="1">
        <v>2195.67</v>
      </c>
      <c r="D513" s="1">
        <v>2202.39</v>
      </c>
      <c r="E513" s="1">
        <v>2180.7800000000002</v>
      </c>
      <c r="F513" s="2">
        <v>-2.8E-3</v>
      </c>
      <c r="G513" s="1">
        <f>Tabella14[[#This Row],[MAX]]-Tabella14[[#This Row],[MIN]]</f>
        <v>21.609999999999673</v>
      </c>
    </row>
    <row r="514" spans="1:7" x14ac:dyDescent="0.3">
      <c r="A514" s="3">
        <v>42752</v>
      </c>
      <c r="B514" s="1">
        <v>2178.73</v>
      </c>
      <c r="C514" s="1">
        <v>2189.9499999999998</v>
      </c>
      <c r="D514" s="1">
        <v>2195.36</v>
      </c>
      <c r="E514" s="1">
        <v>2167.88</v>
      </c>
      <c r="F514" s="2">
        <v>-4.7000000000000002E-3</v>
      </c>
      <c r="G514" s="1">
        <f>Tabella14[[#This Row],[MAX]]-Tabella14[[#This Row],[MIN]]</f>
        <v>27.480000000000018</v>
      </c>
    </row>
    <row r="515" spans="1:7" x14ac:dyDescent="0.3">
      <c r="A515" s="3">
        <v>42753</v>
      </c>
      <c r="B515" s="1">
        <v>2170.09</v>
      </c>
      <c r="C515" s="1">
        <v>2180.64</v>
      </c>
      <c r="D515" s="1">
        <v>2190</v>
      </c>
      <c r="E515" s="1">
        <v>2165.3200000000002</v>
      </c>
      <c r="F515" s="2">
        <v>-4.0000000000000001E-3</v>
      </c>
      <c r="G515" s="1">
        <f>Tabella14[[#This Row],[MAX]]-Tabella14[[#This Row],[MIN]]</f>
        <v>24.679999999999836</v>
      </c>
    </row>
    <row r="516" spans="1:7" x14ac:dyDescent="0.3">
      <c r="A516" s="3">
        <v>42754</v>
      </c>
      <c r="B516" s="1">
        <v>2162.25</v>
      </c>
      <c r="C516" s="1">
        <v>2171.4499999999998</v>
      </c>
      <c r="D516" s="1">
        <v>2178.2199999999998</v>
      </c>
      <c r="E516" s="1">
        <v>2151.4299999999998</v>
      </c>
      <c r="F516" s="2">
        <v>-3.5999999999999999E-3</v>
      </c>
      <c r="G516" s="1">
        <f>Tabella14[[#This Row],[MAX]]-Tabella14[[#This Row],[MIN]]</f>
        <v>26.789999999999964</v>
      </c>
    </row>
    <row r="517" spans="1:7" x14ac:dyDescent="0.3">
      <c r="A517" s="3">
        <v>42755</v>
      </c>
      <c r="B517" s="1">
        <v>2159.96</v>
      </c>
      <c r="C517" s="1">
        <v>2162.71</v>
      </c>
      <c r="D517" s="1">
        <v>2165.88</v>
      </c>
      <c r="E517" s="1">
        <v>2147.19</v>
      </c>
      <c r="F517" s="2">
        <v>-1.1000000000000001E-3</v>
      </c>
      <c r="G517" s="1">
        <f>Tabella14[[#This Row],[MAX]]-Tabella14[[#This Row],[MIN]]</f>
        <v>18.690000000000055</v>
      </c>
    </row>
    <row r="518" spans="1:7" x14ac:dyDescent="0.3">
      <c r="A518" s="3">
        <v>42758</v>
      </c>
      <c r="B518" s="1">
        <v>2146.09</v>
      </c>
      <c r="C518" s="1">
        <v>2160.13</v>
      </c>
      <c r="D518" s="1">
        <v>2160.13</v>
      </c>
      <c r="E518" s="1">
        <v>2136.35</v>
      </c>
      <c r="F518" s="2">
        <v>-6.4000000000000003E-3</v>
      </c>
      <c r="G518" s="1">
        <f>Tabella14[[#This Row],[MAX]]-Tabella14[[#This Row],[MIN]]</f>
        <v>23.7800000000002</v>
      </c>
    </row>
    <row r="519" spans="1:7" x14ac:dyDescent="0.3">
      <c r="A519" s="3">
        <v>42759</v>
      </c>
      <c r="B519" s="1">
        <v>2174.59</v>
      </c>
      <c r="C519" s="1">
        <v>2147.5100000000002</v>
      </c>
      <c r="D519" s="1">
        <v>2174.59</v>
      </c>
      <c r="E519" s="1">
        <v>2147.5100000000002</v>
      </c>
      <c r="F519" s="2">
        <v>1.3299999999999999E-2</v>
      </c>
      <c r="G519" s="1">
        <f>Tabella14[[#This Row],[MAX]]-Tabella14[[#This Row],[MIN]]</f>
        <v>27.079999999999927</v>
      </c>
    </row>
    <row r="520" spans="1:7" x14ac:dyDescent="0.3">
      <c r="A520" s="3">
        <v>42760</v>
      </c>
      <c r="B520" s="1">
        <v>2176</v>
      </c>
      <c r="C520" s="1">
        <v>2175.4</v>
      </c>
      <c r="D520" s="1">
        <v>2178.92</v>
      </c>
      <c r="E520" s="1">
        <v>2163.5500000000002</v>
      </c>
      <c r="F520" s="2">
        <v>5.9999999999999995E-4</v>
      </c>
      <c r="G520" s="1">
        <f>Tabella14[[#This Row],[MAX]]-Tabella14[[#This Row],[MIN]]</f>
        <v>15.369999999999891</v>
      </c>
    </row>
    <row r="521" spans="1:7" x14ac:dyDescent="0.3">
      <c r="A521" s="3">
        <v>42761</v>
      </c>
      <c r="B521" s="1">
        <v>2229.1999999999998</v>
      </c>
      <c r="C521" s="1">
        <v>2179.34</v>
      </c>
      <c r="D521" s="1">
        <v>2230.77</v>
      </c>
      <c r="E521" s="1">
        <v>2179.34</v>
      </c>
      <c r="F521" s="2">
        <v>2.4400000000000002E-2</v>
      </c>
      <c r="G521" s="1">
        <f>Tabella14[[#This Row],[MAX]]-Tabella14[[#This Row],[MIN]]</f>
        <v>51.429999999999836</v>
      </c>
    </row>
    <row r="522" spans="1:7" x14ac:dyDescent="0.3">
      <c r="A522" s="3">
        <v>42762</v>
      </c>
      <c r="B522" s="1">
        <v>2266.0500000000002</v>
      </c>
      <c r="C522" s="1">
        <v>2226.87</v>
      </c>
      <c r="D522" s="1">
        <v>2266.0500000000002</v>
      </c>
      <c r="E522" s="1">
        <v>2219.67</v>
      </c>
      <c r="F522" s="2">
        <v>1.6500000000000001E-2</v>
      </c>
      <c r="G522" s="1">
        <f>Tabella14[[#This Row],[MAX]]-Tabella14[[#This Row],[MIN]]</f>
        <v>46.380000000000109</v>
      </c>
    </row>
    <row r="523" spans="1:7" x14ac:dyDescent="0.3">
      <c r="A523" s="3">
        <v>42765</v>
      </c>
      <c r="B523" s="1">
        <v>2234.14</v>
      </c>
      <c r="C523" s="1">
        <v>2263.63</v>
      </c>
      <c r="D523" s="1">
        <v>2263.63</v>
      </c>
      <c r="E523" s="1">
        <v>2231.4</v>
      </c>
      <c r="F523" s="2">
        <v>-1.41E-2</v>
      </c>
      <c r="G523" s="1">
        <f>Tabella14[[#This Row],[MAX]]-Tabella14[[#This Row],[MIN]]</f>
        <v>32.230000000000018</v>
      </c>
    </row>
    <row r="524" spans="1:7" x14ac:dyDescent="0.3">
      <c r="A524" s="3">
        <v>42766</v>
      </c>
      <c r="B524" s="1">
        <v>2217.39</v>
      </c>
      <c r="C524" s="1">
        <v>2233.66</v>
      </c>
      <c r="D524" s="1">
        <v>2240.5700000000002</v>
      </c>
      <c r="E524" s="1">
        <v>2215.79</v>
      </c>
      <c r="F524" s="2">
        <v>-7.4999999999999997E-3</v>
      </c>
      <c r="G524" s="1">
        <f>Tabella14[[#This Row],[MAX]]-Tabella14[[#This Row],[MIN]]</f>
        <v>24.7800000000002</v>
      </c>
    </row>
    <row r="525" spans="1:7" x14ac:dyDescent="0.3">
      <c r="A525" s="3">
        <v>42767</v>
      </c>
      <c r="B525" s="1">
        <v>2231.6799999999998</v>
      </c>
      <c r="C525" s="1">
        <v>2219.19</v>
      </c>
      <c r="D525" s="1">
        <v>2231.6799999999998</v>
      </c>
      <c r="E525" s="1">
        <v>2214</v>
      </c>
      <c r="F525" s="2">
        <v>6.4000000000000003E-3</v>
      </c>
      <c r="G525" s="1">
        <f>Tabella14[[#This Row],[MAX]]-Tabella14[[#This Row],[MIN]]</f>
        <v>17.679999999999836</v>
      </c>
    </row>
    <row r="526" spans="1:7" x14ac:dyDescent="0.3">
      <c r="A526" s="3">
        <v>42768</v>
      </c>
      <c r="B526" s="1">
        <v>2217.56</v>
      </c>
      <c r="C526" s="1">
        <v>2231.66</v>
      </c>
      <c r="D526" s="1">
        <v>2236.8000000000002</v>
      </c>
      <c r="E526" s="1">
        <v>2210.14</v>
      </c>
      <c r="F526" s="2">
        <v>-6.3E-3</v>
      </c>
      <c r="G526" s="1">
        <f>Tabella14[[#This Row],[MAX]]-Tabella14[[#This Row],[MIN]]</f>
        <v>26.660000000000309</v>
      </c>
    </row>
    <row r="527" spans="1:7" x14ac:dyDescent="0.3">
      <c r="A527" s="3">
        <v>42769</v>
      </c>
      <c r="B527" s="1">
        <v>2226.61</v>
      </c>
      <c r="C527" s="1">
        <v>2219.4899999999998</v>
      </c>
      <c r="D527" s="1">
        <v>2228.0500000000002</v>
      </c>
      <c r="E527" s="1">
        <v>2213.2199999999998</v>
      </c>
      <c r="F527" s="2">
        <v>4.1000000000000003E-3</v>
      </c>
      <c r="G527" s="1">
        <f>Tabella14[[#This Row],[MAX]]-Tabella14[[#This Row],[MIN]]</f>
        <v>14.830000000000382</v>
      </c>
    </row>
    <row r="528" spans="1:7" x14ac:dyDescent="0.3">
      <c r="A528" s="3">
        <v>42772</v>
      </c>
      <c r="B528" s="1">
        <v>2210.5100000000002</v>
      </c>
      <c r="C528" s="1">
        <v>2228.85</v>
      </c>
      <c r="D528" s="1">
        <v>2230.86</v>
      </c>
      <c r="E528" s="1">
        <v>2202.1999999999998</v>
      </c>
      <c r="F528" s="2">
        <v>-7.1999999999999998E-3</v>
      </c>
      <c r="G528" s="1">
        <f>Tabella14[[#This Row],[MAX]]-Tabella14[[#This Row],[MIN]]</f>
        <v>28.660000000000309</v>
      </c>
    </row>
    <row r="529" spans="1:7" x14ac:dyDescent="0.3">
      <c r="A529" s="3">
        <v>42773</v>
      </c>
      <c r="B529" s="1">
        <v>2218.77</v>
      </c>
      <c r="C529" s="1">
        <v>2210.87</v>
      </c>
      <c r="D529" s="1">
        <v>2218.77</v>
      </c>
      <c r="E529" s="1">
        <v>2201.2199999999998</v>
      </c>
      <c r="F529" s="2">
        <v>3.7000000000000002E-3</v>
      </c>
      <c r="G529" s="1">
        <f>Tabella14[[#This Row],[MAX]]-Tabella14[[#This Row],[MIN]]</f>
        <v>17.550000000000182</v>
      </c>
    </row>
    <row r="530" spans="1:7" x14ac:dyDescent="0.3">
      <c r="A530" s="3">
        <v>42774</v>
      </c>
      <c r="B530" s="1">
        <v>2189.61</v>
      </c>
      <c r="C530" s="1">
        <v>2215.34</v>
      </c>
      <c r="D530" s="1">
        <v>2217.37</v>
      </c>
      <c r="E530" s="1">
        <v>2180.21</v>
      </c>
      <c r="F530" s="2">
        <v>-1.3100000000000001E-2</v>
      </c>
      <c r="G530" s="1">
        <f>Tabella14[[#This Row],[MAX]]-Tabella14[[#This Row],[MIN]]</f>
        <v>37.159999999999854</v>
      </c>
    </row>
    <row r="531" spans="1:7" x14ac:dyDescent="0.3">
      <c r="A531" s="3">
        <v>42775</v>
      </c>
      <c r="B531" s="1">
        <v>2173.98</v>
      </c>
      <c r="C531" s="1">
        <v>2192.2399999999998</v>
      </c>
      <c r="D531" s="1">
        <v>2196.08</v>
      </c>
      <c r="E531" s="1">
        <v>2160.42</v>
      </c>
      <c r="F531" s="2">
        <v>-7.1000000000000004E-3</v>
      </c>
      <c r="G531" s="1">
        <f>Tabella14[[#This Row],[MAX]]-Tabella14[[#This Row],[MIN]]</f>
        <v>35.659999999999854</v>
      </c>
    </row>
    <row r="532" spans="1:7" x14ac:dyDescent="0.3">
      <c r="A532" s="3">
        <v>42776</v>
      </c>
      <c r="B532" s="1">
        <v>2162.19</v>
      </c>
      <c r="C532" s="1">
        <v>2176.79</v>
      </c>
      <c r="D532" s="1">
        <v>2182.1799999999998</v>
      </c>
      <c r="E532" s="1">
        <v>2156.81</v>
      </c>
      <c r="F532" s="2">
        <v>-5.4000000000000003E-3</v>
      </c>
      <c r="G532" s="1">
        <f>Tabella14[[#This Row],[MAX]]-Tabella14[[#This Row],[MIN]]</f>
        <v>25.369999999999891</v>
      </c>
    </row>
    <row r="533" spans="1:7" x14ac:dyDescent="0.3">
      <c r="A533" s="3">
        <v>42779</v>
      </c>
      <c r="B533" s="1">
        <v>2161.4899999999998</v>
      </c>
      <c r="C533" s="1">
        <v>2165.12</v>
      </c>
      <c r="D533" s="1">
        <v>2174.73</v>
      </c>
      <c r="E533" s="1">
        <v>2150.52</v>
      </c>
      <c r="F533" s="2">
        <v>-2.9999999999999997E-4</v>
      </c>
      <c r="G533" s="1">
        <f>Tabella14[[#This Row],[MAX]]-Tabella14[[#This Row],[MIN]]</f>
        <v>24.210000000000036</v>
      </c>
    </row>
    <row r="534" spans="1:7" x14ac:dyDescent="0.3">
      <c r="A534" s="3">
        <v>42780</v>
      </c>
      <c r="B534" s="1">
        <v>2141.5</v>
      </c>
      <c r="C534" s="1">
        <v>2162.13</v>
      </c>
      <c r="D534" s="1">
        <v>2162.13</v>
      </c>
      <c r="E534" s="1">
        <v>2135.0100000000002</v>
      </c>
      <c r="F534" s="2">
        <v>-9.1999999999999998E-3</v>
      </c>
      <c r="G534" s="1">
        <f>Tabella14[[#This Row],[MAX]]-Tabella14[[#This Row],[MIN]]</f>
        <v>27.119999999999891</v>
      </c>
    </row>
    <row r="535" spans="1:7" x14ac:dyDescent="0.3">
      <c r="A535" s="3">
        <v>42781</v>
      </c>
      <c r="B535" s="1">
        <v>2137.08</v>
      </c>
      <c r="C535" s="1">
        <v>2140.1999999999998</v>
      </c>
      <c r="D535" s="1">
        <v>2156.36</v>
      </c>
      <c r="E535" s="1">
        <v>2109.9299999999998</v>
      </c>
      <c r="F535" s="2">
        <v>-2.0999999999999999E-3</v>
      </c>
      <c r="G535" s="1">
        <f>Tabella14[[#This Row],[MAX]]-Tabella14[[#This Row],[MIN]]</f>
        <v>46.430000000000291</v>
      </c>
    </row>
    <row r="536" spans="1:7" x14ac:dyDescent="0.3">
      <c r="A536" s="3">
        <v>42782</v>
      </c>
      <c r="B536" s="1">
        <v>2148.48</v>
      </c>
      <c r="C536" s="1">
        <v>2138.6999999999998</v>
      </c>
      <c r="D536" s="1">
        <v>2148.48</v>
      </c>
      <c r="E536" s="1">
        <v>2127.04</v>
      </c>
      <c r="F536" s="2">
        <v>5.3E-3</v>
      </c>
      <c r="G536" s="1">
        <f>Tabella14[[#This Row],[MAX]]-Tabella14[[#This Row],[MIN]]</f>
        <v>21.440000000000055</v>
      </c>
    </row>
    <row r="537" spans="1:7" x14ac:dyDescent="0.3">
      <c r="A537" s="3">
        <v>42783</v>
      </c>
      <c r="B537" s="1">
        <v>2128.21</v>
      </c>
      <c r="C537" s="1">
        <v>2148.58</v>
      </c>
      <c r="D537" s="1">
        <v>2148.84</v>
      </c>
      <c r="E537" s="1">
        <v>2125.4499999999998</v>
      </c>
      <c r="F537" s="2">
        <v>-9.4000000000000004E-3</v>
      </c>
      <c r="G537" s="1">
        <f>Tabella14[[#This Row],[MAX]]-Tabella14[[#This Row],[MIN]]</f>
        <v>23.390000000000327</v>
      </c>
    </row>
    <row r="538" spans="1:7" x14ac:dyDescent="0.3">
      <c r="A538" s="3">
        <v>42786</v>
      </c>
      <c r="B538" s="1">
        <v>2119.09</v>
      </c>
      <c r="C538" s="1">
        <v>2132.4699999999998</v>
      </c>
      <c r="D538" s="1">
        <v>2136.8000000000002</v>
      </c>
      <c r="E538" s="1">
        <v>2113.0300000000002</v>
      </c>
      <c r="F538" s="2">
        <v>-4.3E-3</v>
      </c>
      <c r="G538" s="1">
        <f>Tabella14[[#This Row],[MAX]]-Tabella14[[#This Row],[MIN]]</f>
        <v>23.769999999999982</v>
      </c>
    </row>
    <row r="539" spans="1:7" x14ac:dyDescent="0.3">
      <c r="A539" s="3">
        <v>42787</v>
      </c>
      <c r="B539" s="1">
        <v>2127.7199999999998</v>
      </c>
      <c r="C539" s="1">
        <v>2118.85</v>
      </c>
      <c r="D539" s="1">
        <v>2135.9699999999998</v>
      </c>
      <c r="E539" s="1">
        <v>2111.5500000000002</v>
      </c>
      <c r="F539" s="2">
        <v>4.1000000000000003E-3</v>
      </c>
      <c r="G539" s="1">
        <f>Tabella14[[#This Row],[MAX]]-Tabella14[[#This Row],[MIN]]</f>
        <v>24.419999999999618</v>
      </c>
    </row>
    <row r="540" spans="1:7" x14ac:dyDescent="0.3">
      <c r="A540" s="3">
        <v>42788</v>
      </c>
      <c r="B540" s="1">
        <v>2106.3000000000002</v>
      </c>
      <c r="C540" s="1">
        <v>2128.98</v>
      </c>
      <c r="D540" s="1">
        <v>2130.8000000000002</v>
      </c>
      <c r="E540" s="1">
        <v>2094.85</v>
      </c>
      <c r="F540" s="2">
        <v>-1.01E-2</v>
      </c>
      <c r="G540" s="1">
        <f>Tabella14[[#This Row],[MAX]]-Tabella14[[#This Row],[MIN]]</f>
        <v>35.950000000000273</v>
      </c>
    </row>
    <row r="541" spans="1:7" x14ac:dyDescent="0.3">
      <c r="A541" s="3">
        <v>42790</v>
      </c>
      <c r="B541" s="1">
        <v>2093.09</v>
      </c>
      <c r="C541" s="1">
        <v>2106.96</v>
      </c>
      <c r="D541" s="1">
        <v>2106.96</v>
      </c>
      <c r="E541" s="1">
        <v>2081.35</v>
      </c>
      <c r="F541" s="2">
        <v>-6.3E-3</v>
      </c>
      <c r="G541" s="1">
        <f>Tabella14[[#This Row],[MAX]]-Tabella14[[#This Row],[MIN]]</f>
        <v>25.610000000000127</v>
      </c>
    </row>
    <row r="542" spans="1:7" x14ac:dyDescent="0.3">
      <c r="A542" s="3">
        <v>42793</v>
      </c>
      <c r="B542" s="1">
        <v>2056.46</v>
      </c>
      <c r="C542" s="1">
        <v>2095.5100000000002</v>
      </c>
      <c r="D542" s="1">
        <v>2097.1999999999998</v>
      </c>
      <c r="E542" s="1">
        <v>2054.9299999999998</v>
      </c>
      <c r="F542" s="2">
        <v>-1.7500000000000002E-2</v>
      </c>
      <c r="G542" s="1">
        <f>Tabella14[[#This Row],[MAX]]-Tabella14[[#This Row],[MIN]]</f>
        <v>42.269999999999982</v>
      </c>
    </row>
    <row r="543" spans="1:7" x14ac:dyDescent="0.3">
      <c r="A543" s="3">
        <v>42794</v>
      </c>
      <c r="B543" s="1">
        <v>2035.77</v>
      </c>
      <c r="C543" s="1">
        <v>2057.7399999999998</v>
      </c>
      <c r="D543" s="1">
        <v>2057.77</v>
      </c>
      <c r="E543" s="1">
        <v>2027.05</v>
      </c>
      <c r="F543" s="2">
        <v>-1.01E-2</v>
      </c>
      <c r="G543" s="1">
        <f>Tabella14[[#This Row],[MAX]]-Tabella14[[#This Row],[MIN]]</f>
        <v>30.720000000000027</v>
      </c>
    </row>
    <row r="544" spans="1:7" x14ac:dyDescent="0.3">
      <c r="A544" s="3">
        <v>42795</v>
      </c>
      <c r="B544" s="1">
        <v>2059.87</v>
      </c>
      <c r="C544" s="1">
        <v>2034.28</v>
      </c>
      <c r="D544" s="1">
        <v>2063.67</v>
      </c>
      <c r="E544" s="1">
        <v>2030.49</v>
      </c>
      <c r="F544" s="2">
        <v>1.18E-2</v>
      </c>
      <c r="G544" s="1">
        <f>Tabella14[[#This Row],[MAX]]-Tabella14[[#This Row],[MIN]]</f>
        <v>33.180000000000064</v>
      </c>
    </row>
    <row r="545" spans="1:7" x14ac:dyDescent="0.3">
      <c r="A545" s="3">
        <v>42796</v>
      </c>
      <c r="B545" s="1">
        <v>2049</v>
      </c>
      <c r="C545" s="1">
        <v>2062.61</v>
      </c>
      <c r="D545" s="1">
        <v>2076.71</v>
      </c>
      <c r="E545" s="1">
        <v>2044.25</v>
      </c>
      <c r="F545" s="2">
        <v>-5.3E-3</v>
      </c>
      <c r="G545" s="1">
        <f>Tabella14[[#This Row],[MAX]]-Tabella14[[#This Row],[MIN]]</f>
        <v>32.460000000000036</v>
      </c>
    </row>
    <row r="546" spans="1:7" x14ac:dyDescent="0.3">
      <c r="A546" s="3">
        <v>42797</v>
      </c>
      <c r="B546" s="1">
        <v>2056.89</v>
      </c>
      <c r="C546" s="1">
        <v>2046.61</v>
      </c>
      <c r="D546" s="1">
        <v>2056.89</v>
      </c>
      <c r="E546" s="1">
        <v>2032.27</v>
      </c>
      <c r="F546" s="2">
        <v>3.8999999999999998E-3</v>
      </c>
      <c r="G546" s="1">
        <f>Tabella14[[#This Row],[MAX]]-Tabella14[[#This Row],[MIN]]</f>
        <v>24.619999999999891</v>
      </c>
    </row>
    <row r="547" spans="1:7" x14ac:dyDescent="0.3">
      <c r="A547" s="3">
        <v>42800</v>
      </c>
      <c r="B547" s="1">
        <v>2047.42</v>
      </c>
      <c r="C547" s="1">
        <v>2056.63</v>
      </c>
      <c r="D547" s="1">
        <v>2071.69</v>
      </c>
      <c r="E547" s="1">
        <v>2045.28</v>
      </c>
      <c r="F547" s="2">
        <v>-4.5999999999999999E-3</v>
      </c>
      <c r="G547" s="1">
        <f>Tabella14[[#This Row],[MAX]]-Tabella14[[#This Row],[MIN]]</f>
        <v>26.410000000000082</v>
      </c>
    </row>
    <row r="548" spans="1:7" x14ac:dyDescent="0.3">
      <c r="A548" s="3">
        <v>42801</v>
      </c>
      <c r="B548" s="1">
        <v>2024.84</v>
      </c>
      <c r="C548" s="1">
        <v>2047.59</v>
      </c>
      <c r="D548" s="1">
        <v>2048.98</v>
      </c>
      <c r="E548" s="1">
        <v>2009</v>
      </c>
      <c r="F548" s="2">
        <v>-1.0999999999999999E-2</v>
      </c>
      <c r="G548" s="1">
        <f>Tabella14[[#This Row],[MAX]]-Tabella14[[#This Row],[MIN]]</f>
        <v>39.980000000000018</v>
      </c>
    </row>
    <row r="549" spans="1:7" x14ac:dyDescent="0.3">
      <c r="A549" s="3">
        <v>42803</v>
      </c>
      <c r="B549" s="1">
        <v>1974.24</v>
      </c>
      <c r="C549" s="1">
        <v>2010.85</v>
      </c>
      <c r="D549" s="1">
        <v>2020.04</v>
      </c>
      <c r="E549" s="1">
        <v>1971.73</v>
      </c>
      <c r="F549" s="2">
        <v>-2.5000000000000001E-2</v>
      </c>
      <c r="G549" s="1">
        <f>Tabella14[[#This Row],[MAX]]-Tabella14[[#This Row],[MIN]]</f>
        <v>48.309999999999945</v>
      </c>
    </row>
    <row r="550" spans="1:7" x14ac:dyDescent="0.3">
      <c r="A550" s="3">
        <v>42804</v>
      </c>
      <c r="B550" s="1">
        <v>1973.96</v>
      </c>
      <c r="C550" s="1">
        <v>1977.75</v>
      </c>
      <c r="D550" s="1">
        <v>1989.06</v>
      </c>
      <c r="E550" s="1">
        <v>1965.23</v>
      </c>
      <c r="F550" s="2">
        <v>-1E-4</v>
      </c>
      <c r="G550" s="1">
        <f>Tabella14[[#This Row],[MAX]]-Tabella14[[#This Row],[MIN]]</f>
        <v>23.829999999999927</v>
      </c>
    </row>
    <row r="551" spans="1:7" x14ac:dyDescent="0.3">
      <c r="A551" s="3">
        <v>42807</v>
      </c>
      <c r="B551" s="1">
        <v>2000.14</v>
      </c>
      <c r="C551" s="1">
        <v>1972.66</v>
      </c>
      <c r="D551" s="1">
        <v>2001.71</v>
      </c>
      <c r="E551" s="1">
        <v>1968.61</v>
      </c>
      <c r="F551" s="2">
        <v>1.3299999999999999E-2</v>
      </c>
      <c r="G551" s="1">
        <f>Tabella14[[#This Row],[MAX]]-Tabella14[[#This Row],[MIN]]</f>
        <v>33.100000000000136</v>
      </c>
    </row>
    <row r="552" spans="1:7" x14ac:dyDescent="0.3">
      <c r="A552" s="3">
        <v>42808</v>
      </c>
      <c r="B552" s="1">
        <v>2001.25</v>
      </c>
      <c r="C552" s="1">
        <v>2001.4</v>
      </c>
      <c r="D552" s="1">
        <v>2018.42</v>
      </c>
      <c r="E552" s="1">
        <v>1990.55</v>
      </c>
      <c r="F552" s="2">
        <v>5.9999999999999995E-4</v>
      </c>
      <c r="G552" s="1">
        <f>Tabella14[[#This Row],[MAX]]-Tabella14[[#This Row],[MIN]]</f>
        <v>27.870000000000118</v>
      </c>
    </row>
    <row r="553" spans="1:7" x14ac:dyDescent="0.3">
      <c r="A553" s="3">
        <v>42809</v>
      </c>
      <c r="B553" s="1">
        <v>1992.59</v>
      </c>
      <c r="C553" s="1">
        <v>2003.09</v>
      </c>
      <c r="D553" s="1">
        <v>2018.39</v>
      </c>
      <c r="E553" s="1">
        <v>1989.12</v>
      </c>
      <c r="F553" s="2">
        <v>-4.3E-3</v>
      </c>
      <c r="G553" s="1">
        <f>Tabella14[[#This Row],[MAX]]-Tabella14[[#This Row],[MIN]]</f>
        <v>29.270000000000209</v>
      </c>
    </row>
    <row r="554" spans="1:7" x14ac:dyDescent="0.3">
      <c r="A554" s="3">
        <v>42810</v>
      </c>
      <c r="B554" s="1">
        <v>2014.37</v>
      </c>
      <c r="C554" s="1">
        <v>2001.82</v>
      </c>
      <c r="D554" s="1">
        <v>2021.05</v>
      </c>
      <c r="E554" s="1">
        <v>1998.24</v>
      </c>
      <c r="F554" s="2">
        <v>1.09E-2</v>
      </c>
      <c r="G554" s="1">
        <f>Tabella14[[#This Row],[MAX]]-Tabella14[[#This Row],[MIN]]</f>
        <v>22.809999999999945</v>
      </c>
    </row>
    <row r="555" spans="1:7" x14ac:dyDescent="0.3">
      <c r="A555" s="3">
        <v>42811</v>
      </c>
      <c r="B555" s="1">
        <v>2036.96</v>
      </c>
      <c r="C555" s="1">
        <v>2015.59</v>
      </c>
      <c r="D555" s="1">
        <v>2045.85</v>
      </c>
      <c r="E555" s="1">
        <v>2013.82</v>
      </c>
      <c r="F555" s="2">
        <v>1.12E-2</v>
      </c>
      <c r="G555" s="1">
        <f>Tabella14[[#This Row],[MAX]]-Tabella14[[#This Row],[MIN]]</f>
        <v>32.029999999999973</v>
      </c>
    </row>
    <row r="556" spans="1:7" x14ac:dyDescent="0.3">
      <c r="A556" s="3">
        <v>42814</v>
      </c>
      <c r="B556" s="1">
        <v>2042.72</v>
      </c>
      <c r="C556" s="1">
        <v>2038.99</v>
      </c>
      <c r="D556" s="1">
        <v>2051.5</v>
      </c>
      <c r="E556" s="1">
        <v>2024.85</v>
      </c>
      <c r="F556" s="2">
        <v>2.8E-3</v>
      </c>
      <c r="G556" s="1">
        <f>Tabella14[[#This Row],[MAX]]-Tabella14[[#This Row],[MIN]]</f>
        <v>26.650000000000091</v>
      </c>
    </row>
    <row r="557" spans="1:7" x14ac:dyDescent="0.3">
      <c r="A557" s="3">
        <v>42815</v>
      </c>
      <c r="B557" s="1">
        <v>2048.0700000000002</v>
      </c>
      <c r="C557" s="1">
        <v>2045.19</v>
      </c>
      <c r="D557" s="1">
        <v>2067.4</v>
      </c>
      <c r="E557" s="1">
        <v>2040.55</v>
      </c>
      <c r="F557" s="2">
        <v>2.5999999999999999E-3</v>
      </c>
      <c r="G557" s="1">
        <f>Tabella14[[#This Row],[MAX]]-Tabella14[[#This Row],[MIN]]</f>
        <v>26.850000000000136</v>
      </c>
    </row>
    <row r="558" spans="1:7" x14ac:dyDescent="0.3">
      <c r="A558" s="3">
        <v>42816</v>
      </c>
      <c r="B558" s="1">
        <v>2061.5300000000002</v>
      </c>
      <c r="C558" s="1">
        <v>2042.65</v>
      </c>
      <c r="D558" s="1">
        <v>2061.5300000000002</v>
      </c>
      <c r="E558" s="1">
        <v>2030.55</v>
      </c>
      <c r="F558" s="2">
        <v>6.6E-3</v>
      </c>
      <c r="G558" s="1">
        <f>Tabella14[[#This Row],[MAX]]-Tabella14[[#This Row],[MIN]]</f>
        <v>30.980000000000246</v>
      </c>
    </row>
    <row r="559" spans="1:7" x14ac:dyDescent="0.3">
      <c r="A559" s="3">
        <v>42817</v>
      </c>
      <c r="B559" s="1">
        <v>2051.04</v>
      </c>
      <c r="C559" s="1">
        <v>2065.37</v>
      </c>
      <c r="D559" s="1">
        <v>2072.91</v>
      </c>
      <c r="E559" s="1">
        <v>2040.18</v>
      </c>
      <c r="F559" s="2">
        <v>-5.1000000000000004E-3</v>
      </c>
      <c r="G559" s="1">
        <f>Tabella14[[#This Row],[MAX]]-Tabella14[[#This Row],[MIN]]</f>
        <v>32.729999999999791</v>
      </c>
    </row>
    <row r="560" spans="1:7" x14ac:dyDescent="0.3">
      <c r="A560" s="3">
        <v>42818</v>
      </c>
      <c r="B560" s="1">
        <v>2039.77</v>
      </c>
      <c r="C560" s="1">
        <v>2047.78</v>
      </c>
      <c r="D560" s="1">
        <v>2052.9</v>
      </c>
      <c r="E560" s="1">
        <v>2036.3</v>
      </c>
      <c r="F560" s="2">
        <v>-5.4999999999999997E-3</v>
      </c>
      <c r="G560" s="1">
        <f>Tabella14[[#This Row],[MAX]]-Tabella14[[#This Row],[MIN]]</f>
        <v>16.600000000000136</v>
      </c>
    </row>
    <row r="561" spans="1:7" x14ac:dyDescent="0.3">
      <c r="A561" s="3">
        <v>42821</v>
      </c>
      <c r="B561" s="1">
        <v>2013.16</v>
      </c>
      <c r="C561" s="1">
        <v>2034.1</v>
      </c>
      <c r="D561" s="1">
        <v>2034.1</v>
      </c>
      <c r="E561" s="1">
        <v>1997.92</v>
      </c>
      <c r="F561" s="2">
        <v>-1.2999999999999999E-2</v>
      </c>
      <c r="G561" s="1">
        <f>Tabella14[[#This Row],[MAX]]-Tabella14[[#This Row],[MIN]]</f>
        <v>36.179999999999836</v>
      </c>
    </row>
    <row r="562" spans="1:7" x14ac:dyDescent="0.3">
      <c r="A562" s="3">
        <v>42822</v>
      </c>
      <c r="B562" s="1">
        <v>2032.54</v>
      </c>
      <c r="C562" s="1">
        <v>2016.95</v>
      </c>
      <c r="D562" s="1">
        <v>2032.54</v>
      </c>
      <c r="E562" s="1">
        <v>2010.92</v>
      </c>
      <c r="F562" s="2">
        <v>9.5999999999999992E-3</v>
      </c>
      <c r="G562" s="1">
        <f>Tabella14[[#This Row],[MAX]]-Tabella14[[#This Row],[MIN]]</f>
        <v>21.619999999999891</v>
      </c>
    </row>
    <row r="563" spans="1:7" x14ac:dyDescent="0.3">
      <c r="A563" s="3">
        <v>42823</v>
      </c>
      <c r="B563" s="1">
        <v>2023.71</v>
      </c>
      <c r="C563" s="1">
        <v>2032.49</v>
      </c>
      <c r="D563" s="1">
        <v>2037.58</v>
      </c>
      <c r="E563" s="1">
        <v>2013.13</v>
      </c>
      <c r="F563" s="2">
        <v>-4.3E-3</v>
      </c>
      <c r="G563" s="1">
        <f>Tabella14[[#This Row],[MAX]]-Tabella14[[#This Row],[MIN]]</f>
        <v>24.449999999999818</v>
      </c>
    </row>
    <row r="564" spans="1:7" x14ac:dyDescent="0.3">
      <c r="A564" s="3">
        <v>42824</v>
      </c>
      <c r="B564" s="1">
        <v>2021.88</v>
      </c>
      <c r="C564" s="1">
        <v>2025</v>
      </c>
      <c r="D564" s="1">
        <v>2026.94</v>
      </c>
      <c r="E564" s="1">
        <v>2012.07</v>
      </c>
      <c r="F564" s="2">
        <v>-8.9999999999999998E-4</v>
      </c>
      <c r="G564" s="1">
        <f>Tabella14[[#This Row],[MAX]]-Tabella14[[#This Row],[MIN]]</f>
        <v>14.870000000000118</v>
      </c>
    </row>
    <row r="565" spans="1:7" x14ac:dyDescent="0.3">
      <c r="A565" s="3">
        <v>42825</v>
      </c>
      <c r="B565" s="1">
        <v>1995.9</v>
      </c>
      <c r="C565" s="1">
        <v>2021.16</v>
      </c>
      <c r="D565" s="1">
        <v>2022.24</v>
      </c>
      <c r="E565" s="1">
        <v>1992.95</v>
      </c>
      <c r="F565" s="2">
        <v>-1.2800000000000001E-2</v>
      </c>
      <c r="G565" s="1">
        <f>Tabella14[[#This Row],[MAX]]-Tabella14[[#This Row],[MIN]]</f>
        <v>29.289999999999964</v>
      </c>
    </row>
    <row r="566" spans="1:7" x14ac:dyDescent="0.3">
      <c r="A566" s="3">
        <v>42828</v>
      </c>
      <c r="B566" s="1">
        <v>2008.61</v>
      </c>
      <c r="C566" s="1">
        <v>1998.55</v>
      </c>
      <c r="D566" s="1">
        <v>2014.18</v>
      </c>
      <c r="E566" s="1">
        <v>1992.67</v>
      </c>
      <c r="F566" s="2">
        <v>6.4000000000000003E-3</v>
      </c>
      <c r="G566" s="1">
        <f>Tabella14[[#This Row],[MAX]]-Tabella14[[#This Row],[MIN]]</f>
        <v>21.509999999999991</v>
      </c>
    </row>
    <row r="567" spans="1:7" x14ac:dyDescent="0.3">
      <c r="A567" s="3">
        <v>42829</v>
      </c>
      <c r="B567" s="1">
        <v>2025.69</v>
      </c>
      <c r="C567" s="1">
        <v>2007.9</v>
      </c>
      <c r="D567" s="1">
        <v>2028.01</v>
      </c>
      <c r="E567" s="1">
        <v>2005.61</v>
      </c>
      <c r="F567" s="2">
        <v>8.5000000000000006E-3</v>
      </c>
      <c r="G567" s="1">
        <f>Tabella14[[#This Row],[MAX]]-Tabella14[[#This Row],[MIN]]</f>
        <v>22.400000000000091</v>
      </c>
    </row>
    <row r="568" spans="1:7" x14ac:dyDescent="0.3">
      <c r="A568" s="3">
        <v>42830</v>
      </c>
      <c r="B568" s="1">
        <v>2056.3200000000002</v>
      </c>
      <c r="C568" s="1">
        <v>2028.71</v>
      </c>
      <c r="D568" s="1">
        <v>2057.0300000000002</v>
      </c>
      <c r="E568" s="1">
        <v>2028.12</v>
      </c>
      <c r="F568" s="2">
        <v>1.5100000000000001E-2</v>
      </c>
      <c r="G568" s="1">
        <f>Tabella14[[#This Row],[MAX]]-Tabella14[[#This Row],[MIN]]</f>
        <v>28.910000000000309</v>
      </c>
    </row>
    <row r="569" spans="1:7" x14ac:dyDescent="0.3">
      <c r="A569" s="3">
        <v>42831</v>
      </c>
      <c r="B569" s="1">
        <v>2054.69</v>
      </c>
      <c r="C569" s="1">
        <v>2052.0500000000002</v>
      </c>
      <c r="D569" s="1">
        <v>2058.11</v>
      </c>
      <c r="E569" s="1">
        <v>2043.42</v>
      </c>
      <c r="F569" s="2">
        <v>-8.0000000000000004E-4</v>
      </c>
      <c r="G569" s="1">
        <f>Tabella14[[#This Row],[MAX]]-Tabella14[[#This Row],[MIN]]</f>
        <v>14.690000000000055</v>
      </c>
    </row>
    <row r="570" spans="1:7" x14ac:dyDescent="0.3">
      <c r="A570" s="3">
        <v>42832</v>
      </c>
      <c r="B570" s="1">
        <v>2020.23</v>
      </c>
      <c r="C570" s="1">
        <v>2046.78</v>
      </c>
      <c r="D570" s="1">
        <v>2048.63</v>
      </c>
      <c r="E570" s="1">
        <v>2010.92</v>
      </c>
      <c r="F570" s="2">
        <v>-1.6799999999999999E-2</v>
      </c>
      <c r="G570" s="1">
        <f>Tabella14[[#This Row],[MAX]]-Tabella14[[#This Row],[MIN]]</f>
        <v>37.710000000000036</v>
      </c>
    </row>
    <row r="571" spans="1:7" x14ac:dyDescent="0.3">
      <c r="A571" s="3">
        <v>42835</v>
      </c>
      <c r="B571" s="1">
        <v>1971.23</v>
      </c>
      <c r="C571" s="1">
        <v>2017.75</v>
      </c>
      <c r="D571" s="1">
        <v>2018.03</v>
      </c>
      <c r="E571" s="1">
        <v>1965.58</v>
      </c>
      <c r="F571" s="2">
        <v>-2.4299999999999999E-2</v>
      </c>
      <c r="G571" s="1">
        <f>Tabella14[[#This Row],[MAX]]-Tabella14[[#This Row],[MIN]]</f>
        <v>52.450000000000045</v>
      </c>
    </row>
    <row r="572" spans="1:7" x14ac:dyDescent="0.3">
      <c r="A572" s="3">
        <v>42836</v>
      </c>
      <c r="B572" s="1">
        <v>1977.95</v>
      </c>
      <c r="C572" s="1">
        <v>1969.12</v>
      </c>
      <c r="D572" s="1">
        <v>1994.26</v>
      </c>
      <c r="E572" s="1">
        <v>1965.8</v>
      </c>
      <c r="F572" s="2">
        <v>3.3999999999999998E-3</v>
      </c>
      <c r="G572" s="1">
        <f>Tabella14[[#This Row],[MAX]]-Tabella14[[#This Row],[MIN]]</f>
        <v>28.460000000000036</v>
      </c>
    </row>
    <row r="573" spans="1:7" x14ac:dyDescent="0.3">
      <c r="A573" s="3">
        <v>42837</v>
      </c>
      <c r="B573" s="1">
        <v>1947.88</v>
      </c>
      <c r="C573" s="1">
        <v>1985.69</v>
      </c>
      <c r="D573" s="1">
        <v>1986.56</v>
      </c>
      <c r="E573" s="1">
        <v>1942.58</v>
      </c>
      <c r="F573" s="2">
        <v>-1.52E-2</v>
      </c>
      <c r="G573" s="1">
        <f>Tabella14[[#This Row],[MAX]]-Tabella14[[#This Row],[MIN]]</f>
        <v>43.980000000000018</v>
      </c>
    </row>
    <row r="574" spans="1:7" x14ac:dyDescent="0.3">
      <c r="A574" s="3">
        <v>42838</v>
      </c>
      <c r="B574" s="1">
        <v>1944.7</v>
      </c>
      <c r="C574" s="1">
        <v>1954.39</v>
      </c>
      <c r="D574" s="1">
        <v>1954.81</v>
      </c>
      <c r="E574" s="1">
        <v>1916.67</v>
      </c>
      <c r="F574" s="2">
        <v>-1.6000000000000001E-3</v>
      </c>
      <c r="G574" s="1">
        <f>Tabella14[[#This Row],[MAX]]-Tabella14[[#This Row],[MIN]]</f>
        <v>38.139999999999873</v>
      </c>
    </row>
    <row r="575" spans="1:7" x14ac:dyDescent="0.3">
      <c r="A575" s="3">
        <v>42839</v>
      </c>
      <c r="B575" s="1">
        <v>1916.29</v>
      </c>
      <c r="C575" s="1">
        <v>1943.65</v>
      </c>
      <c r="D575" s="1">
        <v>1943.65</v>
      </c>
      <c r="E575" s="1">
        <v>1913.71</v>
      </c>
      <c r="F575" s="2">
        <v>-1.46E-2</v>
      </c>
      <c r="G575" s="1">
        <f>Tabella14[[#This Row],[MAX]]-Tabella14[[#This Row],[MIN]]</f>
        <v>29.940000000000055</v>
      </c>
    </row>
    <row r="576" spans="1:7" x14ac:dyDescent="0.3">
      <c r="A576" s="3">
        <v>42842</v>
      </c>
      <c r="B576" s="1">
        <v>1942.72</v>
      </c>
      <c r="C576" s="1">
        <v>1917.13</v>
      </c>
      <c r="D576" s="1">
        <v>1944.93</v>
      </c>
      <c r="E576" s="1">
        <v>1902.48</v>
      </c>
      <c r="F576" s="2">
        <v>1.38E-2</v>
      </c>
      <c r="G576" s="1">
        <f>Tabella14[[#This Row],[MAX]]-Tabella14[[#This Row],[MIN]]</f>
        <v>42.450000000000045</v>
      </c>
    </row>
    <row r="577" spans="1:7" x14ac:dyDescent="0.3">
      <c r="A577" s="3">
        <v>42843</v>
      </c>
      <c r="B577" s="1">
        <v>1920.29</v>
      </c>
      <c r="C577" s="1">
        <v>1944.28</v>
      </c>
      <c r="D577" s="1">
        <v>1949.52</v>
      </c>
      <c r="E577" s="1">
        <v>1914.44</v>
      </c>
      <c r="F577" s="2">
        <v>-1.15E-2</v>
      </c>
      <c r="G577" s="1">
        <f>Tabella14[[#This Row],[MAX]]-Tabella14[[#This Row],[MIN]]</f>
        <v>35.079999999999927</v>
      </c>
    </row>
    <row r="578" spans="1:7" x14ac:dyDescent="0.3">
      <c r="A578" s="3">
        <v>42844</v>
      </c>
      <c r="B578" s="1">
        <v>1916.5</v>
      </c>
      <c r="C578" s="1">
        <v>1920.19</v>
      </c>
      <c r="D578" s="1">
        <v>1932.81</v>
      </c>
      <c r="E578" s="1">
        <v>1911.35</v>
      </c>
      <c r="F578" s="2">
        <v>-2E-3</v>
      </c>
      <c r="G578" s="1">
        <f>Tabella14[[#This Row],[MAX]]-Tabella14[[#This Row],[MIN]]</f>
        <v>21.460000000000036</v>
      </c>
    </row>
    <row r="579" spans="1:7" x14ac:dyDescent="0.3">
      <c r="A579" s="3">
        <v>42845</v>
      </c>
      <c r="B579" s="1">
        <v>1932.17</v>
      </c>
      <c r="C579" s="1">
        <v>1912.7</v>
      </c>
      <c r="D579" s="1">
        <v>1932.25</v>
      </c>
      <c r="E579" s="1">
        <v>1900.72</v>
      </c>
      <c r="F579" s="2">
        <v>8.2000000000000007E-3</v>
      </c>
      <c r="G579" s="1">
        <f>Tabella14[[#This Row],[MAX]]-Tabella14[[#This Row],[MIN]]</f>
        <v>31.529999999999973</v>
      </c>
    </row>
    <row r="580" spans="1:7" x14ac:dyDescent="0.3">
      <c r="A580" s="3">
        <v>42846</v>
      </c>
      <c r="B580" s="1">
        <v>1944.72</v>
      </c>
      <c r="C580" s="1">
        <v>1932.82</v>
      </c>
      <c r="D580" s="1">
        <v>1955.43</v>
      </c>
      <c r="E580" s="1">
        <v>1932.82</v>
      </c>
      <c r="F580" s="2">
        <v>6.4999999999999997E-3</v>
      </c>
      <c r="G580" s="1">
        <f>Tabella14[[#This Row],[MAX]]-Tabella14[[#This Row],[MIN]]</f>
        <v>22.610000000000127</v>
      </c>
    </row>
    <row r="581" spans="1:7" x14ac:dyDescent="0.3">
      <c r="A581" s="3">
        <v>42849</v>
      </c>
      <c r="B581" s="1">
        <v>1979.57</v>
      </c>
      <c r="C581" s="1">
        <v>1954.31</v>
      </c>
      <c r="D581" s="1">
        <v>1979.76</v>
      </c>
      <c r="E581" s="1">
        <v>1954.31</v>
      </c>
      <c r="F581" s="2">
        <v>1.7899999999999999E-2</v>
      </c>
      <c r="G581" s="1">
        <f>Tabella14[[#This Row],[MAX]]-Tabella14[[#This Row],[MIN]]</f>
        <v>25.450000000000045</v>
      </c>
    </row>
    <row r="582" spans="1:7" x14ac:dyDescent="0.3">
      <c r="A582" s="3">
        <v>42850</v>
      </c>
      <c r="B582" s="1">
        <v>1998.41</v>
      </c>
      <c r="C582" s="1">
        <v>1983.23</v>
      </c>
      <c r="D582" s="1">
        <v>2002.37</v>
      </c>
      <c r="E582" s="1">
        <v>1969.04</v>
      </c>
      <c r="F582" s="2">
        <v>9.4999999999999998E-3</v>
      </c>
      <c r="G582" s="1">
        <f>Tabella14[[#This Row],[MAX]]-Tabella14[[#This Row],[MIN]]</f>
        <v>33.329999999999927</v>
      </c>
    </row>
    <row r="583" spans="1:7" x14ac:dyDescent="0.3">
      <c r="A583" s="3">
        <v>42851</v>
      </c>
      <c r="B583" s="1">
        <v>2026.92</v>
      </c>
      <c r="C583" s="1">
        <v>2000.8</v>
      </c>
      <c r="D583" s="1">
        <v>2031.08</v>
      </c>
      <c r="E583" s="1">
        <v>1994.52</v>
      </c>
      <c r="F583" s="2">
        <v>1.43E-2</v>
      </c>
      <c r="G583" s="1">
        <f>Tabella14[[#This Row],[MAX]]-Tabella14[[#This Row],[MIN]]</f>
        <v>36.559999999999945</v>
      </c>
    </row>
    <row r="584" spans="1:7" x14ac:dyDescent="0.3">
      <c r="A584" s="3">
        <v>42852</v>
      </c>
      <c r="B584" s="1">
        <v>2011.67</v>
      </c>
      <c r="C584" s="1">
        <v>2024.49</v>
      </c>
      <c r="D584" s="1">
        <v>2024.49</v>
      </c>
      <c r="E584" s="1">
        <v>2005.35</v>
      </c>
      <c r="F584" s="2">
        <v>-7.4999999999999997E-3</v>
      </c>
      <c r="G584" s="1">
        <f>Tabella14[[#This Row],[MAX]]-Tabella14[[#This Row],[MIN]]</f>
        <v>19.1400000000001</v>
      </c>
    </row>
    <row r="585" spans="1:7" x14ac:dyDescent="0.3">
      <c r="A585" s="3">
        <v>42853</v>
      </c>
      <c r="B585" s="1">
        <v>2016.71</v>
      </c>
      <c r="C585" s="1">
        <v>2021.74</v>
      </c>
      <c r="D585" s="1">
        <v>2031.06</v>
      </c>
      <c r="E585" s="1">
        <v>2011.02</v>
      </c>
      <c r="F585" s="2">
        <v>2.5000000000000001E-3</v>
      </c>
      <c r="G585" s="1">
        <f>Tabella14[[#This Row],[MAX]]-Tabella14[[#This Row],[MIN]]</f>
        <v>20.039999999999964</v>
      </c>
    </row>
    <row r="586" spans="1:7" x14ac:dyDescent="0.3">
      <c r="A586" s="3">
        <v>42857</v>
      </c>
      <c r="B586" s="1">
        <v>2026.85</v>
      </c>
      <c r="C586" s="1">
        <v>2022.19</v>
      </c>
      <c r="D586" s="1">
        <v>2044.24</v>
      </c>
      <c r="E586" s="1">
        <v>2020.55</v>
      </c>
      <c r="F586" s="2">
        <v>5.0000000000000001E-3</v>
      </c>
      <c r="G586" s="1">
        <f>Tabella14[[#This Row],[MAX]]-Tabella14[[#This Row],[MIN]]</f>
        <v>23.690000000000055</v>
      </c>
    </row>
    <row r="587" spans="1:7" x14ac:dyDescent="0.3">
      <c r="A587" s="3">
        <v>42858</v>
      </c>
      <c r="B587" s="1">
        <v>1993.66</v>
      </c>
      <c r="C587" s="1">
        <v>2024.4</v>
      </c>
      <c r="D587" s="1">
        <v>2027.65</v>
      </c>
      <c r="E587" s="1">
        <v>1992.33</v>
      </c>
      <c r="F587" s="2">
        <v>-1.6400000000000001E-2</v>
      </c>
      <c r="G587" s="1">
        <f>Tabella14[[#This Row],[MAX]]-Tabella14[[#This Row],[MIN]]</f>
        <v>35.320000000000164</v>
      </c>
    </row>
    <row r="588" spans="1:7" x14ac:dyDescent="0.3">
      <c r="A588" s="3">
        <v>42859</v>
      </c>
      <c r="B588" s="1">
        <v>1998.87</v>
      </c>
      <c r="C588" s="1">
        <v>1994.16</v>
      </c>
      <c r="D588" s="1">
        <v>2015.61</v>
      </c>
      <c r="E588" s="1">
        <v>1989.44</v>
      </c>
      <c r="F588" s="2">
        <v>2.5999999999999999E-3</v>
      </c>
      <c r="G588" s="1">
        <f>Tabella14[[#This Row],[MAX]]-Tabella14[[#This Row],[MIN]]</f>
        <v>26.169999999999845</v>
      </c>
    </row>
    <row r="589" spans="1:7" x14ac:dyDescent="0.3">
      <c r="A589" s="3">
        <v>42860</v>
      </c>
      <c r="B589" s="1">
        <v>2002.41</v>
      </c>
      <c r="C589" s="1">
        <v>1989.88</v>
      </c>
      <c r="D589" s="1">
        <v>2002.41</v>
      </c>
      <c r="E589" s="1">
        <v>1982.97</v>
      </c>
      <c r="F589" s="2">
        <v>1.8E-3</v>
      </c>
      <c r="G589" s="1">
        <f>Tabella14[[#This Row],[MAX]]-Tabella14[[#This Row],[MIN]]</f>
        <v>19.440000000000055</v>
      </c>
    </row>
    <row r="590" spans="1:7" x14ac:dyDescent="0.3">
      <c r="A590" s="3">
        <v>42865</v>
      </c>
      <c r="B590" s="1">
        <v>2028.21</v>
      </c>
      <c r="C590" s="1">
        <v>2012.84</v>
      </c>
      <c r="D590" s="1">
        <v>2028.21</v>
      </c>
      <c r="E590" s="1">
        <v>2005.4</v>
      </c>
      <c r="F590" s="2">
        <v>1.29E-2</v>
      </c>
      <c r="G590" s="1">
        <f>Tabella14[[#This Row],[MAX]]-Tabella14[[#This Row],[MIN]]</f>
        <v>22.809999999999945</v>
      </c>
    </row>
    <row r="591" spans="1:7" x14ac:dyDescent="0.3">
      <c r="A591" s="3">
        <v>42866</v>
      </c>
      <c r="B591" s="1">
        <v>2002.54</v>
      </c>
      <c r="C591" s="1">
        <v>2028.26</v>
      </c>
      <c r="D591" s="1">
        <v>2028.58</v>
      </c>
      <c r="E591" s="1">
        <v>1991.81</v>
      </c>
      <c r="F591" s="2">
        <v>-1.2699999999999999E-2</v>
      </c>
      <c r="G591" s="1">
        <f>Tabella14[[#This Row],[MAX]]-Tabella14[[#This Row],[MIN]]</f>
        <v>36.769999999999982</v>
      </c>
    </row>
    <row r="592" spans="1:7" x14ac:dyDescent="0.3">
      <c r="A592" s="3">
        <v>42867</v>
      </c>
      <c r="B592" s="1">
        <v>1994.58</v>
      </c>
      <c r="C592" s="1">
        <v>2003.92</v>
      </c>
      <c r="D592" s="1">
        <v>2004.03</v>
      </c>
      <c r="E592" s="1">
        <v>1983.83</v>
      </c>
      <c r="F592" s="2">
        <v>-4.0000000000000001E-3</v>
      </c>
      <c r="G592" s="1">
        <f>Tabella14[[#This Row],[MAX]]-Tabella14[[#This Row],[MIN]]</f>
        <v>20.200000000000045</v>
      </c>
    </row>
    <row r="593" spans="1:7" x14ac:dyDescent="0.3">
      <c r="A593" s="3">
        <v>42870</v>
      </c>
      <c r="B593" s="1">
        <v>2003.12</v>
      </c>
      <c r="C593" s="1">
        <v>1995.6</v>
      </c>
      <c r="D593" s="1">
        <v>2008.11</v>
      </c>
      <c r="E593" s="1">
        <v>1984.06</v>
      </c>
      <c r="F593" s="2">
        <v>4.3E-3</v>
      </c>
      <c r="G593" s="1">
        <f>Tabella14[[#This Row],[MAX]]-Tabella14[[#This Row],[MIN]]</f>
        <v>24.049999999999955</v>
      </c>
    </row>
    <row r="594" spans="1:7" x14ac:dyDescent="0.3">
      <c r="A594" s="3">
        <v>42871</v>
      </c>
      <c r="B594" s="1">
        <v>1992.94</v>
      </c>
      <c r="C594" s="1">
        <v>2000.2</v>
      </c>
      <c r="D594" s="1">
        <v>2002.25</v>
      </c>
      <c r="E594" s="1">
        <v>1987.21</v>
      </c>
      <c r="F594" s="2">
        <v>-5.1000000000000004E-3</v>
      </c>
      <c r="G594" s="1">
        <f>Tabella14[[#This Row],[MAX]]-Tabella14[[#This Row],[MIN]]</f>
        <v>15.039999999999964</v>
      </c>
    </row>
    <row r="595" spans="1:7" x14ac:dyDescent="0.3">
      <c r="A595" s="3">
        <v>42872</v>
      </c>
      <c r="B595" s="1">
        <v>1994.35</v>
      </c>
      <c r="C595" s="1">
        <v>1989.02</v>
      </c>
      <c r="D595" s="1">
        <v>1999.56</v>
      </c>
      <c r="E595" s="1">
        <v>1982.97</v>
      </c>
      <c r="F595" s="2">
        <v>6.9999999999999999E-4</v>
      </c>
      <c r="G595" s="1">
        <f>Tabella14[[#This Row],[MAX]]-Tabella14[[#This Row],[MIN]]</f>
        <v>16.589999999999918</v>
      </c>
    </row>
    <row r="596" spans="1:7" x14ac:dyDescent="0.3">
      <c r="A596" s="3">
        <v>42873</v>
      </c>
      <c r="B596" s="1">
        <v>1967.66</v>
      </c>
      <c r="C596" s="1">
        <v>1989.05</v>
      </c>
      <c r="D596" s="1">
        <v>1996.85</v>
      </c>
      <c r="E596" s="1">
        <v>1961.2</v>
      </c>
      <c r="F596" s="2">
        <v>-1.34E-2</v>
      </c>
      <c r="G596" s="1">
        <f>Tabella14[[#This Row],[MAX]]-Tabella14[[#This Row],[MIN]]</f>
        <v>35.649999999999864</v>
      </c>
    </row>
    <row r="597" spans="1:7" x14ac:dyDescent="0.3">
      <c r="A597" s="3">
        <v>42874</v>
      </c>
      <c r="B597" s="1">
        <v>1962.4</v>
      </c>
      <c r="C597" s="1">
        <v>1969.73</v>
      </c>
      <c r="D597" s="1">
        <v>1977.03</v>
      </c>
      <c r="E597" s="1">
        <v>1954.32</v>
      </c>
      <c r="F597" s="2">
        <v>-2.7000000000000001E-3</v>
      </c>
      <c r="G597" s="1">
        <f>Tabella14[[#This Row],[MAX]]-Tabella14[[#This Row],[MIN]]</f>
        <v>22.710000000000036</v>
      </c>
    </row>
    <row r="598" spans="1:7" x14ac:dyDescent="0.3">
      <c r="A598" s="3">
        <v>42877</v>
      </c>
      <c r="B598" s="1">
        <v>1950.51</v>
      </c>
      <c r="C598" s="1">
        <v>1966.66</v>
      </c>
      <c r="D598" s="1">
        <v>1966.66</v>
      </c>
      <c r="E598" s="1">
        <v>1941.78</v>
      </c>
      <c r="F598" s="2">
        <v>-6.1000000000000004E-3</v>
      </c>
      <c r="G598" s="1">
        <f>Tabella14[[#This Row],[MAX]]-Tabella14[[#This Row],[MIN]]</f>
        <v>24.880000000000109</v>
      </c>
    </row>
    <row r="599" spans="1:7" x14ac:dyDescent="0.3">
      <c r="A599" s="3">
        <v>42878</v>
      </c>
      <c r="B599" s="1">
        <v>1960.16</v>
      </c>
      <c r="C599" s="1">
        <v>1950.27</v>
      </c>
      <c r="D599" s="1">
        <v>1966.19</v>
      </c>
      <c r="E599" s="1">
        <v>1945.5</v>
      </c>
      <c r="F599" s="2">
        <v>4.8999999999999998E-3</v>
      </c>
      <c r="G599" s="1">
        <f>Tabella14[[#This Row],[MAX]]-Tabella14[[#This Row],[MIN]]</f>
        <v>20.690000000000055</v>
      </c>
    </row>
    <row r="600" spans="1:7" x14ac:dyDescent="0.3">
      <c r="A600" s="3">
        <v>42879</v>
      </c>
      <c r="B600" s="1">
        <v>1951.98</v>
      </c>
      <c r="C600" s="1">
        <v>1958.22</v>
      </c>
      <c r="D600" s="1">
        <v>1965.95</v>
      </c>
      <c r="E600" s="1">
        <v>1936.99</v>
      </c>
      <c r="F600" s="2">
        <v>-4.1999999999999997E-3</v>
      </c>
      <c r="G600" s="1">
        <f>Tabella14[[#This Row],[MAX]]-Tabella14[[#This Row],[MIN]]</f>
        <v>28.960000000000036</v>
      </c>
    </row>
    <row r="601" spans="1:7" x14ac:dyDescent="0.3">
      <c r="A601" s="3">
        <v>42880</v>
      </c>
      <c r="B601" s="1">
        <v>1947.26</v>
      </c>
      <c r="C601" s="1">
        <v>1955.83</v>
      </c>
      <c r="D601" s="1">
        <v>1960.95</v>
      </c>
      <c r="E601" s="1">
        <v>1939.97</v>
      </c>
      <c r="F601" s="2">
        <v>-2.3999999999999998E-3</v>
      </c>
      <c r="G601" s="1">
        <f>Tabella14[[#This Row],[MAX]]-Tabella14[[#This Row],[MIN]]</f>
        <v>20.980000000000018</v>
      </c>
    </row>
    <row r="602" spans="1:7" x14ac:dyDescent="0.3">
      <c r="A602" s="3">
        <v>42881</v>
      </c>
      <c r="B602" s="1">
        <v>1934.25</v>
      </c>
      <c r="C602" s="1">
        <v>1944.16</v>
      </c>
      <c r="D602" s="1">
        <v>1945.03</v>
      </c>
      <c r="E602" s="1">
        <v>1930.76</v>
      </c>
      <c r="F602" s="2">
        <v>-6.7000000000000002E-3</v>
      </c>
      <c r="G602" s="1">
        <f>Tabella14[[#This Row],[MAX]]-Tabella14[[#This Row],[MIN]]</f>
        <v>14.269999999999982</v>
      </c>
    </row>
    <row r="603" spans="1:7" x14ac:dyDescent="0.3">
      <c r="A603" s="3">
        <v>42884</v>
      </c>
      <c r="B603" s="1">
        <v>1940.77</v>
      </c>
      <c r="C603" s="1">
        <v>1934.66</v>
      </c>
      <c r="D603" s="1">
        <v>1945.82</v>
      </c>
      <c r="E603" s="1">
        <v>1931.45</v>
      </c>
      <c r="F603" s="2">
        <v>3.3999999999999998E-3</v>
      </c>
      <c r="G603" s="1">
        <f>Tabella14[[#This Row],[MAX]]-Tabella14[[#This Row],[MIN]]</f>
        <v>14.369999999999891</v>
      </c>
    </row>
    <row r="604" spans="1:7" x14ac:dyDescent="0.3">
      <c r="A604" s="3">
        <v>42885</v>
      </c>
      <c r="B604" s="1">
        <v>1932.91</v>
      </c>
      <c r="C604" s="1">
        <v>1938.06</v>
      </c>
      <c r="D604" s="1">
        <v>1939.74</v>
      </c>
      <c r="E604" s="1">
        <v>1927.28</v>
      </c>
      <c r="F604" s="2">
        <v>-4.0000000000000001E-3</v>
      </c>
      <c r="G604" s="1">
        <f>Tabella14[[#This Row],[MAX]]-Tabella14[[#This Row],[MIN]]</f>
        <v>12.460000000000036</v>
      </c>
    </row>
    <row r="605" spans="1:7" x14ac:dyDescent="0.3">
      <c r="A605" s="3">
        <v>42886</v>
      </c>
      <c r="B605" s="1">
        <v>1900.38</v>
      </c>
      <c r="C605" s="1">
        <v>1934.03</v>
      </c>
      <c r="D605" s="1">
        <v>1936.65</v>
      </c>
      <c r="E605" s="1">
        <v>1893.39</v>
      </c>
      <c r="F605" s="2">
        <v>-1.6799999999999999E-2</v>
      </c>
      <c r="G605" s="1">
        <f>Tabella14[[#This Row],[MAX]]-Tabella14[[#This Row],[MIN]]</f>
        <v>43.259999999999991</v>
      </c>
    </row>
    <row r="606" spans="1:7" x14ac:dyDescent="0.3">
      <c r="A606" s="3">
        <v>42887</v>
      </c>
      <c r="B606" s="1">
        <v>1869.66</v>
      </c>
      <c r="C606" s="1">
        <v>1900.89</v>
      </c>
      <c r="D606" s="1">
        <v>1904.82</v>
      </c>
      <c r="E606" s="1">
        <v>1862.6</v>
      </c>
      <c r="F606" s="2">
        <v>-1.6199999999999999E-2</v>
      </c>
      <c r="G606" s="1">
        <f>Tabella14[[#This Row],[MAX]]-Tabella14[[#This Row],[MIN]]</f>
        <v>42.220000000000027</v>
      </c>
    </row>
    <row r="607" spans="1:7" x14ac:dyDescent="0.3">
      <c r="A607" s="3">
        <v>42888</v>
      </c>
      <c r="B607" s="1">
        <v>1881.87</v>
      </c>
      <c r="C607" s="1">
        <v>1868.75</v>
      </c>
      <c r="D607" s="1">
        <v>1881.97</v>
      </c>
      <c r="E607" s="1">
        <v>1849.57</v>
      </c>
      <c r="F607" s="2">
        <v>6.4999999999999997E-3</v>
      </c>
      <c r="G607" s="1">
        <f>Tabella14[[#This Row],[MAX]]-Tabella14[[#This Row],[MIN]]</f>
        <v>32.400000000000091</v>
      </c>
    </row>
    <row r="608" spans="1:7" x14ac:dyDescent="0.3">
      <c r="A608" s="3">
        <v>42891</v>
      </c>
      <c r="B608" s="1">
        <v>1877.69</v>
      </c>
      <c r="C608" s="1">
        <v>1882.83</v>
      </c>
      <c r="D608" s="1">
        <v>1894.5</v>
      </c>
      <c r="E608" s="1">
        <v>1871.29</v>
      </c>
      <c r="F608" s="2">
        <v>-2.2000000000000001E-3</v>
      </c>
      <c r="G608" s="1">
        <f>Tabella14[[#This Row],[MAX]]-Tabella14[[#This Row],[MIN]]</f>
        <v>23.210000000000036</v>
      </c>
    </row>
    <row r="609" spans="1:7" x14ac:dyDescent="0.3">
      <c r="A609" s="3">
        <v>42892</v>
      </c>
      <c r="B609" s="1">
        <v>1870.04</v>
      </c>
      <c r="C609" s="1">
        <v>1877.36</v>
      </c>
      <c r="D609" s="1">
        <v>1882.94</v>
      </c>
      <c r="E609" s="1">
        <v>1867.88</v>
      </c>
      <c r="F609" s="2">
        <v>-4.1000000000000003E-3</v>
      </c>
      <c r="G609" s="1">
        <f>Tabella14[[#This Row],[MAX]]-Tabella14[[#This Row],[MIN]]</f>
        <v>15.059999999999945</v>
      </c>
    </row>
    <row r="610" spans="1:7" x14ac:dyDescent="0.3">
      <c r="A610" s="3">
        <v>42893</v>
      </c>
      <c r="B610" s="1">
        <v>1868.42</v>
      </c>
      <c r="C610" s="1">
        <v>1870.69</v>
      </c>
      <c r="D610" s="1">
        <v>1889.45</v>
      </c>
      <c r="E610" s="1">
        <v>1867.97</v>
      </c>
      <c r="F610" s="2">
        <v>-8.9999999999999998E-4</v>
      </c>
      <c r="G610" s="1">
        <f>Tabella14[[#This Row],[MAX]]-Tabella14[[#This Row],[MIN]]</f>
        <v>21.480000000000018</v>
      </c>
    </row>
    <row r="611" spans="1:7" x14ac:dyDescent="0.3">
      <c r="A611" s="3">
        <v>42894</v>
      </c>
      <c r="B611" s="1">
        <v>1874.21</v>
      </c>
      <c r="C611" s="1">
        <v>1869.49</v>
      </c>
      <c r="D611" s="1">
        <v>1874.45</v>
      </c>
      <c r="E611" s="1">
        <v>1851.63</v>
      </c>
      <c r="F611" s="2">
        <v>3.0999999999999999E-3</v>
      </c>
      <c r="G611" s="1">
        <f>Tabella14[[#This Row],[MAX]]-Tabella14[[#This Row],[MIN]]</f>
        <v>22.819999999999936</v>
      </c>
    </row>
    <row r="612" spans="1:7" x14ac:dyDescent="0.3">
      <c r="A612" s="3">
        <v>42895</v>
      </c>
      <c r="B612" s="1">
        <v>1883.34</v>
      </c>
      <c r="C612" s="1">
        <v>1873.26</v>
      </c>
      <c r="D612" s="1">
        <v>1888.92</v>
      </c>
      <c r="E612" s="1">
        <v>1866.3</v>
      </c>
      <c r="F612" s="2">
        <v>4.8999999999999998E-3</v>
      </c>
      <c r="G612" s="1">
        <f>Tabella14[[#This Row],[MAX]]-Tabella14[[#This Row],[MIN]]</f>
        <v>22.620000000000118</v>
      </c>
    </row>
    <row r="613" spans="1:7" x14ac:dyDescent="0.3">
      <c r="A613" s="3">
        <v>42899</v>
      </c>
      <c r="B613" s="1">
        <v>1861.27</v>
      </c>
      <c r="C613" s="1">
        <v>1871.07</v>
      </c>
      <c r="D613" s="1">
        <v>1871.29</v>
      </c>
      <c r="E613" s="1">
        <v>1857.26</v>
      </c>
      <c r="F613" s="2">
        <v>-1.17E-2</v>
      </c>
      <c r="G613" s="1">
        <f>Tabella14[[#This Row],[MAX]]-Tabella14[[#This Row],[MIN]]</f>
        <v>14.029999999999973</v>
      </c>
    </row>
    <row r="614" spans="1:7" x14ac:dyDescent="0.3">
      <c r="A614" s="3">
        <v>42900</v>
      </c>
      <c r="B614" s="1">
        <v>1838.32</v>
      </c>
      <c r="C614" s="1">
        <v>1861.5</v>
      </c>
      <c r="D614" s="1">
        <v>1862.3</v>
      </c>
      <c r="E614" s="1">
        <v>1834.51</v>
      </c>
      <c r="F614" s="2">
        <v>-1.23E-2</v>
      </c>
      <c r="G614" s="1">
        <f>Tabella14[[#This Row],[MAX]]-Tabella14[[#This Row],[MIN]]</f>
        <v>27.789999999999964</v>
      </c>
    </row>
    <row r="615" spans="1:7" x14ac:dyDescent="0.3">
      <c r="A615" s="3">
        <v>42901</v>
      </c>
      <c r="B615" s="1">
        <v>1817.82</v>
      </c>
      <c r="C615" s="1">
        <v>1833.42</v>
      </c>
      <c r="D615" s="1">
        <v>1833.42</v>
      </c>
      <c r="E615" s="1">
        <v>1774.56</v>
      </c>
      <c r="F615" s="2">
        <v>-1.12E-2</v>
      </c>
      <c r="G615" s="1">
        <f>Tabella14[[#This Row],[MAX]]-Tabella14[[#This Row],[MIN]]</f>
        <v>58.860000000000127</v>
      </c>
    </row>
    <row r="616" spans="1:7" x14ac:dyDescent="0.3">
      <c r="A616" s="3">
        <v>42902</v>
      </c>
      <c r="B616" s="1">
        <v>1822.91</v>
      </c>
      <c r="C616" s="1">
        <v>1818.87</v>
      </c>
      <c r="D616" s="1">
        <v>1833.7</v>
      </c>
      <c r="E616" s="1">
        <v>1811.45</v>
      </c>
      <c r="F616" s="2">
        <v>2.8E-3</v>
      </c>
      <c r="G616" s="1">
        <f>Tabella14[[#This Row],[MAX]]-Tabella14[[#This Row],[MIN]]</f>
        <v>22.25</v>
      </c>
    </row>
    <row r="617" spans="1:7" x14ac:dyDescent="0.3">
      <c r="A617" s="3">
        <v>42905</v>
      </c>
      <c r="B617" s="1">
        <v>1849.78</v>
      </c>
      <c r="C617" s="1">
        <v>1820.83</v>
      </c>
      <c r="D617" s="1">
        <v>1851.7</v>
      </c>
      <c r="E617" s="1">
        <v>1820.11</v>
      </c>
      <c r="F617" s="2">
        <v>1.47E-2</v>
      </c>
      <c r="G617" s="1">
        <f>Tabella14[[#This Row],[MAX]]-Tabella14[[#This Row],[MIN]]</f>
        <v>31.590000000000146</v>
      </c>
    </row>
    <row r="618" spans="1:7" x14ac:dyDescent="0.3">
      <c r="A618" s="3">
        <v>42906</v>
      </c>
      <c r="B618" s="1">
        <v>1857.96</v>
      </c>
      <c r="C618" s="1">
        <v>1850.38</v>
      </c>
      <c r="D618" s="1">
        <v>1870.56</v>
      </c>
      <c r="E618" s="1">
        <v>1846.7</v>
      </c>
      <c r="F618" s="2">
        <v>4.4000000000000003E-3</v>
      </c>
      <c r="G618" s="1">
        <f>Tabella14[[#This Row],[MAX]]-Tabella14[[#This Row],[MIN]]</f>
        <v>23.8599999999999</v>
      </c>
    </row>
    <row r="619" spans="1:7" x14ac:dyDescent="0.3">
      <c r="A619" s="3">
        <v>42907</v>
      </c>
      <c r="B619" s="1">
        <v>1850.81</v>
      </c>
      <c r="C619" s="1">
        <v>1858.24</v>
      </c>
      <c r="D619" s="1">
        <v>1861.03</v>
      </c>
      <c r="E619" s="1">
        <v>1844.06</v>
      </c>
      <c r="F619" s="2">
        <v>-3.8E-3</v>
      </c>
      <c r="G619" s="1">
        <f>Tabella14[[#This Row],[MAX]]-Tabella14[[#This Row],[MIN]]</f>
        <v>16.970000000000027</v>
      </c>
    </row>
    <row r="620" spans="1:7" x14ac:dyDescent="0.3">
      <c r="A620" s="3">
        <v>42908</v>
      </c>
      <c r="B620" s="1">
        <v>1860.05</v>
      </c>
      <c r="C620" s="1">
        <v>1842.62</v>
      </c>
      <c r="D620" s="1">
        <v>1863.42</v>
      </c>
      <c r="E620" s="1">
        <v>1836.02</v>
      </c>
      <c r="F620" s="2">
        <v>5.0000000000000001E-3</v>
      </c>
      <c r="G620" s="1">
        <f>Tabella14[[#This Row],[MAX]]-Tabella14[[#This Row],[MIN]]</f>
        <v>27.400000000000091</v>
      </c>
    </row>
    <row r="621" spans="1:7" x14ac:dyDescent="0.3">
      <c r="A621" s="3">
        <v>42909</v>
      </c>
      <c r="B621" s="1">
        <v>1867.46</v>
      </c>
      <c r="C621" s="1">
        <v>1859.63</v>
      </c>
      <c r="D621" s="1">
        <v>1876.36</v>
      </c>
      <c r="E621" s="1">
        <v>1850.22</v>
      </c>
      <c r="F621" s="2">
        <v>4.0000000000000001E-3</v>
      </c>
      <c r="G621" s="1">
        <f>Tabella14[[#This Row],[MAX]]-Tabella14[[#This Row],[MIN]]</f>
        <v>26.139999999999873</v>
      </c>
    </row>
    <row r="622" spans="1:7" x14ac:dyDescent="0.3">
      <c r="A622" s="3">
        <v>42912</v>
      </c>
      <c r="B622" s="1">
        <v>1860.39</v>
      </c>
      <c r="C622" s="1">
        <v>1870.33</v>
      </c>
      <c r="D622" s="1">
        <v>1880.11</v>
      </c>
      <c r="E622" s="1">
        <v>1857.03</v>
      </c>
      <c r="F622" s="2">
        <v>-3.8E-3</v>
      </c>
      <c r="G622" s="1">
        <f>Tabella14[[#This Row],[MAX]]-Tabella14[[#This Row],[MIN]]</f>
        <v>23.079999999999927</v>
      </c>
    </row>
    <row r="623" spans="1:7" x14ac:dyDescent="0.3">
      <c r="A623" s="3">
        <v>42913</v>
      </c>
      <c r="B623" s="1">
        <v>1878.94</v>
      </c>
      <c r="C623" s="1">
        <v>1857.24</v>
      </c>
      <c r="D623" s="1">
        <v>1884.41</v>
      </c>
      <c r="E623" s="1">
        <v>1849.42</v>
      </c>
      <c r="F623" s="2">
        <v>0.01</v>
      </c>
      <c r="G623" s="1">
        <f>Tabella14[[#This Row],[MAX]]-Tabella14[[#This Row],[MIN]]</f>
        <v>34.990000000000009</v>
      </c>
    </row>
    <row r="624" spans="1:7" x14ac:dyDescent="0.3">
      <c r="A624" s="3">
        <v>42914</v>
      </c>
      <c r="B624" s="1">
        <v>1891.98</v>
      </c>
      <c r="C624" s="1">
        <v>1877.04</v>
      </c>
      <c r="D624" s="1">
        <v>1893.65</v>
      </c>
      <c r="E624" s="1">
        <v>1864.88</v>
      </c>
      <c r="F624" s="2">
        <v>6.8999999999999999E-3</v>
      </c>
      <c r="G624" s="1">
        <f>Tabella14[[#This Row],[MAX]]-Tabella14[[#This Row],[MIN]]</f>
        <v>28.769999999999982</v>
      </c>
    </row>
    <row r="625" spans="1:7" x14ac:dyDescent="0.3">
      <c r="A625" s="3">
        <v>42915</v>
      </c>
      <c r="B625" s="1">
        <v>1881.04</v>
      </c>
      <c r="C625" s="1">
        <v>1896.12</v>
      </c>
      <c r="D625" s="1">
        <v>1902.8</v>
      </c>
      <c r="E625" s="1">
        <v>1877.13</v>
      </c>
      <c r="F625" s="2">
        <v>-5.7999999999999996E-3</v>
      </c>
      <c r="G625" s="1">
        <f>Tabella14[[#This Row],[MAX]]-Tabella14[[#This Row],[MIN]]</f>
        <v>25.669999999999845</v>
      </c>
    </row>
    <row r="626" spans="1:7" x14ac:dyDescent="0.3">
      <c r="A626" s="3">
        <v>42916</v>
      </c>
      <c r="B626" s="1">
        <v>1879.5</v>
      </c>
      <c r="C626" s="1">
        <v>1879.16</v>
      </c>
      <c r="D626" s="1">
        <v>1895.98</v>
      </c>
      <c r="E626" s="1">
        <v>1877.57</v>
      </c>
      <c r="F626" s="2">
        <v>-8.0000000000000004E-4</v>
      </c>
      <c r="G626" s="1">
        <f>Tabella14[[#This Row],[MAX]]-Tabella14[[#This Row],[MIN]]</f>
        <v>18.410000000000082</v>
      </c>
    </row>
    <row r="627" spans="1:7" x14ac:dyDescent="0.3">
      <c r="A627" s="3">
        <v>42919</v>
      </c>
      <c r="B627" s="1">
        <v>1902.59</v>
      </c>
      <c r="C627" s="1">
        <v>1886.72</v>
      </c>
      <c r="D627" s="1">
        <v>1902.59</v>
      </c>
      <c r="E627" s="1">
        <v>1881.98</v>
      </c>
      <c r="F627" s="2">
        <v>1.23E-2</v>
      </c>
      <c r="G627" s="1">
        <f>Tabella14[[#This Row],[MAX]]-Tabella14[[#This Row],[MIN]]</f>
        <v>20.6099999999999</v>
      </c>
    </row>
    <row r="628" spans="1:7" x14ac:dyDescent="0.3">
      <c r="A628" s="3">
        <v>42920</v>
      </c>
      <c r="B628" s="1">
        <v>1917.4</v>
      </c>
      <c r="C628" s="1">
        <v>1902.64</v>
      </c>
      <c r="D628" s="1">
        <v>1919.23</v>
      </c>
      <c r="E628" s="1">
        <v>1899.17</v>
      </c>
      <c r="F628" s="2">
        <v>7.7999999999999996E-3</v>
      </c>
      <c r="G628" s="1">
        <f>Tabella14[[#This Row],[MAX]]-Tabella14[[#This Row],[MIN]]</f>
        <v>20.059999999999945</v>
      </c>
    </row>
    <row r="629" spans="1:7" x14ac:dyDescent="0.3">
      <c r="A629" s="3">
        <v>42921</v>
      </c>
      <c r="B629" s="1">
        <v>1921.38</v>
      </c>
      <c r="C629" s="1">
        <v>1917.36</v>
      </c>
      <c r="D629" s="1">
        <v>1924.53</v>
      </c>
      <c r="E629" s="1">
        <v>1912.31</v>
      </c>
      <c r="F629" s="2">
        <v>2.0999999999999999E-3</v>
      </c>
      <c r="G629" s="1">
        <f>Tabella14[[#This Row],[MAX]]-Tabella14[[#This Row],[MIN]]</f>
        <v>12.220000000000027</v>
      </c>
    </row>
    <row r="630" spans="1:7" x14ac:dyDescent="0.3">
      <c r="A630" s="3">
        <v>42922</v>
      </c>
      <c r="B630" s="1">
        <v>1923.22</v>
      </c>
      <c r="C630" s="1">
        <v>1920.59</v>
      </c>
      <c r="D630" s="1">
        <v>1929.43</v>
      </c>
      <c r="E630" s="1">
        <v>1911.96</v>
      </c>
      <c r="F630" s="2">
        <v>1E-3</v>
      </c>
      <c r="G630" s="1">
        <f>Tabella14[[#This Row],[MAX]]-Tabella14[[#This Row],[MIN]]</f>
        <v>17.470000000000027</v>
      </c>
    </row>
    <row r="631" spans="1:7" x14ac:dyDescent="0.3">
      <c r="A631" s="3">
        <v>42923</v>
      </c>
      <c r="B631" s="1">
        <v>1912.48</v>
      </c>
      <c r="C631" s="1">
        <v>1906.72</v>
      </c>
      <c r="D631" s="1">
        <v>1914.29</v>
      </c>
      <c r="E631" s="1">
        <v>1897.87</v>
      </c>
      <c r="F631" s="2">
        <v>-5.5999999999999999E-3</v>
      </c>
      <c r="G631" s="1">
        <f>Tabella14[[#This Row],[MAX]]-Tabella14[[#This Row],[MIN]]</f>
        <v>16.420000000000073</v>
      </c>
    </row>
    <row r="632" spans="1:7" x14ac:dyDescent="0.3">
      <c r="A632" s="3">
        <v>42926</v>
      </c>
      <c r="B632" s="1">
        <v>1925.74</v>
      </c>
      <c r="C632" s="1">
        <v>1912.76</v>
      </c>
      <c r="D632" s="1">
        <v>1928.1</v>
      </c>
      <c r="E632" s="1">
        <v>1908.99</v>
      </c>
      <c r="F632" s="2">
        <v>6.8999999999999999E-3</v>
      </c>
      <c r="G632" s="1">
        <f>Tabella14[[#This Row],[MAX]]-Tabella14[[#This Row],[MIN]]</f>
        <v>19.1099999999999</v>
      </c>
    </row>
    <row r="633" spans="1:7" x14ac:dyDescent="0.3">
      <c r="A633" s="3">
        <v>42927</v>
      </c>
      <c r="B633" s="1">
        <v>1937.64</v>
      </c>
      <c r="C633" s="1">
        <v>1927.34</v>
      </c>
      <c r="D633" s="1">
        <v>1938.11</v>
      </c>
      <c r="E633" s="1">
        <v>1919.19</v>
      </c>
      <c r="F633" s="2">
        <v>6.1999999999999998E-3</v>
      </c>
      <c r="G633" s="1">
        <f>Tabella14[[#This Row],[MAX]]-Tabella14[[#This Row],[MIN]]</f>
        <v>18.919999999999845</v>
      </c>
    </row>
    <row r="634" spans="1:7" x14ac:dyDescent="0.3">
      <c r="A634" s="3">
        <v>42928</v>
      </c>
      <c r="B634" s="1">
        <v>1954.39</v>
      </c>
      <c r="C634" s="1">
        <v>1938.36</v>
      </c>
      <c r="D634" s="1">
        <v>1957.02</v>
      </c>
      <c r="E634" s="1">
        <v>1938.36</v>
      </c>
      <c r="F634" s="2">
        <v>8.6E-3</v>
      </c>
      <c r="G634" s="1">
        <f>Tabella14[[#This Row],[MAX]]-Tabella14[[#This Row],[MIN]]</f>
        <v>18.660000000000082</v>
      </c>
    </row>
    <row r="635" spans="1:7" x14ac:dyDescent="0.3">
      <c r="A635" s="3">
        <v>42929</v>
      </c>
      <c r="B635" s="1">
        <v>1959.91</v>
      </c>
      <c r="C635" s="1">
        <v>1951.66</v>
      </c>
      <c r="D635" s="1">
        <v>1963.37</v>
      </c>
      <c r="E635" s="1">
        <v>1946.61</v>
      </c>
      <c r="F635" s="2">
        <v>2.8E-3</v>
      </c>
      <c r="G635" s="1">
        <f>Tabella14[[#This Row],[MAX]]-Tabella14[[#This Row],[MIN]]</f>
        <v>16.759999999999991</v>
      </c>
    </row>
    <row r="636" spans="1:7" x14ac:dyDescent="0.3">
      <c r="A636" s="3">
        <v>42930</v>
      </c>
      <c r="B636" s="1">
        <v>1960.69</v>
      </c>
      <c r="C636" s="1">
        <v>1959.86</v>
      </c>
      <c r="D636" s="1">
        <v>1967.6</v>
      </c>
      <c r="E636" s="1">
        <v>1955.09</v>
      </c>
      <c r="F636" s="2">
        <v>4.0000000000000002E-4</v>
      </c>
      <c r="G636" s="1">
        <f>Tabella14[[#This Row],[MAX]]-Tabella14[[#This Row],[MIN]]</f>
        <v>12.509999999999991</v>
      </c>
    </row>
    <row r="637" spans="1:7" x14ac:dyDescent="0.3">
      <c r="A637" s="3">
        <v>42933</v>
      </c>
      <c r="B637" s="1">
        <v>1959.11</v>
      </c>
      <c r="C637" s="1">
        <v>1963.29</v>
      </c>
      <c r="D637" s="1">
        <v>1972.49</v>
      </c>
      <c r="E637" s="1">
        <v>1949.55</v>
      </c>
      <c r="F637" s="2">
        <v>-8.0000000000000004E-4</v>
      </c>
      <c r="G637" s="1">
        <f>Tabella14[[#This Row],[MAX]]-Tabella14[[#This Row],[MIN]]</f>
        <v>22.940000000000055</v>
      </c>
    </row>
    <row r="638" spans="1:7" x14ac:dyDescent="0.3">
      <c r="A638" s="3">
        <v>42934</v>
      </c>
      <c r="B638" s="1">
        <v>1947.71</v>
      </c>
      <c r="C638" s="1">
        <v>1956.56</v>
      </c>
      <c r="D638" s="1">
        <v>1966.86</v>
      </c>
      <c r="E638" s="1">
        <v>1944.81</v>
      </c>
      <c r="F638" s="2">
        <v>-5.7999999999999996E-3</v>
      </c>
      <c r="G638" s="1">
        <f>Tabella14[[#This Row],[MAX]]-Tabella14[[#This Row],[MIN]]</f>
        <v>22.049999999999955</v>
      </c>
    </row>
    <row r="639" spans="1:7" x14ac:dyDescent="0.3">
      <c r="A639" s="3">
        <v>42935</v>
      </c>
      <c r="B639" s="1">
        <v>1951.89</v>
      </c>
      <c r="C639" s="1">
        <v>1929.67</v>
      </c>
      <c r="D639" s="1">
        <v>1951.89</v>
      </c>
      <c r="E639" s="1">
        <v>1925.7</v>
      </c>
      <c r="F639" s="2">
        <v>2.0999999999999999E-3</v>
      </c>
      <c r="G639" s="1">
        <f>Tabella14[[#This Row],[MAX]]-Tabella14[[#This Row],[MIN]]</f>
        <v>26.190000000000055</v>
      </c>
    </row>
    <row r="640" spans="1:7" x14ac:dyDescent="0.3">
      <c r="A640" s="3">
        <v>42936</v>
      </c>
      <c r="B640" s="1">
        <v>1946.51</v>
      </c>
      <c r="C640" s="1">
        <v>1952.1</v>
      </c>
      <c r="D640" s="1">
        <v>1959.33</v>
      </c>
      <c r="E640" s="1">
        <v>1941.38</v>
      </c>
      <c r="F640" s="2">
        <v>-2.8E-3</v>
      </c>
      <c r="G640" s="1">
        <f>Tabella14[[#This Row],[MAX]]-Tabella14[[#This Row],[MIN]]</f>
        <v>17.949999999999818</v>
      </c>
    </row>
    <row r="641" spans="1:7" x14ac:dyDescent="0.3">
      <c r="A641" s="3">
        <v>42937</v>
      </c>
      <c r="B641" s="1">
        <v>1925.13</v>
      </c>
      <c r="C641" s="1">
        <v>1946.19</v>
      </c>
      <c r="D641" s="1">
        <v>1946.19</v>
      </c>
      <c r="E641" s="1">
        <v>1921</v>
      </c>
      <c r="F641" s="2">
        <v>-1.0999999999999999E-2</v>
      </c>
      <c r="G641" s="1">
        <f>Tabella14[[#This Row],[MAX]]-Tabella14[[#This Row],[MIN]]</f>
        <v>25.190000000000055</v>
      </c>
    </row>
    <row r="642" spans="1:7" x14ac:dyDescent="0.3">
      <c r="A642" s="3">
        <v>42940</v>
      </c>
      <c r="B642" s="1">
        <v>1931.75</v>
      </c>
      <c r="C642" s="1">
        <v>1921.52</v>
      </c>
      <c r="D642" s="1">
        <v>1934.25</v>
      </c>
      <c r="E642" s="1">
        <v>1914.6</v>
      </c>
      <c r="F642" s="2">
        <v>3.3999999999999998E-3</v>
      </c>
      <c r="G642" s="1">
        <f>Tabella14[[#This Row],[MAX]]-Tabella14[[#This Row],[MIN]]</f>
        <v>19.650000000000091</v>
      </c>
    </row>
    <row r="643" spans="1:7" x14ac:dyDescent="0.3">
      <c r="A643" s="3">
        <v>42941</v>
      </c>
      <c r="B643" s="1">
        <v>1923.73</v>
      </c>
      <c r="C643" s="1">
        <v>1931.92</v>
      </c>
      <c r="D643" s="1">
        <v>1936.25</v>
      </c>
      <c r="E643" s="1">
        <v>1913.24</v>
      </c>
      <c r="F643" s="2">
        <v>-4.1999999999999997E-3</v>
      </c>
      <c r="G643" s="1">
        <f>Tabella14[[#This Row],[MAX]]-Tabella14[[#This Row],[MIN]]</f>
        <v>23.009999999999991</v>
      </c>
    </row>
    <row r="644" spans="1:7" x14ac:dyDescent="0.3">
      <c r="A644" s="3">
        <v>42942</v>
      </c>
      <c r="B644" s="1">
        <v>1933.1</v>
      </c>
      <c r="C644" s="1">
        <v>1928.13</v>
      </c>
      <c r="D644" s="1">
        <v>1938.56</v>
      </c>
      <c r="E644" s="1">
        <v>1923.9</v>
      </c>
      <c r="F644" s="2">
        <v>4.8999999999999998E-3</v>
      </c>
      <c r="G644" s="1">
        <f>Tabella14[[#This Row],[MAX]]-Tabella14[[#This Row],[MIN]]</f>
        <v>14.659999999999854</v>
      </c>
    </row>
    <row r="645" spans="1:7" x14ac:dyDescent="0.3">
      <c r="A645" s="3">
        <v>42943</v>
      </c>
      <c r="B645" s="1">
        <v>1945.12</v>
      </c>
      <c r="C645" s="1">
        <v>1935.12</v>
      </c>
      <c r="D645" s="1">
        <v>1945.12</v>
      </c>
      <c r="E645" s="1">
        <v>1935.12</v>
      </c>
      <c r="F645" s="2">
        <v>6.1999999999999998E-3</v>
      </c>
      <c r="G645" s="1">
        <f>Tabella14[[#This Row],[MAX]]-Tabella14[[#This Row],[MIN]]</f>
        <v>10</v>
      </c>
    </row>
    <row r="646" spans="1:7" x14ac:dyDescent="0.3">
      <c r="A646" s="3">
        <v>42944</v>
      </c>
      <c r="B646" s="1">
        <v>1916.75</v>
      </c>
      <c r="C646" s="1">
        <v>1940.79</v>
      </c>
      <c r="D646" s="1">
        <v>1940.79</v>
      </c>
      <c r="E646" s="1">
        <v>1904.26</v>
      </c>
      <c r="F646" s="2">
        <v>-1.46E-2</v>
      </c>
      <c r="G646" s="1">
        <f>Tabella14[[#This Row],[MAX]]-Tabella14[[#This Row],[MIN]]</f>
        <v>36.529999999999973</v>
      </c>
    </row>
    <row r="647" spans="1:7" x14ac:dyDescent="0.3">
      <c r="A647" s="3">
        <v>42947</v>
      </c>
      <c r="B647" s="1">
        <v>1919.53</v>
      </c>
      <c r="C647" s="1">
        <v>1917.34</v>
      </c>
      <c r="D647" s="1">
        <v>1930.27</v>
      </c>
      <c r="E647" s="1">
        <v>1904.56</v>
      </c>
      <c r="F647" s="2">
        <v>1.5E-3</v>
      </c>
      <c r="G647" s="1">
        <f>Tabella14[[#This Row],[MAX]]-Tabella14[[#This Row],[MIN]]</f>
        <v>25.710000000000036</v>
      </c>
    </row>
    <row r="648" spans="1:7" x14ac:dyDescent="0.3">
      <c r="A648" s="3">
        <v>42948</v>
      </c>
      <c r="B648" s="1">
        <v>1940.14</v>
      </c>
      <c r="C648" s="1">
        <v>1924.77</v>
      </c>
      <c r="D648" s="1">
        <v>1948.62</v>
      </c>
      <c r="E648" s="1">
        <v>1924.77</v>
      </c>
      <c r="F648" s="2">
        <v>1.0699999999999999E-2</v>
      </c>
      <c r="G648" s="1">
        <f>Tabella14[[#This Row],[MAX]]-Tabella14[[#This Row],[MIN]]</f>
        <v>23.849999999999909</v>
      </c>
    </row>
    <row r="649" spans="1:7" x14ac:dyDescent="0.3">
      <c r="A649" s="3">
        <v>42949</v>
      </c>
      <c r="B649" s="1">
        <v>1965.48</v>
      </c>
      <c r="C649" s="1">
        <v>1940.95</v>
      </c>
      <c r="D649" s="1">
        <v>1966.97</v>
      </c>
      <c r="E649" s="1">
        <v>1940.77</v>
      </c>
      <c r="F649" s="2">
        <v>1.3100000000000001E-2</v>
      </c>
      <c r="G649" s="1">
        <f>Tabella14[[#This Row],[MAX]]-Tabella14[[#This Row],[MIN]]</f>
        <v>26.200000000000045</v>
      </c>
    </row>
    <row r="650" spans="1:7" x14ac:dyDescent="0.3">
      <c r="A650" s="3">
        <v>42950</v>
      </c>
      <c r="B650" s="1">
        <v>1965.29</v>
      </c>
      <c r="C650" s="1">
        <v>1965.56</v>
      </c>
      <c r="D650" s="1">
        <v>1976.36</v>
      </c>
      <c r="E650" s="1">
        <v>1961.38</v>
      </c>
      <c r="F650" s="2">
        <v>-1E-4</v>
      </c>
      <c r="G650" s="1">
        <f>Tabella14[[#This Row],[MAX]]-Tabella14[[#This Row],[MIN]]</f>
        <v>14.979999999999791</v>
      </c>
    </row>
    <row r="651" spans="1:7" x14ac:dyDescent="0.3">
      <c r="A651" s="3">
        <v>42951</v>
      </c>
      <c r="B651" s="1">
        <v>1953.49</v>
      </c>
      <c r="C651" s="1">
        <v>1962.46</v>
      </c>
      <c r="D651" s="1">
        <v>1962.46</v>
      </c>
      <c r="E651" s="1">
        <v>1950.57</v>
      </c>
      <c r="F651" s="2">
        <v>-6.0000000000000001E-3</v>
      </c>
      <c r="G651" s="1">
        <f>Tabella14[[#This Row],[MAX]]-Tabella14[[#This Row],[MIN]]</f>
        <v>11.8900000000001</v>
      </c>
    </row>
    <row r="652" spans="1:7" x14ac:dyDescent="0.3">
      <c r="A652" s="3">
        <v>42954</v>
      </c>
      <c r="B652" s="1">
        <v>1970.37</v>
      </c>
      <c r="C652" s="1">
        <v>1953.62</v>
      </c>
      <c r="D652" s="1">
        <v>1970.96</v>
      </c>
      <c r="E652" s="1">
        <v>1953.62</v>
      </c>
      <c r="F652" s="2">
        <v>8.6E-3</v>
      </c>
      <c r="G652" s="1">
        <f>Tabella14[[#This Row],[MAX]]-Tabella14[[#This Row],[MIN]]</f>
        <v>17.340000000000146</v>
      </c>
    </row>
    <row r="653" spans="1:7" x14ac:dyDescent="0.3">
      <c r="A653" s="3">
        <v>42955</v>
      </c>
      <c r="B653" s="1">
        <v>1989.61</v>
      </c>
      <c r="C653" s="1">
        <v>1970.3</v>
      </c>
      <c r="D653" s="1">
        <v>1989.77</v>
      </c>
      <c r="E653" s="1">
        <v>1969.75</v>
      </c>
      <c r="F653" s="2">
        <v>9.7999999999999997E-3</v>
      </c>
      <c r="G653" s="1">
        <f>Tabella14[[#This Row],[MAX]]-Tabella14[[#This Row],[MIN]]</f>
        <v>20.019999999999982</v>
      </c>
    </row>
    <row r="654" spans="1:7" x14ac:dyDescent="0.3">
      <c r="A654" s="3">
        <v>42956</v>
      </c>
      <c r="B654" s="1">
        <v>1975.91</v>
      </c>
      <c r="C654" s="1">
        <v>1985.31</v>
      </c>
      <c r="D654" s="1">
        <v>1987.95</v>
      </c>
      <c r="E654" s="1">
        <v>1973.08</v>
      </c>
      <c r="F654" s="2">
        <v>-6.8999999999999999E-3</v>
      </c>
      <c r="G654" s="1">
        <f>Tabella14[[#This Row],[MAX]]-Tabella14[[#This Row],[MIN]]</f>
        <v>14.870000000000118</v>
      </c>
    </row>
    <row r="655" spans="1:7" x14ac:dyDescent="0.3">
      <c r="A655" s="3">
        <v>42957</v>
      </c>
      <c r="B655" s="1">
        <v>1960.23</v>
      </c>
      <c r="C655" s="1">
        <v>1977.15</v>
      </c>
      <c r="D655" s="1">
        <v>1983.74</v>
      </c>
      <c r="E655" s="1">
        <v>1959.05</v>
      </c>
      <c r="F655" s="2">
        <v>-7.9000000000000008E-3</v>
      </c>
      <c r="G655" s="1">
        <f>Tabella14[[#This Row],[MAX]]-Tabella14[[#This Row],[MIN]]</f>
        <v>24.690000000000055</v>
      </c>
    </row>
    <row r="656" spans="1:7" x14ac:dyDescent="0.3">
      <c r="A656" s="3">
        <v>42958</v>
      </c>
      <c r="B656" s="1">
        <v>1944.83</v>
      </c>
      <c r="C656" s="1">
        <v>1953.56</v>
      </c>
      <c r="D656" s="1">
        <v>1953.56</v>
      </c>
      <c r="E656" s="1">
        <v>1933.69</v>
      </c>
      <c r="F656" s="2">
        <v>-7.9000000000000008E-3</v>
      </c>
      <c r="G656" s="1">
        <f>Tabella14[[#This Row],[MAX]]-Tabella14[[#This Row],[MIN]]</f>
        <v>19.869999999999891</v>
      </c>
    </row>
    <row r="657" spans="1:7" x14ac:dyDescent="0.3">
      <c r="A657" s="3">
        <v>42961</v>
      </c>
      <c r="B657" s="1">
        <v>1951.75</v>
      </c>
      <c r="C657" s="1">
        <v>1947.69</v>
      </c>
      <c r="D657" s="1">
        <v>1960.38</v>
      </c>
      <c r="E657" s="1">
        <v>1946.67</v>
      </c>
      <c r="F657" s="2">
        <v>3.5999999999999999E-3</v>
      </c>
      <c r="G657" s="1">
        <f>Tabella14[[#This Row],[MAX]]-Tabella14[[#This Row],[MIN]]</f>
        <v>13.710000000000036</v>
      </c>
    </row>
    <row r="658" spans="1:7" x14ac:dyDescent="0.3">
      <c r="A658" s="3">
        <v>42962</v>
      </c>
      <c r="B658" s="1">
        <v>1950.28</v>
      </c>
      <c r="C658" s="1">
        <v>1950.42</v>
      </c>
      <c r="D658" s="1">
        <v>1952.6</v>
      </c>
      <c r="E658" s="1">
        <v>1938.58</v>
      </c>
      <c r="F658" s="2">
        <v>-8.0000000000000004E-4</v>
      </c>
      <c r="G658" s="1">
        <f>Tabella14[[#This Row],[MAX]]-Tabella14[[#This Row],[MIN]]</f>
        <v>14.019999999999982</v>
      </c>
    </row>
    <row r="659" spans="1:7" x14ac:dyDescent="0.3">
      <c r="A659" s="3">
        <v>42963</v>
      </c>
      <c r="B659" s="1">
        <v>1942.88</v>
      </c>
      <c r="C659" s="1">
        <v>1952.11</v>
      </c>
      <c r="D659" s="1">
        <v>1957.62</v>
      </c>
      <c r="E659" s="1">
        <v>1941.07</v>
      </c>
      <c r="F659" s="2">
        <v>-3.8E-3</v>
      </c>
      <c r="G659" s="1">
        <f>Tabella14[[#This Row],[MAX]]-Tabella14[[#This Row],[MIN]]</f>
        <v>16.549999999999955</v>
      </c>
    </row>
    <row r="660" spans="1:7" x14ac:dyDescent="0.3">
      <c r="A660" s="3">
        <v>42964</v>
      </c>
      <c r="B660" s="1">
        <v>1941.52</v>
      </c>
      <c r="C660" s="1">
        <v>1941.55</v>
      </c>
      <c r="D660" s="1">
        <v>1947.95</v>
      </c>
      <c r="E660" s="1">
        <v>1936.95</v>
      </c>
      <c r="F660" s="2">
        <v>-6.9999999999999999E-4</v>
      </c>
      <c r="G660" s="1">
        <f>Tabella14[[#This Row],[MAX]]-Tabella14[[#This Row],[MIN]]</f>
        <v>11</v>
      </c>
    </row>
    <row r="661" spans="1:7" x14ac:dyDescent="0.3">
      <c r="A661" s="3">
        <v>42965</v>
      </c>
      <c r="B661" s="1">
        <v>1930.71</v>
      </c>
      <c r="C661" s="1">
        <v>1937.51</v>
      </c>
      <c r="D661" s="1">
        <v>1937.51</v>
      </c>
      <c r="E661" s="1">
        <v>1921.34</v>
      </c>
      <c r="F661" s="2">
        <v>-5.5999999999999999E-3</v>
      </c>
      <c r="G661" s="1">
        <f>Tabella14[[#This Row],[MAX]]-Tabella14[[#This Row],[MIN]]</f>
        <v>16.170000000000073</v>
      </c>
    </row>
    <row r="662" spans="1:7" x14ac:dyDescent="0.3">
      <c r="A662" s="3">
        <v>42968</v>
      </c>
      <c r="B662" s="1">
        <v>1937.66</v>
      </c>
      <c r="C662" s="1">
        <v>1932.25</v>
      </c>
      <c r="D662" s="1">
        <v>1943.78</v>
      </c>
      <c r="E662" s="1">
        <v>1932.25</v>
      </c>
      <c r="F662" s="2">
        <v>3.5999999999999999E-3</v>
      </c>
      <c r="G662" s="1">
        <f>Tabella14[[#This Row],[MAX]]-Tabella14[[#This Row],[MIN]]</f>
        <v>11.529999999999973</v>
      </c>
    </row>
    <row r="663" spans="1:7" x14ac:dyDescent="0.3">
      <c r="A663" s="3">
        <v>42969</v>
      </c>
      <c r="B663" s="1">
        <v>1947.4</v>
      </c>
      <c r="C663" s="1">
        <v>1939.95</v>
      </c>
      <c r="D663" s="1">
        <v>1948.28</v>
      </c>
      <c r="E663" s="1">
        <v>1938.9</v>
      </c>
      <c r="F663" s="2">
        <v>5.0000000000000001E-3</v>
      </c>
      <c r="G663" s="1">
        <f>Tabella14[[#This Row],[MAX]]-Tabella14[[#This Row],[MIN]]</f>
        <v>9.3799999999998818</v>
      </c>
    </row>
    <row r="664" spans="1:7" x14ac:dyDescent="0.3">
      <c r="A664" s="3">
        <v>42970</v>
      </c>
      <c r="B664" s="1">
        <v>1958.52</v>
      </c>
      <c r="C664" s="1">
        <v>1947.77</v>
      </c>
      <c r="D664" s="1">
        <v>1958.58</v>
      </c>
      <c r="E664" s="1">
        <v>1944.3</v>
      </c>
      <c r="F664" s="2">
        <v>5.7000000000000002E-3</v>
      </c>
      <c r="G664" s="1">
        <f>Tabella14[[#This Row],[MAX]]-Tabella14[[#This Row],[MIN]]</f>
        <v>14.279999999999973</v>
      </c>
    </row>
    <row r="665" spans="1:7" x14ac:dyDescent="0.3">
      <c r="A665" s="3">
        <v>42971</v>
      </c>
      <c r="B665" s="1">
        <v>1973.5</v>
      </c>
      <c r="C665" s="1">
        <v>1958.83</v>
      </c>
      <c r="D665" s="1">
        <v>1973.5</v>
      </c>
      <c r="E665" s="1">
        <v>1958.83</v>
      </c>
      <c r="F665" s="2">
        <v>7.6E-3</v>
      </c>
      <c r="G665" s="1">
        <f>Tabella14[[#This Row],[MAX]]-Tabella14[[#This Row],[MIN]]</f>
        <v>14.670000000000073</v>
      </c>
    </row>
    <row r="666" spans="1:7" x14ac:dyDescent="0.3">
      <c r="A666" s="3">
        <v>42972</v>
      </c>
      <c r="B666" s="1">
        <v>1979.14</v>
      </c>
      <c r="C666" s="1">
        <v>1973.44</v>
      </c>
      <c r="D666" s="1">
        <v>1981.79</v>
      </c>
      <c r="E666" s="1">
        <v>1973.39</v>
      </c>
      <c r="F666" s="2">
        <v>2.8999999999999998E-3</v>
      </c>
      <c r="G666" s="1">
        <f>Tabella14[[#This Row],[MAX]]-Tabella14[[#This Row],[MIN]]</f>
        <v>8.3999999999998636</v>
      </c>
    </row>
    <row r="667" spans="1:7" x14ac:dyDescent="0.3">
      <c r="A667" s="3">
        <v>42975</v>
      </c>
      <c r="B667" s="1">
        <v>1987.15</v>
      </c>
      <c r="C667" s="1">
        <v>1978.79</v>
      </c>
      <c r="D667" s="1">
        <v>1987.23</v>
      </c>
      <c r="E667" s="1">
        <v>1972.76</v>
      </c>
      <c r="F667" s="2">
        <v>4.0000000000000001E-3</v>
      </c>
      <c r="G667" s="1">
        <f>Tabella14[[#This Row],[MAX]]-Tabella14[[#This Row],[MIN]]</f>
        <v>14.470000000000027</v>
      </c>
    </row>
    <row r="668" spans="1:7" x14ac:dyDescent="0.3">
      <c r="A668" s="3">
        <v>42976</v>
      </c>
      <c r="B668" s="1">
        <v>1989.12</v>
      </c>
      <c r="C668" s="1">
        <v>1986.1</v>
      </c>
      <c r="D668" s="1">
        <v>1989.12</v>
      </c>
      <c r="E668" s="1">
        <v>1967.11</v>
      </c>
      <c r="F668" s="2">
        <v>1E-3</v>
      </c>
      <c r="G668" s="1">
        <f>Tabella14[[#This Row],[MAX]]-Tabella14[[#This Row],[MIN]]</f>
        <v>22.009999999999991</v>
      </c>
    </row>
    <row r="669" spans="1:7" x14ac:dyDescent="0.3">
      <c r="A669" s="3">
        <v>42977</v>
      </c>
      <c r="B669" s="1">
        <v>2008.88</v>
      </c>
      <c r="C669" s="1">
        <v>1993</v>
      </c>
      <c r="D669" s="1">
        <v>2009.29</v>
      </c>
      <c r="E669" s="1">
        <v>1988.78</v>
      </c>
      <c r="F669" s="2">
        <v>9.9000000000000008E-3</v>
      </c>
      <c r="G669" s="1">
        <f>Tabella14[[#This Row],[MAX]]-Tabella14[[#This Row],[MIN]]</f>
        <v>20.509999999999991</v>
      </c>
    </row>
    <row r="670" spans="1:7" x14ac:dyDescent="0.3">
      <c r="A670" s="3">
        <v>42978</v>
      </c>
      <c r="B670" s="1">
        <v>2022.22</v>
      </c>
      <c r="C670" s="1">
        <v>2006.07</v>
      </c>
      <c r="D670" s="1">
        <v>2030.86</v>
      </c>
      <c r="E670" s="1">
        <v>2001.66</v>
      </c>
      <c r="F670" s="2">
        <v>6.6E-3</v>
      </c>
      <c r="G670" s="1">
        <f>Tabella14[[#This Row],[MAX]]-Tabella14[[#This Row],[MIN]]</f>
        <v>29.199999999999818</v>
      </c>
    </row>
    <row r="671" spans="1:7" x14ac:dyDescent="0.3">
      <c r="A671" s="3">
        <v>42979</v>
      </c>
      <c r="B671" s="1">
        <v>2010.98</v>
      </c>
      <c r="C671" s="1">
        <v>2021.93</v>
      </c>
      <c r="D671" s="1">
        <v>2030.37</v>
      </c>
      <c r="E671" s="1">
        <v>2008.49</v>
      </c>
      <c r="F671" s="2">
        <v>-5.5999999999999999E-3</v>
      </c>
      <c r="G671" s="1">
        <f>Tabella14[[#This Row],[MAX]]-Tabella14[[#This Row],[MIN]]</f>
        <v>21.879999999999882</v>
      </c>
    </row>
    <row r="672" spans="1:7" x14ac:dyDescent="0.3">
      <c r="A672" s="3">
        <v>42982</v>
      </c>
      <c r="B672" s="1">
        <v>2003.32</v>
      </c>
      <c r="C672" s="1">
        <v>2005.08</v>
      </c>
      <c r="D672" s="1">
        <v>2012.29</v>
      </c>
      <c r="E672" s="1">
        <v>1999.84</v>
      </c>
      <c r="F672" s="2">
        <v>-3.8E-3</v>
      </c>
      <c r="G672" s="1">
        <f>Tabella14[[#This Row],[MAX]]-Tabella14[[#This Row],[MIN]]</f>
        <v>12.450000000000045</v>
      </c>
    </row>
    <row r="673" spans="1:7" x14ac:dyDescent="0.3">
      <c r="A673" s="3">
        <v>42983</v>
      </c>
      <c r="B673" s="1">
        <v>2004.02</v>
      </c>
      <c r="C673" s="1">
        <v>2005.23</v>
      </c>
      <c r="D673" s="1">
        <v>2014.03</v>
      </c>
      <c r="E673" s="1">
        <v>1995.94</v>
      </c>
      <c r="F673" s="2">
        <v>2.9999999999999997E-4</v>
      </c>
      <c r="G673" s="1">
        <f>Tabella14[[#This Row],[MAX]]-Tabella14[[#This Row],[MIN]]</f>
        <v>18.089999999999918</v>
      </c>
    </row>
    <row r="674" spans="1:7" x14ac:dyDescent="0.3">
      <c r="A674" s="3">
        <v>42984</v>
      </c>
      <c r="B674" s="1">
        <v>2014.6</v>
      </c>
      <c r="C674" s="1">
        <v>2001.97</v>
      </c>
      <c r="D674" s="1">
        <v>2015.63</v>
      </c>
      <c r="E674" s="1">
        <v>1992.68</v>
      </c>
      <c r="F674" s="2">
        <v>5.3E-3</v>
      </c>
      <c r="G674" s="1">
        <f>Tabella14[[#This Row],[MAX]]-Tabella14[[#This Row],[MIN]]</f>
        <v>22.950000000000045</v>
      </c>
    </row>
    <row r="675" spans="1:7" x14ac:dyDescent="0.3">
      <c r="A675" s="3">
        <v>42985</v>
      </c>
      <c r="B675" s="1">
        <v>2010.17</v>
      </c>
      <c r="C675" s="1">
        <v>2017.52</v>
      </c>
      <c r="D675" s="1">
        <v>2025.37</v>
      </c>
      <c r="E675" s="1">
        <v>2010.17</v>
      </c>
      <c r="F675" s="2">
        <v>-2.2000000000000001E-3</v>
      </c>
      <c r="G675" s="1">
        <f>Tabella14[[#This Row],[MAX]]-Tabella14[[#This Row],[MIN]]</f>
        <v>15.199999999999818</v>
      </c>
    </row>
    <row r="676" spans="1:7" x14ac:dyDescent="0.3">
      <c r="A676" s="3">
        <v>42986</v>
      </c>
      <c r="B676" s="1">
        <v>2032.75</v>
      </c>
      <c r="C676" s="1">
        <v>2010.55</v>
      </c>
      <c r="D676" s="1">
        <v>2037.48</v>
      </c>
      <c r="E676" s="1">
        <v>2010.55</v>
      </c>
      <c r="F676" s="2">
        <v>1.12E-2</v>
      </c>
      <c r="G676" s="1">
        <f>Tabella14[[#This Row],[MAX]]-Tabella14[[#This Row],[MIN]]</f>
        <v>26.930000000000064</v>
      </c>
    </row>
    <row r="677" spans="1:7" x14ac:dyDescent="0.3">
      <c r="A677" s="3">
        <v>42989</v>
      </c>
      <c r="B677" s="1">
        <v>2044.13</v>
      </c>
      <c r="C677" s="1">
        <v>2038.78</v>
      </c>
      <c r="D677" s="1">
        <v>2049.0700000000002</v>
      </c>
      <c r="E677" s="1">
        <v>2032.92</v>
      </c>
      <c r="F677" s="2">
        <v>5.5999999999999999E-3</v>
      </c>
      <c r="G677" s="1">
        <f>Tabella14[[#This Row],[MAX]]-Tabella14[[#This Row],[MIN]]</f>
        <v>16.150000000000091</v>
      </c>
    </row>
    <row r="678" spans="1:7" x14ac:dyDescent="0.3">
      <c r="A678" s="3">
        <v>42990</v>
      </c>
      <c r="B678" s="1">
        <v>2058.8000000000002</v>
      </c>
      <c r="C678" s="1">
        <v>2045.85</v>
      </c>
      <c r="D678" s="1">
        <v>2059.96</v>
      </c>
      <c r="E678" s="1">
        <v>2044.07</v>
      </c>
      <c r="F678" s="2">
        <v>7.1999999999999998E-3</v>
      </c>
      <c r="G678" s="1">
        <f>Tabella14[[#This Row],[MAX]]-Tabella14[[#This Row],[MIN]]</f>
        <v>15.8900000000001</v>
      </c>
    </row>
    <row r="679" spans="1:7" x14ac:dyDescent="0.3">
      <c r="A679" s="3">
        <v>42991</v>
      </c>
      <c r="B679" s="1">
        <v>2054.19</v>
      </c>
      <c r="C679" s="1">
        <v>2059.4</v>
      </c>
      <c r="D679" s="1">
        <v>2072.96</v>
      </c>
      <c r="E679" s="1">
        <v>2054.19</v>
      </c>
      <c r="F679" s="2">
        <v>-2.2000000000000001E-3</v>
      </c>
      <c r="G679" s="1">
        <f>Tabella14[[#This Row],[MAX]]-Tabella14[[#This Row],[MIN]]</f>
        <v>18.769999999999982</v>
      </c>
    </row>
    <row r="680" spans="1:7" x14ac:dyDescent="0.3">
      <c r="A680" s="3">
        <v>42992</v>
      </c>
      <c r="B680" s="1">
        <v>2052.25</v>
      </c>
      <c r="C680" s="1">
        <v>2054.66</v>
      </c>
      <c r="D680" s="1">
        <v>2055.9299999999998</v>
      </c>
      <c r="E680" s="1">
        <v>2036.22</v>
      </c>
      <c r="F680" s="2">
        <v>-8.9999999999999998E-4</v>
      </c>
      <c r="G680" s="1">
        <f>Tabella14[[#This Row],[MAX]]-Tabella14[[#This Row],[MIN]]</f>
        <v>19.709999999999809</v>
      </c>
    </row>
    <row r="681" spans="1:7" x14ac:dyDescent="0.3">
      <c r="A681" s="3">
        <v>42993</v>
      </c>
      <c r="B681" s="1">
        <v>2053.81</v>
      </c>
      <c r="C681" s="1">
        <v>2051.4699999999998</v>
      </c>
      <c r="D681" s="1">
        <v>2061.6</v>
      </c>
      <c r="E681" s="1">
        <v>2041.28</v>
      </c>
      <c r="F681" s="2">
        <v>8.0000000000000004E-4</v>
      </c>
      <c r="G681" s="1">
        <f>Tabella14[[#This Row],[MAX]]-Tabella14[[#This Row],[MIN]]</f>
        <v>20.319999999999936</v>
      </c>
    </row>
    <row r="682" spans="1:7" x14ac:dyDescent="0.3">
      <c r="A682" s="3">
        <v>42996</v>
      </c>
      <c r="B682" s="1">
        <v>2059.08</v>
      </c>
      <c r="C682" s="1">
        <v>2055.41</v>
      </c>
      <c r="D682" s="1">
        <v>2062.75</v>
      </c>
      <c r="E682" s="1">
        <v>2053.6</v>
      </c>
      <c r="F682" s="2">
        <v>2.5999999999999999E-3</v>
      </c>
      <c r="G682" s="1">
        <f>Tabella14[[#This Row],[MAX]]-Tabella14[[#This Row],[MIN]]</f>
        <v>9.1500000000000909</v>
      </c>
    </row>
    <row r="683" spans="1:7" x14ac:dyDescent="0.3">
      <c r="A683" s="3">
        <v>42997</v>
      </c>
      <c r="B683" s="1">
        <v>2048.9899999999998</v>
      </c>
      <c r="C683" s="1">
        <v>2057.36</v>
      </c>
      <c r="D683" s="1">
        <v>2059.16</v>
      </c>
      <c r="E683" s="1">
        <v>2046.61</v>
      </c>
      <c r="F683" s="2">
        <v>-4.8999999999999998E-3</v>
      </c>
      <c r="G683" s="1">
        <f>Tabella14[[#This Row],[MAX]]-Tabella14[[#This Row],[MIN]]</f>
        <v>12.549999999999955</v>
      </c>
    </row>
    <row r="684" spans="1:7" x14ac:dyDescent="0.3">
      <c r="A684" s="3">
        <v>42998</v>
      </c>
      <c r="B684" s="1">
        <v>2057.5300000000002</v>
      </c>
      <c r="C684" s="1">
        <v>2048.86</v>
      </c>
      <c r="D684" s="1">
        <v>2058.08</v>
      </c>
      <c r="E684" s="1">
        <v>2044.23</v>
      </c>
      <c r="F684" s="2">
        <v>4.1999999999999997E-3</v>
      </c>
      <c r="G684" s="1">
        <f>Tabella14[[#This Row],[MAX]]-Tabella14[[#This Row],[MIN]]</f>
        <v>13.849999999999909</v>
      </c>
    </row>
    <row r="685" spans="1:7" x14ac:dyDescent="0.3">
      <c r="A685" s="3">
        <v>42999</v>
      </c>
      <c r="B685" s="1">
        <v>2060.2399999999998</v>
      </c>
      <c r="C685" s="1">
        <v>2056.27</v>
      </c>
      <c r="D685" s="1">
        <v>2066.41</v>
      </c>
      <c r="E685" s="1">
        <v>2051.6799999999998</v>
      </c>
      <c r="F685" s="2">
        <v>1.2999999999999999E-3</v>
      </c>
      <c r="G685" s="1">
        <f>Tabella14[[#This Row],[MAX]]-Tabella14[[#This Row],[MIN]]</f>
        <v>14.730000000000018</v>
      </c>
    </row>
    <row r="686" spans="1:7" x14ac:dyDescent="0.3">
      <c r="A686" s="3">
        <v>43000</v>
      </c>
      <c r="B686" s="1">
        <v>2051.63</v>
      </c>
      <c r="C686" s="1">
        <v>2059.0100000000002</v>
      </c>
      <c r="D686" s="1">
        <v>2059.0100000000002</v>
      </c>
      <c r="E686" s="1">
        <v>2046.35</v>
      </c>
      <c r="F686" s="2">
        <v>-4.1999999999999997E-3</v>
      </c>
      <c r="G686" s="1">
        <f>Tabella14[[#This Row],[MAX]]-Tabella14[[#This Row],[MIN]]</f>
        <v>12.660000000000309</v>
      </c>
    </row>
    <row r="687" spans="1:7" x14ac:dyDescent="0.3">
      <c r="A687" s="3">
        <v>43003</v>
      </c>
      <c r="B687" s="1">
        <v>2069.11</v>
      </c>
      <c r="C687" s="1">
        <v>2050.52</v>
      </c>
      <c r="D687" s="1">
        <v>2070.8200000000002</v>
      </c>
      <c r="E687" s="1">
        <v>2046.01</v>
      </c>
      <c r="F687" s="2">
        <v>8.5000000000000006E-3</v>
      </c>
      <c r="G687" s="1">
        <f>Tabella14[[#This Row],[MAX]]-Tabella14[[#This Row],[MIN]]</f>
        <v>24.810000000000173</v>
      </c>
    </row>
    <row r="688" spans="1:7" x14ac:dyDescent="0.3">
      <c r="A688" s="3">
        <v>43004</v>
      </c>
      <c r="B688" s="1">
        <v>2071.13</v>
      </c>
      <c r="C688" s="1">
        <v>2071.62</v>
      </c>
      <c r="D688" s="1">
        <v>2086.65</v>
      </c>
      <c r="E688" s="1">
        <v>2070.4899999999998</v>
      </c>
      <c r="F688" s="2">
        <v>1E-3</v>
      </c>
      <c r="G688" s="1">
        <f>Tabella14[[#This Row],[MAX]]-Tabella14[[#This Row],[MIN]]</f>
        <v>16.160000000000309</v>
      </c>
    </row>
    <row r="689" spans="1:7" x14ac:dyDescent="0.3">
      <c r="A689" s="3">
        <v>43005</v>
      </c>
      <c r="B689" s="1">
        <v>2081.12</v>
      </c>
      <c r="C689" s="1">
        <v>2072.27</v>
      </c>
      <c r="D689" s="1">
        <v>2085.14</v>
      </c>
      <c r="E689" s="1">
        <v>2065.79</v>
      </c>
      <c r="F689" s="2">
        <v>4.7999999999999996E-3</v>
      </c>
      <c r="G689" s="1">
        <f>Tabella14[[#This Row],[MAX]]-Tabella14[[#This Row],[MIN]]</f>
        <v>19.349999999999909</v>
      </c>
    </row>
    <row r="690" spans="1:7" x14ac:dyDescent="0.3">
      <c r="A690" s="3">
        <v>43006</v>
      </c>
      <c r="B690" s="1">
        <v>2071.64</v>
      </c>
      <c r="C690" s="1">
        <v>2080.73</v>
      </c>
      <c r="D690" s="1">
        <v>2084.39</v>
      </c>
      <c r="E690" s="1">
        <v>2068.54</v>
      </c>
      <c r="F690" s="2">
        <v>-4.5999999999999999E-3</v>
      </c>
      <c r="G690" s="1">
        <f>Tabella14[[#This Row],[MAX]]-Tabella14[[#This Row],[MIN]]</f>
        <v>15.849999999999909</v>
      </c>
    </row>
    <row r="691" spans="1:7" x14ac:dyDescent="0.3">
      <c r="A691" s="3">
        <v>43007</v>
      </c>
      <c r="B691" s="1">
        <v>2077.19</v>
      </c>
      <c r="C691" s="1">
        <v>2071.33</v>
      </c>
      <c r="D691" s="1">
        <v>2077.2800000000002</v>
      </c>
      <c r="E691" s="1">
        <v>2068.39</v>
      </c>
      <c r="F691" s="2">
        <v>2.7000000000000001E-3</v>
      </c>
      <c r="G691" s="1">
        <f>Tabella14[[#This Row],[MAX]]-Tabella14[[#This Row],[MIN]]</f>
        <v>8.8900000000003274</v>
      </c>
    </row>
    <row r="692" spans="1:7" x14ac:dyDescent="0.3">
      <c r="A692" s="3">
        <v>43010</v>
      </c>
      <c r="B692" s="1">
        <v>2075.7199999999998</v>
      </c>
      <c r="C692" s="1">
        <v>2077.16</v>
      </c>
      <c r="D692" s="1">
        <v>2083.4299999999998</v>
      </c>
      <c r="E692" s="1">
        <v>2072.7199999999998</v>
      </c>
      <c r="F692" s="2">
        <v>-6.9999999999999999E-4</v>
      </c>
      <c r="G692" s="1">
        <f>Tabella14[[#This Row],[MAX]]-Tabella14[[#This Row],[MIN]]</f>
        <v>10.710000000000036</v>
      </c>
    </row>
    <row r="693" spans="1:7" x14ac:dyDescent="0.3">
      <c r="A693" s="3">
        <v>43011</v>
      </c>
      <c r="B693" s="1">
        <v>2076.81</v>
      </c>
      <c r="C693" s="1">
        <v>2076.5300000000002</v>
      </c>
      <c r="D693" s="1">
        <v>2084.0300000000002</v>
      </c>
      <c r="E693" s="1">
        <v>2072.83</v>
      </c>
      <c r="F693" s="2">
        <v>5.0000000000000001E-4</v>
      </c>
      <c r="G693" s="1">
        <f>Tabella14[[#This Row],[MAX]]-Tabella14[[#This Row],[MIN]]</f>
        <v>11.200000000000273</v>
      </c>
    </row>
    <row r="694" spans="1:7" x14ac:dyDescent="0.3">
      <c r="A694" s="3">
        <v>43012</v>
      </c>
      <c r="B694" s="1">
        <v>2077.09</v>
      </c>
      <c r="C694" s="1">
        <v>2076.5</v>
      </c>
      <c r="D694" s="1">
        <v>2080.0500000000002</v>
      </c>
      <c r="E694" s="1">
        <v>2068.73</v>
      </c>
      <c r="F694" s="2">
        <v>1E-4</v>
      </c>
      <c r="G694" s="1">
        <f>Tabella14[[#This Row],[MAX]]-Tabella14[[#This Row],[MIN]]</f>
        <v>11.320000000000164</v>
      </c>
    </row>
    <row r="695" spans="1:7" x14ac:dyDescent="0.3">
      <c r="A695" s="3">
        <v>43013</v>
      </c>
      <c r="B695" s="1">
        <v>2088.3200000000002</v>
      </c>
      <c r="C695" s="1">
        <v>2076.7800000000002</v>
      </c>
      <c r="D695" s="1">
        <v>2088.64</v>
      </c>
      <c r="E695" s="1">
        <v>2071.19</v>
      </c>
      <c r="F695" s="2">
        <v>5.4000000000000003E-3</v>
      </c>
      <c r="G695" s="1">
        <f>Tabella14[[#This Row],[MAX]]-Tabella14[[#This Row],[MIN]]</f>
        <v>17.449999999999818</v>
      </c>
    </row>
    <row r="696" spans="1:7" x14ac:dyDescent="0.3">
      <c r="A696" s="3">
        <v>43014</v>
      </c>
      <c r="B696" s="1">
        <v>2093.86</v>
      </c>
      <c r="C696" s="1">
        <v>2089.39</v>
      </c>
      <c r="D696" s="1">
        <v>2103.0500000000002</v>
      </c>
      <c r="E696" s="1">
        <v>2089.39</v>
      </c>
      <c r="F696" s="2">
        <v>2.7000000000000001E-3</v>
      </c>
      <c r="G696" s="1">
        <f>Tabella14[[#This Row],[MAX]]-Tabella14[[#This Row],[MIN]]</f>
        <v>13.660000000000309</v>
      </c>
    </row>
    <row r="697" spans="1:7" x14ac:dyDescent="0.3">
      <c r="A697" s="3">
        <v>43017</v>
      </c>
      <c r="B697" s="1">
        <v>2096.29</v>
      </c>
      <c r="C697" s="1">
        <v>2094.16</v>
      </c>
      <c r="D697" s="1">
        <v>2100.29</v>
      </c>
      <c r="E697" s="1">
        <v>2086.7399999999998</v>
      </c>
      <c r="F697" s="2">
        <v>1.1999999999999999E-3</v>
      </c>
      <c r="G697" s="1">
        <f>Tabella14[[#This Row],[MAX]]-Tabella14[[#This Row],[MIN]]</f>
        <v>13.550000000000182</v>
      </c>
    </row>
    <row r="698" spans="1:7" x14ac:dyDescent="0.3">
      <c r="A698" s="3">
        <v>43018</v>
      </c>
      <c r="B698" s="1">
        <v>2086.91</v>
      </c>
      <c r="C698" s="1">
        <v>2096.35</v>
      </c>
      <c r="D698" s="1">
        <v>2096.35</v>
      </c>
      <c r="E698" s="1">
        <v>2084.4899999999998</v>
      </c>
      <c r="F698" s="2">
        <v>-4.4999999999999997E-3</v>
      </c>
      <c r="G698" s="1">
        <f>Tabella14[[#This Row],[MAX]]-Tabella14[[#This Row],[MIN]]</f>
        <v>11.860000000000127</v>
      </c>
    </row>
    <row r="699" spans="1:7" x14ac:dyDescent="0.3">
      <c r="A699" s="3">
        <v>43019</v>
      </c>
      <c r="B699" s="1">
        <v>2101.0700000000002</v>
      </c>
      <c r="C699" s="1">
        <v>2087.4699999999998</v>
      </c>
      <c r="D699" s="1">
        <v>2103.29</v>
      </c>
      <c r="E699" s="1">
        <v>2087.0700000000002</v>
      </c>
      <c r="F699" s="2">
        <v>6.7999999999999996E-3</v>
      </c>
      <c r="G699" s="1">
        <f>Tabella14[[#This Row],[MAX]]-Tabella14[[#This Row],[MIN]]</f>
        <v>16.2199999999998</v>
      </c>
    </row>
    <row r="700" spans="1:7" x14ac:dyDescent="0.3">
      <c r="A700" s="3">
        <v>43020</v>
      </c>
      <c r="B700" s="1">
        <v>2094.96</v>
      </c>
      <c r="C700" s="1">
        <v>2101.33</v>
      </c>
      <c r="D700" s="1">
        <v>2101.33</v>
      </c>
      <c r="E700" s="1">
        <v>2090.86</v>
      </c>
      <c r="F700" s="2">
        <v>-2.8999999999999998E-3</v>
      </c>
      <c r="G700" s="1">
        <f>Tabella14[[#This Row],[MAX]]-Tabella14[[#This Row],[MIN]]</f>
        <v>10.4699999999998</v>
      </c>
    </row>
    <row r="701" spans="1:7" x14ac:dyDescent="0.3">
      <c r="A701" s="3">
        <v>43021</v>
      </c>
      <c r="B701" s="1">
        <v>2098.77</v>
      </c>
      <c r="C701" s="1">
        <v>2094.94</v>
      </c>
      <c r="D701" s="1">
        <v>2105.64</v>
      </c>
      <c r="E701" s="1">
        <v>2092.4</v>
      </c>
      <c r="F701" s="2">
        <v>1.8E-3</v>
      </c>
      <c r="G701" s="1">
        <f>Tabella14[[#This Row],[MAX]]-Tabella14[[#This Row],[MIN]]</f>
        <v>13.239999999999782</v>
      </c>
    </row>
    <row r="702" spans="1:7" x14ac:dyDescent="0.3">
      <c r="A702" s="3">
        <v>43024</v>
      </c>
      <c r="B702" s="1">
        <v>2106.39</v>
      </c>
      <c r="C702" s="1">
        <v>2102.25</v>
      </c>
      <c r="D702" s="1">
        <v>2106.39</v>
      </c>
      <c r="E702" s="1">
        <v>2098.0700000000002</v>
      </c>
      <c r="F702" s="2">
        <v>3.5999999999999999E-3</v>
      </c>
      <c r="G702" s="1">
        <f>Tabella14[[#This Row],[MAX]]-Tabella14[[#This Row],[MIN]]</f>
        <v>8.319999999999709</v>
      </c>
    </row>
    <row r="703" spans="1:7" x14ac:dyDescent="0.3">
      <c r="A703" s="3">
        <v>43025</v>
      </c>
      <c r="B703" s="1">
        <v>2092.5700000000002</v>
      </c>
      <c r="C703" s="1">
        <v>2105.7399999999998</v>
      </c>
      <c r="D703" s="1">
        <v>2106.4899999999998</v>
      </c>
      <c r="E703" s="1">
        <v>2086.41</v>
      </c>
      <c r="F703" s="2">
        <v>-6.6E-3</v>
      </c>
      <c r="G703" s="1">
        <f>Tabella14[[#This Row],[MAX]]-Tabella14[[#This Row],[MIN]]</f>
        <v>20.079999999999927</v>
      </c>
    </row>
    <row r="704" spans="1:7" x14ac:dyDescent="0.3">
      <c r="A704" s="3">
        <v>43026</v>
      </c>
      <c r="B704" s="1">
        <v>2094.4</v>
      </c>
      <c r="C704" s="1">
        <v>2091.4</v>
      </c>
      <c r="D704" s="1">
        <v>2101.35</v>
      </c>
      <c r="E704" s="1">
        <v>2086.4499999999998</v>
      </c>
      <c r="F704" s="2">
        <v>8.9999999999999998E-4</v>
      </c>
      <c r="G704" s="1">
        <f>Tabella14[[#This Row],[MAX]]-Tabella14[[#This Row],[MIN]]</f>
        <v>14.900000000000091</v>
      </c>
    </row>
    <row r="705" spans="1:7" x14ac:dyDescent="0.3">
      <c r="A705" s="3">
        <v>43027</v>
      </c>
      <c r="B705" s="1">
        <v>2072.73</v>
      </c>
      <c r="C705" s="1">
        <v>2094.56</v>
      </c>
      <c r="D705" s="1">
        <v>2099.66</v>
      </c>
      <c r="E705" s="1">
        <v>2071.6</v>
      </c>
      <c r="F705" s="2">
        <v>-1.03E-2</v>
      </c>
      <c r="G705" s="1">
        <f>Tabella14[[#This Row],[MAX]]-Tabella14[[#This Row],[MIN]]</f>
        <v>28.059999999999945</v>
      </c>
    </row>
    <row r="706" spans="1:7" x14ac:dyDescent="0.3">
      <c r="A706" s="3">
        <v>43028</v>
      </c>
      <c r="B706" s="1">
        <v>2071.83</v>
      </c>
      <c r="C706" s="1">
        <v>2076.29</v>
      </c>
      <c r="D706" s="1">
        <v>2079.64</v>
      </c>
      <c r="E706" s="1">
        <v>2067.91</v>
      </c>
      <c r="F706" s="2">
        <v>-4.0000000000000002E-4</v>
      </c>
      <c r="G706" s="1">
        <f>Tabella14[[#This Row],[MAX]]-Tabella14[[#This Row],[MIN]]</f>
        <v>11.730000000000018</v>
      </c>
    </row>
    <row r="707" spans="1:7" x14ac:dyDescent="0.3">
      <c r="A707" s="3">
        <v>43031</v>
      </c>
      <c r="B707" s="1">
        <v>2063.81</v>
      </c>
      <c r="C707" s="1">
        <v>2073.5500000000002</v>
      </c>
      <c r="D707" s="1">
        <v>2078.59</v>
      </c>
      <c r="E707" s="1">
        <v>2060.4299999999998</v>
      </c>
      <c r="F707" s="2">
        <v>-3.8999999999999998E-3</v>
      </c>
      <c r="G707" s="1">
        <f>Tabella14[[#This Row],[MAX]]-Tabella14[[#This Row],[MIN]]</f>
        <v>18.160000000000309</v>
      </c>
    </row>
    <row r="708" spans="1:7" x14ac:dyDescent="0.3">
      <c r="A708" s="3">
        <v>43032</v>
      </c>
      <c r="B708" s="1">
        <v>2061.79</v>
      </c>
      <c r="C708" s="1">
        <v>2064.0700000000002</v>
      </c>
      <c r="D708" s="1">
        <v>2066.21</v>
      </c>
      <c r="E708" s="1">
        <v>2057.69</v>
      </c>
      <c r="F708" s="2">
        <v>-1E-3</v>
      </c>
      <c r="G708" s="1">
        <f>Tabella14[[#This Row],[MAX]]-Tabella14[[#This Row],[MIN]]</f>
        <v>8.5199999999999818</v>
      </c>
    </row>
    <row r="709" spans="1:7" x14ac:dyDescent="0.3">
      <c r="A709" s="3">
        <v>43033</v>
      </c>
      <c r="B709" s="1">
        <v>2049.48</v>
      </c>
      <c r="C709" s="1">
        <v>2063.1999999999998</v>
      </c>
      <c r="D709" s="1">
        <v>2073.44</v>
      </c>
      <c r="E709" s="1">
        <v>2048.7800000000002</v>
      </c>
      <c r="F709" s="2">
        <v>-6.0000000000000001E-3</v>
      </c>
      <c r="G709" s="1">
        <f>Tabella14[[#This Row],[MAX]]-Tabella14[[#This Row],[MIN]]</f>
        <v>24.659999999999854</v>
      </c>
    </row>
    <row r="710" spans="1:7" x14ac:dyDescent="0.3">
      <c r="A710" s="3">
        <v>43034</v>
      </c>
      <c r="B710" s="1">
        <v>2046.69</v>
      </c>
      <c r="C710" s="1">
        <v>2049.66</v>
      </c>
      <c r="D710" s="1">
        <v>2053.5300000000002</v>
      </c>
      <c r="E710" s="1">
        <v>2038.26</v>
      </c>
      <c r="F710" s="2">
        <v>-1.4E-3</v>
      </c>
      <c r="G710" s="1">
        <f>Tabella14[[#This Row],[MAX]]-Tabella14[[#This Row],[MIN]]</f>
        <v>15.270000000000209</v>
      </c>
    </row>
    <row r="711" spans="1:7" x14ac:dyDescent="0.3">
      <c r="A711" s="3">
        <v>43035</v>
      </c>
      <c r="B711" s="1">
        <v>2068.7600000000002</v>
      </c>
      <c r="C711" s="1">
        <v>2050.35</v>
      </c>
      <c r="D711" s="1">
        <v>2068.7600000000002</v>
      </c>
      <c r="E711" s="1">
        <v>2050.35</v>
      </c>
      <c r="F711" s="2">
        <v>1.0800000000000001E-2</v>
      </c>
      <c r="G711" s="1">
        <f>Tabella14[[#This Row],[MAX]]-Tabella14[[#This Row],[MIN]]</f>
        <v>18.410000000000309</v>
      </c>
    </row>
    <row r="712" spans="1:7" x14ac:dyDescent="0.3">
      <c r="A712" s="3">
        <v>43038</v>
      </c>
      <c r="B712" s="1">
        <v>2065.25</v>
      </c>
      <c r="C712" s="1">
        <v>2069.4499999999998</v>
      </c>
      <c r="D712" s="1">
        <v>2076.96</v>
      </c>
      <c r="E712" s="1">
        <v>2064.7399999999998</v>
      </c>
      <c r="F712" s="2">
        <v>-1.6999999999999999E-3</v>
      </c>
      <c r="G712" s="1">
        <f>Tabella14[[#This Row],[MAX]]-Tabella14[[#This Row],[MIN]]</f>
        <v>12.220000000000255</v>
      </c>
    </row>
    <row r="713" spans="1:7" x14ac:dyDescent="0.3">
      <c r="A713" s="3">
        <v>43039</v>
      </c>
      <c r="B713" s="1">
        <v>2064.31</v>
      </c>
      <c r="C713" s="1">
        <v>2066.1</v>
      </c>
      <c r="D713" s="1">
        <v>2079.2800000000002</v>
      </c>
      <c r="E713" s="1">
        <v>2064.31</v>
      </c>
      <c r="F713" s="2">
        <v>-5.0000000000000001E-4</v>
      </c>
      <c r="G713" s="1">
        <f>Tabella14[[#This Row],[MAX]]-Tabella14[[#This Row],[MIN]]</f>
        <v>14.970000000000255</v>
      </c>
    </row>
    <row r="714" spans="1:7" x14ac:dyDescent="0.3">
      <c r="A714" s="3">
        <v>43040</v>
      </c>
      <c r="B714" s="1">
        <v>2082.73</v>
      </c>
      <c r="C714" s="1">
        <v>2070.6799999999998</v>
      </c>
      <c r="D714" s="1">
        <v>2089.83</v>
      </c>
      <c r="E714" s="1">
        <v>2068.2600000000002</v>
      </c>
      <c r="F714" s="2">
        <v>8.8999999999999999E-3</v>
      </c>
      <c r="G714" s="1">
        <f>Tabella14[[#This Row],[MAX]]-Tabella14[[#This Row],[MIN]]</f>
        <v>21.569999999999709</v>
      </c>
    </row>
    <row r="715" spans="1:7" x14ac:dyDescent="0.3">
      <c r="A715" s="3">
        <v>43041</v>
      </c>
      <c r="B715" s="1">
        <v>2073.04</v>
      </c>
      <c r="C715" s="1">
        <v>2080.5300000000002</v>
      </c>
      <c r="D715" s="1">
        <v>2080.5300000000002</v>
      </c>
      <c r="E715" s="1">
        <v>2065.69</v>
      </c>
      <c r="F715" s="2">
        <v>-4.7000000000000002E-3</v>
      </c>
      <c r="G715" s="1">
        <f>Tabella14[[#This Row],[MAX]]-Tabella14[[#This Row],[MIN]]</f>
        <v>14.840000000000146</v>
      </c>
    </row>
    <row r="716" spans="1:7" x14ac:dyDescent="0.3">
      <c r="A716" s="3">
        <v>43042</v>
      </c>
      <c r="B716" s="1">
        <v>2081.15</v>
      </c>
      <c r="C716" s="1">
        <v>2073.17</v>
      </c>
      <c r="D716" s="1">
        <v>2096.04</v>
      </c>
      <c r="E716" s="1">
        <v>2073.17</v>
      </c>
      <c r="F716" s="2">
        <v>3.8999999999999998E-3</v>
      </c>
      <c r="G716" s="1">
        <f>Tabella14[[#This Row],[MAX]]-Tabella14[[#This Row],[MIN]]</f>
        <v>22.869999999999891</v>
      </c>
    </row>
    <row r="717" spans="1:7" x14ac:dyDescent="0.3">
      <c r="A717" s="3">
        <v>43046</v>
      </c>
      <c r="B717" s="1">
        <v>2155.5500000000002</v>
      </c>
      <c r="C717" s="1">
        <v>2092.7800000000002</v>
      </c>
      <c r="D717" s="1">
        <v>2155.5500000000002</v>
      </c>
      <c r="E717" s="1">
        <v>2092.7800000000002</v>
      </c>
      <c r="F717" s="2">
        <v>3.5700000000000003E-2</v>
      </c>
      <c r="G717" s="1">
        <f>Tabella14[[#This Row],[MAX]]-Tabella14[[#This Row],[MIN]]</f>
        <v>62.769999999999982</v>
      </c>
    </row>
    <row r="718" spans="1:7" x14ac:dyDescent="0.3">
      <c r="A718" s="3">
        <v>43047</v>
      </c>
      <c r="B718" s="1">
        <v>2163.0100000000002</v>
      </c>
      <c r="C718" s="1">
        <v>2155.21</v>
      </c>
      <c r="D718" s="1">
        <v>2178.42</v>
      </c>
      <c r="E718" s="1">
        <v>2144.98</v>
      </c>
      <c r="F718" s="2">
        <v>3.5000000000000001E-3</v>
      </c>
      <c r="G718" s="1">
        <f>Tabella14[[#This Row],[MAX]]-Tabella14[[#This Row],[MIN]]</f>
        <v>33.440000000000055</v>
      </c>
    </row>
    <row r="719" spans="1:7" x14ac:dyDescent="0.3">
      <c r="A719" s="3">
        <v>43048</v>
      </c>
      <c r="B719" s="1">
        <v>2183.61</v>
      </c>
      <c r="C719" s="1">
        <v>2162</v>
      </c>
      <c r="D719" s="1">
        <v>2183.61</v>
      </c>
      <c r="E719" s="1">
        <v>2156.48</v>
      </c>
      <c r="F719" s="2">
        <v>9.4999999999999998E-3</v>
      </c>
      <c r="G719" s="1">
        <f>Tabella14[[#This Row],[MAX]]-Tabella14[[#This Row],[MIN]]</f>
        <v>27.130000000000109</v>
      </c>
    </row>
    <row r="720" spans="1:7" x14ac:dyDescent="0.3">
      <c r="A720" s="3">
        <v>43049</v>
      </c>
      <c r="B720" s="1">
        <v>2169.2600000000002</v>
      </c>
      <c r="C720" s="1">
        <v>2184.64</v>
      </c>
      <c r="D720" s="1">
        <v>2190.56</v>
      </c>
      <c r="E720" s="1">
        <v>2166.6799999999998</v>
      </c>
      <c r="F720" s="2">
        <v>-6.6E-3</v>
      </c>
      <c r="G720" s="1">
        <f>Tabella14[[#This Row],[MAX]]-Tabella14[[#This Row],[MIN]]</f>
        <v>23.880000000000109</v>
      </c>
    </row>
    <row r="721" spans="1:7" x14ac:dyDescent="0.3">
      <c r="A721" s="3">
        <v>43052</v>
      </c>
      <c r="B721" s="1">
        <v>2167.63</v>
      </c>
      <c r="C721" s="1">
        <v>2169.85</v>
      </c>
      <c r="D721" s="1">
        <v>2191.71</v>
      </c>
      <c r="E721" s="1">
        <v>2167.63</v>
      </c>
      <c r="F721" s="2">
        <v>-8.0000000000000004E-4</v>
      </c>
      <c r="G721" s="1">
        <f>Tabella14[[#This Row],[MAX]]-Tabella14[[#This Row],[MIN]]</f>
        <v>24.079999999999927</v>
      </c>
    </row>
    <row r="722" spans="1:7" x14ac:dyDescent="0.3">
      <c r="A722" s="3">
        <v>43053</v>
      </c>
      <c r="B722" s="1">
        <v>2166.83</v>
      </c>
      <c r="C722" s="1">
        <v>2166.11</v>
      </c>
      <c r="D722" s="1">
        <v>2185.56</v>
      </c>
      <c r="E722" s="1">
        <v>2166.11</v>
      </c>
      <c r="F722" s="2">
        <v>-4.0000000000000002E-4</v>
      </c>
      <c r="G722" s="1">
        <f>Tabella14[[#This Row],[MAX]]-Tabella14[[#This Row],[MIN]]</f>
        <v>19.449999999999818</v>
      </c>
    </row>
    <row r="723" spans="1:7" x14ac:dyDescent="0.3">
      <c r="A723" s="3">
        <v>43054</v>
      </c>
      <c r="B723" s="1">
        <v>2131.75</v>
      </c>
      <c r="C723" s="1">
        <v>2159.83</v>
      </c>
      <c r="D723" s="1">
        <v>2162.41</v>
      </c>
      <c r="E723" s="1">
        <v>2131.75</v>
      </c>
      <c r="F723" s="2">
        <v>-1.6199999999999999E-2</v>
      </c>
      <c r="G723" s="1">
        <f>Tabella14[[#This Row],[MAX]]-Tabella14[[#This Row],[MIN]]</f>
        <v>30.659999999999854</v>
      </c>
    </row>
    <row r="724" spans="1:7" x14ac:dyDescent="0.3">
      <c r="A724" s="3">
        <v>43055</v>
      </c>
      <c r="B724" s="1">
        <v>2132.65</v>
      </c>
      <c r="C724" s="1">
        <v>2135.1799999999998</v>
      </c>
      <c r="D724" s="1">
        <v>2147.83</v>
      </c>
      <c r="E724" s="1">
        <v>2112.1999999999998</v>
      </c>
      <c r="F724" s="2">
        <v>4.0000000000000002E-4</v>
      </c>
      <c r="G724" s="1">
        <f>Tabella14[[#This Row],[MAX]]-Tabella14[[#This Row],[MIN]]</f>
        <v>35.630000000000109</v>
      </c>
    </row>
    <row r="725" spans="1:7" x14ac:dyDescent="0.3">
      <c r="A725" s="3">
        <v>43056</v>
      </c>
      <c r="B725" s="1">
        <v>2131.91</v>
      </c>
      <c r="C725" s="1">
        <v>2135.58</v>
      </c>
      <c r="D725" s="1">
        <v>2139.4299999999998</v>
      </c>
      <c r="E725" s="1">
        <v>2127.9499999999998</v>
      </c>
      <c r="F725" s="2">
        <v>-2.9999999999999997E-4</v>
      </c>
      <c r="G725" s="1">
        <f>Tabella14[[#This Row],[MAX]]-Tabella14[[#This Row],[MIN]]</f>
        <v>11.480000000000018</v>
      </c>
    </row>
    <row r="726" spans="1:7" x14ac:dyDescent="0.3">
      <c r="A726" s="3">
        <v>43059</v>
      </c>
      <c r="B726" s="1">
        <v>2130.39</v>
      </c>
      <c r="C726" s="1">
        <v>2132.4</v>
      </c>
      <c r="D726" s="1">
        <v>2139.91</v>
      </c>
      <c r="E726" s="1">
        <v>2123.7600000000002</v>
      </c>
      <c r="F726" s="2">
        <v>-6.9999999999999999E-4</v>
      </c>
      <c r="G726" s="1">
        <f>Tabella14[[#This Row],[MAX]]-Tabella14[[#This Row],[MIN]]</f>
        <v>16.149999999999636</v>
      </c>
    </row>
    <row r="727" spans="1:7" x14ac:dyDescent="0.3">
      <c r="A727" s="3">
        <v>43060</v>
      </c>
      <c r="B727" s="1">
        <v>2155.8200000000002</v>
      </c>
      <c r="C727" s="1">
        <v>2132.5</v>
      </c>
      <c r="D727" s="1">
        <v>2155.8200000000002</v>
      </c>
      <c r="E727" s="1">
        <v>2132.5</v>
      </c>
      <c r="F727" s="2">
        <v>1.1900000000000001E-2</v>
      </c>
      <c r="G727" s="1">
        <f>Tabella14[[#This Row],[MAX]]-Tabella14[[#This Row],[MIN]]</f>
        <v>23.320000000000164</v>
      </c>
    </row>
    <row r="728" spans="1:7" x14ac:dyDescent="0.3">
      <c r="A728" s="3">
        <v>43061</v>
      </c>
      <c r="B728" s="1">
        <v>2160.16</v>
      </c>
      <c r="C728" s="1">
        <v>2158.33</v>
      </c>
      <c r="D728" s="1">
        <v>2168.0100000000002</v>
      </c>
      <c r="E728" s="1">
        <v>2151.3000000000002</v>
      </c>
      <c r="F728" s="2">
        <v>2E-3</v>
      </c>
      <c r="G728" s="1">
        <f>Tabella14[[#This Row],[MAX]]-Tabella14[[#This Row],[MIN]]</f>
        <v>16.710000000000036</v>
      </c>
    </row>
    <row r="729" spans="1:7" x14ac:dyDescent="0.3">
      <c r="A729" s="3">
        <v>43062</v>
      </c>
      <c r="B729" s="1">
        <v>2148.56</v>
      </c>
      <c r="C729" s="1">
        <v>2159.88</v>
      </c>
      <c r="D729" s="1">
        <v>2160.64</v>
      </c>
      <c r="E729" s="1">
        <v>2143.06</v>
      </c>
      <c r="F729" s="2">
        <v>-5.4000000000000003E-3</v>
      </c>
      <c r="G729" s="1">
        <f>Tabella14[[#This Row],[MAX]]-Tabella14[[#This Row],[MIN]]</f>
        <v>17.579999999999927</v>
      </c>
    </row>
    <row r="730" spans="1:7" x14ac:dyDescent="0.3">
      <c r="A730" s="3">
        <v>43063</v>
      </c>
      <c r="B730" s="1">
        <v>2161.17</v>
      </c>
      <c r="C730" s="1">
        <v>2148.59</v>
      </c>
      <c r="D730" s="1">
        <v>2163.61</v>
      </c>
      <c r="E730" s="1">
        <v>2144.62</v>
      </c>
      <c r="F730" s="2">
        <v>5.8999999999999999E-3</v>
      </c>
      <c r="G730" s="1">
        <f>Tabella14[[#This Row],[MAX]]-Tabella14[[#This Row],[MIN]]</f>
        <v>18.990000000000236</v>
      </c>
    </row>
    <row r="731" spans="1:7" x14ac:dyDescent="0.3">
      <c r="A731" s="3">
        <v>43066</v>
      </c>
      <c r="B731" s="1">
        <v>2145.87</v>
      </c>
      <c r="C731" s="1">
        <v>2159.02</v>
      </c>
      <c r="D731" s="1">
        <v>2164.3200000000002</v>
      </c>
      <c r="E731" s="1">
        <v>2139.12</v>
      </c>
      <c r="F731" s="2">
        <v>-7.1000000000000004E-3</v>
      </c>
      <c r="G731" s="1">
        <f>Tabella14[[#This Row],[MAX]]-Tabella14[[#This Row],[MIN]]</f>
        <v>25.200000000000273</v>
      </c>
    </row>
    <row r="732" spans="1:7" x14ac:dyDescent="0.3">
      <c r="A732" s="3">
        <v>43067</v>
      </c>
      <c r="B732" s="1">
        <v>2149.4499999999998</v>
      </c>
      <c r="C732" s="1">
        <v>2144.5300000000002</v>
      </c>
      <c r="D732" s="1">
        <v>2149.4499999999998</v>
      </c>
      <c r="E732" s="1">
        <v>2126.06</v>
      </c>
      <c r="F732" s="2">
        <v>1.6999999999999999E-3</v>
      </c>
      <c r="G732" s="1">
        <f>Tabella14[[#This Row],[MAX]]-Tabella14[[#This Row],[MIN]]</f>
        <v>23.389999999999873</v>
      </c>
    </row>
    <row r="733" spans="1:7" x14ac:dyDescent="0.3">
      <c r="A733" s="3">
        <v>43068</v>
      </c>
      <c r="B733" s="1">
        <v>2124.08</v>
      </c>
      <c r="C733" s="1">
        <v>2148.9499999999998</v>
      </c>
      <c r="D733" s="1">
        <v>2150.88</v>
      </c>
      <c r="E733" s="1">
        <v>2120.2399999999998</v>
      </c>
      <c r="F733" s="2">
        <v>-1.18E-2</v>
      </c>
      <c r="G733" s="1">
        <f>Tabella14[[#This Row],[MAX]]-Tabella14[[#This Row],[MIN]]</f>
        <v>30.640000000000327</v>
      </c>
    </row>
    <row r="734" spans="1:7" x14ac:dyDescent="0.3">
      <c r="A734" s="3">
        <v>43069</v>
      </c>
      <c r="B734" s="1">
        <v>2100.62</v>
      </c>
      <c r="C734" s="1">
        <v>2121.9299999999998</v>
      </c>
      <c r="D734" s="1">
        <v>2123.1799999999998</v>
      </c>
      <c r="E734" s="1">
        <v>2092.1999999999998</v>
      </c>
      <c r="F734" s="2">
        <v>-1.0999999999999999E-2</v>
      </c>
      <c r="G734" s="1">
        <f>Tabella14[[#This Row],[MAX]]-Tabella14[[#This Row],[MIN]]</f>
        <v>30.980000000000018</v>
      </c>
    </row>
    <row r="735" spans="1:7" x14ac:dyDescent="0.3">
      <c r="A735" s="3">
        <v>43070</v>
      </c>
      <c r="B735" s="1">
        <v>2105.9899999999998</v>
      </c>
      <c r="C735" s="1">
        <v>2102.54</v>
      </c>
      <c r="D735" s="1">
        <v>2109.33</v>
      </c>
      <c r="E735" s="1">
        <v>2091.89</v>
      </c>
      <c r="F735" s="2">
        <v>2.5999999999999999E-3</v>
      </c>
      <c r="G735" s="1">
        <f>Tabella14[[#This Row],[MAX]]-Tabella14[[#This Row],[MIN]]</f>
        <v>17.440000000000055</v>
      </c>
    </row>
    <row r="736" spans="1:7" x14ac:dyDescent="0.3">
      <c r="A736" s="3">
        <v>43073</v>
      </c>
      <c r="B736" s="1">
        <v>2119.42</v>
      </c>
      <c r="C736" s="1">
        <v>2104.9</v>
      </c>
      <c r="D736" s="1">
        <v>2123.08</v>
      </c>
      <c r="E736" s="1">
        <v>2087.37</v>
      </c>
      <c r="F736" s="2">
        <v>6.4000000000000003E-3</v>
      </c>
      <c r="G736" s="1">
        <f>Tabella14[[#This Row],[MAX]]-Tabella14[[#This Row],[MIN]]</f>
        <v>35.710000000000036</v>
      </c>
    </row>
    <row r="737" spans="1:7" x14ac:dyDescent="0.3">
      <c r="A737" s="3">
        <v>43074</v>
      </c>
      <c r="B737" s="1">
        <v>2113.69</v>
      </c>
      <c r="C737" s="1">
        <v>2117.6999999999998</v>
      </c>
      <c r="D737" s="1">
        <v>2117.6999999999998</v>
      </c>
      <c r="E737" s="1">
        <v>2099.77</v>
      </c>
      <c r="F737" s="2">
        <v>-2.7000000000000001E-3</v>
      </c>
      <c r="G737" s="1">
        <f>Tabella14[[#This Row],[MAX]]-Tabella14[[#This Row],[MIN]]</f>
        <v>17.929999999999836</v>
      </c>
    </row>
    <row r="738" spans="1:7" x14ac:dyDescent="0.3">
      <c r="A738" s="3">
        <v>43075</v>
      </c>
      <c r="B738" s="1">
        <v>2124.12</v>
      </c>
      <c r="C738" s="1">
        <v>2110.8000000000002</v>
      </c>
      <c r="D738" s="1">
        <v>2126.16</v>
      </c>
      <c r="E738" s="1">
        <v>2102.9</v>
      </c>
      <c r="F738" s="2">
        <v>4.8999999999999998E-3</v>
      </c>
      <c r="G738" s="1">
        <f>Tabella14[[#This Row],[MAX]]-Tabella14[[#This Row],[MIN]]</f>
        <v>23.259999999999764</v>
      </c>
    </row>
    <row r="739" spans="1:7" x14ac:dyDescent="0.3">
      <c r="A739" s="3">
        <v>43076</v>
      </c>
      <c r="B739" s="1">
        <v>2103.15</v>
      </c>
      <c r="C739" s="1">
        <v>2120.8000000000002</v>
      </c>
      <c r="D739" s="1">
        <v>2120.83</v>
      </c>
      <c r="E739" s="1">
        <v>2100.87</v>
      </c>
      <c r="F739" s="2">
        <v>-9.9000000000000008E-3</v>
      </c>
      <c r="G739" s="1">
        <f>Tabella14[[#This Row],[MAX]]-Tabella14[[#This Row],[MIN]]</f>
        <v>19.960000000000036</v>
      </c>
    </row>
    <row r="740" spans="1:7" x14ac:dyDescent="0.3">
      <c r="A740" s="3">
        <v>43077</v>
      </c>
      <c r="B740" s="1">
        <v>2104.9899999999998</v>
      </c>
      <c r="C740" s="1">
        <v>2106.38</v>
      </c>
      <c r="D740" s="1">
        <v>2118.71</v>
      </c>
      <c r="E740" s="1">
        <v>2097.29</v>
      </c>
      <c r="F740" s="2">
        <v>8.9999999999999998E-4</v>
      </c>
      <c r="G740" s="1">
        <f>Tabella14[[#This Row],[MAX]]-Tabella14[[#This Row],[MIN]]</f>
        <v>21.420000000000073</v>
      </c>
    </row>
    <row r="741" spans="1:7" x14ac:dyDescent="0.3">
      <c r="A741" s="3">
        <v>43080</v>
      </c>
      <c r="B741" s="1">
        <v>2148.6</v>
      </c>
      <c r="C741" s="1">
        <v>2104.62</v>
      </c>
      <c r="D741" s="1">
        <v>2148.6</v>
      </c>
      <c r="E741" s="1">
        <v>2104.62</v>
      </c>
      <c r="F741" s="2">
        <v>2.07E-2</v>
      </c>
      <c r="G741" s="1">
        <f>Tabella14[[#This Row],[MAX]]-Tabella14[[#This Row],[MIN]]</f>
        <v>43.980000000000018</v>
      </c>
    </row>
    <row r="742" spans="1:7" x14ac:dyDescent="0.3">
      <c r="A742" s="3">
        <v>43081</v>
      </c>
      <c r="B742" s="1">
        <v>2160.75</v>
      </c>
      <c r="C742" s="1">
        <v>2151.96</v>
      </c>
      <c r="D742" s="1">
        <v>2160.75</v>
      </c>
      <c r="E742" s="1">
        <v>2142.06</v>
      </c>
      <c r="F742" s="2">
        <v>5.7000000000000002E-3</v>
      </c>
      <c r="G742" s="1">
        <f>Tabella14[[#This Row],[MAX]]-Tabella14[[#This Row],[MIN]]</f>
        <v>18.690000000000055</v>
      </c>
    </row>
    <row r="743" spans="1:7" x14ac:dyDescent="0.3">
      <c r="A743" s="3">
        <v>43082</v>
      </c>
      <c r="B743" s="1">
        <v>2131.94</v>
      </c>
      <c r="C743" s="1">
        <v>2152.39</v>
      </c>
      <c r="D743" s="1">
        <v>2158.25</v>
      </c>
      <c r="E743" s="1">
        <v>2127.1</v>
      </c>
      <c r="F743" s="2">
        <v>-1.3299999999999999E-2</v>
      </c>
      <c r="G743" s="1">
        <f>Tabella14[[#This Row],[MAX]]-Tabella14[[#This Row],[MIN]]</f>
        <v>31.150000000000091</v>
      </c>
    </row>
    <row r="744" spans="1:7" x14ac:dyDescent="0.3">
      <c r="A744" s="3">
        <v>43083</v>
      </c>
      <c r="B744" s="1">
        <v>2152.41</v>
      </c>
      <c r="C744" s="1">
        <v>2132.54</v>
      </c>
      <c r="D744" s="1">
        <v>2152.41</v>
      </c>
      <c r="E744" s="1">
        <v>2127.7399999999998</v>
      </c>
      <c r="F744" s="2">
        <v>9.5999999999999992E-3</v>
      </c>
      <c r="G744" s="1">
        <f>Tabella14[[#This Row],[MAX]]-Tabella14[[#This Row],[MIN]]</f>
        <v>24.670000000000073</v>
      </c>
    </row>
    <row r="745" spans="1:7" x14ac:dyDescent="0.3">
      <c r="A745" s="3">
        <v>43084</v>
      </c>
      <c r="B745" s="1">
        <v>2143.9899999999998</v>
      </c>
      <c r="C745" s="1">
        <v>2151.23</v>
      </c>
      <c r="D745" s="1">
        <v>2151.23</v>
      </c>
      <c r="E745" s="1">
        <v>2135.85</v>
      </c>
      <c r="F745" s="2">
        <v>-3.8999999999999998E-3</v>
      </c>
      <c r="G745" s="1">
        <f>Tabella14[[#This Row],[MAX]]-Tabella14[[#This Row],[MIN]]</f>
        <v>15.380000000000109</v>
      </c>
    </row>
    <row r="746" spans="1:7" x14ac:dyDescent="0.3">
      <c r="A746" s="3">
        <v>43087</v>
      </c>
      <c r="B746" s="1">
        <v>2134.58</v>
      </c>
      <c r="C746" s="1">
        <v>2144.92</v>
      </c>
      <c r="D746" s="1">
        <v>2155.92</v>
      </c>
      <c r="E746" s="1">
        <v>2122.0500000000002</v>
      </c>
      <c r="F746" s="2">
        <v>-4.4000000000000003E-3</v>
      </c>
      <c r="G746" s="1">
        <f>Tabella14[[#This Row],[MAX]]-Tabella14[[#This Row],[MIN]]</f>
        <v>33.869999999999891</v>
      </c>
    </row>
    <row r="747" spans="1:7" x14ac:dyDescent="0.3">
      <c r="A747" s="3">
        <v>43088</v>
      </c>
      <c r="B747" s="1">
        <v>2118.16</v>
      </c>
      <c r="C747" s="1">
        <v>2133.9299999999998</v>
      </c>
      <c r="D747" s="1">
        <v>2139.27</v>
      </c>
      <c r="E747" s="1">
        <v>2112.9899999999998</v>
      </c>
      <c r="F747" s="2">
        <v>-7.7000000000000002E-3</v>
      </c>
      <c r="G747" s="1">
        <f>Tabella14[[#This Row],[MAX]]-Tabella14[[#This Row],[MIN]]</f>
        <v>26.2800000000002</v>
      </c>
    </row>
    <row r="748" spans="1:7" x14ac:dyDescent="0.3">
      <c r="A748" s="3">
        <v>43089</v>
      </c>
      <c r="B748" s="1">
        <v>2102.9699999999998</v>
      </c>
      <c r="C748" s="1">
        <v>2116.9699999999998</v>
      </c>
      <c r="D748" s="1">
        <v>2120.5700000000002</v>
      </c>
      <c r="E748" s="1">
        <v>2101.9299999999998</v>
      </c>
      <c r="F748" s="2">
        <v>-7.1999999999999998E-3</v>
      </c>
      <c r="G748" s="1">
        <f>Tabella14[[#This Row],[MAX]]-Tabella14[[#This Row],[MIN]]</f>
        <v>18.640000000000327</v>
      </c>
    </row>
    <row r="749" spans="1:7" x14ac:dyDescent="0.3">
      <c r="A749" s="3">
        <v>43090</v>
      </c>
      <c r="B749" s="1">
        <v>2093.38</v>
      </c>
      <c r="C749" s="1">
        <v>2101.23</v>
      </c>
      <c r="D749" s="1">
        <v>2103.62</v>
      </c>
      <c r="E749" s="1">
        <v>2082.29</v>
      </c>
      <c r="F749" s="2">
        <v>-4.5999999999999999E-3</v>
      </c>
      <c r="G749" s="1">
        <f>Tabella14[[#This Row],[MAX]]-Tabella14[[#This Row],[MIN]]</f>
        <v>21.329999999999927</v>
      </c>
    </row>
    <row r="750" spans="1:7" x14ac:dyDescent="0.3">
      <c r="A750" s="3">
        <v>43091</v>
      </c>
      <c r="B750" s="1">
        <v>2102.94</v>
      </c>
      <c r="C750" s="1">
        <v>2095.56</v>
      </c>
      <c r="D750" s="1">
        <v>2109.44</v>
      </c>
      <c r="E750" s="1">
        <v>2089.6</v>
      </c>
      <c r="F750" s="2">
        <v>4.5999999999999999E-3</v>
      </c>
      <c r="G750" s="1">
        <f>Tabella14[[#This Row],[MAX]]-Tabella14[[#This Row],[MIN]]</f>
        <v>19.840000000000146</v>
      </c>
    </row>
    <row r="751" spans="1:7" x14ac:dyDescent="0.3">
      <c r="A751" s="3">
        <v>43094</v>
      </c>
      <c r="B751" s="1">
        <v>2105.06</v>
      </c>
      <c r="C751" s="1">
        <v>2109.38</v>
      </c>
      <c r="D751" s="1">
        <v>2115.6799999999998</v>
      </c>
      <c r="E751" s="1">
        <v>2100.7600000000002</v>
      </c>
      <c r="F751" s="2">
        <v>1E-3</v>
      </c>
      <c r="G751" s="1">
        <f>Tabella14[[#This Row],[MAX]]-Tabella14[[#This Row],[MIN]]</f>
        <v>14.919999999999618</v>
      </c>
    </row>
    <row r="752" spans="1:7" x14ac:dyDescent="0.3">
      <c r="A752" s="3">
        <v>43095</v>
      </c>
      <c r="B752" s="1">
        <v>2097.0300000000002</v>
      </c>
      <c r="C752" s="1">
        <v>2105.5100000000002</v>
      </c>
      <c r="D752" s="1">
        <v>2107.48</v>
      </c>
      <c r="E752" s="1">
        <v>2086.61</v>
      </c>
      <c r="F752" s="2">
        <v>-3.8E-3</v>
      </c>
      <c r="G752" s="1">
        <f>Tabella14[[#This Row],[MAX]]-Tabella14[[#This Row],[MIN]]</f>
        <v>20.869999999999891</v>
      </c>
    </row>
    <row r="753" spans="1:7" x14ac:dyDescent="0.3">
      <c r="A753" s="3">
        <v>43096</v>
      </c>
      <c r="B753" s="1">
        <v>2106.17</v>
      </c>
      <c r="C753" s="1">
        <v>2099.09</v>
      </c>
      <c r="D753" s="1">
        <v>2108.7399999999998</v>
      </c>
      <c r="E753" s="1">
        <v>2091.94</v>
      </c>
      <c r="F753" s="2">
        <v>4.4000000000000003E-3</v>
      </c>
      <c r="G753" s="1">
        <f>Tabella14[[#This Row],[MAX]]-Tabella14[[#This Row],[MIN]]</f>
        <v>16.799999999999727</v>
      </c>
    </row>
    <row r="754" spans="1:7" x14ac:dyDescent="0.3">
      <c r="A754" s="3">
        <v>43097</v>
      </c>
      <c r="B754" s="1">
        <v>2102.89</v>
      </c>
      <c r="C754" s="1">
        <v>2105.98</v>
      </c>
      <c r="D754" s="1">
        <v>2106.25</v>
      </c>
      <c r="E754" s="1">
        <v>2088.67</v>
      </c>
      <c r="F754" s="2">
        <v>-1.6000000000000001E-3</v>
      </c>
      <c r="G754" s="1">
        <f>Tabella14[[#This Row],[MAX]]-Tabella14[[#This Row],[MIN]]</f>
        <v>17.579999999999927</v>
      </c>
    </row>
    <row r="755" spans="1:7" x14ac:dyDescent="0.3">
      <c r="A755" s="3">
        <v>43098</v>
      </c>
      <c r="B755" s="1">
        <v>2109.7399999999998</v>
      </c>
      <c r="C755" s="1">
        <v>2102.81</v>
      </c>
      <c r="D755" s="1">
        <v>2110.9</v>
      </c>
      <c r="E755" s="1">
        <v>2091.9299999999998</v>
      </c>
      <c r="F755" s="2">
        <v>3.3E-3</v>
      </c>
      <c r="G755" s="1">
        <f>Tabella14[[#This Row],[MAX]]-Tabella14[[#This Row],[MIN]]</f>
        <v>18.970000000000255</v>
      </c>
    </row>
    <row r="756" spans="1:7" x14ac:dyDescent="0.3">
      <c r="A756" s="3">
        <v>43103</v>
      </c>
      <c r="B756" s="1">
        <v>2152.9699999999998</v>
      </c>
      <c r="C756" s="1">
        <v>2111.2399999999998</v>
      </c>
      <c r="D756" s="1">
        <v>2152.9699999999998</v>
      </c>
      <c r="E756" s="1">
        <v>2111.2399999999998</v>
      </c>
      <c r="F756" s="2">
        <v>2.0500000000000001E-2</v>
      </c>
      <c r="G756" s="1">
        <f>Tabella14[[#This Row],[MAX]]-Tabella14[[#This Row],[MIN]]</f>
        <v>41.730000000000018</v>
      </c>
    </row>
    <row r="757" spans="1:7" x14ac:dyDescent="0.3">
      <c r="A757" s="3">
        <v>43104</v>
      </c>
      <c r="B757" s="1">
        <v>2197.6</v>
      </c>
      <c r="C757" s="1">
        <v>2153.87</v>
      </c>
      <c r="D757" s="1">
        <v>2197.6</v>
      </c>
      <c r="E757" s="1">
        <v>2153.87</v>
      </c>
      <c r="F757" s="2">
        <v>2.07E-2</v>
      </c>
      <c r="G757" s="1">
        <f>Tabella14[[#This Row],[MAX]]-Tabella14[[#This Row],[MIN]]</f>
        <v>43.730000000000018</v>
      </c>
    </row>
    <row r="758" spans="1:7" x14ac:dyDescent="0.3">
      <c r="A758" s="3">
        <v>43105</v>
      </c>
      <c r="B758" s="1">
        <v>2207.41</v>
      </c>
      <c r="C758" s="1">
        <v>2196.69</v>
      </c>
      <c r="D758" s="1">
        <v>2207.41</v>
      </c>
      <c r="E758" s="1">
        <v>2188.35</v>
      </c>
      <c r="F758" s="2">
        <v>4.4999999999999997E-3</v>
      </c>
      <c r="G758" s="1">
        <f>Tabella14[[#This Row],[MAX]]-Tabella14[[#This Row],[MIN]]</f>
        <v>19.059999999999945</v>
      </c>
    </row>
    <row r="759" spans="1:7" x14ac:dyDescent="0.3">
      <c r="A759" s="3">
        <v>43109</v>
      </c>
      <c r="B759" s="1">
        <v>2225.39</v>
      </c>
      <c r="C759" s="1">
        <v>2211.4</v>
      </c>
      <c r="D759" s="1">
        <v>2242.87</v>
      </c>
      <c r="E759" s="1">
        <v>2211.4</v>
      </c>
      <c r="F759" s="2">
        <v>8.0999999999999996E-3</v>
      </c>
      <c r="G759" s="1">
        <f>Tabella14[[#This Row],[MAX]]-Tabella14[[#This Row],[MIN]]</f>
        <v>31.4699999999998</v>
      </c>
    </row>
    <row r="760" spans="1:7" x14ac:dyDescent="0.3">
      <c r="A760" s="3">
        <v>43110</v>
      </c>
      <c r="B760" s="1">
        <v>2232.27</v>
      </c>
      <c r="C760" s="1">
        <v>2227.33</v>
      </c>
      <c r="D760" s="1">
        <v>2233.63</v>
      </c>
      <c r="E760" s="1">
        <v>2213.77</v>
      </c>
      <c r="F760" s="2">
        <v>3.0999999999999999E-3</v>
      </c>
      <c r="G760" s="1">
        <f>Tabella14[[#This Row],[MAX]]-Tabella14[[#This Row],[MIN]]</f>
        <v>19.860000000000127</v>
      </c>
    </row>
    <row r="761" spans="1:7" x14ac:dyDescent="0.3">
      <c r="A761" s="3">
        <v>43111</v>
      </c>
      <c r="B761" s="1">
        <v>2246.4499999999998</v>
      </c>
      <c r="C761" s="1">
        <v>2232.19</v>
      </c>
      <c r="D761" s="1">
        <v>2246.8200000000002</v>
      </c>
      <c r="E761" s="1">
        <v>2221.61</v>
      </c>
      <c r="F761" s="2">
        <v>6.4000000000000003E-3</v>
      </c>
      <c r="G761" s="1">
        <f>Tabella14[[#This Row],[MAX]]-Tabella14[[#This Row],[MIN]]</f>
        <v>25.210000000000036</v>
      </c>
    </row>
    <row r="762" spans="1:7" x14ac:dyDescent="0.3">
      <c r="A762" s="3">
        <v>43112</v>
      </c>
      <c r="B762" s="1">
        <v>2262.38</v>
      </c>
      <c r="C762" s="1">
        <v>2245.6999999999998</v>
      </c>
      <c r="D762" s="1">
        <v>2262.38</v>
      </c>
      <c r="E762" s="1">
        <v>2234.42</v>
      </c>
      <c r="F762" s="2">
        <v>7.1000000000000004E-3</v>
      </c>
      <c r="G762" s="1">
        <f>Tabella14[[#This Row],[MAX]]-Tabella14[[#This Row],[MIN]]</f>
        <v>27.960000000000036</v>
      </c>
    </row>
    <row r="763" spans="1:7" x14ac:dyDescent="0.3">
      <c r="A763" s="3">
        <v>43115</v>
      </c>
      <c r="B763" s="1">
        <v>2261.5300000000002</v>
      </c>
      <c r="C763" s="1">
        <v>2268.0100000000002</v>
      </c>
      <c r="D763" s="1">
        <v>2280.17</v>
      </c>
      <c r="E763" s="1">
        <v>2259.66</v>
      </c>
      <c r="F763" s="2">
        <v>-4.0000000000000002E-4</v>
      </c>
      <c r="G763" s="1">
        <f>Tabella14[[#This Row],[MAX]]-Tabella14[[#This Row],[MIN]]</f>
        <v>20.510000000000218</v>
      </c>
    </row>
    <row r="764" spans="1:7" x14ac:dyDescent="0.3">
      <c r="A764" s="3">
        <v>43116</v>
      </c>
      <c r="B764" s="1">
        <v>2257.89</v>
      </c>
      <c r="C764" s="1">
        <v>2262.09</v>
      </c>
      <c r="D764" s="1">
        <v>2265.64</v>
      </c>
      <c r="E764" s="1">
        <v>2232.92</v>
      </c>
      <c r="F764" s="2">
        <v>-1.6000000000000001E-3</v>
      </c>
      <c r="G764" s="1">
        <f>Tabella14[[#This Row],[MAX]]-Tabella14[[#This Row],[MIN]]</f>
        <v>32.7199999999998</v>
      </c>
    </row>
    <row r="765" spans="1:7" x14ac:dyDescent="0.3">
      <c r="A765" s="3">
        <v>43117</v>
      </c>
      <c r="B765" s="1">
        <v>2277.89</v>
      </c>
      <c r="C765" s="1">
        <v>2250.71</v>
      </c>
      <c r="D765" s="1">
        <v>2277.89</v>
      </c>
      <c r="E765" s="1">
        <v>2231.6999999999998</v>
      </c>
      <c r="F765" s="2">
        <v>8.8999999999999999E-3</v>
      </c>
      <c r="G765" s="1">
        <f>Tabella14[[#This Row],[MAX]]-Tabella14[[#This Row],[MIN]]</f>
        <v>46.190000000000055</v>
      </c>
    </row>
    <row r="766" spans="1:7" x14ac:dyDescent="0.3">
      <c r="A766" s="3">
        <v>43118</v>
      </c>
      <c r="B766" s="1">
        <v>2297.4699999999998</v>
      </c>
      <c r="C766" s="1">
        <v>2279.34</v>
      </c>
      <c r="D766" s="1">
        <v>2299.64</v>
      </c>
      <c r="E766" s="1">
        <v>2279.34</v>
      </c>
      <c r="F766" s="2">
        <v>8.6E-3</v>
      </c>
      <c r="G766" s="1">
        <f>Tabella14[[#This Row],[MAX]]-Tabella14[[#This Row],[MIN]]</f>
        <v>20.299999999999727</v>
      </c>
    </row>
    <row r="767" spans="1:7" x14ac:dyDescent="0.3">
      <c r="A767" s="3">
        <v>43119</v>
      </c>
      <c r="B767" s="1">
        <v>2286.33</v>
      </c>
      <c r="C767" s="1">
        <v>2298.0700000000002</v>
      </c>
      <c r="D767" s="1">
        <v>2306.79</v>
      </c>
      <c r="E767" s="1">
        <v>2273.2399999999998</v>
      </c>
      <c r="F767" s="2">
        <v>-4.7999999999999996E-3</v>
      </c>
      <c r="G767" s="1">
        <f>Tabella14[[#This Row],[MAX]]-Tabella14[[#This Row],[MIN]]</f>
        <v>33.550000000000182</v>
      </c>
    </row>
    <row r="768" spans="1:7" x14ac:dyDescent="0.3">
      <c r="A768" s="3">
        <v>43122</v>
      </c>
      <c r="B768" s="1">
        <v>2308.61</v>
      </c>
      <c r="C768" s="1">
        <v>2286.04</v>
      </c>
      <c r="D768" s="1">
        <v>2308.61</v>
      </c>
      <c r="E768" s="1">
        <v>2285.3200000000002</v>
      </c>
      <c r="F768" s="2">
        <v>9.7000000000000003E-3</v>
      </c>
      <c r="G768" s="1">
        <f>Tabella14[[#This Row],[MAX]]-Tabella14[[#This Row],[MIN]]</f>
        <v>23.289999999999964</v>
      </c>
    </row>
    <row r="769" spans="1:7" x14ac:dyDescent="0.3">
      <c r="A769" s="3">
        <v>43123</v>
      </c>
      <c r="B769" s="1">
        <v>2298.9499999999998</v>
      </c>
      <c r="C769" s="1">
        <v>2311.9899999999998</v>
      </c>
      <c r="D769" s="1">
        <v>2315.77</v>
      </c>
      <c r="E769" s="1">
        <v>2281.52</v>
      </c>
      <c r="F769" s="2">
        <v>-4.1999999999999997E-3</v>
      </c>
      <c r="G769" s="1">
        <f>Tabella14[[#This Row],[MAX]]-Tabella14[[#This Row],[MIN]]</f>
        <v>34.25</v>
      </c>
    </row>
    <row r="770" spans="1:7" x14ac:dyDescent="0.3">
      <c r="A770" s="3">
        <v>43124</v>
      </c>
      <c r="B770" s="1">
        <v>2306.9899999999998</v>
      </c>
      <c r="C770" s="1">
        <v>2297.69</v>
      </c>
      <c r="D770" s="1">
        <v>2306.9899999999998</v>
      </c>
      <c r="E770" s="1">
        <v>2283.1999999999998</v>
      </c>
      <c r="F770" s="2">
        <v>3.5000000000000001E-3</v>
      </c>
      <c r="G770" s="1">
        <f>Tabella14[[#This Row],[MAX]]-Tabella14[[#This Row],[MIN]]</f>
        <v>23.789999999999964</v>
      </c>
    </row>
    <row r="771" spans="1:7" x14ac:dyDescent="0.3">
      <c r="A771" s="3">
        <v>43125</v>
      </c>
      <c r="B771" s="1">
        <v>2320.0300000000002</v>
      </c>
      <c r="C771" s="1">
        <v>2311.56</v>
      </c>
      <c r="D771" s="1">
        <v>2328.48</v>
      </c>
      <c r="E771" s="1">
        <v>2307.62</v>
      </c>
      <c r="F771" s="2">
        <v>5.7000000000000002E-3</v>
      </c>
      <c r="G771" s="1">
        <f>Tabella14[[#This Row],[MAX]]-Tabella14[[#This Row],[MIN]]</f>
        <v>20.860000000000127</v>
      </c>
    </row>
    <row r="772" spans="1:7" x14ac:dyDescent="0.3">
      <c r="A772" s="3">
        <v>43126</v>
      </c>
      <c r="B772" s="1">
        <v>2295.2600000000002</v>
      </c>
      <c r="C772" s="1">
        <v>2317.15</v>
      </c>
      <c r="D772" s="1">
        <v>2317.15</v>
      </c>
      <c r="E772" s="1">
        <v>2281.71</v>
      </c>
      <c r="F772" s="2">
        <v>-1.0699999999999999E-2</v>
      </c>
      <c r="G772" s="1">
        <f>Tabella14[[#This Row],[MAX]]-Tabella14[[#This Row],[MIN]]</f>
        <v>35.440000000000055</v>
      </c>
    </row>
    <row r="773" spans="1:7" x14ac:dyDescent="0.3">
      <c r="A773" s="3">
        <v>43129</v>
      </c>
      <c r="B773" s="1">
        <v>2284.27</v>
      </c>
      <c r="C773" s="1">
        <v>2295.34</v>
      </c>
      <c r="D773" s="1">
        <v>2303.4899999999998</v>
      </c>
      <c r="E773" s="1">
        <v>2280.92</v>
      </c>
      <c r="F773" s="2">
        <v>-4.7999999999999996E-3</v>
      </c>
      <c r="G773" s="1">
        <f>Tabella14[[#This Row],[MAX]]-Tabella14[[#This Row],[MIN]]</f>
        <v>22.569999999999709</v>
      </c>
    </row>
    <row r="774" spans="1:7" x14ac:dyDescent="0.3">
      <c r="A774" s="3">
        <v>43130</v>
      </c>
      <c r="B774" s="1">
        <v>2280.36</v>
      </c>
      <c r="C774" s="1">
        <v>2276.37</v>
      </c>
      <c r="D774" s="1">
        <v>2301.98</v>
      </c>
      <c r="E774" s="1">
        <v>2264.16</v>
      </c>
      <c r="F774" s="2">
        <v>-1.6999999999999999E-3</v>
      </c>
      <c r="G774" s="1">
        <f>Tabella14[[#This Row],[MAX]]-Tabella14[[#This Row],[MIN]]</f>
        <v>37.820000000000164</v>
      </c>
    </row>
    <row r="775" spans="1:7" x14ac:dyDescent="0.3">
      <c r="A775" s="3">
        <v>43131</v>
      </c>
      <c r="B775" s="1">
        <v>2289.9899999999998</v>
      </c>
      <c r="C775" s="1">
        <v>2278.83</v>
      </c>
      <c r="D775" s="1">
        <v>2295.88</v>
      </c>
      <c r="E775" s="1">
        <v>2266.9499999999998</v>
      </c>
      <c r="F775" s="2">
        <v>4.1999999999999997E-3</v>
      </c>
      <c r="G775" s="1">
        <f>Tabella14[[#This Row],[MAX]]-Tabella14[[#This Row],[MIN]]</f>
        <v>28.930000000000291</v>
      </c>
    </row>
    <row r="776" spans="1:7" x14ac:dyDescent="0.3">
      <c r="A776" s="3">
        <v>43132</v>
      </c>
      <c r="B776" s="1">
        <v>2302.5700000000002</v>
      </c>
      <c r="C776" s="1">
        <v>2292.2199999999998</v>
      </c>
      <c r="D776" s="1">
        <v>2313.21</v>
      </c>
      <c r="E776" s="1">
        <v>2288.31</v>
      </c>
      <c r="F776" s="2">
        <v>5.4999999999999997E-3</v>
      </c>
      <c r="G776" s="1">
        <f>Tabella14[[#This Row],[MAX]]-Tabella14[[#This Row],[MIN]]</f>
        <v>24.900000000000091</v>
      </c>
    </row>
    <row r="777" spans="1:7" x14ac:dyDescent="0.3">
      <c r="A777" s="3">
        <v>43133</v>
      </c>
      <c r="B777" s="1">
        <v>2281.84</v>
      </c>
      <c r="C777" s="1">
        <v>2303.06</v>
      </c>
      <c r="D777" s="1">
        <v>2309.6</v>
      </c>
      <c r="E777" s="1">
        <v>2272.84</v>
      </c>
      <c r="F777" s="2">
        <v>-8.9999999999999993E-3</v>
      </c>
      <c r="G777" s="1">
        <f>Tabella14[[#This Row],[MAX]]-Tabella14[[#This Row],[MIN]]</f>
        <v>36.759999999999764</v>
      </c>
    </row>
    <row r="778" spans="1:7" x14ac:dyDescent="0.3">
      <c r="A778" s="3">
        <v>43136</v>
      </c>
      <c r="B778" s="1">
        <v>2276.85</v>
      </c>
      <c r="C778" s="1">
        <v>2272.67</v>
      </c>
      <c r="D778" s="1">
        <v>2281.9699999999998</v>
      </c>
      <c r="E778" s="1">
        <v>2255.4299999999998</v>
      </c>
      <c r="F778" s="2">
        <v>-2.2000000000000001E-3</v>
      </c>
      <c r="G778" s="1">
        <f>Tabella14[[#This Row],[MAX]]-Tabella14[[#This Row],[MIN]]</f>
        <v>26.539999999999964</v>
      </c>
    </row>
    <row r="779" spans="1:7" x14ac:dyDescent="0.3">
      <c r="A779" s="3">
        <v>43137</v>
      </c>
      <c r="B779" s="1">
        <v>2238.2399999999998</v>
      </c>
      <c r="C779" s="1">
        <v>2233.31</v>
      </c>
      <c r="D779" s="1">
        <v>2258.79</v>
      </c>
      <c r="E779" s="1">
        <v>2222.85</v>
      </c>
      <c r="F779" s="2">
        <v>-1.7000000000000001E-2</v>
      </c>
      <c r="G779" s="1">
        <f>Tabella14[[#This Row],[MAX]]-Tabella14[[#This Row],[MIN]]</f>
        <v>35.940000000000055</v>
      </c>
    </row>
    <row r="780" spans="1:7" x14ac:dyDescent="0.3">
      <c r="A780" s="3">
        <v>43138</v>
      </c>
      <c r="B780" s="1">
        <v>2254.64</v>
      </c>
      <c r="C780" s="1">
        <v>2247.9899999999998</v>
      </c>
      <c r="D780" s="1">
        <v>2267.35</v>
      </c>
      <c r="E780" s="1">
        <v>2247.9899999999998</v>
      </c>
      <c r="F780" s="2">
        <v>7.3000000000000001E-3</v>
      </c>
      <c r="G780" s="1">
        <f>Tabella14[[#This Row],[MAX]]-Tabella14[[#This Row],[MIN]]</f>
        <v>19.360000000000127</v>
      </c>
    </row>
    <row r="781" spans="1:7" x14ac:dyDescent="0.3">
      <c r="A781" s="3">
        <v>43139</v>
      </c>
      <c r="B781" s="1">
        <v>2227.2399999999998</v>
      </c>
      <c r="C781" s="1">
        <v>2248.98</v>
      </c>
      <c r="D781" s="1">
        <v>2259.4</v>
      </c>
      <c r="E781" s="1">
        <v>2227.2399999999998</v>
      </c>
      <c r="F781" s="2">
        <v>-1.2200000000000001E-2</v>
      </c>
      <c r="G781" s="1">
        <f>Tabella14[[#This Row],[MAX]]-Tabella14[[#This Row],[MIN]]</f>
        <v>32.160000000000309</v>
      </c>
    </row>
    <row r="782" spans="1:7" x14ac:dyDescent="0.3">
      <c r="A782" s="3">
        <v>43140</v>
      </c>
      <c r="B782" s="1">
        <v>2197.12</v>
      </c>
      <c r="C782" s="1">
        <v>2209.67</v>
      </c>
      <c r="D782" s="1">
        <v>2217.89</v>
      </c>
      <c r="E782" s="1">
        <v>2181.96</v>
      </c>
      <c r="F782" s="2">
        <v>-1.35E-2</v>
      </c>
      <c r="G782" s="1">
        <f>Tabella14[[#This Row],[MAX]]-Tabella14[[#This Row],[MIN]]</f>
        <v>35.929999999999836</v>
      </c>
    </row>
    <row r="783" spans="1:7" x14ac:dyDescent="0.3">
      <c r="A783" s="3">
        <v>43143</v>
      </c>
      <c r="B783" s="1">
        <v>2220.12</v>
      </c>
      <c r="C783" s="1">
        <v>2208.98</v>
      </c>
      <c r="D783" s="1">
        <v>2229.81</v>
      </c>
      <c r="E783" s="1">
        <v>2206.2800000000002</v>
      </c>
      <c r="F783" s="2">
        <v>1.0500000000000001E-2</v>
      </c>
      <c r="G783" s="1">
        <f>Tabella14[[#This Row],[MAX]]-Tabella14[[#This Row],[MIN]]</f>
        <v>23.529999999999745</v>
      </c>
    </row>
    <row r="784" spans="1:7" x14ac:dyDescent="0.3">
      <c r="A784" s="3">
        <v>43144</v>
      </c>
      <c r="B784" s="1">
        <v>2250.63</v>
      </c>
      <c r="C784" s="1">
        <v>2225.71</v>
      </c>
      <c r="D784" s="1">
        <v>2250.63</v>
      </c>
      <c r="E784" s="1">
        <v>2220.69</v>
      </c>
      <c r="F784" s="2">
        <v>1.37E-2</v>
      </c>
      <c r="G784" s="1">
        <f>Tabella14[[#This Row],[MAX]]-Tabella14[[#This Row],[MIN]]</f>
        <v>29.940000000000055</v>
      </c>
    </row>
    <row r="785" spans="1:7" x14ac:dyDescent="0.3">
      <c r="A785" s="3">
        <v>43145</v>
      </c>
      <c r="B785" s="1">
        <v>2257.9499999999998</v>
      </c>
      <c r="C785" s="1">
        <v>2252.9499999999998</v>
      </c>
      <c r="D785" s="1">
        <v>2259.06</v>
      </c>
      <c r="E785" s="1">
        <v>2232.96</v>
      </c>
      <c r="F785" s="2">
        <v>3.3E-3</v>
      </c>
      <c r="G785" s="1">
        <f>Tabella14[[#This Row],[MAX]]-Tabella14[[#This Row],[MIN]]</f>
        <v>26.099999999999909</v>
      </c>
    </row>
    <row r="786" spans="1:7" x14ac:dyDescent="0.3">
      <c r="A786" s="3">
        <v>43146</v>
      </c>
      <c r="B786" s="1">
        <v>2265.4499999999998</v>
      </c>
      <c r="C786" s="1">
        <v>2267.8200000000002</v>
      </c>
      <c r="D786" s="1">
        <v>2280.27</v>
      </c>
      <c r="E786" s="1">
        <v>2265.4499999999998</v>
      </c>
      <c r="F786" s="2">
        <v>3.3E-3</v>
      </c>
      <c r="G786" s="1">
        <f>Tabella14[[#This Row],[MAX]]-Tabella14[[#This Row],[MIN]]</f>
        <v>14.820000000000164</v>
      </c>
    </row>
    <row r="787" spans="1:7" x14ac:dyDescent="0.3">
      <c r="A787" s="3">
        <v>43147</v>
      </c>
      <c r="B787" s="1">
        <v>2255.27</v>
      </c>
      <c r="C787" s="1">
        <v>2266.42</v>
      </c>
      <c r="D787" s="1">
        <v>2283.65</v>
      </c>
      <c r="E787" s="1">
        <v>2248.3000000000002</v>
      </c>
      <c r="F787" s="2">
        <v>-4.4999999999999997E-3</v>
      </c>
      <c r="G787" s="1">
        <f>Tabella14[[#This Row],[MAX]]-Tabella14[[#This Row],[MIN]]</f>
        <v>35.349999999999909</v>
      </c>
    </row>
    <row r="788" spans="1:7" x14ac:dyDescent="0.3">
      <c r="A788" s="3">
        <v>43150</v>
      </c>
      <c r="B788" s="1">
        <v>2254.92</v>
      </c>
      <c r="C788" s="1">
        <v>2255.37</v>
      </c>
      <c r="D788" s="1">
        <v>2266.89</v>
      </c>
      <c r="E788" s="1">
        <v>2251.1799999999998</v>
      </c>
      <c r="F788" s="2">
        <v>-2.0000000000000001E-4</v>
      </c>
      <c r="G788" s="1">
        <f>Tabella14[[#This Row],[MAX]]-Tabella14[[#This Row],[MIN]]</f>
        <v>15.710000000000036</v>
      </c>
    </row>
    <row r="789" spans="1:7" x14ac:dyDescent="0.3">
      <c r="A789" s="3">
        <v>43151</v>
      </c>
      <c r="B789" s="1">
        <v>2270.12</v>
      </c>
      <c r="C789" s="1">
        <v>2256.0100000000002</v>
      </c>
      <c r="D789" s="1">
        <v>2271.37</v>
      </c>
      <c r="E789" s="1">
        <v>2254.92</v>
      </c>
      <c r="F789" s="2">
        <v>6.7000000000000002E-3</v>
      </c>
      <c r="G789" s="1">
        <f>Tabella14[[#This Row],[MAX]]-Tabella14[[#This Row],[MIN]]</f>
        <v>16.449999999999818</v>
      </c>
    </row>
    <row r="790" spans="1:7" x14ac:dyDescent="0.3">
      <c r="A790" s="3">
        <v>43152</v>
      </c>
      <c r="B790" s="1">
        <v>2320.3200000000002</v>
      </c>
      <c r="C790" s="1">
        <v>2268.27</v>
      </c>
      <c r="D790" s="1">
        <v>2320.3200000000002</v>
      </c>
      <c r="E790" s="1">
        <v>2265.85</v>
      </c>
      <c r="F790" s="2">
        <v>2.2100000000000002E-2</v>
      </c>
      <c r="G790" s="1">
        <f>Tabella14[[#This Row],[MAX]]-Tabella14[[#This Row],[MIN]]</f>
        <v>54.470000000000255</v>
      </c>
    </row>
    <row r="791" spans="1:7" x14ac:dyDescent="0.3">
      <c r="A791" s="3">
        <v>43153</v>
      </c>
      <c r="B791" s="1">
        <v>2336.8200000000002</v>
      </c>
      <c r="C791" s="1">
        <v>2316.09</v>
      </c>
      <c r="D791" s="1">
        <v>2336.8200000000002</v>
      </c>
      <c r="E791" s="1">
        <v>2307.2800000000002</v>
      </c>
      <c r="F791" s="2">
        <v>7.1000000000000004E-3</v>
      </c>
      <c r="G791" s="1">
        <f>Tabella14[[#This Row],[MAX]]-Tabella14[[#This Row],[MIN]]</f>
        <v>29.539999999999964</v>
      </c>
    </row>
    <row r="792" spans="1:7" x14ac:dyDescent="0.3">
      <c r="A792" s="3">
        <v>43157</v>
      </c>
      <c r="B792" s="1">
        <v>2353.16</v>
      </c>
      <c r="C792" s="1">
        <v>2353.89</v>
      </c>
      <c r="D792" s="1">
        <v>2376.96</v>
      </c>
      <c r="E792" s="1">
        <v>2346.73</v>
      </c>
      <c r="F792" s="2">
        <v>7.0000000000000001E-3</v>
      </c>
      <c r="G792" s="1">
        <f>Tabella14[[#This Row],[MAX]]-Tabella14[[#This Row],[MIN]]</f>
        <v>30.230000000000018</v>
      </c>
    </row>
    <row r="793" spans="1:7" x14ac:dyDescent="0.3">
      <c r="A793" s="3">
        <v>43158</v>
      </c>
      <c r="B793" s="1">
        <v>2341.89</v>
      </c>
      <c r="C793" s="1">
        <v>2356.75</v>
      </c>
      <c r="D793" s="1">
        <v>2357.1</v>
      </c>
      <c r="E793" s="1">
        <v>2333.38</v>
      </c>
      <c r="F793" s="2">
        <v>-4.7999999999999996E-3</v>
      </c>
      <c r="G793" s="1">
        <f>Tabella14[[#This Row],[MAX]]-Tabella14[[#This Row],[MIN]]</f>
        <v>23.7199999999998</v>
      </c>
    </row>
    <row r="794" spans="1:7" x14ac:dyDescent="0.3">
      <c r="A794" s="3">
        <v>43159</v>
      </c>
      <c r="B794" s="1">
        <v>2296.8000000000002</v>
      </c>
      <c r="C794" s="1">
        <v>2338.2600000000002</v>
      </c>
      <c r="D794" s="1">
        <v>2338.2600000000002</v>
      </c>
      <c r="E794" s="1">
        <v>2296.8000000000002</v>
      </c>
      <c r="F794" s="2">
        <v>-1.9300000000000001E-2</v>
      </c>
      <c r="G794" s="1">
        <f>Tabella14[[#This Row],[MAX]]-Tabella14[[#This Row],[MIN]]</f>
        <v>41.460000000000036</v>
      </c>
    </row>
    <row r="795" spans="1:7" x14ac:dyDescent="0.3">
      <c r="A795" s="3">
        <v>43160</v>
      </c>
      <c r="B795" s="1">
        <v>2297.9</v>
      </c>
      <c r="C795" s="1">
        <v>2286.41</v>
      </c>
      <c r="D795" s="1">
        <v>2306.5100000000002</v>
      </c>
      <c r="E795" s="1">
        <v>2281.2199999999998</v>
      </c>
      <c r="F795" s="2">
        <v>5.0000000000000001E-4</v>
      </c>
      <c r="G795" s="1">
        <f>Tabella14[[#This Row],[MAX]]-Tabella14[[#This Row],[MIN]]</f>
        <v>25.290000000000418</v>
      </c>
    </row>
    <row r="796" spans="1:7" x14ac:dyDescent="0.3">
      <c r="A796" s="3">
        <v>43161</v>
      </c>
      <c r="B796" s="1">
        <v>2288.84</v>
      </c>
      <c r="C796" s="1">
        <v>2295.15</v>
      </c>
      <c r="D796" s="1">
        <v>2301.77</v>
      </c>
      <c r="E796" s="1">
        <v>2263.77</v>
      </c>
      <c r="F796" s="2">
        <v>-3.8999999999999998E-3</v>
      </c>
      <c r="G796" s="1">
        <f>Tabella14[[#This Row],[MAX]]-Tabella14[[#This Row],[MIN]]</f>
        <v>38</v>
      </c>
    </row>
    <row r="797" spans="1:7" x14ac:dyDescent="0.3">
      <c r="A797" s="3">
        <v>43164</v>
      </c>
      <c r="B797" s="1">
        <v>2309.5300000000002</v>
      </c>
      <c r="C797" s="1">
        <v>2291.9</v>
      </c>
      <c r="D797" s="1">
        <v>2317.0100000000002</v>
      </c>
      <c r="E797" s="1">
        <v>2291.9</v>
      </c>
      <c r="F797" s="2">
        <v>8.9999999999999993E-3</v>
      </c>
      <c r="G797" s="1">
        <f>Tabella14[[#This Row],[MAX]]-Tabella14[[#This Row],[MIN]]</f>
        <v>25.110000000000127</v>
      </c>
    </row>
    <row r="798" spans="1:7" x14ac:dyDescent="0.3">
      <c r="A798" s="3">
        <v>43165</v>
      </c>
      <c r="B798" s="1">
        <v>2303.3200000000002</v>
      </c>
      <c r="C798" s="1">
        <v>2312.6</v>
      </c>
      <c r="D798" s="1">
        <v>2325.16</v>
      </c>
      <c r="E798" s="1">
        <v>2302.11</v>
      </c>
      <c r="F798" s="2">
        <v>-2.7000000000000001E-3</v>
      </c>
      <c r="G798" s="1">
        <f>Tabella14[[#This Row],[MAX]]-Tabella14[[#This Row],[MIN]]</f>
        <v>23.049999999999727</v>
      </c>
    </row>
    <row r="799" spans="1:7" x14ac:dyDescent="0.3">
      <c r="A799" s="3">
        <v>43166</v>
      </c>
      <c r="B799" s="1">
        <v>2291.23</v>
      </c>
      <c r="C799" s="1">
        <v>2299.38</v>
      </c>
      <c r="D799" s="1">
        <v>2299.38</v>
      </c>
      <c r="E799" s="1">
        <v>2269.9</v>
      </c>
      <c r="F799" s="2">
        <v>-5.1999999999999998E-3</v>
      </c>
      <c r="G799" s="1">
        <f>Tabella14[[#This Row],[MAX]]-Tabella14[[#This Row],[MIN]]</f>
        <v>29.480000000000018</v>
      </c>
    </row>
    <row r="800" spans="1:7" x14ac:dyDescent="0.3">
      <c r="A800" s="3">
        <v>43168</v>
      </c>
      <c r="B800" s="1">
        <v>2311.69</v>
      </c>
      <c r="C800" s="1">
        <v>2290.77</v>
      </c>
      <c r="D800" s="1">
        <v>2311.69</v>
      </c>
      <c r="E800" s="1">
        <v>2286.23</v>
      </c>
      <c r="F800" s="2">
        <v>8.8999999999999999E-3</v>
      </c>
      <c r="G800" s="1">
        <f>Tabella14[[#This Row],[MAX]]-Tabella14[[#This Row],[MIN]]</f>
        <v>25.460000000000036</v>
      </c>
    </row>
    <row r="801" spans="1:7" x14ac:dyDescent="0.3">
      <c r="A801" s="3">
        <v>43171</v>
      </c>
      <c r="B801" s="1">
        <v>2318.0100000000002</v>
      </c>
      <c r="C801" s="1">
        <v>2317.19</v>
      </c>
      <c r="D801" s="1">
        <v>2326.41</v>
      </c>
      <c r="E801" s="1">
        <v>2309.6</v>
      </c>
      <c r="F801" s="2">
        <v>2.7000000000000001E-3</v>
      </c>
      <c r="G801" s="1">
        <f>Tabella14[[#This Row],[MAX]]-Tabella14[[#This Row],[MIN]]</f>
        <v>16.809999999999945</v>
      </c>
    </row>
    <row r="802" spans="1:7" x14ac:dyDescent="0.3">
      <c r="A802" s="3">
        <v>43172</v>
      </c>
      <c r="B802" s="1">
        <v>2319.38</v>
      </c>
      <c r="C802" s="1">
        <v>2315.2399999999998</v>
      </c>
      <c r="D802" s="1">
        <v>2326.06</v>
      </c>
      <c r="E802" s="1">
        <v>2305.25</v>
      </c>
      <c r="F802" s="2">
        <v>5.9999999999999995E-4</v>
      </c>
      <c r="G802" s="1">
        <f>Tabella14[[#This Row],[MAX]]-Tabella14[[#This Row],[MIN]]</f>
        <v>20.809999999999945</v>
      </c>
    </row>
    <row r="803" spans="1:7" x14ac:dyDescent="0.3">
      <c r="A803" s="3">
        <v>43173</v>
      </c>
      <c r="B803" s="1">
        <v>2275.2399999999998</v>
      </c>
      <c r="C803" s="1">
        <v>2316.6</v>
      </c>
      <c r="D803" s="1">
        <v>2316.6</v>
      </c>
      <c r="E803" s="1">
        <v>2275.2399999999998</v>
      </c>
      <c r="F803" s="2">
        <v>-1.9E-2</v>
      </c>
      <c r="G803" s="1">
        <f>Tabella14[[#This Row],[MAX]]-Tabella14[[#This Row],[MIN]]</f>
        <v>41.360000000000127</v>
      </c>
    </row>
    <row r="804" spans="1:7" x14ac:dyDescent="0.3">
      <c r="A804" s="3">
        <v>43174</v>
      </c>
      <c r="B804" s="1">
        <v>2272.4899999999998</v>
      </c>
      <c r="C804" s="1">
        <v>2275.06</v>
      </c>
      <c r="D804" s="1">
        <v>2284.79</v>
      </c>
      <c r="E804" s="1">
        <v>2262.21</v>
      </c>
      <c r="F804" s="2">
        <v>-1.1999999999999999E-3</v>
      </c>
      <c r="G804" s="1">
        <f>Tabella14[[#This Row],[MAX]]-Tabella14[[#This Row],[MIN]]</f>
        <v>22.579999999999927</v>
      </c>
    </row>
    <row r="805" spans="1:7" x14ac:dyDescent="0.3">
      <c r="A805" s="3">
        <v>43175</v>
      </c>
      <c r="B805" s="1">
        <v>2294.6</v>
      </c>
      <c r="C805" s="1">
        <v>2273.5100000000002</v>
      </c>
      <c r="D805" s="1">
        <v>2294.6</v>
      </c>
      <c r="E805" s="1">
        <v>2255.9499999999998</v>
      </c>
      <c r="F805" s="2">
        <v>9.7000000000000003E-3</v>
      </c>
      <c r="G805" s="1">
        <f>Tabella14[[#This Row],[MAX]]-Tabella14[[#This Row],[MIN]]</f>
        <v>38.650000000000091</v>
      </c>
    </row>
    <row r="806" spans="1:7" x14ac:dyDescent="0.3">
      <c r="A806" s="3">
        <v>43178</v>
      </c>
      <c r="B806" s="1">
        <v>2281.7199999999998</v>
      </c>
      <c r="C806" s="1">
        <v>2299.0100000000002</v>
      </c>
      <c r="D806" s="1">
        <v>2302.7800000000002</v>
      </c>
      <c r="E806" s="1">
        <v>2279.5</v>
      </c>
      <c r="F806" s="2">
        <v>-5.5999999999999999E-3</v>
      </c>
      <c r="G806" s="1">
        <f>Tabella14[[#This Row],[MAX]]-Tabella14[[#This Row],[MIN]]</f>
        <v>23.2800000000002</v>
      </c>
    </row>
    <row r="807" spans="1:7" x14ac:dyDescent="0.3">
      <c r="A807" s="3">
        <v>43179</v>
      </c>
      <c r="B807" s="1">
        <v>2291.1799999999998</v>
      </c>
      <c r="C807" s="1">
        <v>2281.5300000000002</v>
      </c>
      <c r="D807" s="1">
        <v>2293.85</v>
      </c>
      <c r="E807" s="1">
        <v>2263.48</v>
      </c>
      <c r="F807" s="2">
        <v>4.1000000000000003E-3</v>
      </c>
      <c r="G807" s="1">
        <f>Tabella14[[#This Row],[MAX]]-Tabella14[[#This Row],[MIN]]</f>
        <v>30.369999999999891</v>
      </c>
    </row>
    <row r="808" spans="1:7" x14ac:dyDescent="0.3">
      <c r="A808" s="3">
        <v>43180</v>
      </c>
      <c r="B808" s="1">
        <v>2309.36</v>
      </c>
      <c r="C808" s="1">
        <v>2292.7399999999998</v>
      </c>
      <c r="D808" s="1">
        <v>2316.08</v>
      </c>
      <c r="E808" s="1">
        <v>2290.1799999999998</v>
      </c>
      <c r="F808" s="2">
        <v>7.9000000000000008E-3</v>
      </c>
      <c r="G808" s="1">
        <f>Tabella14[[#This Row],[MAX]]-Tabella14[[#This Row],[MIN]]</f>
        <v>25.900000000000091</v>
      </c>
    </row>
    <row r="809" spans="1:7" x14ac:dyDescent="0.3">
      <c r="A809" s="3">
        <v>43181</v>
      </c>
      <c r="B809" s="1">
        <v>2285.7600000000002</v>
      </c>
      <c r="C809" s="1">
        <v>2311.31</v>
      </c>
      <c r="D809" s="1">
        <v>2317.38</v>
      </c>
      <c r="E809" s="1">
        <v>2279.63</v>
      </c>
      <c r="F809" s="2">
        <v>-1.0200000000000001E-2</v>
      </c>
      <c r="G809" s="1">
        <f>Tabella14[[#This Row],[MAX]]-Tabella14[[#This Row],[MIN]]</f>
        <v>37.75</v>
      </c>
    </row>
    <row r="810" spans="1:7" x14ac:dyDescent="0.3">
      <c r="A810" s="3">
        <v>43182</v>
      </c>
      <c r="B810" s="1">
        <v>2285.5300000000002</v>
      </c>
      <c r="C810" s="1">
        <v>2272.3200000000002</v>
      </c>
      <c r="D810" s="1">
        <v>2288.15</v>
      </c>
      <c r="E810" s="1">
        <v>2259.7800000000002</v>
      </c>
      <c r="F810" s="2">
        <v>-1E-4</v>
      </c>
      <c r="G810" s="1">
        <f>Tabella14[[#This Row],[MAX]]-Tabella14[[#This Row],[MIN]]</f>
        <v>28.369999999999891</v>
      </c>
    </row>
    <row r="811" spans="1:7" x14ac:dyDescent="0.3">
      <c r="A811" s="3">
        <v>43185</v>
      </c>
      <c r="B811" s="1">
        <v>2240.85</v>
      </c>
      <c r="C811" s="1">
        <v>2285.15</v>
      </c>
      <c r="D811" s="1">
        <v>2285.15</v>
      </c>
      <c r="E811" s="1">
        <v>2240.85</v>
      </c>
      <c r="F811" s="2">
        <v>-1.95E-2</v>
      </c>
      <c r="G811" s="1">
        <f>Tabella14[[#This Row],[MAX]]-Tabella14[[#This Row],[MIN]]</f>
        <v>44.300000000000182</v>
      </c>
    </row>
    <row r="812" spans="1:7" x14ac:dyDescent="0.3">
      <c r="A812" s="3">
        <v>43186</v>
      </c>
      <c r="B812" s="1">
        <v>2262.5</v>
      </c>
      <c r="C812" s="1">
        <v>2248.11</v>
      </c>
      <c r="D812" s="1">
        <v>2271.62</v>
      </c>
      <c r="E812" s="1">
        <v>2243.08</v>
      </c>
      <c r="F812" s="2">
        <v>9.7000000000000003E-3</v>
      </c>
      <c r="G812" s="1">
        <f>Tabella14[[#This Row],[MAX]]-Tabella14[[#This Row],[MIN]]</f>
        <v>28.539999999999964</v>
      </c>
    </row>
    <row r="813" spans="1:7" x14ac:dyDescent="0.3">
      <c r="A813" s="3">
        <v>43187</v>
      </c>
      <c r="B813" s="1">
        <v>2249.23</v>
      </c>
      <c r="C813" s="1">
        <v>2260.1799999999998</v>
      </c>
      <c r="D813" s="1">
        <v>2260.1799999999998</v>
      </c>
      <c r="E813" s="1">
        <v>2241.0700000000002</v>
      </c>
      <c r="F813" s="2">
        <v>-5.8999999999999999E-3</v>
      </c>
      <c r="G813" s="1">
        <f>Tabella14[[#This Row],[MAX]]-Tabella14[[#This Row],[MIN]]</f>
        <v>19.109999999999673</v>
      </c>
    </row>
    <row r="814" spans="1:7" x14ac:dyDescent="0.3">
      <c r="A814" s="3">
        <v>43188</v>
      </c>
      <c r="B814" s="1">
        <v>2274.62</v>
      </c>
      <c r="C814" s="1">
        <v>2251.61</v>
      </c>
      <c r="D814" s="1">
        <v>2274.62</v>
      </c>
      <c r="E814" s="1">
        <v>2251.61</v>
      </c>
      <c r="F814" s="2">
        <v>1.1299999999999999E-2</v>
      </c>
      <c r="G814" s="1">
        <f>Tabella14[[#This Row],[MAX]]-Tabella14[[#This Row],[MIN]]</f>
        <v>23.009999999999764</v>
      </c>
    </row>
    <row r="815" spans="1:7" x14ac:dyDescent="0.3">
      <c r="A815" s="3">
        <v>43189</v>
      </c>
      <c r="B815" s="1">
        <v>2270.98</v>
      </c>
      <c r="C815" s="1">
        <v>2278.94</v>
      </c>
      <c r="D815" s="1">
        <v>2281.54</v>
      </c>
      <c r="E815" s="1">
        <v>2270.98</v>
      </c>
      <c r="F815" s="2">
        <v>-1.6000000000000001E-3</v>
      </c>
      <c r="G815" s="1">
        <f>Tabella14[[#This Row],[MAX]]-Tabella14[[#This Row],[MIN]]</f>
        <v>10.559999999999945</v>
      </c>
    </row>
    <row r="816" spans="1:7" x14ac:dyDescent="0.3">
      <c r="A816" s="3">
        <v>43192</v>
      </c>
      <c r="B816" s="1">
        <v>2256.64</v>
      </c>
      <c r="C816" s="1">
        <v>2271.91</v>
      </c>
      <c r="D816" s="1">
        <v>2294.08</v>
      </c>
      <c r="E816" s="1">
        <v>2256.64</v>
      </c>
      <c r="F816" s="2">
        <v>-6.3E-3</v>
      </c>
      <c r="G816" s="1">
        <f>Tabella14[[#This Row],[MAX]]-Tabella14[[#This Row],[MIN]]</f>
        <v>37.440000000000055</v>
      </c>
    </row>
    <row r="817" spans="1:7" x14ac:dyDescent="0.3">
      <c r="A817" s="3">
        <v>43193</v>
      </c>
      <c r="B817" s="1">
        <v>2263.85</v>
      </c>
      <c r="C817" s="1">
        <v>2259.8000000000002</v>
      </c>
      <c r="D817" s="1">
        <v>2264.0700000000002</v>
      </c>
      <c r="E817" s="1">
        <v>2245.83</v>
      </c>
      <c r="F817" s="2">
        <v>3.2000000000000002E-3</v>
      </c>
      <c r="G817" s="1">
        <f>Tabella14[[#This Row],[MAX]]-Tabella14[[#This Row],[MIN]]</f>
        <v>18.240000000000236</v>
      </c>
    </row>
    <row r="818" spans="1:7" x14ac:dyDescent="0.3">
      <c r="A818" s="3">
        <v>43194</v>
      </c>
      <c r="B818" s="1">
        <v>2265.6</v>
      </c>
      <c r="C818" s="1">
        <v>2264.7399999999998</v>
      </c>
      <c r="D818" s="1">
        <v>2273.5300000000002</v>
      </c>
      <c r="E818" s="1">
        <v>2248.48</v>
      </c>
      <c r="F818" s="2">
        <v>8.0000000000000004E-4</v>
      </c>
      <c r="G818" s="1">
        <f>Tabella14[[#This Row],[MAX]]-Tabella14[[#This Row],[MIN]]</f>
        <v>25.050000000000182</v>
      </c>
    </row>
    <row r="819" spans="1:7" x14ac:dyDescent="0.3">
      <c r="A819" s="3">
        <v>43195</v>
      </c>
      <c r="B819" s="1">
        <v>2296.25</v>
      </c>
      <c r="C819" s="1">
        <v>2270.16</v>
      </c>
      <c r="D819" s="1">
        <v>2297.69</v>
      </c>
      <c r="E819" s="1">
        <v>2270.16</v>
      </c>
      <c r="F819" s="2">
        <v>1.35E-2</v>
      </c>
      <c r="G819" s="1">
        <f>Tabella14[[#This Row],[MAX]]-Tabella14[[#This Row],[MIN]]</f>
        <v>27.5300000000002</v>
      </c>
    </row>
    <row r="820" spans="1:7" x14ac:dyDescent="0.3">
      <c r="A820" s="3">
        <v>43196</v>
      </c>
      <c r="B820" s="1">
        <v>2281.23</v>
      </c>
      <c r="C820" s="1">
        <v>2286.35</v>
      </c>
      <c r="D820" s="1">
        <v>2293.9899999999998</v>
      </c>
      <c r="E820" s="1">
        <v>2274.91</v>
      </c>
      <c r="F820" s="2">
        <v>-6.4999999999999997E-3</v>
      </c>
      <c r="G820" s="1">
        <f>Tabella14[[#This Row],[MAX]]-Tabella14[[#This Row],[MIN]]</f>
        <v>19.079999999999927</v>
      </c>
    </row>
    <row r="821" spans="1:7" x14ac:dyDescent="0.3">
      <c r="A821" s="3">
        <v>43199</v>
      </c>
      <c r="B821" s="1">
        <v>2090.88</v>
      </c>
      <c r="C821" s="1">
        <v>2272.4</v>
      </c>
      <c r="D821" s="1">
        <v>2272.4</v>
      </c>
      <c r="E821" s="1">
        <v>2065.3200000000002</v>
      </c>
      <c r="F821" s="2">
        <v>-8.3400000000000002E-2</v>
      </c>
      <c r="G821" s="1">
        <f>Tabella14[[#This Row],[MAX]]-Tabella14[[#This Row],[MIN]]</f>
        <v>207.07999999999993</v>
      </c>
    </row>
    <row r="822" spans="1:7" x14ac:dyDescent="0.3">
      <c r="A822" s="3">
        <v>43200</v>
      </c>
      <c r="B822" s="1">
        <v>2173.7600000000002</v>
      </c>
      <c r="C822" s="1">
        <v>2090.73</v>
      </c>
      <c r="D822" s="1">
        <v>2199.44</v>
      </c>
      <c r="E822" s="1">
        <v>2083.3000000000002</v>
      </c>
      <c r="F822" s="2">
        <v>3.9600000000000003E-2</v>
      </c>
      <c r="G822" s="1">
        <f>Tabella14[[#This Row],[MAX]]-Tabella14[[#This Row],[MIN]]</f>
        <v>116.13999999999987</v>
      </c>
    </row>
    <row r="823" spans="1:7" x14ac:dyDescent="0.3">
      <c r="A823" s="3">
        <v>43201</v>
      </c>
      <c r="B823" s="1">
        <v>2192.15</v>
      </c>
      <c r="C823" s="1">
        <v>2172.4499999999998</v>
      </c>
      <c r="D823" s="1">
        <v>2231.2600000000002</v>
      </c>
      <c r="E823" s="1">
        <v>2157.92</v>
      </c>
      <c r="F823" s="2">
        <v>8.5000000000000006E-3</v>
      </c>
      <c r="G823" s="1">
        <f>Tabella14[[#This Row],[MAX]]-Tabella14[[#This Row],[MIN]]</f>
        <v>73.340000000000146</v>
      </c>
    </row>
    <row r="824" spans="1:7" x14ac:dyDescent="0.3">
      <c r="A824" s="3">
        <v>43202</v>
      </c>
      <c r="B824" s="1">
        <v>2210.0500000000002</v>
      </c>
      <c r="C824" s="1">
        <v>2206.94</v>
      </c>
      <c r="D824" s="1">
        <v>2220.83</v>
      </c>
      <c r="E824" s="1">
        <v>2173.6</v>
      </c>
      <c r="F824" s="2">
        <v>8.2000000000000007E-3</v>
      </c>
      <c r="G824" s="1">
        <f>Tabella14[[#This Row],[MAX]]-Tabella14[[#This Row],[MIN]]</f>
        <v>47.230000000000018</v>
      </c>
    </row>
    <row r="825" spans="1:7" x14ac:dyDescent="0.3">
      <c r="A825" s="3">
        <v>43203</v>
      </c>
      <c r="B825" s="1">
        <v>2175.16</v>
      </c>
      <c r="C825" s="1">
        <v>2210.02</v>
      </c>
      <c r="D825" s="1">
        <v>2219.1</v>
      </c>
      <c r="E825" s="1">
        <v>2167.9</v>
      </c>
      <c r="F825" s="2">
        <v>-1.5800000000000002E-2</v>
      </c>
      <c r="G825" s="1">
        <f>Tabella14[[#This Row],[MAX]]-Tabella14[[#This Row],[MIN]]</f>
        <v>51.199999999999818</v>
      </c>
    </row>
    <row r="826" spans="1:7" x14ac:dyDescent="0.3">
      <c r="A826" s="3">
        <v>43206</v>
      </c>
      <c r="B826" s="1">
        <v>2143.67</v>
      </c>
      <c r="C826" s="1">
        <v>2156.2800000000002</v>
      </c>
      <c r="D826" s="1">
        <v>2179.75</v>
      </c>
      <c r="E826" s="1">
        <v>2141.17</v>
      </c>
      <c r="F826" s="2">
        <v>-1.4500000000000001E-2</v>
      </c>
      <c r="G826" s="1">
        <f>Tabella14[[#This Row],[MAX]]-Tabella14[[#This Row],[MIN]]</f>
        <v>38.579999999999927</v>
      </c>
    </row>
    <row r="827" spans="1:7" x14ac:dyDescent="0.3">
      <c r="A827" s="3">
        <v>43207</v>
      </c>
      <c r="B827" s="1">
        <v>2191.19</v>
      </c>
      <c r="C827" s="1">
        <v>2173.4499999999998</v>
      </c>
      <c r="D827" s="1">
        <v>2191.19</v>
      </c>
      <c r="E827" s="1">
        <v>2165.21</v>
      </c>
      <c r="F827" s="2">
        <v>2.2200000000000001E-2</v>
      </c>
      <c r="G827" s="1">
        <f>Tabella14[[#This Row],[MAX]]-Tabella14[[#This Row],[MIN]]</f>
        <v>25.980000000000018</v>
      </c>
    </row>
    <row r="828" spans="1:7" x14ac:dyDescent="0.3">
      <c r="A828" s="3">
        <v>43208</v>
      </c>
      <c r="B828" s="1">
        <v>2241.4899999999998</v>
      </c>
      <c r="C828" s="1">
        <v>2193.73</v>
      </c>
      <c r="D828" s="1">
        <v>2246.6</v>
      </c>
      <c r="E828" s="1">
        <v>2191.67</v>
      </c>
      <c r="F828" s="2">
        <v>2.3E-2</v>
      </c>
      <c r="G828" s="1">
        <f>Tabella14[[#This Row],[MAX]]-Tabella14[[#This Row],[MIN]]</f>
        <v>54.929999999999836</v>
      </c>
    </row>
    <row r="829" spans="1:7" x14ac:dyDescent="0.3">
      <c r="A829" s="3">
        <v>43209</v>
      </c>
      <c r="B829" s="1">
        <v>2230.5500000000002</v>
      </c>
      <c r="C829" s="1">
        <v>2248.08</v>
      </c>
      <c r="D829" s="1">
        <v>2265.92</v>
      </c>
      <c r="E829" s="1">
        <v>2219.4899999999998</v>
      </c>
      <c r="F829" s="2">
        <v>-4.8999999999999998E-3</v>
      </c>
      <c r="G829" s="1">
        <f>Tabella14[[#This Row],[MAX]]-Tabella14[[#This Row],[MIN]]</f>
        <v>46.430000000000291</v>
      </c>
    </row>
    <row r="830" spans="1:7" x14ac:dyDescent="0.3">
      <c r="A830" s="3">
        <v>43210</v>
      </c>
      <c r="B830" s="1">
        <v>2232.66</v>
      </c>
      <c r="C830" s="1">
        <v>2231.08</v>
      </c>
      <c r="D830" s="1">
        <v>2242.7199999999998</v>
      </c>
      <c r="E830" s="1">
        <v>2222.81</v>
      </c>
      <c r="F830" s="2">
        <v>8.9999999999999998E-4</v>
      </c>
      <c r="G830" s="1">
        <f>Tabella14[[#This Row],[MAX]]-Tabella14[[#This Row],[MIN]]</f>
        <v>19.909999999999854</v>
      </c>
    </row>
    <row r="831" spans="1:7" x14ac:dyDescent="0.3">
      <c r="A831" s="3">
        <v>43213</v>
      </c>
      <c r="B831" s="1">
        <v>2250.9899999999998</v>
      </c>
      <c r="C831" s="1">
        <v>2232.33</v>
      </c>
      <c r="D831" s="1">
        <v>2250.9899999999998</v>
      </c>
      <c r="E831" s="1">
        <v>2212.16</v>
      </c>
      <c r="F831" s="2">
        <v>8.2000000000000007E-3</v>
      </c>
      <c r="G831" s="1">
        <f>Tabella14[[#This Row],[MAX]]-Tabella14[[#This Row],[MIN]]</f>
        <v>38.829999999999927</v>
      </c>
    </row>
    <row r="832" spans="1:7" x14ac:dyDescent="0.3">
      <c r="A832" s="3">
        <v>43214</v>
      </c>
      <c r="B832" s="1">
        <v>2253.77</v>
      </c>
      <c r="C832" s="1">
        <v>2260.17</v>
      </c>
      <c r="D832" s="1">
        <v>2270.61</v>
      </c>
      <c r="E832" s="1">
        <v>2245.5700000000002</v>
      </c>
      <c r="F832" s="2">
        <v>1.1999999999999999E-3</v>
      </c>
      <c r="G832" s="1">
        <f>Tabella14[[#This Row],[MAX]]-Tabella14[[#This Row],[MIN]]</f>
        <v>25.039999999999964</v>
      </c>
    </row>
    <row r="833" spans="1:7" x14ac:dyDescent="0.3">
      <c r="A833" s="3">
        <v>43215</v>
      </c>
      <c r="B833" s="1">
        <v>2253.5</v>
      </c>
      <c r="C833" s="1">
        <v>2245.06</v>
      </c>
      <c r="D833" s="1">
        <v>2253.5</v>
      </c>
      <c r="E833" s="1">
        <v>2229.66</v>
      </c>
      <c r="F833" s="2">
        <v>-1E-4</v>
      </c>
      <c r="G833" s="1">
        <f>Tabella14[[#This Row],[MAX]]-Tabella14[[#This Row],[MIN]]</f>
        <v>23.840000000000146</v>
      </c>
    </row>
    <row r="834" spans="1:7" x14ac:dyDescent="0.3">
      <c r="A834" s="3">
        <v>43216</v>
      </c>
      <c r="B834" s="1">
        <v>2286.02</v>
      </c>
      <c r="C834" s="1">
        <v>2255.66</v>
      </c>
      <c r="D834" s="1">
        <v>2286.73</v>
      </c>
      <c r="E834" s="1">
        <v>2253.92</v>
      </c>
      <c r="F834" s="2">
        <v>1.44E-2</v>
      </c>
      <c r="G834" s="1">
        <f>Tabella14[[#This Row],[MAX]]-Tabella14[[#This Row],[MIN]]</f>
        <v>32.809999999999945</v>
      </c>
    </row>
    <row r="835" spans="1:7" x14ac:dyDescent="0.3">
      <c r="A835" s="3">
        <v>43217</v>
      </c>
      <c r="B835" s="1">
        <v>2301.4899999999998</v>
      </c>
      <c r="C835" s="1">
        <v>2287.9499999999998</v>
      </c>
      <c r="D835" s="1">
        <v>2302.54</v>
      </c>
      <c r="E835" s="1">
        <v>2281.4899999999998</v>
      </c>
      <c r="F835" s="2">
        <v>6.7999999999999996E-3</v>
      </c>
      <c r="G835" s="1">
        <f>Tabella14[[#This Row],[MAX]]-Tabella14[[#This Row],[MIN]]</f>
        <v>21.050000000000182</v>
      </c>
    </row>
    <row r="836" spans="1:7" x14ac:dyDescent="0.3">
      <c r="A836" s="3">
        <v>43218</v>
      </c>
      <c r="B836" s="1">
        <v>2297.3000000000002</v>
      </c>
      <c r="C836" s="1">
        <v>2300.85</v>
      </c>
      <c r="D836" s="1">
        <v>2300.85</v>
      </c>
      <c r="E836" s="1">
        <v>2288.23</v>
      </c>
      <c r="F836" s="2">
        <v>-1.8E-3</v>
      </c>
      <c r="G836" s="1">
        <f>Tabella14[[#This Row],[MAX]]-Tabella14[[#This Row],[MIN]]</f>
        <v>12.619999999999891</v>
      </c>
    </row>
    <row r="837" spans="1:7" x14ac:dyDescent="0.3">
      <c r="A837" s="3">
        <v>43220</v>
      </c>
      <c r="B837" s="1">
        <v>2307.02</v>
      </c>
      <c r="C837" s="1">
        <v>2296.11</v>
      </c>
      <c r="D837" s="1">
        <v>2322.38</v>
      </c>
      <c r="E837" s="1">
        <v>2289.33</v>
      </c>
      <c r="F837" s="2">
        <v>4.1999999999999997E-3</v>
      </c>
      <c r="G837" s="1">
        <f>Tabella14[[#This Row],[MAX]]-Tabella14[[#This Row],[MIN]]</f>
        <v>33.050000000000182</v>
      </c>
    </row>
    <row r="838" spans="1:7" x14ac:dyDescent="0.3">
      <c r="A838" s="3">
        <v>43222</v>
      </c>
      <c r="B838" s="1">
        <v>2306.42</v>
      </c>
      <c r="C838" s="1">
        <v>2304.2800000000002</v>
      </c>
      <c r="D838" s="1">
        <v>2317.4299999999998</v>
      </c>
      <c r="E838" s="1">
        <v>2298.52</v>
      </c>
      <c r="F838" s="2">
        <v>-2.9999999999999997E-4</v>
      </c>
      <c r="G838" s="1">
        <f>Tabella14[[#This Row],[MAX]]-Tabella14[[#This Row],[MIN]]</f>
        <v>18.909999999999854</v>
      </c>
    </row>
    <row r="839" spans="1:7" x14ac:dyDescent="0.3">
      <c r="A839" s="3">
        <v>43223</v>
      </c>
      <c r="B839" s="1">
        <v>2274.0700000000002</v>
      </c>
      <c r="C839" s="1">
        <v>2303.34</v>
      </c>
      <c r="D839" s="1">
        <v>2313.85</v>
      </c>
      <c r="E839" s="1">
        <v>2274.0700000000002</v>
      </c>
      <c r="F839" s="2">
        <v>-1.4E-2</v>
      </c>
      <c r="G839" s="1">
        <f>Tabella14[[#This Row],[MAX]]-Tabella14[[#This Row],[MIN]]</f>
        <v>39.779999999999745</v>
      </c>
    </row>
    <row r="840" spans="1:7" x14ac:dyDescent="0.3">
      <c r="A840" s="3">
        <v>43224</v>
      </c>
      <c r="B840" s="1">
        <v>2289.4699999999998</v>
      </c>
      <c r="C840" s="1">
        <v>2278.9</v>
      </c>
      <c r="D840" s="1">
        <v>2294.35</v>
      </c>
      <c r="E840" s="1">
        <v>2278.9</v>
      </c>
      <c r="F840" s="2">
        <v>6.7999999999999996E-3</v>
      </c>
      <c r="G840" s="1">
        <f>Tabella14[[#This Row],[MAX]]-Tabella14[[#This Row],[MIN]]</f>
        <v>15.449999999999818</v>
      </c>
    </row>
    <row r="841" spans="1:7" x14ac:dyDescent="0.3">
      <c r="A841" s="3">
        <v>43227</v>
      </c>
      <c r="B841" s="1">
        <v>2297.12</v>
      </c>
      <c r="C841" s="1">
        <v>2294.1</v>
      </c>
      <c r="D841" s="1">
        <v>2313.73</v>
      </c>
      <c r="E841" s="1">
        <v>2292.63</v>
      </c>
      <c r="F841" s="2">
        <v>3.3E-3</v>
      </c>
      <c r="G841" s="1">
        <f>Tabella14[[#This Row],[MAX]]-Tabella14[[#This Row],[MIN]]</f>
        <v>21.099999999999909</v>
      </c>
    </row>
    <row r="842" spans="1:7" x14ac:dyDescent="0.3">
      <c r="A842" s="3">
        <v>43228</v>
      </c>
      <c r="B842" s="1">
        <v>2301.9899999999998</v>
      </c>
      <c r="C842" s="1">
        <v>2292.7800000000002</v>
      </c>
      <c r="D842" s="1">
        <v>2301.9899999999998</v>
      </c>
      <c r="E842" s="1">
        <v>2277.17</v>
      </c>
      <c r="F842" s="2">
        <v>2.0999999999999999E-3</v>
      </c>
      <c r="G842" s="1">
        <f>Tabella14[[#This Row],[MAX]]-Tabella14[[#This Row],[MIN]]</f>
        <v>24.819999999999709</v>
      </c>
    </row>
    <row r="843" spans="1:7" x14ac:dyDescent="0.3">
      <c r="A843" s="3">
        <v>43230</v>
      </c>
      <c r="B843" s="1">
        <v>2312.92</v>
      </c>
      <c r="C843" s="1">
        <v>2315.39</v>
      </c>
      <c r="D843" s="1">
        <v>2322.4499999999998</v>
      </c>
      <c r="E843" s="1">
        <v>2303.15</v>
      </c>
      <c r="F843" s="2">
        <v>4.7000000000000002E-3</v>
      </c>
      <c r="G843" s="1">
        <f>Tabella14[[#This Row],[MAX]]-Tabella14[[#This Row],[MIN]]</f>
        <v>19.299999999999727</v>
      </c>
    </row>
    <row r="844" spans="1:7" x14ac:dyDescent="0.3">
      <c r="A844" s="3">
        <v>43231</v>
      </c>
      <c r="B844" s="1">
        <v>2345.2600000000002</v>
      </c>
      <c r="C844" s="1">
        <v>2317.6</v>
      </c>
      <c r="D844" s="1">
        <v>2346.98</v>
      </c>
      <c r="E844" s="1">
        <v>2317.5300000000002</v>
      </c>
      <c r="F844" s="2">
        <v>1.4E-2</v>
      </c>
      <c r="G844" s="1">
        <f>Tabella14[[#This Row],[MAX]]-Tabella14[[#This Row],[MIN]]</f>
        <v>29.449999999999818</v>
      </c>
    </row>
    <row r="845" spans="1:7" x14ac:dyDescent="0.3">
      <c r="A845" s="3">
        <v>43234</v>
      </c>
      <c r="B845" s="1">
        <v>2357.62</v>
      </c>
      <c r="C845" s="1">
        <v>2345.9299999999998</v>
      </c>
      <c r="D845" s="1">
        <v>2358.59</v>
      </c>
      <c r="E845" s="1">
        <v>2326.27</v>
      </c>
      <c r="F845" s="2">
        <v>5.3E-3</v>
      </c>
      <c r="G845" s="1">
        <f>Tabella14[[#This Row],[MAX]]-Tabella14[[#This Row],[MIN]]</f>
        <v>32.320000000000164</v>
      </c>
    </row>
    <row r="846" spans="1:7" x14ac:dyDescent="0.3">
      <c r="A846" s="3">
        <v>43235</v>
      </c>
      <c r="B846" s="1">
        <v>2337.0300000000002</v>
      </c>
      <c r="C846" s="1">
        <v>2353.2199999999998</v>
      </c>
      <c r="D846" s="1">
        <v>2354.11</v>
      </c>
      <c r="E846" s="1">
        <v>2330.59</v>
      </c>
      <c r="F846" s="2">
        <v>-8.6999999999999994E-3</v>
      </c>
      <c r="G846" s="1">
        <f>Tabella14[[#This Row],[MAX]]-Tabella14[[#This Row],[MIN]]</f>
        <v>23.519999999999982</v>
      </c>
    </row>
    <row r="847" spans="1:7" x14ac:dyDescent="0.3">
      <c r="A847" s="3">
        <v>43236</v>
      </c>
      <c r="B847" s="1">
        <v>2338.39</v>
      </c>
      <c r="C847" s="1">
        <v>2336.52</v>
      </c>
      <c r="D847" s="1">
        <v>2350.4899999999998</v>
      </c>
      <c r="E847" s="1">
        <v>2328.86</v>
      </c>
      <c r="F847" s="2">
        <v>5.9999999999999995E-4</v>
      </c>
      <c r="G847" s="1">
        <f>Tabella14[[#This Row],[MAX]]-Tabella14[[#This Row],[MIN]]</f>
        <v>21.629999999999654</v>
      </c>
    </row>
    <row r="848" spans="1:7" x14ac:dyDescent="0.3">
      <c r="A848" s="3">
        <v>43237</v>
      </c>
      <c r="B848" s="1">
        <v>2323.5100000000002</v>
      </c>
      <c r="C848" s="1">
        <v>2342.2199999999998</v>
      </c>
      <c r="D848" s="1">
        <v>2346.04</v>
      </c>
      <c r="E848" s="1">
        <v>2323.5100000000002</v>
      </c>
      <c r="F848" s="2">
        <v>-6.4000000000000003E-3</v>
      </c>
      <c r="G848" s="1">
        <f>Tabella14[[#This Row],[MAX]]-Tabella14[[#This Row],[MIN]]</f>
        <v>22.529999999999745</v>
      </c>
    </row>
    <row r="849" spans="1:7" x14ac:dyDescent="0.3">
      <c r="A849" s="3">
        <v>43238</v>
      </c>
      <c r="B849" s="1">
        <v>2326.94</v>
      </c>
      <c r="C849" s="1">
        <v>2323.75</v>
      </c>
      <c r="D849" s="1">
        <v>2338.94</v>
      </c>
      <c r="E849" s="1">
        <v>2321.9299999999998</v>
      </c>
      <c r="F849" s="2">
        <v>1.5E-3</v>
      </c>
      <c r="G849" s="1">
        <f>Tabella14[[#This Row],[MAX]]-Tabella14[[#This Row],[MIN]]</f>
        <v>17.010000000000218</v>
      </c>
    </row>
    <row r="850" spans="1:7" x14ac:dyDescent="0.3">
      <c r="A850" s="3">
        <v>43241</v>
      </c>
      <c r="B850" s="1">
        <v>2332.63</v>
      </c>
      <c r="C850" s="1">
        <v>2328.42</v>
      </c>
      <c r="D850" s="1">
        <v>2347.9299999999998</v>
      </c>
      <c r="E850" s="1">
        <v>2328.42</v>
      </c>
      <c r="F850" s="2">
        <v>2.3999999999999998E-3</v>
      </c>
      <c r="G850" s="1">
        <f>Tabella14[[#This Row],[MAX]]-Tabella14[[#This Row],[MIN]]</f>
        <v>19.509999999999764</v>
      </c>
    </row>
    <row r="851" spans="1:7" x14ac:dyDescent="0.3">
      <c r="A851" s="3">
        <v>43242</v>
      </c>
      <c r="B851" s="1">
        <v>2326.87</v>
      </c>
      <c r="C851" s="1">
        <v>2333.89</v>
      </c>
      <c r="D851" s="1">
        <v>2336.77</v>
      </c>
      <c r="E851" s="1">
        <v>2317.7800000000002</v>
      </c>
      <c r="F851" s="2">
        <v>-2.5000000000000001E-3</v>
      </c>
      <c r="G851" s="1">
        <f>Tabella14[[#This Row],[MAX]]-Tabella14[[#This Row],[MIN]]</f>
        <v>18.989999999999782</v>
      </c>
    </row>
    <row r="852" spans="1:7" x14ac:dyDescent="0.3">
      <c r="A852" s="3">
        <v>43243</v>
      </c>
      <c r="B852" s="1">
        <v>2295.5700000000002</v>
      </c>
      <c r="C852" s="1">
        <v>2317</v>
      </c>
      <c r="D852" s="1">
        <v>2318.77</v>
      </c>
      <c r="E852" s="1">
        <v>2294.98</v>
      </c>
      <c r="F852" s="2">
        <v>-1.35E-2</v>
      </c>
      <c r="G852" s="1">
        <f>Tabella14[[#This Row],[MAX]]-Tabella14[[#This Row],[MIN]]</f>
        <v>23.789999999999964</v>
      </c>
    </row>
    <row r="853" spans="1:7" x14ac:dyDescent="0.3">
      <c r="A853" s="3">
        <v>43244</v>
      </c>
      <c r="B853" s="1">
        <v>2294.0100000000002</v>
      </c>
      <c r="C853" s="1">
        <v>2298.73</v>
      </c>
      <c r="D853" s="1">
        <v>2310.08</v>
      </c>
      <c r="E853" s="1">
        <v>2289.6799999999998</v>
      </c>
      <c r="F853" s="2">
        <v>-6.9999999999999999E-4</v>
      </c>
      <c r="G853" s="1">
        <f>Tabella14[[#This Row],[MAX]]-Tabella14[[#This Row],[MIN]]</f>
        <v>20.400000000000091</v>
      </c>
    </row>
    <row r="854" spans="1:7" x14ac:dyDescent="0.3">
      <c r="A854" s="3">
        <v>43245</v>
      </c>
      <c r="B854" s="1">
        <v>2306.5700000000002</v>
      </c>
      <c r="C854" s="1">
        <v>2297.91</v>
      </c>
      <c r="D854" s="1">
        <v>2316.13</v>
      </c>
      <c r="E854" s="1">
        <v>2296.91</v>
      </c>
      <c r="F854" s="2">
        <v>5.4999999999999997E-3</v>
      </c>
      <c r="G854" s="1">
        <f>Tabella14[[#This Row],[MAX]]-Tabella14[[#This Row],[MIN]]</f>
        <v>19.220000000000255</v>
      </c>
    </row>
    <row r="855" spans="1:7" x14ac:dyDescent="0.3">
      <c r="A855" s="3">
        <v>43248</v>
      </c>
      <c r="B855" s="1">
        <v>2311.2800000000002</v>
      </c>
      <c r="C855" s="1">
        <v>2306.23</v>
      </c>
      <c r="D855" s="1">
        <v>2314.48</v>
      </c>
      <c r="E855" s="1">
        <v>2301.8200000000002</v>
      </c>
      <c r="F855" s="2">
        <v>2E-3</v>
      </c>
      <c r="G855" s="1">
        <f>Tabella14[[#This Row],[MAX]]-Tabella14[[#This Row],[MIN]]</f>
        <v>12.659999999999854</v>
      </c>
    </row>
    <row r="856" spans="1:7" x14ac:dyDescent="0.3">
      <c r="A856" s="3">
        <v>43249</v>
      </c>
      <c r="B856" s="1">
        <v>2298</v>
      </c>
      <c r="C856" s="1">
        <v>2314.11</v>
      </c>
      <c r="D856" s="1">
        <v>2316.59</v>
      </c>
      <c r="E856" s="1">
        <v>2285.41</v>
      </c>
      <c r="F856" s="2">
        <v>-5.7000000000000002E-3</v>
      </c>
      <c r="G856" s="1">
        <f>Tabella14[[#This Row],[MAX]]-Tabella14[[#This Row],[MIN]]</f>
        <v>31.180000000000291</v>
      </c>
    </row>
    <row r="857" spans="1:7" x14ac:dyDescent="0.3">
      <c r="A857" s="3">
        <v>43250</v>
      </c>
      <c r="B857" s="1">
        <v>2297.6</v>
      </c>
      <c r="C857" s="1">
        <v>2298.52</v>
      </c>
      <c r="D857" s="1">
        <v>2307.8200000000002</v>
      </c>
      <c r="E857" s="1">
        <v>2289.21</v>
      </c>
      <c r="F857" s="2">
        <v>-2.0000000000000001E-4</v>
      </c>
      <c r="G857" s="1">
        <f>Tabella14[[#This Row],[MAX]]-Tabella14[[#This Row],[MIN]]</f>
        <v>18.610000000000127</v>
      </c>
    </row>
    <row r="858" spans="1:7" x14ac:dyDescent="0.3">
      <c r="A858" s="3">
        <v>43251</v>
      </c>
      <c r="B858" s="1">
        <v>2302.88</v>
      </c>
      <c r="C858" s="1">
        <v>2303.34</v>
      </c>
      <c r="D858" s="1">
        <v>2315.15</v>
      </c>
      <c r="E858" s="1">
        <v>2289.65</v>
      </c>
      <c r="F858" s="2">
        <v>2.3E-3</v>
      </c>
      <c r="G858" s="1">
        <f>Tabella14[[#This Row],[MAX]]-Tabella14[[#This Row],[MIN]]</f>
        <v>25.5</v>
      </c>
    </row>
    <row r="859" spans="1:7" x14ac:dyDescent="0.3">
      <c r="A859" s="3">
        <v>43252</v>
      </c>
      <c r="B859" s="1">
        <v>2295.34</v>
      </c>
      <c r="C859" s="1">
        <v>2297.13</v>
      </c>
      <c r="D859" s="1">
        <v>2311.9499999999998</v>
      </c>
      <c r="E859" s="1">
        <v>2292.9699999999998</v>
      </c>
      <c r="F859" s="2">
        <v>-3.3E-3</v>
      </c>
      <c r="G859" s="1">
        <f>Tabella14[[#This Row],[MAX]]-Tabella14[[#This Row],[MIN]]</f>
        <v>18.980000000000018</v>
      </c>
    </row>
    <row r="860" spans="1:7" x14ac:dyDescent="0.3">
      <c r="A860" s="3">
        <v>43255</v>
      </c>
      <c r="B860" s="1">
        <v>2323.64</v>
      </c>
      <c r="C860" s="1">
        <v>2299.65</v>
      </c>
      <c r="D860" s="1">
        <v>2324.1999999999998</v>
      </c>
      <c r="E860" s="1">
        <v>2299.65</v>
      </c>
      <c r="F860" s="2">
        <v>1.23E-2</v>
      </c>
      <c r="G860" s="1">
        <f>Tabella14[[#This Row],[MAX]]-Tabella14[[#This Row],[MIN]]</f>
        <v>24.549999999999727</v>
      </c>
    </row>
    <row r="861" spans="1:7" x14ac:dyDescent="0.3">
      <c r="A861" s="3">
        <v>43256</v>
      </c>
      <c r="B861" s="1">
        <v>2318.23</v>
      </c>
      <c r="C861" s="1">
        <v>2322.71</v>
      </c>
      <c r="D861" s="1">
        <v>2329.0300000000002</v>
      </c>
      <c r="E861" s="1">
        <v>2310.8200000000002</v>
      </c>
      <c r="F861" s="2">
        <v>-2.3E-3</v>
      </c>
      <c r="G861" s="1">
        <f>Tabella14[[#This Row],[MAX]]-Tabella14[[#This Row],[MIN]]</f>
        <v>18.210000000000036</v>
      </c>
    </row>
    <row r="862" spans="1:7" x14ac:dyDescent="0.3">
      <c r="A862" s="3">
        <v>43257</v>
      </c>
      <c r="B862" s="1">
        <v>2315.4499999999998</v>
      </c>
      <c r="C862" s="1">
        <v>2319.33</v>
      </c>
      <c r="D862" s="1">
        <v>2322.0500000000002</v>
      </c>
      <c r="E862" s="1">
        <v>2302.6999999999998</v>
      </c>
      <c r="F862" s="2">
        <v>-1.1999999999999999E-3</v>
      </c>
      <c r="G862" s="1">
        <f>Tabella14[[#This Row],[MAX]]-Tabella14[[#This Row],[MIN]]</f>
        <v>19.350000000000364</v>
      </c>
    </row>
    <row r="863" spans="1:7" x14ac:dyDescent="0.3">
      <c r="A863" s="3">
        <v>43258</v>
      </c>
      <c r="B863" s="1">
        <v>2316.0700000000002</v>
      </c>
      <c r="C863" s="1">
        <v>2318.2800000000002</v>
      </c>
      <c r="D863" s="1">
        <v>2326.44</v>
      </c>
      <c r="E863" s="1">
        <v>2316.0700000000002</v>
      </c>
      <c r="F863" s="2">
        <v>2.9999999999999997E-4</v>
      </c>
      <c r="G863" s="1">
        <f>Tabella14[[#This Row],[MAX]]-Tabella14[[#This Row],[MIN]]</f>
        <v>10.369999999999891</v>
      </c>
    </row>
    <row r="864" spans="1:7" x14ac:dyDescent="0.3">
      <c r="A864" s="3">
        <v>43259</v>
      </c>
      <c r="B864" s="1">
        <v>2267.92</v>
      </c>
      <c r="C864" s="1">
        <v>2313</v>
      </c>
      <c r="D864" s="1">
        <v>2316.92</v>
      </c>
      <c r="E864" s="1">
        <v>2267.92</v>
      </c>
      <c r="F864" s="2">
        <v>-2.0799999999999999E-2</v>
      </c>
      <c r="G864" s="1">
        <f>Tabella14[[#This Row],[MAX]]-Tabella14[[#This Row],[MIN]]</f>
        <v>49</v>
      </c>
    </row>
    <row r="865" spans="1:7" x14ac:dyDescent="0.3">
      <c r="A865" s="3">
        <v>43260</v>
      </c>
      <c r="B865" s="1">
        <v>2281.5100000000002</v>
      </c>
      <c r="C865" s="1">
        <v>2268.9899999999998</v>
      </c>
      <c r="D865" s="1">
        <v>2284.13</v>
      </c>
      <c r="E865" s="1">
        <v>2268.9899999999998</v>
      </c>
      <c r="F865" s="2">
        <v>6.0000000000000001E-3</v>
      </c>
      <c r="G865" s="1">
        <f>Tabella14[[#This Row],[MAX]]-Tabella14[[#This Row],[MIN]]</f>
        <v>15.140000000000327</v>
      </c>
    </row>
    <row r="866" spans="1:7" x14ac:dyDescent="0.3">
      <c r="A866" s="3">
        <v>43262</v>
      </c>
      <c r="B866" s="1">
        <v>2271.7399999999998</v>
      </c>
      <c r="C866" s="1">
        <v>2283.64</v>
      </c>
      <c r="D866" s="1">
        <v>2285.14</v>
      </c>
      <c r="E866" s="1">
        <v>2260.4</v>
      </c>
      <c r="F866" s="2">
        <v>-4.3E-3</v>
      </c>
      <c r="G866" s="1">
        <f>Tabella14[[#This Row],[MAX]]-Tabella14[[#This Row],[MIN]]</f>
        <v>24.739999999999782</v>
      </c>
    </row>
    <row r="867" spans="1:7" x14ac:dyDescent="0.3">
      <c r="A867" s="3">
        <v>43264</v>
      </c>
      <c r="B867" s="1">
        <v>2270.73</v>
      </c>
      <c r="C867" s="1">
        <v>2275.69</v>
      </c>
      <c r="D867" s="1">
        <v>2283.73</v>
      </c>
      <c r="E867" s="1">
        <v>2268.36</v>
      </c>
      <c r="F867" s="2">
        <v>-4.0000000000000002E-4</v>
      </c>
      <c r="G867" s="1">
        <f>Tabella14[[#This Row],[MAX]]-Tabella14[[#This Row],[MIN]]</f>
        <v>15.369999999999891</v>
      </c>
    </row>
    <row r="868" spans="1:7" x14ac:dyDescent="0.3">
      <c r="A868" s="3">
        <v>43265</v>
      </c>
      <c r="B868" s="1">
        <v>2253.48</v>
      </c>
      <c r="C868" s="1">
        <v>2268.94</v>
      </c>
      <c r="D868" s="1">
        <v>2269.1</v>
      </c>
      <c r="E868" s="1">
        <v>2247.96</v>
      </c>
      <c r="F868" s="2">
        <v>-7.6E-3</v>
      </c>
      <c r="G868" s="1">
        <f>Tabella14[[#This Row],[MAX]]-Tabella14[[#This Row],[MIN]]</f>
        <v>21.139999999999873</v>
      </c>
    </row>
    <row r="869" spans="1:7" x14ac:dyDescent="0.3">
      <c r="A869" s="3">
        <v>43266</v>
      </c>
      <c r="B869" s="1">
        <v>2237.5300000000002</v>
      </c>
      <c r="C869" s="1">
        <v>2254.09</v>
      </c>
      <c r="D869" s="1">
        <v>2261.7399999999998</v>
      </c>
      <c r="E869" s="1">
        <v>2235.9299999999998</v>
      </c>
      <c r="F869" s="2">
        <v>-7.1000000000000004E-3</v>
      </c>
      <c r="G869" s="1">
        <f>Tabella14[[#This Row],[MAX]]-Tabella14[[#This Row],[MIN]]</f>
        <v>25.809999999999945</v>
      </c>
    </row>
    <row r="870" spans="1:7" x14ac:dyDescent="0.3">
      <c r="A870" s="3">
        <v>43269</v>
      </c>
      <c r="B870" s="1">
        <v>2222.56</v>
      </c>
      <c r="C870" s="1">
        <v>2234.5300000000002</v>
      </c>
      <c r="D870" s="1">
        <v>2241.3000000000002</v>
      </c>
      <c r="E870" s="1">
        <v>2216.21</v>
      </c>
      <c r="F870" s="2">
        <v>-6.7000000000000002E-3</v>
      </c>
      <c r="G870" s="1">
        <f>Tabella14[[#This Row],[MAX]]-Tabella14[[#This Row],[MIN]]</f>
        <v>25.090000000000146</v>
      </c>
    </row>
    <row r="871" spans="1:7" x14ac:dyDescent="0.3">
      <c r="A871" s="3">
        <v>43270</v>
      </c>
      <c r="B871" s="1">
        <v>2221.42</v>
      </c>
      <c r="C871" s="1">
        <v>2216.94</v>
      </c>
      <c r="D871" s="1">
        <v>2228.84</v>
      </c>
      <c r="E871" s="1">
        <v>2192.63</v>
      </c>
      <c r="F871" s="2">
        <v>-5.0000000000000001E-4</v>
      </c>
      <c r="G871" s="1">
        <f>Tabella14[[#This Row],[MAX]]-Tabella14[[#This Row],[MIN]]</f>
        <v>36.210000000000036</v>
      </c>
    </row>
    <row r="872" spans="1:7" x14ac:dyDescent="0.3">
      <c r="A872" s="3">
        <v>43271</v>
      </c>
      <c r="B872" s="1">
        <v>2256.27</v>
      </c>
      <c r="C872" s="1">
        <v>2226.4899999999998</v>
      </c>
      <c r="D872" s="1">
        <v>2263.7600000000002</v>
      </c>
      <c r="E872" s="1">
        <v>2236.4</v>
      </c>
      <c r="F872" s="2">
        <v>1.5699999999999999E-2</v>
      </c>
      <c r="G872" s="1">
        <f>Tabella14[[#This Row],[MAX]]-Tabella14[[#This Row],[MIN]]</f>
        <v>27.360000000000127</v>
      </c>
    </row>
    <row r="873" spans="1:7" x14ac:dyDescent="0.3">
      <c r="A873" s="3">
        <v>43272</v>
      </c>
      <c r="B873" s="1">
        <v>2245.94</v>
      </c>
      <c r="C873" s="1">
        <v>2255.5100000000002</v>
      </c>
      <c r="D873" s="1">
        <v>2268.9299999999998</v>
      </c>
      <c r="E873" s="1">
        <v>2243.71</v>
      </c>
      <c r="F873" s="2">
        <v>-4.5999999999999999E-3</v>
      </c>
      <c r="G873" s="1">
        <f>Tabella14[[#This Row],[MAX]]-Tabella14[[#This Row],[MIN]]</f>
        <v>25.2199999999998</v>
      </c>
    </row>
    <row r="874" spans="1:7" x14ac:dyDescent="0.3">
      <c r="A874" s="3">
        <v>43273</v>
      </c>
      <c r="B874" s="1">
        <v>2249.6799999999998</v>
      </c>
      <c r="C874" s="1">
        <v>2250.9899999999998</v>
      </c>
      <c r="D874" s="1">
        <v>2262.1799999999998</v>
      </c>
      <c r="E874" s="1">
        <v>2236.44</v>
      </c>
      <c r="F874" s="2">
        <v>1.6999999999999999E-3</v>
      </c>
      <c r="G874" s="1">
        <f>Tabella14[[#This Row],[MAX]]-Tabella14[[#This Row],[MIN]]</f>
        <v>25.739999999999782</v>
      </c>
    </row>
    <row r="875" spans="1:7" x14ac:dyDescent="0.3">
      <c r="A875" s="3">
        <v>43276</v>
      </c>
      <c r="B875" s="1">
        <v>2236.65</v>
      </c>
      <c r="C875" s="1">
        <v>2234.2199999999998</v>
      </c>
      <c r="D875" s="1">
        <v>2255.69</v>
      </c>
      <c r="E875" s="1">
        <v>2232.8200000000002</v>
      </c>
      <c r="F875" s="2">
        <v>-5.7999999999999996E-3</v>
      </c>
      <c r="G875" s="1">
        <f>Tabella14[[#This Row],[MAX]]-Tabella14[[#This Row],[MIN]]</f>
        <v>22.869999999999891</v>
      </c>
    </row>
    <row r="876" spans="1:7" x14ac:dyDescent="0.3">
      <c r="A876" s="3">
        <v>43277</v>
      </c>
      <c r="B876" s="1">
        <v>2231.0300000000002</v>
      </c>
      <c r="C876" s="1">
        <v>2238.35</v>
      </c>
      <c r="D876" s="1">
        <v>2253.3000000000002</v>
      </c>
      <c r="E876" s="1">
        <v>2229.4699999999998</v>
      </c>
      <c r="F876" s="2">
        <v>-2.5000000000000001E-3</v>
      </c>
      <c r="G876" s="1">
        <f>Tabella14[[#This Row],[MAX]]-Tabella14[[#This Row],[MIN]]</f>
        <v>23.830000000000382</v>
      </c>
    </row>
    <row r="877" spans="1:7" x14ac:dyDescent="0.3">
      <c r="A877" s="3">
        <v>43278</v>
      </c>
      <c r="B877" s="1">
        <v>2253.6</v>
      </c>
      <c r="C877" s="1">
        <v>2239.75</v>
      </c>
      <c r="D877" s="1">
        <v>2265.33</v>
      </c>
      <c r="E877" s="1">
        <v>2223.2800000000002</v>
      </c>
      <c r="F877" s="2">
        <v>1.01E-2</v>
      </c>
      <c r="G877" s="1">
        <f>Tabella14[[#This Row],[MAX]]-Tabella14[[#This Row],[MIN]]</f>
        <v>42.049999999999727</v>
      </c>
    </row>
    <row r="878" spans="1:7" x14ac:dyDescent="0.3">
      <c r="A878" s="3">
        <v>43279</v>
      </c>
      <c r="B878" s="1">
        <v>2250.2600000000002</v>
      </c>
      <c r="C878" s="1">
        <v>2254.46</v>
      </c>
      <c r="D878" s="1">
        <v>2264.7600000000002</v>
      </c>
      <c r="E878" s="1">
        <v>2246.92</v>
      </c>
      <c r="F878" s="2">
        <v>-1.5E-3</v>
      </c>
      <c r="G878" s="1">
        <f>Tabella14[[#This Row],[MAX]]-Tabella14[[#This Row],[MIN]]</f>
        <v>17.840000000000146</v>
      </c>
    </row>
    <row r="879" spans="1:7" x14ac:dyDescent="0.3">
      <c r="A879" s="3">
        <v>43280</v>
      </c>
      <c r="B879" s="1">
        <v>2295.9499999999998</v>
      </c>
      <c r="C879" s="1">
        <v>2262.16</v>
      </c>
      <c r="D879" s="1">
        <v>2295.9499999999998</v>
      </c>
      <c r="E879" s="1">
        <v>2261.58</v>
      </c>
      <c r="F879" s="2">
        <v>2.0299999999999999E-2</v>
      </c>
      <c r="G879" s="1">
        <f>Tabella14[[#This Row],[MAX]]-Tabella14[[#This Row],[MIN]]</f>
        <v>34.369999999999891</v>
      </c>
    </row>
    <row r="880" spans="1:7" x14ac:dyDescent="0.3">
      <c r="A880" s="3">
        <v>43283</v>
      </c>
      <c r="B880" s="1">
        <v>2319.31</v>
      </c>
      <c r="C880" s="1">
        <v>2294.1</v>
      </c>
      <c r="D880" s="1">
        <v>2327.7199999999998</v>
      </c>
      <c r="E880" s="1">
        <v>2287.85</v>
      </c>
      <c r="F880" s="2">
        <v>1.0200000000000001E-2</v>
      </c>
      <c r="G880" s="1">
        <f>Tabella14[[#This Row],[MAX]]-Tabella14[[#This Row],[MIN]]</f>
        <v>39.869999999999891</v>
      </c>
    </row>
    <row r="881" spans="1:7" x14ac:dyDescent="0.3">
      <c r="A881" s="3">
        <v>43284</v>
      </c>
      <c r="B881" s="1">
        <v>2301.65</v>
      </c>
      <c r="C881" s="1">
        <v>2319.37</v>
      </c>
      <c r="D881" s="1">
        <v>2320.41</v>
      </c>
      <c r="E881" s="1">
        <v>2296.92</v>
      </c>
      <c r="F881" s="2">
        <v>-7.6E-3</v>
      </c>
      <c r="G881" s="1">
        <f>Tabella14[[#This Row],[MAX]]-Tabella14[[#This Row],[MIN]]</f>
        <v>23.489999999999782</v>
      </c>
    </row>
    <row r="882" spans="1:7" x14ac:dyDescent="0.3">
      <c r="A882" s="3">
        <v>43285</v>
      </c>
      <c r="B882" s="1">
        <v>2304.06</v>
      </c>
      <c r="C882" s="1">
        <v>2301.6799999999998</v>
      </c>
      <c r="D882" s="1">
        <v>2309.5700000000002</v>
      </c>
      <c r="E882" s="1">
        <v>2299.4499999999998</v>
      </c>
      <c r="F882" s="2">
        <v>1E-3</v>
      </c>
      <c r="G882" s="1">
        <f>Tabella14[[#This Row],[MAX]]-Tabella14[[#This Row],[MIN]]</f>
        <v>10.120000000000346</v>
      </c>
    </row>
    <row r="883" spans="1:7" x14ac:dyDescent="0.3">
      <c r="A883" s="3">
        <v>43286</v>
      </c>
      <c r="B883" s="1">
        <v>2346.86</v>
      </c>
      <c r="C883" s="1">
        <v>2299.6799999999998</v>
      </c>
      <c r="D883" s="1">
        <v>2346.86</v>
      </c>
      <c r="E883" s="1">
        <v>2293.7800000000002</v>
      </c>
      <c r="F883" s="2">
        <v>1.8599999999999998E-2</v>
      </c>
      <c r="G883" s="1">
        <f>Tabella14[[#This Row],[MAX]]-Tabella14[[#This Row],[MIN]]</f>
        <v>53.079999999999927</v>
      </c>
    </row>
    <row r="884" spans="1:7" x14ac:dyDescent="0.3">
      <c r="A884" s="3">
        <v>43287</v>
      </c>
      <c r="B884" s="1">
        <v>2345.38</v>
      </c>
      <c r="C884" s="1">
        <v>2342.62</v>
      </c>
      <c r="D884" s="1">
        <v>2350.9699999999998</v>
      </c>
      <c r="E884" s="1">
        <v>2319.94</v>
      </c>
      <c r="F884" s="2">
        <v>-5.9999999999999995E-4</v>
      </c>
      <c r="G884" s="1">
        <f>Tabella14[[#This Row],[MAX]]-Tabella14[[#This Row],[MIN]]</f>
        <v>31.029999999999745</v>
      </c>
    </row>
    <row r="885" spans="1:7" x14ac:dyDescent="0.3">
      <c r="A885" s="3">
        <v>43290</v>
      </c>
      <c r="B885" s="1">
        <v>2373.17</v>
      </c>
      <c r="C885" s="1">
        <v>2351.69</v>
      </c>
      <c r="D885" s="1">
        <v>2375.83</v>
      </c>
      <c r="E885" s="1">
        <v>2351.69</v>
      </c>
      <c r="F885" s="2">
        <v>1.18E-2</v>
      </c>
      <c r="G885" s="1">
        <f>Tabella14[[#This Row],[MAX]]-Tabella14[[#This Row],[MIN]]</f>
        <v>24.139999999999873</v>
      </c>
    </row>
    <row r="886" spans="1:7" x14ac:dyDescent="0.3">
      <c r="A886" s="3">
        <v>43291</v>
      </c>
      <c r="B886" s="1">
        <v>2365.17</v>
      </c>
      <c r="C886" s="1">
        <v>2368.2800000000002</v>
      </c>
      <c r="D886" s="1">
        <v>2379.33</v>
      </c>
      <c r="E886" s="1">
        <v>2359.16</v>
      </c>
      <c r="F886" s="2">
        <v>-3.3999999999999998E-3</v>
      </c>
      <c r="G886" s="1">
        <f>Tabella14[[#This Row],[MAX]]-Tabella14[[#This Row],[MIN]]</f>
        <v>20.170000000000073</v>
      </c>
    </row>
    <row r="887" spans="1:7" x14ac:dyDescent="0.3">
      <c r="A887" s="3">
        <v>43292</v>
      </c>
      <c r="B887" s="1">
        <v>2336.15</v>
      </c>
      <c r="C887" s="1">
        <v>2355.79</v>
      </c>
      <c r="D887" s="1">
        <v>2355.44</v>
      </c>
      <c r="E887" s="1">
        <v>2326.2399999999998</v>
      </c>
      <c r="F887" s="2">
        <v>-1.23E-2</v>
      </c>
      <c r="G887" s="1">
        <f>Tabella14[[#This Row],[MAX]]-Tabella14[[#This Row],[MIN]]</f>
        <v>29.200000000000273</v>
      </c>
    </row>
    <row r="888" spans="1:7" x14ac:dyDescent="0.3">
      <c r="A888" s="3">
        <v>43293</v>
      </c>
      <c r="B888" s="1">
        <v>2322.06</v>
      </c>
      <c r="C888" s="1">
        <v>2332.23</v>
      </c>
      <c r="D888" s="1">
        <v>2336.52</v>
      </c>
      <c r="E888" s="1">
        <v>2307.9499999999998</v>
      </c>
      <c r="F888" s="2">
        <v>-6.0000000000000001E-3</v>
      </c>
      <c r="G888" s="1">
        <f>Tabella14[[#This Row],[MAX]]-Tabella14[[#This Row],[MIN]]</f>
        <v>28.570000000000164</v>
      </c>
    </row>
    <row r="889" spans="1:7" x14ac:dyDescent="0.3">
      <c r="A889" s="3">
        <v>43294</v>
      </c>
      <c r="B889" s="1">
        <v>2346.4299999999998</v>
      </c>
      <c r="C889" s="1">
        <v>2326.7600000000002</v>
      </c>
      <c r="D889" s="1">
        <v>2346.4299999999998</v>
      </c>
      <c r="E889" s="1">
        <v>2324.9</v>
      </c>
      <c r="F889" s="2">
        <v>1.0500000000000001E-2</v>
      </c>
      <c r="G889" s="1">
        <f>Tabella14[[#This Row],[MAX]]-Tabella14[[#This Row],[MIN]]</f>
        <v>21.529999999999745</v>
      </c>
    </row>
    <row r="890" spans="1:7" x14ac:dyDescent="0.3">
      <c r="A890" s="3">
        <v>43297</v>
      </c>
      <c r="B890" s="1">
        <v>2334.1799999999998</v>
      </c>
      <c r="C890" s="1">
        <v>2343.02</v>
      </c>
      <c r="D890" s="1">
        <v>2352.3000000000002</v>
      </c>
      <c r="E890" s="1">
        <v>2321.33</v>
      </c>
      <c r="F890" s="2">
        <v>-5.1999999999999998E-3</v>
      </c>
      <c r="G890" s="1">
        <f>Tabella14[[#This Row],[MAX]]-Tabella14[[#This Row],[MIN]]</f>
        <v>30.970000000000255</v>
      </c>
    </row>
    <row r="891" spans="1:7" x14ac:dyDescent="0.3">
      <c r="A891" s="3">
        <v>43298</v>
      </c>
      <c r="B891" s="1">
        <v>2310.92</v>
      </c>
      <c r="C891" s="1">
        <v>2325.2800000000002</v>
      </c>
      <c r="D891" s="1">
        <v>2325.2800000000002</v>
      </c>
      <c r="E891" s="1">
        <v>2293.7600000000002</v>
      </c>
      <c r="F891" s="2">
        <v>-0.01</v>
      </c>
      <c r="G891" s="1">
        <f>Tabella14[[#This Row],[MAX]]-Tabella14[[#This Row],[MIN]]</f>
        <v>31.519999999999982</v>
      </c>
    </row>
    <row r="892" spans="1:7" x14ac:dyDescent="0.3">
      <c r="A892" s="3">
        <v>43299</v>
      </c>
      <c r="B892" s="1">
        <v>2294.7800000000002</v>
      </c>
      <c r="C892" s="1">
        <v>2294.2199999999998</v>
      </c>
      <c r="D892" s="1">
        <v>2303.39</v>
      </c>
      <c r="E892" s="1">
        <v>2284.4499999999998</v>
      </c>
      <c r="F892" s="2">
        <v>-7.0000000000000001E-3</v>
      </c>
      <c r="G892" s="1">
        <f>Tabella14[[#This Row],[MAX]]-Tabella14[[#This Row],[MIN]]</f>
        <v>18.940000000000055</v>
      </c>
    </row>
    <row r="893" spans="1:7" x14ac:dyDescent="0.3">
      <c r="A893" s="3">
        <v>43300</v>
      </c>
      <c r="B893" s="1">
        <v>2269.4499999999998</v>
      </c>
      <c r="C893" s="1">
        <v>2297.15</v>
      </c>
      <c r="D893" s="1">
        <v>2297.15</v>
      </c>
      <c r="E893" s="1">
        <v>2262.9899999999998</v>
      </c>
      <c r="F893" s="2">
        <v>-1.0999999999999999E-2</v>
      </c>
      <c r="G893" s="1">
        <f>Tabella14[[#This Row],[MAX]]-Tabella14[[#This Row],[MIN]]</f>
        <v>34.160000000000309</v>
      </c>
    </row>
    <row r="894" spans="1:7" x14ac:dyDescent="0.3">
      <c r="A894" s="3">
        <v>43301</v>
      </c>
      <c r="B894" s="1">
        <v>2247.8200000000002</v>
      </c>
      <c r="C894" s="1">
        <v>2269.9699999999998</v>
      </c>
      <c r="D894" s="1">
        <v>2274.66</v>
      </c>
      <c r="E894" s="1">
        <v>2239.77</v>
      </c>
      <c r="F894" s="2">
        <v>-9.4999999999999998E-3</v>
      </c>
      <c r="G894" s="1">
        <f>Tabella14[[#This Row],[MAX]]-Tabella14[[#This Row],[MIN]]</f>
        <v>34.889999999999873</v>
      </c>
    </row>
    <row r="895" spans="1:7" x14ac:dyDescent="0.3">
      <c r="A895" s="3">
        <v>43304</v>
      </c>
      <c r="B895" s="1">
        <v>2261.25</v>
      </c>
      <c r="C895" s="1">
        <v>2250.5700000000002</v>
      </c>
      <c r="D895" s="1">
        <v>2273.13</v>
      </c>
      <c r="E895" s="1">
        <v>2250.5700000000002</v>
      </c>
      <c r="F895" s="2">
        <v>6.0000000000000001E-3</v>
      </c>
      <c r="G895" s="1">
        <f>Tabella14[[#This Row],[MAX]]-Tabella14[[#This Row],[MIN]]</f>
        <v>22.559999999999945</v>
      </c>
    </row>
    <row r="896" spans="1:7" x14ac:dyDescent="0.3">
      <c r="A896" s="3">
        <v>43305</v>
      </c>
      <c r="B896" s="1">
        <v>2278.3000000000002</v>
      </c>
      <c r="C896" s="1">
        <v>2264.38</v>
      </c>
      <c r="D896" s="1">
        <v>2281.62</v>
      </c>
      <c r="E896" s="1">
        <v>2263.36</v>
      </c>
      <c r="F896" s="2">
        <v>7.4999999999999997E-3</v>
      </c>
      <c r="G896" s="1">
        <f>Tabella14[[#This Row],[MAX]]-Tabella14[[#This Row],[MIN]]</f>
        <v>18.259999999999764</v>
      </c>
    </row>
    <row r="897" spans="1:7" x14ac:dyDescent="0.3">
      <c r="A897" s="3">
        <v>43306</v>
      </c>
      <c r="B897" s="1">
        <v>2282.84</v>
      </c>
      <c r="C897" s="1">
        <v>2268.11</v>
      </c>
      <c r="D897" s="1">
        <v>2285.2199999999998</v>
      </c>
      <c r="E897" s="1">
        <v>2258.31</v>
      </c>
      <c r="F897" s="2">
        <v>2E-3</v>
      </c>
      <c r="G897" s="1">
        <f>Tabella14[[#This Row],[MAX]]-Tabella14[[#This Row],[MIN]]</f>
        <v>26.909999999999854</v>
      </c>
    </row>
    <row r="898" spans="1:7" x14ac:dyDescent="0.3">
      <c r="A898" s="3">
        <v>43307</v>
      </c>
      <c r="B898" s="1">
        <v>2293.0700000000002</v>
      </c>
      <c r="C898" s="1">
        <v>2287.75</v>
      </c>
      <c r="D898" s="1">
        <v>2300.0500000000002</v>
      </c>
      <c r="E898" s="1">
        <v>2283.0100000000002</v>
      </c>
      <c r="F898" s="2">
        <v>4.4999999999999997E-3</v>
      </c>
      <c r="G898" s="1">
        <f>Tabella14[[#This Row],[MAX]]-Tabella14[[#This Row],[MIN]]</f>
        <v>17.039999999999964</v>
      </c>
    </row>
    <row r="899" spans="1:7" x14ac:dyDescent="0.3">
      <c r="A899" s="3">
        <v>43308</v>
      </c>
      <c r="B899" s="1">
        <v>2292.7199999999998</v>
      </c>
      <c r="C899" s="1">
        <v>2293.87</v>
      </c>
      <c r="D899" s="1">
        <v>2298.0700000000002</v>
      </c>
      <c r="E899" s="1">
        <v>2275.23</v>
      </c>
      <c r="F899" s="2">
        <v>-2.0000000000000001E-4</v>
      </c>
      <c r="G899" s="1">
        <f>Tabella14[[#This Row],[MAX]]-Tabella14[[#This Row],[MIN]]</f>
        <v>22.840000000000146</v>
      </c>
    </row>
    <row r="900" spans="1:7" x14ac:dyDescent="0.3">
      <c r="A900" s="3">
        <v>43311</v>
      </c>
      <c r="B900" s="1">
        <v>2295.7199999999998</v>
      </c>
      <c r="C900" s="1">
        <v>2288.29</v>
      </c>
      <c r="D900" s="1">
        <v>2298.7600000000002</v>
      </c>
      <c r="E900" s="1">
        <v>2276.6799999999998</v>
      </c>
      <c r="F900" s="2">
        <v>1.2999999999999999E-3</v>
      </c>
      <c r="G900" s="1">
        <f>Tabella14[[#This Row],[MAX]]-Tabella14[[#This Row],[MIN]]</f>
        <v>22.080000000000382</v>
      </c>
    </row>
    <row r="901" spans="1:7" x14ac:dyDescent="0.3">
      <c r="A901" s="3">
        <v>43312</v>
      </c>
      <c r="B901" s="1">
        <v>2321.11</v>
      </c>
      <c r="C901" s="1">
        <v>2290.7600000000002</v>
      </c>
      <c r="D901" s="1">
        <v>2321.11</v>
      </c>
      <c r="E901" s="1">
        <v>2286.84</v>
      </c>
      <c r="F901" s="2">
        <v>1.11E-2</v>
      </c>
      <c r="G901" s="1">
        <f>Tabella14[[#This Row],[MAX]]-Tabella14[[#This Row],[MIN]]</f>
        <v>34.269999999999982</v>
      </c>
    </row>
    <row r="902" spans="1:7" x14ac:dyDescent="0.3">
      <c r="A902" s="3">
        <v>43313</v>
      </c>
      <c r="B902" s="1">
        <v>2315.1799999999998</v>
      </c>
      <c r="C902" s="1">
        <v>2317.83</v>
      </c>
      <c r="D902" s="1">
        <v>2326.36</v>
      </c>
      <c r="E902" s="1">
        <v>2307.9899999999998</v>
      </c>
      <c r="F902" s="2">
        <v>-2.5999999999999999E-3</v>
      </c>
      <c r="G902" s="1">
        <f>Tabella14[[#This Row],[MAX]]-Tabella14[[#This Row],[MIN]]</f>
        <v>18.370000000000346</v>
      </c>
    </row>
    <row r="903" spans="1:7" x14ac:dyDescent="0.3">
      <c r="A903" s="3">
        <v>43314</v>
      </c>
      <c r="B903" s="1">
        <v>2295.15</v>
      </c>
      <c r="C903" s="1">
        <v>2311.7800000000002</v>
      </c>
      <c r="D903" s="1">
        <v>2321.7800000000002</v>
      </c>
      <c r="E903" s="1">
        <v>2288.11</v>
      </c>
      <c r="F903" s="2">
        <v>-8.6999999999999994E-3</v>
      </c>
      <c r="G903" s="1">
        <f>Tabella14[[#This Row],[MAX]]-Tabella14[[#This Row],[MIN]]</f>
        <v>33.670000000000073</v>
      </c>
    </row>
    <row r="904" spans="1:7" x14ac:dyDescent="0.3">
      <c r="A904" s="3">
        <v>43315</v>
      </c>
      <c r="B904" s="1">
        <v>2297.9899999999998</v>
      </c>
      <c r="C904" s="1">
        <v>2294.37</v>
      </c>
      <c r="D904" s="1">
        <v>2299.08</v>
      </c>
      <c r="E904" s="1">
        <v>2277.3000000000002</v>
      </c>
      <c r="F904" s="2">
        <v>1.1999999999999999E-3</v>
      </c>
      <c r="G904" s="1">
        <f>Tabella14[[#This Row],[MAX]]-Tabella14[[#This Row],[MIN]]</f>
        <v>21.779999999999745</v>
      </c>
    </row>
    <row r="905" spans="1:7" x14ac:dyDescent="0.3">
      <c r="A905" s="3">
        <v>43318</v>
      </c>
      <c r="B905" s="1">
        <v>2299.88</v>
      </c>
      <c r="C905" s="1">
        <v>2297.62</v>
      </c>
      <c r="D905" s="1">
        <v>2310.96</v>
      </c>
      <c r="E905" s="1">
        <v>2286.88</v>
      </c>
      <c r="F905" s="2">
        <v>8.0000000000000004E-4</v>
      </c>
      <c r="G905" s="1">
        <f>Tabella14[[#This Row],[MAX]]-Tabella14[[#This Row],[MIN]]</f>
        <v>24.079999999999927</v>
      </c>
    </row>
    <row r="906" spans="1:7" x14ac:dyDescent="0.3">
      <c r="A906" s="3">
        <v>43319</v>
      </c>
      <c r="B906" s="1">
        <v>2312.19</v>
      </c>
      <c r="C906" s="1">
        <v>2303.4699999999998</v>
      </c>
      <c r="D906" s="1">
        <v>2320.38</v>
      </c>
      <c r="E906" s="1">
        <v>2301.21</v>
      </c>
      <c r="F906" s="2">
        <v>5.4000000000000003E-3</v>
      </c>
      <c r="G906" s="1">
        <f>Tabella14[[#This Row],[MAX]]-Tabella14[[#This Row],[MIN]]</f>
        <v>19.170000000000073</v>
      </c>
    </row>
    <row r="907" spans="1:7" x14ac:dyDescent="0.3">
      <c r="A907" s="3">
        <v>43320</v>
      </c>
      <c r="B907" s="1">
        <v>2293.0100000000002</v>
      </c>
      <c r="C907" s="1">
        <v>2308.62</v>
      </c>
      <c r="D907" s="1">
        <v>2310.65</v>
      </c>
      <c r="E907" s="1">
        <v>2275.15</v>
      </c>
      <c r="F907" s="2">
        <v>-8.3000000000000001E-3</v>
      </c>
      <c r="G907" s="1">
        <f>Tabella14[[#This Row],[MAX]]-Tabella14[[#This Row],[MIN]]</f>
        <v>35.5</v>
      </c>
    </row>
    <row r="908" spans="1:7" x14ac:dyDescent="0.3">
      <c r="A908" s="3">
        <v>43321</v>
      </c>
      <c r="B908" s="1">
        <v>2309.58</v>
      </c>
      <c r="C908" s="1">
        <v>2282.02</v>
      </c>
      <c r="D908" s="1">
        <v>2309.58</v>
      </c>
      <c r="E908" s="1">
        <v>2257.5100000000002</v>
      </c>
      <c r="F908" s="2">
        <v>7.1999999999999998E-3</v>
      </c>
      <c r="G908" s="1">
        <f>Tabella14[[#This Row],[MAX]]-Tabella14[[#This Row],[MIN]]</f>
        <v>52.069999999999709</v>
      </c>
    </row>
    <row r="909" spans="1:7" x14ac:dyDescent="0.3">
      <c r="A909" s="3">
        <v>43322</v>
      </c>
      <c r="B909" s="1">
        <v>2275.0500000000002</v>
      </c>
      <c r="C909" s="1">
        <v>2295.59</v>
      </c>
      <c r="D909" s="1">
        <v>2308.46</v>
      </c>
      <c r="E909" s="1">
        <v>2259.67</v>
      </c>
      <c r="F909" s="2">
        <v>-1.4999999999999999E-2</v>
      </c>
      <c r="G909" s="1">
        <f>Tabella14[[#This Row],[MAX]]-Tabella14[[#This Row],[MIN]]</f>
        <v>48.789999999999964</v>
      </c>
    </row>
    <row r="910" spans="1:7" x14ac:dyDescent="0.3">
      <c r="A910" s="3">
        <v>43325</v>
      </c>
      <c r="B910" s="1">
        <v>2285.61</v>
      </c>
      <c r="C910" s="1">
        <v>2264.6</v>
      </c>
      <c r="D910" s="1">
        <v>2298.36</v>
      </c>
      <c r="E910" s="1">
        <v>2255.75</v>
      </c>
      <c r="F910" s="2">
        <v>4.5999999999999999E-3</v>
      </c>
      <c r="G910" s="1">
        <f>Tabella14[[#This Row],[MAX]]-Tabella14[[#This Row],[MIN]]</f>
        <v>42.610000000000127</v>
      </c>
    </row>
    <row r="911" spans="1:7" x14ac:dyDescent="0.3">
      <c r="A911" s="3">
        <v>43326</v>
      </c>
      <c r="B911" s="1">
        <v>2282.88</v>
      </c>
      <c r="C911" s="1">
        <v>2298.73</v>
      </c>
      <c r="D911" s="1">
        <v>2305.88</v>
      </c>
      <c r="E911" s="1">
        <v>2268.92</v>
      </c>
      <c r="F911" s="2">
        <v>-1.1999999999999999E-3</v>
      </c>
      <c r="G911" s="1">
        <f>Tabella14[[#This Row],[MAX]]-Tabella14[[#This Row],[MIN]]</f>
        <v>36.960000000000036</v>
      </c>
    </row>
    <row r="912" spans="1:7" x14ac:dyDescent="0.3">
      <c r="A912" s="3">
        <v>43327</v>
      </c>
      <c r="B912" s="1">
        <v>2267.13</v>
      </c>
      <c r="C912" s="1">
        <v>2281.4</v>
      </c>
      <c r="D912" s="1">
        <v>2282.34</v>
      </c>
      <c r="E912" s="1">
        <v>2246.4499999999998</v>
      </c>
      <c r="F912" s="2">
        <v>-6.8999999999999999E-3</v>
      </c>
      <c r="G912" s="1">
        <f>Tabella14[[#This Row],[MAX]]-Tabella14[[#This Row],[MIN]]</f>
        <v>35.890000000000327</v>
      </c>
    </row>
    <row r="913" spans="1:7" x14ac:dyDescent="0.3">
      <c r="A913" s="3">
        <v>43328</v>
      </c>
      <c r="B913" s="1">
        <v>2261.09</v>
      </c>
      <c r="C913" s="1">
        <v>2269.02</v>
      </c>
      <c r="D913" s="1">
        <v>2273.44</v>
      </c>
      <c r="E913" s="1">
        <v>2249.77</v>
      </c>
      <c r="F913" s="2">
        <v>-2.7000000000000001E-3</v>
      </c>
      <c r="G913" s="1">
        <f>Tabella14[[#This Row],[MAX]]-Tabella14[[#This Row],[MIN]]</f>
        <v>23.670000000000073</v>
      </c>
    </row>
    <row r="914" spans="1:7" x14ac:dyDescent="0.3">
      <c r="A914" s="3">
        <v>43329</v>
      </c>
      <c r="B914" s="1">
        <v>2255.12</v>
      </c>
      <c r="C914" s="1">
        <v>2261.69</v>
      </c>
      <c r="D914" s="1">
        <v>2268.89</v>
      </c>
      <c r="E914" s="1">
        <v>2247.4499999999998</v>
      </c>
      <c r="F914" s="2">
        <v>-2.5999999999999999E-3</v>
      </c>
      <c r="G914" s="1">
        <f>Tabella14[[#This Row],[MAX]]-Tabella14[[#This Row],[MIN]]</f>
        <v>21.440000000000055</v>
      </c>
    </row>
    <row r="915" spans="1:7" x14ac:dyDescent="0.3">
      <c r="A915" s="3">
        <v>43332</v>
      </c>
      <c r="B915" s="1">
        <v>2272.4899999999998</v>
      </c>
      <c r="C915" s="1">
        <v>2266.06</v>
      </c>
      <c r="D915" s="1">
        <v>2279.52</v>
      </c>
      <c r="E915" s="1">
        <v>2265.19</v>
      </c>
      <c r="F915" s="2">
        <v>7.7000000000000002E-3</v>
      </c>
      <c r="G915" s="1">
        <f>Tabella14[[#This Row],[MAX]]-Tabella14[[#This Row],[MIN]]</f>
        <v>14.329999999999927</v>
      </c>
    </row>
    <row r="916" spans="1:7" x14ac:dyDescent="0.3">
      <c r="A916" s="3">
        <v>43333</v>
      </c>
      <c r="B916" s="1">
        <v>2291.7600000000002</v>
      </c>
      <c r="C916" s="1">
        <v>2274.36</v>
      </c>
      <c r="D916" s="1">
        <v>2291.7600000000002</v>
      </c>
      <c r="E916" s="1">
        <v>2259.81</v>
      </c>
      <c r="F916" s="2">
        <v>8.5000000000000006E-3</v>
      </c>
      <c r="G916" s="1">
        <f>Tabella14[[#This Row],[MAX]]-Tabella14[[#This Row],[MIN]]</f>
        <v>31.950000000000273</v>
      </c>
    </row>
    <row r="917" spans="1:7" x14ac:dyDescent="0.3">
      <c r="A917" s="3">
        <v>43334</v>
      </c>
      <c r="B917" s="1">
        <v>2297.06</v>
      </c>
      <c r="C917" s="1">
        <v>2296.17</v>
      </c>
      <c r="D917" s="1">
        <v>2306.1</v>
      </c>
      <c r="E917" s="1">
        <v>2278.23</v>
      </c>
      <c r="F917" s="2">
        <v>2.3E-3</v>
      </c>
      <c r="G917" s="1">
        <f>Tabella14[[#This Row],[MAX]]-Tabella14[[#This Row],[MIN]]</f>
        <v>27.869999999999891</v>
      </c>
    </row>
    <row r="918" spans="1:7" x14ac:dyDescent="0.3">
      <c r="A918" s="3">
        <v>43335</v>
      </c>
      <c r="B918" s="1">
        <v>2260.04</v>
      </c>
      <c r="C918" s="1">
        <v>2293.98</v>
      </c>
      <c r="D918" s="1">
        <v>2303.4699999999998</v>
      </c>
      <c r="E918" s="1">
        <v>2258.11</v>
      </c>
      <c r="F918" s="2">
        <v>-1.61E-2</v>
      </c>
      <c r="G918" s="1">
        <f>Tabella14[[#This Row],[MAX]]-Tabella14[[#This Row],[MIN]]</f>
        <v>45.359999999999673</v>
      </c>
    </row>
    <row r="919" spans="1:7" x14ac:dyDescent="0.3">
      <c r="A919" s="3">
        <v>43336</v>
      </c>
      <c r="B919" s="1">
        <v>2279.7600000000002</v>
      </c>
      <c r="C919" s="1">
        <v>2258.94</v>
      </c>
      <c r="D919" s="1">
        <v>2281.7399999999998</v>
      </c>
      <c r="E919" s="1">
        <v>2240.71</v>
      </c>
      <c r="F919" s="2">
        <v>8.6999999999999994E-3</v>
      </c>
      <c r="G919" s="1">
        <f>Tabella14[[#This Row],[MAX]]-Tabella14[[#This Row],[MIN]]</f>
        <v>41.029999999999745</v>
      </c>
    </row>
    <row r="920" spans="1:7" x14ac:dyDescent="0.3">
      <c r="A920" s="3">
        <v>43339</v>
      </c>
      <c r="B920" s="1">
        <v>2312.9299999999998</v>
      </c>
      <c r="C920" s="1">
        <v>2281.87</v>
      </c>
      <c r="D920" s="1">
        <v>2312.9299999999998</v>
      </c>
      <c r="E920" s="1">
        <v>2281.87</v>
      </c>
      <c r="F920" s="2">
        <v>1.4500000000000001E-2</v>
      </c>
      <c r="G920" s="1">
        <f>Tabella14[[#This Row],[MAX]]-Tabella14[[#This Row],[MIN]]</f>
        <v>31.059999999999945</v>
      </c>
    </row>
    <row r="921" spans="1:7" x14ac:dyDescent="0.3">
      <c r="A921" s="3">
        <v>43340</v>
      </c>
      <c r="B921" s="1">
        <v>2316.2800000000002</v>
      </c>
      <c r="C921" s="1">
        <v>2313.85</v>
      </c>
      <c r="D921" s="1">
        <v>2323.4499999999998</v>
      </c>
      <c r="E921" s="1">
        <v>2310.9899999999998</v>
      </c>
      <c r="F921" s="2">
        <v>1.4E-3</v>
      </c>
      <c r="G921" s="1">
        <f>Tabella14[[#This Row],[MAX]]-Tabella14[[#This Row],[MIN]]</f>
        <v>12.460000000000036</v>
      </c>
    </row>
    <row r="922" spans="1:7" x14ac:dyDescent="0.3">
      <c r="A922" s="3">
        <v>43341</v>
      </c>
      <c r="B922" s="1">
        <v>2348.44</v>
      </c>
      <c r="C922" s="1">
        <v>2316.73</v>
      </c>
      <c r="D922" s="1">
        <v>2348.44</v>
      </c>
      <c r="E922" s="1">
        <v>2316.66</v>
      </c>
      <c r="F922" s="2">
        <v>1.3899999999999999E-2</v>
      </c>
      <c r="G922" s="1">
        <f>Tabella14[[#This Row],[MAX]]-Tabella14[[#This Row],[MIN]]</f>
        <v>31.7800000000002</v>
      </c>
    </row>
    <row r="923" spans="1:7" x14ac:dyDescent="0.3">
      <c r="A923" s="3">
        <v>43342</v>
      </c>
      <c r="B923" s="1">
        <v>2330.92</v>
      </c>
      <c r="C923" s="1">
        <v>2352.06</v>
      </c>
      <c r="D923" s="1">
        <v>2359.58</v>
      </c>
      <c r="E923" s="1">
        <v>2325.8000000000002</v>
      </c>
      <c r="F923" s="2">
        <v>-7.4999999999999997E-3</v>
      </c>
      <c r="G923" s="1">
        <f>Tabella14[[#This Row],[MAX]]-Tabella14[[#This Row],[MIN]]</f>
        <v>33.779999999999745</v>
      </c>
    </row>
    <row r="924" spans="1:7" x14ac:dyDescent="0.3">
      <c r="A924" s="3">
        <v>43343</v>
      </c>
      <c r="B924" s="1">
        <v>2345.85</v>
      </c>
      <c r="C924" s="1">
        <v>2328.52</v>
      </c>
      <c r="D924" s="1">
        <v>2345.85</v>
      </c>
      <c r="E924" s="1">
        <v>2310.7800000000002</v>
      </c>
      <c r="F924" s="2">
        <v>6.4000000000000003E-3</v>
      </c>
      <c r="G924" s="1">
        <f>Tabella14[[#This Row],[MAX]]-Tabella14[[#This Row],[MIN]]</f>
        <v>35.069999999999709</v>
      </c>
    </row>
    <row r="925" spans="1:7" x14ac:dyDescent="0.3">
      <c r="A925" s="3">
        <v>43346</v>
      </c>
      <c r="B925" s="1">
        <v>2346.08</v>
      </c>
      <c r="C925" s="1">
        <v>2344.3000000000002</v>
      </c>
      <c r="D925" s="1">
        <v>2353.09</v>
      </c>
      <c r="E925" s="1">
        <v>2339.39</v>
      </c>
      <c r="F925" s="2">
        <v>1E-4</v>
      </c>
      <c r="G925" s="1">
        <f>Tabella14[[#This Row],[MAX]]-Tabella14[[#This Row],[MIN]]</f>
        <v>13.700000000000273</v>
      </c>
    </row>
    <row r="926" spans="1:7" x14ac:dyDescent="0.3">
      <c r="A926" s="3">
        <v>43347</v>
      </c>
      <c r="B926" s="1">
        <v>2336.38</v>
      </c>
      <c r="C926" s="1">
        <v>2348.65</v>
      </c>
      <c r="D926" s="1">
        <v>2358.88</v>
      </c>
      <c r="E926" s="1">
        <v>2332.34</v>
      </c>
      <c r="F926" s="2">
        <v>-4.1000000000000003E-3</v>
      </c>
      <c r="G926" s="1">
        <f>Tabella14[[#This Row],[MAX]]-Tabella14[[#This Row],[MIN]]</f>
        <v>26.539999999999964</v>
      </c>
    </row>
    <row r="927" spans="1:7" x14ac:dyDescent="0.3">
      <c r="A927" s="3">
        <v>43348</v>
      </c>
      <c r="B927" s="1">
        <v>2321.33</v>
      </c>
      <c r="C927" s="1">
        <v>2333.04</v>
      </c>
      <c r="D927" s="1">
        <v>2341.37</v>
      </c>
      <c r="E927" s="1">
        <v>2321.33</v>
      </c>
      <c r="F927" s="2">
        <v>-6.4000000000000003E-3</v>
      </c>
      <c r="G927" s="1">
        <f>Tabella14[[#This Row],[MAX]]-Tabella14[[#This Row],[MIN]]</f>
        <v>20.039999999999964</v>
      </c>
    </row>
    <row r="928" spans="1:7" x14ac:dyDescent="0.3">
      <c r="A928" s="3">
        <v>43349</v>
      </c>
      <c r="B928" s="1">
        <v>2320.65</v>
      </c>
      <c r="C928" s="1">
        <v>2320.08</v>
      </c>
      <c r="D928" s="1">
        <v>2342.02</v>
      </c>
      <c r="E928" s="1">
        <v>2320.08</v>
      </c>
      <c r="F928" s="2">
        <v>-2.9999999999999997E-4</v>
      </c>
      <c r="G928" s="1">
        <f>Tabella14[[#This Row],[MAX]]-Tabella14[[#This Row],[MIN]]</f>
        <v>21.940000000000055</v>
      </c>
    </row>
    <row r="929" spans="1:7" x14ac:dyDescent="0.3">
      <c r="A929" s="3">
        <v>43350</v>
      </c>
      <c r="B929" s="1">
        <v>2321.8200000000002</v>
      </c>
      <c r="C929" s="1">
        <v>2321.66</v>
      </c>
      <c r="D929" s="1">
        <v>2330.84</v>
      </c>
      <c r="E929" s="1">
        <v>2305.27</v>
      </c>
      <c r="F929" s="2">
        <v>5.0000000000000001E-4</v>
      </c>
      <c r="G929" s="1">
        <f>Tabella14[[#This Row],[MAX]]-Tabella14[[#This Row],[MIN]]</f>
        <v>25.570000000000164</v>
      </c>
    </row>
    <row r="930" spans="1:7" x14ac:dyDescent="0.3">
      <c r="A930" s="3">
        <v>43353</v>
      </c>
      <c r="B930" s="1">
        <v>2335.85</v>
      </c>
      <c r="C930" s="1">
        <v>2322.67</v>
      </c>
      <c r="D930" s="1">
        <v>2335.85</v>
      </c>
      <c r="E930" s="1">
        <v>2320.04</v>
      </c>
      <c r="F930" s="2">
        <v>6.0000000000000001E-3</v>
      </c>
      <c r="G930" s="1">
        <f>Tabella14[[#This Row],[MAX]]-Tabella14[[#This Row],[MIN]]</f>
        <v>15.809999999999945</v>
      </c>
    </row>
    <row r="931" spans="1:7" x14ac:dyDescent="0.3">
      <c r="A931" s="3">
        <v>43354</v>
      </c>
      <c r="B931" s="1">
        <v>2335.19</v>
      </c>
      <c r="C931" s="1">
        <v>2336.16</v>
      </c>
      <c r="D931" s="1">
        <v>2345.65</v>
      </c>
      <c r="E931" s="1">
        <v>2314.8000000000002</v>
      </c>
      <c r="F931" s="2">
        <v>-2.9999999999999997E-4</v>
      </c>
      <c r="G931" s="1">
        <f>Tabella14[[#This Row],[MAX]]-Tabella14[[#This Row],[MIN]]</f>
        <v>30.849999999999909</v>
      </c>
    </row>
    <row r="932" spans="1:7" x14ac:dyDescent="0.3">
      <c r="A932" s="3">
        <v>43355</v>
      </c>
      <c r="B932" s="1">
        <v>2340.63</v>
      </c>
      <c r="C932" s="1">
        <v>2339.77</v>
      </c>
      <c r="D932" s="1">
        <v>2350</v>
      </c>
      <c r="E932" s="1">
        <v>2328.2800000000002</v>
      </c>
      <c r="F932" s="2">
        <v>2.3E-3</v>
      </c>
      <c r="G932" s="1">
        <f>Tabella14[[#This Row],[MAX]]-Tabella14[[#This Row],[MIN]]</f>
        <v>21.7199999999998</v>
      </c>
    </row>
    <row r="933" spans="1:7" x14ac:dyDescent="0.3">
      <c r="A933" s="3">
        <v>43356</v>
      </c>
      <c r="B933" s="1">
        <v>2357.3200000000002</v>
      </c>
      <c r="C933" s="1">
        <v>2339.4</v>
      </c>
      <c r="D933" s="1">
        <v>2373.61</v>
      </c>
      <c r="E933" s="1">
        <v>2339.4</v>
      </c>
      <c r="F933" s="2">
        <v>7.1000000000000004E-3</v>
      </c>
      <c r="G933" s="1">
        <f>Tabella14[[#This Row],[MAX]]-Tabella14[[#This Row],[MIN]]</f>
        <v>34.210000000000036</v>
      </c>
    </row>
    <row r="934" spans="1:7" x14ac:dyDescent="0.3">
      <c r="A934" s="3">
        <v>43357</v>
      </c>
      <c r="B934" s="1">
        <v>2360.2600000000002</v>
      </c>
      <c r="C934" s="1">
        <v>2359.06</v>
      </c>
      <c r="D934" s="1">
        <v>2369.06</v>
      </c>
      <c r="E934" s="1">
        <v>2345.5100000000002</v>
      </c>
      <c r="F934" s="2">
        <v>1.1999999999999999E-3</v>
      </c>
      <c r="G934" s="1">
        <f>Tabella14[[#This Row],[MAX]]-Tabella14[[#This Row],[MIN]]</f>
        <v>23.549999999999727</v>
      </c>
    </row>
    <row r="935" spans="1:7" x14ac:dyDescent="0.3">
      <c r="A935" s="3">
        <v>43360</v>
      </c>
      <c r="B935" s="1">
        <v>2373.75</v>
      </c>
      <c r="C935" s="1">
        <v>2362.2399999999998</v>
      </c>
      <c r="D935" s="1">
        <v>2373.7600000000002</v>
      </c>
      <c r="E935" s="1">
        <v>2350.09</v>
      </c>
      <c r="F935" s="2">
        <v>5.7000000000000002E-3</v>
      </c>
      <c r="G935" s="1">
        <f>Tabella14[[#This Row],[MAX]]-Tabella14[[#This Row],[MIN]]</f>
        <v>23.670000000000073</v>
      </c>
    </row>
    <row r="936" spans="1:7" x14ac:dyDescent="0.3">
      <c r="A936" s="3">
        <v>43361</v>
      </c>
      <c r="B936" s="1">
        <v>2402.58</v>
      </c>
      <c r="C936" s="1">
        <v>2374.09</v>
      </c>
      <c r="D936" s="1">
        <v>2402.58</v>
      </c>
      <c r="E936" s="1">
        <v>2372</v>
      </c>
      <c r="F936" s="2">
        <v>1.21E-2</v>
      </c>
      <c r="G936" s="1">
        <f>Tabella14[[#This Row],[MAX]]-Tabella14[[#This Row],[MIN]]</f>
        <v>30.579999999999927</v>
      </c>
    </row>
    <row r="937" spans="1:7" x14ac:dyDescent="0.3">
      <c r="A937" s="3">
        <v>43362</v>
      </c>
      <c r="B937" s="1">
        <v>2404.42</v>
      </c>
      <c r="C937" s="1">
        <v>2405.31</v>
      </c>
      <c r="D937" s="1">
        <v>2416.5300000000002</v>
      </c>
      <c r="E937" s="1">
        <v>2396.1799999999998</v>
      </c>
      <c r="F937" s="2">
        <v>8.0000000000000004E-4</v>
      </c>
      <c r="G937" s="1">
        <f>Tabella14[[#This Row],[MAX]]-Tabella14[[#This Row],[MIN]]</f>
        <v>20.350000000000364</v>
      </c>
    </row>
    <row r="938" spans="1:7" x14ac:dyDescent="0.3">
      <c r="A938" s="3">
        <v>43363</v>
      </c>
      <c r="B938" s="1">
        <v>2400.89</v>
      </c>
      <c r="C938" s="1">
        <v>2405.36</v>
      </c>
      <c r="D938" s="1">
        <v>2434.94</v>
      </c>
      <c r="E938" s="1">
        <v>2400.89</v>
      </c>
      <c r="F938" s="2">
        <v>-1.5E-3</v>
      </c>
      <c r="G938" s="1">
        <f>Tabella14[[#This Row],[MAX]]-Tabella14[[#This Row],[MIN]]</f>
        <v>34.050000000000182</v>
      </c>
    </row>
    <row r="939" spans="1:7" x14ac:dyDescent="0.3">
      <c r="A939" s="3">
        <v>43364</v>
      </c>
      <c r="B939" s="1">
        <v>2426.8000000000002</v>
      </c>
      <c r="C939" s="1">
        <v>2401.35</v>
      </c>
      <c r="D939" s="1">
        <v>2426.8000000000002</v>
      </c>
      <c r="E939" s="1">
        <v>2401</v>
      </c>
      <c r="F939" s="2">
        <v>1.0800000000000001E-2</v>
      </c>
      <c r="G939" s="1">
        <f>Tabella14[[#This Row],[MAX]]-Tabella14[[#This Row],[MIN]]</f>
        <v>25.800000000000182</v>
      </c>
    </row>
    <row r="940" spans="1:7" x14ac:dyDescent="0.3">
      <c r="A940" s="3">
        <v>43367</v>
      </c>
      <c r="B940" s="1">
        <v>2430.0100000000002</v>
      </c>
      <c r="C940" s="1">
        <v>2426.41</v>
      </c>
      <c r="D940" s="1">
        <v>2432.64</v>
      </c>
      <c r="E940" s="1">
        <v>2417.4499999999998</v>
      </c>
      <c r="F940" s="2">
        <v>1.2999999999999999E-3</v>
      </c>
      <c r="G940" s="1">
        <f>Tabella14[[#This Row],[MAX]]-Tabella14[[#This Row],[MIN]]</f>
        <v>15.190000000000055</v>
      </c>
    </row>
    <row r="941" spans="1:7" x14ac:dyDescent="0.3">
      <c r="A941" s="3">
        <v>43368</v>
      </c>
      <c r="B941" s="1">
        <v>2444.2199999999998</v>
      </c>
      <c r="C941" s="1">
        <v>2432.7600000000002</v>
      </c>
      <c r="D941" s="1">
        <v>2444.65</v>
      </c>
      <c r="E941" s="1">
        <v>2420.3000000000002</v>
      </c>
      <c r="F941" s="2">
        <v>5.7999999999999996E-3</v>
      </c>
      <c r="G941" s="1">
        <f>Tabella14[[#This Row],[MAX]]-Tabella14[[#This Row],[MIN]]</f>
        <v>24.349999999999909</v>
      </c>
    </row>
    <row r="942" spans="1:7" x14ac:dyDescent="0.3">
      <c r="A942" s="3">
        <v>43369</v>
      </c>
      <c r="B942" s="1">
        <v>2427.29</v>
      </c>
      <c r="C942" s="1">
        <v>2445.35</v>
      </c>
      <c r="D942" s="1">
        <v>2449.42</v>
      </c>
      <c r="E942" s="1">
        <v>2421.4499999999998</v>
      </c>
      <c r="F942" s="2">
        <v>-6.8999999999999999E-3</v>
      </c>
      <c r="G942" s="1">
        <f>Tabella14[[#This Row],[MAX]]-Tabella14[[#This Row],[MIN]]</f>
        <v>27.970000000000255</v>
      </c>
    </row>
    <row r="943" spans="1:7" x14ac:dyDescent="0.3">
      <c r="A943" s="3">
        <v>43370</v>
      </c>
      <c r="B943" s="1">
        <v>2474.5700000000002</v>
      </c>
      <c r="C943" s="1">
        <v>2423.75</v>
      </c>
      <c r="D943" s="1">
        <v>2474.5700000000002</v>
      </c>
      <c r="E943" s="1">
        <v>2423.14</v>
      </c>
      <c r="F943" s="2">
        <v>1.95E-2</v>
      </c>
      <c r="G943" s="1">
        <f>Tabella14[[#This Row],[MAX]]-Tabella14[[#This Row],[MIN]]</f>
        <v>51.430000000000291</v>
      </c>
    </row>
    <row r="944" spans="1:7" x14ac:dyDescent="0.3">
      <c r="A944" s="3">
        <v>43371</v>
      </c>
      <c r="B944" s="1">
        <v>2475.36</v>
      </c>
      <c r="C944" s="1">
        <v>2467.9499999999998</v>
      </c>
      <c r="D944" s="1">
        <v>2476.86</v>
      </c>
      <c r="E944" s="1">
        <v>2446.5300000000002</v>
      </c>
      <c r="F944" s="2">
        <v>2.9999999999999997E-4</v>
      </c>
      <c r="G944" s="1">
        <f>Tabella14[[#This Row],[MAX]]-Tabella14[[#This Row],[MIN]]</f>
        <v>30.329999999999927</v>
      </c>
    </row>
    <row r="945" spans="1:7" x14ac:dyDescent="0.3">
      <c r="A945" s="3">
        <v>43374</v>
      </c>
      <c r="B945" s="1">
        <v>2472.2199999999998</v>
      </c>
      <c r="C945" s="1">
        <v>2481.4499999999998</v>
      </c>
      <c r="D945" s="1">
        <v>2493.8200000000002</v>
      </c>
      <c r="E945" s="1">
        <v>2461.77</v>
      </c>
      <c r="F945" s="2">
        <v>-1.2999999999999999E-3</v>
      </c>
      <c r="G945" s="1">
        <f>Tabella14[[#This Row],[MAX]]-Tabella14[[#This Row],[MIN]]</f>
        <v>32.050000000000182</v>
      </c>
    </row>
    <row r="946" spans="1:7" x14ac:dyDescent="0.3">
      <c r="A946" s="3">
        <v>43375</v>
      </c>
      <c r="B946" s="1">
        <v>2449.6999999999998</v>
      </c>
      <c r="C946" s="1">
        <v>2475.65</v>
      </c>
      <c r="D946" s="1">
        <v>2480.19</v>
      </c>
      <c r="E946" s="1">
        <v>2445.5100000000002</v>
      </c>
      <c r="F946" s="2">
        <v>-9.1000000000000004E-3</v>
      </c>
      <c r="G946" s="1">
        <f>Tabella14[[#This Row],[MAX]]-Tabella14[[#This Row],[MIN]]</f>
        <v>34.679999999999836</v>
      </c>
    </row>
    <row r="947" spans="1:7" x14ac:dyDescent="0.3">
      <c r="A947" s="3">
        <v>43376</v>
      </c>
      <c r="B947" s="1">
        <v>2493.91</v>
      </c>
      <c r="C947" s="1">
        <v>2451.4499999999998</v>
      </c>
      <c r="D947" s="1">
        <v>2501.7800000000002</v>
      </c>
      <c r="E947" s="1">
        <v>2451.4499999999998</v>
      </c>
      <c r="F947" s="2">
        <v>1.7999999999999999E-2</v>
      </c>
      <c r="G947" s="1">
        <f>Tabella14[[#This Row],[MAX]]-Tabella14[[#This Row],[MIN]]</f>
        <v>50.330000000000382</v>
      </c>
    </row>
    <row r="948" spans="1:7" x14ac:dyDescent="0.3">
      <c r="A948" s="3">
        <v>43377</v>
      </c>
      <c r="B948" s="1">
        <v>2465.0300000000002</v>
      </c>
      <c r="C948" s="1">
        <v>2492.54</v>
      </c>
      <c r="D948" s="1">
        <v>2498.0700000000002</v>
      </c>
      <c r="E948" s="1">
        <v>2459.02</v>
      </c>
      <c r="F948" s="2">
        <v>-1.1599999999999999E-2</v>
      </c>
      <c r="G948" s="1">
        <f>Tabella14[[#This Row],[MAX]]-Tabella14[[#This Row],[MIN]]</f>
        <v>39.050000000000182</v>
      </c>
    </row>
    <row r="949" spans="1:7" x14ac:dyDescent="0.3">
      <c r="A949" s="3">
        <v>43378</v>
      </c>
      <c r="B949" s="1">
        <v>2450.9</v>
      </c>
      <c r="C949" s="1">
        <v>2458.2800000000002</v>
      </c>
      <c r="D949" s="1">
        <v>2466.31</v>
      </c>
      <c r="E949" s="1">
        <v>2436.98</v>
      </c>
      <c r="F949" s="2">
        <v>-5.7000000000000002E-3</v>
      </c>
      <c r="G949" s="1">
        <f>Tabella14[[#This Row],[MAX]]-Tabella14[[#This Row],[MIN]]</f>
        <v>29.329999999999927</v>
      </c>
    </row>
    <row r="950" spans="1:7" x14ac:dyDescent="0.3">
      <c r="A950" s="3">
        <v>43381</v>
      </c>
      <c r="B950" s="1">
        <v>2454.2800000000002</v>
      </c>
      <c r="C950" s="1">
        <v>2449.9499999999998</v>
      </c>
      <c r="D950" s="1">
        <v>2466.17</v>
      </c>
      <c r="E950" s="1">
        <v>2436.4899999999998</v>
      </c>
      <c r="F950" s="2">
        <v>1.4E-3</v>
      </c>
      <c r="G950" s="1">
        <f>Tabella14[[#This Row],[MAX]]-Tabella14[[#This Row],[MIN]]</f>
        <v>29.680000000000291</v>
      </c>
    </row>
    <row r="951" spans="1:7" x14ac:dyDescent="0.3">
      <c r="A951" s="3">
        <v>43382</v>
      </c>
      <c r="B951" s="1">
        <v>2443.83</v>
      </c>
      <c r="C951" s="1">
        <v>2459.63</v>
      </c>
      <c r="D951" s="1">
        <v>2478.87</v>
      </c>
      <c r="E951" s="1">
        <v>2443.83</v>
      </c>
      <c r="F951" s="2">
        <v>-4.3E-3</v>
      </c>
      <c r="G951" s="1">
        <f>Tabella14[[#This Row],[MAX]]-Tabella14[[#This Row],[MIN]]</f>
        <v>35.039999999999964</v>
      </c>
    </row>
    <row r="952" spans="1:7" x14ac:dyDescent="0.3">
      <c r="A952" s="3">
        <v>43383</v>
      </c>
      <c r="B952" s="1">
        <v>2417.69</v>
      </c>
      <c r="C952" s="1">
        <v>2445.7800000000002</v>
      </c>
      <c r="D952" s="1">
        <v>2454.2800000000002</v>
      </c>
      <c r="E952" s="1">
        <v>2411.06</v>
      </c>
      <c r="F952" s="2">
        <v>-1.0699999999999999E-2</v>
      </c>
      <c r="G952" s="1">
        <f>Tabella14[[#This Row],[MAX]]-Tabella14[[#This Row],[MIN]]</f>
        <v>43.220000000000255</v>
      </c>
    </row>
    <row r="953" spans="1:7" x14ac:dyDescent="0.3">
      <c r="A953" s="3">
        <v>43384</v>
      </c>
      <c r="B953" s="1">
        <v>2366.4699999999998</v>
      </c>
      <c r="C953" s="1">
        <v>2386.0300000000002</v>
      </c>
      <c r="D953" s="1">
        <v>2388.63</v>
      </c>
      <c r="E953" s="1">
        <v>2351.6799999999998</v>
      </c>
      <c r="F953" s="2">
        <v>-2.12E-2</v>
      </c>
      <c r="G953" s="1">
        <f>Tabella14[[#This Row],[MAX]]-Tabella14[[#This Row],[MIN]]</f>
        <v>36.950000000000273</v>
      </c>
    </row>
    <row r="954" spans="1:7" x14ac:dyDescent="0.3">
      <c r="A954" s="3">
        <v>43385</v>
      </c>
      <c r="B954" s="1">
        <v>2403.02</v>
      </c>
      <c r="C954" s="1">
        <v>2371.6799999999998</v>
      </c>
      <c r="D954" s="1">
        <v>2407.4</v>
      </c>
      <c r="E954" s="1">
        <v>2371.6799999999998</v>
      </c>
      <c r="F954" s="2">
        <v>1.54E-2</v>
      </c>
      <c r="G954" s="1">
        <f>Tabella14[[#This Row],[MAX]]-Tabella14[[#This Row],[MIN]]</f>
        <v>35.720000000000255</v>
      </c>
    </row>
    <row r="955" spans="1:7" x14ac:dyDescent="0.3">
      <c r="A955" s="3">
        <v>43388</v>
      </c>
      <c r="B955" s="1">
        <v>2389.0500000000002</v>
      </c>
      <c r="C955" s="1">
        <v>2405.5300000000002</v>
      </c>
      <c r="D955" s="1">
        <v>2414.16</v>
      </c>
      <c r="E955" s="1">
        <v>2374.8000000000002</v>
      </c>
      <c r="F955" s="2">
        <v>-5.7999999999999996E-3</v>
      </c>
      <c r="G955" s="1">
        <f>Tabella14[[#This Row],[MAX]]-Tabella14[[#This Row],[MIN]]</f>
        <v>39.359999999999673</v>
      </c>
    </row>
    <row r="956" spans="1:7" x14ac:dyDescent="0.3">
      <c r="A956" s="3">
        <v>43389</v>
      </c>
      <c r="B956" s="1">
        <v>2417.2600000000002</v>
      </c>
      <c r="C956" s="1">
        <v>2387.35</v>
      </c>
      <c r="D956" s="1">
        <v>2418.65</v>
      </c>
      <c r="E956" s="1">
        <v>2377.81</v>
      </c>
      <c r="F956" s="2">
        <v>1.18E-2</v>
      </c>
      <c r="G956" s="1">
        <f>Tabella14[[#This Row],[MAX]]-Tabella14[[#This Row],[MIN]]</f>
        <v>40.840000000000146</v>
      </c>
    </row>
    <row r="957" spans="1:7" x14ac:dyDescent="0.3">
      <c r="A957" s="3">
        <v>43390</v>
      </c>
      <c r="B957" s="1">
        <v>2411.42</v>
      </c>
      <c r="C957" s="1">
        <v>2422.4499999999998</v>
      </c>
      <c r="D957" s="1">
        <v>2433.5</v>
      </c>
      <c r="E957" s="1">
        <v>2400.5300000000002</v>
      </c>
      <c r="F957" s="2">
        <v>-2.3999999999999998E-3</v>
      </c>
      <c r="G957" s="1">
        <f>Tabella14[[#This Row],[MAX]]-Tabella14[[#This Row],[MIN]]</f>
        <v>32.9699999999998</v>
      </c>
    </row>
    <row r="958" spans="1:7" x14ac:dyDescent="0.3">
      <c r="A958" s="3">
        <v>43391</v>
      </c>
      <c r="B958" s="1">
        <v>2378.62</v>
      </c>
      <c r="C958" s="1">
        <v>2408.9699999999998</v>
      </c>
      <c r="D958" s="1">
        <v>2411.2199999999998</v>
      </c>
      <c r="E958" s="1">
        <v>2377.37</v>
      </c>
      <c r="F958" s="2">
        <v>-1.3599999999999999E-2</v>
      </c>
      <c r="G958" s="1">
        <f>Tabella14[[#This Row],[MAX]]-Tabella14[[#This Row],[MIN]]</f>
        <v>33.849999999999909</v>
      </c>
    </row>
    <row r="959" spans="1:7" x14ac:dyDescent="0.3">
      <c r="A959" s="3">
        <v>43392</v>
      </c>
      <c r="B959" s="1">
        <v>2344.79</v>
      </c>
      <c r="C959" s="1">
        <v>2381.06</v>
      </c>
      <c r="D959" s="1">
        <v>2381.83</v>
      </c>
      <c r="E959" s="1">
        <v>2342.0500000000002</v>
      </c>
      <c r="F959" s="2">
        <v>-1.4200000000000001E-2</v>
      </c>
      <c r="G959" s="1">
        <f>Tabella14[[#This Row],[MAX]]-Tabella14[[#This Row],[MIN]]</f>
        <v>39.779999999999745</v>
      </c>
    </row>
    <row r="960" spans="1:7" x14ac:dyDescent="0.3">
      <c r="A960" s="3">
        <v>43395</v>
      </c>
      <c r="B960" s="1">
        <v>2308.56</v>
      </c>
      <c r="C960" s="1">
        <v>2347.29</v>
      </c>
      <c r="D960" s="1">
        <v>2361</v>
      </c>
      <c r="E960" s="1">
        <v>2306.2600000000002</v>
      </c>
      <c r="F960" s="2">
        <v>-1.55E-2</v>
      </c>
      <c r="G960" s="1">
        <f>Tabella14[[#This Row],[MAX]]-Tabella14[[#This Row],[MIN]]</f>
        <v>54.739999999999782</v>
      </c>
    </row>
    <row r="961" spans="1:7" x14ac:dyDescent="0.3">
      <c r="A961" s="3">
        <v>43396</v>
      </c>
      <c r="B961" s="1">
        <v>2305.58</v>
      </c>
      <c r="C961" s="1">
        <v>2302.84</v>
      </c>
      <c r="D961" s="1">
        <v>2321.46</v>
      </c>
      <c r="E961" s="1">
        <v>2289.23</v>
      </c>
      <c r="F961" s="2">
        <v>-1.2999999999999999E-3</v>
      </c>
      <c r="G961" s="1">
        <f>Tabella14[[#This Row],[MAX]]-Tabella14[[#This Row],[MIN]]</f>
        <v>32.230000000000018</v>
      </c>
    </row>
    <row r="962" spans="1:7" x14ac:dyDescent="0.3">
      <c r="A962" s="3">
        <v>43397</v>
      </c>
      <c r="B962" s="1">
        <v>2336.4899999999998</v>
      </c>
      <c r="C962" s="1">
        <v>2311.2800000000002</v>
      </c>
      <c r="D962" s="1">
        <v>2348.87</v>
      </c>
      <c r="E962" s="1">
        <v>2307.96</v>
      </c>
      <c r="F962" s="2">
        <v>1.34E-2</v>
      </c>
      <c r="G962" s="1">
        <f>Tabella14[[#This Row],[MAX]]-Tabella14[[#This Row],[MIN]]</f>
        <v>40.909999999999854</v>
      </c>
    </row>
    <row r="963" spans="1:7" x14ac:dyDescent="0.3">
      <c r="A963" s="3">
        <v>43398</v>
      </c>
      <c r="B963" s="1">
        <v>2331.59</v>
      </c>
      <c r="C963" s="1">
        <v>2323.0300000000002</v>
      </c>
      <c r="D963" s="1">
        <v>2336.6799999999998</v>
      </c>
      <c r="E963" s="1">
        <v>2307.06</v>
      </c>
      <c r="F963" s="2">
        <v>-2.0999999999999999E-3</v>
      </c>
      <c r="G963" s="1">
        <f>Tabella14[[#This Row],[MAX]]-Tabella14[[#This Row],[MIN]]</f>
        <v>29.619999999999891</v>
      </c>
    </row>
    <row r="964" spans="1:7" x14ac:dyDescent="0.3">
      <c r="A964" s="3">
        <v>43399</v>
      </c>
      <c r="B964" s="1">
        <v>2293.2199999999998</v>
      </c>
      <c r="C964" s="1">
        <v>2328.8200000000002</v>
      </c>
      <c r="D964" s="1">
        <v>2328.8200000000002</v>
      </c>
      <c r="E964" s="1">
        <v>2275.58</v>
      </c>
      <c r="F964" s="2">
        <v>-1.6500000000000001E-2</v>
      </c>
      <c r="G964" s="1">
        <f>Tabella14[[#This Row],[MAX]]-Tabella14[[#This Row],[MIN]]</f>
        <v>53.240000000000236</v>
      </c>
    </row>
    <row r="965" spans="1:7" x14ac:dyDescent="0.3">
      <c r="A965" s="3">
        <v>43402</v>
      </c>
      <c r="B965" s="1">
        <v>2317.06</v>
      </c>
      <c r="C965" s="1">
        <v>2290.5300000000002</v>
      </c>
      <c r="D965" s="1">
        <v>2321.77</v>
      </c>
      <c r="E965" s="1">
        <v>2287.0500000000002</v>
      </c>
      <c r="F965" s="2">
        <v>1.04E-2</v>
      </c>
      <c r="G965" s="1">
        <f>Tabella14[[#This Row],[MAX]]-Tabella14[[#This Row],[MIN]]</f>
        <v>34.7199999999998</v>
      </c>
    </row>
    <row r="966" spans="1:7" x14ac:dyDescent="0.3">
      <c r="A966" s="3">
        <v>43403</v>
      </c>
      <c r="B966" s="1">
        <v>2299.98</v>
      </c>
      <c r="C966" s="1">
        <v>2311.54</v>
      </c>
      <c r="D966" s="1">
        <v>2316.89</v>
      </c>
      <c r="E966" s="1">
        <v>2283.13</v>
      </c>
      <c r="F966" s="2">
        <v>-7.4000000000000003E-3</v>
      </c>
      <c r="G966" s="1">
        <f>Tabella14[[#This Row],[MAX]]-Tabella14[[#This Row],[MIN]]</f>
        <v>33.759999999999764</v>
      </c>
    </row>
    <row r="967" spans="1:7" x14ac:dyDescent="0.3">
      <c r="A967" s="3">
        <v>43404</v>
      </c>
      <c r="B967" s="1">
        <v>2352.71</v>
      </c>
      <c r="C967" s="1">
        <v>2306.1799999999998</v>
      </c>
      <c r="D967" s="1">
        <v>2352.71</v>
      </c>
      <c r="E967" s="1">
        <v>2306.1799999999998</v>
      </c>
      <c r="F967" s="2">
        <v>2.29E-2</v>
      </c>
      <c r="G967" s="1">
        <f>Tabella14[[#This Row],[MAX]]-Tabella14[[#This Row],[MIN]]</f>
        <v>46.5300000000002</v>
      </c>
    </row>
    <row r="968" spans="1:7" x14ac:dyDescent="0.3">
      <c r="A968" s="3">
        <v>43405</v>
      </c>
      <c r="B968" s="1">
        <v>2359.33</v>
      </c>
      <c r="C968" s="1">
        <v>2352.94</v>
      </c>
      <c r="D968" s="1">
        <v>2366.37</v>
      </c>
      <c r="E968" s="1">
        <v>2333.09</v>
      </c>
      <c r="F968" s="2">
        <v>2.8E-3</v>
      </c>
      <c r="G968" s="1">
        <f>Tabella14[[#This Row],[MAX]]-Tabella14[[#This Row],[MIN]]</f>
        <v>33.279999999999745</v>
      </c>
    </row>
    <row r="969" spans="1:7" x14ac:dyDescent="0.3">
      <c r="A969" s="3">
        <v>43406</v>
      </c>
      <c r="B969" s="1">
        <v>2377.9499999999998</v>
      </c>
      <c r="C969" s="1">
        <v>2364.36</v>
      </c>
      <c r="D969" s="1">
        <v>2385.9499999999998</v>
      </c>
      <c r="E969" s="1">
        <v>2363.64</v>
      </c>
      <c r="F969" s="2">
        <v>7.9000000000000008E-3</v>
      </c>
      <c r="G969" s="1">
        <f>Tabella14[[#This Row],[MAX]]-Tabella14[[#This Row],[MIN]]</f>
        <v>22.309999999999945</v>
      </c>
    </row>
    <row r="970" spans="1:7" x14ac:dyDescent="0.3">
      <c r="A970" s="3">
        <v>43410</v>
      </c>
      <c r="B970" s="1">
        <v>2412.31</v>
      </c>
      <c r="C970" s="1">
        <v>2381.38</v>
      </c>
      <c r="D970" s="1">
        <v>2412.31</v>
      </c>
      <c r="E970" s="1">
        <v>2381.38</v>
      </c>
      <c r="F970" s="2">
        <v>1.44E-2</v>
      </c>
      <c r="G970" s="1">
        <f>Tabella14[[#This Row],[MAX]]-Tabella14[[#This Row],[MIN]]</f>
        <v>30.929999999999836</v>
      </c>
    </row>
    <row r="971" spans="1:7" x14ac:dyDescent="0.3">
      <c r="A971" s="3">
        <v>43411</v>
      </c>
      <c r="B971" s="1">
        <v>2445.34</v>
      </c>
      <c r="C971" s="1">
        <v>2411.46</v>
      </c>
      <c r="D971" s="1">
        <v>2445.34</v>
      </c>
      <c r="E971" s="1">
        <v>2392.0500000000002</v>
      </c>
      <c r="F971" s="2">
        <v>1.37E-2</v>
      </c>
      <c r="G971" s="1">
        <f>Tabella14[[#This Row],[MAX]]-Tabella14[[#This Row],[MIN]]</f>
        <v>53.289999999999964</v>
      </c>
    </row>
    <row r="972" spans="1:7" x14ac:dyDescent="0.3">
      <c r="A972" s="3">
        <v>43412</v>
      </c>
      <c r="B972" s="1">
        <v>2438.62</v>
      </c>
      <c r="C972" s="1">
        <v>2446.23</v>
      </c>
      <c r="D972" s="1">
        <v>2454.84</v>
      </c>
      <c r="E972" s="1">
        <v>2430.84</v>
      </c>
      <c r="F972" s="2">
        <v>-2.7000000000000001E-3</v>
      </c>
      <c r="G972" s="1">
        <f>Tabella14[[#This Row],[MAX]]-Tabella14[[#This Row],[MIN]]</f>
        <v>24</v>
      </c>
    </row>
    <row r="973" spans="1:7" x14ac:dyDescent="0.3">
      <c r="A973" s="3">
        <v>43413</v>
      </c>
      <c r="B973" s="1">
        <v>2403.4699999999998</v>
      </c>
      <c r="C973" s="1">
        <v>2431.85</v>
      </c>
      <c r="D973" s="1">
        <v>2431.85</v>
      </c>
      <c r="E973" s="1">
        <v>2385.23</v>
      </c>
      <c r="F973" s="2">
        <v>-1.44E-2</v>
      </c>
      <c r="G973" s="1">
        <f>Tabella14[[#This Row],[MAX]]-Tabella14[[#This Row],[MIN]]</f>
        <v>46.619999999999891</v>
      </c>
    </row>
    <row r="974" spans="1:7" x14ac:dyDescent="0.3">
      <c r="A974" s="3">
        <v>43416</v>
      </c>
      <c r="B974" s="1">
        <v>2393.81</v>
      </c>
      <c r="C974" s="1">
        <v>2407.9699999999998</v>
      </c>
      <c r="D974" s="1">
        <v>2425.08</v>
      </c>
      <c r="E974" s="1">
        <v>2391.5700000000002</v>
      </c>
      <c r="F974" s="2">
        <v>-4.0000000000000001E-3</v>
      </c>
      <c r="G974" s="1">
        <f>Tabella14[[#This Row],[MAX]]-Tabella14[[#This Row],[MIN]]</f>
        <v>33.509999999999764</v>
      </c>
    </row>
    <row r="975" spans="1:7" x14ac:dyDescent="0.3">
      <c r="A975" s="3">
        <v>43417</v>
      </c>
      <c r="B975" s="1">
        <v>2374.94</v>
      </c>
      <c r="C975" s="1">
        <v>2388.27</v>
      </c>
      <c r="D975" s="1">
        <v>2398.9499999999998</v>
      </c>
      <c r="E975" s="1">
        <v>2373.61</v>
      </c>
      <c r="F975" s="2">
        <v>-7.9000000000000008E-3</v>
      </c>
      <c r="G975" s="1">
        <f>Tabella14[[#This Row],[MAX]]-Tabella14[[#This Row],[MIN]]</f>
        <v>25.339999999999691</v>
      </c>
    </row>
    <row r="976" spans="1:7" x14ac:dyDescent="0.3">
      <c r="A976" s="3">
        <v>43418</v>
      </c>
      <c r="B976" s="1">
        <v>2378.59</v>
      </c>
      <c r="C976" s="1">
        <v>2368.89</v>
      </c>
      <c r="D976" s="1">
        <v>2379.67</v>
      </c>
      <c r="E976" s="1">
        <v>2346.6799999999998</v>
      </c>
      <c r="F976" s="2">
        <v>1.5E-3</v>
      </c>
      <c r="G976" s="1">
        <f>Tabella14[[#This Row],[MAX]]-Tabella14[[#This Row],[MIN]]</f>
        <v>32.990000000000236</v>
      </c>
    </row>
    <row r="977" spans="1:7" x14ac:dyDescent="0.3">
      <c r="A977" s="3">
        <v>43419</v>
      </c>
      <c r="B977" s="1">
        <v>2381.4499999999998</v>
      </c>
      <c r="C977" s="1">
        <v>2382.4299999999998</v>
      </c>
      <c r="D977" s="1">
        <v>2396.9299999999998</v>
      </c>
      <c r="E977" s="1">
        <v>2377.48</v>
      </c>
      <c r="F977" s="2">
        <v>1.1999999999999999E-3</v>
      </c>
      <c r="G977" s="1">
        <f>Tabella14[[#This Row],[MAX]]-Tabella14[[#This Row],[MIN]]</f>
        <v>19.449999999999818</v>
      </c>
    </row>
    <row r="978" spans="1:7" x14ac:dyDescent="0.3">
      <c r="A978" s="3">
        <v>43420</v>
      </c>
      <c r="B978" s="1">
        <v>2372.67</v>
      </c>
      <c r="C978" s="1">
        <v>2384.7600000000002</v>
      </c>
      <c r="D978" s="1">
        <v>2398.1999999999998</v>
      </c>
      <c r="E978" s="1">
        <v>2365.1999999999998</v>
      </c>
      <c r="F978" s="2">
        <v>-3.7000000000000002E-3</v>
      </c>
      <c r="G978" s="1">
        <f>Tabella14[[#This Row],[MAX]]-Tabella14[[#This Row],[MIN]]</f>
        <v>33</v>
      </c>
    </row>
    <row r="979" spans="1:7" x14ac:dyDescent="0.3">
      <c r="A979" s="3">
        <v>43423</v>
      </c>
      <c r="B979" s="1">
        <v>2373.7800000000002</v>
      </c>
      <c r="C979" s="1">
        <v>2375.21</v>
      </c>
      <c r="D979" s="1">
        <v>2391.7199999999998</v>
      </c>
      <c r="E979" s="1">
        <v>2368.4499999999998</v>
      </c>
      <c r="F979" s="2">
        <v>5.0000000000000001E-4</v>
      </c>
      <c r="G979" s="1">
        <f>Tabella14[[#This Row],[MAX]]-Tabella14[[#This Row],[MIN]]</f>
        <v>23.269999999999982</v>
      </c>
    </row>
    <row r="980" spans="1:7" x14ac:dyDescent="0.3">
      <c r="A980" s="3">
        <v>43424</v>
      </c>
      <c r="B980" s="1">
        <v>2341.6</v>
      </c>
      <c r="C980" s="1">
        <v>2371.71</v>
      </c>
      <c r="D980" s="1">
        <v>2369.6</v>
      </c>
      <c r="E980" s="1">
        <v>2323.9499999999998</v>
      </c>
      <c r="F980" s="2">
        <v>-1.3599999999999999E-2</v>
      </c>
      <c r="G980" s="1">
        <f>Tabella14[[#This Row],[MAX]]-Tabella14[[#This Row],[MIN]]</f>
        <v>45.650000000000091</v>
      </c>
    </row>
    <row r="981" spans="1:7" x14ac:dyDescent="0.3">
      <c r="A981" s="3">
        <v>43425</v>
      </c>
      <c r="B981" s="1">
        <v>2357.9699999999998</v>
      </c>
      <c r="C981" s="1">
        <v>2339.29</v>
      </c>
      <c r="D981" s="1">
        <v>2362.2800000000002</v>
      </c>
      <c r="E981" s="1">
        <v>2336.1799999999998</v>
      </c>
      <c r="F981" s="2">
        <v>7.0000000000000001E-3</v>
      </c>
      <c r="G981" s="1">
        <f>Tabella14[[#This Row],[MAX]]-Tabella14[[#This Row],[MIN]]</f>
        <v>26.100000000000364</v>
      </c>
    </row>
    <row r="982" spans="1:7" x14ac:dyDescent="0.3">
      <c r="A982" s="3">
        <v>43426</v>
      </c>
      <c r="B982" s="1">
        <v>2369.5300000000002</v>
      </c>
      <c r="C982" s="1">
        <v>2358.14</v>
      </c>
      <c r="D982" s="1">
        <v>2372.06</v>
      </c>
      <c r="E982" s="1">
        <v>2348.04</v>
      </c>
      <c r="F982" s="2">
        <v>4.8999999999999998E-3</v>
      </c>
      <c r="G982" s="1">
        <f>Tabella14[[#This Row],[MAX]]-Tabella14[[#This Row],[MIN]]</f>
        <v>24.019999999999982</v>
      </c>
    </row>
    <row r="983" spans="1:7" x14ac:dyDescent="0.3">
      <c r="A983" s="3">
        <v>43427</v>
      </c>
      <c r="B983" s="1">
        <v>2342.9699999999998</v>
      </c>
      <c r="C983" s="1">
        <v>2368.39</v>
      </c>
      <c r="D983" s="1">
        <v>2368.39</v>
      </c>
      <c r="E983" s="1">
        <v>2334</v>
      </c>
      <c r="F983" s="2">
        <v>-1.12E-2</v>
      </c>
      <c r="G983" s="1">
        <f>Tabella14[[#This Row],[MAX]]-Tabella14[[#This Row],[MIN]]</f>
        <v>34.389999999999873</v>
      </c>
    </row>
    <row r="984" spans="1:7" x14ac:dyDescent="0.3">
      <c r="A984" s="3">
        <v>43430</v>
      </c>
      <c r="B984" s="1">
        <v>2308.5</v>
      </c>
      <c r="C984" s="1">
        <v>2344.38</v>
      </c>
      <c r="D984" s="1">
        <v>2346.94</v>
      </c>
      <c r="E984" s="1">
        <v>2284.3000000000002</v>
      </c>
      <c r="F984" s="2">
        <v>-1.47E-2</v>
      </c>
      <c r="G984" s="1">
        <f>Tabella14[[#This Row],[MAX]]-Tabella14[[#This Row],[MIN]]</f>
        <v>62.639999999999873</v>
      </c>
    </row>
    <row r="985" spans="1:7" x14ac:dyDescent="0.3">
      <c r="A985" s="3">
        <v>43431</v>
      </c>
      <c r="B985" s="1">
        <v>2338.71</v>
      </c>
      <c r="C985" s="1">
        <v>2311.17</v>
      </c>
      <c r="D985" s="1">
        <v>2345.0100000000002</v>
      </c>
      <c r="E985" s="1">
        <v>2310.3200000000002</v>
      </c>
      <c r="F985" s="2">
        <v>1.3100000000000001E-2</v>
      </c>
      <c r="G985" s="1">
        <f>Tabella14[[#This Row],[MAX]]-Tabella14[[#This Row],[MIN]]</f>
        <v>34.690000000000055</v>
      </c>
    </row>
    <row r="986" spans="1:7" x14ac:dyDescent="0.3">
      <c r="A986" s="3">
        <v>43432</v>
      </c>
      <c r="B986" s="1">
        <v>2381.12</v>
      </c>
      <c r="C986" s="1">
        <v>2341.11</v>
      </c>
      <c r="D986" s="1">
        <v>2386.8200000000002</v>
      </c>
      <c r="E986" s="1">
        <v>2341.11</v>
      </c>
      <c r="F986" s="2">
        <v>1.8100000000000002E-2</v>
      </c>
      <c r="G986" s="1">
        <f>Tabella14[[#This Row],[MAX]]-Tabella14[[#This Row],[MIN]]</f>
        <v>45.710000000000036</v>
      </c>
    </row>
    <row r="987" spans="1:7" x14ac:dyDescent="0.3">
      <c r="A987" s="3">
        <v>43433</v>
      </c>
      <c r="B987" s="1">
        <v>2398.56</v>
      </c>
      <c r="C987" s="1">
        <v>2387.4499999999998</v>
      </c>
      <c r="D987" s="1">
        <v>2410.4899999999998</v>
      </c>
      <c r="E987" s="1">
        <v>2377.92</v>
      </c>
      <c r="F987" s="2">
        <v>7.3000000000000001E-3</v>
      </c>
      <c r="G987" s="1">
        <f>Tabella14[[#This Row],[MAX]]-Tabella14[[#This Row],[MIN]]</f>
        <v>32.569999999999709</v>
      </c>
    </row>
    <row r="988" spans="1:7" x14ac:dyDescent="0.3">
      <c r="A988" s="3">
        <v>43434</v>
      </c>
      <c r="B988" s="1">
        <v>2392.5</v>
      </c>
      <c r="C988" s="1">
        <v>2394.54</v>
      </c>
      <c r="D988" s="1">
        <v>2402.14</v>
      </c>
      <c r="E988" s="1">
        <v>2378.7399999999998</v>
      </c>
      <c r="F988" s="2">
        <v>-2.5000000000000001E-3</v>
      </c>
      <c r="G988" s="1">
        <f>Tabella14[[#This Row],[MAX]]-Tabella14[[#This Row],[MIN]]</f>
        <v>23.400000000000091</v>
      </c>
    </row>
    <row r="989" spans="1:7" x14ac:dyDescent="0.3">
      <c r="A989" s="3">
        <v>43437</v>
      </c>
      <c r="B989" s="1">
        <v>2441.19</v>
      </c>
      <c r="C989" s="1">
        <v>2405.1799999999998</v>
      </c>
      <c r="D989" s="1">
        <v>2446.15</v>
      </c>
      <c r="E989" s="1">
        <v>2405.1799999999998</v>
      </c>
      <c r="F989" s="2">
        <v>2.0400000000000001E-2</v>
      </c>
      <c r="G989" s="1">
        <f>Tabella14[[#This Row],[MAX]]-Tabella14[[#This Row],[MIN]]</f>
        <v>40.970000000000255</v>
      </c>
    </row>
    <row r="990" spans="1:7" x14ac:dyDescent="0.3">
      <c r="A990" s="3">
        <v>43438</v>
      </c>
      <c r="B990" s="1">
        <v>2443.38</v>
      </c>
      <c r="C990" s="1">
        <v>2440.63</v>
      </c>
      <c r="D990" s="1">
        <v>2449.92</v>
      </c>
      <c r="E990" s="1">
        <v>2426.71</v>
      </c>
      <c r="F990" s="2">
        <v>8.9999999999999998E-4</v>
      </c>
      <c r="G990" s="1">
        <f>Tabella14[[#This Row],[MAX]]-Tabella14[[#This Row],[MIN]]</f>
        <v>23.210000000000036</v>
      </c>
    </row>
    <row r="991" spans="1:7" x14ac:dyDescent="0.3">
      <c r="A991" s="3">
        <v>43439</v>
      </c>
      <c r="B991" s="1">
        <v>2445.5500000000002</v>
      </c>
      <c r="C991" s="1">
        <v>2425.02</v>
      </c>
      <c r="D991" s="1">
        <v>2445.5500000000002</v>
      </c>
      <c r="E991" s="1">
        <v>2409.3200000000002</v>
      </c>
      <c r="F991" s="2">
        <v>8.9999999999999998E-4</v>
      </c>
      <c r="G991" s="1">
        <f>Tabella14[[#This Row],[MAX]]-Tabella14[[#This Row],[MIN]]</f>
        <v>36.230000000000018</v>
      </c>
    </row>
    <row r="992" spans="1:7" x14ac:dyDescent="0.3">
      <c r="A992" s="3">
        <v>43440</v>
      </c>
      <c r="B992" s="1">
        <v>2412.31</v>
      </c>
      <c r="C992" s="1">
        <v>2438.79</v>
      </c>
      <c r="D992" s="1">
        <v>2438.79</v>
      </c>
      <c r="E992" s="1">
        <v>2391.63</v>
      </c>
      <c r="F992" s="2">
        <v>-1.3599999999999999E-2</v>
      </c>
      <c r="G992" s="1">
        <f>Tabella14[[#This Row],[MAX]]-Tabella14[[#This Row],[MIN]]</f>
        <v>47.159999999999854</v>
      </c>
    </row>
    <row r="993" spans="1:7" x14ac:dyDescent="0.3">
      <c r="A993" s="3">
        <v>43441</v>
      </c>
      <c r="B993" s="1">
        <v>2431.29</v>
      </c>
      <c r="C993" s="1">
        <v>2415.04</v>
      </c>
      <c r="D993" s="1">
        <v>2440.0300000000002</v>
      </c>
      <c r="E993" s="1">
        <v>2412.6999999999998</v>
      </c>
      <c r="F993" s="2">
        <v>7.9000000000000008E-3</v>
      </c>
      <c r="G993" s="1">
        <f>Tabella14[[#This Row],[MAX]]-Tabella14[[#This Row],[MIN]]</f>
        <v>27.330000000000382</v>
      </c>
    </row>
    <row r="994" spans="1:7" x14ac:dyDescent="0.3">
      <c r="A994" s="3">
        <v>43444</v>
      </c>
      <c r="B994" s="1">
        <v>2396.84</v>
      </c>
      <c r="C994" s="1">
        <v>2426.4</v>
      </c>
      <c r="D994" s="1">
        <v>2429.7199999999998</v>
      </c>
      <c r="E994" s="1">
        <v>2396.69</v>
      </c>
      <c r="F994" s="2">
        <v>-1.4200000000000001E-2</v>
      </c>
      <c r="G994" s="1">
        <f>Tabella14[[#This Row],[MAX]]-Tabella14[[#This Row],[MIN]]</f>
        <v>33.029999999999745</v>
      </c>
    </row>
    <row r="995" spans="1:7" x14ac:dyDescent="0.3">
      <c r="A995" s="3">
        <v>43445</v>
      </c>
      <c r="B995" s="1">
        <v>2394.2600000000002</v>
      </c>
      <c r="C995" s="1">
        <v>2397.71</v>
      </c>
      <c r="D995" s="1">
        <v>2408.0700000000002</v>
      </c>
      <c r="E995" s="1">
        <v>2382.1999999999998</v>
      </c>
      <c r="F995" s="2">
        <v>-1.1000000000000001E-3</v>
      </c>
      <c r="G995" s="1">
        <f>Tabella14[[#This Row],[MAX]]-Tabella14[[#This Row],[MIN]]</f>
        <v>25.870000000000346</v>
      </c>
    </row>
    <row r="996" spans="1:7" x14ac:dyDescent="0.3">
      <c r="A996" s="3">
        <v>43446</v>
      </c>
      <c r="B996" s="1">
        <v>2370.35</v>
      </c>
      <c r="C996" s="1">
        <v>2392.84</v>
      </c>
      <c r="D996" s="1">
        <v>2395.81</v>
      </c>
      <c r="E996" s="1">
        <v>2366.7600000000002</v>
      </c>
      <c r="F996" s="2">
        <v>-0.01</v>
      </c>
      <c r="G996" s="1">
        <f>Tabella14[[#This Row],[MAX]]-Tabella14[[#This Row],[MIN]]</f>
        <v>29.049999999999727</v>
      </c>
    </row>
    <row r="997" spans="1:7" x14ac:dyDescent="0.3">
      <c r="A997" s="3">
        <v>43447</v>
      </c>
      <c r="B997" s="1">
        <v>2378.5</v>
      </c>
      <c r="C997" s="1">
        <v>2368.3000000000002</v>
      </c>
      <c r="D997" s="1">
        <v>2379.1799999999998</v>
      </c>
      <c r="E997" s="1">
        <v>2359.83</v>
      </c>
      <c r="F997" s="2">
        <v>3.3999999999999998E-3</v>
      </c>
      <c r="G997" s="1">
        <f>Tabella14[[#This Row],[MAX]]-Tabella14[[#This Row],[MIN]]</f>
        <v>19.349999999999909</v>
      </c>
    </row>
    <row r="998" spans="1:7" x14ac:dyDescent="0.3">
      <c r="A998" s="3">
        <v>43448</v>
      </c>
      <c r="B998" s="1">
        <v>2365.69</v>
      </c>
      <c r="C998" s="1">
        <v>2376.87</v>
      </c>
      <c r="D998" s="1">
        <v>2376.87</v>
      </c>
      <c r="E998" s="1">
        <v>2351.62</v>
      </c>
      <c r="F998" s="2">
        <v>-5.4000000000000003E-3</v>
      </c>
      <c r="G998" s="1">
        <f>Tabella14[[#This Row],[MAX]]-Tabella14[[#This Row],[MIN]]</f>
        <v>25.25</v>
      </c>
    </row>
    <row r="999" spans="1:7" x14ac:dyDescent="0.3">
      <c r="A999" s="3">
        <v>43451</v>
      </c>
      <c r="B999" s="1">
        <v>2359.13</v>
      </c>
      <c r="C999" s="1">
        <v>2363.5500000000002</v>
      </c>
      <c r="D999" s="1">
        <v>2379.0700000000002</v>
      </c>
      <c r="E999" s="1">
        <v>2354.87</v>
      </c>
      <c r="F999" s="2">
        <v>-2.8E-3</v>
      </c>
      <c r="G999" s="1">
        <f>Tabella14[[#This Row],[MAX]]-Tabella14[[#This Row],[MIN]]</f>
        <v>24.200000000000273</v>
      </c>
    </row>
    <row r="1000" spans="1:7" x14ac:dyDescent="0.3">
      <c r="A1000" s="3">
        <v>43452</v>
      </c>
      <c r="B1000" s="1">
        <v>2350.29</v>
      </c>
      <c r="C1000" s="1">
        <v>2353.75</v>
      </c>
      <c r="D1000" s="1">
        <v>2353.75</v>
      </c>
      <c r="E1000" s="1">
        <v>2321.5700000000002</v>
      </c>
      <c r="F1000" s="2">
        <v>-3.7000000000000002E-3</v>
      </c>
      <c r="G1000" s="1">
        <f>Tabella14[[#This Row],[MAX]]-Tabella14[[#This Row],[MIN]]</f>
        <v>32.179999999999836</v>
      </c>
    </row>
    <row r="1001" spans="1:7" x14ac:dyDescent="0.3">
      <c r="A1001" s="3">
        <v>43453</v>
      </c>
      <c r="B1001" s="1">
        <v>2358.58</v>
      </c>
      <c r="C1001" s="1">
        <v>2347.2800000000002</v>
      </c>
      <c r="D1001" s="1">
        <v>2360.36</v>
      </c>
      <c r="E1001" s="1">
        <v>2330.7199999999998</v>
      </c>
      <c r="F1001" s="2">
        <v>3.5000000000000001E-3</v>
      </c>
      <c r="G1001" s="1">
        <f>Tabella14[[#This Row],[MAX]]-Tabella14[[#This Row],[MIN]]</f>
        <v>29.640000000000327</v>
      </c>
    </row>
    <row r="1002" spans="1:7" x14ac:dyDescent="0.3">
      <c r="A1002" s="3">
        <v>43454</v>
      </c>
      <c r="B1002" s="1">
        <v>2352.88</v>
      </c>
      <c r="C1002" s="1">
        <v>2348.79</v>
      </c>
      <c r="D1002" s="1">
        <v>2352.88</v>
      </c>
      <c r="E1002" s="1">
        <v>2317.5700000000002</v>
      </c>
      <c r="F1002" s="2">
        <v>-2.3999999999999998E-3</v>
      </c>
      <c r="G1002" s="1">
        <f>Tabella14[[#This Row],[MAX]]-Tabella14[[#This Row],[MIN]]</f>
        <v>35.309999999999945</v>
      </c>
    </row>
    <row r="1003" spans="1:7" x14ac:dyDescent="0.3">
      <c r="A1003" s="3">
        <v>43455</v>
      </c>
      <c r="B1003" s="1">
        <v>2347.17</v>
      </c>
      <c r="C1003" s="1">
        <v>2351.98</v>
      </c>
      <c r="D1003" s="1">
        <v>2351.98</v>
      </c>
      <c r="E1003" s="1">
        <v>2330.86</v>
      </c>
      <c r="F1003" s="2">
        <v>-2.3999999999999998E-3</v>
      </c>
      <c r="G1003" s="1">
        <f>Tabella14[[#This Row],[MAX]]-Tabella14[[#This Row],[MIN]]</f>
        <v>21.119999999999891</v>
      </c>
    </row>
    <row r="1004" spans="1:7" x14ac:dyDescent="0.3">
      <c r="A1004" s="3">
        <v>43458</v>
      </c>
      <c r="B1004" s="1">
        <v>2322.27</v>
      </c>
      <c r="C1004" s="1">
        <v>2345.98</v>
      </c>
      <c r="D1004" s="1">
        <v>2346.36</v>
      </c>
      <c r="E1004" s="1">
        <v>2315.4299999999998</v>
      </c>
      <c r="F1004" s="2">
        <v>-1.06E-2</v>
      </c>
      <c r="G1004" s="1">
        <f>Tabella14[[#This Row],[MAX]]-Tabella14[[#This Row],[MIN]]</f>
        <v>30.930000000000291</v>
      </c>
    </row>
    <row r="1005" spans="1:7" x14ac:dyDescent="0.3">
      <c r="A1005" s="3">
        <v>43459</v>
      </c>
      <c r="B1005" s="1">
        <v>2290.86</v>
      </c>
      <c r="C1005" s="1">
        <v>2318.4299999999998</v>
      </c>
      <c r="D1005" s="1">
        <v>2318.4299999999998</v>
      </c>
      <c r="E1005" s="1">
        <v>2258.27</v>
      </c>
      <c r="F1005" s="2">
        <v>-1.35E-2</v>
      </c>
      <c r="G1005" s="1">
        <f>Tabella14[[#This Row],[MAX]]-Tabella14[[#This Row],[MIN]]</f>
        <v>60.159999999999854</v>
      </c>
    </row>
    <row r="1006" spans="1:7" x14ac:dyDescent="0.3">
      <c r="A1006" s="3">
        <v>43460</v>
      </c>
      <c r="B1006" s="1">
        <v>2308.85</v>
      </c>
      <c r="C1006" s="1">
        <v>2291.98</v>
      </c>
      <c r="D1006" s="1">
        <v>2315.98</v>
      </c>
      <c r="E1006" s="1">
        <v>2291.98</v>
      </c>
      <c r="F1006" s="2">
        <v>7.9000000000000008E-3</v>
      </c>
      <c r="G1006" s="1">
        <f>Tabella14[[#This Row],[MAX]]-Tabella14[[#This Row],[MIN]]</f>
        <v>24</v>
      </c>
    </row>
    <row r="1007" spans="1:7" x14ac:dyDescent="0.3">
      <c r="A1007" s="3">
        <v>43461</v>
      </c>
      <c r="B1007" s="1">
        <v>2327.81</v>
      </c>
      <c r="C1007" s="1">
        <v>2316.66</v>
      </c>
      <c r="D1007" s="1">
        <v>2340.63</v>
      </c>
      <c r="E1007" s="1">
        <v>2316.66</v>
      </c>
      <c r="F1007" s="2">
        <v>8.2000000000000007E-3</v>
      </c>
      <c r="G1007" s="1">
        <f>Tabella14[[#This Row],[MAX]]-Tabella14[[#This Row],[MIN]]</f>
        <v>23.970000000000255</v>
      </c>
    </row>
    <row r="1008" spans="1:7" x14ac:dyDescent="0.3">
      <c r="A1008" s="3">
        <v>43462</v>
      </c>
      <c r="B1008" s="1">
        <v>2358.5</v>
      </c>
      <c r="C1008" s="1">
        <v>2329.96</v>
      </c>
      <c r="D1008" s="1">
        <v>2369.2399999999998</v>
      </c>
      <c r="E1008" s="1">
        <v>2329.96</v>
      </c>
      <c r="F1008" s="2">
        <v>1.32E-2</v>
      </c>
      <c r="G1008" s="1">
        <f>Tabella14[[#This Row],[MAX]]-Tabella14[[#This Row],[MIN]]</f>
        <v>39.279999999999745</v>
      </c>
    </row>
    <row r="1009" spans="1:7" x14ac:dyDescent="0.3">
      <c r="A1009" s="3">
        <v>43463</v>
      </c>
      <c r="B1009" s="1">
        <v>2369.33</v>
      </c>
      <c r="C1009" s="1">
        <v>2359.38</v>
      </c>
      <c r="D1009" s="1">
        <v>2370</v>
      </c>
      <c r="E1009" s="1">
        <v>2357.1</v>
      </c>
      <c r="F1009" s="2">
        <v>4.5999999999999999E-3</v>
      </c>
      <c r="G1009" s="1">
        <f>Tabella14[[#This Row],[MAX]]-Tabella14[[#This Row],[MIN]]</f>
        <v>12.900000000000091</v>
      </c>
    </row>
    <row r="1010" spans="1:7" x14ac:dyDescent="0.3">
      <c r="A1010" s="3">
        <v>43468</v>
      </c>
      <c r="B1010" s="1">
        <v>2375.6</v>
      </c>
      <c r="C1010" s="1">
        <v>2370.56</v>
      </c>
      <c r="D1010" s="1">
        <v>2387.21</v>
      </c>
      <c r="E1010" s="1">
        <v>2350.41</v>
      </c>
      <c r="F1010" s="2">
        <v>2.5999999999999999E-3</v>
      </c>
      <c r="G1010" s="1">
        <f>Tabella14[[#This Row],[MAX]]-Tabella14[[#This Row],[MIN]]</f>
        <v>36.800000000000182</v>
      </c>
    </row>
    <row r="1011" spans="1:7" x14ac:dyDescent="0.3">
      <c r="A1011" s="3">
        <v>43469</v>
      </c>
      <c r="B1011" s="1">
        <v>2406.5</v>
      </c>
      <c r="C1011" s="1">
        <v>2377.71</v>
      </c>
      <c r="D1011" s="1">
        <v>2406.5</v>
      </c>
      <c r="E1011" s="1">
        <v>2377.71</v>
      </c>
      <c r="F1011" s="2">
        <v>1.2999999999999999E-2</v>
      </c>
      <c r="G1011" s="1">
        <f>Tabella14[[#This Row],[MAX]]-Tabella14[[#This Row],[MIN]]</f>
        <v>28.789999999999964</v>
      </c>
    </row>
    <row r="1012" spans="1:7" x14ac:dyDescent="0.3">
      <c r="A1012" s="3">
        <v>43473</v>
      </c>
      <c r="B1012" s="1">
        <v>2389.69</v>
      </c>
      <c r="C1012" s="1">
        <v>2400.96</v>
      </c>
      <c r="D1012" s="1">
        <v>2403.66</v>
      </c>
      <c r="E1012" s="1">
        <v>2375.0100000000002</v>
      </c>
      <c r="F1012" s="2">
        <v>-7.0000000000000001E-3</v>
      </c>
      <c r="G1012" s="1">
        <f>Tabella14[[#This Row],[MAX]]-Tabella14[[#This Row],[MIN]]</f>
        <v>28.649999999999636</v>
      </c>
    </row>
    <row r="1013" spans="1:7" x14ac:dyDescent="0.3">
      <c r="A1013" s="3">
        <v>43474</v>
      </c>
      <c r="B1013" s="1">
        <v>2414.13</v>
      </c>
      <c r="C1013" s="1">
        <v>2393.5500000000002</v>
      </c>
      <c r="D1013" s="1">
        <v>2414.13</v>
      </c>
      <c r="E1013" s="1">
        <v>2393.5500000000002</v>
      </c>
      <c r="F1013" s="2">
        <v>1.0200000000000001E-2</v>
      </c>
      <c r="G1013" s="1">
        <f>Tabella14[[#This Row],[MAX]]-Tabella14[[#This Row],[MIN]]</f>
        <v>20.579999999999927</v>
      </c>
    </row>
    <row r="1014" spans="1:7" x14ac:dyDescent="0.3">
      <c r="A1014" s="3">
        <v>43475</v>
      </c>
      <c r="B1014" s="1">
        <v>2434.15</v>
      </c>
      <c r="C1014" s="1">
        <v>2413.27</v>
      </c>
      <c r="D1014" s="1">
        <v>2434.15</v>
      </c>
      <c r="E1014" s="1">
        <v>2398.16</v>
      </c>
      <c r="F1014" s="2">
        <v>8.3000000000000001E-3</v>
      </c>
      <c r="G1014" s="1">
        <f>Tabella14[[#This Row],[MAX]]-Tabella14[[#This Row],[MIN]]</f>
        <v>35.990000000000236</v>
      </c>
    </row>
    <row r="1015" spans="1:7" x14ac:dyDescent="0.3">
      <c r="A1015" s="3">
        <v>43476</v>
      </c>
      <c r="B1015" s="1">
        <v>2444.4499999999998</v>
      </c>
      <c r="C1015" s="1">
        <v>2435.71</v>
      </c>
      <c r="D1015" s="1">
        <v>2448.17</v>
      </c>
      <c r="E1015" s="1">
        <v>2430.4499999999998</v>
      </c>
      <c r="F1015" s="2">
        <v>4.1999999999999997E-3</v>
      </c>
      <c r="G1015" s="1">
        <f>Tabella14[[#This Row],[MAX]]-Tabella14[[#This Row],[MIN]]</f>
        <v>17.720000000000255</v>
      </c>
    </row>
    <row r="1016" spans="1:7" x14ac:dyDescent="0.3">
      <c r="A1016" s="3">
        <v>43479</v>
      </c>
      <c r="B1016" s="1">
        <v>2440.15</v>
      </c>
      <c r="C1016" s="1">
        <v>2438.35</v>
      </c>
      <c r="D1016" s="1">
        <v>2440.15</v>
      </c>
      <c r="E1016" s="1">
        <v>2418.65</v>
      </c>
      <c r="F1016" s="2">
        <v>-1.8E-3</v>
      </c>
      <c r="G1016" s="1">
        <f>Tabella14[[#This Row],[MAX]]-Tabella14[[#This Row],[MIN]]</f>
        <v>21.5</v>
      </c>
    </row>
    <row r="1017" spans="1:7" x14ac:dyDescent="0.3">
      <c r="A1017" s="3">
        <v>43480</v>
      </c>
      <c r="B1017" s="1">
        <v>2439.5500000000002</v>
      </c>
      <c r="C1017" s="1">
        <v>2442.2600000000002</v>
      </c>
      <c r="D1017" s="1">
        <v>2457.35</v>
      </c>
      <c r="E1017" s="1">
        <v>2423.86</v>
      </c>
      <c r="F1017" s="2">
        <v>-2.0000000000000001E-4</v>
      </c>
      <c r="G1017" s="1">
        <f>Tabella14[[#This Row],[MAX]]-Tabella14[[#This Row],[MIN]]</f>
        <v>33.489999999999782</v>
      </c>
    </row>
    <row r="1018" spans="1:7" x14ac:dyDescent="0.3">
      <c r="A1018" s="3">
        <v>43481</v>
      </c>
      <c r="B1018" s="1">
        <v>2434.6</v>
      </c>
      <c r="C1018" s="1">
        <v>2440.34</v>
      </c>
      <c r="D1018" s="1">
        <v>2446.13</v>
      </c>
      <c r="E1018" s="1">
        <v>2426.8000000000002</v>
      </c>
      <c r="F1018" s="2">
        <v>-2E-3</v>
      </c>
      <c r="G1018" s="1">
        <f>Tabella14[[#This Row],[MAX]]-Tabella14[[#This Row],[MIN]]</f>
        <v>19.329999999999927</v>
      </c>
    </row>
    <row r="1019" spans="1:7" x14ac:dyDescent="0.3">
      <c r="A1019" s="3">
        <v>43482</v>
      </c>
      <c r="B1019" s="1">
        <v>2447.64</v>
      </c>
      <c r="C1019" s="1">
        <v>2436.48</v>
      </c>
      <c r="D1019" s="1">
        <v>2447.64</v>
      </c>
      <c r="E1019" s="1">
        <v>2425.5100000000002</v>
      </c>
      <c r="F1019" s="2">
        <v>5.4000000000000003E-3</v>
      </c>
      <c r="G1019" s="1">
        <f>Tabella14[[#This Row],[MAX]]-Tabella14[[#This Row],[MIN]]</f>
        <v>22.129999999999654</v>
      </c>
    </row>
    <row r="1020" spans="1:7" x14ac:dyDescent="0.3">
      <c r="A1020" s="3">
        <v>43483</v>
      </c>
      <c r="B1020" s="1">
        <v>2473.61</v>
      </c>
      <c r="C1020" s="1">
        <v>2454.19</v>
      </c>
      <c r="D1020" s="1">
        <v>2473.61</v>
      </c>
      <c r="E1020" s="1">
        <v>2451.65</v>
      </c>
      <c r="F1020" s="2">
        <v>1.06E-2</v>
      </c>
      <c r="G1020" s="1">
        <f>Tabella14[[#This Row],[MAX]]-Tabella14[[#This Row],[MIN]]</f>
        <v>21.960000000000036</v>
      </c>
    </row>
    <row r="1021" spans="1:7" x14ac:dyDescent="0.3">
      <c r="A1021" s="3">
        <v>43486</v>
      </c>
      <c r="B1021" s="1">
        <v>2468.25</v>
      </c>
      <c r="C1021" s="1">
        <v>2473.67</v>
      </c>
      <c r="D1021" s="1">
        <v>2481.88</v>
      </c>
      <c r="E1021" s="1">
        <v>2468.1799999999998</v>
      </c>
      <c r="F1021" s="2">
        <v>-2.2000000000000001E-3</v>
      </c>
      <c r="G1021" s="1">
        <f>Tabella14[[#This Row],[MAX]]-Tabella14[[#This Row],[MIN]]</f>
        <v>13.700000000000273</v>
      </c>
    </row>
    <row r="1022" spans="1:7" x14ac:dyDescent="0.3">
      <c r="A1022" s="3">
        <v>43487</v>
      </c>
      <c r="B1022" s="1">
        <v>2468.73</v>
      </c>
      <c r="C1022" s="1">
        <v>2466.35</v>
      </c>
      <c r="D1022" s="1">
        <v>2469.87</v>
      </c>
      <c r="E1022" s="1">
        <v>2454.19</v>
      </c>
      <c r="F1022" s="2">
        <v>2.0000000000000001E-4</v>
      </c>
      <c r="G1022" s="1">
        <f>Tabella14[[#This Row],[MAX]]-Tabella14[[#This Row],[MIN]]</f>
        <v>15.679999999999836</v>
      </c>
    </row>
    <row r="1023" spans="1:7" x14ac:dyDescent="0.3">
      <c r="A1023" s="3">
        <v>43488</v>
      </c>
      <c r="B1023" s="1">
        <v>2491.4899999999998</v>
      </c>
      <c r="C1023" s="1">
        <v>2467.91</v>
      </c>
      <c r="D1023" s="1">
        <v>2493.06</v>
      </c>
      <c r="E1023" s="1">
        <v>2466.59</v>
      </c>
      <c r="F1023" s="2">
        <v>9.1999999999999998E-3</v>
      </c>
      <c r="G1023" s="1">
        <f>Tabella14[[#This Row],[MAX]]-Tabella14[[#This Row],[MIN]]</f>
        <v>26.4699999999998</v>
      </c>
    </row>
    <row r="1024" spans="1:7" x14ac:dyDescent="0.3">
      <c r="A1024" s="3">
        <v>43489</v>
      </c>
      <c r="B1024" s="1">
        <v>2482.71</v>
      </c>
      <c r="C1024" s="1">
        <v>2490.0500000000002</v>
      </c>
      <c r="D1024" s="1">
        <v>2494.09</v>
      </c>
      <c r="E1024" s="1">
        <v>2470.3000000000002</v>
      </c>
      <c r="F1024" s="2">
        <v>-3.5000000000000001E-3</v>
      </c>
      <c r="G1024" s="1">
        <f>Tabella14[[#This Row],[MAX]]-Tabella14[[#This Row],[MIN]]</f>
        <v>23.789999999999964</v>
      </c>
    </row>
    <row r="1025" spans="1:7" x14ac:dyDescent="0.3">
      <c r="A1025" s="3">
        <v>43490</v>
      </c>
      <c r="B1025" s="1">
        <v>2498.23</v>
      </c>
      <c r="C1025" s="1">
        <v>2485.71</v>
      </c>
      <c r="D1025" s="1">
        <v>2498.23</v>
      </c>
      <c r="E1025" s="1">
        <v>2482.9899999999998</v>
      </c>
      <c r="F1025" s="2">
        <v>6.3E-3</v>
      </c>
      <c r="G1025" s="1">
        <f>Tabella14[[#This Row],[MAX]]-Tabella14[[#This Row],[MIN]]</f>
        <v>15.240000000000236</v>
      </c>
    </row>
    <row r="1026" spans="1:7" x14ac:dyDescent="0.3">
      <c r="A1026" s="3">
        <v>43493</v>
      </c>
      <c r="B1026" s="1">
        <v>2476.81</v>
      </c>
      <c r="C1026" s="1">
        <v>2499.19</v>
      </c>
      <c r="D1026" s="1">
        <v>2502.73</v>
      </c>
      <c r="E1026" s="1">
        <v>2467.5</v>
      </c>
      <c r="F1026" s="2">
        <v>-8.6E-3</v>
      </c>
      <c r="G1026" s="1">
        <f>Tabella14[[#This Row],[MAX]]-Tabella14[[#This Row],[MIN]]</f>
        <v>35.230000000000018</v>
      </c>
    </row>
    <row r="1027" spans="1:7" x14ac:dyDescent="0.3">
      <c r="A1027" s="3">
        <v>43494</v>
      </c>
      <c r="B1027" s="1">
        <v>2498.35</v>
      </c>
      <c r="C1027" s="1">
        <v>2475.6799999999998</v>
      </c>
      <c r="D1027" s="1">
        <v>2501.69</v>
      </c>
      <c r="E1027" s="1">
        <v>2464.25</v>
      </c>
      <c r="F1027" s="2">
        <v>8.6999999999999994E-3</v>
      </c>
      <c r="G1027" s="1">
        <f>Tabella14[[#This Row],[MAX]]-Tabella14[[#This Row],[MIN]]</f>
        <v>37.440000000000055</v>
      </c>
    </row>
    <row r="1028" spans="1:7" x14ac:dyDescent="0.3">
      <c r="A1028" s="3">
        <v>43495</v>
      </c>
      <c r="B1028" s="1">
        <v>2511.86</v>
      </c>
      <c r="C1028" s="1">
        <v>2497.09</v>
      </c>
      <c r="D1028" s="1">
        <v>2513.77</v>
      </c>
      <c r="E1028" s="1">
        <v>2492.52</v>
      </c>
      <c r="F1028" s="2">
        <v>5.4000000000000003E-3</v>
      </c>
      <c r="G1028" s="1">
        <f>Tabella14[[#This Row],[MAX]]-Tabella14[[#This Row],[MIN]]</f>
        <v>21.25</v>
      </c>
    </row>
    <row r="1029" spans="1:7" x14ac:dyDescent="0.3">
      <c r="A1029" s="3">
        <v>43496</v>
      </c>
      <c r="B1029" s="1">
        <v>2521.1</v>
      </c>
      <c r="C1029" s="1">
        <v>2517.89</v>
      </c>
      <c r="D1029" s="1">
        <v>2536.2800000000002</v>
      </c>
      <c r="E1029" s="1">
        <v>2515.86</v>
      </c>
      <c r="F1029" s="2">
        <v>3.7000000000000002E-3</v>
      </c>
      <c r="G1029" s="1">
        <f>Tabella14[[#This Row],[MAX]]-Tabella14[[#This Row],[MIN]]</f>
        <v>20.420000000000073</v>
      </c>
    </row>
    <row r="1030" spans="1:7" x14ac:dyDescent="0.3">
      <c r="A1030" s="3">
        <v>43497</v>
      </c>
      <c r="B1030" s="1">
        <v>2521.6999999999998</v>
      </c>
      <c r="C1030" s="1">
        <v>2520.08</v>
      </c>
      <c r="D1030" s="1">
        <v>2531.5100000000002</v>
      </c>
      <c r="E1030" s="1">
        <v>2512.7600000000002</v>
      </c>
      <c r="F1030" s="2">
        <v>2.0000000000000001E-4</v>
      </c>
      <c r="G1030" s="1">
        <f>Tabella14[[#This Row],[MAX]]-Tabella14[[#This Row],[MIN]]</f>
        <v>18.75</v>
      </c>
    </row>
    <row r="1031" spans="1:7" x14ac:dyDescent="0.3">
      <c r="A1031" s="3">
        <v>43500</v>
      </c>
      <c r="B1031" s="1">
        <v>2523.52</v>
      </c>
      <c r="C1031" s="1">
        <v>2523.04</v>
      </c>
      <c r="D1031" s="1">
        <v>2537.4699999999998</v>
      </c>
      <c r="E1031" s="1">
        <v>2519.79</v>
      </c>
      <c r="F1031" s="2">
        <v>6.9999999999999999E-4</v>
      </c>
      <c r="G1031" s="1">
        <f>Tabella14[[#This Row],[MAX]]-Tabella14[[#This Row],[MIN]]</f>
        <v>17.679999999999836</v>
      </c>
    </row>
    <row r="1032" spans="1:7" x14ac:dyDescent="0.3">
      <c r="A1032" s="3">
        <v>43501</v>
      </c>
      <c r="B1032" s="1">
        <v>2547.27</v>
      </c>
      <c r="C1032" s="1">
        <v>2524.35</v>
      </c>
      <c r="D1032" s="1">
        <v>2549.62</v>
      </c>
      <c r="E1032" s="1">
        <v>2523.7800000000002</v>
      </c>
      <c r="F1032" s="2">
        <v>9.4000000000000004E-3</v>
      </c>
      <c r="G1032" s="1">
        <f>Tabella14[[#This Row],[MAX]]-Tabella14[[#This Row],[MIN]]</f>
        <v>25.839999999999691</v>
      </c>
    </row>
    <row r="1033" spans="1:7" x14ac:dyDescent="0.3">
      <c r="A1033" s="3">
        <v>43502</v>
      </c>
      <c r="B1033" s="1">
        <v>2539.73</v>
      </c>
      <c r="C1033" s="1">
        <v>2547.5300000000002</v>
      </c>
      <c r="D1033" s="1">
        <v>2551.9699999999998</v>
      </c>
      <c r="E1033" s="1">
        <v>2533.92</v>
      </c>
      <c r="F1033" s="2">
        <v>-3.0000000000000001E-3</v>
      </c>
      <c r="G1033" s="1">
        <f>Tabella14[[#This Row],[MAX]]-Tabella14[[#This Row],[MIN]]</f>
        <v>18.049999999999727</v>
      </c>
    </row>
    <row r="1034" spans="1:7" x14ac:dyDescent="0.3">
      <c r="A1034" s="3">
        <v>43503</v>
      </c>
      <c r="B1034" s="1">
        <v>2509.89</v>
      </c>
      <c r="C1034" s="1">
        <v>2537.41</v>
      </c>
      <c r="D1034" s="1">
        <v>2540.4499999999998</v>
      </c>
      <c r="E1034" s="1">
        <v>2506.6</v>
      </c>
      <c r="F1034" s="2">
        <v>-1.17E-2</v>
      </c>
      <c r="G1034" s="1">
        <f>Tabella14[[#This Row],[MAX]]-Tabella14[[#This Row],[MIN]]</f>
        <v>33.849999999999909</v>
      </c>
    </row>
    <row r="1035" spans="1:7" x14ac:dyDescent="0.3">
      <c r="A1035" s="3">
        <v>43504</v>
      </c>
      <c r="B1035" s="1">
        <v>2502.8200000000002</v>
      </c>
      <c r="C1035" s="1">
        <v>2508.85</v>
      </c>
      <c r="D1035" s="1">
        <v>2511.21</v>
      </c>
      <c r="E1035" s="1">
        <v>2495</v>
      </c>
      <c r="F1035" s="2">
        <v>-2.8E-3</v>
      </c>
      <c r="G1035" s="1">
        <f>Tabella14[[#This Row],[MAX]]-Tabella14[[#This Row],[MIN]]</f>
        <v>16.210000000000036</v>
      </c>
    </row>
    <row r="1036" spans="1:7" x14ac:dyDescent="0.3">
      <c r="A1036" s="3">
        <v>43507</v>
      </c>
      <c r="B1036" s="1">
        <v>2510.2199999999998</v>
      </c>
      <c r="C1036" s="1">
        <v>2503.88</v>
      </c>
      <c r="D1036" s="1">
        <v>2521.8200000000002</v>
      </c>
      <c r="E1036" s="1">
        <v>2503.7600000000002</v>
      </c>
      <c r="F1036" s="2">
        <v>3.0000000000000001E-3</v>
      </c>
      <c r="G1036" s="1">
        <f>Tabella14[[#This Row],[MAX]]-Tabella14[[#This Row],[MIN]]</f>
        <v>18.059999999999945</v>
      </c>
    </row>
    <row r="1037" spans="1:7" x14ac:dyDescent="0.3">
      <c r="A1037" s="3">
        <v>43508</v>
      </c>
      <c r="B1037" s="1">
        <v>2533.3200000000002</v>
      </c>
      <c r="C1037" s="1">
        <v>2510.91</v>
      </c>
      <c r="D1037" s="1">
        <v>2535.66</v>
      </c>
      <c r="E1037" s="1">
        <v>2510.91</v>
      </c>
      <c r="F1037" s="2">
        <v>9.1999999999999998E-3</v>
      </c>
      <c r="G1037" s="1">
        <f>Tabella14[[#This Row],[MAX]]-Tabella14[[#This Row],[MIN]]</f>
        <v>24.75</v>
      </c>
    </row>
    <row r="1038" spans="1:7" x14ac:dyDescent="0.3">
      <c r="A1038" s="3">
        <v>43509</v>
      </c>
      <c r="B1038" s="1">
        <v>2485.7600000000002</v>
      </c>
      <c r="C1038" s="1">
        <v>2534.5700000000002</v>
      </c>
      <c r="D1038" s="1">
        <v>2535.96</v>
      </c>
      <c r="E1038" s="1">
        <v>2483.81</v>
      </c>
      <c r="F1038" s="2">
        <v>-1.8800000000000001E-2</v>
      </c>
      <c r="G1038" s="1">
        <f>Tabella14[[#This Row],[MAX]]-Tabella14[[#This Row],[MIN]]</f>
        <v>52.150000000000091</v>
      </c>
    </row>
    <row r="1039" spans="1:7" x14ac:dyDescent="0.3">
      <c r="A1039" s="3">
        <v>43510</v>
      </c>
      <c r="B1039" s="1">
        <v>2460.8200000000002</v>
      </c>
      <c r="C1039" s="1">
        <v>2468.31</v>
      </c>
      <c r="D1039" s="1">
        <v>2475.5</v>
      </c>
      <c r="E1039" s="1">
        <v>2448.41</v>
      </c>
      <c r="F1039" s="2">
        <v>-0.01</v>
      </c>
      <c r="G1039" s="1">
        <f>Tabella14[[#This Row],[MAX]]-Tabella14[[#This Row],[MIN]]</f>
        <v>27.090000000000146</v>
      </c>
    </row>
    <row r="1040" spans="1:7" x14ac:dyDescent="0.3">
      <c r="A1040" s="3">
        <v>43511</v>
      </c>
      <c r="B1040" s="1">
        <v>2490.16</v>
      </c>
      <c r="C1040" s="1">
        <v>2465.02</v>
      </c>
      <c r="D1040" s="1">
        <v>2490.16</v>
      </c>
      <c r="E1040" s="1">
        <v>2465.02</v>
      </c>
      <c r="F1040" s="2">
        <v>1.1900000000000001E-2</v>
      </c>
      <c r="G1040" s="1">
        <f>Tabella14[[#This Row],[MAX]]-Tabella14[[#This Row],[MIN]]</f>
        <v>25.139999999999873</v>
      </c>
    </row>
    <row r="1041" spans="1:7" x14ac:dyDescent="0.3">
      <c r="A1041" s="3">
        <v>43514</v>
      </c>
      <c r="B1041" s="1">
        <v>2472.41</v>
      </c>
      <c r="C1041" s="1">
        <v>2489.79</v>
      </c>
      <c r="D1041" s="1">
        <v>2494.4299999999998</v>
      </c>
      <c r="E1041" s="1">
        <v>2456.0100000000002</v>
      </c>
      <c r="F1041" s="2">
        <v>-7.1000000000000004E-3</v>
      </c>
      <c r="G1041" s="1">
        <f>Tabella14[[#This Row],[MAX]]-Tabella14[[#This Row],[MIN]]</f>
        <v>38.419999999999618</v>
      </c>
    </row>
    <row r="1042" spans="1:7" x14ac:dyDescent="0.3">
      <c r="A1042" s="3">
        <v>43515</v>
      </c>
      <c r="B1042" s="1">
        <v>2458.5500000000002</v>
      </c>
      <c r="C1042" s="1">
        <v>2471.17</v>
      </c>
      <c r="D1042" s="1">
        <v>2480.29</v>
      </c>
      <c r="E1042" s="1">
        <v>2450.17</v>
      </c>
      <c r="F1042" s="2">
        <v>-5.5999999999999999E-3</v>
      </c>
      <c r="G1042" s="1">
        <f>Tabella14[[#This Row],[MAX]]-Tabella14[[#This Row],[MIN]]</f>
        <v>30.119999999999891</v>
      </c>
    </row>
    <row r="1043" spans="1:7" x14ac:dyDescent="0.3">
      <c r="A1043" s="3">
        <v>43516</v>
      </c>
      <c r="B1043" s="1">
        <v>2487.8200000000002</v>
      </c>
      <c r="C1043" s="1">
        <v>2462.15</v>
      </c>
      <c r="D1043" s="1">
        <v>2487.8200000000002</v>
      </c>
      <c r="E1043" s="1">
        <v>2462.15</v>
      </c>
      <c r="F1043" s="2">
        <v>1.1900000000000001E-2</v>
      </c>
      <c r="G1043" s="1">
        <f>Tabella14[[#This Row],[MAX]]-Tabella14[[#This Row],[MIN]]</f>
        <v>25.670000000000073</v>
      </c>
    </row>
    <row r="1044" spans="1:7" x14ac:dyDescent="0.3">
      <c r="A1044" s="3">
        <v>43517</v>
      </c>
      <c r="B1044" s="1">
        <v>2470.23</v>
      </c>
      <c r="C1044" s="1">
        <v>2488.44</v>
      </c>
      <c r="D1044" s="1">
        <v>2494.0500000000002</v>
      </c>
      <c r="E1044" s="1">
        <v>2462.92</v>
      </c>
      <c r="F1044" s="2">
        <v>-7.1000000000000004E-3</v>
      </c>
      <c r="G1044" s="1">
        <f>Tabella14[[#This Row],[MAX]]-Tabella14[[#This Row],[MIN]]</f>
        <v>31.130000000000109</v>
      </c>
    </row>
    <row r="1045" spans="1:7" x14ac:dyDescent="0.3">
      <c r="A1045" s="3">
        <v>43518</v>
      </c>
      <c r="B1045" s="1">
        <v>2488.63</v>
      </c>
      <c r="C1045" s="1">
        <v>2470.75</v>
      </c>
      <c r="D1045" s="1">
        <v>2490.67</v>
      </c>
      <c r="E1045" s="1">
        <v>2468.14</v>
      </c>
      <c r="F1045" s="2">
        <v>7.4000000000000003E-3</v>
      </c>
      <c r="G1045" s="1">
        <f>Tabella14[[#This Row],[MAX]]-Tabella14[[#This Row],[MIN]]</f>
        <v>22.5300000000002</v>
      </c>
    </row>
    <row r="1046" spans="1:7" x14ac:dyDescent="0.3">
      <c r="A1046" s="3">
        <v>43521</v>
      </c>
      <c r="B1046" s="1">
        <v>2494.63</v>
      </c>
      <c r="C1046" s="1">
        <v>2491.54</v>
      </c>
      <c r="D1046" s="1">
        <v>2506.94</v>
      </c>
      <c r="E1046" s="1">
        <v>2481.73</v>
      </c>
      <c r="F1046" s="2">
        <v>2.3999999999999998E-3</v>
      </c>
      <c r="G1046" s="1">
        <f>Tabella14[[#This Row],[MAX]]-Tabella14[[#This Row],[MIN]]</f>
        <v>25.210000000000036</v>
      </c>
    </row>
    <row r="1047" spans="1:7" x14ac:dyDescent="0.3">
      <c r="A1047" s="3">
        <v>43522</v>
      </c>
      <c r="B1047" s="1">
        <v>2494.02</v>
      </c>
      <c r="C1047" s="1">
        <v>2488.4299999999998</v>
      </c>
      <c r="D1047" s="1">
        <v>2494.02</v>
      </c>
      <c r="E1047" s="1">
        <v>2470.35</v>
      </c>
      <c r="F1047" s="2">
        <v>-2.0000000000000001E-4</v>
      </c>
      <c r="G1047" s="1">
        <f>Tabella14[[#This Row],[MAX]]-Tabella14[[#This Row],[MIN]]</f>
        <v>23.670000000000073</v>
      </c>
    </row>
    <row r="1048" spans="1:7" x14ac:dyDescent="0.3">
      <c r="A1048" s="3">
        <v>43523</v>
      </c>
      <c r="B1048" s="1">
        <v>2490.65</v>
      </c>
      <c r="C1048" s="1">
        <v>2495.52</v>
      </c>
      <c r="D1048" s="1">
        <v>2502.59</v>
      </c>
      <c r="E1048" s="1">
        <v>2479.44</v>
      </c>
      <c r="F1048" s="2">
        <v>-1.4E-3</v>
      </c>
      <c r="G1048" s="1">
        <f>Tabella14[[#This Row],[MAX]]-Tabella14[[#This Row],[MIN]]</f>
        <v>23.150000000000091</v>
      </c>
    </row>
    <row r="1049" spans="1:7" x14ac:dyDescent="0.3">
      <c r="A1049" s="3">
        <v>43524</v>
      </c>
      <c r="B1049" s="1">
        <v>2485.27</v>
      </c>
      <c r="C1049" s="1">
        <v>2489.09</v>
      </c>
      <c r="D1049" s="1">
        <v>2490.5700000000002</v>
      </c>
      <c r="E1049" s="1">
        <v>2468.06</v>
      </c>
      <c r="F1049" s="2">
        <v>-2.2000000000000001E-3</v>
      </c>
      <c r="G1049" s="1">
        <f>Tabella14[[#This Row],[MAX]]-Tabella14[[#This Row],[MIN]]</f>
        <v>22.510000000000218</v>
      </c>
    </row>
    <row r="1050" spans="1:7" x14ac:dyDescent="0.3">
      <c r="A1050" s="3">
        <v>43525</v>
      </c>
      <c r="B1050" s="1">
        <v>2478.0100000000002</v>
      </c>
      <c r="C1050" s="1">
        <v>2487.44</v>
      </c>
      <c r="D1050" s="1">
        <v>2494.89</v>
      </c>
      <c r="E1050" s="1">
        <v>2476.35</v>
      </c>
      <c r="F1050" s="2">
        <v>-2.8999999999999998E-3</v>
      </c>
      <c r="G1050" s="1">
        <f>Tabella14[[#This Row],[MAX]]-Tabella14[[#This Row],[MIN]]</f>
        <v>18.539999999999964</v>
      </c>
    </row>
    <row r="1051" spans="1:7" x14ac:dyDescent="0.3">
      <c r="A1051" s="3">
        <v>43528</v>
      </c>
      <c r="B1051" s="1">
        <v>2473.79</v>
      </c>
      <c r="C1051" s="1">
        <v>2478.91</v>
      </c>
      <c r="D1051" s="1">
        <v>2483.27</v>
      </c>
      <c r="E1051" s="1">
        <v>2469.5</v>
      </c>
      <c r="F1051" s="2">
        <v>-1.6999999999999999E-3</v>
      </c>
      <c r="G1051" s="1">
        <f>Tabella14[[#This Row],[MAX]]-Tabella14[[#This Row],[MIN]]</f>
        <v>13.769999999999982</v>
      </c>
    </row>
    <row r="1052" spans="1:7" x14ac:dyDescent="0.3">
      <c r="A1052" s="3">
        <v>43529</v>
      </c>
      <c r="B1052" s="1">
        <v>2466.23</v>
      </c>
      <c r="C1052" s="1">
        <v>2472.19</v>
      </c>
      <c r="D1052" s="1">
        <v>2473.7600000000002</v>
      </c>
      <c r="E1052" s="1">
        <v>2458.0700000000002</v>
      </c>
      <c r="F1052" s="2">
        <v>-3.0999999999999999E-3</v>
      </c>
      <c r="G1052" s="1">
        <f>Tabella14[[#This Row],[MAX]]-Tabella14[[#This Row],[MIN]]</f>
        <v>15.690000000000055</v>
      </c>
    </row>
    <row r="1053" spans="1:7" x14ac:dyDescent="0.3">
      <c r="A1053" s="3">
        <v>43530</v>
      </c>
      <c r="B1053" s="1">
        <v>2494.04</v>
      </c>
      <c r="C1053" s="1">
        <v>2467.6999999999998</v>
      </c>
      <c r="D1053" s="1">
        <v>2497.08</v>
      </c>
      <c r="E1053" s="1">
        <v>2467.6999999999998</v>
      </c>
      <c r="F1053" s="2">
        <v>1.1299999999999999E-2</v>
      </c>
      <c r="G1053" s="1">
        <f>Tabella14[[#This Row],[MAX]]-Tabella14[[#This Row],[MIN]]</f>
        <v>29.380000000000109</v>
      </c>
    </row>
    <row r="1054" spans="1:7" x14ac:dyDescent="0.3">
      <c r="A1054" s="3">
        <v>43531</v>
      </c>
      <c r="B1054" s="1">
        <v>2476.64</v>
      </c>
      <c r="C1054" s="1">
        <v>2491.83</v>
      </c>
      <c r="D1054" s="1">
        <v>2492.61</v>
      </c>
      <c r="E1054" s="1">
        <v>2473.31</v>
      </c>
      <c r="F1054" s="2">
        <v>-7.0000000000000001E-3</v>
      </c>
      <c r="G1054" s="1">
        <f>Tabella14[[#This Row],[MAX]]-Tabella14[[#This Row],[MIN]]</f>
        <v>19.300000000000182</v>
      </c>
    </row>
    <row r="1055" spans="1:7" x14ac:dyDescent="0.3">
      <c r="A1055" s="3">
        <v>43535</v>
      </c>
      <c r="B1055" s="1">
        <v>2465.94</v>
      </c>
      <c r="C1055" s="1">
        <v>2474.4499999999998</v>
      </c>
      <c r="D1055" s="1">
        <v>2474.54</v>
      </c>
      <c r="E1055" s="1">
        <v>2459.7800000000002</v>
      </c>
      <c r="F1055" s="2">
        <v>-4.3E-3</v>
      </c>
      <c r="G1055" s="1">
        <f>Tabella14[[#This Row],[MAX]]-Tabella14[[#This Row],[MIN]]</f>
        <v>14.759999999999764</v>
      </c>
    </row>
    <row r="1056" spans="1:7" x14ac:dyDescent="0.3">
      <c r="A1056" s="3">
        <v>43536</v>
      </c>
      <c r="B1056" s="1">
        <v>2468.25</v>
      </c>
      <c r="C1056" s="1">
        <v>2469.6</v>
      </c>
      <c r="D1056" s="1">
        <v>2479.4</v>
      </c>
      <c r="E1056" s="1">
        <v>2461.2600000000002</v>
      </c>
      <c r="F1056" s="2">
        <v>8.9999999999999998E-4</v>
      </c>
      <c r="G1056" s="1">
        <f>Tabella14[[#This Row],[MAX]]-Tabella14[[#This Row],[MIN]]</f>
        <v>18.139999999999873</v>
      </c>
    </row>
    <row r="1057" spans="1:7" x14ac:dyDescent="0.3">
      <c r="A1057" s="3">
        <v>43537</v>
      </c>
      <c r="B1057" s="1">
        <v>2470.61</v>
      </c>
      <c r="C1057" s="1">
        <v>2468.2600000000002</v>
      </c>
      <c r="D1057" s="1">
        <v>2470.61</v>
      </c>
      <c r="E1057" s="1">
        <v>2452.09</v>
      </c>
      <c r="F1057" s="2">
        <v>1E-3</v>
      </c>
      <c r="G1057" s="1">
        <f>Tabella14[[#This Row],[MAX]]-Tabella14[[#This Row],[MIN]]</f>
        <v>18.519999999999982</v>
      </c>
    </row>
    <row r="1058" spans="1:7" x14ac:dyDescent="0.3">
      <c r="A1058" s="3">
        <v>43538</v>
      </c>
      <c r="B1058" s="1">
        <v>2457.79</v>
      </c>
      <c r="C1058" s="1">
        <v>2469.38</v>
      </c>
      <c r="D1058" s="1">
        <v>2475.85</v>
      </c>
      <c r="E1058" s="1">
        <v>2454.7399999999998</v>
      </c>
      <c r="F1058" s="2">
        <v>-5.1999999999999998E-3</v>
      </c>
      <c r="G1058" s="1">
        <f>Tabella14[[#This Row],[MAX]]-Tabella14[[#This Row],[MIN]]</f>
        <v>21.110000000000127</v>
      </c>
    </row>
    <row r="1059" spans="1:7" x14ac:dyDescent="0.3">
      <c r="A1059" s="3">
        <v>43539</v>
      </c>
      <c r="B1059" s="1">
        <v>2476.73</v>
      </c>
      <c r="C1059" s="1">
        <v>2459.7800000000002</v>
      </c>
      <c r="D1059" s="1">
        <v>2476.73</v>
      </c>
      <c r="E1059" s="1">
        <v>2457.36</v>
      </c>
      <c r="F1059" s="2">
        <v>7.7000000000000002E-3</v>
      </c>
      <c r="G1059" s="1">
        <f>Tabella14[[#This Row],[MAX]]-Tabella14[[#This Row],[MIN]]</f>
        <v>19.369999999999891</v>
      </c>
    </row>
    <row r="1060" spans="1:7" x14ac:dyDescent="0.3">
      <c r="A1060" s="3">
        <v>43542</v>
      </c>
      <c r="B1060" s="1">
        <v>2483.6999999999998</v>
      </c>
      <c r="C1060" s="1">
        <v>2477.0300000000002</v>
      </c>
      <c r="D1060" s="1">
        <v>2488.5</v>
      </c>
      <c r="E1060" s="1">
        <v>2467.4499999999998</v>
      </c>
      <c r="F1060" s="2">
        <v>2.8E-3</v>
      </c>
      <c r="G1060" s="1">
        <f>Tabella14[[#This Row],[MAX]]-Tabella14[[#This Row],[MIN]]</f>
        <v>21.050000000000182</v>
      </c>
    </row>
    <row r="1061" spans="1:7" x14ac:dyDescent="0.3">
      <c r="A1061" s="3">
        <v>43543</v>
      </c>
      <c r="B1061" s="1">
        <v>2493.2800000000002</v>
      </c>
      <c r="C1061" s="1">
        <v>2485.0500000000002</v>
      </c>
      <c r="D1061" s="1">
        <v>2497.1799999999998</v>
      </c>
      <c r="E1061" s="1">
        <v>2484.48</v>
      </c>
      <c r="F1061" s="2">
        <v>3.8999999999999998E-3</v>
      </c>
      <c r="G1061" s="1">
        <f>Tabella14[[#This Row],[MAX]]-Tabella14[[#This Row],[MIN]]</f>
        <v>12.699999999999818</v>
      </c>
    </row>
    <row r="1062" spans="1:7" x14ac:dyDescent="0.3">
      <c r="A1062" s="3">
        <v>43544</v>
      </c>
      <c r="B1062" s="1">
        <v>2504.23</v>
      </c>
      <c r="C1062" s="1">
        <v>2493.37</v>
      </c>
      <c r="D1062" s="1">
        <v>2504.23</v>
      </c>
      <c r="E1062" s="1">
        <v>2484.27</v>
      </c>
      <c r="F1062" s="2">
        <v>4.4000000000000003E-3</v>
      </c>
      <c r="G1062" s="1">
        <f>Tabella14[[#This Row],[MAX]]-Tabella14[[#This Row],[MIN]]</f>
        <v>19.960000000000036</v>
      </c>
    </row>
    <row r="1063" spans="1:7" x14ac:dyDescent="0.3">
      <c r="A1063" s="3">
        <v>43545</v>
      </c>
      <c r="B1063" s="1">
        <v>2507.81</v>
      </c>
      <c r="C1063" s="1">
        <v>2505.06</v>
      </c>
      <c r="D1063" s="1">
        <v>2514.7199999999998</v>
      </c>
      <c r="E1063" s="1">
        <v>2497.9899999999998</v>
      </c>
      <c r="F1063" s="2">
        <v>1.4E-3</v>
      </c>
      <c r="G1063" s="1">
        <f>Tabella14[[#This Row],[MAX]]-Tabella14[[#This Row],[MIN]]</f>
        <v>16.730000000000018</v>
      </c>
    </row>
    <row r="1064" spans="1:7" x14ac:dyDescent="0.3">
      <c r="A1064" s="3">
        <v>43546</v>
      </c>
      <c r="B1064" s="1">
        <v>2492.6999999999998</v>
      </c>
      <c r="C1064" s="1">
        <v>2507.96</v>
      </c>
      <c r="D1064" s="1">
        <v>2509.96</v>
      </c>
      <c r="E1064" s="1">
        <v>2486.0100000000002</v>
      </c>
      <c r="F1064" s="2">
        <v>-6.0000000000000001E-3</v>
      </c>
      <c r="G1064" s="1">
        <f>Tabella14[[#This Row],[MAX]]-Tabella14[[#This Row],[MIN]]</f>
        <v>23.949999999999818</v>
      </c>
    </row>
    <row r="1065" spans="1:7" x14ac:dyDescent="0.3">
      <c r="A1065" s="3">
        <v>43549</v>
      </c>
      <c r="B1065" s="1">
        <v>2497.59</v>
      </c>
      <c r="C1065" s="1">
        <v>2487.89</v>
      </c>
      <c r="D1065" s="1">
        <v>2499.41</v>
      </c>
      <c r="E1065" s="1">
        <v>2473.7600000000002</v>
      </c>
      <c r="F1065" s="2">
        <v>2E-3</v>
      </c>
      <c r="G1065" s="1">
        <f>Tabella14[[#This Row],[MAX]]-Tabella14[[#This Row],[MIN]]</f>
        <v>25.649999999999636</v>
      </c>
    </row>
    <row r="1066" spans="1:7" x14ac:dyDescent="0.3">
      <c r="A1066" s="3">
        <v>43550</v>
      </c>
      <c r="B1066" s="1">
        <v>2512.63</v>
      </c>
      <c r="C1066" s="1">
        <v>2498.6</v>
      </c>
      <c r="D1066" s="1">
        <v>2520.02</v>
      </c>
      <c r="E1066" s="1">
        <v>2492.36</v>
      </c>
      <c r="F1066" s="2">
        <v>6.0000000000000001E-3</v>
      </c>
      <c r="G1066" s="1">
        <f>Tabella14[[#This Row],[MAX]]-Tabella14[[#This Row],[MIN]]</f>
        <v>27.659999999999854</v>
      </c>
    </row>
    <row r="1067" spans="1:7" x14ac:dyDescent="0.3">
      <c r="A1067" s="3">
        <v>43551</v>
      </c>
      <c r="B1067" s="1">
        <v>2487.48</v>
      </c>
      <c r="C1067" s="1">
        <v>2510.69</v>
      </c>
      <c r="D1067" s="1">
        <v>2514.48</v>
      </c>
      <c r="E1067" s="1">
        <v>2487.48</v>
      </c>
      <c r="F1067" s="2">
        <v>-0.01</v>
      </c>
      <c r="G1067" s="1">
        <f>Tabella14[[#This Row],[MAX]]-Tabella14[[#This Row],[MIN]]</f>
        <v>27</v>
      </c>
    </row>
    <row r="1068" spans="1:7" x14ac:dyDescent="0.3">
      <c r="A1068" s="3">
        <v>43552</v>
      </c>
      <c r="B1068" s="1">
        <v>2492.4</v>
      </c>
      <c r="C1068" s="1">
        <v>2487.6999999999998</v>
      </c>
      <c r="D1068" s="1">
        <v>2497.65</v>
      </c>
      <c r="E1068" s="1">
        <v>2482.8200000000002</v>
      </c>
      <c r="F1068" s="2">
        <v>2E-3</v>
      </c>
      <c r="G1068" s="1">
        <f>Tabella14[[#This Row],[MAX]]-Tabella14[[#This Row],[MIN]]</f>
        <v>14.829999999999927</v>
      </c>
    </row>
    <row r="1069" spans="1:7" x14ac:dyDescent="0.3">
      <c r="A1069" s="3">
        <v>43553</v>
      </c>
      <c r="B1069" s="1">
        <v>2497.1</v>
      </c>
      <c r="C1069" s="1">
        <v>2493.77</v>
      </c>
      <c r="D1069" s="1">
        <v>2509.65</v>
      </c>
      <c r="E1069" s="1">
        <v>2486.7199999999998</v>
      </c>
      <c r="F1069" s="2">
        <v>1.9E-3</v>
      </c>
      <c r="G1069" s="1">
        <f>Tabella14[[#This Row],[MAX]]-Tabella14[[#This Row],[MIN]]</f>
        <v>22.930000000000291</v>
      </c>
    </row>
    <row r="1070" spans="1:7" x14ac:dyDescent="0.3">
      <c r="A1070" s="3">
        <v>43556</v>
      </c>
      <c r="B1070" s="1">
        <v>2521.25</v>
      </c>
      <c r="C1070" s="1">
        <v>2498.73</v>
      </c>
      <c r="D1070" s="1">
        <v>2527.06</v>
      </c>
      <c r="E1070" s="1">
        <v>2498.73</v>
      </c>
      <c r="F1070" s="2">
        <v>9.7000000000000003E-3</v>
      </c>
      <c r="G1070" s="1">
        <f>Tabella14[[#This Row],[MAX]]-Tabella14[[#This Row],[MIN]]</f>
        <v>28.329999999999927</v>
      </c>
    </row>
    <row r="1071" spans="1:7" x14ac:dyDescent="0.3">
      <c r="A1071" s="3">
        <v>43557</v>
      </c>
      <c r="B1071" s="1">
        <v>2527.77</v>
      </c>
      <c r="C1071" s="1">
        <v>2523.0300000000002</v>
      </c>
      <c r="D1071" s="1">
        <v>2532.34</v>
      </c>
      <c r="E1071" s="1">
        <v>2514.5500000000002</v>
      </c>
      <c r="F1071" s="2">
        <v>2.5999999999999999E-3</v>
      </c>
      <c r="G1071" s="1">
        <f>Tabella14[[#This Row],[MAX]]-Tabella14[[#This Row],[MIN]]</f>
        <v>17.789999999999964</v>
      </c>
    </row>
    <row r="1072" spans="1:7" x14ac:dyDescent="0.3">
      <c r="A1072" s="3">
        <v>43558</v>
      </c>
      <c r="B1072" s="1">
        <v>2532.3200000000002</v>
      </c>
      <c r="C1072" s="1">
        <v>2530.9</v>
      </c>
      <c r="D1072" s="1">
        <v>2549.56</v>
      </c>
      <c r="E1072" s="1">
        <v>2530.9</v>
      </c>
      <c r="F1072" s="2">
        <v>1.8E-3</v>
      </c>
      <c r="G1072" s="1">
        <f>Tabella14[[#This Row],[MAX]]-Tabella14[[#This Row],[MIN]]</f>
        <v>18.659999999999854</v>
      </c>
    </row>
    <row r="1073" spans="1:7" x14ac:dyDescent="0.3">
      <c r="A1073" s="3">
        <v>43559</v>
      </c>
      <c r="B1073" s="1">
        <v>2535.5</v>
      </c>
      <c r="C1073" s="1">
        <v>2530.56</v>
      </c>
      <c r="D1073" s="1">
        <v>2538.36</v>
      </c>
      <c r="E1073" s="1">
        <v>2523.69</v>
      </c>
      <c r="F1073" s="2">
        <v>1.2999999999999999E-3</v>
      </c>
      <c r="G1073" s="1">
        <f>Tabella14[[#This Row],[MAX]]-Tabella14[[#This Row],[MIN]]</f>
        <v>14.670000000000073</v>
      </c>
    </row>
    <row r="1074" spans="1:7" x14ac:dyDescent="0.3">
      <c r="A1074" s="3">
        <v>43560</v>
      </c>
      <c r="B1074" s="1">
        <v>2540.9899999999998</v>
      </c>
      <c r="C1074" s="1">
        <v>2535.5</v>
      </c>
      <c r="D1074" s="1">
        <v>2548.52</v>
      </c>
      <c r="E1074" s="1">
        <v>2534.7800000000002</v>
      </c>
      <c r="F1074" s="2">
        <v>2.2000000000000001E-3</v>
      </c>
      <c r="G1074" s="1">
        <f>Tabella14[[#This Row],[MAX]]-Tabella14[[#This Row],[MIN]]</f>
        <v>13.739999999999782</v>
      </c>
    </row>
    <row r="1075" spans="1:7" x14ac:dyDescent="0.3">
      <c r="A1075" s="3">
        <v>43563</v>
      </c>
      <c r="B1075" s="1">
        <v>2560.0700000000002</v>
      </c>
      <c r="C1075" s="1">
        <v>2542.61</v>
      </c>
      <c r="D1075" s="1">
        <v>2560.0700000000002</v>
      </c>
      <c r="E1075" s="1">
        <v>2542.61</v>
      </c>
      <c r="F1075" s="2">
        <v>7.4999999999999997E-3</v>
      </c>
      <c r="G1075" s="1">
        <f>Tabella14[[#This Row],[MAX]]-Tabella14[[#This Row],[MIN]]</f>
        <v>17.460000000000036</v>
      </c>
    </row>
    <row r="1076" spans="1:7" x14ac:dyDescent="0.3">
      <c r="A1076" s="3">
        <v>43564</v>
      </c>
      <c r="B1076" s="1">
        <v>2570.2800000000002</v>
      </c>
      <c r="C1076" s="1">
        <v>2563.85</v>
      </c>
      <c r="D1076" s="1">
        <v>2574.0700000000002</v>
      </c>
      <c r="E1076" s="1">
        <v>2556.37</v>
      </c>
      <c r="F1076" s="2">
        <v>4.0000000000000001E-3</v>
      </c>
      <c r="G1076" s="1">
        <f>Tabella14[[#This Row],[MAX]]-Tabella14[[#This Row],[MIN]]</f>
        <v>17.700000000000273</v>
      </c>
    </row>
    <row r="1077" spans="1:7" x14ac:dyDescent="0.3">
      <c r="A1077" s="3">
        <v>43565</v>
      </c>
      <c r="B1077" s="1">
        <v>2578.58</v>
      </c>
      <c r="C1077" s="1">
        <v>2571.6999999999998</v>
      </c>
      <c r="D1077" s="1">
        <v>2591.69</v>
      </c>
      <c r="E1077" s="1">
        <v>2565.33</v>
      </c>
      <c r="F1077" s="2">
        <v>3.2000000000000002E-3</v>
      </c>
      <c r="G1077" s="1">
        <f>Tabella14[[#This Row],[MAX]]-Tabella14[[#This Row],[MIN]]</f>
        <v>26.360000000000127</v>
      </c>
    </row>
    <row r="1078" spans="1:7" x14ac:dyDescent="0.3">
      <c r="A1078" s="3">
        <v>43566</v>
      </c>
      <c r="B1078" s="1">
        <v>2551.4499999999998</v>
      </c>
      <c r="C1078" s="1">
        <v>2578.37</v>
      </c>
      <c r="D1078" s="1">
        <v>2587.09</v>
      </c>
      <c r="E1078" s="1">
        <v>2551.4499999999998</v>
      </c>
      <c r="F1078" s="2">
        <v>-1.0500000000000001E-2</v>
      </c>
      <c r="G1078" s="1">
        <f>Tabella14[[#This Row],[MAX]]-Tabella14[[#This Row],[MIN]]</f>
        <v>35.640000000000327</v>
      </c>
    </row>
    <row r="1079" spans="1:7" x14ac:dyDescent="0.3">
      <c r="A1079" s="3">
        <v>43567</v>
      </c>
      <c r="B1079" s="1">
        <v>2559.7199999999998</v>
      </c>
      <c r="C1079" s="1">
        <v>2550.87</v>
      </c>
      <c r="D1079" s="1">
        <v>2569.84</v>
      </c>
      <c r="E1079" s="1">
        <v>2547</v>
      </c>
      <c r="F1079" s="2">
        <v>3.2000000000000002E-3</v>
      </c>
      <c r="G1079" s="1">
        <f>Tabella14[[#This Row],[MAX]]-Tabella14[[#This Row],[MIN]]</f>
        <v>22.840000000000146</v>
      </c>
    </row>
    <row r="1080" spans="1:7" x14ac:dyDescent="0.3">
      <c r="A1080" s="3">
        <v>43570</v>
      </c>
      <c r="B1080" s="1">
        <v>2545.12</v>
      </c>
      <c r="C1080" s="1">
        <v>2564.48</v>
      </c>
      <c r="D1080" s="1">
        <v>2569.92</v>
      </c>
      <c r="E1080" s="1">
        <v>2539.7399999999998</v>
      </c>
      <c r="F1080" s="2">
        <v>-5.7000000000000002E-3</v>
      </c>
      <c r="G1080" s="1">
        <f>Tabella14[[#This Row],[MAX]]-Tabella14[[#This Row],[MIN]]</f>
        <v>30.180000000000291</v>
      </c>
    </row>
    <row r="1081" spans="1:7" x14ac:dyDescent="0.3">
      <c r="A1081" s="3">
        <v>43571</v>
      </c>
      <c r="B1081" s="1">
        <v>2559.84</v>
      </c>
      <c r="C1081" s="1">
        <v>2547.17</v>
      </c>
      <c r="D1081" s="1">
        <v>2567.06</v>
      </c>
      <c r="E1081" s="1">
        <v>2540.35</v>
      </c>
      <c r="F1081" s="2">
        <v>5.7999999999999996E-3</v>
      </c>
      <c r="G1081" s="1">
        <f>Tabella14[[#This Row],[MAX]]-Tabella14[[#This Row],[MIN]]</f>
        <v>26.710000000000036</v>
      </c>
    </row>
    <row r="1082" spans="1:7" x14ac:dyDescent="0.3">
      <c r="A1082" s="3">
        <v>43572</v>
      </c>
      <c r="B1082" s="1">
        <v>2568.2600000000002</v>
      </c>
      <c r="C1082" s="1">
        <v>2563.4699999999998</v>
      </c>
      <c r="D1082" s="1">
        <v>2574.81</v>
      </c>
      <c r="E1082" s="1">
        <v>2560.04</v>
      </c>
      <c r="F1082" s="2">
        <v>3.3E-3</v>
      </c>
      <c r="G1082" s="1">
        <f>Tabella14[[#This Row],[MAX]]-Tabella14[[#This Row],[MIN]]</f>
        <v>14.769999999999982</v>
      </c>
    </row>
    <row r="1083" spans="1:7" x14ac:dyDescent="0.3">
      <c r="A1083" s="3">
        <v>43573</v>
      </c>
      <c r="B1083" s="1">
        <v>2560.8000000000002</v>
      </c>
      <c r="C1083" s="1">
        <v>2567.34</v>
      </c>
      <c r="D1083" s="1">
        <v>2567.34</v>
      </c>
      <c r="E1083" s="1">
        <v>2547.37</v>
      </c>
      <c r="F1083" s="2">
        <v>-2.8999999999999998E-3</v>
      </c>
      <c r="G1083" s="1">
        <f>Tabella14[[#This Row],[MAX]]-Tabella14[[#This Row],[MIN]]</f>
        <v>19.970000000000255</v>
      </c>
    </row>
    <row r="1084" spans="1:7" x14ac:dyDescent="0.3">
      <c r="A1084" s="3">
        <v>43574</v>
      </c>
      <c r="B1084" s="1">
        <v>2563.9</v>
      </c>
      <c r="C1084" s="1">
        <v>2561.11</v>
      </c>
      <c r="D1084" s="1">
        <v>2566.88</v>
      </c>
      <c r="E1084" s="1">
        <v>2560.73</v>
      </c>
      <c r="F1084" s="2">
        <v>1.1999999999999999E-3</v>
      </c>
      <c r="G1084" s="1">
        <f>Tabella14[[#This Row],[MAX]]-Tabella14[[#This Row],[MIN]]</f>
        <v>6.1500000000000909</v>
      </c>
    </row>
    <row r="1085" spans="1:7" x14ac:dyDescent="0.3">
      <c r="A1085" s="3">
        <v>43577</v>
      </c>
      <c r="B1085" s="1">
        <v>2584.7399999999998</v>
      </c>
      <c r="C1085" s="1">
        <v>2567.2399999999998</v>
      </c>
      <c r="D1085" s="1">
        <v>2585.7600000000002</v>
      </c>
      <c r="E1085" s="1">
        <v>2567.62</v>
      </c>
      <c r="F1085" s="2">
        <v>8.0999999999999996E-3</v>
      </c>
      <c r="G1085" s="1">
        <f>Tabella14[[#This Row],[MAX]]-Tabella14[[#This Row],[MIN]]</f>
        <v>18.140000000000327</v>
      </c>
    </row>
    <row r="1086" spans="1:7" x14ac:dyDescent="0.3">
      <c r="A1086" s="3">
        <v>43578</v>
      </c>
      <c r="B1086" s="1">
        <v>2587.48</v>
      </c>
      <c r="C1086" s="1">
        <v>2586.06</v>
      </c>
      <c r="D1086" s="1">
        <v>2599.58</v>
      </c>
      <c r="E1086" s="1">
        <v>2576.8200000000002</v>
      </c>
      <c r="F1086" s="2">
        <v>1.1000000000000001E-3</v>
      </c>
      <c r="G1086" s="1">
        <f>Tabella14[[#This Row],[MAX]]-Tabella14[[#This Row],[MIN]]</f>
        <v>22.759999999999764</v>
      </c>
    </row>
    <row r="1087" spans="1:7" x14ac:dyDescent="0.3">
      <c r="A1087" s="3">
        <v>43579</v>
      </c>
      <c r="B1087" s="1">
        <v>2579.0500000000002</v>
      </c>
      <c r="C1087" s="1">
        <v>2587.0700000000002</v>
      </c>
      <c r="D1087" s="1">
        <v>2587.2399999999998</v>
      </c>
      <c r="E1087" s="1">
        <v>2567.38</v>
      </c>
      <c r="F1087" s="2">
        <v>-3.3E-3</v>
      </c>
      <c r="G1087" s="1">
        <f>Tabella14[[#This Row],[MAX]]-Tabella14[[#This Row],[MIN]]</f>
        <v>19.859999999999673</v>
      </c>
    </row>
    <row r="1088" spans="1:7" x14ac:dyDescent="0.3">
      <c r="A1088" s="3">
        <v>43580</v>
      </c>
      <c r="B1088" s="1">
        <v>2560.94</v>
      </c>
      <c r="C1088" s="1">
        <v>2578.52</v>
      </c>
      <c r="D1088" s="1">
        <v>2586.9299999999998</v>
      </c>
      <c r="E1088" s="1">
        <v>2558.75</v>
      </c>
      <c r="F1088" s="2">
        <v>-7.0000000000000001E-3</v>
      </c>
      <c r="G1088" s="1">
        <f>Tabella14[[#This Row],[MAX]]-Tabella14[[#This Row],[MIN]]</f>
        <v>28.179999999999836</v>
      </c>
    </row>
    <row r="1089" spans="1:7" x14ac:dyDescent="0.3">
      <c r="A1089" s="3">
        <v>43581</v>
      </c>
      <c r="B1089" s="1">
        <v>2563.7199999999998</v>
      </c>
      <c r="C1089" s="1">
        <v>2560.6999999999998</v>
      </c>
      <c r="D1089" s="1">
        <v>2563.7199999999998</v>
      </c>
      <c r="E1089" s="1">
        <v>2547.87</v>
      </c>
      <c r="F1089" s="2">
        <v>1.1000000000000001E-3</v>
      </c>
      <c r="G1089" s="1">
        <f>Tabella14[[#This Row],[MAX]]-Tabella14[[#This Row],[MIN]]</f>
        <v>15.849999999999909</v>
      </c>
    </row>
    <row r="1090" spans="1:7" x14ac:dyDescent="0.3">
      <c r="A1090" s="3">
        <v>43584</v>
      </c>
      <c r="B1090" s="1">
        <v>2569.83</v>
      </c>
      <c r="C1090" s="1">
        <v>2564.09</v>
      </c>
      <c r="D1090" s="1">
        <v>2577.46</v>
      </c>
      <c r="E1090" s="1">
        <v>2556.71</v>
      </c>
      <c r="F1090" s="2">
        <v>2.3999999999999998E-3</v>
      </c>
      <c r="G1090" s="1">
        <f>Tabella14[[#This Row],[MAX]]-Tabella14[[#This Row],[MIN]]</f>
        <v>20.75</v>
      </c>
    </row>
    <row r="1091" spans="1:7" x14ac:dyDescent="0.3">
      <c r="A1091" s="3">
        <v>43585</v>
      </c>
      <c r="B1091" s="1">
        <v>2559.3200000000002</v>
      </c>
      <c r="C1091" s="1">
        <v>2570.19</v>
      </c>
      <c r="D1091" s="1">
        <v>2570.33</v>
      </c>
      <c r="E1091" s="1">
        <v>2552.86</v>
      </c>
      <c r="F1091" s="2">
        <v>-4.1000000000000003E-3</v>
      </c>
      <c r="G1091" s="1">
        <f>Tabella14[[#This Row],[MAX]]-Tabella14[[#This Row],[MIN]]</f>
        <v>17.4699999999998</v>
      </c>
    </row>
    <row r="1092" spans="1:7" x14ac:dyDescent="0.3">
      <c r="A1092" s="3">
        <v>43587</v>
      </c>
      <c r="B1092" s="1">
        <v>2575.2199999999998</v>
      </c>
      <c r="C1092" s="1">
        <v>2558.81</v>
      </c>
      <c r="D1092" s="1">
        <v>2580.92</v>
      </c>
      <c r="E1092" s="1">
        <v>2557.69</v>
      </c>
      <c r="F1092" s="2">
        <v>6.1999999999999998E-3</v>
      </c>
      <c r="G1092" s="1">
        <f>Tabella14[[#This Row],[MAX]]-Tabella14[[#This Row],[MIN]]</f>
        <v>23.230000000000018</v>
      </c>
    </row>
    <row r="1093" spans="1:7" x14ac:dyDescent="0.3">
      <c r="A1093" s="3">
        <v>43588</v>
      </c>
      <c r="B1093" s="1">
        <v>2580.9499999999998</v>
      </c>
      <c r="C1093" s="1">
        <v>2574.11</v>
      </c>
      <c r="D1093" s="1">
        <v>2587.09</v>
      </c>
      <c r="E1093" s="1">
        <v>2572.84</v>
      </c>
      <c r="F1093" s="2">
        <v>2.2000000000000001E-3</v>
      </c>
      <c r="G1093" s="1">
        <f>Tabella14[[#This Row],[MAX]]-Tabella14[[#This Row],[MIN]]</f>
        <v>14.25</v>
      </c>
    </row>
    <row r="1094" spans="1:7" x14ac:dyDescent="0.3">
      <c r="A1094" s="3">
        <v>43591</v>
      </c>
      <c r="B1094" s="1">
        <v>2579.75</v>
      </c>
      <c r="C1094" s="1">
        <v>2569.2800000000002</v>
      </c>
      <c r="D1094" s="1">
        <v>2579.75</v>
      </c>
      <c r="E1094" s="1">
        <v>2552.34</v>
      </c>
      <c r="F1094" s="2">
        <v>-5.0000000000000001E-4</v>
      </c>
      <c r="G1094" s="1">
        <f>Tabella14[[#This Row],[MAX]]-Tabella14[[#This Row],[MIN]]</f>
        <v>27.409999999999854</v>
      </c>
    </row>
    <row r="1095" spans="1:7" x14ac:dyDescent="0.3">
      <c r="A1095" s="3">
        <v>43592</v>
      </c>
      <c r="B1095" s="1">
        <v>2565.1</v>
      </c>
      <c r="C1095" s="1">
        <v>2579.59</v>
      </c>
      <c r="D1095" s="1">
        <v>2583.1799999999998</v>
      </c>
      <c r="E1095" s="1">
        <v>2556.98</v>
      </c>
      <c r="F1095" s="2">
        <v>-5.7000000000000002E-3</v>
      </c>
      <c r="G1095" s="1">
        <f>Tabella14[[#This Row],[MAX]]-Tabella14[[#This Row],[MIN]]</f>
        <v>26.199999999999818</v>
      </c>
    </row>
    <row r="1096" spans="1:7" x14ac:dyDescent="0.3">
      <c r="A1096" s="3">
        <v>43593</v>
      </c>
      <c r="B1096" s="1">
        <v>2544.4299999999998</v>
      </c>
      <c r="C1096" s="1">
        <v>2563.66</v>
      </c>
      <c r="D1096" s="1">
        <v>2564.38</v>
      </c>
      <c r="E1096" s="1">
        <v>2544.4299999999998</v>
      </c>
      <c r="F1096" s="2">
        <v>-8.0999999999999996E-3</v>
      </c>
      <c r="G1096" s="1">
        <f>Tabella14[[#This Row],[MAX]]-Tabella14[[#This Row],[MIN]]</f>
        <v>19.950000000000273</v>
      </c>
    </row>
    <row r="1097" spans="1:7" x14ac:dyDescent="0.3">
      <c r="A1097" s="3">
        <v>43595</v>
      </c>
      <c r="B1097" s="1">
        <v>2514.87</v>
      </c>
      <c r="C1097" s="1">
        <v>2538.16</v>
      </c>
      <c r="D1097" s="1">
        <v>2540.33</v>
      </c>
      <c r="E1097" s="1">
        <v>2511.16</v>
      </c>
      <c r="F1097" s="2">
        <v>-1.1599999999999999E-2</v>
      </c>
      <c r="G1097" s="1">
        <f>Tabella14[[#This Row],[MAX]]-Tabella14[[#This Row],[MIN]]</f>
        <v>29.170000000000073</v>
      </c>
    </row>
    <row r="1098" spans="1:7" x14ac:dyDescent="0.3">
      <c r="A1098" s="3">
        <v>43598</v>
      </c>
      <c r="B1098" s="1">
        <v>2508.87</v>
      </c>
      <c r="C1098" s="1">
        <v>2512.23</v>
      </c>
      <c r="D1098" s="1">
        <v>2531.54</v>
      </c>
      <c r="E1098" s="1">
        <v>2506.4699999999998</v>
      </c>
      <c r="F1098" s="2">
        <v>-2.3999999999999998E-3</v>
      </c>
      <c r="G1098" s="1">
        <f>Tabella14[[#This Row],[MAX]]-Tabella14[[#This Row],[MIN]]</f>
        <v>25.070000000000164</v>
      </c>
    </row>
    <row r="1099" spans="1:7" x14ac:dyDescent="0.3">
      <c r="A1099" s="3">
        <v>43599</v>
      </c>
      <c r="B1099" s="1">
        <v>2562.33</v>
      </c>
      <c r="C1099" s="1">
        <v>2508.9299999999998</v>
      </c>
      <c r="D1099" s="1">
        <v>2566.92</v>
      </c>
      <c r="E1099" s="1">
        <v>2509.5100000000002</v>
      </c>
      <c r="F1099" s="2">
        <v>2.1299999999999999E-2</v>
      </c>
      <c r="G1099" s="1">
        <f>Tabella14[[#This Row],[MAX]]-Tabella14[[#This Row],[MIN]]</f>
        <v>57.409999999999854</v>
      </c>
    </row>
    <row r="1100" spans="1:7" x14ac:dyDescent="0.3">
      <c r="A1100" s="3">
        <v>43600</v>
      </c>
      <c r="B1100" s="1">
        <v>2554.4899999999998</v>
      </c>
      <c r="C1100" s="1">
        <v>2569.33</v>
      </c>
      <c r="D1100" s="1">
        <v>2576.56</v>
      </c>
      <c r="E1100" s="1">
        <v>2549.17</v>
      </c>
      <c r="F1100" s="2">
        <v>-3.0999999999999999E-3</v>
      </c>
      <c r="G1100" s="1">
        <f>Tabella14[[#This Row],[MAX]]-Tabella14[[#This Row],[MIN]]</f>
        <v>27.389999999999873</v>
      </c>
    </row>
    <row r="1101" spans="1:7" x14ac:dyDescent="0.3">
      <c r="A1101" s="3">
        <v>43601</v>
      </c>
      <c r="B1101" s="1">
        <v>2581.11</v>
      </c>
      <c r="C1101" s="1">
        <v>2552.69</v>
      </c>
      <c r="D1101" s="1">
        <v>2590.46</v>
      </c>
      <c r="E1101" s="1">
        <v>2552.34</v>
      </c>
      <c r="F1101" s="2">
        <v>1.04E-2</v>
      </c>
      <c r="G1101" s="1">
        <f>Tabella14[[#This Row],[MAX]]-Tabella14[[#This Row],[MIN]]</f>
        <v>38.119999999999891</v>
      </c>
    </row>
    <row r="1102" spans="1:7" x14ac:dyDescent="0.3">
      <c r="A1102" s="3">
        <v>43602</v>
      </c>
      <c r="B1102" s="1">
        <v>2577.48</v>
      </c>
      <c r="C1102" s="1">
        <v>2576.4499999999998</v>
      </c>
      <c r="D1102" s="1">
        <v>2587.2600000000002</v>
      </c>
      <c r="E1102" s="1">
        <v>2569.1</v>
      </c>
      <c r="F1102" s="2">
        <v>-1.4E-3</v>
      </c>
      <c r="G1102" s="1">
        <f>Tabella14[[#This Row],[MAX]]-Tabella14[[#This Row],[MIN]]</f>
        <v>18.160000000000309</v>
      </c>
    </row>
    <row r="1103" spans="1:7" x14ac:dyDescent="0.3">
      <c r="A1103" s="3">
        <v>43605</v>
      </c>
      <c r="B1103" s="1">
        <v>2571.65</v>
      </c>
      <c r="C1103" s="1">
        <v>2582.0100000000002</v>
      </c>
      <c r="D1103" s="1">
        <v>2588.39</v>
      </c>
      <c r="E1103" s="1">
        <v>2567.11</v>
      </c>
      <c r="F1103" s="2">
        <v>-2.3E-3</v>
      </c>
      <c r="G1103" s="1">
        <f>Tabella14[[#This Row],[MAX]]-Tabella14[[#This Row],[MIN]]</f>
        <v>21.279999999999745</v>
      </c>
    </row>
    <row r="1104" spans="1:7" x14ac:dyDescent="0.3">
      <c r="A1104" s="3">
        <v>43606</v>
      </c>
      <c r="B1104" s="1">
        <v>2616.5300000000002</v>
      </c>
      <c r="C1104" s="1">
        <v>2575.15</v>
      </c>
      <c r="D1104" s="1">
        <v>2619.77</v>
      </c>
      <c r="E1104" s="1">
        <v>2572.36</v>
      </c>
      <c r="F1104" s="2">
        <v>1.7500000000000002E-2</v>
      </c>
      <c r="G1104" s="1">
        <f>Tabella14[[#This Row],[MAX]]-Tabella14[[#This Row],[MIN]]</f>
        <v>47.409999999999854</v>
      </c>
    </row>
    <row r="1105" spans="1:7" x14ac:dyDescent="0.3">
      <c r="A1105" s="3">
        <v>43607</v>
      </c>
      <c r="B1105" s="1">
        <v>2638.71</v>
      </c>
      <c r="C1105" s="1">
        <v>2619.66</v>
      </c>
      <c r="D1105" s="1">
        <v>2645.7</v>
      </c>
      <c r="E1105" s="1">
        <v>2610.46</v>
      </c>
      <c r="F1105" s="2">
        <v>8.5000000000000006E-3</v>
      </c>
      <c r="G1105" s="1">
        <f>Tabella14[[#This Row],[MAX]]-Tabella14[[#This Row],[MIN]]</f>
        <v>35.239999999999782</v>
      </c>
    </row>
    <row r="1106" spans="1:7" x14ac:dyDescent="0.3">
      <c r="A1106" s="3">
        <v>43608</v>
      </c>
      <c r="B1106" s="1">
        <v>2618.61</v>
      </c>
      <c r="C1106" s="1">
        <v>2634.19</v>
      </c>
      <c r="D1106" s="1">
        <v>2634.07</v>
      </c>
      <c r="E1106" s="1">
        <v>2615.6999999999998</v>
      </c>
      <c r="F1106" s="2">
        <v>-7.6E-3</v>
      </c>
      <c r="G1106" s="1">
        <f>Tabella14[[#This Row],[MAX]]-Tabella14[[#This Row],[MIN]]</f>
        <v>18.370000000000346</v>
      </c>
    </row>
    <row r="1107" spans="1:7" x14ac:dyDescent="0.3">
      <c r="A1107" s="3">
        <v>43609</v>
      </c>
      <c r="B1107" s="1">
        <v>2619.2399999999998</v>
      </c>
      <c r="C1107" s="1">
        <v>2621.94</v>
      </c>
      <c r="D1107" s="1">
        <v>2642.4</v>
      </c>
      <c r="E1107" s="1">
        <v>2616.56</v>
      </c>
      <c r="F1107" s="2">
        <v>2.0000000000000001E-4</v>
      </c>
      <c r="G1107" s="1">
        <f>Tabella14[[#This Row],[MAX]]-Tabella14[[#This Row],[MIN]]</f>
        <v>25.840000000000146</v>
      </c>
    </row>
    <row r="1108" spans="1:7" x14ac:dyDescent="0.3">
      <c r="A1108" s="3">
        <v>43612</v>
      </c>
      <c r="B1108" s="1">
        <v>2632.95</v>
      </c>
      <c r="C1108" s="1">
        <v>2620</v>
      </c>
      <c r="D1108" s="1">
        <v>2632.95</v>
      </c>
      <c r="E1108" s="1">
        <v>2617.63</v>
      </c>
      <c r="F1108" s="2">
        <v>5.1999999999999998E-3</v>
      </c>
      <c r="G1108" s="1">
        <f>Tabella14[[#This Row],[MAX]]-Tabella14[[#This Row],[MIN]]</f>
        <v>15.319999999999709</v>
      </c>
    </row>
    <row r="1109" spans="1:7" x14ac:dyDescent="0.3">
      <c r="A1109" s="3">
        <v>43613</v>
      </c>
      <c r="B1109" s="1">
        <v>2609.7800000000002</v>
      </c>
      <c r="C1109" s="1">
        <v>2634.13</v>
      </c>
      <c r="D1109" s="1">
        <v>2640.81</v>
      </c>
      <c r="E1109" s="1">
        <v>2596.3000000000002</v>
      </c>
      <c r="F1109" s="2">
        <v>-8.8000000000000005E-3</v>
      </c>
      <c r="G1109" s="1">
        <f>Tabella14[[#This Row],[MAX]]-Tabella14[[#This Row],[MIN]]</f>
        <v>44.509999999999764</v>
      </c>
    </row>
    <row r="1110" spans="1:7" x14ac:dyDescent="0.3">
      <c r="A1110" s="3">
        <v>43614</v>
      </c>
      <c r="B1110" s="1">
        <v>2641.15</v>
      </c>
      <c r="C1110" s="1">
        <v>2607.11</v>
      </c>
      <c r="D1110" s="1">
        <v>2642.23</v>
      </c>
      <c r="E1110" s="1">
        <v>2600.79</v>
      </c>
      <c r="F1110" s="2">
        <v>1.2E-2</v>
      </c>
      <c r="G1110" s="1">
        <f>Tabella14[[#This Row],[MAX]]-Tabella14[[#This Row],[MIN]]</f>
        <v>41.440000000000055</v>
      </c>
    </row>
    <row r="1111" spans="1:7" x14ac:dyDescent="0.3">
      <c r="A1111" s="3">
        <v>43615</v>
      </c>
      <c r="B1111" s="1">
        <v>2659.52</v>
      </c>
      <c r="C1111" s="1">
        <v>2645</v>
      </c>
      <c r="D1111" s="1">
        <v>2665.28</v>
      </c>
      <c r="E1111" s="1">
        <v>2642.27</v>
      </c>
      <c r="F1111" s="2">
        <v>7.0000000000000001E-3</v>
      </c>
      <c r="G1111" s="1">
        <f>Tabella14[[#This Row],[MAX]]-Tabella14[[#This Row],[MIN]]</f>
        <v>23.010000000000218</v>
      </c>
    </row>
    <row r="1112" spans="1:7" x14ac:dyDescent="0.3">
      <c r="A1112" s="3">
        <v>43616</v>
      </c>
      <c r="B1112" s="1">
        <v>2665.33</v>
      </c>
      <c r="C1112" s="1">
        <v>2655.76</v>
      </c>
      <c r="D1112" s="1">
        <v>2665.42</v>
      </c>
      <c r="E1112" s="1">
        <v>2639.19</v>
      </c>
      <c r="F1112" s="2">
        <v>2.2000000000000001E-3</v>
      </c>
      <c r="G1112" s="1">
        <f>Tabella14[[#This Row],[MAX]]-Tabella14[[#This Row],[MIN]]</f>
        <v>26.230000000000018</v>
      </c>
    </row>
    <row r="1113" spans="1:7" x14ac:dyDescent="0.3">
      <c r="A1113" s="3">
        <v>43619</v>
      </c>
      <c r="B1113" s="1">
        <v>2729.93</v>
      </c>
      <c r="C1113" s="1">
        <v>2660.64</v>
      </c>
      <c r="D1113" s="1">
        <v>2743.81</v>
      </c>
      <c r="E1113" s="1">
        <v>2649.78</v>
      </c>
      <c r="F1113" s="2">
        <v>2.4199999999999999E-2</v>
      </c>
      <c r="G1113" s="1">
        <f>Tabella14[[#This Row],[MAX]]-Tabella14[[#This Row],[MIN]]</f>
        <v>94.029999999999745</v>
      </c>
    </row>
    <row r="1114" spans="1:7" x14ac:dyDescent="0.3">
      <c r="A1114" s="3">
        <v>43620</v>
      </c>
      <c r="B1114" s="1">
        <v>2706.29</v>
      </c>
      <c r="C1114" s="1">
        <v>2726.06</v>
      </c>
      <c r="D1114" s="1">
        <v>2731.1</v>
      </c>
      <c r="E1114" s="1">
        <v>2690.13</v>
      </c>
      <c r="F1114" s="2">
        <v>-8.6999999999999994E-3</v>
      </c>
      <c r="G1114" s="1">
        <f>Tabella14[[#This Row],[MAX]]-Tabella14[[#This Row],[MIN]]</f>
        <v>40.9699999999998</v>
      </c>
    </row>
    <row r="1115" spans="1:7" x14ac:dyDescent="0.3">
      <c r="A1115" s="3">
        <v>43621</v>
      </c>
      <c r="B1115" s="1">
        <v>2701.84</v>
      </c>
      <c r="C1115" s="1">
        <v>2706.66</v>
      </c>
      <c r="D1115" s="1">
        <v>2713.82</v>
      </c>
      <c r="E1115" s="1">
        <v>2690.43</v>
      </c>
      <c r="F1115" s="2">
        <v>-1.6000000000000001E-3</v>
      </c>
      <c r="G1115" s="1">
        <f>Tabella14[[#This Row],[MAX]]-Tabella14[[#This Row],[MIN]]</f>
        <v>23.390000000000327</v>
      </c>
    </row>
    <row r="1116" spans="1:7" x14ac:dyDescent="0.3">
      <c r="A1116" s="3">
        <v>43622</v>
      </c>
      <c r="B1116" s="1">
        <v>2728.25</v>
      </c>
      <c r="C1116" s="1">
        <v>2701.55</v>
      </c>
      <c r="D1116" s="1">
        <v>2731.73</v>
      </c>
      <c r="E1116" s="1">
        <v>2700.3</v>
      </c>
      <c r="F1116" s="2">
        <v>9.7999999999999997E-3</v>
      </c>
      <c r="G1116" s="1">
        <f>Tabella14[[#This Row],[MAX]]-Tabella14[[#This Row],[MIN]]</f>
        <v>31.429999999999836</v>
      </c>
    </row>
    <row r="1117" spans="1:7" x14ac:dyDescent="0.3">
      <c r="A1117" s="3">
        <v>43623</v>
      </c>
      <c r="B1117" s="1">
        <v>2729.61</v>
      </c>
      <c r="C1117" s="1">
        <v>2734.94</v>
      </c>
      <c r="D1117" s="1">
        <v>2743.11</v>
      </c>
      <c r="E1117" s="1">
        <v>2725.43</v>
      </c>
      <c r="F1117" s="2">
        <v>5.0000000000000001E-4</v>
      </c>
      <c r="G1117" s="1">
        <f>Tabella14[[#This Row],[MAX]]-Tabella14[[#This Row],[MIN]]</f>
        <v>17.680000000000291</v>
      </c>
    </row>
    <row r="1118" spans="1:7" x14ac:dyDescent="0.3">
      <c r="A1118" s="3">
        <v>43626</v>
      </c>
      <c r="B1118" s="1">
        <v>2742.59</v>
      </c>
      <c r="C1118" s="1">
        <v>2734.16</v>
      </c>
      <c r="D1118" s="1">
        <v>2746.8</v>
      </c>
      <c r="E1118" s="1">
        <v>2725.65</v>
      </c>
      <c r="F1118" s="2">
        <v>4.7999999999999996E-3</v>
      </c>
      <c r="G1118" s="1">
        <f>Tabella14[[#This Row],[MAX]]-Tabella14[[#This Row],[MIN]]</f>
        <v>21.150000000000091</v>
      </c>
    </row>
    <row r="1119" spans="1:7" x14ac:dyDescent="0.3">
      <c r="A1119" s="3">
        <v>43627</v>
      </c>
      <c r="B1119" s="1">
        <v>2751.75</v>
      </c>
      <c r="C1119" s="1">
        <v>2718.13</v>
      </c>
      <c r="D1119" s="1">
        <v>2759.57</v>
      </c>
      <c r="E1119" s="1">
        <v>2717.75</v>
      </c>
      <c r="F1119" s="2">
        <v>3.3E-3</v>
      </c>
      <c r="G1119" s="1">
        <f>Tabella14[[#This Row],[MAX]]-Tabella14[[#This Row],[MIN]]</f>
        <v>41.820000000000164</v>
      </c>
    </row>
    <row r="1120" spans="1:7" x14ac:dyDescent="0.3">
      <c r="A1120" s="3">
        <v>43629</v>
      </c>
      <c r="B1120" s="1">
        <v>2758.36</v>
      </c>
      <c r="C1120" s="1">
        <v>2750.42</v>
      </c>
      <c r="D1120" s="1">
        <v>2759.16</v>
      </c>
      <c r="E1120" s="1">
        <v>2734.4</v>
      </c>
      <c r="F1120" s="2">
        <v>2.3999999999999998E-3</v>
      </c>
      <c r="G1120" s="1">
        <f>Tabella14[[#This Row],[MAX]]-Tabella14[[#This Row],[MIN]]</f>
        <v>24.759999999999764</v>
      </c>
    </row>
    <row r="1121" spans="1:7" x14ac:dyDescent="0.3">
      <c r="A1121" s="3">
        <v>43630</v>
      </c>
      <c r="B1121" s="1">
        <v>2739.28</v>
      </c>
      <c r="C1121" s="1">
        <v>2757.58</v>
      </c>
      <c r="D1121" s="1">
        <v>2772.06</v>
      </c>
      <c r="E1121" s="1">
        <v>2738.62</v>
      </c>
      <c r="F1121" s="2">
        <v>-6.8999999999999999E-3</v>
      </c>
      <c r="G1121" s="1">
        <f>Tabella14[[#This Row],[MAX]]-Tabella14[[#This Row],[MIN]]</f>
        <v>33.440000000000055</v>
      </c>
    </row>
    <row r="1122" spans="1:7" x14ac:dyDescent="0.3">
      <c r="A1122" s="3">
        <v>43633</v>
      </c>
      <c r="B1122" s="1">
        <v>2734.31</v>
      </c>
      <c r="C1122" s="1">
        <v>2737.97</v>
      </c>
      <c r="D1122" s="1">
        <v>2757.89</v>
      </c>
      <c r="E1122" s="1">
        <v>2728.61</v>
      </c>
      <c r="F1122" s="2">
        <v>-1.8E-3</v>
      </c>
      <c r="G1122" s="1">
        <f>Tabella14[[#This Row],[MAX]]-Tabella14[[#This Row],[MIN]]</f>
        <v>29.279999999999745</v>
      </c>
    </row>
    <row r="1123" spans="1:7" x14ac:dyDescent="0.3">
      <c r="A1123" s="3">
        <v>43634</v>
      </c>
      <c r="B1123" s="1">
        <v>2761.69</v>
      </c>
      <c r="C1123" s="1">
        <v>2732.47</v>
      </c>
      <c r="D1123" s="1">
        <v>2761.69</v>
      </c>
      <c r="E1123" s="1">
        <v>2723.99</v>
      </c>
      <c r="F1123" s="2">
        <v>0.01</v>
      </c>
      <c r="G1123" s="1">
        <f>Tabella14[[#This Row],[MAX]]-Tabella14[[#This Row],[MIN]]</f>
        <v>37.700000000000273</v>
      </c>
    </row>
    <row r="1124" spans="1:7" x14ac:dyDescent="0.3">
      <c r="A1124" s="3">
        <v>43635</v>
      </c>
      <c r="B1124" s="1">
        <v>2759.12</v>
      </c>
      <c r="C1124" s="1">
        <v>2763.07</v>
      </c>
      <c r="D1124" s="1">
        <v>2775.83</v>
      </c>
      <c r="E1124" s="1">
        <v>2751.58</v>
      </c>
      <c r="F1124" s="2">
        <v>-8.9999999999999998E-4</v>
      </c>
      <c r="G1124" s="1">
        <f>Tabella14[[#This Row],[MAX]]-Tabella14[[#This Row],[MIN]]</f>
        <v>24.25</v>
      </c>
    </row>
    <row r="1125" spans="1:7" x14ac:dyDescent="0.3">
      <c r="A1125" s="3">
        <v>43636</v>
      </c>
      <c r="B1125" s="1">
        <v>2780.2</v>
      </c>
      <c r="C1125" s="1">
        <v>2758.53</v>
      </c>
      <c r="D1125" s="1">
        <v>2788.19</v>
      </c>
      <c r="E1125" s="1">
        <v>2760.2</v>
      </c>
      <c r="F1125" s="2">
        <v>7.6E-3</v>
      </c>
      <c r="G1125" s="1">
        <f>Tabella14[[#This Row],[MAX]]-Tabella14[[#This Row],[MIN]]</f>
        <v>27.990000000000236</v>
      </c>
    </row>
    <row r="1126" spans="1:7" x14ac:dyDescent="0.3">
      <c r="A1126" s="3">
        <v>43637</v>
      </c>
      <c r="B1126" s="1">
        <v>2761.23</v>
      </c>
      <c r="C1126" s="1">
        <v>2777.54</v>
      </c>
      <c r="D1126" s="1">
        <v>2779.32</v>
      </c>
      <c r="E1126" s="1">
        <v>2750.54</v>
      </c>
      <c r="F1126" s="2">
        <v>-6.7999999999999996E-3</v>
      </c>
      <c r="G1126" s="1">
        <f>Tabella14[[#This Row],[MAX]]-Tabella14[[#This Row],[MIN]]</f>
        <v>28.7800000000002</v>
      </c>
    </row>
    <row r="1127" spans="1:7" x14ac:dyDescent="0.3">
      <c r="A1127" s="3">
        <v>43640</v>
      </c>
      <c r="B1127" s="1">
        <v>2762.65</v>
      </c>
      <c r="C1127" s="1">
        <v>2762.17</v>
      </c>
      <c r="D1127" s="1">
        <v>2772.37</v>
      </c>
      <c r="E1127" s="1">
        <v>2758.18</v>
      </c>
      <c r="F1127" s="2">
        <v>5.0000000000000001E-4</v>
      </c>
      <c r="G1127" s="1">
        <f>Tabella14[[#This Row],[MAX]]-Tabella14[[#This Row],[MIN]]</f>
        <v>14.190000000000055</v>
      </c>
    </row>
    <row r="1128" spans="1:7" x14ac:dyDescent="0.3">
      <c r="A1128" s="3">
        <v>43641</v>
      </c>
      <c r="B1128" s="1">
        <v>2753.96</v>
      </c>
      <c r="C1128" s="1">
        <v>2761.39</v>
      </c>
      <c r="D1128" s="1">
        <v>2763.88</v>
      </c>
      <c r="E1128" s="1">
        <v>2738.34</v>
      </c>
      <c r="F1128" s="2">
        <v>-3.0999999999999999E-3</v>
      </c>
      <c r="G1128" s="1">
        <f>Tabella14[[#This Row],[MAX]]-Tabella14[[#This Row],[MIN]]</f>
        <v>25.539999999999964</v>
      </c>
    </row>
    <row r="1129" spans="1:7" x14ac:dyDescent="0.3">
      <c r="A1129" s="3">
        <v>43642</v>
      </c>
      <c r="B1129" s="1">
        <v>2775.14</v>
      </c>
      <c r="C1129" s="1">
        <v>2754.91</v>
      </c>
      <c r="D1129" s="1">
        <v>2778.25</v>
      </c>
      <c r="E1129" s="1">
        <v>2751.51</v>
      </c>
      <c r="F1129" s="2">
        <v>7.7000000000000002E-3</v>
      </c>
      <c r="G1129" s="1">
        <f>Tabella14[[#This Row],[MAX]]-Tabella14[[#This Row],[MIN]]</f>
        <v>26.739999999999782</v>
      </c>
    </row>
    <row r="1130" spans="1:7" x14ac:dyDescent="0.3">
      <c r="A1130" s="3">
        <v>43643</v>
      </c>
      <c r="B1130" s="1">
        <v>2779.66</v>
      </c>
      <c r="C1130" s="1">
        <v>2774.75</v>
      </c>
      <c r="D1130" s="1">
        <v>2790.59</v>
      </c>
      <c r="E1130" s="1">
        <v>2765.61</v>
      </c>
      <c r="F1130" s="2">
        <v>1.6000000000000001E-3</v>
      </c>
      <c r="G1130" s="1">
        <f>Tabella14[[#This Row],[MAX]]-Tabella14[[#This Row],[MIN]]</f>
        <v>24.980000000000018</v>
      </c>
    </row>
    <row r="1131" spans="1:7" x14ac:dyDescent="0.3">
      <c r="A1131" s="3">
        <v>43644</v>
      </c>
      <c r="B1131" s="1">
        <v>2765.85</v>
      </c>
      <c r="C1131" s="1">
        <v>2777.94</v>
      </c>
      <c r="D1131" s="1">
        <v>2786.66</v>
      </c>
      <c r="E1131" s="1">
        <v>2761.46</v>
      </c>
      <c r="F1131" s="2">
        <v>-5.0000000000000001E-3</v>
      </c>
      <c r="G1131" s="1">
        <f>Tabella14[[#This Row],[MAX]]-Tabella14[[#This Row],[MIN]]</f>
        <v>25.199999999999818</v>
      </c>
    </row>
    <row r="1132" spans="1:7" x14ac:dyDescent="0.3">
      <c r="A1132" s="3">
        <v>43647</v>
      </c>
      <c r="B1132" s="1">
        <v>2801.47</v>
      </c>
      <c r="C1132" s="1">
        <v>2777.08</v>
      </c>
      <c r="D1132" s="1">
        <v>2813.44</v>
      </c>
      <c r="E1132" s="1">
        <v>2777.08</v>
      </c>
      <c r="F1132" s="2">
        <v>1.29E-2</v>
      </c>
      <c r="G1132" s="1">
        <f>Tabella14[[#This Row],[MAX]]-Tabella14[[#This Row],[MIN]]</f>
        <v>36.360000000000127</v>
      </c>
    </row>
    <row r="1133" spans="1:7" x14ac:dyDescent="0.3">
      <c r="A1133" s="3">
        <v>43648</v>
      </c>
      <c r="B1133" s="1">
        <v>2809.81</v>
      </c>
      <c r="C1133" s="1">
        <v>2802.82</v>
      </c>
      <c r="D1133" s="1">
        <v>2810.02</v>
      </c>
      <c r="E1133" s="1">
        <v>2795.36</v>
      </c>
      <c r="F1133" s="2">
        <v>3.0000000000000001E-3</v>
      </c>
      <c r="G1133" s="1">
        <f>Tabella14[[#This Row],[MAX]]-Tabella14[[#This Row],[MIN]]</f>
        <v>14.659999999999854</v>
      </c>
    </row>
    <row r="1134" spans="1:7" x14ac:dyDescent="0.3">
      <c r="A1134" s="3">
        <v>43649</v>
      </c>
      <c r="B1134" s="1">
        <v>2823.95</v>
      </c>
      <c r="C1134" s="1">
        <v>2810.1</v>
      </c>
      <c r="D1134" s="1">
        <v>2827.76</v>
      </c>
      <c r="E1134" s="1">
        <v>2799.6</v>
      </c>
      <c r="F1134" s="2">
        <v>5.0000000000000001E-3</v>
      </c>
      <c r="G1134" s="1">
        <f>Tabella14[[#This Row],[MAX]]-Tabella14[[#This Row],[MIN]]</f>
        <v>28.160000000000309</v>
      </c>
    </row>
    <row r="1135" spans="1:7" x14ac:dyDescent="0.3">
      <c r="A1135" s="3">
        <v>43650</v>
      </c>
      <c r="B1135" s="1">
        <v>2842.78</v>
      </c>
      <c r="C1135" s="1">
        <v>2823.33</v>
      </c>
      <c r="D1135" s="1">
        <v>2842.78</v>
      </c>
      <c r="E1135" s="1">
        <v>2813.66</v>
      </c>
      <c r="F1135" s="2">
        <v>6.7000000000000002E-3</v>
      </c>
      <c r="G1135" s="1">
        <f>Tabella14[[#This Row],[MAX]]-Tabella14[[#This Row],[MIN]]</f>
        <v>29.120000000000346</v>
      </c>
    </row>
    <row r="1136" spans="1:7" x14ac:dyDescent="0.3">
      <c r="A1136" s="3">
        <v>43651</v>
      </c>
      <c r="B1136" s="1">
        <v>2835.35</v>
      </c>
      <c r="C1136" s="1">
        <v>2842.97</v>
      </c>
      <c r="D1136" s="1">
        <v>2848.4</v>
      </c>
      <c r="E1136" s="1">
        <v>2827.96</v>
      </c>
      <c r="F1136" s="2">
        <v>-2.5999999999999999E-3</v>
      </c>
      <c r="G1136" s="1">
        <f>Tabella14[[#This Row],[MAX]]-Tabella14[[#This Row],[MIN]]</f>
        <v>20.440000000000055</v>
      </c>
    </row>
    <row r="1137" spans="1:7" x14ac:dyDescent="0.3">
      <c r="A1137" s="3">
        <v>43654</v>
      </c>
      <c r="B1137" s="1">
        <v>2822.55</v>
      </c>
      <c r="C1137" s="1">
        <v>2823.14</v>
      </c>
      <c r="D1137" s="1">
        <v>2823.67</v>
      </c>
      <c r="E1137" s="1">
        <v>2806.97</v>
      </c>
      <c r="F1137" s="2">
        <v>-4.4999999999999997E-3</v>
      </c>
      <c r="G1137" s="1">
        <f>Tabella14[[#This Row],[MAX]]-Tabella14[[#This Row],[MIN]]</f>
        <v>16.700000000000273</v>
      </c>
    </row>
    <row r="1138" spans="1:7" x14ac:dyDescent="0.3">
      <c r="A1138" s="3">
        <v>43655</v>
      </c>
      <c r="B1138" s="1">
        <v>2822.66</v>
      </c>
      <c r="C1138" s="1">
        <v>2821.89</v>
      </c>
      <c r="D1138" s="1">
        <v>2835.18</v>
      </c>
      <c r="E1138" s="1">
        <v>2816.79</v>
      </c>
      <c r="F1138" s="2">
        <v>0</v>
      </c>
      <c r="G1138" s="1">
        <f>Tabella14[[#This Row],[MAX]]-Tabella14[[#This Row],[MIN]]</f>
        <v>18.389999999999873</v>
      </c>
    </row>
    <row r="1139" spans="1:7" x14ac:dyDescent="0.3">
      <c r="A1139" s="3">
        <v>43656</v>
      </c>
      <c r="B1139" s="1">
        <v>2822.75</v>
      </c>
      <c r="C1139" s="1">
        <v>2824.79</v>
      </c>
      <c r="D1139" s="1">
        <v>2833.18</v>
      </c>
      <c r="E1139" s="1">
        <v>2808.76</v>
      </c>
      <c r="F1139" s="2">
        <v>0</v>
      </c>
      <c r="G1139" s="1">
        <f>Tabella14[[#This Row],[MAX]]-Tabella14[[#This Row],[MIN]]</f>
        <v>24.419999999999618</v>
      </c>
    </row>
    <row r="1140" spans="1:7" x14ac:dyDescent="0.3">
      <c r="A1140" s="3">
        <v>43657</v>
      </c>
      <c r="B1140" s="1">
        <v>2789.66</v>
      </c>
      <c r="C1140" s="1">
        <v>2825.2</v>
      </c>
      <c r="D1140" s="1">
        <v>2828.72</v>
      </c>
      <c r="E1140" s="1">
        <v>2779.41</v>
      </c>
      <c r="F1140" s="2">
        <v>-1.17E-2</v>
      </c>
      <c r="G1140" s="1">
        <f>Tabella14[[#This Row],[MAX]]-Tabella14[[#This Row],[MIN]]</f>
        <v>49.309999999999945</v>
      </c>
    </row>
    <row r="1141" spans="1:7" x14ac:dyDescent="0.3">
      <c r="A1141" s="3">
        <v>43658</v>
      </c>
      <c r="B1141" s="1">
        <v>2777.58</v>
      </c>
      <c r="C1141" s="1">
        <v>2787.09</v>
      </c>
      <c r="D1141" s="1">
        <v>2788.7</v>
      </c>
      <c r="E1141" s="1">
        <v>2760.46</v>
      </c>
      <c r="F1141" s="2">
        <v>-4.3E-3</v>
      </c>
      <c r="G1141" s="1">
        <f>Tabella14[[#This Row],[MAX]]-Tabella14[[#This Row],[MIN]]</f>
        <v>28.239999999999782</v>
      </c>
    </row>
    <row r="1142" spans="1:7" x14ac:dyDescent="0.3">
      <c r="A1142" s="3">
        <v>43661</v>
      </c>
      <c r="B1142" s="1">
        <v>2756.44</v>
      </c>
      <c r="C1142" s="1">
        <v>2783.45</v>
      </c>
      <c r="D1142" s="1">
        <v>2785.8</v>
      </c>
      <c r="E1142" s="1">
        <v>2755.43</v>
      </c>
      <c r="F1142" s="2">
        <v>-7.6E-3</v>
      </c>
      <c r="G1142" s="1">
        <f>Tabella14[[#This Row],[MAX]]-Tabella14[[#This Row],[MIN]]</f>
        <v>30.370000000000346</v>
      </c>
    </row>
    <row r="1143" spans="1:7" x14ac:dyDescent="0.3">
      <c r="A1143" s="3">
        <v>43662</v>
      </c>
      <c r="B1143" s="1">
        <v>2755.88</v>
      </c>
      <c r="C1143" s="1">
        <v>2754.05</v>
      </c>
      <c r="D1143" s="1">
        <v>2757.35</v>
      </c>
      <c r="E1143" s="1">
        <v>2736.44</v>
      </c>
      <c r="F1143" s="2">
        <v>-2.0000000000000001E-4</v>
      </c>
      <c r="G1143" s="1">
        <f>Tabella14[[#This Row],[MAX]]-Tabella14[[#This Row],[MIN]]</f>
        <v>20.909999999999854</v>
      </c>
    </row>
    <row r="1144" spans="1:7" x14ac:dyDescent="0.3">
      <c r="A1144" s="3">
        <v>43663</v>
      </c>
      <c r="B1144" s="1">
        <v>2713.17</v>
      </c>
      <c r="C1144" s="1">
        <v>2715.67</v>
      </c>
      <c r="D1144" s="1">
        <v>2726.22</v>
      </c>
      <c r="E1144" s="1">
        <v>2704.28</v>
      </c>
      <c r="F1144" s="2">
        <v>-1.55E-2</v>
      </c>
      <c r="G1144" s="1">
        <f>Tabella14[[#This Row],[MAX]]-Tabella14[[#This Row],[MIN]]</f>
        <v>21.9399999999996</v>
      </c>
    </row>
    <row r="1145" spans="1:7" x14ac:dyDescent="0.3">
      <c r="A1145" s="3">
        <v>43664</v>
      </c>
      <c r="B1145" s="1">
        <v>2702.59</v>
      </c>
      <c r="C1145" s="1">
        <v>2705.63</v>
      </c>
      <c r="D1145" s="1">
        <v>2714.55</v>
      </c>
      <c r="E1145" s="1">
        <v>2694.74</v>
      </c>
      <c r="F1145" s="2">
        <v>-3.8999999999999998E-3</v>
      </c>
      <c r="G1145" s="1">
        <f>Tabella14[[#This Row],[MAX]]-Tabella14[[#This Row],[MIN]]</f>
        <v>19.8100000000004</v>
      </c>
    </row>
    <row r="1146" spans="1:7" x14ac:dyDescent="0.3">
      <c r="A1146" s="3">
        <v>43665</v>
      </c>
      <c r="B1146" s="1">
        <v>2700.57</v>
      </c>
      <c r="C1146" s="1">
        <v>2710.44</v>
      </c>
      <c r="D1146" s="1">
        <v>2726.89</v>
      </c>
      <c r="E1146" s="1">
        <v>2700.54</v>
      </c>
      <c r="F1146" s="2">
        <v>-6.9999999999999999E-4</v>
      </c>
      <c r="G1146" s="1">
        <f>Tabella14[[#This Row],[MAX]]-Tabella14[[#This Row],[MIN]]</f>
        <v>26.349999999999909</v>
      </c>
    </row>
    <row r="1147" spans="1:7" x14ac:dyDescent="0.3">
      <c r="A1147" s="3">
        <v>43668</v>
      </c>
      <c r="B1147" s="1">
        <v>2684.25</v>
      </c>
      <c r="C1147" s="1">
        <v>2699.31</v>
      </c>
      <c r="D1147" s="1">
        <v>2705.07</v>
      </c>
      <c r="E1147" s="1">
        <v>2684.25</v>
      </c>
      <c r="F1147" s="2">
        <v>-6.0000000000000001E-3</v>
      </c>
      <c r="G1147" s="1">
        <f>Tabella14[[#This Row],[MAX]]-Tabella14[[#This Row],[MIN]]</f>
        <v>20.820000000000164</v>
      </c>
    </row>
    <row r="1148" spans="1:7" x14ac:dyDescent="0.3">
      <c r="A1148" s="3">
        <v>43669</v>
      </c>
      <c r="B1148" s="1">
        <v>2701.06</v>
      </c>
      <c r="C1148" s="1">
        <v>2686.98</v>
      </c>
      <c r="D1148" s="1">
        <v>2709.24</v>
      </c>
      <c r="E1148" s="1">
        <v>2683.39</v>
      </c>
      <c r="F1148" s="2">
        <v>6.3E-3</v>
      </c>
      <c r="G1148" s="1">
        <f>Tabella14[[#This Row],[MAX]]-Tabella14[[#This Row],[MIN]]</f>
        <v>25.849999999999909</v>
      </c>
    </row>
    <row r="1149" spans="1:7" x14ac:dyDescent="0.3">
      <c r="A1149" s="3">
        <v>43670</v>
      </c>
      <c r="B1149" s="1">
        <v>2682.91</v>
      </c>
      <c r="C1149" s="1">
        <v>2706.73</v>
      </c>
      <c r="D1149" s="1">
        <v>2708.5</v>
      </c>
      <c r="E1149" s="1">
        <v>2677.35</v>
      </c>
      <c r="F1149" s="2">
        <v>-6.7000000000000002E-3</v>
      </c>
      <c r="G1149" s="1">
        <f>Tabella14[[#This Row],[MAX]]-Tabella14[[#This Row],[MIN]]</f>
        <v>31.150000000000091</v>
      </c>
    </row>
    <row r="1150" spans="1:7" x14ac:dyDescent="0.3">
      <c r="A1150" s="3">
        <v>43671</v>
      </c>
      <c r="B1150" s="1">
        <v>2701.02</v>
      </c>
      <c r="C1150" s="1">
        <v>2679.38</v>
      </c>
      <c r="D1150" s="1">
        <v>2723.44</v>
      </c>
      <c r="E1150" s="1">
        <v>2665.21</v>
      </c>
      <c r="F1150" s="2">
        <v>6.7999999999999996E-3</v>
      </c>
      <c r="G1150" s="1">
        <f>Tabella14[[#This Row],[MAX]]-Tabella14[[#This Row],[MIN]]</f>
        <v>58.230000000000018</v>
      </c>
    </row>
    <row r="1151" spans="1:7" x14ac:dyDescent="0.3">
      <c r="A1151" s="3">
        <v>43672</v>
      </c>
      <c r="B1151" s="1">
        <v>2715.68</v>
      </c>
      <c r="C1151" s="1">
        <v>2697.21</v>
      </c>
      <c r="D1151" s="1">
        <v>2733.32</v>
      </c>
      <c r="E1151" s="1">
        <v>2694.84</v>
      </c>
      <c r="F1151" s="2">
        <v>5.4000000000000003E-3</v>
      </c>
      <c r="G1151" s="1">
        <f>Tabella14[[#This Row],[MAX]]-Tabella14[[#This Row],[MIN]]</f>
        <v>38.480000000000018</v>
      </c>
    </row>
    <row r="1152" spans="1:7" x14ac:dyDescent="0.3">
      <c r="A1152" s="3">
        <v>43675</v>
      </c>
      <c r="B1152" s="1">
        <v>2728.27</v>
      </c>
      <c r="C1152" s="1">
        <v>2715.74</v>
      </c>
      <c r="D1152" s="1">
        <v>2732.86</v>
      </c>
      <c r="E1152" s="1">
        <v>2714.44</v>
      </c>
      <c r="F1152" s="2">
        <v>4.5999999999999999E-3</v>
      </c>
      <c r="G1152" s="1">
        <f>Tabella14[[#This Row],[MAX]]-Tabella14[[#This Row],[MIN]]</f>
        <v>18.420000000000073</v>
      </c>
    </row>
    <row r="1153" spans="1:7" x14ac:dyDescent="0.3">
      <c r="A1153" s="3">
        <v>43676</v>
      </c>
      <c r="B1153" s="1">
        <v>2734.68</v>
      </c>
      <c r="C1153" s="1">
        <v>2730.38</v>
      </c>
      <c r="D1153" s="1">
        <v>2735.21</v>
      </c>
      <c r="E1153" s="1">
        <v>2714.01</v>
      </c>
      <c r="F1153" s="2">
        <v>2.3E-3</v>
      </c>
      <c r="G1153" s="1">
        <f>Tabella14[[#This Row],[MAX]]-Tabella14[[#This Row],[MIN]]</f>
        <v>21.199999999999818</v>
      </c>
    </row>
    <row r="1154" spans="1:7" x14ac:dyDescent="0.3">
      <c r="A1154" s="3">
        <v>43677</v>
      </c>
      <c r="B1154" s="1">
        <v>2739.5</v>
      </c>
      <c r="C1154" s="1">
        <v>2737.8</v>
      </c>
      <c r="D1154" s="1">
        <v>2750.06</v>
      </c>
      <c r="E1154" s="1">
        <v>2723.54</v>
      </c>
      <c r="F1154" s="2">
        <v>1.8E-3</v>
      </c>
      <c r="G1154" s="1">
        <f>Tabella14[[#This Row],[MAX]]-Tabella14[[#This Row],[MIN]]</f>
        <v>26.519999999999982</v>
      </c>
    </row>
    <row r="1155" spans="1:7" x14ac:dyDescent="0.3">
      <c r="A1155" s="3">
        <v>43678</v>
      </c>
      <c r="B1155" s="1">
        <v>2729.42</v>
      </c>
      <c r="C1155" s="1">
        <v>2727.68</v>
      </c>
      <c r="D1155" s="1">
        <v>2737.91</v>
      </c>
      <c r="E1155" s="1">
        <v>2722.48</v>
      </c>
      <c r="F1155" s="2">
        <v>-3.7000000000000002E-3</v>
      </c>
      <c r="G1155" s="1">
        <f>Tabella14[[#This Row],[MAX]]-Tabella14[[#This Row],[MIN]]</f>
        <v>15.429999999999836</v>
      </c>
    </row>
    <row r="1156" spans="1:7" x14ac:dyDescent="0.3">
      <c r="A1156" s="3">
        <v>43679</v>
      </c>
      <c r="B1156" s="1">
        <v>2674.9</v>
      </c>
      <c r="C1156" s="1">
        <v>2707.65</v>
      </c>
      <c r="D1156" s="1">
        <v>2716.6</v>
      </c>
      <c r="E1156" s="1">
        <v>2673.97</v>
      </c>
      <c r="F1156" s="2">
        <v>-0.02</v>
      </c>
      <c r="G1156" s="1">
        <f>Tabella14[[#This Row],[MAX]]-Tabella14[[#This Row],[MIN]]</f>
        <v>42.630000000000109</v>
      </c>
    </row>
    <row r="1157" spans="1:7" x14ac:dyDescent="0.3">
      <c r="A1157" s="3">
        <v>43682</v>
      </c>
      <c r="B1157" s="1">
        <v>2649.16</v>
      </c>
      <c r="C1157" s="1">
        <v>2666.85</v>
      </c>
      <c r="D1157" s="1">
        <v>2676.61</v>
      </c>
      <c r="E1157" s="1">
        <v>2645.12</v>
      </c>
      <c r="F1157" s="2">
        <v>-9.5999999999999992E-3</v>
      </c>
      <c r="G1157" s="1">
        <f>Tabella14[[#This Row],[MAX]]-Tabella14[[#This Row],[MIN]]</f>
        <v>31.490000000000236</v>
      </c>
    </row>
    <row r="1158" spans="1:7" x14ac:dyDescent="0.3">
      <c r="A1158" s="3">
        <v>43683</v>
      </c>
      <c r="B1158" s="1">
        <v>2683.35</v>
      </c>
      <c r="C1158" s="1">
        <v>2654.34</v>
      </c>
      <c r="D1158" s="1">
        <v>2686.86</v>
      </c>
      <c r="E1158" s="1">
        <v>2654.11</v>
      </c>
      <c r="F1158" s="2">
        <v>1.29E-2</v>
      </c>
      <c r="G1158" s="1">
        <f>Tabella14[[#This Row],[MAX]]-Tabella14[[#This Row],[MIN]]</f>
        <v>32.75</v>
      </c>
    </row>
    <row r="1159" spans="1:7" x14ac:dyDescent="0.3">
      <c r="A1159" s="3">
        <v>43684</v>
      </c>
      <c r="B1159" s="1">
        <v>2674.98</v>
      </c>
      <c r="C1159" s="1">
        <v>2683.11</v>
      </c>
      <c r="D1159" s="1">
        <v>2696.53</v>
      </c>
      <c r="E1159" s="1">
        <v>2666.41</v>
      </c>
      <c r="F1159" s="2">
        <v>-3.0999999999999999E-3</v>
      </c>
      <c r="G1159" s="1">
        <f>Tabella14[[#This Row],[MAX]]-Tabella14[[#This Row],[MIN]]</f>
        <v>30.120000000000346</v>
      </c>
    </row>
    <row r="1160" spans="1:7" x14ac:dyDescent="0.3">
      <c r="A1160" s="3">
        <v>43685</v>
      </c>
      <c r="B1160" s="1">
        <v>2696.69</v>
      </c>
      <c r="C1160" s="1">
        <v>2693.17</v>
      </c>
      <c r="D1160" s="1">
        <v>2707.62</v>
      </c>
      <c r="E1160" s="1">
        <v>2693.17</v>
      </c>
      <c r="F1160" s="2">
        <v>8.0999999999999996E-3</v>
      </c>
      <c r="G1160" s="1">
        <f>Tabella14[[#This Row],[MAX]]-Tabella14[[#This Row],[MIN]]</f>
        <v>14.449999999999818</v>
      </c>
    </row>
    <row r="1161" spans="1:7" x14ac:dyDescent="0.3">
      <c r="A1161" s="3">
        <v>43686</v>
      </c>
      <c r="B1161" s="1">
        <v>2679.71</v>
      </c>
      <c r="C1161" s="1">
        <v>2696.65</v>
      </c>
      <c r="D1161" s="1">
        <v>2700.95</v>
      </c>
      <c r="E1161" s="1">
        <v>2678.07</v>
      </c>
      <c r="F1161" s="2">
        <v>-6.3E-3</v>
      </c>
      <c r="G1161" s="1">
        <f>Tabella14[[#This Row],[MAX]]-Tabella14[[#This Row],[MIN]]</f>
        <v>22.879999999999654</v>
      </c>
    </row>
    <row r="1162" spans="1:7" x14ac:dyDescent="0.3">
      <c r="A1162" s="3">
        <v>43689</v>
      </c>
      <c r="B1162" s="1">
        <v>2689.93</v>
      </c>
      <c r="C1162" s="1">
        <v>2687.12</v>
      </c>
      <c r="D1162" s="1">
        <v>2698.39</v>
      </c>
      <c r="E1162" s="1">
        <v>2682.05</v>
      </c>
      <c r="F1162" s="2">
        <v>3.8E-3</v>
      </c>
      <c r="G1162" s="1">
        <f>Tabella14[[#This Row],[MAX]]-Tabella14[[#This Row],[MIN]]</f>
        <v>16.339999999999691</v>
      </c>
    </row>
    <row r="1163" spans="1:7" x14ac:dyDescent="0.3">
      <c r="A1163" s="3">
        <v>43690</v>
      </c>
      <c r="B1163" s="1">
        <v>2680.12</v>
      </c>
      <c r="C1163" s="1">
        <v>2688.92</v>
      </c>
      <c r="D1163" s="1">
        <v>2697.53</v>
      </c>
      <c r="E1163" s="1">
        <v>2665.35</v>
      </c>
      <c r="F1163" s="2">
        <v>-3.5999999999999999E-3</v>
      </c>
      <c r="G1163" s="1">
        <f>Tabella14[[#This Row],[MAX]]-Tabella14[[#This Row],[MIN]]</f>
        <v>32.180000000000291</v>
      </c>
    </row>
    <row r="1164" spans="1:7" x14ac:dyDescent="0.3">
      <c r="A1164" s="3">
        <v>43691</v>
      </c>
      <c r="B1164" s="1">
        <v>2637.04</v>
      </c>
      <c r="C1164" s="1">
        <v>2684.63</v>
      </c>
      <c r="D1164" s="1">
        <v>2687.93</v>
      </c>
      <c r="E1164" s="1">
        <v>2630.82</v>
      </c>
      <c r="F1164" s="2">
        <v>-1.61E-2</v>
      </c>
      <c r="G1164" s="1">
        <f>Tabella14[[#This Row],[MAX]]-Tabella14[[#This Row],[MIN]]</f>
        <v>57.109999999999673</v>
      </c>
    </row>
    <row r="1165" spans="1:7" x14ac:dyDescent="0.3">
      <c r="A1165" s="3">
        <v>43692</v>
      </c>
      <c r="B1165" s="1">
        <v>2625.58</v>
      </c>
      <c r="C1165" s="1">
        <v>2643.53</v>
      </c>
      <c r="D1165" s="1">
        <v>2651.23</v>
      </c>
      <c r="E1165" s="1">
        <v>2620.1999999999998</v>
      </c>
      <c r="F1165" s="2">
        <v>-4.3E-3</v>
      </c>
      <c r="G1165" s="1">
        <f>Tabella14[[#This Row],[MAX]]-Tabella14[[#This Row],[MIN]]</f>
        <v>31.0300000000002</v>
      </c>
    </row>
    <row r="1166" spans="1:7" x14ac:dyDescent="0.3">
      <c r="A1166" s="3">
        <v>43693</v>
      </c>
      <c r="B1166" s="1">
        <v>2615.1999999999998</v>
      </c>
      <c r="C1166" s="1">
        <v>2636.29</v>
      </c>
      <c r="D1166" s="1">
        <v>2640.92</v>
      </c>
      <c r="E1166" s="1">
        <v>2615.1999999999998</v>
      </c>
      <c r="F1166" s="2">
        <v>-4.0000000000000001E-3</v>
      </c>
      <c r="G1166" s="1">
        <f>Tabella14[[#This Row],[MAX]]-Tabella14[[#This Row],[MIN]]</f>
        <v>25.720000000000255</v>
      </c>
    </row>
    <row r="1167" spans="1:7" x14ac:dyDescent="0.3">
      <c r="A1167" s="3">
        <v>43696</v>
      </c>
      <c r="B1167" s="1">
        <v>2648.09</v>
      </c>
      <c r="C1167" s="1">
        <v>2627.47</v>
      </c>
      <c r="D1167" s="1">
        <v>2653.31</v>
      </c>
      <c r="E1167" s="1">
        <v>2619.39</v>
      </c>
      <c r="F1167" s="2">
        <v>1.26E-2</v>
      </c>
      <c r="G1167" s="1">
        <f>Tabella14[[#This Row],[MAX]]-Tabella14[[#This Row],[MIN]]</f>
        <v>33.920000000000073</v>
      </c>
    </row>
    <row r="1168" spans="1:7" x14ac:dyDescent="0.3">
      <c r="A1168" s="3">
        <v>43697</v>
      </c>
      <c r="B1168" s="1">
        <v>2672.84</v>
      </c>
      <c r="C1168" s="1">
        <v>2651.1</v>
      </c>
      <c r="D1168" s="1">
        <v>2675.26</v>
      </c>
      <c r="E1168" s="1">
        <v>2647.4</v>
      </c>
      <c r="F1168" s="2">
        <v>9.2999999999999992E-3</v>
      </c>
      <c r="G1168" s="1">
        <f>Tabella14[[#This Row],[MAX]]-Tabella14[[#This Row],[MIN]]</f>
        <v>27.860000000000127</v>
      </c>
    </row>
    <row r="1169" spans="1:7" x14ac:dyDescent="0.3">
      <c r="A1169" s="3">
        <v>43698</v>
      </c>
      <c r="B1169" s="1">
        <v>2673.95</v>
      </c>
      <c r="C1169" s="1">
        <v>2677.55</v>
      </c>
      <c r="D1169" s="1">
        <v>2679.46</v>
      </c>
      <c r="E1169" s="1">
        <v>2665.1</v>
      </c>
      <c r="F1169" s="2">
        <v>4.0000000000000002E-4</v>
      </c>
      <c r="G1169" s="1">
        <f>Tabella14[[#This Row],[MAX]]-Tabella14[[#This Row],[MIN]]</f>
        <v>14.360000000000127</v>
      </c>
    </row>
    <row r="1170" spans="1:7" x14ac:dyDescent="0.3">
      <c r="A1170" s="3">
        <v>43699</v>
      </c>
      <c r="B1170" s="1">
        <v>2675.13</v>
      </c>
      <c r="C1170" s="1">
        <v>2673.77</v>
      </c>
      <c r="D1170" s="1">
        <v>2680.65</v>
      </c>
      <c r="E1170" s="1">
        <v>2662.31</v>
      </c>
      <c r="F1170" s="2">
        <v>4.0000000000000002E-4</v>
      </c>
      <c r="G1170" s="1">
        <f>Tabella14[[#This Row],[MAX]]-Tabella14[[#This Row],[MIN]]</f>
        <v>18.340000000000146</v>
      </c>
    </row>
    <row r="1171" spans="1:7" x14ac:dyDescent="0.3">
      <c r="A1171" s="3">
        <v>43700</v>
      </c>
      <c r="B1171" s="1">
        <v>2660.74</v>
      </c>
      <c r="C1171" s="1">
        <v>2679.23</v>
      </c>
      <c r="D1171" s="1">
        <v>2682.95</v>
      </c>
      <c r="E1171" s="1">
        <v>2656.97</v>
      </c>
      <c r="F1171" s="2">
        <v>-5.4000000000000003E-3</v>
      </c>
      <c r="G1171" s="1">
        <f>Tabella14[[#This Row],[MAX]]-Tabella14[[#This Row],[MIN]]</f>
        <v>25.980000000000018</v>
      </c>
    </row>
    <row r="1172" spans="1:7" x14ac:dyDescent="0.3">
      <c r="A1172" s="3">
        <v>43703</v>
      </c>
      <c r="B1172" s="1">
        <v>2658.24</v>
      </c>
      <c r="C1172" s="1">
        <v>2651.09</v>
      </c>
      <c r="D1172" s="1">
        <v>2672.19</v>
      </c>
      <c r="E1172" s="1">
        <v>2640.05</v>
      </c>
      <c r="F1172" s="2">
        <v>-8.9999999999999998E-4</v>
      </c>
      <c r="G1172" s="1">
        <f>Tabella14[[#This Row],[MAX]]-Tabella14[[#This Row],[MIN]]</f>
        <v>32.139999999999873</v>
      </c>
    </row>
    <row r="1173" spans="1:7" x14ac:dyDescent="0.3">
      <c r="A1173" s="3">
        <v>43704</v>
      </c>
      <c r="B1173" s="1">
        <v>2659.35</v>
      </c>
      <c r="C1173" s="1">
        <v>2660.76</v>
      </c>
      <c r="D1173" s="1">
        <v>2663.14</v>
      </c>
      <c r="E1173" s="1">
        <v>2636.99</v>
      </c>
      <c r="F1173" s="2">
        <v>4.0000000000000002E-4</v>
      </c>
      <c r="G1173" s="1">
        <f>Tabella14[[#This Row],[MAX]]-Tabella14[[#This Row],[MIN]]</f>
        <v>26.150000000000091</v>
      </c>
    </row>
    <row r="1174" spans="1:7" x14ac:dyDescent="0.3">
      <c r="A1174" s="3">
        <v>43705</v>
      </c>
      <c r="B1174" s="1">
        <v>2677.31</v>
      </c>
      <c r="C1174" s="1">
        <v>2658.17</v>
      </c>
      <c r="D1174" s="1">
        <v>2677.99</v>
      </c>
      <c r="E1174" s="1">
        <v>2649.54</v>
      </c>
      <c r="F1174" s="2">
        <v>6.7999999999999996E-3</v>
      </c>
      <c r="G1174" s="1">
        <f>Tabella14[[#This Row],[MAX]]-Tabella14[[#This Row],[MIN]]</f>
        <v>28.449999999999818</v>
      </c>
    </row>
    <row r="1175" spans="1:7" x14ac:dyDescent="0.3">
      <c r="A1175" s="3">
        <v>43706</v>
      </c>
      <c r="B1175" s="1">
        <v>2714.25</v>
      </c>
      <c r="C1175" s="1">
        <v>2679.8</v>
      </c>
      <c r="D1175" s="1">
        <v>2714.37</v>
      </c>
      <c r="E1175" s="1">
        <v>2679.11</v>
      </c>
      <c r="F1175" s="2">
        <v>1.38E-2</v>
      </c>
      <c r="G1175" s="1">
        <f>Tabella14[[#This Row],[MAX]]-Tabella14[[#This Row],[MIN]]</f>
        <v>35.259999999999764</v>
      </c>
    </row>
    <row r="1176" spans="1:7" x14ac:dyDescent="0.3">
      <c r="A1176" s="3">
        <v>43707</v>
      </c>
      <c r="B1176" s="1">
        <v>2740.04</v>
      </c>
      <c r="C1176" s="1">
        <v>2716.69</v>
      </c>
      <c r="D1176" s="1">
        <v>2740.04</v>
      </c>
      <c r="E1176" s="1">
        <v>2715.3</v>
      </c>
      <c r="F1176" s="2">
        <v>9.4999999999999998E-3</v>
      </c>
      <c r="G1176" s="1">
        <f>Tabella14[[#This Row],[MAX]]-Tabella14[[#This Row],[MIN]]</f>
        <v>24.739999999999782</v>
      </c>
    </row>
    <row r="1177" spans="1:7" x14ac:dyDescent="0.3">
      <c r="A1177" s="3">
        <v>43710</v>
      </c>
      <c r="B1177" s="1">
        <v>2773.01</v>
      </c>
      <c r="C1177" s="1">
        <v>2742.3</v>
      </c>
      <c r="D1177" s="1">
        <v>2774.77</v>
      </c>
      <c r="E1177" s="1">
        <v>2735.11</v>
      </c>
      <c r="F1177" s="2">
        <v>1.2E-2</v>
      </c>
      <c r="G1177" s="1">
        <f>Tabella14[[#This Row],[MAX]]-Tabella14[[#This Row],[MIN]]</f>
        <v>39.659999999999854</v>
      </c>
    </row>
    <row r="1178" spans="1:7" x14ac:dyDescent="0.3">
      <c r="A1178" s="3">
        <v>43711</v>
      </c>
      <c r="B1178" s="1">
        <v>2774.2</v>
      </c>
      <c r="C1178" s="1">
        <v>2770.86</v>
      </c>
      <c r="D1178" s="1">
        <v>2781.06</v>
      </c>
      <c r="E1178" s="1">
        <v>2757.85</v>
      </c>
      <c r="F1178" s="2">
        <v>4.0000000000000002E-4</v>
      </c>
      <c r="G1178" s="1">
        <f>Tabella14[[#This Row],[MAX]]-Tabella14[[#This Row],[MIN]]</f>
        <v>23.210000000000036</v>
      </c>
    </row>
    <row r="1179" spans="1:7" x14ac:dyDescent="0.3">
      <c r="A1179" s="3">
        <v>43712</v>
      </c>
      <c r="B1179" s="1">
        <v>2793.36</v>
      </c>
      <c r="C1179" s="1">
        <v>2787.37</v>
      </c>
      <c r="D1179" s="1">
        <v>2799.84</v>
      </c>
      <c r="E1179" s="1">
        <v>2784.96</v>
      </c>
      <c r="F1179" s="2">
        <v>6.8999999999999999E-3</v>
      </c>
      <c r="G1179" s="1">
        <f>Tabella14[[#This Row],[MAX]]-Tabella14[[#This Row],[MIN]]</f>
        <v>14.880000000000109</v>
      </c>
    </row>
    <row r="1180" spans="1:7" x14ac:dyDescent="0.3">
      <c r="A1180" s="3">
        <v>43713</v>
      </c>
      <c r="B1180" s="1">
        <v>2807.06</v>
      </c>
      <c r="C1180" s="1">
        <v>2800.97</v>
      </c>
      <c r="D1180" s="1">
        <v>2815.84</v>
      </c>
      <c r="E1180" s="1">
        <v>2796.19</v>
      </c>
      <c r="F1180" s="2">
        <v>4.8999999999999998E-3</v>
      </c>
      <c r="G1180" s="1">
        <f>Tabella14[[#This Row],[MAX]]-Tabella14[[#This Row],[MIN]]</f>
        <v>19.650000000000091</v>
      </c>
    </row>
    <row r="1181" spans="1:7" x14ac:dyDescent="0.3">
      <c r="A1181" s="3">
        <v>43714</v>
      </c>
      <c r="B1181" s="1">
        <v>2797.55</v>
      </c>
      <c r="C1181" s="1">
        <v>2805.95</v>
      </c>
      <c r="D1181" s="1">
        <v>2805.95</v>
      </c>
      <c r="E1181" s="1">
        <v>2780.76</v>
      </c>
      <c r="F1181" s="2">
        <v>-3.3999999999999998E-3</v>
      </c>
      <c r="G1181" s="1">
        <f>Tabella14[[#This Row],[MAX]]-Tabella14[[#This Row],[MIN]]</f>
        <v>25.1899999999996</v>
      </c>
    </row>
    <row r="1182" spans="1:7" x14ac:dyDescent="0.3">
      <c r="A1182" s="3">
        <v>43717</v>
      </c>
      <c r="B1182" s="1">
        <v>2786.63</v>
      </c>
      <c r="C1182" s="1">
        <v>2802.49</v>
      </c>
      <c r="D1182" s="1">
        <v>2810.91</v>
      </c>
      <c r="E1182" s="1">
        <v>2777.63</v>
      </c>
      <c r="F1182" s="2">
        <v>-3.8999999999999998E-3</v>
      </c>
      <c r="G1182" s="1">
        <f>Tabella14[[#This Row],[MAX]]-Tabella14[[#This Row],[MIN]]</f>
        <v>33.279999999999745</v>
      </c>
    </row>
    <row r="1183" spans="1:7" x14ac:dyDescent="0.3">
      <c r="A1183" s="3">
        <v>43718</v>
      </c>
      <c r="B1183" s="1">
        <v>2787.52</v>
      </c>
      <c r="C1183" s="1">
        <v>2784.8</v>
      </c>
      <c r="D1183" s="1">
        <v>2791.02</v>
      </c>
      <c r="E1183" s="1">
        <v>2767.29</v>
      </c>
      <c r="F1183" s="2">
        <v>2.9999999999999997E-4</v>
      </c>
      <c r="G1183" s="1">
        <f>Tabella14[[#This Row],[MAX]]-Tabella14[[#This Row],[MIN]]</f>
        <v>23.730000000000018</v>
      </c>
    </row>
    <row r="1184" spans="1:7" x14ac:dyDescent="0.3">
      <c r="A1184" s="3">
        <v>43719</v>
      </c>
      <c r="B1184" s="1">
        <v>2817.05</v>
      </c>
      <c r="C1184" s="1">
        <v>2788.19</v>
      </c>
      <c r="D1184" s="1">
        <v>2819.75</v>
      </c>
      <c r="E1184" s="1">
        <v>2782.95</v>
      </c>
      <c r="F1184" s="2">
        <v>1.06E-2</v>
      </c>
      <c r="G1184" s="1">
        <f>Tabella14[[#This Row],[MAX]]-Tabella14[[#This Row],[MIN]]</f>
        <v>36.800000000000182</v>
      </c>
    </row>
    <row r="1185" spans="1:7" x14ac:dyDescent="0.3">
      <c r="A1185" s="3">
        <v>43720</v>
      </c>
      <c r="B1185" s="1">
        <v>2799.99</v>
      </c>
      <c r="C1185" s="1">
        <v>2816.06</v>
      </c>
      <c r="D1185" s="1">
        <v>2816.06</v>
      </c>
      <c r="E1185" s="1">
        <v>2789.14</v>
      </c>
      <c r="F1185" s="2">
        <v>-6.1000000000000004E-3</v>
      </c>
      <c r="G1185" s="1">
        <f>Tabella14[[#This Row],[MAX]]-Tabella14[[#This Row],[MIN]]</f>
        <v>26.920000000000073</v>
      </c>
    </row>
    <row r="1186" spans="1:7" x14ac:dyDescent="0.3">
      <c r="A1186" s="3">
        <v>43721</v>
      </c>
      <c r="B1186" s="1">
        <v>2791.74</v>
      </c>
      <c r="C1186" s="1">
        <v>2795.85</v>
      </c>
      <c r="D1186" s="1">
        <v>2801.28</v>
      </c>
      <c r="E1186" s="1">
        <v>2777.23</v>
      </c>
      <c r="F1186" s="2">
        <v>-2.8999999999999998E-3</v>
      </c>
      <c r="G1186" s="1">
        <f>Tabella14[[#This Row],[MAX]]-Tabella14[[#This Row],[MIN]]</f>
        <v>24.050000000000182</v>
      </c>
    </row>
    <row r="1187" spans="1:7" x14ac:dyDescent="0.3">
      <c r="A1187" s="3">
        <v>43724</v>
      </c>
      <c r="B1187" s="1">
        <v>2834.32</v>
      </c>
      <c r="C1187" s="1">
        <v>2810.78</v>
      </c>
      <c r="D1187" s="1">
        <v>2834.32</v>
      </c>
      <c r="E1187" s="1">
        <v>2803.89</v>
      </c>
      <c r="F1187" s="2">
        <v>1.5299999999999999E-2</v>
      </c>
      <c r="G1187" s="1">
        <f>Tabella14[[#This Row],[MAX]]-Tabella14[[#This Row],[MIN]]</f>
        <v>30.430000000000291</v>
      </c>
    </row>
    <row r="1188" spans="1:7" x14ac:dyDescent="0.3">
      <c r="A1188" s="3">
        <v>43725</v>
      </c>
      <c r="B1188" s="1">
        <v>2820.86</v>
      </c>
      <c r="C1188" s="1">
        <v>2832.42</v>
      </c>
      <c r="D1188" s="1">
        <v>2847.01</v>
      </c>
      <c r="E1188" s="1">
        <v>2807.33</v>
      </c>
      <c r="F1188" s="2">
        <v>-4.7000000000000002E-3</v>
      </c>
      <c r="G1188" s="1">
        <f>Tabella14[[#This Row],[MAX]]-Tabella14[[#This Row],[MIN]]</f>
        <v>39.680000000000291</v>
      </c>
    </row>
    <row r="1189" spans="1:7" x14ac:dyDescent="0.3">
      <c r="A1189" s="3">
        <v>43726</v>
      </c>
      <c r="B1189" s="1">
        <v>2818.6</v>
      </c>
      <c r="C1189" s="1">
        <v>2818.93</v>
      </c>
      <c r="D1189" s="1">
        <v>2824.25</v>
      </c>
      <c r="E1189" s="1">
        <v>2809.67</v>
      </c>
      <c r="F1189" s="2">
        <v>-8.0000000000000004E-4</v>
      </c>
      <c r="G1189" s="1">
        <f>Tabella14[[#This Row],[MAX]]-Tabella14[[#This Row],[MIN]]</f>
        <v>14.579999999999927</v>
      </c>
    </row>
    <row r="1190" spans="1:7" x14ac:dyDescent="0.3">
      <c r="A1190" s="3">
        <v>43727</v>
      </c>
      <c r="B1190" s="1">
        <v>2794.77</v>
      </c>
      <c r="C1190" s="1">
        <v>2815.49</v>
      </c>
      <c r="D1190" s="1">
        <v>2816.57</v>
      </c>
      <c r="E1190" s="1">
        <v>2794.17</v>
      </c>
      <c r="F1190" s="2">
        <v>-8.5000000000000006E-3</v>
      </c>
      <c r="G1190" s="1">
        <f>Tabella14[[#This Row],[MAX]]-Tabella14[[#This Row],[MIN]]</f>
        <v>22.400000000000091</v>
      </c>
    </row>
    <row r="1191" spans="1:7" x14ac:dyDescent="0.3">
      <c r="A1191" s="3">
        <v>43728</v>
      </c>
      <c r="B1191" s="1">
        <v>2796.41</v>
      </c>
      <c r="C1191" s="1">
        <v>2794.82</v>
      </c>
      <c r="D1191" s="1">
        <v>2796.41</v>
      </c>
      <c r="E1191" s="1">
        <v>2777.83</v>
      </c>
      <c r="F1191" s="2">
        <v>5.9999999999999995E-4</v>
      </c>
      <c r="G1191" s="1">
        <f>Tabella14[[#This Row],[MAX]]-Tabella14[[#This Row],[MIN]]</f>
        <v>18.579999999999927</v>
      </c>
    </row>
    <row r="1192" spans="1:7" x14ac:dyDescent="0.3">
      <c r="A1192" s="3">
        <v>43731</v>
      </c>
      <c r="B1192" s="1">
        <v>2785.46</v>
      </c>
      <c r="C1192" s="1">
        <v>2793.03</v>
      </c>
      <c r="D1192" s="1">
        <v>2793.03</v>
      </c>
      <c r="E1192" s="1">
        <v>2769.6</v>
      </c>
      <c r="F1192" s="2">
        <v>-3.8999999999999998E-3</v>
      </c>
      <c r="G1192" s="1">
        <f>Tabella14[[#This Row],[MAX]]-Tabella14[[#This Row],[MIN]]</f>
        <v>23.430000000000291</v>
      </c>
    </row>
    <row r="1193" spans="1:7" x14ac:dyDescent="0.3">
      <c r="A1193" s="3">
        <v>43732</v>
      </c>
      <c r="B1193" s="1">
        <v>2754.53</v>
      </c>
      <c r="C1193" s="1">
        <v>2785.57</v>
      </c>
      <c r="D1193" s="1">
        <v>2789.61</v>
      </c>
      <c r="E1193" s="1">
        <v>2749.86</v>
      </c>
      <c r="F1193" s="2">
        <v>-1.11E-2</v>
      </c>
      <c r="G1193" s="1">
        <f>Tabella14[[#This Row],[MAX]]-Tabella14[[#This Row],[MIN]]</f>
        <v>39.75</v>
      </c>
    </row>
    <row r="1194" spans="1:7" x14ac:dyDescent="0.3">
      <c r="A1194" s="3">
        <v>43733</v>
      </c>
      <c r="B1194" s="1">
        <v>2760.29</v>
      </c>
      <c r="C1194" s="1">
        <v>2749.13</v>
      </c>
      <c r="D1194" s="1">
        <v>2760.29</v>
      </c>
      <c r="E1194" s="1">
        <v>2739.11</v>
      </c>
      <c r="F1194" s="2">
        <v>2.0999999999999999E-3</v>
      </c>
      <c r="G1194" s="1">
        <f>Tabella14[[#This Row],[MAX]]-Tabella14[[#This Row],[MIN]]</f>
        <v>21.179999999999836</v>
      </c>
    </row>
    <row r="1195" spans="1:7" x14ac:dyDescent="0.3">
      <c r="A1195" s="3">
        <v>43734</v>
      </c>
      <c r="B1195" s="1">
        <v>2772.7</v>
      </c>
      <c r="C1195" s="1">
        <v>2755.6</v>
      </c>
      <c r="D1195" s="1">
        <v>2779.78</v>
      </c>
      <c r="E1195" s="1">
        <v>2754.84</v>
      </c>
      <c r="F1195" s="2">
        <v>4.4999999999999997E-3</v>
      </c>
      <c r="G1195" s="1">
        <f>Tabella14[[#This Row],[MAX]]-Tabella14[[#This Row],[MIN]]</f>
        <v>24.940000000000055</v>
      </c>
    </row>
    <row r="1196" spans="1:7" x14ac:dyDescent="0.3">
      <c r="A1196" s="3">
        <v>43735</v>
      </c>
      <c r="B1196" s="1">
        <v>2757.98</v>
      </c>
      <c r="C1196" s="1">
        <v>2772.58</v>
      </c>
      <c r="D1196" s="1">
        <v>2777.19</v>
      </c>
      <c r="E1196" s="1">
        <v>2757.98</v>
      </c>
      <c r="F1196" s="2">
        <v>-5.3E-3</v>
      </c>
      <c r="G1196" s="1">
        <f>Tabella14[[#This Row],[MAX]]-Tabella14[[#This Row],[MIN]]</f>
        <v>19.210000000000036</v>
      </c>
    </row>
    <row r="1197" spans="1:7" x14ac:dyDescent="0.3">
      <c r="A1197" s="3">
        <v>43738</v>
      </c>
      <c r="B1197" s="1">
        <v>2747.18</v>
      </c>
      <c r="C1197" s="1">
        <v>2759.94</v>
      </c>
      <c r="D1197" s="1">
        <v>2764.31</v>
      </c>
      <c r="E1197" s="1">
        <v>2744.47</v>
      </c>
      <c r="F1197" s="2">
        <v>-3.8999999999999998E-3</v>
      </c>
      <c r="G1197" s="1">
        <f>Tabella14[[#This Row],[MAX]]-Tabella14[[#This Row],[MIN]]</f>
        <v>19.840000000000146</v>
      </c>
    </row>
    <row r="1198" spans="1:7" x14ac:dyDescent="0.3">
      <c r="A1198" s="3">
        <v>43739</v>
      </c>
      <c r="B1198" s="1">
        <v>2758.83</v>
      </c>
      <c r="C1198" s="1">
        <v>2749.83</v>
      </c>
      <c r="D1198" s="1">
        <v>2781.33</v>
      </c>
      <c r="E1198" s="1">
        <v>2748.51</v>
      </c>
      <c r="F1198" s="2">
        <v>4.1999999999999997E-3</v>
      </c>
      <c r="G1198" s="1">
        <f>Tabella14[[#This Row],[MAX]]-Tabella14[[#This Row],[MIN]]</f>
        <v>32.819999999999709</v>
      </c>
    </row>
    <row r="1199" spans="1:7" x14ac:dyDescent="0.3">
      <c r="A1199" s="3">
        <v>43740</v>
      </c>
      <c r="B1199" s="1">
        <v>2719.39</v>
      </c>
      <c r="C1199" s="1">
        <v>2756.86</v>
      </c>
      <c r="D1199" s="1">
        <v>2758.5</v>
      </c>
      <c r="E1199" s="1">
        <v>2716.73</v>
      </c>
      <c r="F1199" s="2">
        <v>-1.43E-2</v>
      </c>
      <c r="G1199" s="1">
        <f>Tabella14[[#This Row],[MAX]]-Tabella14[[#This Row],[MIN]]</f>
        <v>41.769999999999982</v>
      </c>
    </row>
    <row r="1200" spans="1:7" x14ac:dyDescent="0.3">
      <c r="A1200" s="3">
        <v>43741</v>
      </c>
      <c r="B1200" s="1">
        <v>2707.47</v>
      </c>
      <c r="C1200" s="1">
        <v>2719.65</v>
      </c>
      <c r="D1200" s="1">
        <v>2722.74</v>
      </c>
      <c r="E1200" s="1">
        <v>2696.58</v>
      </c>
      <c r="F1200" s="2">
        <v>-4.4000000000000003E-3</v>
      </c>
      <c r="G1200" s="1">
        <f>Tabella14[[#This Row],[MAX]]-Tabella14[[#This Row],[MIN]]</f>
        <v>26.159999999999854</v>
      </c>
    </row>
    <row r="1201" spans="1:7" x14ac:dyDescent="0.3">
      <c r="A1201" s="3">
        <v>43742</v>
      </c>
      <c r="B1201" s="1">
        <v>2692.55</v>
      </c>
      <c r="C1201" s="1">
        <v>2707.9</v>
      </c>
      <c r="D1201" s="1">
        <v>2717.7</v>
      </c>
      <c r="E1201" s="1">
        <v>2687</v>
      </c>
      <c r="F1201" s="2">
        <v>-5.4999999999999997E-3</v>
      </c>
      <c r="G1201" s="1">
        <f>Tabella14[[#This Row],[MAX]]-Tabella14[[#This Row],[MIN]]</f>
        <v>30.699999999999818</v>
      </c>
    </row>
    <row r="1202" spans="1:7" x14ac:dyDescent="0.3">
      <c r="A1202" s="3">
        <v>43745</v>
      </c>
      <c r="B1202" s="1">
        <v>2719.22</v>
      </c>
      <c r="C1202" s="1">
        <v>2695.54</v>
      </c>
      <c r="D1202" s="1">
        <v>2721.16</v>
      </c>
      <c r="E1202" s="1">
        <v>2686.15</v>
      </c>
      <c r="F1202" s="2">
        <v>9.9000000000000008E-3</v>
      </c>
      <c r="G1202" s="1">
        <f>Tabella14[[#This Row],[MAX]]-Tabella14[[#This Row],[MIN]]</f>
        <v>35.009999999999764</v>
      </c>
    </row>
    <row r="1203" spans="1:7" x14ac:dyDescent="0.3">
      <c r="A1203" s="3">
        <v>43746</v>
      </c>
      <c r="B1203" s="1">
        <v>2707.89</v>
      </c>
      <c r="C1203" s="1">
        <v>2720.17</v>
      </c>
      <c r="D1203" s="1">
        <v>2724.62</v>
      </c>
      <c r="E1203" s="1">
        <v>2700.46</v>
      </c>
      <c r="F1203" s="2">
        <v>-4.1999999999999997E-3</v>
      </c>
      <c r="G1203" s="1">
        <f>Tabella14[[#This Row],[MAX]]-Tabella14[[#This Row],[MIN]]</f>
        <v>24.159999999999854</v>
      </c>
    </row>
    <row r="1204" spans="1:7" x14ac:dyDescent="0.3">
      <c r="A1204" s="3">
        <v>43747</v>
      </c>
      <c r="B1204" s="1">
        <v>2713.02</v>
      </c>
      <c r="C1204" s="1">
        <v>2704.71</v>
      </c>
      <c r="D1204" s="1">
        <v>2724.83</v>
      </c>
      <c r="E1204" s="1">
        <v>2702.56</v>
      </c>
      <c r="F1204" s="2">
        <v>1.9E-3</v>
      </c>
      <c r="G1204" s="1">
        <f>Tabella14[[#This Row],[MAX]]-Tabella14[[#This Row],[MIN]]</f>
        <v>22.269999999999982</v>
      </c>
    </row>
    <row r="1205" spans="1:7" x14ac:dyDescent="0.3">
      <c r="A1205" s="3">
        <v>43748</v>
      </c>
      <c r="B1205" s="1">
        <v>2721.51</v>
      </c>
      <c r="C1205" s="1">
        <v>2709.39</v>
      </c>
      <c r="D1205" s="1">
        <v>2725.49</v>
      </c>
      <c r="E1205" s="1">
        <v>2695.82</v>
      </c>
      <c r="F1205" s="2">
        <v>3.0999999999999999E-3</v>
      </c>
      <c r="G1205" s="1">
        <f>Tabella14[[#This Row],[MAX]]-Tabella14[[#This Row],[MIN]]</f>
        <v>29.669999999999618</v>
      </c>
    </row>
    <row r="1206" spans="1:7" x14ac:dyDescent="0.3">
      <c r="A1206" s="3">
        <v>43749</v>
      </c>
      <c r="B1206" s="1">
        <v>2708.07</v>
      </c>
      <c r="C1206" s="1">
        <v>2723.36</v>
      </c>
      <c r="D1206" s="1">
        <v>2733.78</v>
      </c>
      <c r="E1206" s="1">
        <v>2703.85</v>
      </c>
      <c r="F1206" s="2">
        <v>-4.8999999999999998E-3</v>
      </c>
      <c r="G1206" s="1">
        <f>Tabella14[[#This Row],[MAX]]-Tabella14[[#This Row],[MIN]]</f>
        <v>29.930000000000291</v>
      </c>
    </row>
    <row r="1207" spans="1:7" x14ac:dyDescent="0.3">
      <c r="A1207" s="3">
        <v>43752</v>
      </c>
      <c r="B1207" s="1">
        <v>2697.46</v>
      </c>
      <c r="C1207" s="1">
        <v>2710.56</v>
      </c>
      <c r="D1207" s="1">
        <v>2716.15</v>
      </c>
      <c r="E1207" s="1">
        <v>2692.59</v>
      </c>
      <c r="F1207" s="2">
        <v>-3.8999999999999998E-3</v>
      </c>
      <c r="G1207" s="1">
        <f>Tabella14[[#This Row],[MAX]]-Tabella14[[#This Row],[MIN]]</f>
        <v>23.559999999999945</v>
      </c>
    </row>
    <row r="1208" spans="1:7" x14ac:dyDescent="0.3">
      <c r="A1208" s="3">
        <v>43753</v>
      </c>
      <c r="B1208" s="1">
        <v>2715.26</v>
      </c>
      <c r="C1208" s="1">
        <v>2696.6</v>
      </c>
      <c r="D1208" s="1">
        <v>2715.26</v>
      </c>
      <c r="E1208" s="1">
        <v>2691.29</v>
      </c>
      <c r="F1208" s="2">
        <v>6.6E-3</v>
      </c>
      <c r="G1208" s="1">
        <f>Tabella14[[#This Row],[MAX]]-Tabella14[[#This Row],[MIN]]</f>
        <v>23.970000000000255</v>
      </c>
    </row>
    <row r="1209" spans="1:7" x14ac:dyDescent="0.3">
      <c r="A1209" s="3">
        <v>43754</v>
      </c>
      <c r="B1209" s="1">
        <v>2744.35</v>
      </c>
      <c r="C1209" s="1">
        <v>2714.81</v>
      </c>
      <c r="D1209" s="1">
        <v>2745</v>
      </c>
      <c r="E1209" s="1">
        <v>2714.81</v>
      </c>
      <c r="F1209" s="2">
        <v>1.0699999999999999E-2</v>
      </c>
      <c r="G1209" s="1">
        <f>Tabella14[[#This Row],[MAX]]-Tabella14[[#This Row],[MIN]]</f>
        <v>30.190000000000055</v>
      </c>
    </row>
    <row r="1210" spans="1:7" x14ac:dyDescent="0.3">
      <c r="A1210" s="3">
        <v>43755</v>
      </c>
      <c r="B1210" s="1">
        <v>2748.64</v>
      </c>
      <c r="C1210" s="1">
        <v>2744.43</v>
      </c>
      <c r="D1210" s="1">
        <v>2754.7</v>
      </c>
      <c r="E1210" s="1">
        <v>2738.92</v>
      </c>
      <c r="F1210" s="2">
        <v>1.6000000000000001E-3</v>
      </c>
      <c r="G1210" s="1">
        <f>Tabella14[[#This Row],[MAX]]-Tabella14[[#This Row],[MIN]]</f>
        <v>15.779999999999745</v>
      </c>
    </row>
    <row r="1211" spans="1:7" x14ac:dyDescent="0.3">
      <c r="A1211" s="3">
        <v>43756</v>
      </c>
      <c r="B1211" s="1">
        <v>2752.91</v>
      </c>
      <c r="C1211" s="1">
        <v>2747.8</v>
      </c>
      <c r="D1211" s="1">
        <v>2758.73</v>
      </c>
      <c r="E1211" s="1">
        <v>2742.24</v>
      </c>
      <c r="F1211" s="2">
        <v>1.6000000000000001E-3</v>
      </c>
      <c r="G1211" s="1">
        <f>Tabella14[[#This Row],[MAX]]-Tabella14[[#This Row],[MIN]]</f>
        <v>16.490000000000236</v>
      </c>
    </row>
    <row r="1212" spans="1:7" x14ac:dyDescent="0.3">
      <c r="A1212" s="3">
        <v>43759</v>
      </c>
      <c r="B1212" s="1">
        <v>2761.15</v>
      </c>
      <c r="C1212" s="1">
        <v>2759.79</v>
      </c>
      <c r="D1212" s="1">
        <v>2767.76</v>
      </c>
      <c r="E1212" s="1">
        <v>2751.95</v>
      </c>
      <c r="F1212" s="2">
        <v>3.0000000000000001E-3</v>
      </c>
      <c r="G1212" s="1">
        <f>Tabella14[[#This Row],[MAX]]-Tabella14[[#This Row],[MIN]]</f>
        <v>15.8100000000004</v>
      </c>
    </row>
    <row r="1213" spans="1:7" x14ac:dyDescent="0.3">
      <c r="A1213" s="3">
        <v>43760</v>
      </c>
      <c r="B1213" s="1">
        <v>2802.23</v>
      </c>
      <c r="C1213" s="1">
        <v>2766.21</v>
      </c>
      <c r="D1213" s="1">
        <v>2802.23</v>
      </c>
      <c r="E1213" s="1">
        <v>2762.49</v>
      </c>
      <c r="F1213" s="2">
        <v>1.49E-2</v>
      </c>
      <c r="G1213" s="1">
        <f>Tabella14[[#This Row],[MAX]]-Tabella14[[#This Row],[MIN]]</f>
        <v>39.740000000000236</v>
      </c>
    </row>
    <row r="1214" spans="1:7" x14ac:dyDescent="0.3">
      <c r="A1214" s="3">
        <v>43761</v>
      </c>
      <c r="B1214" s="1">
        <v>2821.58</v>
      </c>
      <c r="C1214" s="1">
        <v>2797.44</v>
      </c>
      <c r="D1214" s="1">
        <v>2821.89</v>
      </c>
      <c r="E1214" s="1">
        <v>2789.75</v>
      </c>
      <c r="F1214" s="2">
        <v>6.8999999999999999E-3</v>
      </c>
      <c r="G1214" s="1">
        <f>Tabella14[[#This Row],[MAX]]-Tabella14[[#This Row],[MIN]]</f>
        <v>32.139999999999873</v>
      </c>
    </row>
    <row r="1215" spans="1:7" x14ac:dyDescent="0.3">
      <c r="A1215" s="3">
        <v>43762</v>
      </c>
      <c r="B1215" s="1">
        <v>2877.05</v>
      </c>
      <c r="C1215" s="1">
        <v>2822.37</v>
      </c>
      <c r="D1215" s="1">
        <v>2877.05</v>
      </c>
      <c r="E1215" s="1">
        <v>2822.1</v>
      </c>
      <c r="F1215" s="2">
        <v>1.9699999999999999E-2</v>
      </c>
      <c r="G1215" s="1">
        <f>Tabella14[[#This Row],[MAX]]-Tabella14[[#This Row],[MIN]]</f>
        <v>54.950000000000273</v>
      </c>
    </row>
    <row r="1216" spans="1:7" x14ac:dyDescent="0.3">
      <c r="A1216" s="3">
        <v>43763</v>
      </c>
      <c r="B1216" s="1">
        <v>2873.41</v>
      </c>
      <c r="C1216" s="1">
        <v>2876.1</v>
      </c>
      <c r="D1216" s="1">
        <v>2879.42</v>
      </c>
      <c r="E1216" s="1">
        <v>2848.4</v>
      </c>
      <c r="F1216" s="2">
        <v>-1.2999999999999999E-3</v>
      </c>
      <c r="G1216" s="1">
        <f>Tabella14[[#This Row],[MAX]]-Tabella14[[#This Row],[MIN]]</f>
        <v>31.019999999999982</v>
      </c>
    </row>
    <row r="1217" spans="1:7" x14ac:dyDescent="0.3">
      <c r="A1217" s="3">
        <v>43766</v>
      </c>
      <c r="B1217" s="1">
        <v>2856.91</v>
      </c>
      <c r="C1217" s="1">
        <v>2879.37</v>
      </c>
      <c r="D1217" s="1">
        <v>2899.65</v>
      </c>
      <c r="E1217" s="1">
        <v>2850.32</v>
      </c>
      <c r="F1217" s="2">
        <v>-5.7000000000000002E-3</v>
      </c>
      <c r="G1217" s="1">
        <f>Tabella14[[#This Row],[MAX]]-Tabella14[[#This Row],[MIN]]</f>
        <v>49.329999999999927</v>
      </c>
    </row>
    <row r="1218" spans="1:7" x14ac:dyDescent="0.3">
      <c r="A1218" s="3">
        <v>43767</v>
      </c>
      <c r="B1218" s="1">
        <v>2886.48</v>
      </c>
      <c r="C1218" s="1">
        <v>2858.42</v>
      </c>
      <c r="D1218" s="1">
        <v>2886.48</v>
      </c>
      <c r="E1218" s="1">
        <v>2845.28</v>
      </c>
      <c r="F1218" s="2">
        <v>1.04E-2</v>
      </c>
      <c r="G1218" s="1">
        <f>Tabella14[[#This Row],[MAX]]-Tabella14[[#This Row],[MIN]]</f>
        <v>41.199999999999818</v>
      </c>
    </row>
    <row r="1219" spans="1:7" x14ac:dyDescent="0.3">
      <c r="A1219" s="3">
        <v>43768</v>
      </c>
      <c r="B1219" s="1">
        <v>2911.15</v>
      </c>
      <c r="C1219" s="1">
        <v>2882.07</v>
      </c>
      <c r="D1219" s="1">
        <v>2913.48</v>
      </c>
      <c r="E1219" s="1">
        <v>2874.17</v>
      </c>
      <c r="F1219" s="2">
        <v>8.5000000000000006E-3</v>
      </c>
      <c r="G1219" s="1">
        <f>Tabella14[[#This Row],[MAX]]-Tabella14[[#This Row],[MIN]]</f>
        <v>39.309999999999945</v>
      </c>
    </row>
    <row r="1220" spans="1:7" x14ac:dyDescent="0.3">
      <c r="A1220" s="3">
        <v>43769</v>
      </c>
      <c r="B1220" s="1">
        <v>2893.98</v>
      </c>
      <c r="C1220" s="1">
        <v>2917.22</v>
      </c>
      <c r="D1220" s="1">
        <v>2936.26</v>
      </c>
      <c r="E1220" s="1">
        <v>2884.3</v>
      </c>
      <c r="F1220" s="2">
        <v>-5.8999999999999999E-3</v>
      </c>
      <c r="G1220" s="1">
        <f>Tabella14[[#This Row],[MAX]]-Tabella14[[#This Row],[MIN]]</f>
        <v>51.960000000000036</v>
      </c>
    </row>
    <row r="1221" spans="1:7" x14ac:dyDescent="0.3">
      <c r="A1221" s="3">
        <v>43770</v>
      </c>
      <c r="B1221" s="1">
        <v>2930.4</v>
      </c>
      <c r="C1221" s="1">
        <v>2895.47</v>
      </c>
      <c r="D1221" s="1">
        <v>2930.4</v>
      </c>
      <c r="E1221" s="1">
        <v>2886.59</v>
      </c>
      <c r="F1221" s="2">
        <v>1.26E-2</v>
      </c>
      <c r="G1221" s="1">
        <f>Tabella14[[#This Row],[MAX]]-Tabella14[[#This Row],[MIN]]</f>
        <v>43.809999999999945</v>
      </c>
    </row>
    <row r="1222" spans="1:7" x14ac:dyDescent="0.3">
      <c r="A1222" s="3">
        <v>43774</v>
      </c>
      <c r="B1222" s="1">
        <v>2949.55</v>
      </c>
      <c r="C1222" s="1">
        <v>2950.78</v>
      </c>
      <c r="D1222" s="1">
        <v>2965.48</v>
      </c>
      <c r="E1222" s="1">
        <v>2936.48</v>
      </c>
      <c r="F1222" s="2">
        <v>6.4999999999999997E-3</v>
      </c>
      <c r="G1222" s="1">
        <f>Tabella14[[#This Row],[MAX]]-Tabella14[[#This Row],[MIN]]</f>
        <v>29</v>
      </c>
    </row>
    <row r="1223" spans="1:7" x14ac:dyDescent="0.3">
      <c r="A1223" s="3">
        <v>43775</v>
      </c>
      <c r="B1223" s="1">
        <v>2980.84</v>
      </c>
      <c r="C1223" s="1">
        <v>2949.7</v>
      </c>
      <c r="D1223" s="1">
        <v>2980.84</v>
      </c>
      <c r="E1223" s="1">
        <v>2935.15</v>
      </c>
      <c r="F1223" s="2">
        <v>1.06E-2</v>
      </c>
      <c r="G1223" s="1">
        <f>Tabella14[[#This Row],[MAX]]-Tabella14[[#This Row],[MIN]]</f>
        <v>45.690000000000055</v>
      </c>
    </row>
    <row r="1224" spans="1:7" x14ac:dyDescent="0.3">
      <c r="A1224" s="3">
        <v>43776</v>
      </c>
      <c r="B1224" s="1">
        <v>3008.54</v>
      </c>
      <c r="C1224" s="1">
        <v>2977.67</v>
      </c>
      <c r="D1224" s="1">
        <v>3009.11</v>
      </c>
      <c r="E1224" s="1">
        <v>2966.2</v>
      </c>
      <c r="F1224" s="2">
        <v>9.2999999999999992E-3</v>
      </c>
      <c r="G1224" s="1">
        <f>Tabella14[[#This Row],[MAX]]-Tabella14[[#This Row],[MIN]]</f>
        <v>42.910000000000309</v>
      </c>
    </row>
    <row r="1225" spans="1:7" x14ac:dyDescent="0.3">
      <c r="A1225" s="3">
        <v>43777</v>
      </c>
      <c r="B1225" s="1">
        <v>2973.19</v>
      </c>
      <c r="C1225" s="1">
        <v>2997.85</v>
      </c>
      <c r="D1225" s="1">
        <v>2997.85</v>
      </c>
      <c r="E1225" s="1">
        <v>2958.55</v>
      </c>
      <c r="F1225" s="2">
        <v>-1.17E-2</v>
      </c>
      <c r="G1225" s="1">
        <f>Tabella14[[#This Row],[MAX]]-Tabella14[[#This Row],[MIN]]</f>
        <v>39.299999999999727</v>
      </c>
    </row>
    <row r="1226" spans="1:7" x14ac:dyDescent="0.3">
      <c r="A1226" s="3">
        <v>43780</v>
      </c>
      <c r="B1226" s="1">
        <v>2961.46</v>
      </c>
      <c r="C1226" s="1">
        <v>2965.84</v>
      </c>
      <c r="D1226" s="1">
        <v>2972.39</v>
      </c>
      <c r="E1226" s="1">
        <v>2953.23</v>
      </c>
      <c r="F1226" s="2">
        <v>-3.8999999999999998E-3</v>
      </c>
      <c r="G1226" s="1">
        <f>Tabella14[[#This Row],[MAX]]-Tabella14[[#This Row],[MIN]]</f>
        <v>19.159999999999854</v>
      </c>
    </row>
    <row r="1227" spans="1:7" x14ac:dyDescent="0.3">
      <c r="A1227" s="3">
        <v>43781</v>
      </c>
      <c r="B1227" s="1">
        <v>2951.16</v>
      </c>
      <c r="C1227" s="1">
        <v>2963.7</v>
      </c>
      <c r="D1227" s="1">
        <v>2983.48</v>
      </c>
      <c r="E1227" s="1">
        <v>2944</v>
      </c>
      <c r="F1227" s="2">
        <v>-3.5000000000000001E-3</v>
      </c>
      <c r="G1227" s="1">
        <f>Tabella14[[#This Row],[MAX]]-Tabella14[[#This Row],[MIN]]</f>
        <v>39.480000000000018</v>
      </c>
    </row>
    <row r="1228" spans="1:7" x14ac:dyDescent="0.3">
      <c r="A1228" s="3">
        <v>43782</v>
      </c>
      <c r="B1228" s="1">
        <v>2933.89</v>
      </c>
      <c r="C1228" s="1">
        <v>2942.4</v>
      </c>
      <c r="D1228" s="1">
        <v>2942.4</v>
      </c>
      <c r="E1228" s="1">
        <v>2924.23</v>
      </c>
      <c r="F1228" s="2">
        <v>-5.8999999999999999E-3</v>
      </c>
      <c r="G1228" s="1">
        <f>Tabella14[[#This Row],[MAX]]-Tabella14[[#This Row],[MIN]]</f>
        <v>18.170000000000073</v>
      </c>
    </row>
    <row r="1229" spans="1:7" x14ac:dyDescent="0.3">
      <c r="A1229" s="3">
        <v>43783</v>
      </c>
      <c r="B1229" s="1">
        <v>2922.45</v>
      </c>
      <c r="C1229" s="1">
        <v>2938.6</v>
      </c>
      <c r="D1229" s="1">
        <v>2948.98</v>
      </c>
      <c r="E1229" s="1">
        <v>2902.91</v>
      </c>
      <c r="F1229" s="2">
        <v>-3.8999999999999998E-3</v>
      </c>
      <c r="G1229" s="1">
        <f>Tabella14[[#This Row],[MAX]]-Tabella14[[#This Row],[MIN]]</f>
        <v>46.070000000000164</v>
      </c>
    </row>
    <row r="1230" spans="1:7" x14ac:dyDescent="0.3">
      <c r="A1230" s="3">
        <v>43784</v>
      </c>
      <c r="B1230" s="1">
        <v>2934.82</v>
      </c>
      <c r="C1230" s="1">
        <v>2925.31</v>
      </c>
      <c r="D1230" s="1">
        <v>2938.15</v>
      </c>
      <c r="E1230" s="1">
        <v>2914.05</v>
      </c>
      <c r="F1230" s="2">
        <v>4.1999999999999997E-3</v>
      </c>
      <c r="G1230" s="1">
        <f>Tabella14[[#This Row],[MAX]]-Tabella14[[#This Row],[MIN]]</f>
        <v>24.099999999999909</v>
      </c>
    </row>
    <row r="1231" spans="1:7" x14ac:dyDescent="0.3">
      <c r="A1231" s="3">
        <v>43787</v>
      </c>
      <c r="B1231" s="1">
        <v>2924.48</v>
      </c>
      <c r="C1231" s="1">
        <v>2947.39</v>
      </c>
      <c r="D1231" s="1">
        <v>2956.59</v>
      </c>
      <c r="E1231" s="1">
        <v>2914.25</v>
      </c>
      <c r="F1231" s="2">
        <v>-3.5000000000000001E-3</v>
      </c>
      <c r="G1231" s="1">
        <f>Tabella14[[#This Row],[MAX]]-Tabella14[[#This Row],[MIN]]</f>
        <v>42.340000000000146</v>
      </c>
    </row>
    <row r="1232" spans="1:7" x14ac:dyDescent="0.3">
      <c r="A1232" s="3">
        <v>43788</v>
      </c>
      <c r="B1232" s="1">
        <v>2941.69</v>
      </c>
      <c r="C1232" s="1">
        <v>2928.1</v>
      </c>
      <c r="D1232" s="1">
        <v>2942.49</v>
      </c>
      <c r="E1232" s="1">
        <v>2923.1</v>
      </c>
      <c r="F1232" s="2">
        <v>5.8999999999999999E-3</v>
      </c>
      <c r="G1232" s="1">
        <f>Tabella14[[#This Row],[MAX]]-Tabella14[[#This Row],[MIN]]</f>
        <v>19.389999999999873</v>
      </c>
    </row>
    <row r="1233" spans="1:7" x14ac:dyDescent="0.3">
      <c r="A1233" s="3">
        <v>43789</v>
      </c>
      <c r="B1233" s="1">
        <v>2936.47</v>
      </c>
      <c r="C1233" s="1">
        <v>2935.64</v>
      </c>
      <c r="D1233" s="1">
        <v>2948.89</v>
      </c>
      <c r="E1233" s="1">
        <v>2914.95</v>
      </c>
      <c r="F1233" s="2">
        <v>-1.8E-3</v>
      </c>
      <c r="G1233" s="1">
        <f>Tabella14[[#This Row],[MAX]]-Tabella14[[#This Row],[MIN]]</f>
        <v>33.940000000000055</v>
      </c>
    </row>
    <row r="1234" spans="1:7" x14ac:dyDescent="0.3">
      <c r="A1234" s="3">
        <v>43790</v>
      </c>
      <c r="B1234" s="1">
        <v>2942.6</v>
      </c>
      <c r="C1234" s="1">
        <v>2940.78</v>
      </c>
      <c r="D1234" s="1">
        <v>2947.57</v>
      </c>
      <c r="E1234" s="1">
        <v>2930.68</v>
      </c>
      <c r="F1234" s="2">
        <v>2.0999999999999999E-3</v>
      </c>
      <c r="G1234" s="1">
        <f>Tabella14[[#This Row],[MAX]]-Tabella14[[#This Row],[MIN]]</f>
        <v>16.890000000000327</v>
      </c>
    </row>
    <row r="1235" spans="1:7" x14ac:dyDescent="0.3">
      <c r="A1235" s="3">
        <v>43791</v>
      </c>
      <c r="B1235" s="1">
        <v>2947.68</v>
      </c>
      <c r="C1235" s="1">
        <v>2939.36</v>
      </c>
      <c r="D1235" s="1">
        <v>2968.47</v>
      </c>
      <c r="E1235" s="1">
        <v>2935.21</v>
      </c>
      <c r="F1235" s="2">
        <v>1.6999999999999999E-3</v>
      </c>
      <c r="G1235" s="1">
        <f>Tabella14[[#This Row],[MAX]]-Tabella14[[#This Row],[MIN]]</f>
        <v>33.259999999999764</v>
      </c>
    </row>
    <row r="1236" spans="1:7" x14ac:dyDescent="0.3">
      <c r="A1236" s="3">
        <v>43794</v>
      </c>
      <c r="B1236" s="1">
        <v>2955.32</v>
      </c>
      <c r="C1236" s="1">
        <v>2953.11</v>
      </c>
      <c r="D1236" s="1">
        <v>2959.76</v>
      </c>
      <c r="E1236" s="1">
        <v>2945.33</v>
      </c>
      <c r="F1236" s="2">
        <v>2.5999999999999999E-3</v>
      </c>
      <c r="G1236" s="1">
        <f>Tabella14[[#This Row],[MAX]]-Tabella14[[#This Row],[MIN]]</f>
        <v>14.430000000000291</v>
      </c>
    </row>
    <row r="1237" spans="1:7" x14ac:dyDescent="0.3">
      <c r="A1237" s="3">
        <v>43795</v>
      </c>
      <c r="B1237" s="1">
        <v>2930.62</v>
      </c>
      <c r="C1237" s="1">
        <v>2954.84</v>
      </c>
      <c r="D1237" s="1">
        <v>2963.92</v>
      </c>
      <c r="E1237" s="1">
        <v>2922.89</v>
      </c>
      <c r="F1237" s="2">
        <v>-8.3999999999999995E-3</v>
      </c>
      <c r="G1237" s="1">
        <f>Tabella14[[#This Row],[MAX]]-Tabella14[[#This Row],[MIN]]</f>
        <v>41.0300000000002</v>
      </c>
    </row>
    <row r="1238" spans="1:7" x14ac:dyDescent="0.3">
      <c r="A1238" s="3">
        <v>43796</v>
      </c>
      <c r="B1238" s="1">
        <v>2929.05</v>
      </c>
      <c r="C1238" s="1">
        <v>2932.25</v>
      </c>
      <c r="D1238" s="1">
        <v>2945.6</v>
      </c>
      <c r="E1238" s="1">
        <v>2922.48</v>
      </c>
      <c r="F1238" s="2">
        <v>-5.0000000000000001E-4</v>
      </c>
      <c r="G1238" s="1">
        <f>Tabella14[[#This Row],[MAX]]-Tabella14[[#This Row],[MIN]]</f>
        <v>23.119999999999891</v>
      </c>
    </row>
    <row r="1239" spans="1:7" x14ac:dyDescent="0.3">
      <c r="A1239" s="3">
        <v>43797</v>
      </c>
      <c r="B1239" s="1">
        <v>2927.57</v>
      </c>
      <c r="C1239" s="1">
        <v>2926.3</v>
      </c>
      <c r="D1239" s="1">
        <v>2931.48</v>
      </c>
      <c r="E1239" s="1">
        <v>2911.8</v>
      </c>
      <c r="F1239" s="2">
        <v>-5.0000000000000001E-4</v>
      </c>
      <c r="G1239" s="1">
        <f>Tabella14[[#This Row],[MAX]]-Tabella14[[#This Row],[MIN]]</f>
        <v>19.679999999999836</v>
      </c>
    </row>
    <row r="1240" spans="1:7" x14ac:dyDescent="0.3">
      <c r="A1240" s="3">
        <v>43798</v>
      </c>
      <c r="B1240" s="1">
        <v>2935.37</v>
      </c>
      <c r="C1240" s="1">
        <v>2925.76</v>
      </c>
      <c r="D1240" s="1">
        <v>2936.24</v>
      </c>
      <c r="E1240" s="1">
        <v>2911.56</v>
      </c>
      <c r="F1240" s="2">
        <v>2.7000000000000001E-3</v>
      </c>
      <c r="G1240" s="1">
        <f>Tabella14[[#This Row],[MAX]]-Tabella14[[#This Row],[MIN]]</f>
        <v>24.679999999999836</v>
      </c>
    </row>
    <row r="1241" spans="1:7" x14ac:dyDescent="0.3">
      <c r="A1241" s="3">
        <v>43801</v>
      </c>
      <c r="B1241" s="1">
        <v>2921.18</v>
      </c>
      <c r="C1241" s="1">
        <v>2937.69</v>
      </c>
      <c r="D1241" s="1">
        <v>2958.84</v>
      </c>
      <c r="E1241" s="1">
        <v>2920.33</v>
      </c>
      <c r="F1241" s="2">
        <v>-4.7999999999999996E-3</v>
      </c>
      <c r="G1241" s="1">
        <f>Tabella14[[#This Row],[MAX]]-Tabella14[[#This Row],[MIN]]</f>
        <v>38.510000000000218</v>
      </c>
    </row>
    <row r="1242" spans="1:7" x14ac:dyDescent="0.3">
      <c r="A1242" s="3">
        <v>43802</v>
      </c>
      <c r="B1242" s="1">
        <v>2883.48</v>
      </c>
      <c r="C1242" s="1">
        <v>2917.46</v>
      </c>
      <c r="D1242" s="1">
        <v>2922.81</v>
      </c>
      <c r="E1242" s="1">
        <v>2882.65</v>
      </c>
      <c r="F1242" s="2">
        <v>-1.29E-2</v>
      </c>
      <c r="G1242" s="1">
        <f>Tabella14[[#This Row],[MAX]]-Tabella14[[#This Row],[MIN]]</f>
        <v>40.159999999999854</v>
      </c>
    </row>
    <row r="1243" spans="1:7" x14ac:dyDescent="0.3">
      <c r="A1243" s="3">
        <v>43803</v>
      </c>
      <c r="B1243" s="1">
        <v>2900.66</v>
      </c>
      <c r="C1243" s="1">
        <v>2887.39</v>
      </c>
      <c r="D1243" s="1">
        <v>2909.11</v>
      </c>
      <c r="E1243" s="1">
        <v>2875.5</v>
      </c>
      <c r="F1243" s="2">
        <v>6.0000000000000001E-3</v>
      </c>
      <c r="G1243" s="1">
        <f>Tabella14[[#This Row],[MAX]]-Tabella14[[#This Row],[MIN]]</f>
        <v>33.610000000000127</v>
      </c>
    </row>
    <row r="1244" spans="1:7" x14ac:dyDescent="0.3">
      <c r="A1244" s="3">
        <v>43804</v>
      </c>
      <c r="B1244" s="1">
        <v>2899.29</v>
      </c>
      <c r="C1244" s="1">
        <v>2903.5</v>
      </c>
      <c r="D1244" s="1">
        <v>2909.59</v>
      </c>
      <c r="E1244" s="1">
        <v>2882.8</v>
      </c>
      <c r="F1244" s="2">
        <v>-5.0000000000000001E-4</v>
      </c>
      <c r="G1244" s="1">
        <f>Tabella14[[#This Row],[MAX]]-Tabella14[[#This Row],[MIN]]</f>
        <v>26.789999999999964</v>
      </c>
    </row>
    <row r="1245" spans="1:7" x14ac:dyDescent="0.3">
      <c r="A1245" s="3">
        <v>43805</v>
      </c>
      <c r="B1245" s="1">
        <v>2928.76</v>
      </c>
      <c r="C1245" s="1">
        <v>2900.78</v>
      </c>
      <c r="D1245" s="1">
        <v>2928.76</v>
      </c>
      <c r="E1245" s="1">
        <v>2897.56</v>
      </c>
      <c r="F1245" s="2">
        <v>1.0200000000000001E-2</v>
      </c>
      <c r="G1245" s="1">
        <f>Tabella14[[#This Row],[MAX]]-Tabella14[[#This Row],[MIN]]</f>
        <v>31.200000000000273</v>
      </c>
    </row>
    <row r="1246" spans="1:7" x14ac:dyDescent="0.3">
      <c r="A1246" s="3">
        <v>43808</v>
      </c>
      <c r="B1246" s="1">
        <v>2945.03</v>
      </c>
      <c r="C1246" s="1">
        <v>2932.08</v>
      </c>
      <c r="D1246" s="1">
        <v>2947.68</v>
      </c>
      <c r="E1246" s="1">
        <v>2926.1</v>
      </c>
      <c r="F1246" s="2">
        <v>5.5999999999999999E-3</v>
      </c>
      <c r="G1246" s="1">
        <f>Tabella14[[#This Row],[MAX]]-Tabella14[[#This Row],[MIN]]</f>
        <v>21.579999999999927</v>
      </c>
    </row>
    <row r="1247" spans="1:7" x14ac:dyDescent="0.3">
      <c r="A1247" s="3">
        <v>43809</v>
      </c>
      <c r="B1247" s="1">
        <v>2932.4</v>
      </c>
      <c r="C1247" s="1">
        <v>2943.03</v>
      </c>
      <c r="D1247" s="1">
        <v>2948.94</v>
      </c>
      <c r="E1247" s="1">
        <v>2920.93</v>
      </c>
      <c r="F1247" s="2">
        <v>-4.3E-3</v>
      </c>
      <c r="G1247" s="1">
        <f>Tabella14[[#This Row],[MAX]]-Tabella14[[#This Row],[MIN]]</f>
        <v>28.010000000000218</v>
      </c>
    </row>
    <row r="1248" spans="1:7" x14ac:dyDescent="0.3">
      <c r="A1248" s="3">
        <v>43810</v>
      </c>
      <c r="B1248" s="1">
        <v>2954.4</v>
      </c>
      <c r="C1248" s="1">
        <v>2932.43</v>
      </c>
      <c r="D1248" s="1">
        <v>2959.12</v>
      </c>
      <c r="E1248" s="1">
        <v>2932.43</v>
      </c>
      <c r="F1248" s="2">
        <v>7.4999999999999997E-3</v>
      </c>
      <c r="G1248" s="1">
        <f>Tabella14[[#This Row],[MAX]]-Tabella14[[#This Row],[MIN]]</f>
        <v>26.690000000000055</v>
      </c>
    </row>
    <row r="1249" spans="1:7" x14ac:dyDescent="0.3">
      <c r="A1249" s="3">
        <v>43811</v>
      </c>
      <c r="B1249" s="1">
        <v>2982.86</v>
      </c>
      <c r="C1249" s="1">
        <v>2966.24</v>
      </c>
      <c r="D1249" s="1">
        <v>2996.82</v>
      </c>
      <c r="E1249" s="1">
        <v>2965.1</v>
      </c>
      <c r="F1249" s="2">
        <v>9.5999999999999992E-3</v>
      </c>
      <c r="G1249" s="1">
        <f>Tabella14[[#This Row],[MAX]]-Tabella14[[#This Row],[MIN]]</f>
        <v>31.720000000000255</v>
      </c>
    </row>
    <row r="1250" spans="1:7" x14ac:dyDescent="0.3">
      <c r="A1250" s="3">
        <v>43812</v>
      </c>
      <c r="B1250" s="1">
        <v>2996.63</v>
      </c>
      <c r="C1250" s="1">
        <v>2990.92</v>
      </c>
      <c r="D1250" s="1">
        <v>3000.1</v>
      </c>
      <c r="E1250" s="1">
        <v>2984.92</v>
      </c>
      <c r="F1250" s="2">
        <v>4.5999999999999999E-3</v>
      </c>
      <c r="G1250" s="1">
        <f>Tabella14[[#This Row],[MAX]]-Tabella14[[#This Row],[MIN]]</f>
        <v>15.179999999999836</v>
      </c>
    </row>
    <row r="1251" spans="1:7" x14ac:dyDescent="0.3">
      <c r="A1251" s="3">
        <v>43815</v>
      </c>
      <c r="B1251" s="1">
        <v>3006.16</v>
      </c>
      <c r="C1251" s="1">
        <v>3001.42</v>
      </c>
      <c r="D1251" s="1">
        <v>3012.21</v>
      </c>
      <c r="E1251" s="1">
        <v>2994.44</v>
      </c>
      <c r="F1251" s="2">
        <v>3.2000000000000002E-3</v>
      </c>
      <c r="G1251" s="1">
        <f>Tabella14[[#This Row],[MAX]]-Tabella14[[#This Row],[MIN]]</f>
        <v>17.769999999999982</v>
      </c>
    </row>
    <row r="1252" spans="1:7" x14ac:dyDescent="0.3">
      <c r="A1252" s="3">
        <v>43816</v>
      </c>
      <c r="B1252" s="1">
        <v>3013.29</v>
      </c>
      <c r="C1252" s="1">
        <v>3012.49</v>
      </c>
      <c r="D1252" s="1">
        <v>3019.95</v>
      </c>
      <c r="E1252" s="1">
        <v>3005.61</v>
      </c>
      <c r="F1252" s="2">
        <v>2.3999999999999998E-3</v>
      </c>
      <c r="G1252" s="1">
        <f>Tabella14[[#This Row],[MAX]]-Tabella14[[#This Row],[MIN]]</f>
        <v>14.339999999999691</v>
      </c>
    </row>
    <row r="1253" spans="1:7" x14ac:dyDescent="0.3">
      <c r="A1253" s="3">
        <v>43817</v>
      </c>
      <c r="B1253" s="1">
        <v>3023.92</v>
      </c>
      <c r="C1253" s="1">
        <v>3011.37</v>
      </c>
      <c r="D1253" s="1">
        <v>3023.92</v>
      </c>
      <c r="E1253" s="1">
        <v>3004.27</v>
      </c>
      <c r="F1253" s="2">
        <v>3.5000000000000001E-3</v>
      </c>
      <c r="G1253" s="1">
        <f>Tabella14[[#This Row],[MAX]]-Tabella14[[#This Row],[MIN]]</f>
        <v>19.650000000000091</v>
      </c>
    </row>
    <row r="1254" spans="1:7" x14ac:dyDescent="0.3">
      <c r="A1254" s="3">
        <v>43818</v>
      </c>
      <c r="B1254" s="1">
        <v>3008.39</v>
      </c>
      <c r="C1254" s="1">
        <v>3012.29</v>
      </c>
      <c r="D1254" s="1">
        <v>3027.88</v>
      </c>
      <c r="E1254" s="1">
        <v>2998.05</v>
      </c>
      <c r="F1254" s="2">
        <v>-5.1000000000000004E-3</v>
      </c>
      <c r="G1254" s="1">
        <f>Tabella14[[#This Row],[MAX]]-Tabella14[[#This Row],[MIN]]</f>
        <v>29.829999999999927</v>
      </c>
    </row>
    <row r="1255" spans="1:7" x14ac:dyDescent="0.3">
      <c r="A1255" s="3">
        <v>43819</v>
      </c>
      <c r="B1255" s="1">
        <v>3015.93</v>
      </c>
      <c r="C1255" s="1">
        <v>3015.64</v>
      </c>
      <c r="D1255" s="1">
        <v>3021.05</v>
      </c>
      <c r="E1255" s="1">
        <v>3004.21</v>
      </c>
      <c r="F1255" s="2">
        <v>2.5000000000000001E-3</v>
      </c>
      <c r="G1255" s="1">
        <f>Tabella14[[#This Row],[MAX]]-Tabella14[[#This Row],[MIN]]</f>
        <v>16.840000000000146</v>
      </c>
    </row>
    <row r="1256" spans="1:7" x14ac:dyDescent="0.3">
      <c r="A1256" s="3">
        <v>43822</v>
      </c>
      <c r="B1256" s="1">
        <v>3033.81</v>
      </c>
      <c r="C1256" s="1">
        <v>3009.89</v>
      </c>
      <c r="D1256" s="1">
        <v>3033.81</v>
      </c>
      <c r="E1256" s="1">
        <v>3009.07</v>
      </c>
      <c r="F1256" s="2">
        <v>5.8999999999999999E-3</v>
      </c>
      <c r="G1256" s="1">
        <f>Tabella14[[#This Row],[MAX]]-Tabella14[[#This Row],[MIN]]</f>
        <v>24.739999999999782</v>
      </c>
    </row>
    <row r="1257" spans="1:7" x14ac:dyDescent="0.3">
      <c r="A1257" s="3">
        <v>43823</v>
      </c>
      <c r="B1257" s="1">
        <v>3030.59</v>
      </c>
      <c r="C1257" s="1">
        <v>3035.86</v>
      </c>
      <c r="D1257" s="1">
        <v>3039.92</v>
      </c>
      <c r="E1257" s="1">
        <v>3025.92</v>
      </c>
      <c r="F1257" s="2">
        <v>-1.1000000000000001E-3</v>
      </c>
      <c r="G1257" s="1">
        <f>Tabella14[[#This Row],[MAX]]-Tabella14[[#This Row],[MIN]]</f>
        <v>14</v>
      </c>
    </row>
    <row r="1258" spans="1:7" x14ac:dyDescent="0.3">
      <c r="A1258" s="3">
        <v>43824</v>
      </c>
      <c r="B1258" s="1">
        <v>3030.84</v>
      </c>
      <c r="C1258" s="1">
        <v>3032.41</v>
      </c>
      <c r="D1258" s="1">
        <v>3036.81</v>
      </c>
      <c r="E1258" s="1">
        <v>3024.89</v>
      </c>
      <c r="F1258" s="2">
        <v>1E-4</v>
      </c>
      <c r="G1258" s="1">
        <f>Tabella14[[#This Row],[MAX]]-Tabella14[[#This Row],[MIN]]</f>
        <v>11.920000000000073</v>
      </c>
    </row>
    <row r="1259" spans="1:7" x14ac:dyDescent="0.3">
      <c r="A1259" s="3">
        <v>43825</v>
      </c>
      <c r="B1259" s="1">
        <v>3031.67</v>
      </c>
      <c r="C1259" s="1">
        <v>3025.58</v>
      </c>
      <c r="D1259" s="1">
        <v>3034.63</v>
      </c>
      <c r="E1259" s="1">
        <v>3021.62</v>
      </c>
      <c r="F1259" s="2">
        <v>2.9999999999999997E-4</v>
      </c>
      <c r="G1259" s="1">
        <f>Tabella14[[#This Row],[MAX]]-Tabella14[[#This Row],[MIN]]</f>
        <v>13.010000000000218</v>
      </c>
    </row>
    <row r="1260" spans="1:7" x14ac:dyDescent="0.3">
      <c r="A1260" s="3">
        <v>43826</v>
      </c>
      <c r="B1260" s="1">
        <v>3050.47</v>
      </c>
      <c r="C1260" s="1">
        <v>3029.12</v>
      </c>
      <c r="D1260" s="1">
        <v>3054.03</v>
      </c>
      <c r="E1260" s="1">
        <v>3029.12</v>
      </c>
      <c r="F1260" s="2">
        <v>6.1999999999999998E-3</v>
      </c>
      <c r="G1260" s="1">
        <f>Tabella14[[#This Row],[MAX]]-Tabella14[[#This Row],[MIN]]</f>
        <v>24.910000000000309</v>
      </c>
    </row>
    <row r="1261" spans="1:7" x14ac:dyDescent="0.3">
      <c r="A1261" s="3">
        <v>43829</v>
      </c>
      <c r="B1261" s="1">
        <v>3045.87</v>
      </c>
      <c r="C1261" s="1">
        <v>3051.41</v>
      </c>
      <c r="D1261" s="1">
        <v>3060.2</v>
      </c>
      <c r="E1261" s="1">
        <v>3042.34</v>
      </c>
      <c r="F1261" s="2">
        <v>-1.5E-3</v>
      </c>
      <c r="G1261" s="1">
        <f>Tabella14[[#This Row],[MAX]]-Tabella14[[#This Row],[MIN]]</f>
        <v>17.859999999999673</v>
      </c>
    </row>
    <row r="1262" spans="1:7" x14ac:dyDescent="0.3">
      <c r="A1262" s="3">
        <v>43833</v>
      </c>
      <c r="B1262" s="1">
        <v>3076.37</v>
      </c>
      <c r="C1262" s="1">
        <v>3059.2</v>
      </c>
      <c r="D1262" s="1">
        <v>3086.09</v>
      </c>
      <c r="E1262" s="1">
        <v>3057.36</v>
      </c>
      <c r="F1262" s="2">
        <v>0.01</v>
      </c>
      <c r="G1262" s="1">
        <f>Tabella14[[#This Row],[MAX]]-Tabella14[[#This Row],[MIN]]</f>
        <v>28.730000000000018</v>
      </c>
    </row>
    <row r="1263" spans="1:7" x14ac:dyDescent="0.3">
      <c r="A1263" s="3">
        <v>43836</v>
      </c>
      <c r="B1263" s="1">
        <v>3078.87</v>
      </c>
      <c r="C1263" s="1">
        <v>3075.55</v>
      </c>
      <c r="D1263" s="1">
        <v>3079.42</v>
      </c>
      <c r="E1263" s="1">
        <v>3059.47</v>
      </c>
      <c r="F1263" s="2">
        <v>8.0000000000000004E-4</v>
      </c>
      <c r="G1263" s="1">
        <f>Tabella14[[#This Row],[MAX]]-Tabella14[[#This Row],[MIN]]</f>
        <v>19.950000000000273</v>
      </c>
    </row>
    <row r="1264" spans="1:7" x14ac:dyDescent="0.3">
      <c r="A1264" s="3">
        <v>43838</v>
      </c>
      <c r="B1264" s="1">
        <v>3110.06</v>
      </c>
      <c r="C1264" s="1">
        <v>3076.63</v>
      </c>
      <c r="D1264" s="1">
        <v>3112.01</v>
      </c>
      <c r="E1264" s="1">
        <v>3071.88</v>
      </c>
      <c r="F1264" s="2">
        <v>1.01E-2</v>
      </c>
      <c r="G1264" s="1">
        <f>Tabella14[[#This Row],[MAX]]-Tabella14[[#This Row],[MIN]]</f>
        <v>40.130000000000109</v>
      </c>
    </row>
    <row r="1265" spans="1:7" x14ac:dyDescent="0.3">
      <c r="A1265" s="3">
        <v>43839</v>
      </c>
      <c r="B1265" s="1">
        <v>3118.08</v>
      </c>
      <c r="C1265" s="1">
        <v>3105.21</v>
      </c>
      <c r="D1265" s="1">
        <v>3124.6</v>
      </c>
      <c r="E1265" s="1">
        <v>3094.85</v>
      </c>
      <c r="F1265" s="2">
        <v>2.5999999999999999E-3</v>
      </c>
      <c r="G1265" s="1">
        <f>Tabella14[[#This Row],[MAX]]-Tabella14[[#This Row],[MIN]]</f>
        <v>29.75</v>
      </c>
    </row>
    <row r="1266" spans="1:7" x14ac:dyDescent="0.3">
      <c r="A1266" s="3">
        <v>43840</v>
      </c>
      <c r="B1266" s="1">
        <v>3123.66</v>
      </c>
      <c r="C1266" s="1">
        <v>3117.24</v>
      </c>
      <c r="D1266" s="1">
        <v>3130.92</v>
      </c>
      <c r="E1266" s="1">
        <v>3101.21</v>
      </c>
      <c r="F1266" s="2">
        <v>1.8E-3</v>
      </c>
      <c r="G1266" s="1">
        <f>Tabella14[[#This Row],[MAX]]-Tabella14[[#This Row],[MIN]]</f>
        <v>29.710000000000036</v>
      </c>
    </row>
    <row r="1267" spans="1:7" x14ac:dyDescent="0.3">
      <c r="A1267" s="3">
        <v>43843</v>
      </c>
      <c r="B1267" s="1">
        <v>3151.69</v>
      </c>
      <c r="C1267" s="1">
        <v>3124.96</v>
      </c>
      <c r="D1267" s="1">
        <v>3151.69</v>
      </c>
      <c r="E1267" s="1">
        <v>3117.03</v>
      </c>
      <c r="F1267" s="2">
        <v>8.9999999999999993E-3</v>
      </c>
      <c r="G1267" s="1">
        <f>Tabella14[[#This Row],[MAX]]-Tabella14[[#This Row],[MIN]]</f>
        <v>34.659999999999854</v>
      </c>
    </row>
    <row r="1268" spans="1:7" x14ac:dyDescent="0.3">
      <c r="A1268" s="3">
        <v>43844</v>
      </c>
      <c r="B1268" s="1">
        <v>3129.77</v>
      </c>
      <c r="C1268" s="1">
        <v>3155.63</v>
      </c>
      <c r="D1268" s="1">
        <v>3166.07</v>
      </c>
      <c r="E1268" s="1">
        <v>3126</v>
      </c>
      <c r="F1268" s="2">
        <v>-7.0000000000000001E-3</v>
      </c>
      <c r="G1268" s="1">
        <f>Tabella14[[#This Row],[MAX]]-Tabella14[[#This Row],[MIN]]</f>
        <v>40.070000000000164</v>
      </c>
    </row>
    <row r="1269" spans="1:7" x14ac:dyDescent="0.3">
      <c r="A1269" s="3">
        <v>43845</v>
      </c>
      <c r="B1269" s="1">
        <v>3132.63</v>
      </c>
      <c r="C1269" s="1">
        <v>3128.38</v>
      </c>
      <c r="D1269" s="1">
        <v>3148.29</v>
      </c>
      <c r="E1269" s="1">
        <v>3106.41</v>
      </c>
      <c r="F1269" s="2">
        <v>8.9999999999999998E-4</v>
      </c>
      <c r="G1269" s="1">
        <f>Tabella14[[#This Row],[MAX]]-Tabella14[[#This Row],[MIN]]</f>
        <v>41.880000000000109</v>
      </c>
    </row>
    <row r="1270" spans="1:7" x14ac:dyDescent="0.3">
      <c r="A1270" s="3">
        <v>43846</v>
      </c>
      <c r="B1270" s="1">
        <v>3157.23</v>
      </c>
      <c r="C1270" s="1">
        <v>3137.52</v>
      </c>
      <c r="D1270" s="1">
        <v>3163.2</v>
      </c>
      <c r="E1270" s="1">
        <v>3140.12</v>
      </c>
      <c r="F1270" s="2">
        <v>7.9000000000000008E-3</v>
      </c>
      <c r="G1270" s="1">
        <f>Tabella14[[#This Row],[MAX]]-Tabella14[[#This Row],[MIN]]</f>
        <v>23.079999999999927</v>
      </c>
    </row>
    <row r="1271" spans="1:7" x14ac:dyDescent="0.3">
      <c r="A1271" s="3">
        <v>43847</v>
      </c>
      <c r="B1271" s="1">
        <v>3196.88</v>
      </c>
      <c r="C1271" s="1">
        <v>3161.25</v>
      </c>
      <c r="D1271" s="1">
        <v>3198.32</v>
      </c>
      <c r="E1271" s="1">
        <v>3159.23</v>
      </c>
      <c r="F1271" s="2">
        <v>1.26E-2</v>
      </c>
      <c r="G1271" s="1">
        <f>Tabella14[[#This Row],[MAX]]-Tabella14[[#This Row],[MIN]]</f>
        <v>39.090000000000146</v>
      </c>
    </row>
    <row r="1272" spans="1:7" x14ac:dyDescent="0.3">
      <c r="A1272" s="3">
        <v>43850</v>
      </c>
      <c r="B1272" s="1">
        <v>3219.92</v>
      </c>
      <c r="C1272" s="1">
        <v>3205.64</v>
      </c>
      <c r="D1272" s="1">
        <v>3226.89</v>
      </c>
      <c r="E1272" s="1">
        <v>3204.32</v>
      </c>
      <c r="F1272" s="2">
        <v>7.1999999999999998E-3</v>
      </c>
      <c r="G1272" s="1">
        <f>Tabella14[[#This Row],[MAX]]-Tabella14[[#This Row],[MIN]]</f>
        <v>22.569999999999709</v>
      </c>
    </row>
    <row r="1273" spans="1:7" x14ac:dyDescent="0.3">
      <c r="A1273" s="3">
        <v>43851</v>
      </c>
      <c r="B1273" s="1">
        <v>3209.22</v>
      </c>
      <c r="C1273" s="1">
        <v>3212.72</v>
      </c>
      <c r="D1273" s="1">
        <v>3213.38</v>
      </c>
      <c r="E1273" s="1">
        <v>3185.65</v>
      </c>
      <c r="F1273" s="2">
        <v>-3.3E-3</v>
      </c>
      <c r="G1273" s="1">
        <f>Tabella14[[#This Row],[MAX]]-Tabella14[[#This Row],[MIN]]</f>
        <v>27.730000000000018</v>
      </c>
    </row>
    <row r="1274" spans="1:7" x14ac:dyDescent="0.3">
      <c r="A1274" s="3">
        <v>43852</v>
      </c>
      <c r="B1274" s="1">
        <v>3174.62</v>
      </c>
      <c r="C1274" s="1">
        <v>3212.91</v>
      </c>
      <c r="D1274" s="1">
        <v>3222.93</v>
      </c>
      <c r="E1274" s="1">
        <v>3174.62</v>
      </c>
      <c r="F1274" s="2">
        <v>-1.0800000000000001E-2</v>
      </c>
      <c r="G1274" s="1">
        <f>Tabella14[[#This Row],[MAX]]-Tabella14[[#This Row],[MIN]]</f>
        <v>48.309999999999945</v>
      </c>
    </row>
    <row r="1275" spans="1:7" x14ac:dyDescent="0.3">
      <c r="A1275" s="3">
        <v>43853</v>
      </c>
      <c r="B1275" s="1">
        <v>3141.2</v>
      </c>
      <c r="C1275" s="1">
        <v>3162.68</v>
      </c>
      <c r="D1275" s="1">
        <v>3170.41</v>
      </c>
      <c r="E1275" s="1">
        <v>3135.15</v>
      </c>
      <c r="F1275" s="2">
        <v>-1.0500000000000001E-2</v>
      </c>
      <c r="G1275" s="1">
        <f>Tabella14[[#This Row],[MAX]]-Tabella14[[#This Row],[MIN]]</f>
        <v>35.259999999999764</v>
      </c>
    </row>
    <row r="1276" spans="1:7" x14ac:dyDescent="0.3">
      <c r="A1276" s="3">
        <v>43854</v>
      </c>
      <c r="B1276" s="1">
        <v>3146.2</v>
      </c>
      <c r="C1276" s="1">
        <v>3147.28</v>
      </c>
      <c r="D1276" s="1">
        <v>3165.86</v>
      </c>
      <c r="E1276" s="1">
        <v>3134.7</v>
      </c>
      <c r="F1276" s="2">
        <v>1.6000000000000001E-3</v>
      </c>
      <c r="G1276" s="1">
        <f>Tabella14[[#This Row],[MAX]]-Tabella14[[#This Row],[MIN]]</f>
        <v>31.160000000000309</v>
      </c>
    </row>
    <row r="1277" spans="1:7" x14ac:dyDescent="0.3">
      <c r="A1277" s="3">
        <v>43857</v>
      </c>
      <c r="B1277" s="1">
        <v>3085.16</v>
      </c>
      <c r="C1277" s="1">
        <v>3123.71</v>
      </c>
      <c r="D1277" s="1">
        <v>3123.71</v>
      </c>
      <c r="E1277" s="1">
        <v>3076.68</v>
      </c>
      <c r="F1277" s="2">
        <v>-1.9400000000000001E-2</v>
      </c>
      <c r="G1277" s="1">
        <f>Tabella14[[#This Row],[MAX]]-Tabella14[[#This Row],[MIN]]</f>
        <v>47.0300000000002</v>
      </c>
    </row>
    <row r="1278" spans="1:7" x14ac:dyDescent="0.3">
      <c r="A1278" s="3">
        <v>43858</v>
      </c>
      <c r="B1278" s="1">
        <v>3113.1</v>
      </c>
      <c r="C1278" s="1">
        <v>3097.71</v>
      </c>
      <c r="D1278" s="1">
        <v>3115.62</v>
      </c>
      <c r="E1278" s="1">
        <v>3068.67</v>
      </c>
      <c r="F1278" s="2">
        <v>9.1000000000000004E-3</v>
      </c>
      <c r="G1278" s="1">
        <f>Tabella14[[#This Row],[MAX]]-Tabella14[[#This Row],[MIN]]</f>
        <v>46.949999999999818</v>
      </c>
    </row>
    <row r="1279" spans="1:7" x14ac:dyDescent="0.3">
      <c r="A1279" s="3">
        <v>43859</v>
      </c>
      <c r="B1279" s="1">
        <v>3128.8</v>
      </c>
      <c r="C1279" s="1">
        <v>3125.91</v>
      </c>
      <c r="D1279" s="1">
        <v>3140.77</v>
      </c>
      <c r="E1279" s="1">
        <v>3115.64</v>
      </c>
      <c r="F1279" s="2">
        <v>5.0000000000000001E-3</v>
      </c>
      <c r="G1279" s="1">
        <f>Tabella14[[#This Row],[MAX]]-Tabella14[[#This Row],[MIN]]</f>
        <v>25.130000000000109</v>
      </c>
    </row>
    <row r="1280" spans="1:7" x14ac:dyDescent="0.3">
      <c r="A1280" s="3">
        <v>43860</v>
      </c>
      <c r="B1280" s="1">
        <v>3108.58</v>
      </c>
      <c r="C1280" s="1">
        <v>3108.38</v>
      </c>
      <c r="D1280" s="1">
        <v>3121.54</v>
      </c>
      <c r="E1280" s="1">
        <v>3096.31</v>
      </c>
      <c r="F1280" s="2">
        <v>-6.4999999999999997E-3</v>
      </c>
      <c r="G1280" s="1">
        <f>Tabella14[[#This Row],[MAX]]-Tabella14[[#This Row],[MIN]]</f>
        <v>25.230000000000018</v>
      </c>
    </row>
    <row r="1281" spans="1:7" x14ac:dyDescent="0.3">
      <c r="A1281" s="3">
        <v>43861</v>
      </c>
      <c r="B1281" s="1">
        <v>3076.65</v>
      </c>
      <c r="C1281" s="1">
        <v>3133.4</v>
      </c>
      <c r="D1281" s="1">
        <v>3143.29</v>
      </c>
      <c r="E1281" s="1">
        <v>3076.65</v>
      </c>
      <c r="F1281" s="2">
        <v>-1.03E-2</v>
      </c>
      <c r="G1281" s="1">
        <f>Tabella14[[#This Row],[MAX]]-Tabella14[[#This Row],[MIN]]</f>
        <v>66.639999999999873</v>
      </c>
    </row>
    <row r="1282" spans="1:7" x14ac:dyDescent="0.3">
      <c r="A1282" s="3">
        <v>43864</v>
      </c>
      <c r="B1282" s="1">
        <v>3070.84</v>
      </c>
      <c r="C1282" s="1">
        <v>3062.27</v>
      </c>
      <c r="D1282" s="1">
        <v>3085.89</v>
      </c>
      <c r="E1282" s="1">
        <v>3058.48</v>
      </c>
      <c r="F1282" s="2">
        <v>-1.9E-3</v>
      </c>
      <c r="G1282" s="1">
        <f>Tabella14[[#This Row],[MAX]]-Tabella14[[#This Row],[MIN]]</f>
        <v>27.409999999999854</v>
      </c>
    </row>
    <row r="1283" spans="1:7" x14ac:dyDescent="0.3">
      <c r="A1283" s="3">
        <v>43865</v>
      </c>
      <c r="B1283" s="1">
        <v>3097.6</v>
      </c>
      <c r="C1283" s="1">
        <v>3082.2</v>
      </c>
      <c r="D1283" s="1">
        <v>3105.98</v>
      </c>
      <c r="E1283" s="1">
        <v>3071.79</v>
      </c>
      <c r="F1283" s="2">
        <v>8.6999999999999994E-3</v>
      </c>
      <c r="G1283" s="1">
        <f>Tabella14[[#This Row],[MAX]]-Tabella14[[#This Row],[MIN]]</f>
        <v>34.190000000000055</v>
      </c>
    </row>
    <row r="1284" spans="1:7" x14ac:dyDescent="0.3">
      <c r="A1284" s="3">
        <v>43866</v>
      </c>
      <c r="B1284" s="1">
        <v>3114.25</v>
      </c>
      <c r="C1284" s="1">
        <v>3105.52</v>
      </c>
      <c r="D1284" s="1">
        <v>3137.97</v>
      </c>
      <c r="E1284" s="1">
        <v>3083.26</v>
      </c>
      <c r="F1284" s="2">
        <v>5.4000000000000003E-3</v>
      </c>
      <c r="G1284" s="1">
        <f>Tabella14[[#This Row],[MAX]]-Tabella14[[#This Row],[MIN]]</f>
        <v>54.709999999999582</v>
      </c>
    </row>
    <row r="1285" spans="1:7" x14ac:dyDescent="0.3">
      <c r="A1285" s="3">
        <v>43867</v>
      </c>
      <c r="B1285" s="1">
        <v>3096.68</v>
      </c>
      <c r="C1285" s="1">
        <v>3132.84</v>
      </c>
      <c r="D1285" s="1">
        <v>3145.15</v>
      </c>
      <c r="E1285" s="1">
        <v>3086.91</v>
      </c>
      <c r="F1285" s="2">
        <v>-5.5999999999999999E-3</v>
      </c>
      <c r="G1285" s="1">
        <f>Tabella14[[#This Row],[MAX]]-Tabella14[[#This Row],[MIN]]</f>
        <v>58.240000000000236</v>
      </c>
    </row>
    <row r="1286" spans="1:7" x14ac:dyDescent="0.3">
      <c r="A1286" s="3">
        <v>43868</v>
      </c>
      <c r="B1286" s="1">
        <v>3087.63</v>
      </c>
      <c r="C1286" s="1">
        <v>3101.08</v>
      </c>
      <c r="D1286" s="1">
        <v>3108.28</v>
      </c>
      <c r="E1286" s="1">
        <v>3056.85</v>
      </c>
      <c r="F1286" s="2">
        <v>-2.8999999999999998E-3</v>
      </c>
      <c r="G1286" s="1">
        <f>Tabella14[[#This Row],[MAX]]-Tabella14[[#This Row],[MIN]]</f>
        <v>51.430000000000291</v>
      </c>
    </row>
    <row r="1287" spans="1:7" x14ac:dyDescent="0.3">
      <c r="A1287" s="3">
        <v>43871</v>
      </c>
      <c r="B1287" s="1">
        <v>3062.41</v>
      </c>
      <c r="C1287" s="1">
        <v>3088.63</v>
      </c>
      <c r="D1287" s="1">
        <v>3092.93</v>
      </c>
      <c r="E1287" s="1">
        <v>3049.33</v>
      </c>
      <c r="F1287" s="2">
        <v>-8.2000000000000007E-3</v>
      </c>
      <c r="G1287" s="1">
        <f>Tabella14[[#This Row],[MAX]]-Tabella14[[#This Row],[MIN]]</f>
        <v>43.599999999999909</v>
      </c>
    </row>
    <row r="1288" spans="1:7" x14ac:dyDescent="0.3">
      <c r="A1288" s="3">
        <v>43872</v>
      </c>
      <c r="B1288" s="1">
        <v>3097.58</v>
      </c>
      <c r="C1288" s="1">
        <v>3072.39</v>
      </c>
      <c r="D1288" s="1">
        <v>3109.22</v>
      </c>
      <c r="E1288" s="1">
        <v>3069.9</v>
      </c>
      <c r="F1288" s="2">
        <v>1.15E-2</v>
      </c>
      <c r="G1288" s="1">
        <f>Tabella14[[#This Row],[MAX]]-Tabella14[[#This Row],[MIN]]</f>
        <v>39.319999999999709</v>
      </c>
    </row>
    <row r="1289" spans="1:7" x14ac:dyDescent="0.3">
      <c r="A1289" s="3">
        <v>43873</v>
      </c>
      <c r="B1289" s="1">
        <v>3122.27</v>
      </c>
      <c r="C1289" s="1">
        <v>3103.81</v>
      </c>
      <c r="D1289" s="1">
        <v>3122.27</v>
      </c>
      <c r="E1289" s="1">
        <v>3095.7</v>
      </c>
      <c r="F1289" s="2">
        <v>8.0000000000000002E-3</v>
      </c>
      <c r="G1289" s="1">
        <f>Tabella14[[#This Row],[MAX]]-Tabella14[[#This Row],[MIN]]</f>
        <v>26.570000000000164</v>
      </c>
    </row>
    <row r="1290" spans="1:7" x14ac:dyDescent="0.3">
      <c r="A1290" s="3">
        <v>43874</v>
      </c>
      <c r="B1290" s="1">
        <v>3110.05</v>
      </c>
      <c r="C1290" s="1">
        <v>3116.99</v>
      </c>
      <c r="D1290" s="1">
        <v>3122.19</v>
      </c>
      <c r="E1290" s="1">
        <v>3096.98</v>
      </c>
      <c r="F1290" s="2">
        <v>-3.8999999999999998E-3</v>
      </c>
      <c r="G1290" s="1">
        <f>Tabella14[[#This Row],[MAX]]-Tabella14[[#This Row],[MIN]]</f>
        <v>25.210000000000036</v>
      </c>
    </row>
    <row r="1291" spans="1:7" x14ac:dyDescent="0.3">
      <c r="A1291" s="3">
        <v>43875</v>
      </c>
      <c r="B1291" s="1">
        <v>3096.88</v>
      </c>
      <c r="C1291" s="1">
        <v>3113.72</v>
      </c>
      <c r="D1291" s="1">
        <v>3120.89</v>
      </c>
      <c r="E1291" s="1">
        <v>3084.57</v>
      </c>
      <c r="F1291" s="2">
        <v>-4.1999999999999997E-3</v>
      </c>
      <c r="G1291" s="1">
        <f>Tabella14[[#This Row],[MAX]]-Tabella14[[#This Row],[MIN]]</f>
        <v>36.319999999999709</v>
      </c>
    </row>
    <row r="1292" spans="1:7" x14ac:dyDescent="0.3">
      <c r="A1292" s="3">
        <v>43878</v>
      </c>
      <c r="B1292" s="1">
        <v>3110.06</v>
      </c>
      <c r="C1292" s="1">
        <v>3097.18</v>
      </c>
      <c r="D1292" s="1">
        <v>3110.06</v>
      </c>
      <c r="E1292" s="1">
        <v>3092.45</v>
      </c>
      <c r="F1292" s="2">
        <v>4.3E-3</v>
      </c>
      <c r="G1292" s="1">
        <f>Tabella14[[#This Row],[MAX]]-Tabella14[[#This Row],[MIN]]</f>
        <v>17.610000000000127</v>
      </c>
    </row>
    <row r="1293" spans="1:7" x14ac:dyDescent="0.3">
      <c r="A1293" s="3">
        <v>43879</v>
      </c>
      <c r="B1293" s="1">
        <v>3074.05</v>
      </c>
      <c r="C1293" s="1">
        <v>3103.71</v>
      </c>
      <c r="D1293" s="1">
        <v>3104.42</v>
      </c>
      <c r="E1293" s="1">
        <v>3064.15</v>
      </c>
      <c r="F1293" s="2">
        <v>-1.1599999999999999E-2</v>
      </c>
      <c r="G1293" s="1">
        <f>Tabella14[[#This Row],[MAX]]-Tabella14[[#This Row],[MIN]]</f>
        <v>40.269999999999982</v>
      </c>
    </row>
    <row r="1294" spans="1:7" x14ac:dyDescent="0.3">
      <c r="A1294" s="3">
        <v>43880</v>
      </c>
      <c r="B1294" s="1">
        <v>3114.57</v>
      </c>
      <c r="C1294" s="1">
        <v>3089.09</v>
      </c>
      <c r="D1294" s="1">
        <v>3117.84</v>
      </c>
      <c r="E1294" s="1">
        <v>3086.41</v>
      </c>
      <c r="F1294" s="2">
        <v>1.32E-2</v>
      </c>
      <c r="G1294" s="1">
        <f>Tabella14[[#This Row],[MAX]]-Tabella14[[#This Row],[MIN]]</f>
        <v>31.430000000000291</v>
      </c>
    </row>
    <row r="1295" spans="1:7" x14ac:dyDescent="0.3">
      <c r="A1295" s="3">
        <v>43881</v>
      </c>
      <c r="B1295" s="1">
        <v>3125.1</v>
      </c>
      <c r="C1295" s="1">
        <v>3120.51</v>
      </c>
      <c r="D1295" s="1">
        <v>3139.59</v>
      </c>
      <c r="E1295" s="1">
        <v>3117.5</v>
      </c>
      <c r="F1295" s="2">
        <v>3.3999999999999998E-3</v>
      </c>
      <c r="G1295" s="1">
        <f>Tabella14[[#This Row],[MAX]]-Tabella14[[#This Row],[MIN]]</f>
        <v>22.090000000000146</v>
      </c>
    </row>
    <row r="1296" spans="1:7" x14ac:dyDescent="0.3">
      <c r="A1296" s="3">
        <v>43882</v>
      </c>
      <c r="B1296" s="1">
        <v>3106.03</v>
      </c>
      <c r="C1296" s="1">
        <v>3109.86</v>
      </c>
      <c r="D1296" s="1">
        <v>3129.24</v>
      </c>
      <c r="E1296" s="1">
        <v>3098.76</v>
      </c>
      <c r="F1296" s="2">
        <v>-6.1000000000000004E-3</v>
      </c>
      <c r="G1296" s="1">
        <f>Tabella14[[#This Row],[MAX]]-Tabella14[[#This Row],[MIN]]</f>
        <v>30.479999999999563</v>
      </c>
    </row>
    <row r="1297" spans="1:7" x14ac:dyDescent="0.3">
      <c r="A1297" s="3">
        <v>43886</v>
      </c>
      <c r="B1297" s="1">
        <v>3002.68</v>
      </c>
      <c r="C1297" s="1">
        <v>3058.33</v>
      </c>
      <c r="D1297" s="1">
        <v>3073.27</v>
      </c>
      <c r="E1297" s="1">
        <v>3002.68</v>
      </c>
      <c r="F1297" s="2">
        <v>-3.3300000000000003E-2</v>
      </c>
      <c r="G1297" s="1">
        <f>Tabella14[[#This Row],[MAX]]-Tabella14[[#This Row],[MIN]]</f>
        <v>70.590000000000146</v>
      </c>
    </row>
    <row r="1298" spans="1:7" x14ac:dyDescent="0.3">
      <c r="A1298" s="3">
        <v>43887</v>
      </c>
      <c r="B1298" s="1">
        <v>3017.42</v>
      </c>
      <c r="C1298" s="1">
        <v>2994.22</v>
      </c>
      <c r="D1298" s="1">
        <v>3026.26</v>
      </c>
      <c r="E1298" s="1">
        <v>2958.46</v>
      </c>
      <c r="F1298" s="2">
        <v>4.8999999999999998E-3</v>
      </c>
      <c r="G1298" s="1">
        <f>Tabella14[[#This Row],[MAX]]-Tabella14[[#This Row],[MIN]]</f>
        <v>67.800000000000182</v>
      </c>
    </row>
    <row r="1299" spans="1:7" x14ac:dyDescent="0.3">
      <c r="A1299" s="3">
        <v>43888</v>
      </c>
      <c r="B1299" s="1">
        <v>2915.84</v>
      </c>
      <c r="C1299" s="1">
        <v>2989.18</v>
      </c>
      <c r="D1299" s="1">
        <v>3002.2</v>
      </c>
      <c r="E1299" s="1">
        <v>2910.46</v>
      </c>
      <c r="F1299" s="2">
        <v>-3.3700000000000001E-2</v>
      </c>
      <c r="G1299" s="1">
        <f>Tabella14[[#This Row],[MAX]]-Tabella14[[#This Row],[MIN]]</f>
        <v>91.739999999999782</v>
      </c>
    </row>
    <row r="1300" spans="1:7" x14ac:dyDescent="0.3">
      <c r="A1300" s="3">
        <v>43889</v>
      </c>
      <c r="B1300" s="1">
        <v>2785.08</v>
      </c>
      <c r="C1300" s="1">
        <v>2850.11</v>
      </c>
      <c r="D1300" s="1">
        <v>2855.32</v>
      </c>
      <c r="E1300" s="1">
        <v>2744.18</v>
      </c>
      <c r="F1300" s="2">
        <v>-4.48E-2</v>
      </c>
      <c r="G1300" s="1">
        <f>Tabella14[[#This Row],[MAX]]-Tabella14[[#This Row],[MIN]]</f>
        <v>111.14000000000033</v>
      </c>
    </row>
    <row r="1301" spans="1:7" x14ac:dyDescent="0.3">
      <c r="A1301" s="3">
        <v>43892</v>
      </c>
      <c r="B1301" s="1">
        <v>2765.77</v>
      </c>
      <c r="C1301" s="1">
        <v>2829.47</v>
      </c>
      <c r="D1301" s="1">
        <v>2875.3</v>
      </c>
      <c r="E1301" s="1">
        <v>2714.36</v>
      </c>
      <c r="F1301" s="2">
        <v>-6.8999999999999999E-3</v>
      </c>
      <c r="G1301" s="1">
        <f>Tabella14[[#This Row],[MAX]]-Tabella14[[#This Row],[MIN]]</f>
        <v>160.94000000000005</v>
      </c>
    </row>
    <row r="1302" spans="1:7" x14ac:dyDescent="0.3">
      <c r="A1302" s="3">
        <v>43893</v>
      </c>
      <c r="B1302" s="1">
        <v>2821.37</v>
      </c>
      <c r="C1302" s="1">
        <v>2817.58</v>
      </c>
      <c r="D1302" s="1">
        <v>2844.04</v>
      </c>
      <c r="E1302" s="1">
        <v>2789.76</v>
      </c>
      <c r="F1302" s="2">
        <v>2.01E-2</v>
      </c>
      <c r="G1302" s="1">
        <f>Tabella14[[#This Row],[MAX]]-Tabella14[[#This Row],[MIN]]</f>
        <v>54.279999999999745</v>
      </c>
    </row>
    <row r="1303" spans="1:7" x14ac:dyDescent="0.3">
      <c r="A1303" s="3">
        <v>43894</v>
      </c>
      <c r="B1303" s="1">
        <v>2828.01</v>
      </c>
      <c r="C1303" s="1">
        <v>2799.18</v>
      </c>
      <c r="D1303" s="1">
        <v>2841.13</v>
      </c>
      <c r="E1303" s="1">
        <v>2779.85</v>
      </c>
      <c r="F1303" s="2">
        <v>2.3999999999999998E-3</v>
      </c>
      <c r="G1303" s="1">
        <f>Tabella14[[#This Row],[MAX]]-Tabella14[[#This Row],[MIN]]</f>
        <v>61.2800000000002</v>
      </c>
    </row>
    <row r="1304" spans="1:7" x14ac:dyDescent="0.3">
      <c r="A1304" s="3">
        <v>43895</v>
      </c>
      <c r="B1304" s="1">
        <v>2816.7</v>
      </c>
      <c r="C1304" s="1">
        <v>2852.42</v>
      </c>
      <c r="D1304" s="1">
        <v>2861.6</v>
      </c>
      <c r="E1304" s="1">
        <v>2800.43</v>
      </c>
      <c r="F1304" s="2">
        <v>-4.0000000000000001E-3</v>
      </c>
      <c r="G1304" s="1">
        <f>Tabella14[[#This Row],[MAX]]-Tabella14[[#This Row],[MIN]]</f>
        <v>61.170000000000073</v>
      </c>
    </row>
    <row r="1305" spans="1:7" x14ac:dyDescent="0.3">
      <c r="A1305" s="3">
        <v>43896</v>
      </c>
      <c r="B1305" s="1">
        <v>2719.51</v>
      </c>
      <c r="C1305" s="1">
        <v>2773.53</v>
      </c>
      <c r="D1305" s="1">
        <v>2782.77</v>
      </c>
      <c r="E1305" s="1">
        <v>2680.06</v>
      </c>
      <c r="F1305" s="2">
        <v>-3.4500000000000003E-2</v>
      </c>
      <c r="G1305" s="1">
        <f>Tabella14[[#This Row],[MAX]]-Tabella14[[#This Row],[MIN]]</f>
        <v>102.71000000000004</v>
      </c>
    </row>
    <row r="1306" spans="1:7" x14ac:dyDescent="0.3">
      <c r="A1306" s="3">
        <v>43900</v>
      </c>
      <c r="B1306" s="1">
        <v>2498.94</v>
      </c>
      <c r="C1306" s="1">
        <v>2502.6999999999998</v>
      </c>
      <c r="D1306" s="1">
        <v>2661.63</v>
      </c>
      <c r="E1306" s="1">
        <v>2435.62</v>
      </c>
      <c r="F1306" s="2">
        <v>-8.1100000000000005E-2</v>
      </c>
      <c r="G1306" s="1">
        <f>Tabella14[[#This Row],[MAX]]-Tabella14[[#This Row],[MIN]]</f>
        <v>226.01000000000022</v>
      </c>
    </row>
    <row r="1307" spans="1:7" x14ac:dyDescent="0.3">
      <c r="A1307" s="3">
        <v>43901</v>
      </c>
      <c r="B1307" s="1">
        <v>2492.88</v>
      </c>
      <c r="C1307" s="1">
        <v>2532.7199999999998</v>
      </c>
      <c r="D1307" s="1">
        <v>2555.4299999999998</v>
      </c>
      <c r="E1307" s="1">
        <v>2457.36</v>
      </c>
      <c r="F1307" s="2">
        <v>-2.3999999999999998E-3</v>
      </c>
      <c r="G1307" s="1">
        <f>Tabella14[[#This Row],[MAX]]-Tabella14[[#This Row],[MIN]]</f>
        <v>98.069999999999709</v>
      </c>
    </row>
    <row r="1308" spans="1:7" x14ac:dyDescent="0.3">
      <c r="A1308" s="3">
        <v>43902</v>
      </c>
      <c r="B1308" s="1">
        <v>2286.4</v>
      </c>
      <c r="C1308" s="1">
        <v>2413.02</v>
      </c>
      <c r="D1308" s="1">
        <v>2413.02</v>
      </c>
      <c r="E1308" s="1">
        <v>2277.58</v>
      </c>
      <c r="F1308" s="2">
        <v>-8.2799999999999999E-2</v>
      </c>
      <c r="G1308" s="1">
        <f>Tabella14[[#This Row],[MAX]]-Tabella14[[#This Row],[MIN]]</f>
        <v>135.44000000000005</v>
      </c>
    </row>
    <row r="1309" spans="1:7" x14ac:dyDescent="0.3">
      <c r="A1309" s="3">
        <v>43903</v>
      </c>
      <c r="B1309" s="1">
        <v>2316.38</v>
      </c>
      <c r="C1309" s="1">
        <v>2277.66</v>
      </c>
      <c r="D1309" s="1">
        <v>2418.15</v>
      </c>
      <c r="E1309" s="1">
        <v>2275.16</v>
      </c>
      <c r="F1309" s="2">
        <v>1.3100000000000001E-2</v>
      </c>
      <c r="G1309" s="1">
        <f>Tabella14[[#This Row],[MAX]]-Tabella14[[#This Row],[MIN]]</f>
        <v>142.99000000000024</v>
      </c>
    </row>
    <row r="1310" spans="1:7" x14ac:dyDescent="0.3">
      <c r="A1310" s="3">
        <v>43906</v>
      </c>
      <c r="B1310" s="1">
        <v>2266.9</v>
      </c>
      <c r="C1310" s="1">
        <v>2297.04</v>
      </c>
      <c r="D1310" s="1">
        <v>2301.19</v>
      </c>
      <c r="E1310" s="1">
        <v>2179.12</v>
      </c>
      <c r="F1310" s="2">
        <v>-2.1399999999999999E-2</v>
      </c>
      <c r="G1310" s="1">
        <f>Tabella14[[#This Row],[MAX]]-Tabella14[[#This Row],[MIN]]</f>
        <v>122.07000000000016</v>
      </c>
    </row>
    <row r="1311" spans="1:7" x14ac:dyDescent="0.3">
      <c r="A1311" s="3">
        <v>43907</v>
      </c>
      <c r="B1311" s="1">
        <v>2224.7399999999998</v>
      </c>
      <c r="C1311" s="1">
        <v>2263.62</v>
      </c>
      <c r="D1311" s="1">
        <v>2313.34</v>
      </c>
      <c r="E1311" s="1">
        <v>2172.46</v>
      </c>
      <c r="F1311" s="2">
        <v>-1.8599999999999998E-2</v>
      </c>
      <c r="G1311" s="1">
        <f>Tabella14[[#This Row],[MAX]]-Tabella14[[#This Row],[MIN]]</f>
        <v>140.88000000000011</v>
      </c>
    </row>
    <row r="1312" spans="1:7" x14ac:dyDescent="0.3">
      <c r="A1312" s="3">
        <v>43908</v>
      </c>
      <c r="B1312" s="1">
        <v>2112.64</v>
      </c>
      <c r="C1312" s="1">
        <v>2192.79</v>
      </c>
      <c r="D1312" s="1">
        <v>2205.41</v>
      </c>
      <c r="E1312" s="1">
        <v>2097.84</v>
      </c>
      <c r="F1312" s="2">
        <v>-5.04E-2</v>
      </c>
      <c r="G1312" s="1">
        <f>Tabella14[[#This Row],[MAX]]-Tabella14[[#This Row],[MIN]]</f>
        <v>107.56999999999971</v>
      </c>
    </row>
    <row r="1313" spans="1:7" x14ac:dyDescent="0.3">
      <c r="A1313" s="3">
        <v>43909</v>
      </c>
      <c r="B1313" s="1">
        <v>2275.6999999999998</v>
      </c>
      <c r="C1313" s="1">
        <v>2134.4299999999998</v>
      </c>
      <c r="D1313" s="1">
        <v>2288.09</v>
      </c>
      <c r="E1313" s="1">
        <v>2073.87</v>
      </c>
      <c r="F1313" s="2">
        <v>7.7200000000000005E-2</v>
      </c>
      <c r="G1313" s="1">
        <f>Tabella14[[#This Row],[MAX]]-Tabella14[[#This Row],[MIN]]</f>
        <v>214.22000000000025</v>
      </c>
    </row>
    <row r="1314" spans="1:7" x14ac:dyDescent="0.3">
      <c r="A1314" s="3">
        <v>43910</v>
      </c>
      <c r="B1314" s="1">
        <v>2331.61</v>
      </c>
      <c r="C1314" s="1">
        <v>2327.27</v>
      </c>
      <c r="D1314" s="1">
        <v>2418.7399999999998</v>
      </c>
      <c r="E1314" s="1">
        <v>2314.75</v>
      </c>
      <c r="F1314" s="2">
        <v>2.46E-2</v>
      </c>
      <c r="G1314" s="1">
        <f>Tabella14[[#This Row],[MAX]]-Tabella14[[#This Row],[MIN]]</f>
        <v>103.98999999999978</v>
      </c>
    </row>
    <row r="1315" spans="1:7" x14ac:dyDescent="0.3">
      <c r="A1315" s="3">
        <v>43913</v>
      </c>
      <c r="B1315" s="1">
        <v>2253.35</v>
      </c>
      <c r="C1315" s="1">
        <v>2257.88</v>
      </c>
      <c r="D1315" s="1">
        <v>2321.7600000000002</v>
      </c>
      <c r="E1315" s="1">
        <v>2213.4899999999998</v>
      </c>
      <c r="F1315" s="2">
        <v>-3.3599999999999998E-2</v>
      </c>
      <c r="G1315" s="1">
        <f>Tabella14[[#This Row],[MAX]]-Tabella14[[#This Row],[MIN]]</f>
        <v>108.27000000000044</v>
      </c>
    </row>
    <row r="1316" spans="1:7" x14ac:dyDescent="0.3">
      <c r="A1316" s="3">
        <v>43914</v>
      </c>
      <c r="B1316" s="1">
        <v>2415.9699999999998</v>
      </c>
      <c r="C1316" s="1">
        <v>2349.4699999999998</v>
      </c>
      <c r="D1316" s="1">
        <v>2435.27</v>
      </c>
      <c r="E1316" s="1">
        <v>2341.21</v>
      </c>
      <c r="F1316" s="2">
        <v>7.22E-2</v>
      </c>
      <c r="G1316" s="1">
        <f>Tabella14[[#This Row],[MAX]]-Tabella14[[#This Row],[MIN]]</f>
        <v>94.059999999999945</v>
      </c>
    </row>
    <row r="1317" spans="1:7" x14ac:dyDescent="0.3">
      <c r="A1317" s="3">
        <v>43915</v>
      </c>
      <c r="B1317" s="1">
        <v>2452.69</v>
      </c>
      <c r="C1317" s="1">
        <v>2459.3000000000002</v>
      </c>
      <c r="D1317" s="1">
        <v>2518.38</v>
      </c>
      <c r="E1317" s="1">
        <v>2372.34</v>
      </c>
      <c r="F1317" s="2">
        <v>1.52E-2</v>
      </c>
      <c r="G1317" s="1">
        <f>Tabella14[[#This Row],[MAX]]-Tabella14[[#This Row],[MIN]]</f>
        <v>146.03999999999996</v>
      </c>
    </row>
    <row r="1318" spans="1:7" x14ac:dyDescent="0.3">
      <c r="A1318" s="3">
        <v>43916</v>
      </c>
      <c r="B1318" s="1">
        <v>2489.9699999999998</v>
      </c>
      <c r="C1318" s="1">
        <v>2448.7600000000002</v>
      </c>
      <c r="D1318" s="1">
        <v>2514.92</v>
      </c>
      <c r="E1318" s="1">
        <v>2403.6</v>
      </c>
      <c r="F1318" s="2">
        <v>1.52E-2</v>
      </c>
      <c r="G1318" s="1">
        <f>Tabella14[[#This Row],[MAX]]-Tabella14[[#This Row],[MIN]]</f>
        <v>111.32000000000016</v>
      </c>
    </row>
    <row r="1319" spans="1:7" x14ac:dyDescent="0.3">
      <c r="A1319" s="3">
        <v>43917</v>
      </c>
      <c r="B1319" s="1">
        <v>2401.11</v>
      </c>
      <c r="C1319" s="1">
        <v>2491.6999999999998</v>
      </c>
      <c r="D1319" s="1">
        <v>2498.33</v>
      </c>
      <c r="E1319" s="1">
        <v>2378.88</v>
      </c>
      <c r="F1319" s="2">
        <v>-3.5700000000000003E-2</v>
      </c>
      <c r="G1319" s="1">
        <f>Tabella14[[#This Row],[MAX]]-Tabella14[[#This Row],[MIN]]</f>
        <v>119.44999999999982</v>
      </c>
    </row>
    <row r="1320" spans="1:7" x14ac:dyDescent="0.3">
      <c r="A1320" s="3">
        <v>43920</v>
      </c>
      <c r="B1320" s="1">
        <v>2433.35</v>
      </c>
      <c r="C1320" s="1">
        <v>2377.21</v>
      </c>
      <c r="D1320" s="1">
        <v>2435.5300000000002</v>
      </c>
      <c r="E1320" s="1">
        <v>2357.5300000000002</v>
      </c>
      <c r="F1320" s="2">
        <v>1.34E-2</v>
      </c>
      <c r="G1320" s="1">
        <f>Tabella14[[#This Row],[MAX]]-Tabella14[[#This Row],[MIN]]</f>
        <v>78</v>
      </c>
    </row>
    <row r="1321" spans="1:7" x14ac:dyDescent="0.3">
      <c r="A1321" s="3">
        <v>43921</v>
      </c>
      <c r="B1321" s="1">
        <v>2508.81</v>
      </c>
      <c r="C1321" s="1">
        <v>2466.2800000000002</v>
      </c>
      <c r="D1321" s="1">
        <v>2526.13</v>
      </c>
      <c r="E1321" s="1">
        <v>2459.19</v>
      </c>
      <c r="F1321" s="2">
        <v>3.1E-2</v>
      </c>
      <c r="G1321" s="1">
        <f>Tabella14[[#This Row],[MAX]]-Tabella14[[#This Row],[MIN]]</f>
        <v>66.940000000000055</v>
      </c>
    </row>
    <row r="1322" spans="1:7" x14ac:dyDescent="0.3">
      <c r="A1322" s="3">
        <v>43922</v>
      </c>
      <c r="B1322" s="1">
        <v>2473.61</v>
      </c>
      <c r="C1322" s="1">
        <v>2465.56</v>
      </c>
      <c r="D1322" s="1">
        <v>2491.66</v>
      </c>
      <c r="E1322" s="1">
        <v>2449.0100000000002</v>
      </c>
      <c r="F1322" s="2">
        <v>-1.4E-2</v>
      </c>
      <c r="G1322" s="1">
        <f>Tabella14[[#This Row],[MAX]]-Tabella14[[#This Row],[MIN]]</f>
        <v>42.649999999999636</v>
      </c>
    </row>
    <row r="1323" spans="1:7" x14ac:dyDescent="0.3">
      <c r="A1323" s="3">
        <v>43923</v>
      </c>
      <c r="B1323" s="1">
        <v>2545.9499999999998</v>
      </c>
      <c r="C1323" s="1">
        <v>2528.7199999999998</v>
      </c>
      <c r="D1323" s="1">
        <v>2562.54</v>
      </c>
      <c r="E1323" s="1">
        <v>2470.85</v>
      </c>
      <c r="F1323" s="2">
        <v>2.92E-2</v>
      </c>
      <c r="G1323" s="1">
        <f>Tabella14[[#This Row],[MAX]]-Tabella14[[#This Row],[MIN]]</f>
        <v>91.690000000000055</v>
      </c>
    </row>
    <row r="1324" spans="1:7" x14ac:dyDescent="0.3">
      <c r="A1324" s="3">
        <v>43924</v>
      </c>
      <c r="B1324" s="1">
        <v>2572.23</v>
      </c>
      <c r="C1324" s="1">
        <v>2547.15</v>
      </c>
      <c r="D1324" s="1">
        <v>2609.16</v>
      </c>
      <c r="E1324" s="1">
        <v>2533.06</v>
      </c>
      <c r="F1324" s="2">
        <v>1.03E-2</v>
      </c>
      <c r="G1324" s="1">
        <f>Tabella14[[#This Row],[MAX]]-Tabella14[[#This Row],[MIN]]</f>
        <v>76.099999999999909</v>
      </c>
    </row>
    <row r="1325" spans="1:7" x14ac:dyDescent="0.3">
      <c r="A1325" s="3">
        <v>43927</v>
      </c>
      <c r="B1325" s="1">
        <v>2622.59</v>
      </c>
      <c r="C1325" s="1">
        <v>2597.2800000000002</v>
      </c>
      <c r="D1325" s="1">
        <v>2639.56</v>
      </c>
      <c r="E1325" s="1">
        <v>2576.2800000000002</v>
      </c>
      <c r="F1325" s="2">
        <v>1.9599999999999999E-2</v>
      </c>
      <c r="G1325" s="1">
        <f>Tabella14[[#This Row],[MAX]]-Tabella14[[#This Row],[MIN]]</f>
        <v>63.279999999999745</v>
      </c>
    </row>
    <row r="1326" spans="1:7" x14ac:dyDescent="0.3">
      <c r="A1326" s="3">
        <v>43928</v>
      </c>
      <c r="B1326" s="1">
        <v>2634.74</v>
      </c>
      <c r="C1326" s="1">
        <v>2648.74</v>
      </c>
      <c r="D1326" s="1">
        <v>2688.67</v>
      </c>
      <c r="E1326" s="1">
        <v>2612.96</v>
      </c>
      <c r="F1326" s="2">
        <v>4.5999999999999999E-3</v>
      </c>
      <c r="G1326" s="1">
        <f>Tabella14[[#This Row],[MAX]]-Tabella14[[#This Row],[MIN]]</f>
        <v>75.710000000000036</v>
      </c>
    </row>
    <row r="1327" spans="1:7" x14ac:dyDescent="0.3">
      <c r="A1327" s="3">
        <v>43929</v>
      </c>
      <c r="B1327" s="1">
        <v>2670.12</v>
      </c>
      <c r="C1327" s="1">
        <v>2617.66</v>
      </c>
      <c r="D1327" s="1">
        <v>2670.12</v>
      </c>
      <c r="E1327" s="1">
        <v>2603.9899999999998</v>
      </c>
      <c r="F1327" s="2">
        <v>1.34E-2</v>
      </c>
      <c r="G1327" s="1">
        <f>Tabella14[[#This Row],[MAX]]-Tabella14[[#This Row],[MIN]]</f>
        <v>66.130000000000109</v>
      </c>
    </row>
    <row r="1328" spans="1:7" x14ac:dyDescent="0.3">
      <c r="A1328" s="3">
        <v>43930</v>
      </c>
      <c r="B1328" s="1">
        <v>2701.77</v>
      </c>
      <c r="C1328" s="1">
        <v>2693.58</v>
      </c>
      <c r="D1328" s="1">
        <v>2713.5</v>
      </c>
      <c r="E1328" s="1">
        <v>2643.98</v>
      </c>
      <c r="F1328" s="2">
        <v>1.1900000000000001E-2</v>
      </c>
      <c r="G1328" s="1">
        <f>Tabella14[[#This Row],[MAX]]-Tabella14[[#This Row],[MIN]]</f>
        <v>69.519999999999982</v>
      </c>
    </row>
    <row r="1329" spans="1:7" x14ac:dyDescent="0.3">
      <c r="A1329" s="3">
        <v>43931</v>
      </c>
      <c r="B1329" s="1">
        <v>2677.86</v>
      </c>
      <c r="C1329" s="1">
        <v>2678.3</v>
      </c>
      <c r="D1329" s="1">
        <v>2680.89</v>
      </c>
      <c r="E1329" s="1">
        <v>2656.45</v>
      </c>
      <c r="F1329" s="2">
        <v>-8.8000000000000005E-3</v>
      </c>
      <c r="G1329" s="1">
        <f>Tabella14[[#This Row],[MAX]]-Tabella14[[#This Row],[MIN]]</f>
        <v>24.440000000000055</v>
      </c>
    </row>
    <row r="1330" spans="1:7" x14ac:dyDescent="0.3">
      <c r="A1330" s="3">
        <v>43934</v>
      </c>
      <c r="B1330" s="1">
        <v>2628.85</v>
      </c>
      <c r="C1330" s="1">
        <v>2675.73</v>
      </c>
      <c r="D1330" s="1">
        <v>2677.9</v>
      </c>
      <c r="E1330" s="1">
        <v>2610.61</v>
      </c>
      <c r="F1330" s="2">
        <v>-1.83E-2</v>
      </c>
      <c r="G1330" s="1">
        <f>Tabella14[[#This Row],[MAX]]-Tabella14[[#This Row],[MIN]]</f>
        <v>67.289999999999964</v>
      </c>
    </row>
    <row r="1331" spans="1:7" x14ac:dyDescent="0.3">
      <c r="A1331" s="3">
        <v>43935</v>
      </c>
      <c r="B1331" s="1">
        <v>2631.83</v>
      </c>
      <c r="C1331" s="1">
        <v>2649.34</v>
      </c>
      <c r="D1331" s="1">
        <v>2667.58</v>
      </c>
      <c r="E1331" s="1">
        <v>2619.91</v>
      </c>
      <c r="F1331" s="2">
        <v>1.1000000000000001E-3</v>
      </c>
      <c r="G1331" s="1">
        <f>Tabella14[[#This Row],[MAX]]-Tabella14[[#This Row],[MIN]]</f>
        <v>47.670000000000073</v>
      </c>
    </row>
    <row r="1332" spans="1:7" x14ac:dyDescent="0.3">
      <c r="A1332" s="3">
        <v>43936</v>
      </c>
      <c r="B1332" s="1">
        <v>2498.94</v>
      </c>
      <c r="C1332" s="1">
        <v>2617.19</v>
      </c>
      <c r="D1332" s="1">
        <v>2617.19</v>
      </c>
      <c r="E1332" s="1">
        <v>2489.9899999999998</v>
      </c>
      <c r="F1332" s="2">
        <v>-5.0500000000000003E-2</v>
      </c>
      <c r="G1332" s="1">
        <f>Tabella14[[#This Row],[MAX]]-Tabella14[[#This Row],[MIN]]</f>
        <v>127.20000000000027</v>
      </c>
    </row>
    <row r="1333" spans="1:7" x14ac:dyDescent="0.3">
      <c r="A1333" s="3">
        <v>43937</v>
      </c>
      <c r="B1333" s="1">
        <v>2515.0500000000002</v>
      </c>
      <c r="C1333" s="1">
        <v>2511.5500000000002</v>
      </c>
      <c r="D1333" s="1">
        <v>2550.84</v>
      </c>
      <c r="E1333" s="1">
        <v>2468.65</v>
      </c>
      <c r="F1333" s="2">
        <v>6.4000000000000003E-3</v>
      </c>
      <c r="G1333" s="1">
        <f>Tabella14[[#This Row],[MAX]]-Tabella14[[#This Row],[MIN]]</f>
        <v>82.190000000000055</v>
      </c>
    </row>
    <row r="1334" spans="1:7" x14ac:dyDescent="0.3">
      <c r="A1334" s="3">
        <v>43938</v>
      </c>
      <c r="B1334" s="1">
        <v>2534.9699999999998</v>
      </c>
      <c r="C1334" s="1">
        <v>2550.9499999999998</v>
      </c>
      <c r="D1334" s="1">
        <v>2556.42</v>
      </c>
      <c r="E1334" s="1">
        <v>2516.87</v>
      </c>
      <c r="F1334" s="2">
        <v>7.9000000000000008E-3</v>
      </c>
      <c r="G1334" s="1">
        <f>Tabella14[[#This Row],[MAX]]-Tabella14[[#This Row],[MIN]]</f>
        <v>39.550000000000182</v>
      </c>
    </row>
    <row r="1335" spans="1:7" x14ac:dyDescent="0.3">
      <c r="A1335" s="3">
        <v>43941</v>
      </c>
      <c r="B1335" s="1">
        <v>2525.9699999999998</v>
      </c>
      <c r="C1335" s="1">
        <v>2524.31</v>
      </c>
      <c r="D1335" s="1">
        <v>2546.14</v>
      </c>
      <c r="E1335" s="1">
        <v>2502.38</v>
      </c>
      <c r="F1335" s="2">
        <v>-3.5999999999999999E-3</v>
      </c>
      <c r="G1335" s="1">
        <f>Tabella14[[#This Row],[MAX]]-Tabella14[[#This Row],[MIN]]</f>
        <v>43.759999999999764</v>
      </c>
    </row>
    <row r="1336" spans="1:7" x14ac:dyDescent="0.3">
      <c r="A1336" s="3">
        <v>43942</v>
      </c>
      <c r="B1336" s="1">
        <v>2488.02</v>
      </c>
      <c r="C1336" s="1">
        <v>2487.63</v>
      </c>
      <c r="D1336" s="1">
        <v>2500.1799999999998</v>
      </c>
      <c r="E1336" s="1">
        <v>2431.98</v>
      </c>
      <c r="F1336" s="2">
        <v>-1.4999999999999999E-2</v>
      </c>
      <c r="G1336" s="1">
        <f>Tabella14[[#This Row],[MAX]]-Tabella14[[#This Row],[MIN]]</f>
        <v>68.199999999999818</v>
      </c>
    </row>
    <row r="1337" spans="1:7" x14ac:dyDescent="0.3">
      <c r="A1337" s="3">
        <v>43943</v>
      </c>
      <c r="B1337" s="1">
        <v>2573.41</v>
      </c>
      <c r="C1337" s="1">
        <v>2474.3200000000002</v>
      </c>
      <c r="D1337" s="1">
        <v>2584.6799999999998</v>
      </c>
      <c r="E1337" s="1">
        <v>2471.23</v>
      </c>
      <c r="F1337" s="2">
        <v>3.4299999999999997E-2</v>
      </c>
      <c r="G1337" s="1">
        <f>Tabella14[[#This Row],[MAX]]-Tabella14[[#This Row],[MIN]]</f>
        <v>113.44999999999982</v>
      </c>
    </row>
    <row r="1338" spans="1:7" x14ac:dyDescent="0.3">
      <c r="A1338" s="3">
        <v>43944</v>
      </c>
      <c r="B1338" s="1">
        <v>2599.41</v>
      </c>
      <c r="C1338" s="1">
        <v>2600.2800000000002</v>
      </c>
      <c r="D1338" s="1">
        <v>2620.2399999999998</v>
      </c>
      <c r="E1338" s="1">
        <v>2558.3200000000002</v>
      </c>
      <c r="F1338" s="2">
        <v>1.01E-2</v>
      </c>
      <c r="G1338" s="1">
        <f>Tabella14[[#This Row],[MAX]]-Tabella14[[#This Row],[MIN]]</f>
        <v>61.919999999999618</v>
      </c>
    </row>
    <row r="1339" spans="1:7" x14ac:dyDescent="0.3">
      <c r="A1339" s="3">
        <v>43945</v>
      </c>
      <c r="B1339" s="1">
        <v>2562.0300000000002</v>
      </c>
      <c r="C1339" s="1">
        <v>2588.29</v>
      </c>
      <c r="D1339" s="1">
        <v>2596.9699999999998</v>
      </c>
      <c r="E1339" s="1">
        <v>2551.66</v>
      </c>
      <c r="F1339" s="2">
        <v>-1.44E-2</v>
      </c>
      <c r="G1339" s="1">
        <f>Tabella14[[#This Row],[MAX]]-Tabella14[[#This Row],[MIN]]</f>
        <v>45.309999999999945</v>
      </c>
    </row>
    <row r="1340" spans="1:7" x14ac:dyDescent="0.3">
      <c r="A1340" s="3">
        <v>43948</v>
      </c>
      <c r="B1340" s="1">
        <v>2570.91</v>
      </c>
      <c r="C1340" s="1">
        <v>2570.69</v>
      </c>
      <c r="D1340" s="1">
        <v>2597.64</v>
      </c>
      <c r="E1340" s="1">
        <v>2557.81</v>
      </c>
      <c r="F1340" s="2">
        <v>3.5000000000000001E-3</v>
      </c>
      <c r="G1340" s="1">
        <f>Tabella14[[#This Row],[MAX]]-Tabella14[[#This Row],[MIN]]</f>
        <v>39.829999999999927</v>
      </c>
    </row>
    <row r="1341" spans="1:7" x14ac:dyDescent="0.3">
      <c r="A1341" s="3">
        <v>43949</v>
      </c>
      <c r="B1341" s="1">
        <v>2612.2399999999998</v>
      </c>
      <c r="C1341" s="1">
        <v>2567.7399999999998</v>
      </c>
      <c r="D1341" s="1">
        <v>2644.79</v>
      </c>
      <c r="E1341" s="1">
        <v>2566.92</v>
      </c>
      <c r="F1341" s="2">
        <v>1.61E-2</v>
      </c>
      <c r="G1341" s="1">
        <f>Tabella14[[#This Row],[MAX]]-Tabella14[[#This Row],[MIN]]</f>
        <v>77.869999999999891</v>
      </c>
    </row>
    <row r="1342" spans="1:7" x14ac:dyDescent="0.3">
      <c r="A1342" s="3">
        <v>43950</v>
      </c>
      <c r="B1342" s="1">
        <v>2663.14</v>
      </c>
      <c r="C1342" s="1">
        <v>2629.24</v>
      </c>
      <c r="D1342" s="1">
        <v>2669.47</v>
      </c>
      <c r="E1342" s="1">
        <v>2617.34</v>
      </c>
      <c r="F1342" s="2">
        <v>1.95E-2</v>
      </c>
      <c r="G1342" s="1">
        <f>Tabella14[[#This Row],[MAX]]-Tabella14[[#This Row],[MIN]]</f>
        <v>52.129999999999654</v>
      </c>
    </row>
    <row r="1343" spans="1:7" x14ac:dyDescent="0.3">
      <c r="A1343" s="3">
        <v>43951</v>
      </c>
      <c r="B1343" s="1">
        <v>2650.56</v>
      </c>
      <c r="C1343" s="1">
        <v>2683.86</v>
      </c>
      <c r="D1343" s="1">
        <v>2700.97</v>
      </c>
      <c r="E1343" s="1">
        <v>2629.57</v>
      </c>
      <c r="F1343" s="2">
        <v>-4.7000000000000002E-3</v>
      </c>
      <c r="G1343" s="1">
        <f>Tabella14[[#This Row],[MAX]]-Tabella14[[#This Row],[MIN]]</f>
        <v>71.399999999999636</v>
      </c>
    </row>
    <row r="1344" spans="1:7" x14ac:dyDescent="0.3">
      <c r="A1344" s="3">
        <v>43955</v>
      </c>
      <c r="B1344" s="1">
        <v>2624.64</v>
      </c>
      <c r="C1344" s="1">
        <v>2623.89</v>
      </c>
      <c r="D1344" s="1">
        <v>2641.03</v>
      </c>
      <c r="E1344" s="1">
        <v>2599.7399999999998</v>
      </c>
      <c r="F1344" s="2">
        <v>-9.7999999999999997E-3</v>
      </c>
      <c r="G1344" s="1">
        <f>Tabella14[[#This Row],[MAX]]-Tabella14[[#This Row],[MIN]]</f>
        <v>41.290000000000418</v>
      </c>
    </row>
    <row r="1345" spans="1:7" x14ac:dyDescent="0.3">
      <c r="A1345" s="3">
        <v>43956</v>
      </c>
      <c r="B1345" s="1">
        <v>2653.51</v>
      </c>
      <c r="C1345" s="1">
        <v>2652.92</v>
      </c>
      <c r="D1345" s="1">
        <v>2666.38</v>
      </c>
      <c r="E1345" s="1">
        <v>2634.49</v>
      </c>
      <c r="F1345" s="2">
        <v>1.0999999999999999E-2</v>
      </c>
      <c r="G1345" s="1">
        <f>Tabella14[[#This Row],[MAX]]-Tabella14[[#This Row],[MIN]]</f>
        <v>31.890000000000327</v>
      </c>
    </row>
    <row r="1346" spans="1:7" x14ac:dyDescent="0.3">
      <c r="A1346" s="3">
        <v>43957</v>
      </c>
      <c r="B1346" s="1">
        <v>2632.1</v>
      </c>
      <c r="C1346" s="1">
        <v>2659.08</v>
      </c>
      <c r="D1346" s="1">
        <v>2674.94</v>
      </c>
      <c r="E1346" s="1">
        <v>2626.68</v>
      </c>
      <c r="F1346" s="2">
        <v>-8.0999999999999996E-3</v>
      </c>
      <c r="G1346" s="1">
        <f>Tabella14[[#This Row],[MAX]]-Tabella14[[#This Row],[MIN]]</f>
        <v>48.260000000000218</v>
      </c>
    </row>
    <row r="1347" spans="1:7" x14ac:dyDescent="0.3">
      <c r="A1347" s="3">
        <v>43958</v>
      </c>
      <c r="B1347" s="1">
        <v>2634</v>
      </c>
      <c r="C1347" s="1">
        <v>2632.87</v>
      </c>
      <c r="D1347" s="1">
        <v>2664.99</v>
      </c>
      <c r="E1347" s="1">
        <v>2627.43</v>
      </c>
      <c r="F1347" s="2">
        <v>6.9999999999999999E-4</v>
      </c>
      <c r="G1347" s="1">
        <f>Tabella14[[#This Row],[MAX]]-Tabella14[[#This Row],[MIN]]</f>
        <v>37.559999999999945</v>
      </c>
    </row>
    <row r="1348" spans="1:7" x14ac:dyDescent="0.3">
      <c r="A1348" s="3">
        <v>43959</v>
      </c>
      <c r="B1348" s="1">
        <v>2641.55</v>
      </c>
      <c r="C1348" s="1">
        <v>2647.8</v>
      </c>
      <c r="D1348" s="1">
        <v>2648.45</v>
      </c>
      <c r="E1348" s="1">
        <v>2613.83</v>
      </c>
      <c r="F1348" s="2">
        <v>2.8999999999999998E-3</v>
      </c>
      <c r="G1348" s="1">
        <f>Tabella14[[#This Row],[MAX]]-Tabella14[[#This Row],[MIN]]</f>
        <v>34.619999999999891</v>
      </c>
    </row>
    <row r="1349" spans="1:7" x14ac:dyDescent="0.3">
      <c r="A1349" s="3">
        <v>43963</v>
      </c>
      <c r="B1349" s="1">
        <v>2642.04</v>
      </c>
      <c r="C1349" s="1">
        <v>2635.51</v>
      </c>
      <c r="D1349" s="1">
        <v>2651.97</v>
      </c>
      <c r="E1349" s="1">
        <v>2620.35</v>
      </c>
      <c r="F1349" s="2">
        <v>2.0000000000000001E-4</v>
      </c>
      <c r="G1349" s="1">
        <f>Tabella14[[#This Row],[MAX]]-Tabella14[[#This Row],[MIN]]</f>
        <v>31.619999999999891</v>
      </c>
    </row>
    <row r="1350" spans="1:7" x14ac:dyDescent="0.3">
      <c r="A1350" s="3">
        <v>43964</v>
      </c>
      <c r="B1350" s="1">
        <v>2604.98</v>
      </c>
      <c r="C1350" s="1">
        <v>2630.79</v>
      </c>
      <c r="D1350" s="1">
        <v>2630.79</v>
      </c>
      <c r="E1350" s="1">
        <v>2601.25</v>
      </c>
      <c r="F1350" s="2">
        <v>-1.4E-2</v>
      </c>
      <c r="G1350" s="1">
        <f>Tabella14[[#This Row],[MAX]]-Tabella14[[#This Row],[MIN]]</f>
        <v>29.539999999999964</v>
      </c>
    </row>
    <row r="1351" spans="1:7" x14ac:dyDescent="0.3">
      <c r="A1351" s="3">
        <v>43965</v>
      </c>
      <c r="B1351" s="1">
        <v>2590.31</v>
      </c>
      <c r="C1351" s="1">
        <v>2596.13</v>
      </c>
      <c r="D1351" s="1">
        <v>2606.9499999999998</v>
      </c>
      <c r="E1351" s="1">
        <v>2564.44</v>
      </c>
      <c r="F1351" s="2">
        <v>-5.5999999999999999E-3</v>
      </c>
      <c r="G1351" s="1">
        <f>Tabella14[[#This Row],[MAX]]-Tabella14[[#This Row],[MIN]]</f>
        <v>42.509999999999764</v>
      </c>
    </row>
    <row r="1352" spans="1:7" x14ac:dyDescent="0.3">
      <c r="A1352" s="3">
        <v>43966</v>
      </c>
      <c r="B1352" s="1">
        <v>2593.91</v>
      </c>
      <c r="C1352" s="1">
        <v>2616.14</v>
      </c>
      <c r="D1352" s="1">
        <v>2633.29</v>
      </c>
      <c r="E1352" s="1">
        <v>2593.91</v>
      </c>
      <c r="F1352" s="2">
        <v>1.4E-3</v>
      </c>
      <c r="G1352" s="1">
        <f>Tabella14[[#This Row],[MAX]]-Tabella14[[#This Row],[MIN]]</f>
        <v>39.380000000000109</v>
      </c>
    </row>
    <row r="1353" spans="1:7" x14ac:dyDescent="0.3">
      <c r="A1353" s="3">
        <v>43969</v>
      </c>
      <c r="B1353" s="1">
        <v>2694.25</v>
      </c>
      <c r="C1353" s="1">
        <v>2623.61</v>
      </c>
      <c r="D1353" s="1">
        <v>2694.25</v>
      </c>
      <c r="E1353" s="1">
        <v>2623.61</v>
      </c>
      <c r="F1353" s="2">
        <v>3.8699999999999998E-2</v>
      </c>
      <c r="G1353" s="1">
        <f>Tabella14[[#This Row],[MAX]]-Tabella14[[#This Row],[MIN]]</f>
        <v>70.639999999999873</v>
      </c>
    </row>
    <row r="1354" spans="1:7" x14ac:dyDescent="0.3">
      <c r="A1354" s="3">
        <v>43970</v>
      </c>
      <c r="B1354" s="1">
        <v>2711.72</v>
      </c>
      <c r="C1354" s="1">
        <v>2702.34</v>
      </c>
      <c r="D1354" s="1">
        <v>2720.06</v>
      </c>
      <c r="E1354" s="1">
        <v>2683.81</v>
      </c>
      <c r="F1354" s="2">
        <v>6.4999999999999997E-3</v>
      </c>
      <c r="G1354" s="1">
        <f>Tabella14[[#This Row],[MAX]]-Tabella14[[#This Row],[MIN]]</f>
        <v>36.25</v>
      </c>
    </row>
    <row r="1355" spans="1:7" x14ac:dyDescent="0.3">
      <c r="A1355" s="3">
        <v>43971</v>
      </c>
      <c r="B1355" s="1">
        <v>2770.79</v>
      </c>
      <c r="C1355" s="1">
        <v>2706.07</v>
      </c>
      <c r="D1355" s="1">
        <v>2771.27</v>
      </c>
      <c r="E1355" s="1">
        <v>2700.64</v>
      </c>
      <c r="F1355" s="2">
        <v>2.18E-2</v>
      </c>
      <c r="G1355" s="1">
        <f>Tabella14[[#This Row],[MAX]]-Tabella14[[#This Row],[MIN]]</f>
        <v>70.630000000000109</v>
      </c>
    </row>
    <row r="1356" spans="1:7" x14ac:dyDescent="0.3">
      <c r="A1356" s="3">
        <v>43972</v>
      </c>
      <c r="B1356" s="1">
        <v>2718.67</v>
      </c>
      <c r="C1356" s="1">
        <v>2767.97</v>
      </c>
      <c r="D1356" s="1">
        <v>2794.6</v>
      </c>
      <c r="E1356" s="1">
        <v>2702.67</v>
      </c>
      <c r="F1356" s="2">
        <v>-1.8800000000000001E-2</v>
      </c>
      <c r="G1356" s="1">
        <f>Tabella14[[#This Row],[MAX]]-Tabella14[[#This Row],[MIN]]</f>
        <v>91.929999999999836</v>
      </c>
    </row>
    <row r="1357" spans="1:7" x14ac:dyDescent="0.3">
      <c r="A1357" s="3">
        <v>43973</v>
      </c>
      <c r="B1357" s="1">
        <v>2709.38</v>
      </c>
      <c r="C1357" s="1">
        <v>2691.58</v>
      </c>
      <c r="D1357" s="1">
        <v>2718.48</v>
      </c>
      <c r="E1357" s="1">
        <v>2687.18</v>
      </c>
      <c r="F1357" s="2">
        <v>-3.3999999999999998E-3</v>
      </c>
      <c r="G1357" s="1">
        <f>Tabella14[[#This Row],[MAX]]-Tabella14[[#This Row],[MIN]]</f>
        <v>31.300000000000182</v>
      </c>
    </row>
    <row r="1358" spans="1:7" x14ac:dyDescent="0.3">
      <c r="A1358" s="3">
        <v>43976</v>
      </c>
      <c r="B1358" s="1">
        <v>2757.93</v>
      </c>
      <c r="C1358" s="1">
        <v>2718.72</v>
      </c>
      <c r="D1358" s="1">
        <v>2757.93</v>
      </c>
      <c r="E1358" s="1">
        <v>2718.72</v>
      </c>
      <c r="F1358" s="2">
        <v>1.7899999999999999E-2</v>
      </c>
      <c r="G1358" s="1">
        <f>Tabella14[[#This Row],[MAX]]-Tabella14[[#This Row],[MIN]]</f>
        <v>39.210000000000036</v>
      </c>
    </row>
    <row r="1359" spans="1:7" x14ac:dyDescent="0.3">
      <c r="A1359" s="3">
        <v>43977</v>
      </c>
      <c r="B1359" s="1">
        <v>2754.04</v>
      </c>
      <c r="C1359" s="1">
        <v>2777.72</v>
      </c>
      <c r="D1359" s="1">
        <v>2796.85</v>
      </c>
      <c r="E1359" s="1">
        <v>2750.51</v>
      </c>
      <c r="F1359" s="2">
        <v>-1.4E-3</v>
      </c>
      <c r="G1359" s="1">
        <f>Tabella14[[#This Row],[MAX]]-Tabella14[[#This Row],[MIN]]</f>
        <v>46.339999999999691</v>
      </c>
    </row>
    <row r="1360" spans="1:7" x14ac:dyDescent="0.3">
      <c r="A1360" s="3">
        <v>43978</v>
      </c>
      <c r="B1360" s="1">
        <v>2741.02</v>
      </c>
      <c r="C1360" s="1">
        <v>2748.25</v>
      </c>
      <c r="D1360" s="1">
        <v>2780.05</v>
      </c>
      <c r="E1360" s="1">
        <v>2711.9</v>
      </c>
      <c r="F1360" s="2">
        <v>-4.7000000000000002E-3</v>
      </c>
      <c r="G1360" s="1">
        <f>Tabella14[[#This Row],[MAX]]-Tabella14[[#This Row],[MIN]]</f>
        <v>68.150000000000091</v>
      </c>
    </row>
    <row r="1361" spans="1:7" x14ac:dyDescent="0.3">
      <c r="A1361" s="3">
        <v>43979</v>
      </c>
      <c r="B1361" s="1">
        <v>2779.98</v>
      </c>
      <c r="C1361" s="1">
        <v>2748.03</v>
      </c>
      <c r="D1361" s="1">
        <v>2781.25</v>
      </c>
      <c r="E1361" s="1">
        <v>2737.94</v>
      </c>
      <c r="F1361" s="2">
        <v>1.4200000000000001E-2</v>
      </c>
      <c r="G1361" s="1">
        <f>Tabella14[[#This Row],[MAX]]-Tabella14[[#This Row],[MIN]]</f>
        <v>43.309999999999945</v>
      </c>
    </row>
    <row r="1362" spans="1:7" x14ac:dyDescent="0.3">
      <c r="A1362" s="3">
        <v>43980</v>
      </c>
      <c r="B1362" s="1">
        <v>2734.83</v>
      </c>
      <c r="C1362" s="1">
        <v>2766.62</v>
      </c>
      <c r="D1362" s="1">
        <v>2766.62</v>
      </c>
      <c r="E1362" s="1">
        <v>2717.8</v>
      </c>
      <c r="F1362" s="2">
        <v>-1.6199999999999999E-2</v>
      </c>
      <c r="G1362" s="1">
        <f>Tabella14[[#This Row],[MAX]]-Tabella14[[#This Row],[MIN]]</f>
        <v>48.819999999999709</v>
      </c>
    </row>
    <row r="1363" spans="1:7" x14ac:dyDescent="0.3">
      <c r="A1363" s="3">
        <v>43983</v>
      </c>
      <c r="B1363" s="1">
        <v>2750.24</v>
      </c>
      <c r="C1363" s="1">
        <v>2761.23</v>
      </c>
      <c r="D1363" s="1">
        <v>2773.56</v>
      </c>
      <c r="E1363" s="1">
        <v>2733.28</v>
      </c>
      <c r="F1363" s="2">
        <v>5.5999999999999999E-3</v>
      </c>
      <c r="G1363" s="1">
        <f>Tabella14[[#This Row],[MAX]]-Tabella14[[#This Row],[MIN]]</f>
        <v>40.279999999999745</v>
      </c>
    </row>
    <row r="1364" spans="1:7" x14ac:dyDescent="0.3">
      <c r="A1364" s="3">
        <v>43984</v>
      </c>
      <c r="B1364" s="1">
        <v>2796.51</v>
      </c>
      <c r="C1364" s="1">
        <v>2760.63</v>
      </c>
      <c r="D1364" s="1">
        <v>2796.52</v>
      </c>
      <c r="E1364" s="1">
        <v>2754.85</v>
      </c>
      <c r="F1364" s="2">
        <v>1.6799999999999999E-2</v>
      </c>
      <c r="G1364" s="1">
        <f>Tabella14[[#This Row],[MAX]]-Tabella14[[#This Row],[MIN]]</f>
        <v>41.670000000000073</v>
      </c>
    </row>
    <row r="1365" spans="1:7" x14ac:dyDescent="0.3">
      <c r="A1365" s="3">
        <v>43985</v>
      </c>
      <c r="B1365" s="1">
        <v>2831.08</v>
      </c>
      <c r="C1365" s="1">
        <v>2812.82</v>
      </c>
      <c r="D1365" s="1">
        <v>2835.06</v>
      </c>
      <c r="E1365" s="1">
        <v>2792.24</v>
      </c>
      <c r="F1365" s="2">
        <v>1.24E-2</v>
      </c>
      <c r="G1365" s="1">
        <f>Tabella14[[#This Row],[MAX]]-Tabella14[[#This Row],[MIN]]</f>
        <v>42.820000000000164</v>
      </c>
    </row>
    <row r="1366" spans="1:7" x14ac:dyDescent="0.3">
      <c r="A1366" s="3">
        <v>43986</v>
      </c>
      <c r="B1366" s="1">
        <v>2766.26</v>
      </c>
      <c r="C1366" s="1">
        <v>2822.59</v>
      </c>
      <c r="D1366" s="1">
        <v>2825.48</v>
      </c>
      <c r="E1366" s="1">
        <v>2757.61</v>
      </c>
      <c r="F1366" s="2">
        <v>-2.29E-2</v>
      </c>
      <c r="G1366" s="1">
        <f>Tabella14[[#This Row],[MAX]]-Tabella14[[#This Row],[MIN]]</f>
        <v>67.869999999999891</v>
      </c>
    </row>
    <row r="1367" spans="1:7" x14ac:dyDescent="0.3">
      <c r="A1367" s="3">
        <v>43987</v>
      </c>
      <c r="B1367" s="1">
        <v>2792.74</v>
      </c>
      <c r="C1367" s="1">
        <v>2780.32</v>
      </c>
      <c r="D1367" s="1">
        <v>2800.81</v>
      </c>
      <c r="E1367" s="1">
        <v>2769.51</v>
      </c>
      <c r="F1367" s="2">
        <v>9.5999999999999992E-3</v>
      </c>
      <c r="G1367" s="1">
        <f>Tabella14[[#This Row],[MAX]]-Tabella14[[#This Row],[MIN]]</f>
        <v>31.299999999999727</v>
      </c>
    </row>
    <row r="1368" spans="1:7" x14ac:dyDescent="0.3">
      <c r="A1368" s="3">
        <v>43990</v>
      </c>
      <c r="B1368" s="1">
        <v>2796.3</v>
      </c>
      <c r="C1368" s="1">
        <v>2806.81</v>
      </c>
      <c r="D1368" s="1">
        <v>2825.31</v>
      </c>
      <c r="E1368" s="1">
        <v>2782.92</v>
      </c>
      <c r="F1368" s="2">
        <v>1.2999999999999999E-3</v>
      </c>
      <c r="G1368" s="1">
        <f>Tabella14[[#This Row],[MAX]]-Tabella14[[#This Row],[MIN]]</f>
        <v>42.389999999999873</v>
      </c>
    </row>
    <row r="1369" spans="1:7" x14ac:dyDescent="0.3">
      <c r="A1369" s="3">
        <v>43991</v>
      </c>
      <c r="B1369" s="1">
        <v>2795.9</v>
      </c>
      <c r="C1369" s="1">
        <v>2804.36</v>
      </c>
      <c r="D1369" s="1">
        <v>2813.48</v>
      </c>
      <c r="E1369" s="1">
        <v>2765.15</v>
      </c>
      <c r="F1369" s="2">
        <v>-1E-4</v>
      </c>
      <c r="G1369" s="1">
        <f>Tabella14[[#This Row],[MAX]]-Tabella14[[#This Row],[MIN]]</f>
        <v>48.329999999999927</v>
      </c>
    </row>
    <row r="1370" spans="1:7" x14ac:dyDescent="0.3">
      <c r="A1370" s="3">
        <v>43992</v>
      </c>
      <c r="B1370" s="1">
        <v>2785.18</v>
      </c>
      <c r="C1370" s="1">
        <v>2795.1</v>
      </c>
      <c r="D1370" s="1">
        <v>2803.35</v>
      </c>
      <c r="E1370" s="1">
        <v>2768.3</v>
      </c>
      <c r="F1370" s="2">
        <v>-3.8E-3</v>
      </c>
      <c r="G1370" s="1">
        <f>Tabella14[[#This Row],[MAX]]-Tabella14[[#This Row],[MIN]]</f>
        <v>35.049999999999727</v>
      </c>
    </row>
    <row r="1371" spans="1:7" x14ac:dyDescent="0.3">
      <c r="A1371" s="3">
        <v>43993</v>
      </c>
      <c r="B1371" s="1">
        <v>2743.8</v>
      </c>
      <c r="C1371" s="1">
        <v>2756.98</v>
      </c>
      <c r="D1371" s="1">
        <v>2758.83</v>
      </c>
      <c r="E1371" s="1">
        <v>2726.15</v>
      </c>
      <c r="F1371" s="2">
        <v>-1.49E-2</v>
      </c>
      <c r="G1371" s="1">
        <f>Tabella14[[#This Row],[MAX]]-Tabella14[[#This Row],[MIN]]</f>
        <v>32.679999999999836</v>
      </c>
    </row>
    <row r="1372" spans="1:7" x14ac:dyDescent="0.3">
      <c r="A1372" s="3">
        <v>43997</v>
      </c>
      <c r="B1372" s="1">
        <v>2719.06</v>
      </c>
      <c r="C1372" s="1">
        <v>2705.64</v>
      </c>
      <c r="D1372" s="1">
        <v>2720.4</v>
      </c>
      <c r="E1372" s="1">
        <v>2670.41</v>
      </c>
      <c r="F1372" s="2">
        <v>-8.9999999999999993E-3</v>
      </c>
      <c r="G1372" s="1">
        <f>Tabella14[[#This Row],[MAX]]-Tabella14[[#This Row],[MIN]]</f>
        <v>49.990000000000236</v>
      </c>
    </row>
    <row r="1373" spans="1:7" x14ac:dyDescent="0.3">
      <c r="A1373" s="3">
        <v>43998</v>
      </c>
      <c r="B1373" s="1">
        <v>2748.3</v>
      </c>
      <c r="C1373" s="1">
        <v>2745.49</v>
      </c>
      <c r="D1373" s="1">
        <v>2779.71</v>
      </c>
      <c r="E1373" s="1">
        <v>2741.84</v>
      </c>
      <c r="F1373" s="2">
        <v>1.0800000000000001E-2</v>
      </c>
      <c r="G1373" s="1">
        <f>Tabella14[[#This Row],[MAX]]-Tabella14[[#This Row],[MIN]]</f>
        <v>37.869999999999891</v>
      </c>
    </row>
    <row r="1374" spans="1:7" x14ac:dyDescent="0.3">
      <c r="A1374" s="3">
        <v>43999</v>
      </c>
      <c r="B1374" s="1">
        <v>2740.1</v>
      </c>
      <c r="C1374" s="1">
        <v>2758.97</v>
      </c>
      <c r="D1374" s="1">
        <v>2771.26</v>
      </c>
      <c r="E1374" s="1">
        <v>2733.9</v>
      </c>
      <c r="F1374" s="2">
        <v>-3.0000000000000001E-3</v>
      </c>
      <c r="G1374" s="1">
        <f>Tabella14[[#This Row],[MAX]]-Tabella14[[#This Row],[MIN]]</f>
        <v>37.360000000000127</v>
      </c>
    </row>
    <row r="1375" spans="1:7" x14ac:dyDescent="0.3">
      <c r="A1375" s="3">
        <v>44000</v>
      </c>
      <c r="B1375" s="1">
        <v>2724.33</v>
      </c>
      <c r="C1375" s="1">
        <v>2734.84</v>
      </c>
      <c r="D1375" s="1">
        <v>2738.04</v>
      </c>
      <c r="E1375" s="1">
        <v>2700.54</v>
      </c>
      <c r="F1375" s="2">
        <v>-5.7999999999999996E-3</v>
      </c>
      <c r="G1375" s="1">
        <f>Tabella14[[#This Row],[MAX]]-Tabella14[[#This Row],[MIN]]</f>
        <v>37.5</v>
      </c>
    </row>
    <row r="1376" spans="1:7" x14ac:dyDescent="0.3">
      <c r="A1376" s="3">
        <v>44001</v>
      </c>
      <c r="B1376" s="1">
        <v>2758.67</v>
      </c>
      <c r="C1376" s="1">
        <v>2739.04</v>
      </c>
      <c r="D1376" s="1">
        <v>2769.86</v>
      </c>
      <c r="E1376" s="1">
        <v>2738.45</v>
      </c>
      <c r="F1376" s="2">
        <v>1.26E-2</v>
      </c>
      <c r="G1376" s="1">
        <f>Tabella14[[#This Row],[MAX]]-Tabella14[[#This Row],[MIN]]</f>
        <v>31.410000000000309</v>
      </c>
    </row>
    <row r="1377" spans="1:7" x14ac:dyDescent="0.3">
      <c r="A1377" s="3">
        <v>44004</v>
      </c>
      <c r="B1377" s="1">
        <v>2763.29</v>
      </c>
      <c r="C1377" s="1">
        <v>2754.42</v>
      </c>
      <c r="D1377" s="1">
        <v>2763.29</v>
      </c>
      <c r="E1377" s="1">
        <v>2726.65</v>
      </c>
      <c r="F1377" s="2">
        <v>1.6999999999999999E-3</v>
      </c>
      <c r="G1377" s="1">
        <f>Tabella14[[#This Row],[MAX]]-Tabella14[[#This Row],[MIN]]</f>
        <v>36.639999999999873</v>
      </c>
    </row>
    <row r="1378" spans="1:7" x14ac:dyDescent="0.3">
      <c r="A1378" s="3">
        <v>44005</v>
      </c>
      <c r="B1378" s="1">
        <v>2791.97</v>
      </c>
      <c r="C1378" s="1">
        <v>2773.33</v>
      </c>
      <c r="D1378" s="1">
        <v>2794.43</v>
      </c>
      <c r="E1378" s="1">
        <v>2767.46</v>
      </c>
      <c r="F1378" s="2">
        <v>1.04E-2</v>
      </c>
      <c r="G1378" s="1">
        <f>Tabella14[[#This Row],[MAX]]-Tabella14[[#This Row],[MIN]]</f>
        <v>26.9699999999998</v>
      </c>
    </row>
    <row r="1379" spans="1:7" x14ac:dyDescent="0.3">
      <c r="A1379" s="3">
        <v>44007</v>
      </c>
      <c r="B1379" s="1">
        <v>2760.75</v>
      </c>
      <c r="C1379" s="1">
        <v>2750.08</v>
      </c>
      <c r="D1379" s="1">
        <v>2771.6</v>
      </c>
      <c r="E1379" s="1">
        <v>2740.02</v>
      </c>
      <c r="F1379" s="2">
        <v>-1.12E-2</v>
      </c>
      <c r="G1379" s="1">
        <f>Tabella14[[#This Row],[MAX]]-Tabella14[[#This Row],[MIN]]</f>
        <v>31.579999999999927</v>
      </c>
    </row>
    <row r="1380" spans="1:7" x14ac:dyDescent="0.3">
      <c r="A1380" s="3">
        <v>44008</v>
      </c>
      <c r="B1380" s="1">
        <v>2761.74</v>
      </c>
      <c r="C1380" s="1">
        <v>2780.02</v>
      </c>
      <c r="D1380" s="1">
        <v>2784.89</v>
      </c>
      <c r="E1380" s="1">
        <v>2746.78</v>
      </c>
      <c r="F1380" s="2">
        <v>4.0000000000000002E-4</v>
      </c>
      <c r="G1380" s="1">
        <f>Tabella14[[#This Row],[MAX]]-Tabella14[[#This Row],[MIN]]</f>
        <v>38.109999999999673</v>
      </c>
    </row>
    <row r="1381" spans="1:7" x14ac:dyDescent="0.3">
      <c r="A1381" s="3">
        <v>44011</v>
      </c>
      <c r="B1381" s="1">
        <v>2767.95</v>
      </c>
      <c r="C1381" s="1">
        <v>2749.54</v>
      </c>
      <c r="D1381" s="1">
        <v>2767.95</v>
      </c>
      <c r="E1381" s="1">
        <v>2737.86</v>
      </c>
      <c r="F1381" s="2">
        <v>2.2000000000000001E-3</v>
      </c>
      <c r="G1381" s="1">
        <f>Tabella14[[#This Row],[MAX]]-Tabella14[[#This Row],[MIN]]</f>
        <v>30.089999999999691</v>
      </c>
    </row>
    <row r="1382" spans="1:7" x14ac:dyDescent="0.3">
      <c r="A1382" s="3">
        <v>44012</v>
      </c>
      <c r="B1382" s="1">
        <v>2743.2</v>
      </c>
      <c r="C1382" s="1">
        <v>2770.69</v>
      </c>
      <c r="D1382" s="1">
        <v>2778.09</v>
      </c>
      <c r="E1382" s="1">
        <v>2743.2</v>
      </c>
      <c r="F1382" s="2">
        <v>-8.8999999999999999E-3</v>
      </c>
      <c r="G1382" s="1">
        <f>Tabella14[[#This Row],[MAX]]-Tabella14[[#This Row],[MIN]]</f>
        <v>34.890000000000327</v>
      </c>
    </row>
    <row r="1383" spans="1:7" x14ac:dyDescent="0.3">
      <c r="A1383" s="3">
        <v>44014</v>
      </c>
      <c r="B1383" s="1">
        <v>2788.79</v>
      </c>
      <c r="C1383" s="1">
        <v>2762.56</v>
      </c>
      <c r="D1383" s="1">
        <v>2789.92</v>
      </c>
      <c r="E1383" s="1">
        <v>2758.92</v>
      </c>
      <c r="F1383" s="2">
        <v>1.66E-2</v>
      </c>
      <c r="G1383" s="1">
        <f>Tabella14[[#This Row],[MAX]]-Tabella14[[#This Row],[MIN]]</f>
        <v>31</v>
      </c>
    </row>
    <row r="1384" spans="1:7" x14ac:dyDescent="0.3">
      <c r="A1384" s="3">
        <v>44015</v>
      </c>
      <c r="B1384" s="1">
        <v>2801.66</v>
      </c>
      <c r="C1384" s="1">
        <v>2789.27</v>
      </c>
      <c r="D1384" s="1">
        <v>2803.32</v>
      </c>
      <c r="E1384" s="1">
        <v>2782.65</v>
      </c>
      <c r="F1384" s="2">
        <v>4.5999999999999999E-3</v>
      </c>
      <c r="G1384" s="1">
        <f>Tabella14[[#This Row],[MAX]]-Tabella14[[#This Row],[MIN]]</f>
        <v>20.670000000000073</v>
      </c>
    </row>
    <row r="1385" spans="1:7" x14ac:dyDescent="0.3">
      <c r="A1385" s="3">
        <v>44018</v>
      </c>
      <c r="B1385" s="1">
        <v>2835.18</v>
      </c>
      <c r="C1385" s="1">
        <v>2825.88</v>
      </c>
      <c r="D1385" s="1">
        <v>2855.94</v>
      </c>
      <c r="E1385" s="1">
        <v>2825.51</v>
      </c>
      <c r="F1385" s="2">
        <v>1.2E-2</v>
      </c>
      <c r="G1385" s="1">
        <f>Tabella14[[#This Row],[MAX]]-Tabella14[[#This Row],[MIN]]</f>
        <v>30.429999999999836</v>
      </c>
    </row>
    <row r="1386" spans="1:7" x14ac:dyDescent="0.3">
      <c r="A1386" s="3">
        <v>44019</v>
      </c>
      <c r="B1386" s="1">
        <v>2825.21</v>
      </c>
      <c r="C1386" s="1">
        <v>2829.33</v>
      </c>
      <c r="D1386" s="1">
        <v>2835.76</v>
      </c>
      <c r="E1386" s="1">
        <v>2814.4</v>
      </c>
      <c r="F1386" s="2">
        <v>-3.5000000000000001E-3</v>
      </c>
      <c r="G1386" s="1">
        <f>Tabella14[[#This Row],[MAX]]-Tabella14[[#This Row],[MIN]]</f>
        <v>21.360000000000127</v>
      </c>
    </row>
    <row r="1387" spans="1:7" x14ac:dyDescent="0.3">
      <c r="A1387" s="3">
        <v>44020</v>
      </c>
      <c r="B1387" s="1">
        <v>2815.83</v>
      </c>
      <c r="C1387" s="1">
        <v>2815.52</v>
      </c>
      <c r="D1387" s="1">
        <v>2823</v>
      </c>
      <c r="E1387" s="1">
        <v>2806.5</v>
      </c>
      <c r="F1387" s="2">
        <v>-3.3E-3</v>
      </c>
      <c r="G1387" s="1">
        <f>Tabella14[[#This Row],[MAX]]-Tabella14[[#This Row],[MIN]]</f>
        <v>16.5</v>
      </c>
    </row>
    <row r="1388" spans="1:7" x14ac:dyDescent="0.3">
      <c r="A1388" s="3">
        <v>44021</v>
      </c>
      <c r="B1388" s="1">
        <v>2782.43</v>
      </c>
      <c r="C1388" s="1">
        <v>2805.85</v>
      </c>
      <c r="D1388" s="1">
        <v>2810.74</v>
      </c>
      <c r="E1388" s="1">
        <v>2773.48</v>
      </c>
      <c r="F1388" s="2">
        <v>-1.1900000000000001E-2</v>
      </c>
      <c r="G1388" s="1">
        <f>Tabella14[[#This Row],[MAX]]-Tabella14[[#This Row],[MIN]]</f>
        <v>37.259999999999764</v>
      </c>
    </row>
    <row r="1389" spans="1:7" x14ac:dyDescent="0.3">
      <c r="A1389" s="3">
        <v>44022</v>
      </c>
      <c r="B1389" s="1">
        <v>2800.94</v>
      </c>
      <c r="C1389" s="1">
        <v>2768.67</v>
      </c>
      <c r="D1389" s="1">
        <v>2800.94</v>
      </c>
      <c r="E1389" s="1">
        <v>2765.49</v>
      </c>
      <c r="F1389" s="2">
        <v>6.7000000000000002E-3</v>
      </c>
      <c r="G1389" s="1">
        <f>Tabella14[[#This Row],[MAX]]-Tabella14[[#This Row],[MIN]]</f>
        <v>35.450000000000273</v>
      </c>
    </row>
    <row r="1390" spans="1:7" x14ac:dyDescent="0.3">
      <c r="A1390" s="3">
        <v>44025</v>
      </c>
      <c r="B1390" s="1">
        <v>2766.79</v>
      </c>
      <c r="C1390" s="1">
        <v>2805.52</v>
      </c>
      <c r="D1390" s="1">
        <v>2818.1</v>
      </c>
      <c r="E1390" s="1">
        <v>2765.09</v>
      </c>
      <c r="F1390" s="2">
        <v>-1.2200000000000001E-2</v>
      </c>
      <c r="G1390" s="1">
        <f>Tabella14[[#This Row],[MAX]]-Tabella14[[#This Row],[MIN]]</f>
        <v>53.009999999999764</v>
      </c>
    </row>
    <row r="1391" spans="1:7" x14ac:dyDescent="0.3">
      <c r="A1391" s="3">
        <v>44026</v>
      </c>
      <c r="B1391" s="1">
        <v>2744.54</v>
      </c>
      <c r="C1391" s="1">
        <v>2751.98</v>
      </c>
      <c r="D1391" s="1">
        <v>2752.09</v>
      </c>
      <c r="E1391" s="1">
        <v>2703.35</v>
      </c>
      <c r="F1391" s="2">
        <v>-8.0000000000000002E-3</v>
      </c>
      <c r="G1391" s="1">
        <f>Tabella14[[#This Row],[MAX]]-Tabella14[[#This Row],[MIN]]</f>
        <v>48.740000000000236</v>
      </c>
    </row>
    <row r="1392" spans="1:7" x14ac:dyDescent="0.3">
      <c r="A1392" s="3">
        <v>44027</v>
      </c>
      <c r="B1392" s="1">
        <v>2747.91</v>
      </c>
      <c r="C1392" s="1">
        <v>2728.59</v>
      </c>
      <c r="D1392" s="1">
        <v>2763.2</v>
      </c>
      <c r="E1392" s="1">
        <v>2724.35</v>
      </c>
      <c r="F1392" s="2">
        <v>1.1999999999999999E-3</v>
      </c>
      <c r="G1392" s="1">
        <f>Tabella14[[#This Row],[MAX]]-Tabella14[[#This Row],[MIN]]</f>
        <v>38.849999999999909</v>
      </c>
    </row>
    <row r="1393" spans="1:7" x14ac:dyDescent="0.3">
      <c r="A1393" s="3">
        <v>44028</v>
      </c>
      <c r="B1393" s="1">
        <v>2760.01</v>
      </c>
      <c r="C1393" s="1">
        <v>2741.68</v>
      </c>
      <c r="D1393" s="1">
        <v>2762.68</v>
      </c>
      <c r="E1393" s="1">
        <v>2734.3</v>
      </c>
      <c r="F1393" s="2">
        <v>4.4000000000000003E-3</v>
      </c>
      <c r="G1393" s="1">
        <f>Tabella14[[#This Row],[MAX]]-Tabella14[[#This Row],[MIN]]</f>
        <v>28.379999999999654</v>
      </c>
    </row>
    <row r="1394" spans="1:7" x14ac:dyDescent="0.3">
      <c r="A1394" s="3">
        <v>44029</v>
      </c>
      <c r="B1394" s="1">
        <v>2774.79</v>
      </c>
      <c r="C1394" s="1">
        <v>2757.04</v>
      </c>
      <c r="D1394" s="1">
        <v>2774.79</v>
      </c>
      <c r="E1394" s="1">
        <v>2752.51</v>
      </c>
      <c r="F1394" s="2">
        <v>5.4000000000000003E-3</v>
      </c>
      <c r="G1394" s="1">
        <f>Tabella14[[#This Row],[MAX]]-Tabella14[[#This Row],[MIN]]</f>
        <v>22.279999999999745</v>
      </c>
    </row>
    <row r="1395" spans="1:7" x14ac:dyDescent="0.3">
      <c r="A1395" s="3">
        <v>44032</v>
      </c>
      <c r="B1395" s="1">
        <v>2802.24</v>
      </c>
      <c r="C1395" s="1">
        <v>2771.85</v>
      </c>
      <c r="D1395" s="1">
        <v>2802.24</v>
      </c>
      <c r="E1395" s="1">
        <v>2758.69</v>
      </c>
      <c r="F1395" s="2">
        <v>9.9000000000000008E-3</v>
      </c>
      <c r="G1395" s="1">
        <f>Tabella14[[#This Row],[MAX]]-Tabella14[[#This Row],[MIN]]</f>
        <v>43.549999999999727</v>
      </c>
    </row>
    <row r="1396" spans="1:7" x14ac:dyDescent="0.3">
      <c r="A1396" s="3">
        <v>44033</v>
      </c>
      <c r="B1396" s="1">
        <v>2825.71</v>
      </c>
      <c r="C1396" s="1">
        <v>2814.99</v>
      </c>
      <c r="D1396" s="1">
        <v>2849.18</v>
      </c>
      <c r="E1396" s="1">
        <v>2813.4</v>
      </c>
      <c r="F1396" s="2">
        <v>8.3999999999999995E-3</v>
      </c>
      <c r="G1396" s="1">
        <f>Tabella14[[#This Row],[MAX]]-Tabella14[[#This Row],[MIN]]</f>
        <v>35.779999999999745</v>
      </c>
    </row>
    <row r="1397" spans="1:7" x14ac:dyDescent="0.3">
      <c r="A1397" s="3">
        <v>44034</v>
      </c>
      <c r="B1397" s="1">
        <v>2834.65</v>
      </c>
      <c r="C1397" s="1">
        <v>2824.5</v>
      </c>
      <c r="D1397" s="1">
        <v>2844.12</v>
      </c>
      <c r="E1397" s="1">
        <v>2815.03</v>
      </c>
      <c r="F1397" s="2">
        <v>3.2000000000000002E-3</v>
      </c>
      <c r="G1397" s="1">
        <f>Tabella14[[#This Row],[MAX]]-Tabella14[[#This Row],[MIN]]</f>
        <v>29.089999999999691</v>
      </c>
    </row>
    <row r="1398" spans="1:7" x14ac:dyDescent="0.3">
      <c r="A1398" s="3">
        <v>44035</v>
      </c>
      <c r="B1398" s="1">
        <v>2851.79</v>
      </c>
      <c r="C1398" s="1">
        <v>2848.41</v>
      </c>
      <c r="D1398" s="1">
        <v>2866.78</v>
      </c>
      <c r="E1398" s="1">
        <v>2843.93</v>
      </c>
      <c r="F1398" s="2">
        <v>6.0000000000000001E-3</v>
      </c>
      <c r="G1398" s="1">
        <f>Tabella14[[#This Row],[MAX]]-Tabella14[[#This Row],[MIN]]</f>
        <v>22.850000000000364</v>
      </c>
    </row>
    <row r="1399" spans="1:7" x14ac:dyDescent="0.3">
      <c r="A1399" s="3">
        <v>44036</v>
      </c>
      <c r="B1399" s="1">
        <v>2863.12</v>
      </c>
      <c r="C1399" s="1">
        <v>2835.15</v>
      </c>
      <c r="D1399" s="1">
        <v>2863.12</v>
      </c>
      <c r="E1399" s="1">
        <v>2822.26</v>
      </c>
      <c r="F1399" s="2">
        <v>4.0000000000000001E-3</v>
      </c>
      <c r="G1399" s="1">
        <f>Tabella14[[#This Row],[MAX]]-Tabella14[[#This Row],[MIN]]</f>
        <v>40.859999999999673</v>
      </c>
    </row>
    <row r="1400" spans="1:7" x14ac:dyDescent="0.3">
      <c r="A1400" s="3">
        <v>44039</v>
      </c>
      <c r="B1400" s="1">
        <v>2884.88</v>
      </c>
      <c r="C1400" s="1">
        <v>2869.69</v>
      </c>
      <c r="D1400" s="1">
        <v>2896.28</v>
      </c>
      <c r="E1400" s="1">
        <v>2869.69</v>
      </c>
      <c r="F1400" s="2">
        <v>7.6E-3</v>
      </c>
      <c r="G1400" s="1">
        <f>Tabella14[[#This Row],[MAX]]-Tabella14[[#This Row],[MIN]]</f>
        <v>26.590000000000146</v>
      </c>
    </row>
    <row r="1401" spans="1:7" x14ac:dyDescent="0.3">
      <c r="A1401" s="3">
        <v>44040</v>
      </c>
      <c r="B1401" s="1">
        <v>2895.45</v>
      </c>
      <c r="C1401" s="1">
        <v>2891.34</v>
      </c>
      <c r="D1401" s="1">
        <v>2907.03</v>
      </c>
      <c r="E1401" s="1">
        <v>2877.4</v>
      </c>
      <c r="F1401" s="2">
        <v>3.7000000000000002E-3</v>
      </c>
      <c r="G1401" s="1">
        <f>Tabella14[[#This Row],[MAX]]-Tabella14[[#This Row],[MIN]]</f>
        <v>29.630000000000109</v>
      </c>
    </row>
    <row r="1402" spans="1:7" x14ac:dyDescent="0.3">
      <c r="A1402" s="3">
        <v>44041</v>
      </c>
      <c r="B1402" s="1">
        <v>2918.42</v>
      </c>
      <c r="C1402" s="1">
        <v>2893.54</v>
      </c>
      <c r="D1402" s="1">
        <v>2918.42</v>
      </c>
      <c r="E1402" s="1">
        <v>2889.69</v>
      </c>
      <c r="F1402" s="2">
        <v>7.9000000000000008E-3</v>
      </c>
      <c r="G1402" s="1">
        <f>Tabella14[[#This Row],[MAX]]-Tabella14[[#This Row],[MIN]]</f>
        <v>28.730000000000018</v>
      </c>
    </row>
    <row r="1403" spans="1:7" x14ac:dyDescent="0.3">
      <c r="A1403" s="3">
        <v>44042</v>
      </c>
      <c r="B1403" s="1">
        <v>2882.63</v>
      </c>
      <c r="C1403" s="1">
        <v>2915.94</v>
      </c>
      <c r="D1403" s="1">
        <v>2919.35</v>
      </c>
      <c r="E1403" s="1">
        <v>2869.99</v>
      </c>
      <c r="F1403" s="2">
        <v>-1.23E-2</v>
      </c>
      <c r="G1403" s="1">
        <f>Tabella14[[#This Row],[MAX]]-Tabella14[[#This Row],[MIN]]</f>
        <v>49.360000000000127</v>
      </c>
    </row>
    <row r="1404" spans="1:7" x14ac:dyDescent="0.3">
      <c r="A1404" s="3">
        <v>44043</v>
      </c>
      <c r="B1404" s="1">
        <v>2911.57</v>
      </c>
      <c r="C1404" s="1">
        <v>2902.81</v>
      </c>
      <c r="D1404" s="1">
        <v>2917.69</v>
      </c>
      <c r="E1404" s="1">
        <v>2899.58</v>
      </c>
      <c r="F1404" s="2">
        <v>0.01</v>
      </c>
      <c r="G1404" s="1">
        <f>Tabella14[[#This Row],[MAX]]-Tabella14[[#This Row],[MIN]]</f>
        <v>18.110000000000127</v>
      </c>
    </row>
    <row r="1405" spans="1:7" x14ac:dyDescent="0.3">
      <c r="A1405" s="3">
        <v>44046</v>
      </c>
      <c r="B1405" s="1">
        <v>2929.97</v>
      </c>
      <c r="C1405" s="1">
        <v>2917.68</v>
      </c>
      <c r="D1405" s="1">
        <v>2942.77</v>
      </c>
      <c r="E1405" s="1">
        <v>2911.19</v>
      </c>
      <c r="F1405" s="2">
        <v>6.3E-3</v>
      </c>
      <c r="G1405" s="1">
        <f>Tabella14[[#This Row],[MAX]]-Tabella14[[#This Row],[MIN]]</f>
        <v>31.579999999999927</v>
      </c>
    </row>
    <row r="1406" spans="1:7" x14ac:dyDescent="0.3">
      <c r="A1406" s="3">
        <v>44047</v>
      </c>
      <c r="B1406" s="1">
        <v>2940.46</v>
      </c>
      <c r="C1406" s="1">
        <v>2934.91</v>
      </c>
      <c r="D1406" s="1">
        <v>2942.06</v>
      </c>
      <c r="E1406" s="1">
        <v>2923.36</v>
      </c>
      <c r="F1406" s="2">
        <v>3.5999999999999999E-3</v>
      </c>
      <c r="G1406" s="1">
        <f>Tabella14[[#This Row],[MAX]]-Tabella14[[#This Row],[MIN]]</f>
        <v>18.699999999999818</v>
      </c>
    </row>
    <row r="1407" spans="1:7" x14ac:dyDescent="0.3">
      <c r="A1407" s="3">
        <v>44048</v>
      </c>
      <c r="B1407" s="1">
        <v>2992.78</v>
      </c>
      <c r="C1407" s="1">
        <v>2954.41</v>
      </c>
      <c r="D1407" s="1">
        <v>2994.08</v>
      </c>
      <c r="E1407" s="1">
        <v>2952.15</v>
      </c>
      <c r="F1407" s="2">
        <v>1.78E-2</v>
      </c>
      <c r="G1407" s="1">
        <f>Tabella14[[#This Row],[MAX]]-Tabella14[[#This Row],[MIN]]</f>
        <v>41.929999999999836</v>
      </c>
    </row>
    <row r="1408" spans="1:7" x14ac:dyDescent="0.3">
      <c r="A1408" s="3">
        <v>44049</v>
      </c>
      <c r="B1408" s="1">
        <v>2988.5</v>
      </c>
      <c r="C1408" s="1">
        <v>2998.53</v>
      </c>
      <c r="D1408" s="1">
        <v>3004.83</v>
      </c>
      <c r="E1408" s="1">
        <v>2981.79</v>
      </c>
      <c r="F1408" s="2">
        <v>-1.4E-3</v>
      </c>
      <c r="G1408" s="1">
        <f>Tabella14[[#This Row],[MAX]]-Tabella14[[#This Row],[MIN]]</f>
        <v>23.039999999999964</v>
      </c>
    </row>
    <row r="1409" spans="1:7" x14ac:dyDescent="0.3">
      <c r="A1409" s="3">
        <v>44050</v>
      </c>
      <c r="B1409" s="1">
        <v>2972.35</v>
      </c>
      <c r="C1409" s="1">
        <v>2992.26</v>
      </c>
      <c r="D1409" s="1">
        <v>2994.46</v>
      </c>
      <c r="E1409" s="1">
        <v>2968.48</v>
      </c>
      <c r="F1409" s="2">
        <v>-5.4000000000000003E-3</v>
      </c>
      <c r="G1409" s="1">
        <f>Tabella14[[#This Row],[MAX]]-Tabella14[[#This Row],[MIN]]</f>
        <v>25.980000000000018</v>
      </c>
    </row>
    <row r="1410" spans="1:7" x14ac:dyDescent="0.3">
      <c r="A1410" s="3">
        <v>44053</v>
      </c>
      <c r="B1410" s="1">
        <v>2960.78</v>
      </c>
      <c r="C1410" s="1">
        <v>2976.49</v>
      </c>
      <c r="D1410" s="1">
        <v>2998.78</v>
      </c>
      <c r="E1410" s="1">
        <v>2960.78</v>
      </c>
      <c r="F1410" s="2">
        <v>-3.8999999999999998E-3</v>
      </c>
      <c r="G1410" s="1">
        <f>Tabella14[[#This Row],[MAX]]-Tabella14[[#This Row],[MIN]]</f>
        <v>38</v>
      </c>
    </row>
    <row r="1411" spans="1:7" x14ac:dyDescent="0.3">
      <c r="A1411" s="3">
        <v>44054</v>
      </c>
      <c r="B1411" s="1">
        <v>3005.63</v>
      </c>
      <c r="C1411" s="1">
        <v>2959.29</v>
      </c>
      <c r="D1411" s="1">
        <v>3012.58</v>
      </c>
      <c r="E1411" s="1">
        <v>2959.29</v>
      </c>
      <c r="F1411" s="2">
        <v>1.5100000000000001E-2</v>
      </c>
      <c r="G1411" s="1">
        <f>Tabella14[[#This Row],[MAX]]-Tabella14[[#This Row],[MIN]]</f>
        <v>53.289999999999964</v>
      </c>
    </row>
    <row r="1412" spans="1:7" x14ac:dyDescent="0.3">
      <c r="A1412" s="3">
        <v>44055</v>
      </c>
      <c r="B1412" s="1">
        <v>3053.99</v>
      </c>
      <c r="C1412" s="1">
        <v>2990.9</v>
      </c>
      <c r="D1412" s="1">
        <v>3053.99</v>
      </c>
      <c r="E1412" s="1">
        <v>2985.25</v>
      </c>
      <c r="F1412" s="2">
        <v>1.61E-2</v>
      </c>
      <c r="G1412" s="1">
        <f>Tabella14[[#This Row],[MAX]]-Tabella14[[#This Row],[MIN]]</f>
        <v>68.739999999999782</v>
      </c>
    </row>
    <row r="1413" spans="1:7" x14ac:dyDescent="0.3">
      <c r="A1413" s="3">
        <v>44056</v>
      </c>
      <c r="B1413" s="1">
        <v>3080.44</v>
      </c>
      <c r="C1413" s="1">
        <v>3057.63</v>
      </c>
      <c r="D1413" s="1">
        <v>3081.15</v>
      </c>
      <c r="E1413" s="1">
        <v>3047.74</v>
      </c>
      <c r="F1413" s="2">
        <v>8.6999999999999994E-3</v>
      </c>
      <c r="G1413" s="1">
        <f>Tabella14[[#This Row],[MAX]]-Tabella14[[#This Row],[MIN]]</f>
        <v>33.410000000000309</v>
      </c>
    </row>
    <row r="1414" spans="1:7" x14ac:dyDescent="0.3">
      <c r="A1414" s="3">
        <v>44057</v>
      </c>
      <c r="B1414" s="1">
        <v>3061.99</v>
      </c>
      <c r="C1414" s="1">
        <v>3075.96</v>
      </c>
      <c r="D1414" s="1">
        <v>3075.96</v>
      </c>
      <c r="E1414" s="1">
        <v>3044.71</v>
      </c>
      <c r="F1414" s="2">
        <v>-6.0000000000000001E-3</v>
      </c>
      <c r="G1414" s="1">
        <f>Tabella14[[#This Row],[MAX]]-Tabella14[[#This Row],[MIN]]</f>
        <v>31.25</v>
      </c>
    </row>
    <row r="1415" spans="1:7" x14ac:dyDescent="0.3">
      <c r="A1415" s="3">
        <v>44060</v>
      </c>
      <c r="B1415" s="1">
        <v>3052.46</v>
      </c>
      <c r="C1415" s="1">
        <v>3070.81</v>
      </c>
      <c r="D1415" s="1">
        <v>3090.42</v>
      </c>
      <c r="E1415" s="1">
        <v>3041.99</v>
      </c>
      <c r="F1415" s="2">
        <v>-3.0999999999999999E-3</v>
      </c>
      <c r="G1415" s="1">
        <f>Tabella14[[#This Row],[MAX]]-Tabella14[[#This Row],[MIN]]</f>
        <v>48.430000000000291</v>
      </c>
    </row>
    <row r="1416" spans="1:7" x14ac:dyDescent="0.3">
      <c r="A1416" s="3">
        <v>44061</v>
      </c>
      <c r="B1416" s="1">
        <v>3050.7</v>
      </c>
      <c r="C1416" s="1">
        <v>3056.72</v>
      </c>
      <c r="D1416" s="1">
        <v>3073.85</v>
      </c>
      <c r="E1416" s="1">
        <v>3048.31</v>
      </c>
      <c r="F1416" s="2">
        <v>-5.9999999999999995E-4</v>
      </c>
      <c r="G1416" s="1">
        <f>Tabella14[[#This Row],[MAX]]-Tabella14[[#This Row],[MIN]]</f>
        <v>25.539999999999964</v>
      </c>
    </row>
    <row r="1417" spans="1:7" x14ac:dyDescent="0.3">
      <c r="A1417" s="3">
        <v>44062</v>
      </c>
      <c r="B1417" s="1">
        <v>3056.54</v>
      </c>
      <c r="C1417" s="1">
        <v>3048.22</v>
      </c>
      <c r="D1417" s="1">
        <v>3073.84</v>
      </c>
      <c r="E1417" s="1">
        <v>3041.43</v>
      </c>
      <c r="F1417" s="2">
        <v>1.9E-3</v>
      </c>
      <c r="G1417" s="1">
        <f>Tabella14[[#This Row],[MAX]]-Tabella14[[#This Row],[MIN]]</f>
        <v>32.410000000000309</v>
      </c>
    </row>
    <row r="1418" spans="1:7" x14ac:dyDescent="0.3">
      <c r="A1418" s="3">
        <v>44063</v>
      </c>
      <c r="B1418" s="1">
        <v>2993.69</v>
      </c>
      <c r="C1418" s="1">
        <v>3044.92</v>
      </c>
      <c r="D1418" s="1">
        <v>3044.92</v>
      </c>
      <c r="E1418" s="1">
        <v>2993.69</v>
      </c>
      <c r="F1418" s="2">
        <v>-2.06E-2</v>
      </c>
      <c r="G1418" s="1">
        <f>Tabella14[[#This Row],[MAX]]-Tabella14[[#This Row],[MIN]]</f>
        <v>51.230000000000018</v>
      </c>
    </row>
    <row r="1419" spans="1:7" x14ac:dyDescent="0.3">
      <c r="A1419" s="3">
        <v>44064</v>
      </c>
      <c r="B1419" s="1">
        <v>2995.61</v>
      </c>
      <c r="C1419" s="1">
        <v>3013.4</v>
      </c>
      <c r="D1419" s="1">
        <v>3024.71</v>
      </c>
      <c r="E1419" s="1">
        <v>2973.11</v>
      </c>
      <c r="F1419" s="2">
        <v>5.9999999999999995E-4</v>
      </c>
      <c r="G1419" s="1">
        <f>Tabella14[[#This Row],[MAX]]-Tabella14[[#This Row],[MIN]]</f>
        <v>51.599999999999909</v>
      </c>
    </row>
    <row r="1420" spans="1:7" x14ac:dyDescent="0.3">
      <c r="A1420" s="3">
        <v>44067</v>
      </c>
      <c r="B1420" s="1">
        <v>3029.42</v>
      </c>
      <c r="C1420" s="1">
        <v>3005.86</v>
      </c>
      <c r="D1420" s="1">
        <v>3036.63</v>
      </c>
      <c r="E1420" s="1">
        <v>3005.86</v>
      </c>
      <c r="F1420" s="2">
        <v>1.1299999999999999E-2</v>
      </c>
      <c r="G1420" s="1">
        <f>Tabella14[[#This Row],[MAX]]-Tabella14[[#This Row],[MIN]]</f>
        <v>30.769999999999982</v>
      </c>
    </row>
    <row r="1421" spans="1:7" x14ac:dyDescent="0.3">
      <c r="A1421" s="3">
        <v>44068</v>
      </c>
      <c r="B1421" s="1">
        <v>3029.05</v>
      </c>
      <c r="C1421" s="1">
        <v>3042.58</v>
      </c>
      <c r="D1421" s="1">
        <v>3051.27</v>
      </c>
      <c r="E1421" s="1">
        <v>3020.46</v>
      </c>
      <c r="F1421" s="2">
        <v>-1E-4</v>
      </c>
      <c r="G1421" s="1">
        <f>Tabella14[[#This Row],[MAX]]-Tabella14[[#This Row],[MIN]]</f>
        <v>30.809999999999945</v>
      </c>
    </row>
    <row r="1422" spans="1:7" x14ac:dyDescent="0.3">
      <c r="A1422" s="3">
        <v>44069</v>
      </c>
      <c r="B1422" s="1">
        <v>3051.97</v>
      </c>
      <c r="C1422" s="1">
        <v>3041.19</v>
      </c>
      <c r="D1422" s="1">
        <v>3053.9</v>
      </c>
      <c r="E1422" s="1">
        <v>3024.04</v>
      </c>
      <c r="F1422" s="2">
        <v>7.6E-3</v>
      </c>
      <c r="G1422" s="1">
        <f>Tabella14[[#This Row],[MAX]]-Tabella14[[#This Row],[MIN]]</f>
        <v>29.860000000000127</v>
      </c>
    </row>
    <row r="1423" spans="1:7" x14ac:dyDescent="0.3">
      <c r="A1423" s="3">
        <v>44070</v>
      </c>
      <c r="B1423" s="1">
        <v>3012.01</v>
      </c>
      <c r="C1423" s="1">
        <v>3051.2</v>
      </c>
      <c r="D1423" s="1">
        <v>3056.25</v>
      </c>
      <c r="E1423" s="1">
        <v>3002.1</v>
      </c>
      <c r="F1423" s="2">
        <v>-1.3100000000000001E-2</v>
      </c>
      <c r="G1423" s="1">
        <f>Tabella14[[#This Row],[MAX]]-Tabella14[[#This Row],[MIN]]</f>
        <v>54.150000000000091</v>
      </c>
    </row>
    <row r="1424" spans="1:7" x14ac:dyDescent="0.3">
      <c r="A1424" s="3">
        <v>44071</v>
      </c>
      <c r="B1424" s="1">
        <v>2980.17</v>
      </c>
      <c r="C1424" s="1">
        <v>3015.7</v>
      </c>
      <c r="D1424" s="1">
        <v>3015.7</v>
      </c>
      <c r="E1424" s="1">
        <v>2976.34</v>
      </c>
      <c r="F1424" s="2">
        <v>-1.06E-2</v>
      </c>
      <c r="G1424" s="1">
        <f>Tabella14[[#This Row],[MAX]]-Tabella14[[#This Row],[MIN]]</f>
        <v>39.359999999999673</v>
      </c>
    </row>
    <row r="1425" spans="1:7" x14ac:dyDescent="0.3">
      <c r="A1425" s="3">
        <v>44074</v>
      </c>
      <c r="B1425" s="1">
        <v>2966.2</v>
      </c>
      <c r="C1425" s="1">
        <v>2993.02</v>
      </c>
      <c r="D1425" s="1">
        <v>3012.44</v>
      </c>
      <c r="E1425" s="1">
        <v>2962.06</v>
      </c>
      <c r="F1425" s="2">
        <v>-4.7000000000000002E-3</v>
      </c>
      <c r="G1425" s="1">
        <f>Tabella14[[#This Row],[MAX]]-Tabella14[[#This Row],[MIN]]</f>
        <v>50.380000000000109</v>
      </c>
    </row>
    <row r="1426" spans="1:7" x14ac:dyDescent="0.3">
      <c r="A1426" s="3">
        <v>44075</v>
      </c>
      <c r="B1426" s="1">
        <v>2975</v>
      </c>
      <c r="C1426" s="1">
        <v>2976.07</v>
      </c>
      <c r="D1426" s="1">
        <v>2993.28</v>
      </c>
      <c r="E1426" s="1">
        <v>2967.96</v>
      </c>
      <c r="F1426" s="2">
        <v>3.0000000000000001E-3</v>
      </c>
      <c r="G1426" s="1">
        <f>Tabella14[[#This Row],[MAX]]-Tabella14[[#This Row],[MIN]]</f>
        <v>25.320000000000164</v>
      </c>
    </row>
    <row r="1427" spans="1:7" x14ac:dyDescent="0.3">
      <c r="A1427" s="3">
        <v>44076</v>
      </c>
      <c r="B1427" s="1">
        <v>2956.5</v>
      </c>
      <c r="C1427" s="1">
        <v>2989.76</v>
      </c>
      <c r="D1427" s="1">
        <v>3002.25</v>
      </c>
      <c r="E1427" s="1">
        <v>2946.29</v>
      </c>
      <c r="F1427" s="2">
        <v>-6.1999999999999998E-3</v>
      </c>
      <c r="G1427" s="1">
        <f>Tabella14[[#This Row],[MAX]]-Tabella14[[#This Row],[MIN]]</f>
        <v>55.960000000000036</v>
      </c>
    </row>
    <row r="1428" spans="1:7" x14ac:dyDescent="0.3">
      <c r="A1428" s="3">
        <v>44077</v>
      </c>
      <c r="B1428" s="1">
        <v>2931.92</v>
      </c>
      <c r="C1428" s="1">
        <v>2954.62</v>
      </c>
      <c r="D1428" s="1">
        <v>2967.61</v>
      </c>
      <c r="E1428" s="1">
        <v>2917.24</v>
      </c>
      <c r="F1428" s="2">
        <v>-8.3000000000000001E-3</v>
      </c>
      <c r="G1428" s="1">
        <f>Tabella14[[#This Row],[MAX]]-Tabella14[[#This Row],[MIN]]</f>
        <v>50.370000000000346</v>
      </c>
    </row>
    <row r="1429" spans="1:7" x14ac:dyDescent="0.3">
      <c r="A1429" s="3">
        <v>44078</v>
      </c>
      <c r="B1429" s="1">
        <v>2921.55</v>
      </c>
      <c r="C1429" s="1">
        <v>2920.22</v>
      </c>
      <c r="D1429" s="1">
        <v>2944.66</v>
      </c>
      <c r="E1429" s="1">
        <v>2910.39</v>
      </c>
      <c r="F1429" s="2">
        <v>-3.5000000000000001E-3</v>
      </c>
      <c r="G1429" s="1">
        <f>Tabella14[[#This Row],[MAX]]-Tabella14[[#This Row],[MIN]]</f>
        <v>34.269999999999982</v>
      </c>
    </row>
    <row r="1430" spans="1:7" x14ac:dyDescent="0.3">
      <c r="A1430" s="3">
        <v>44081</v>
      </c>
      <c r="B1430" s="1">
        <v>2932.29</v>
      </c>
      <c r="C1430" s="1">
        <v>2929.38</v>
      </c>
      <c r="D1430" s="1">
        <v>2947.17</v>
      </c>
      <c r="E1430" s="1">
        <v>2925.55</v>
      </c>
      <c r="F1430" s="2">
        <v>3.7000000000000002E-3</v>
      </c>
      <c r="G1430" s="1">
        <f>Tabella14[[#This Row],[MAX]]-Tabella14[[#This Row],[MIN]]</f>
        <v>21.619999999999891</v>
      </c>
    </row>
    <row r="1431" spans="1:7" x14ac:dyDescent="0.3">
      <c r="A1431" s="3">
        <v>44082</v>
      </c>
      <c r="B1431" s="1">
        <v>2888.79</v>
      </c>
      <c r="C1431" s="1">
        <v>2937.18</v>
      </c>
      <c r="D1431" s="1">
        <v>2948.88</v>
      </c>
      <c r="E1431" s="1">
        <v>2875.96</v>
      </c>
      <c r="F1431" s="2">
        <v>-1.4800000000000001E-2</v>
      </c>
      <c r="G1431" s="1">
        <f>Tabella14[[#This Row],[MAX]]-Tabella14[[#This Row],[MIN]]</f>
        <v>72.920000000000073</v>
      </c>
    </row>
    <row r="1432" spans="1:7" x14ac:dyDescent="0.3">
      <c r="A1432" s="3">
        <v>44083</v>
      </c>
      <c r="B1432" s="1">
        <v>2876.07</v>
      </c>
      <c r="C1432" s="1">
        <v>2880.83</v>
      </c>
      <c r="D1432" s="1">
        <v>2899.17</v>
      </c>
      <c r="E1432" s="1">
        <v>2872.92</v>
      </c>
      <c r="F1432" s="2">
        <v>-4.4000000000000003E-3</v>
      </c>
      <c r="G1432" s="1">
        <f>Tabella14[[#This Row],[MAX]]-Tabella14[[#This Row],[MIN]]</f>
        <v>26.25</v>
      </c>
    </row>
    <row r="1433" spans="1:7" x14ac:dyDescent="0.3">
      <c r="A1433" s="3">
        <v>44084</v>
      </c>
      <c r="B1433" s="1">
        <v>2897.55</v>
      </c>
      <c r="C1433" s="1">
        <v>2888.09</v>
      </c>
      <c r="D1433" s="1">
        <v>2897.55</v>
      </c>
      <c r="E1433" s="1">
        <v>2858.65</v>
      </c>
      <c r="F1433" s="2">
        <v>7.4999999999999997E-3</v>
      </c>
      <c r="G1433" s="1">
        <f>Tabella14[[#This Row],[MAX]]-Tabella14[[#This Row],[MIN]]</f>
        <v>38.900000000000091</v>
      </c>
    </row>
    <row r="1434" spans="1:7" x14ac:dyDescent="0.3">
      <c r="A1434" s="3">
        <v>44085</v>
      </c>
      <c r="B1434" s="1">
        <v>2910.51</v>
      </c>
      <c r="C1434" s="1">
        <v>2888.92</v>
      </c>
      <c r="D1434" s="1">
        <v>2911.71</v>
      </c>
      <c r="E1434" s="1">
        <v>2874.47</v>
      </c>
      <c r="F1434" s="2">
        <v>4.4999999999999997E-3</v>
      </c>
      <c r="G1434" s="1">
        <f>Tabella14[[#This Row],[MAX]]-Tabella14[[#This Row],[MIN]]</f>
        <v>37.240000000000236</v>
      </c>
    </row>
    <row r="1435" spans="1:7" x14ac:dyDescent="0.3">
      <c r="A1435" s="3">
        <v>44088</v>
      </c>
      <c r="B1435" s="1">
        <v>2928.38</v>
      </c>
      <c r="C1435" s="1">
        <v>2918.29</v>
      </c>
      <c r="D1435" s="1">
        <v>2938.24</v>
      </c>
      <c r="E1435" s="1">
        <v>2918.29</v>
      </c>
      <c r="F1435" s="2">
        <v>6.1000000000000004E-3</v>
      </c>
      <c r="G1435" s="1">
        <f>Tabella14[[#This Row],[MAX]]-Tabella14[[#This Row],[MIN]]</f>
        <v>19.949999999999818</v>
      </c>
    </row>
    <row r="1436" spans="1:7" x14ac:dyDescent="0.3">
      <c r="A1436" s="3">
        <v>44089</v>
      </c>
      <c r="B1436" s="1">
        <v>2980.58</v>
      </c>
      <c r="C1436" s="1">
        <v>2936.42</v>
      </c>
      <c r="D1436" s="1">
        <v>2982.2</v>
      </c>
      <c r="E1436" s="1">
        <v>2932.36</v>
      </c>
      <c r="F1436" s="2">
        <v>1.78E-2</v>
      </c>
      <c r="G1436" s="1">
        <f>Tabella14[[#This Row],[MAX]]-Tabella14[[#This Row],[MIN]]</f>
        <v>49.839999999999691</v>
      </c>
    </row>
    <row r="1437" spans="1:7" x14ac:dyDescent="0.3">
      <c r="A1437" s="3">
        <v>44090</v>
      </c>
      <c r="B1437" s="1">
        <v>2975.01</v>
      </c>
      <c r="C1437" s="1">
        <v>2982.49</v>
      </c>
      <c r="D1437" s="1">
        <v>2990.74</v>
      </c>
      <c r="E1437" s="1">
        <v>2960.68</v>
      </c>
      <c r="F1437" s="2">
        <v>-1.9E-3</v>
      </c>
      <c r="G1437" s="1">
        <f>Tabella14[[#This Row],[MAX]]-Tabella14[[#This Row],[MIN]]</f>
        <v>30.059999999999945</v>
      </c>
    </row>
    <row r="1438" spans="1:7" x14ac:dyDescent="0.3">
      <c r="A1438" s="3">
        <v>44091</v>
      </c>
      <c r="B1438" s="1">
        <v>2971.74</v>
      </c>
      <c r="C1438" s="1">
        <v>2947.54</v>
      </c>
      <c r="D1438" s="1">
        <v>2974.54</v>
      </c>
      <c r="E1438" s="1">
        <v>2945.78</v>
      </c>
      <c r="F1438" s="2">
        <v>-1.1000000000000001E-3</v>
      </c>
      <c r="G1438" s="1">
        <f>Tabella14[[#This Row],[MAX]]-Tabella14[[#This Row],[MIN]]</f>
        <v>28.759999999999764</v>
      </c>
    </row>
    <row r="1439" spans="1:7" x14ac:dyDescent="0.3">
      <c r="A1439" s="3">
        <v>44092</v>
      </c>
      <c r="B1439" s="1">
        <v>2951.79</v>
      </c>
      <c r="C1439" s="1">
        <v>2976.1</v>
      </c>
      <c r="D1439" s="1">
        <v>2977.13</v>
      </c>
      <c r="E1439" s="1">
        <v>2944.22</v>
      </c>
      <c r="F1439" s="2">
        <v>-6.7000000000000002E-3</v>
      </c>
      <c r="G1439" s="1">
        <f>Tabella14[[#This Row],[MAX]]-Tabella14[[#This Row],[MIN]]</f>
        <v>32.910000000000309</v>
      </c>
    </row>
    <row r="1440" spans="1:7" x14ac:dyDescent="0.3">
      <c r="A1440" s="3">
        <v>44095</v>
      </c>
      <c r="B1440" s="1">
        <v>2863.67</v>
      </c>
      <c r="C1440" s="1">
        <v>2946.18</v>
      </c>
      <c r="D1440" s="1">
        <v>2946.18</v>
      </c>
      <c r="E1440" s="1">
        <v>2857.78</v>
      </c>
      <c r="F1440" s="2">
        <v>-2.9899999999999999E-2</v>
      </c>
      <c r="G1440" s="1">
        <f>Tabella14[[#This Row],[MAX]]-Tabella14[[#This Row],[MIN]]</f>
        <v>88.399999999999636</v>
      </c>
    </row>
    <row r="1441" spans="1:7" x14ac:dyDescent="0.3">
      <c r="A1441" s="3">
        <v>44096</v>
      </c>
      <c r="B1441" s="1">
        <v>2884.66</v>
      </c>
      <c r="C1441" s="1">
        <v>2874</v>
      </c>
      <c r="D1441" s="1">
        <v>2907.98</v>
      </c>
      <c r="E1441" s="1">
        <v>2868.38</v>
      </c>
      <c r="F1441" s="2">
        <v>7.3000000000000001E-3</v>
      </c>
      <c r="G1441" s="1">
        <f>Tabella14[[#This Row],[MAX]]-Tabella14[[#This Row],[MIN]]</f>
        <v>39.599999999999909</v>
      </c>
    </row>
    <row r="1442" spans="1:7" x14ac:dyDescent="0.3">
      <c r="A1442" s="3">
        <v>44097</v>
      </c>
      <c r="B1442" s="1">
        <v>2916.39</v>
      </c>
      <c r="C1442" s="1">
        <v>2933.33</v>
      </c>
      <c r="D1442" s="1">
        <v>2968.55</v>
      </c>
      <c r="E1442" s="1">
        <v>2916.27</v>
      </c>
      <c r="F1442" s="2">
        <v>1.0999999999999999E-2</v>
      </c>
      <c r="G1442" s="1">
        <f>Tabella14[[#This Row],[MAX]]-Tabella14[[#This Row],[MIN]]</f>
        <v>52.2800000000002</v>
      </c>
    </row>
    <row r="1443" spans="1:7" x14ac:dyDescent="0.3">
      <c r="A1443" s="3">
        <v>44098</v>
      </c>
      <c r="B1443" s="1">
        <v>2912.76</v>
      </c>
      <c r="C1443" s="1">
        <v>2905.55</v>
      </c>
      <c r="D1443" s="1">
        <v>2920.46</v>
      </c>
      <c r="E1443" s="1">
        <v>2880.39</v>
      </c>
      <c r="F1443" s="2">
        <v>-1.1999999999999999E-3</v>
      </c>
      <c r="G1443" s="1">
        <f>Tabella14[[#This Row],[MAX]]-Tabella14[[#This Row],[MIN]]</f>
        <v>40.070000000000164</v>
      </c>
    </row>
    <row r="1444" spans="1:7" x14ac:dyDescent="0.3">
      <c r="A1444" s="3">
        <v>44099</v>
      </c>
      <c r="B1444" s="1">
        <v>2896.83</v>
      </c>
      <c r="C1444" s="1">
        <v>2912.83</v>
      </c>
      <c r="D1444" s="1">
        <v>2912.83</v>
      </c>
      <c r="E1444" s="1">
        <v>2870.16</v>
      </c>
      <c r="F1444" s="2">
        <v>-5.4999999999999997E-3</v>
      </c>
      <c r="G1444" s="1">
        <f>Tabella14[[#This Row],[MAX]]-Tabella14[[#This Row],[MIN]]</f>
        <v>42.670000000000073</v>
      </c>
    </row>
    <row r="1445" spans="1:7" x14ac:dyDescent="0.3">
      <c r="A1445" s="3">
        <v>44102</v>
      </c>
      <c r="B1445" s="1">
        <v>2927.17</v>
      </c>
      <c r="C1445" s="1">
        <v>2909.62</v>
      </c>
      <c r="D1445" s="1">
        <v>2938.94</v>
      </c>
      <c r="E1445" s="1">
        <v>2909.62</v>
      </c>
      <c r="F1445" s="2">
        <v>1.0500000000000001E-2</v>
      </c>
      <c r="G1445" s="1">
        <f>Tabella14[[#This Row],[MAX]]-Tabella14[[#This Row],[MIN]]</f>
        <v>29.320000000000164</v>
      </c>
    </row>
    <row r="1446" spans="1:7" x14ac:dyDescent="0.3">
      <c r="A1446" s="3">
        <v>44103</v>
      </c>
      <c r="B1446" s="1">
        <v>2910.12</v>
      </c>
      <c r="C1446" s="1">
        <v>2935.77</v>
      </c>
      <c r="D1446" s="1">
        <v>2947.75</v>
      </c>
      <c r="E1446" s="1">
        <v>2889.22</v>
      </c>
      <c r="F1446" s="2">
        <v>-5.7999999999999996E-3</v>
      </c>
      <c r="G1446" s="1">
        <f>Tabella14[[#This Row],[MAX]]-Tabella14[[#This Row],[MIN]]</f>
        <v>58.5300000000002</v>
      </c>
    </row>
    <row r="1447" spans="1:7" x14ac:dyDescent="0.3">
      <c r="A1447" s="3">
        <v>44104</v>
      </c>
      <c r="B1447" s="1">
        <v>2905.81</v>
      </c>
      <c r="C1447" s="1">
        <v>2908.55</v>
      </c>
      <c r="D1447" s="1">
        <v>2920.03</v>
      </c>
      <c r="E1447" s="1">
        <v>2893.8</v>
      </c>
      <c r="F1447" s="2">
        <v>-1.5E-3</v>
      </c>
      <c r="G1447" s="1">
        <f>Tabella14[[#This Row],[MAX]]-Tabella14[[#This Row],[MIN]]</f>
        <v>26.230000000000018</v>
      </c>
    </row>
    <row r="1448" spans="1:7" x14ac:dyDescent="0.3">
      <c r="A1448" s="3">
        <v>44105</v>
      </c>
      <c r="B1448" s="1">
        <v>2889.8</v>
      </c>
      <c r="C1448" s="1">
        <v>2911.08</v>
      </c>
      <c r="D1448" s="1">
        <v>2919.25</v>
      </c>
      <c r="E1448" s="1">
        <v>2882.81</v>
      </c>
      <c r="F1448" s="2">
        <v>-5.4999999999999997E-3</v>
      </c>
      <c r="G1448" s="1">
        <f>Tabella14[[#This Row],[MAX]]-Tabella14[[#This Row],[MIN]]</f>
        <v>36.440000000000055</v>
      </c>
    </row>
    <row r="1449" spans="1:7" x14ac:dyDescent="0.3">
      <c r="A1449" s="3">
        <v>44106</v>
      </c>
      <c r="B1449" s="1">
        <v>2852.42</v>
      </c>
      <c r="C1449" s="1">
        <v>2840.72</v>
      </c>
      <c r="D1449" s="1">
        <v>2859.01</v>
      </c>
      <c r="E1449" s="1">
        <v>2824.69</v>
      </c>
      <c r="F1449" s="2">
        <v>-1.29E-2</v>
      </c>
      <c r="G1449" s="1">
        <f>Tabella14[[#This Row],[MAX]]-Tabella14[[#This Row],[MIN]]</f>
        <v>34.320000000000164</v>
      </c>
    </row>
    <row r="1450" spans="1:7" x14ac:dyDescent="0.3">
      <c r="A1450" s="3">
        <v>44109</v>
      </c>
      <c r="B1450" s="1">
        <v>2881.98</v>
      </c>
      <c r="C1450" s="1">
        <v>2860.53</v>
      </c>
      <c r="D1450" s="1">
        <v>2882.94</v>
      </c>
      <c r="E1450" s="1">
        <v>2845.63</v>
      </c>
      <c r="F1450" s="2">
        <v>1.04E-2</v>
      </c>
      <c r="G1450" s="1">
        <f>Tabella14[[#This Row],[MAX]]-Tabella14[[#This Row],[MIN]]</f>
        <v>37.309999999999945</v>
      </c>
    </row>
    <row r="1451" spans="1:7" x14ac:dyDescent="0.3">
      <c r="A1451" s="3">
        <v>44110</v>
      </c>
      <c r="B1451" s="1">
        <v>2892.99</v>
      </c>
      <c r="C1451" s="1">
        <v>2885.38</v>
      </c>
      <c r="D1451" s="1">
        <v>2906.65</v>
      </c>
      <c r="E1451" s="1">
        <v>2883.69</v>
      </c>
      <c r="F1451" s="2">
        <v>3.8E-3</v>
      </c>
      <c r="G1451" s="1">
        <f>Tabella14[[#This Row],[MAX]]-Tabella14[[#This Row],[MIN]]</f>
        <v>22.960000000000036</v>
      </c>
    </row>
    <row r="1452" spans="1:7" x14ac:dyDescent="0.3">
      <c r="A1452" s="3">
        <v>44111</v>
      </c>
      <c r="B1452" s="1">
        <v>2842.58</v>
      </c>
      <c r="C1452" s="1">
        <v>2883.58</v>
      </c>
      <c r="D1452" s="1">
        <v>2888.2</v>
      </c>
      <c r="E1452" s="1">
        <v>2838.45</v>
      </c>
      <c r="F1452" s="2">
        <v>-1.7399999999999999E-2</v>
      </c>
      <c r="G1452" s="1">
        <f>Tabella14[[#This Row],[MAX]]-Tabella14[[#This Row],[MIN]]</f>
        <v>49.75</v>
      </c>
    </row>
    <row r="1453" spans="1:7" x14ac:dyDescent="0.3">
      <c r="A1453" s="3">
        <v>44112</v>
      </c>
      <c r="B1453" s="1">
        <v>2846.39</v>
      </c>
      <c r="C1453" s="1">
        <v>2850.65</v>
      </c>
      <c r="D1453" s="1">
        <v>2859.87</v>
      </c>
      <c r="E1453" s="1">
        <v>2837.05</v>
      </c>
      <c r="F1453" s="2">
        <v>1.2999999999999999E-3</v>
      </c>
      <c r="G1453" s="1">
        <f>Tabella14[[#This Row],[MAX]]-Tabella14[[#This Row],[MIN]]</f>
        <v>22.819999999999709</v>
      </c>
    </row>
    <row r="1454" spans="1:7" x14ac:dyDescent="0.3">
      <c r="A1454" s="3">
        <v>44113</v>
      </c>
      <c r="B1454" s="1">
        <v>2834.09</v>
      </c>
      <c r="C1454" s="1">
        <v>2842.59</v>
      </c>
      <c r="D1454" s="1">
        <v>2842.59</v>
      </c>
      <c r="E1454" s="1">
        <v>2811.05</v>
      </c>
      <c r="F1454" s="2">
        <v>-4.3E-3</v>
      </c>
      <c r="G1454" s="1">
        <f>Tabella14[[#This Row],[MAX]]-Tabella14[[#This Row],[MIN]]</f>
        <v>31.539999999999964</v>
      </c>
    </row>
    <row r="1455" spans="1:7" x14ac:dyDescent="0.3">
      <c r="A1455" s="3">
        <v>44116</v>
      </c>
      <c r="B1455" s="1">
        <v>2846.14</v>
      </c>
      <c r="C1455" s="1">
        <v>2834.33</v>
      </c>
      <c r="D1455" s="1">
        <v>2862.36</v>
      </c>
      <c r="E1455" s="1">
        <v>2827.52</v>
      </c>
      <c r="F1455" s="2">
        <v>4.3E-3</v>
      </c>
      <c r="G1455" s="1">
        <f>Tabella14[[#This Row],[MAX]]-Tabella14[[#This Row],[MIN]]</f>
        <v>34.840000000000146</v>
      </c>
    </row>
    <row r="1456" spans="1:7" x14ac:dyDescent="0.3">
      <c r="A1456" s="3">
        <v>44117</v>
      </c>
      <c r="B1456" s="1">
        <v>2829.23</v>
      </c>
      <c r="C1456" s="1">
        <v>2846.04</v>
      </c>
      <c r="D1456" s="1">
        <v>2859.52</v>
      </c>
      <c r="E1456" s="1">
        <v>2822.97</v>
      </c>
      <c r="F1456" s="2">
        <v>-5.8999999999999999E-3</v>
      </c>
      <c r="G1456" s="1">
        <f>Tabella14[[#This Row],[MAX]]-Tabella14[[#This Row],[MIN]]</f>
        <v>36.550000000000182</v>
      </c>
    </row>
    <row r="1457" spans="1:7" x14ac:dyDescent="0.3">
      <c r="A1457" s="3">
        <v>44118</v>
      </c>
      <c r="B1457" s="1">
        <v>2856.08</v>
      </c>
      <c r="C1457" s="1">
        <v>2829.88</v>
      </c>
      <c r="D1457" s="1">
        <v>2857.47</v>
      </c>
      <c r="E1457" s="1">
        <v>2824.12</v>
      </c>
      <c r="F1457" s="2">
        <v>9.4999999999999998E-3</v>
      </c>
      <c r="G1457" s="1">
        <f>Tabella14[[#This Row],[MAX]]-Tabella14[[#This Row],[MIN]]</f>
        <v>33.349999999999909</v>
      </c>
    </row>
    <row r="1458" spans="1:7" x14ac:dyDescent="0.3">
      <c r="A1458" s="3">
        <v>44119</v>
      </c>
      <c r="B1458" s="1">
        <v>2817.29</v>
      </c>
      <c r="C1458" s="1">
        <v>2849.24</v>
      </c>
      <c r="D1458" s="1">
        <v>2850.11</v>
      </c>
      <c r="E1458" s="1">
        <v>2803.9</v>
      </c>
      <c r="F1458" s="2">
        <v>-1.3599999999999999E-2</v>
      </c>
      <c r="G1458" s="1">
        <f>Tabella14[[#This Row],[MAX]]-Tabella14[[#This Row],[MIN]]</f>
        <v>46.210000000000036</v>
      </c>
    </row>
    <row r="1459" spans="1:7" x14ac:dyDescent="0.3">
      <c r="A1459" s="3">
        <v>44120</v>
      </c>
      <c r="B1459" s="1">
        <v>2799.54</v>
      </c>
      <c r="C1459" s="1">
        <v>2819.04</v>
      </c>
      <c r="D1459" s="1">
        <v>2819.04</v>
      </c>
      <c r="E1459" s="1">
        <v>2785.85</v>
      </c>
      <c r="F1459" s="2">
        <v>-6.3E-3</v>
      </c>
      <c r="G1459" s="1">
        <f>Tabella14[[#This Row],[MAX]]-Tabella14[[#This Row],[MIN]]</f>
        <v>33.190000000000055</v>
      </c>
    </row>
    <row r="1460" spans="1:7" x14ac:dyDescent="0.3">
      <c r="A1460" s="3">
        <v>44123</v>
      </c>
      <c r="B1460" s="1">
        <v>2794.27</v>
      </c>
      <c r="C1460" s="1">
        <v>2797.65</v>
      </c>
      <c r="D1460" s="1">
        <v>2809.42</v>
      </c>
      <c r="E1460" s="1">
        <v>2787.5</v>
      </c>
      <c r="F1460" s="2">
        <v>-1.9E-3</v>
      </c>
      <c r="G1460" s="1">
        <f>Tabella14[[#This Row],[MAX]]-Tabella14[[#This Row],[MIN]]</f>
        <v>21.920000000000073</v>
      </c>
    </row>
    <row r="1461" spans="1:7" x14ac:dyDescent="0.3">
      <c r="A1461" s="3">
        <v>44124</v>
      </c>
      <c r="B1461" s="1">
        <v>2803.06</v>
      </c>
      <c r="C1461" s="1">
        <v>2785.99</v>
      </c>
      <c r="D1461" s="1">
        <v>2817.73</v>
      </c>
      <c r="E1461" s="1">
        <v>2774.16</v>
      </c>
      <c r="F1461" s="2">
        <v>3.0999999999999999E-3</v>
      </c>
      <c r="G1461" s="1">
        <f>Tabella14[[#This Row],[MAX]]-Tabella14[[#This Row],[MIN]]</f>
        <v>43.570000000000164</v>
      </c>
    </row>
    <row r="1462" spans="1:7" x14ac:dyDescent="0.3">
      <c r="A1462" s="3">
        <v>44125</v>
      </c>
      <c r="B1462" s="1">
        <v>2786.23</v>
      </c>
      <c r="C1462" s="1">
        <v>2811.87</v>
      </c>
      <c r="D1462" s="1">
        <v>2816.9</v>
      </c>
      <c r="E1462" s="1">
        <v>2782.36</v>
      </c>
      <c r="F1462" s="2">
        <v>-6.0000000000000001E-3</v>
      </c>
      <c r="G1462" s="1">
        <f>Tabella14[[#This Row],[MAX]]-Tabella14[[#This Row],[MIN]]</f>
        <v>34.539999999999964</v>
      </c>
    </row>
    <row r="1463" spans="1:7" x14ac:dyDescent="0.3">
      <c r="A1463" s="3">
        <v>44126</v>
      </c>
      <c r="B1463" s="1">
        <v>2803.17</v>
      </c>
      <c r="C1463" s="1">
        <v>2784.18</v>
      </c>
      <c r="D1463" s="1">
        <v>2814.12</v>
      </c>
      <c r="E1463" s="1">
        <v>2783.37</v>
      </c>
      <c r="F1463" s="2">
        <v>6.1000000000000004E-3</v>
      </c>
      <c r="G1463" s="1">
        <f>Tabella14[[#This Row],[MAX]]-Tabella14[[#This Row],[MIN]]</f>
        <v>30.75</v>
      </c>
    </row>
    <row r="1464" spans="1:7" x14ac:dyDescent="0.3">
      <c r="A1464" s="3">
        <v>44127</v>
      </c>
      <c r="B1464" s="1">
        <v>2816.7</v>
      </c>
      <c r="C1464" s="1">
        <v>2807.3</v>
      </c>
      <c r="D1464" s="1">
        <v>2826.53</v>
      </c>
      <c r="E1464" s="1">
        <v>2799.63</v>
      </c>
      <c r="F1464" s="2">
        <v>4.7999999999999996E-3</v>
      </c>
      <c r="G1464" s="1">
        <f>Tabella14[[#This Row],[MAX]]-Tabella14[[#This Row],[MIN]]</f>
        <v>26.900000000000091</v>
      </c>
    </row>
    <row r="1465" spans="1:7" x14ac:dyDescent="0.3">
      <c r="A1465" s="3">
        <v>44130</v>
      </c>
      <c r="B1465" s="1">
        <v>2785.59</v>
      </c>
      <c r="C1465" s="1">
        <v>2812.48</v>
      </c>
      <c r="D1465" s="1">
        <v>2819.05</v>
      </c>
      <c r="E1465" s="1">
        <v>2785.59</v>
      </c>
      <c r="F1465" s="2">
        <v>-1.0999999999999999E-2</v>
      </c>
      <c r="G1465" s="1">
        <f>Tabella14[[#This Row],[MAX]]-Tabella14[[#This Row],[MIN]]</f>
        <v>33.460000000000036</v>
      </c>
    </row>
    <row r="1466" spans="1:7" x14ac:dyDescent="0.3">
      <c r="A1466" s="3">
        <v>44131</v>
      </c>
      <c r="B1466" s="1">
        <v>2763.03</v>
      </c>
      <c r="C1466" s="1">
        <v>2784.13</v>
      </c>
      <c r="D1466" s="1">
        <v>2790.19</v>
      </c>
      <c r="E1466" s="1">
        <v>2758</v>
      </c>
      <c r="F1466" s="2">
        <v>-8.0999999999999996E-3</v>
      </c>
      <c r="G1466" s="1">
        <f>Tabella14[[#This Row],[MAX]]-Tabella14[[#This Row],[MIN]]</f>
        <v>32.190000000000055</v>
      </c>
    </row>
    <row r="1467" spans="1:7" x14ac:dyDescent="0.3">
      <c r="A1467" s="3">
        <v>44132</v>
      </c>
      <c r="B1467" s="1">
        <v>2693.46</v>
      </c>
      <c r="C1467" s="1">
        <v>2758.84</v>
      </c>
      <c r="D1467" s="1">
        <v>2758.84</v>
      </c>
      <c r="E1467" s="1">
        <v>2680.83</v>
      </c>
      <c r="F1467" s="2">
        <v>-2.52E-2</v>
      </c>
      <c r="G1467" s="1">
        <f>Tabella14[[#This Row],[MAX]]-Tabella14[[#This Row],[MIN]]</f>
        <v>78.010000000000218</v>
      </c>
    </row>
    <row r="1468" spans="1:7" x14ac:dyDescent="0.3">
      <c r="A1468" s="3">
        <v>44133</v>
      </c>
      <c r="B1468" s="1">
        <v>2709.04</v>
      </c>
      <c r="C1468" s="1">
        <v>2704.5</v>
      </c>
      <c r="D1468" s="1">
        <v>2728.97</v>
      </c>
      <c r="E1468" s="1">
        <v>2682.68</v>
      </c>
      <c r="F1468" s="2">
        <v>5.7999999999999996E-3</v>
      </c>
      <c r="G1468" s="1">
        <f>Tabella14[[#This Row],[MAX]]-Tabella14[[#This Row],[MIN]]</f>
        <v>46.289999999999964</v>
      </c>
    </row>
    <row r="1469" spans="1:7" x14ac:dyDescent="0.3">
      <c r="A1469" s="3">
        <v>44134</v>
      </c>
      <c r="B1469" s="1">
        <v>2690.59</v>
      </c>
      <c r="C1469" s="1">
        <v>2698.94</v>
      </c>
      <c r="D1469" s="1">
        <v>2706.34</v>
      </c>
      <c r="E1469" s="1">
        <v>2664.44</v>
      </c>
      <c r="F1469" s="2">
        <v>-6.7999999999999996E-3</v>
      </c>
      <c r="G1469" s="1">
        <f>Tabella14[[#This Row],[MAX]]-Tabella14[[#This Row],[MIN]]</f>
        <v>41.900000000000091</v>
      </c>
    </row>
    <row r="1470" spans="1:7" x14ac:dyDescent="0.3">
      <c r="A1470" s="3">
        <v>44137</v>
      </c>
      <c r="B1470" s="1">
        <v>2737.54</v>
      </c>
      <c r="C1470" s="1">
        <v>2681.19</v>
      </c>
      <c r="D1470" s="1">
        <v>2743.98</v>
      </c>
      <c r="E1470" s="1">
        <v>2658.49</v>
      </c>
      <c r="F1470" s="2">
        <v>1.7399999999999999E-2</v>
      </c>
      <c r="G1470" s="1">
        <f>Tabella14[[#This Row],[MAX]]-Tabella14[[#This Row],[MIN]]</f>
        <v>85.490000000000236</v>
      </c>
    </row>
    <row r="1471" spans="1:7" x14ac:dyDescent="0.3">
      <c r="A1471" s="3">
        <v>44138</v>
      </c>
      <c r="B1471" s="1">
        <v>2786.42</v>
      </c>
      <c r="C1471" s="1">
        <v>2753.97</v>
      </c>
      <c r="D1471" s="1">
        <v>2791.77</v>
      </c>
      <c r="E1471" s="1">
        <v>2750.26</v>
      </c>
      <c r="F1471" s="2">
        <v>1.7899999999999999E-2</v>
      </c>
      <c r="G1471" s="1">
        <f>Tabella14[[#This Row],[MAX]]-Tabella14[[#This Row],[MIN]]</f>
        <v>41.509999999999764</v>
      </c>
    </row>
    <row r="1472" spans="1:7" x14ac:dyDescent="0.3">
      <c r="A1472" s="3">
        <v>44140</v>
      </c>
      <c r="B1472" s="1">
        <v>2861.39</v>
      </c>
      <c r="C1472" s="1">
        <v>2824.45</v>
      </c>
      <c r="D1472" s="1">
        <v>2869.91</v>
      </c>
      <c r="E1472" s="1">
        <v>2812.67</v>
      </c>
      <c r="F1472" s="2">
        <v>2.69E-2</v>
      </c>
      <c r="G1472" s="1">
        <f>Tabella14[[#This Row],[MAX]]-Tabella14[[#This Row],[MIN]]</f>
        <v>57.239999999999782</v>
      </c>
    </row>
    <row r="1473" spans="1:7" x14ac:dyDescent="0.3">
      <c r="A1473" s="3">
        <v>44141</v>
      </c>
      <c r="B1473" s="1">
        <v>2895.62</v>
      </c>
      <c r="C1473" s="1">
        <v>2845.74</v>
      </c>
      <c r="D1473" s="1">
        <v>2896.07</v>
      </c>
      <c r="E1473" s="1">
        <v>2832.98</v>
      </c>
      <c r="F1473" s="2">
        <v>1.2E-2</v>
      </c>
      <c r="G1473" s="1">
        <f>Tabella14[[#This Row],[MAX]]-Tabella14[[#This Row],[MIN]]</f>
        <v>63.090000000000146</v>
      </c>
    </row>
    <row r="1474" spans="1:7" x14ac:dyDescent="0.3">
      <c r="A1474" s="3">
        <v>44144</v>
      </c>
      <c r="B1474" s="1">
        <v>2987.75</v>
      </c>
      <c r="C1474" s="1">
        <v>2919.08</v>
      </c>
      <c r="D1474" s="1">
        <v>2988.88</v>
      </c>
      <c r="E1474" s="1">
        <v>2910.42</v>
      </c>
      <c r="F1474" s="2">
        <v>3.1800000000000002E-2</v>
      </c>
      <c r="G1474" s="1">
        <f>Tabella14[[#This Row],[MAX]]-Tabella14[[#This Row],[MIN]]</f>
        <v>78.460000000000036</v>
      </c>
    </row>
    <row r="1475" spans="1:7" x14ac:dyDescent="0.3">
      <c r="A1475" s="3">
        <v>44145</v>
      </c>
      <c r="B1475" s="1">
        <v>2998.61</v>
      </c>
      <c r="C1475" s="1">
        <v>2965.92</v>
      </c>
      <c r="D1475" s="1">
        <v>3013.57</v>
      </c>
      <c r="E1475" s="1">
        <v>2943.43</v>
      </c>
      <c r="F1475" s="2">
        <v>3.5999999999999999E-3</v>
      </c>
      <c r="G1475" s="1">
        <f>Tabella14[[#This Row],[MAX]]-Tabella14[[#This Row],[MIN]]</f>
        <v>70.140000000000327</v>
      </c>
    </row>
    <row r="1476" spans="1:7" x14ac:dyDescent="0.3">
      <c r="A1476" s="3">
        <v>44146</v>
      </c>
      <c r="B1476" s="1">
        <v>3015.03</v>
      </c>
      <c r="C1476" s="1">
        <v>3004.63</v>
      </c>
      <c r="D1476" s="1">
        <v>3031.69</v>
      </c>
      <c r="E1476" s="1">
        <v>3004.2</v>
      </c>
      <c r="F1476" s="2">
        <v>5.4999999999999997E-3</v>
      </c>
      <c r="G1476" s="1">
        <f>Tabella14[[#This Row],[MAX]]-Tabella14[[#This Row],[MIN]]</f>
        <v>27.490000000000236</v>
      </c>
    </row>
    <row r="1477" spans="1:7" x14ac:dyDescent="0.3">
      <c r="A1477" s="3">
        <v>44147</v>
      </c>
      <c r="B1477" s="1">
        <v>3025.83</v>
      </c>
      <c r="C1477" s="1">
        <v>2997.79</v>
      </c>
      <c r="D1477" s="1">
        <v>3028.52</v>
      </c>
      <c r="E1477" s="1">
        <v>2988.03</v>
      </c>
      <c r="F1477" s="2">
        <v>3.5999999999999999E-3</v>
      </c>
      <c r="G1477" s="1">
        <f>Tabella14[[#This Row],[MAX]]-Tabella14[[#This Row],[MIN]]</f>
        <v>40.489999999999782</v>
      </c>
    </row>
    <row r="1478" spans="1:7" x14ac:dyDescent="0.3">
      <c r="A1478" s="3">
        <v>44148</v>
      </c>
      <c r="B1478" s="1">
        <v>3025.22</v>
      </c>
      <c r="C1478" s="1">
        <v>3007.16</v>
      </c>
      <c r="D1478" s="1">
        <v>3027.45</v>
      </c>
      <c r="E1478" s="1">
        <v>2995.17</v>
      </c>
      <c r="F1478" s="2">
        <v>-2.0000000000000001E-4</v>
      </c>
      <c r="G1478" s="1">
        <f>Tabella14[[#This Row],[MAX]]-Tabella14[[#This Row],[MIN]]</f>
        <v>32.279999999999745</v>
      </c>
    </row>
    <row r="1479" spans="1:7" x14ac:dyDescent="0.3">
      <c r="A1479" s="3">
        <v>44151</v>
      </c>
      <c r="B1479" s="1">
        <v>3079.74</v>
      </c>
      <c r="C1479" s="1">
        <v>3054.35</v>
      </c>
      <c r="D1479" s="1">
        <v>3081.28</v>
      </c>
      <c r="E1479" s="1">
        <v>3046.77</v>
      </c>
      <c r="F1479" s="2">
        <v>1.7999999999999999E-2</v>
      </c>
      <c r="G1479" s="1">
        <f>Tabella14[[#This Row],[MAX]]-Tabella14[[#This Row],[MIN]]</f>
        <v>34.510000000000218</v>
      </c>
    </row>
    <row r="1480" spans="1:7" x14ac:dyDescent="0.3">
      <c r="A1480" s="3">
        <v>44152</v>
      </c>
      <c r="B1480" s="1">
        <v>3052.22</v>
      </c>
      <c r="C1480" s="1">
        <v>3081.05</v>
      </c>
      <c r="D1480" s="1">
        <v>3087.19</v>
      </c>
      <c r="E1480" s="1">
        <v>3027.76</v>
      </c>
      <c r="F1480" s="2">
        <v>-8.8999999999999999E-3</v>
      </c>
      <c r="G1480" s="1">
        <f>Tabella14[[#This Row],[MAX]]-Tabella14[[#This Row],[MIN]]</f>
        <v>59.429999999999836</v>
      </c>
    </row>
    <row r="1481" spans="1:7" x14ac:dyDescent="0.3">
      <c r="A1481" s="3">
        <v>44153</v>
      </c>
      <c r="B1481" s="1">
        <v>3080.68</v>
      </c>
      <c r="C1481" s="1">
        <v>3046.02</v>
      </c>
      <c r="D1481" s="1">
        <v>3086.77</v>
      </c>
      <c r="E1481" s="1">
        <v>3035.57</v>
      </c>
      <c r="F1481" s="2">
        <v>9.2999999999999992E-3</v>
      </c>
      <c r="G1481" s="1">
        <f>Tabella14[[#This Row],[MAX]]-Tabella14[[#This Row],[MIN]]</f>
        <v>51.199999999999818</v>
      </c>
    </row>
    <row r="1482" spans="1:7" x14ac:dyDescent="0.3">
      <c r="A1482" s="3">
        <v>44154</v>
      </c>
      <c r="B1482" s="1">
        <v>3046.49</v>
      </c>
      <c r="C1482" s="1">
        <v>3067.06</v>
      </c>
      <c r="D1482" s="1">
        <v>3071.25</v>
      </c>
      <c r="E1482" s="1">
        <v>3040.66</v>
      </c>
      <c r="F1482" s="2">
        <v>-1.11E-2</v>
      </c>
      <c r="G1482" s="1">
        <f>Tabella14[[#This Row],[MAX]]-Tabella14[[#This Row],[MIN]]</f>
        <v>30.590000000000146</v>
      </c>
    </row>
    <row r="1483" spans="1:7" x14ac:dyDescent="0.3">
      <c r="A1483" s="3">
        <v>44155</v>
      </c>
      <c r="B1483" s="1">
        <v>3051.04</v>
      </c>
      <c r="C1483" s="1">
        <v>3050.81</v>
      </c>
      <c r="D1483" s="1">
        <v>3060.91</v>
      </c>
      <c r="E1483" s="1">
        <v>3035.56</v>
      </c>
      <c r="F1483" s="2">
        <v>1.5E-3</v>
      </c>
      <c r="G1483" s="1">
        <f>Tabella14[[#This Row],[MAX]]-Tabella14[[#This Row],[MIN]]</f>
        <v>25.349999999999909</v>
      </c>
    </row>
    <row r="1484" spans="1:7" x14ac:dyDescent="0.3">
      <c r="A1484" s="3">
        <v>44158</v>
      </c>
      <c r="B1484" s="1">
        <v>3047.06</v>
      </c>
      <c r="C1484" s="1">
        <v>3066.64</v>
      </c>
      <c r="D1484" s="1">
        <v>3094.06</v>
      </c>
      <c r="E1484" s="1">
        <v>3042.61</v>
      </c>
      <c r="F1484" s="2">
        <v>-1.2999999999999999E-3</v>
      </c>
      <c r="G1484" s="1">
        <f>Tabella14[[#This Row],[MAX]]-Tabella14[[#This Row],[MIN]]</f>
        <v>51.449999999999818</v>
      </c>
    </row>
    <row r="1485" spans="1:7" x14ac:dyDescent="0.3">
      <c r="A1485" s="3">
        <v>44159</v>
      </c>
      <c r="B1485" s="1">
        <v>3095.84</v>
      </c>
      <c r="C1485" s="1">
        <v>3071.8</v>
      </c>
      <c r="D1485" s="1">
        <v>3098.83</v>
      </c>
      <c r="E1485" s="1">
        <v>3053.16</v>
      </c>
      <c r="F1485" s="2">
        <v>1.6E-2</v>
      </c>
      <c r="G1485" s="1">
        <f>Tabella14[[#This Row],[MAX]]-Tabella14[[#This Row],[MIN]]</f>
        <v>45.670000000000073</v>
      </c>
    </row>
    <row r="1486" spans="1:7" x14ac:dyDescent="0.3">
      <c r="A1486" s="3">
        <v>44160</v>
      </c>
      <c r="B1486" s="1">
        <v>3134.52</v>
      </c>
      <c r="C1486" s="1">
        <v>3111.75</v>
      </c>
      <c r="D1486" s="1">
        <v>3134.71</v>
      </c>
      <c r="E1486" s="1">
        <v>3089.16</v>
      </c>
      <c r="F1486" s="2">
        <v>1.2500000000000001E-2</v>
      </c>
      <c r="G1486" s="1">
        <f>Tabella14[[#This Row],[MAX]]-Tabella14[[#This Row],[MIN]]</f>
        <v>45.550000000000182</v>
      </c>
    </row>
    <row r="1487" spans="1:7" x14ac:dyDescent="0.3">
      <c r="A1487" s="3">
        <v>44161</v>
      </c>
      <c r="B1487" s="1">
        <v>3138.62</v>
      </c>
      <c r="C1487" s="1">
        <v>3141.43</v>
      </c>
      <c r="D1487" s="1">
        <v>3149.9</v>
      </c>
      <c r="E1487" s="1">
        <v>3119.46</v>
      </c>
      <c r="F1487" s="2">
        <v>1.2999999999999999E-3</v>
      </c>
      <c r="G1487" s="1">
        <f>Tabella14[[#This Row],[MAX]]-Tabella14[[#This Row],[MIN]]</f>
        <v>30.440000000000055</v>
      </c>
    </row>
    <row r="1488" spans="1:7" x14ac:dyDescent="0.3">
      <c r="A1488" s="3">
        <v>44162</v>
      </c>
      <c r="B1488" s="1">
        <v>3142.68</v>
      </c>
      <c r="C1488" s="1">
        <v>3132.55</v>
      </c>
      <c r="D1488" s="1">
        <v>3150.78</v>
      </c>
      <c r="E1488" s="1">
        <v>3112.44</v>
      </c>
      <c r="F1488" s="2">
        <v>1.2999999999999999E-3</v>
      </c>
      <c r="G1488" s="1">
        <f>Tabella14[[#This Row],[MAX]]-Tabella14[[#This Row],[MIN]]</f>
        <v>38.340000000000146</v>
      </c>
    </row>
    <row r="1489" spans="1:7" x14ac:dyDescent="0.3">
      <c r="A1489" s="3">
        <v>44165</v>
      </c>
      <c r="B1489" s="1">
        <v>3107.58</v>
      </c>
      <c r="C1489" s="1">
        <v>3130.88</v>
      </c>
      <c r="D1489" s="1">
        <v>3134.79</v>
      </c>
      <c r="E1489" s="1">
        <v>3093.77</v>
      </c>
      <c r="F1489" s="2">
        <v>-1.12E-2</v>
      </c>
      <c r="G1489" s="1">
        <f>Tabella14[[#This Row],[MAX]]-Tabella14[[#This Row],[MIN]]</f>
        <v>41.019999999999982</v>
      </c>
    </row>
    <row r="1490" spans="1:7" x14ac:dyDescent="0.3">
      <c r="A1490" s="3">
        <v>44166</v>
      </c>
      <c r="B1490" s="1">
        <v>3147.79</v>
      </c>
      <c r="C1490" s="1">
        <v>3113.06</v>
      </c>
      <c r="D1490" s="1">
        <v>3159.03</v>
      </c>
      <c r="E1490" s="1">
        <v>3113.06</v>
      </c>
      <c r="F1490" s="2">
        <v>1.29E-2</v>
      </c>
      <c r="G1490" s="1">
        <f>Tabella14[[#This Row],[MAX]]-Tabella14[[#This Row],[MIN]]</f>
        <v>45.970000000000255</v>
      </c>
    </row>
    <row r="1491" spans="1:7" x14ac:dyDescent="0.3">
      <c r="A1491" s="3">
        <v>44167</v>
      </c>
      <c r="B1491" s="1">
        <v>3189.61</v>
      </c>
      <c r="C1491" s="1">
        <v>3150.66</v>
      </c>
      <c r="D1491" s="1">
        <v>3189.61</v>
      </c>
      <c r="E1491" s="1">
        <v>3139.92</v>
      </c>
      <c r="F1491" s="2">
        <v>1.3299999999999999E-2</v>
      </c>
      <c r="G1491" s="1">
        <f>Tabella14[[#This Row],[MAX]]-Tabella14[[#This Row],[MIN]]</f>
        <v>49.690000000000055</v>
      </c>
    </row>
    <row r="1492" spans="1:7" x14ac:dyDescent="0.3">
      <c r="A1492" s="3">
        <v>44168</v>
      </c>
      <c r="B1492" s="1">
        <v>3162.67</v>
      </c>
      <c r="C1492" s="1">
        <v>3185.78</v>
      </c>
      <c r="D1492" s="1">
        <v>3192.98</v>
      </c>
      <c r="E1492" s="1">
        <v>3141.4</v>
      </c>
      <c r="F1492" s="2">
        <v>-8.3999999999999995E-3</v>
      </c>
      <c r="G1492" s="1">
        <f>Tabella14[[#This Row],[MAX]]-Tabella14[[#This Row],[MIN]]</f>
        <v>51.579999999999927</v>
      </c>
    </row>
    <row r="1493" spans="1:7" x14ac:dyDescent="0.3">
      <c r="A1493" s="3">
        <v>44169</v>
      </c>
      <c r="B1493" s="1">
        <v>3184.72</v>
      </c>
      <c r="C1493" s="1">
        <v>3171.44</v>
      </c>
      <c r="D1493" s="1">
        <v>3200.23</v>
      </c>
      <c r="E1493" s="1">
        <v>3171.44</v>
      </c>
      <c r="F1493" s="2">
        <v>7.0000000000000001E-3</v>
      </c>
      <c r="G1493" s="1">
        <f>Tabella14[[#This Row],[MAX]]-Tabella14[[#This Row],[MIN]]</f>
        <v>28.789999999999964</v>
      </c>
    </row>
    <row r="1494" spans="1:7" x14ac:dyDescent="0.3">
      <c r="A1494" s="3">
        <v>44172</v>
      </c>
      <c r="B1494" s="1">
        <v>3195.08</v>
      </c>
      <c r="C1494" s="1">
        <v>3179.14</v>
      </c>
      <c r="D1494" s="1">
        <v>3208.53</v>
      </c>
      <c r="E1494" s="1">
        <v>3172.29</v>
      </c>
      <c r="F1494" s="2">
        <v>3.3E-3</v>
      </c>
      <c r="G1494" s="1">
        <f>Tabella14[[#This Row],[MAX]]-Tabella14[[#This Row],[MIN]]</f>
        <v>36.240000000000236</v>
      </c>
    </row>
    <row r="1495" spans="1:7" x14ac:dyDescent="0.3">
      <c r="A1495" s="3">
        <v>44173</v>
      </c>
      <c r="B1495" s="1">
        <v>3179.61</v>
      </c>
      <c r="C1495" s="1">
        <v>3184.93</v>
      </c>
      <c r="D1495" s="1">
        <v>3198.1</v>
      </c>
      <c r="E1495" s="1">
        <v>3150.84</v>
      </c>
      <c r="F1495" s="2">
        <v>-4.7999999999999996E-3</v>
      </c>
      <c r="G1495" s="1">
        <f>Tabella14[[#This Row],[MAX]]-Tabella14[[#This Row],[MIN]]</f>
        <v>47.259999999999764</v>
      </c>
    </row>
    <row r="1496" spans="1:7" x14ac:dyDescent="0.3">
      <c r="A1496" s="3">
        <v>44174</v>
      </c>
      <c r="B1496" s="1">
        <v>3211.66</v>
      </c>
      <c r="C1496" s="1">
        <v>3184.24</v>
      </c>
      <c r="D1496" s="1">
        <v>3226.48</v>
      </c>
      <c r="E1496" s="1">
        <v>3182.54</v>
      </c>
      <c r="F1496" s="2">
        <v>1.01E-2</v>
      </c>
      <c r="G1496" s="1">
        <f>Tabella14[[#This Row],[MAX]]-Tabella14[[#This Row],[MIN]]</f>
        <v>43.940000000000055</v>
      </c>
    </row>
    <row r="1497" spans="1:7" x14ac:dyDescent="0.3">
      <c r="A1497" s="3">
        <v>44175</v>
      </c>
      <c r="B1497" s="1">
        <v>3258.31</v>
      </c>
      <c r="C1497" s="1">
        <v>3194.03</v>
      </c>
      <c r="D1497" s="1">
        <v>3258.31</v>
      </c>
      <c r="E1497" s="1">
        <v>3189.04</v>
      </c>
      <c r="F1497" s="2">
        <v>1.4500000000000001E-2</v>
      </c>
      <c r="G1497" s="1">
        <f>Tabella14[[#This Row],[MAX]]-Tabella14[[#This Row],[MIN]]</f>
        <v>69.269999999999982</v>
      </c>
    </row>
    <row r="1498" spans="1:7" x14ac:dyDescent="0.3">
      <c r="A1498" s="3">
        <v>44176</v>
      </c>
      <c r="B1498" s="1">
        <v>3276.58</v>
      </c>
      <c r="C1498" s="1">
        <v>3257.47</v>
      </c>
      <c r="D1498" s="1">
        <v>3278.24</v>
      </c>
      <c r="E1498" s="1">
        <v>3248.11</v>
      </c>
      <c r="F1498" s="2">
        <v>5.5999999999999999E-3</v>
      </c>
      <c r="G1498" s="1">
        <f>Tabella14[[#This Row],[MAX]]-Tabella14[[#This Row],[MIN]]</f>
        <v>30.129999999999654</v>
      </c>
    </row>
    <row r="1499" spans="1:7" x14ac:dyDescent="0.3">
      <c r="A1499" s="3">
        <v>44179</v>
      </c>
      <c r="B1499" s="1">
        <v>3254.83</v>
      </c>
      <c r="C1499" s="1">
        <v>3293</v>
      </c>
      <c r="D1499" s="1">
        <v>3314.2</v>
      </c>
      <c r="E1499" s="1">
        <v>3249.36</v>
      </c>
      <c r="F1499" s="2">
        <v>-6.6E-3</v>
      </c>
      <c r="G1499" s="1">
        <f>Tabella14[[#This Row],[MAX]]-Tabella14[[#This Row],[MIN]]</f>
        <v>64.839999999999691</v>
      </c>
    </row>
    <row r="1500" spans="1:7" x14ac:dyDescent="0.3">
      <c r="A1500" s="3">
        <v>44180</v>
      </c>
      <c r="B1500" s="1">
        <v>3248.11</v>
      </c>
      <c r="C1500" s="1">
        <v>3252.68</v>
      </c>
      <c r="D1500" s="1">
        <v>3284.84</v>
      </c>
      <c r="E1500" s="1">
        <v>3237.87</v>
      </c>
      <c r="F1500" s="2">
        <v>-2.0999999999999999E-3</v>
      </c>
      <c r="G1500" s="1">
        <f>Tabella14[[#This Row],[MAX]]-Tabella14[[#This Row],[MIN]]</f>
        <v>46.970000000000255</v>
      </c>
    </row>
    <row r="1501" spans="1:7" x14ac:dyDescent="0.3">
      <c r="A1501" s="3">
        <v>44181</v>
      </c>
      <c r="B1501" s="1">
        <v>3269.95</v>
      </c>
      <c r="C1501" s="1">
        <v>3259.89</v>
      </c>
      <c r="D1501" s="1">
        <v>3275.68</v>
      </c>
      <c r="E1501" s="1">
        <v>3242.7</v>
      </c>
      <c r="F1501" s="2">
        <v>6.7000000000000002E-3</v>
      </c>
      <c r="G1501" s="1">
        <f>Tabella14[[#This Row],[MAX]]-Tabella14[[#This Row],[MIN]]</f>
        <v>32.980000000000018</v>
      </c>
    </row>
    <row r="1502" spans="1:7" x14ac:dyDescent="0.3">
      <c r="A1502" s="3">
        <v>44182</v>
      </c>
      <c r="B1502" s="1">
        <v>3282.67</v>
      </c>
      <c r="C1502" s="1">
        <v>3277.67</v>
      </c>
      <c r="D1502" s="1">
        <v>3318.39</v>
      </c>
      <c r="E1502" s="1">
        <v>3274.45</v>
      </c>
      <c r="F1502" s="2">
        <v>3.8999999999999998E-3</v>
      </c>
      <c r="G1502" s="1">
        <f>Tabella14[[#This Row],[MAX]]-Tabella14[[#This Row],[MIN]]</f>
        <v>43.940000000000055</v>
      </c>
    </row>
    <row r="1503" spans="1:7" x14ac:dyDescent="0.3">
      <c r="A1503" s="3">
        <v>44183</v>
      </c>
      <c r="B1503" s="1">
        <v>3273.75</v>
      </c>
      <c r="C1503" s="1">
        <v>3281.59</v>
      </c>
      <c r="D1503" s="1">
        <v>3283.32</v>
      </c>
      <c r="E1503" s="1">
        <v>3245.25</v>
      </c>
      <c r="F1503" s="2">
        <v>-2.7000000000000001E-3</v>
      </c>
      <c r="G1503" s="1">
        <f>Tabella14[[#This Row],[MAX]]-Tabella14[[#This Row],[MIN]]</f>
        <v>38.070000000000164</v>
      </c>
    </row>
    <row r="1504" spans="1:7" x14ac:dyDescent="0.3">
      <c r="A1504" s="3">
        <v>44186</v>
      </c>
      <c r="B1504" s="1">
        <v>3186.38</v>
      </c>
      <c r="C1504" s="1">
        <v>3246.9</v>
      </c>
      <c r="D1504" s="1">
        <v>3246.9</v>
      </c>
      <c r="E1504" s="1">
        <v>3170.03</v>
      </c>
      <c r="F1504" s="2">
        <v>-2.6700000000000002E-2</v>
      </c>
      <c r="G1504" s="1">
        <f>Tabella14[[#This Row],[MAX]]-Tabella14[[#This Row],[MIN]]</f>
        <v>76.869999999999891</v>
      </c>
    </row>
    <row r="1505" spans="1:7" x14ac:dyDescent="0.3">
      <c r="A1505" s="3">
        <v>44187</v>
      </c>
      <c r="B1505" s="1">
        <v>3236.46</v>
      </c>
      <c r="C1505" s="1">
        <v>3179.69</v>
      </c>
      <c r="D1505" s="1">
        <v>3249.19</v>
      </c>
      <c r="E1505" s="1">
        <v>3175.51</v>
      </c>
      <c r="F1505" s="2">
        <v>1.5699999999999999E-2</v>
      </c>
      <c r="G1505" s="1">
        <f>Tabella14[[#This Row],[MAX]]-Tabella14[[#This Row],[MIN]]</f>
        <v>73.679999999999836</v>
      </c>
    </row>
    <row r="1506" spans="1:7" x14ac:dyDescent="0.3">
      <c r="A1506" s="3">
        <v>44188</v>
      </c>
      <c r="B1506" s="1">
        <v>3252.1</v>
      </c>
      <c r="C1506" s="1">
        <v>3224.02</v>
      </c>
      <c r="D1506" s="1">
        <v>3255.4</v>
      </c>
      <c r="E1506" s="1">
        <v>3218.19</v>
      </c>
      <c r="F1506" s="2">
        <v>4.7999999999999996E-3</v>
      </c>
      <c r="G1506" s="1">
        <f>Tabella14[[#This Row],[MAX]]-Tabella14[[#This Row],[MIN]]</f>
        <v>37.210000000000036</v>
      </c>
    </row>
    <row r="1507" spans="1:7" x14ac:dyDescent="0.3">
      <c r="A1507" s="3">
        <v>44189</v>
      </c>
      <c r="B1507" s="1">
        <v>3236.88</v>
      </c>
      <c r="C1507" s="1">
        <v>3253.73</v>
      </c>
      <c r="D1507" s="1">
        <v>3264.6</v>
      </c>
      <c r="E1507" s="1">
        <v>3230.62</v>
      </c>
      <c r="F1507" s="2">
        <v>-4.7000000000000002E-3</v>
      </c>
      <c r="G1507" s="1">
        <f>Tabella14[[#This Row],[MAX]]-Tabella14[[#This Row],[MIN]]</f>
        <v>33.980000000000018</v>
      </c>
    </row>
    <row r="1508" spans="1:7" x14ac:dyDescent="0.3">
      <c r="A1508" s="3">
        <v>44190</v>
      </c>
      <c r="B1508" s="1">
        <v>3246.35</v>
      </c>
      <c r="C1508" s="1">
        <v>3236.38</v>
      </c>
      <c r="D1508" s="1">
        <v>3248.63</v>
      </c>
      <c r="E1508" s="1">
        <v>3228.74</v>
      </c>
      <c r="F1508" s="2">
        <v>2.8999999999999998E-3</v>
      </c>
      <c r="G1508" s="1">
        <f>Tabella14[[#This Row],[MAX]]-Tabella14[[#This Row],[MIN]]</f>
        <v>19.890000000000327</v>
      </c>
    </row>
    <row r="1509" spans="1:7" x14ac:dyDescent="0.3">
      <c r="A1509" s="3">
        <v>44193</v>
      </c>
      <c r="B1509" s="1">
        <v>3258.95</v>
      </c>
      <c r="C1509" s="1">
        <v>3249.41</v>
      </c>
      <c r="D1509" s="1">
        <v>3267.61</v>
      </c>
      <c r="E1509" s="1">
        <v>3249.41</v>
      </c>
      <c r="F1509" s="2">
        <v>3.8999999999999998E-3</v>
      </c>
      <c r="G1509" s="1">
        <f>Tabella14[[#This Row],[MAX]]-Tabella14[[#This Row],[MIN]]</f>
        <v>18.200000000000273</v>
      </c>
    </row>
    <row r="1510" spans="1:7" x14ac:dyDescent="0.3">
      <c r="A1510" s="3">
        <v>44194</v>
      </c>
      <c r="B1510" s="1">
        <v>3274.67</v>
      </c>
      <c r="C1510" s="1">
        <v>3269.71</v>
      </c>
      <c r="D1510" s="1">
        <v>3282.23</v>
      </c>
      <c r="E1510" s="1">
        <v>3264.33</v>
      </c>
      <c r="F1510" s="2">
        <v>4.7999999999999996E-3</v>
      </c>
      <c r="G1510" s="1">
        <f>Tabella14[[#This Row],[MAX]]-Tabella14[[#This Row],[MIN]]</f>
        <v>17.900000000000091</v>
      </c>
    </row>
    <row r="1511" spans="1:7" x14ac:dyDescent="0.3">
      <c r="A1511" s="3">
        <v>44195</v>
      </c>
      <c r="B1511" s="1">
        <v>3289.02</v>
      </c>
      <c r="C1511" s="1">
        <v>3276.04</v>
      </c>
      <c r="D1511" s="1">
        <v>3294.62</v>
      </c>
      <c r="E1511" s="1">
        <v>3267.39</v>
      </c>
      <c r="F1511" s="2">
        <v>4.4000000000000003E-3</v>
      </c>
      <c r="G1511" s="1">
        <f>Tabella14[[#This Row],[MAX]]-Tabella14[[#This Row],[MIN]]</f>
        <v>27.230000000000018</v>
      </c>
    </row>
  </sheetData>
  <sortState xmlns:xlrd2="http://schemas.microsoft.com/office/spreadsheetml/2017/richdata2" ref="A2:F1511">
    <sortCondition ref="A2:A1511"/>
  </sortState>
  <pageMargins left="0.7" right="0.7" top="0.75" bottom="0.75" header="0.3" footer="0.3"/>
  <drawing r:id="rId1"/>
  <tableParts count="1">
    <tablePart r:id="rId2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B53022-7D5C-49B3-BC16-1A9503B0F96F}">
  <dimension ref="A1:H1464"/>
  <sheetViews>
    <sheetView workbookViewId="0">
      <selection activeCell="H3" sqref="H3:H1464"/>
    </sheetView>
  </sheetViews>
  <sheetFormatPr defaultRowHeight="14.4" x14ac:dyDescent="0.3"/>
  <cols>
    <col min="1" max="1" width="13.77734375" bestFit="1" customWidth="1"/>
    <col min="2" max="2" width="16.6640625" bestFit="1" customWidth="1"/>
    <col min="3" max="3" width="16.88671875" bestFit="1" customWidth="1"/>
    <col min="4" max="4" width="10.6640625" bestFit="1" customWidth="1"/>
    <col min="5" max="5" width="10" bestFit="1" customWidth="1"/>
    <col min="6" max="6" width="12.44140625" bestFit="1" customWidth="1"/>
    <col min="7" max="7" width="19" bestFit="1" customWidth="1"/>
  </cols>
  <sheetData>
    <row r="1" spans="1:8" ht="18" x14ac:dyDescent="0.3">
      <c r="A1" s="5" t="s">
        <v>0</v>
      </c>
      <c r="B1" s="6" t="s">
        <v>1</v>
      </c>
      <c r="C1" s="6" t="s">
        <v>2</v>
      </c>
      <c r="D1" s="6" t="s">
        <v>4</v>
      </c>
      <c r="E1" s="6" t="s">
        <v>3</v>
      </c>
      <c r="F1" s="7" t="s">
        <v>5</v>
      </c>
      <c r="G1" s="6" t="s">
        <v>6</v>
      </c>
      <c r="H1" s="6" t="s">
        <v>8</v>
      </c>
    </row>
    <row r="2" spans="1:8" ht="18" x14ac:dyDescent="0.3">
      <c r="A2" s="5">
        <v>42006</v>
      </c>
      <c r="B2" s="1">
        <v>11520.59</v>
      </c>
      <c r="C2" s="6"/>
      <c r="D2" s="6"/>
      <c r="E2" s="6"/>
      <c r="F2" s="7"/>
      <c r="G2" s="6">
        <f>Tabella12[[#This Row],[MAX]]-Tabella12[[#This Row],[MIN]]</f>
        <v>0</v>
      </c>
      <c r="H2" s="1">
        <v>100</v>
      </c>
    </row>
    <row r="3" spans="1:8" x14ac:dyDescent="0.3">
      <c r="A3" s="3">
        <v>42009</v>
      </c>
      <c r="B3" s="1">
        <v>11520.59</v>
      </c>
      <c r="C3" s="1">
        <v>11150.98</v>
      </c>
      <c r="D3" s="1">
        <v>11587.28</v>
      </c>
      <c r="E3" s="1">
        <v>11150.98</v>
      </c>
      <c r="F3" s="2">
        <v>4.5900000000000003E-2</v>
      </c>
      <c r="G3" s="1">
        <f>Tabella12[[#This Row],[MAX]]-Tabella12[[#This Row],[MIN]]</f>
        <v>436.30000000000109</v>
      </c>
      <c r="H3" s="1">
        <f>H2*Tabella12[[#This Row],[CHIUSURA]]/B2</f>
        <v>100</v>
      </c>
    </row>
    <row r="4" spans="1:8" x14ac:dyDescent="0.3">
      <c r="A4" s="3">
        <v>42010</v>
      </c>
      <c r="B4" s="1">
        <v>11667.97</v>
      </c>
      <c r="C4" s="1">
        <v>11424.92</v>
      </c>
      <c r="D4" s="1">
        <v>11749.14</v>
      </c>
      <c r="E4" s="1">
        <v>11374.5</v>
      </c>
      <c r="F4" s="2">
        <v>1.2800000000000001E-2</v>
      </c>
      <c r="G4" s="1">
        <f>Tabella12[[#This Row],[MAX]]-Tabella12[[#This Row],[MIN]]</f>
        <v>374.63999999999942</v>
      </c>
      <c r="H4" s="1">
        <f>H3*Tabella12[[#This Row],[CHIUSURA]]/B3</f>
        <v>101.27927475936562</v>
      </c>
    </row>
    <row r="5" spans="1:8" x14ac:dyDescent="0.3">
      <c r="A5" s="3">
        <v>42011</v>
      </c>
      <c r="B5" s="1">
        <v>11613.36</v>
      </c>
      <c r="C5" s="1">
        <v>11612.73</v>
      </c>
      <c r="D5" s="1">
        <v>11714.78</v>
      </c>
      <c r="E5" s="1">
        <v>11505.03</v>
      </c>
      <c r="F5" s="2">
        <v>-4.7000000000000002E-3</v>
      </c>
      <c r="G5" s="1">
        <f>Tabella12[[#This Row],[MAX]]-Tabella12[[#This Row],[MIN]]</f>
        <v>209.75</v>
      </c>
      <c r="H5" s="1">
        <f>H4*Tabella12[[#This Row],[CHIUSURA]]/B4</f>
        <v>100.80525389758687</v>
      </c>
    </row>
    <row r="6" spans="1:8" x14ac:dyDescent="0.3">
      <c r="A6" s="3">
        <v>42012</v>
      </c>
      <c r="B6" s="1">
        <v>11465.14</v>
      </c>
      <c r="C6" s="1">
        <v>11624.59</v>
      </c>
      <c r="D6" s="1">
        <v>11656.7</v>
      </c>
      <c r="E6" s="1">
        <v>11371.92</v>
      </c>
      <c r="F6" s="2">
        <v>-1.2800000000000001E-2</v>
      </c>
      <c r="G6" s="1">
        <f>Tabella12[[#This Row],[MAX]]-Tabella12[[#This Row],[MIN]]</f>
        <v>284.78000000000065</v>
      </c>
      <c r="H6" s="1">
        <f>H5*Tabella12[[#This Row],[CHIUSURA]]/B5</f>
        <v>99.518687844980178</v>
      </c>
    </row>
    <row r="7" spans="1:8" x14ac:dyDescent="0.3">
      <c r="A7" s="3">
        <v>42013</v>
      </c>
      <c r="B7" s="1">
        <v>11324.76</v>
      </c>
      <c r="C7" s="1">
        <v>11424.53</v>
      </c>
      <c r="D7" s="1">
        <v>11738.25</v>
      </c>
      <c r="E7" s="1">
        <v>11313.25</v>
      </c>
      <c r="F7" s="2">
        <v>-1.2200000000000001E-2</v>
      </c>
      <c r="G7" s="1">
        <f>Tabella12[[#This Row],[MAX]]-Tabella12[[#This Row],[MIN]]</f>
        <v>425</v>
      </c>
      <c r="H7" s="1">
        <f>H6*Tabella12[[#This Row],[CHIUSURA]]/B6</f>
        <v>98.300173862623367</v>
      </c>
    </row>
    <row r="8" spans="1:8" x14ac:dyDescent="0.3">
      <c r="A8" s="3">
        <v>42016</v>
      </c>
      <c r="B8" s="1">
        <v>11285.18</v>
      </c>
      <c r="C8" s="1">
        <v>11279.73</v>
      </c>
      <c r="D8" s="1">
        <v>11376.09</v>
      </c>
      <c r="E8" s="1">
        <v>11116.06</v>
      </c>
      <c r="F8" s="2">
        <v>-3.5000000000000001E-3</v>
      </c>
      <c r="G8" s="1">
        <f>Tabella12[[#This Row],[MAX]]-Tabella12[[#This Row],[MIN]]</f>
        <v>260.03000000000065</v>
      </c>
      <c r="H8" s="1">
        <f>H7*Tabella12[[#This Row],[CHIUSURA]]/B7</f>
        <v>97.956615069193518</v>
      </c>
    </row>
    <row r="9" spans="1:8" x14ac:dyDescent="0.3">
      <c r="A9" s="3">
        <v>42017</v>
      </c>
      <c r="B9" s="1">
        <v>11355.81</v>
      </c>
      <c r="C9" s="1">
        <v>11250.88</v>
      </c>
      <c r="D9" s="1">
        <v>11418.45</v>
      </c>
      <c r="E9" s="1">
        <v>11244.42</v>
      </c>
      <c r="F9" s="2">
        <v>6.3E-3</v>
      </c>
      <c r="G9" s="1">
        <f>Tabella12[[#This Row],[MAX]]-Tabella12[[#This Row],[MIN]]</f>
        <v>174.03000000000065</v>
      </c>
      <c r="H9" s="1">
        <f>H8*Tabella12[[#This Row],[CHIUSURA]]/B8</f>
        <v>98.569691309212459</v>
      </c>
    </row>
    <row r="10" spans="1:8" x14ac:dyDescent="0.3">
      <c r="A10" s="3">
        <v>42018</v>
      </c>
      <c r="B10" s="1">
        <v>11237.78</v>
      </c>
      <c r="C10" s="1">
        <v>11366.95</v>
      </c>
      <c r="D10" s="1">
        <v>11429.31</v>
      </c>
      <c r="E10" s="1">
        <v>11153.17</v>
      </c>
      <c r="F10" s="2">
        <v>-1.04E-2</v>
      </c>
      <c r="G10" s="1">
        <f>Tabella12[[#This Row],[MAX]]-Tabella12[[#This Row],[MIN]]</f>
        <v>276.13999999999942</v>
      </c>
      <c r="H10" s="1">
        <f>H9*Tabella12[[#This Row],[CHIUSURA]]/B9</f>
        <v>97.545177807733822</v>
      </c>
    </row>
    <row r="11" spans="1:8" x14ac:dyDescent="0.3">
      <c r="A11" s="3">
        <v>42019</v>
      </c>
      <c r="B11" s="1">
        <v>11483.68</v>
      </c>
      <c r="C11" s="1">
        <v>11240.84</v>
      </c>
      <c r="D11" s="1">
        <v>11483.75</v>
      </c>
      <c r="E11" s="1">
        <v>11161.52</v>
      </c>
      <c r="F11" s="2">
        <v>2.1899999999999999E-2</v>
      </c>
      <c r="G11" s="1">
        <f>Tabella12[[#This Row],[MAX]]-Tabella12[[#This Row],[MIN]]</f>
        <v>322.22999999999956</v>
      </c>
      <c r="H11" s="1">
        <f>H10*Tabella12[[#This Row],[CHIUSURA]]/B10</f>
        <v>99.679617102943524</v>
      </c>
    </row>
    <row r="12" spans="1:8" x14ac:dyDescent="0.3">
      <c r="A12" s="3">
        <v>42020</v>
      </c>
      <c r="B12" s="1">
        <v>11532.8</v>
      </c>
      <c r="C12" s="1">
        <v>11496.76</v>
      </c>
      <c r="D12" s="1">
        <v>11583.73</v>
      </c>
      <c r="E12" s="1">
        <v>11436.28</v>
      </c>
      <c r="F12" s="2">
        <v>4.3E-3</v>
      </c>
      <c r="G12" s="1">
        <f>Tabella12[[#This Row],[MAX]]-Tabella12[[#This Row],[MIN]]</f>
        <v>147.44999999999891</v>
      </c>
      <c r="H12" s="1">
        <f>H11*Tabella12[[#This Row],[CHIUSURA]]/B11</f>
        <v>100.10598415532539</v>
      </c>
    </row>
    <row r="13" spans="1:8" x14ac:dyDescent="0.3">
      <c r="A13" s="3">
        <v>42023</v>
      </c>
      <c r="B13" s="1">
        <v>10770.93</v>
      </c>
      <c r="C13" s="1">
        <v>10939.04</v>
      </c>
      <c r="D13" s="1">
        <v>11204.49</v>
      </c>
      <c r="E13" s="1">
        <v>10634.62</v>
      </c>
      <c r="F13" s="2">
        <v>-6.6100000000000006E-2</v>
      </c>
      <c r="G13" s="1">
        <f>Tabella12[[#This Row],[MAX]]-Tabella12[[#This Row],[MIN]]</f>
        <v>569.86999999999898</v>
      </c>
      <c r="H13" s="1">
        <f>H12*Tabella12[[#This Row],[CHIUSURA]]/B12</f>
        <v>93.492867986795844</v>
      </c>
    </row>
    <row r="14" spans="1:8" x14ac:dyDescent="0.3">
      <c r="A14" s="3">
        <v>42024</v>
      </c>
      <c r="B14" s="1">
        <v>10996.48</v>
      </c>
      <c r="C14" s="1">
        <v>10761.28</v>
      </c>
      <c r="D14" s="1">
        <v>11026.05</v>
      </c>
      <c r="E14" s="1">
        <v>10750.85</v>
      </c>
      <c r="F14" s="2">
        <v>2.0899999999999998E-2</v>
      </c>
      <c r="G14" s="1">
        <f>Tabella12[[#This Row],[MAX]]-Tabella12[[#This Row],[MIN]]</f>
        <v>275.19999999999891</v>
      </c>
      <c r="H14" s="1">
        <f>H13*Tabella12[[#This Row],[CHIUSURA]]/B13</f>
        <v>95.450667023129924</v>
      </c>
    </row>
    <row r="15" spans="1:8" x14ac:dyDescent="0.3">
      <c r="A15" s="3">
        <v>42025</v>
      </c>
      <c r="B15" s="1">
        <v>11372.18</v>
      </c>
      <c r="C15" s="1">
        <v>11051.95</v>
      </c>
      <c r="D15" s="1">
        <v>11395.1</v>
      </c>
      <c r="E15" s="1">
        <v>11000.74</v>
      </c>
      <c r="F15" s="2">
        <v>3.4200000000000001E-2</v>
      </c>
      <c r="G15" s="1">
        <f>Tabella12[[#This Row],[MAX]]-Tabella12[[#This Row],[MIN]]</f>
        <v>394.36000000000058</v>
      </c>
      <c r="H15" s="1">
        <f>H14*Tabella12[[#This Row],[CHIUSURA]]/B14</f>
        <v>98.711784726303122</v>
      </c>
    </row>
    <row r="16" spans="1:8" x14ac:dyDescent="0.3">
      <c r="A16" s="3">
        <v>42026</v>
      </c>
      <c r="B16" s="1">
        <v>11471.21</v>
      </c>
      <c r="C16" s="1">
        <v>11358.44</v>
      </c>
      <c r="D16" s="1">
        <v>11499.44</v>
      </c>
      <c r="E16" s="1">
        <v>11342.08</v>
      </c>
      <c r="F16" s="2">
        <v>8.6999999999999994E-3</v>
      </c>
      <c r="G16" s="1">
        <f>Tabella12[[#This Row],[MAX]]-Tabella12[[#This Row],[MIN]]</f>
        <v>157.36000000000058</v>
      </c>
      <c r="H16" s="1">
        <f>H15*Tabella12[[#This Row],[CHIUSURA]]/B15</f>
        <v>99.57137611875784</v>
      </c>
    </row>
    <row r="17" spans="1:8" x14ac:dyDescent="0.3">
      <c r="A17" s="3">
        <v>42027</v>
      </c>
      <c r="B17" s="1">
        <v>11436.29</v>
      </c>
      <c r="C17" s="1">
        <v>11507.44</v>
      </c>
      <c r="D17" s="1">
        <v>11554.52</v>
      </c>
      <c r="E17" s="1">
        <v>11379.96</v>
      </c>
      <c r="F17" s="2">
        <v>-3.0000000000000001E-3</v>
      </c>
      <c r="G17" s="1">
        <f>Tabella12[[#This Row],[MAX]]-Tabella12[[#This Row],[MIN]]</f>
        <v>174.56000000000131</v>
      </c>
      <c r="H17" s="1">
        <f>H16*Tabella12[[#This Row],[CHIUSURA]]/B16</f>
        <v>99.268266642593872</v>
      </c>
    </row>
    <row r="18" spans="1:8" x14ac:dyDescent="0.3">
      <c r="A18" s="3">
        <v>42030</v>
      </c>
      <c r="B18" s="1">
        <v>11686.97</v>
      </c>
      <c r="C18" s="1">
        <v>11564.22</v>
      </c>
      <c r="D18" s="1">
        <v>11711.89</v>
      </c>
      <c r="E18" s="1">
        <v>11512.01</v>
      </c>
      <c r="F18" s="2">
        <v>2.1899999999999999E-2</v>
      </c>
      <c r="G18" s="1">
        <f>Tabella12[[#This Row],[MAX]]-Tabella12[[#This Row],[MIN]]</f>
        <v>199.8799999999992</v>
      </c>
      <c r="H18" s="1">
        <f>H17*Tabella12[[#This Row],[CHIUSURA]]/B17</f>
        <v>101.44419686838958</v>
      </c>
    </row>
    <row r="19" spans="1:8" x14ac:dyDescent="0.3">
      <c r="A19" s="3">
        <v>42031</v>
      </c>
      <c r="B19" s="1">
        <v>11551.87</v>
      </c>
      <c r="C19" s="1">
        <v>11670.24</v>
      </c>
      <c r="D19" s="1">
        <v>11705.91</v>
      </c>
      <c r="E19" s="1">
        <v>11368.99</v>
      </c>
      <c r="F19" s="2">
        <v>-1.1599999999999999E-2</v>
      </c>
      <c r="G19" s="1">
        <f>Tabella12[[#This Row],[MAX]]-Tabella12[[#This Row],[MIN]]</f>
        <v>336.92000000000007</v>
      </c>
      <c r="H19" s="1">
        <f>H18*Tabella12[[#This Row],[CHIUSURA]]/B18</f>
        <v>100.27151387211943</v>
      </c>
    </row>
    <row r="20" spans="1:8" x14ac:dyDescent="0.3">
      <c r="A20" s="3">
        <v>42032</v>
      </c>
      <c r="B20" s="1">
        <v>11354.2</v>
      </c>
      <c r="C20" s="1">
        <v>11484.99</v>
      </c>
      <c r="D20" s="1">
        <v>11530.09</v>
      </c>
      <c r="E20" s="1">
        <v>11309.21</v>
      </c>
      <c r="F20" s="2">
        <v>-1.7100000000000001E-2</v>
      </c>
      <c r="G20" s="1">
        <f>Tabella12[[#This Row],[MAX]]-Tabella12[[#This Row],[MIN]]</f>
        <v>220.88000000000102</v>
      </c>
      <c r="H20" s="1">
        <f>H19*Tabella12[[#This Row],[CHIUSURA]]/B19</f>
        <v>98.555716330500459</v>
      </c>
    </row>
    <row r="21" spans="1:8" x14ac:dyDescent="0.3">
      <c r="A21" s="3">
        <v>42033</v>
      </c>
      <c r="B21" s="1">
        <v>11249.04</v>
      </c>
      <c r="C21" s="1">
        <v>11187.3</v>
      </c>
      <c r="D21" s="1">
        <v>11319.47</v>
      </c>
      <c r="E21" s="1">
        <v>11161.43</v>
      </c>
      <c r="F21" s="2">
        <v>-9.2999999999999992E-3</v>
      </c>
      <c r="G21" s="1">
        <f>Tabella12[[#This Row],[MAX]]-Tabella12[[#This Row],[MIN]]</f>
        <v>158.03999999999905</v>
      </c>
      <c r="H21" s="1">
        <f>H20*Tabella12[[#This Row],[CHIUSURA]]/B20</f>
        <v>97.642915857608017</v>
      </c>
    </row>
    <row r="22" spans="1:8" x14ac:dyDescent="0.3">
      <c r="A22" s="3">
        <v>42034</v>
      </c>
      <c r="B22" s="1">
        <v>11150.69</v>
      </c>
      <c r="C22" s="1">
        <v>11290.45</v>
      </c>
      <c r="D22" s="1">
        <v>11354.09</v>
      </c>
      <c r="E22" s="1">
        <v>11132.8</v>
      </c>
      <c r="F22" s="2">
        <v>-8.6999999999999994E-3</v>
      </c>
      <c r="G22" s="1">
        <f>Tabella12[[#This Row],[MAX]]-Tabella12[[#This Row],[MIN]]</f>
        <v>221.29000000000087</v>
      </c>
      <c r="H22" s="1">
        <f>H21*Tabella12[[#This Row],[CHIUSURA]]/B21</f>
        <v>96.789226940634151</v>
      </c>
    </row>
    <row r="23" spans="1:8" x14ac:dyDescent="0.3">
      <c r="A23" s="3">
        <v>42037</v>
      </c>
      <c r="B23" s="1">
        <v>10963.14</v>
      </c>
      <c r="C23" s="1">
        <v>10952.14</v>
      </c>
      <c r="D23" s="1">
        <v>11140.97</v>
      </c>
      <c r="E23" s="1">
        <v>10921.44</v>
      </c>
      <c r="F23" s="2">
        <v>-1.6799999999999999E-2</v>
      </c>
      <c r="G23" s="1">
        <f>Tabella12[[#This Row],[MAX]]-Tabella12[[#This Row],[MIN]]</f>
        <v>219.52999999999884</v>
      </c>
      <c r="H23" s="1">
        <f>H22*Tabella12[[#This Row],[CHIUSURA]]/B22</f>
        <v>95.16127212234791</v>
      </c>
    </row>
    <row r="24" spans="1:8" x14ac:dyDescent="0.3">
      <c r="A24" s="3">
        <v>42038</v>
      </c>
      <c r="B24" s="1">
        <v>11209.19</v>
      </c>
      <c r="C24" s="1">
        <v>11077.48</v>
      </c>
      <c r="D24" s="1">
        <v>11216.68</v>
      </c>
      <c r="E24" s="1">
        <v>10993.55</v>
      </c>
      <c r="F24" s="2">
        <v>2.24E-2</v>
      </c>
      <c r="G24" s="1">
        <f>Tabella12[[#This Row],[MAX]]-Tabella12[[#This Row],[MIN]]</f>
        <v>223.13000000000102</v>
      </c>
      <c r="H24" s="1">
        <f>H23*Tabella12[[#This Row],[CHIUSURA]]/B23</f>
        <v>97.297013434207813</v>
      </c>
    </row>
    <row r="25" spans="1:8" x14ac:dyDescent="0.3">
      <c r="A25" s="3">
        <v>42039</v>
      </c>
      <c r="B25" s="1">
        <v>11116.55</v>
      </c>
      <c r="C25" s="1">
        <v>11241.98</v>
      </c>
      <c r="D25" s="1">
        <v>11364.38</v>
      </c>
      <c r="E25" s="1">
        <v>11111.53</v>
      </c>
      <c r="F25" s="2">
        <v>-8.3000000000000001E-3</v>
      </c>
      <c r="G25" s="1">
        <f>Tabella12[[#This Row],[MAX]]-Tabella12[[#This Row],[MIN]]</f>
        <v>252.84999999999854</v>
      </c>
      <c r="H25" s="1">
        <f>H24*Tabella12[[#This Row],[CHIUSURA]]/B24</f>
        <v>96.492887951051131</v>
      </c>
    </row>
    <row r="26" spans="1:8" x14ac:dyDescent="0.3">
      <c r="A26" s="3">
        <v>42040</v>
      </c>
      <c r="B26" s="1">
        <v>11065.58</v>
      </c>
      <c r="C26" s="1">
        <v>11367.14</v>
      </c>
      <c r="D26" s="1">
        <v>11386.73</v>
      </c>
      <c r="E26" s="1">
        <v>11065.58</v>
      </c>
      <c r="F26" s="2">
        <v>-4.5999999999999999E-3</v>
      </c>
      <c r="G26" s="1">
        <f>Tabella12[[#This Row],[MAX]]-Tabella12[[#This Row],[MIN]]</f>
        <v>321.14999999999964</v>
      </c>
      <c r="H26" s="1">
        <f>H25*Tabella12[[#This Row],[CHIUSURA]]/B25</f>
        <v>96.050462693316945</v>
      </c>
    </row>
    <row r="27" spans="1:8" x14ac:dyDescent="0.3">
      <c r="A27" s="3">
        <v>42041</v>
      </c>
      <c r="B27" s="1">
        <v>10791.1</v>
      </c>
      <c r="C27" s="1">
        <v>11022.49</v>
      </c>
      <c r="D27" s="1">
        <v>11054.94</v>
      </c>
      <c r="E27" s="1">
        <v>10715.43</v>
      </c>
      <c r="F27" s="2">
        <v>-2.4799999999999999E-2</v>
      </c>
      <c r="G27" s="1">
        <f>Tabella12[[#This Row],[MAX]]-Tabella12[[#This Row],[MIN]]</f>
        <v>339.51000000000022</v>
      </c>
      <c r="H27" s="1">
        <f>H26*Tabella12[[#This Row],[CHIUSURA]]/B26</f>
        <v>93.667945825691248</v>
      </c>
    </row>
    <row r="28" spans="1:8" x14ac:dyDescent="0.3">
      <c r="A28" s="3">
        <v>42044</v>
      </c>
      <c r="B28" s="1">
        <v>10868.14</v>
      </c>
      <c r="C28" s="1">
        <v>10792</v>
      </c>
      <c r="D28" s="1">
        <v>10975.85</v>
      </c>
      <c r="E28" s="1">
        <v>10760.05</v>
      </c>
      <c r="F28" s="2">
        <v>7.1000000000000004E-3</v>
      </c>
      <c r="G28" s="1">
        <f>Tabella12[[#This Row],[MAX]]-Tabella12[[#This Row],[MIN]]</f>
        <v>215.80000000000109</v>
      </c>
      <c r="H28" s="1">
        <f>H27*Tabella12[[#This Row],[CHIUSURA]]/B27</f>
        <v>94.33666157722827</v>
      </c>
    </row>
    <row r="29" spans="1:8" x14ac:dyDescent="0.3">
      <c r="A29" s="3">
        <v>42045</v>
      </c>
      <c r="B29" s="1">
        <v>11136.62</v>
      </c>
      <c r="C29" s="1">
        <v>10887.68</v>
      </c>
      <c r="D29" s="1">
        <v>11136.62</v>
      </c>
      <c r="E29" s="1">
        <v>10875.28</v>
      </c>
      <c r="F29" s="2">
        <v>2.47E-2</v>
      </c>
      <c r="G29" s="1">
        <f>Tabella12[[#This Row],[MAX]]-Tabella12[[#This Row],[MIN]]</f>
        <v>261.34000000000015</v>
      </c>
      <c r="H29" s="1">
        <f>H28*Tabella12[[#This Row],[CHIUSURA]]/B28</f>
        <v>96.667097778846426</v>
      </c>
    </row>
    <row r="30" spans="1:8" x14ac:dyDescent="0.3">
      <c r="A30" s="3">
        <v>42046</v>
      </c>
      <c r="B30" s="1">
        <v>11265.63</v>
      </c>
      <c r="C30" s="1">
        <v>11174.31</v>
      </c>
      <c r="D30" s="1">
        <v>11318.46</v>
      </c>
      <c r="E30" s="1">
        <v>11167.12</v>
      </c>
      <c r="F30" s="2">
        <v>1.1599999999999999E-2</v>
      </c>
      <c r="G30" s="1">
        <f>Tabella12[[#This Row],[MAX]]-Tabella12[[#This Row],[MIN]]</f>
        <v>151.33999999999833</v>
      </c>
      <c r="H30" s="1">
        <f>H29*Tabella12[[#This Row],[CHIUSURA]]/B29</f>
        <v>97.786918899118902</v>
      </c>
    </row>
    <row r="31" spans="1:8" x14ac:dyDescent="0.3">
      <c r="A31" s="3">
        <v>42047</v>
      </c>
      <c r="B31" s="1">
        <v>11302.73</v>
      </c>
      <c r="C31" s="1">
        <v>11268.59</v>
      </c>
      <c r="D31" s="1">
        <v>11348.32</v>
      </c>
      <c r="E31" s="1">
        <v>11185</v>
      </c>
      <c r="F31" s="2">
        <v>3.3E-3</v>
      </c>
      <c r="G31" s="1">
        <f>Tabella12[[#This Row],[MAX]]-Tabella12[[#This Row],[MIN]]</f>
        <v>163.31999999999971</v>
      </c>
      <c r="H31" s="1">
        <f>H30*Tabella12[[#This Row],[CHIUSURA]]/B30</f>
        <v>98.108951017265639</v>
      </c>
    </row>
    <row r="32" spans="1:8" x14ac:dyDescent="0.3">
      <c r="A32" s="3">
        <v>42048</v>
      </c>
      <c r="B32" s="1">
        <v>11443.05</v>
      </c>
      <c r="C32" s="1">
        <v>11362</v>
      </c>
      <c r="D32" s="1">
        <v>11564.68</v>
      </c>
      <c r="E32" s="1">
        <v>11338.01</v>
      </c>
      <c r="F32" s="2">
        <v>1.24E-2</v>
      </c>
      <c r="G32" s="1">
        <f>Tabella12[[#This Row],[MAX]]-Tabella12[[#This Row],[MIN]]</f>
        <v>226.67000000000007</v>
      </c>
      <c r="H32" s="1">
        <f>H31*Tabella12[[#This Row],[CHIUSURA]]/B31</f>
        <v>99.326944192962372</v>
      </c>
    </row>
    <row r="33" spans="1:8" x14ac:dyDescent="0.3">
      <c r="A33" s="3">
        <v>42051</v>
      </c>
      <c r="B33" s="1">
        <v>11595.25</v>
      </c>
      <c r="C33" s="1">
        <v>11474.88</v>
      </c>
      <c r="D33" s="1">
        <v>11606.01</v>
      </c>
      <c r="E33" s="1">
        <v>11437.74</v>
      </c>
      <c r="F33" s="2">
        <v>1.3299999999999999E-2</v>
      </c>
      <c r="G33" s="1">
        <f>Tabella12[[#This Row],[MAX]]-Tabella12[[#This Row],[MIN]]</f>
        <v>168.27000000000044</v>
      </c>
      <c r="H33" s="1">
        <f>H32*Tabella12[[#This Row],[CHIUSURA]]/B32</f>
        <v>100.64805708735408</v>
      </c>
    </row>
    <row r="34" spans="1:8" x14ac:dyDescent="0.3">
      <c r="A34" s="3">
        <v>42052</v>
      </c>
      <c r="B34" s="1">
        <v>11718.56</v>
      </c>
      <c r="C34" s="1">
        <v>11658.05</v>
      </c>
      <c r="D34" s="1">
        <v>11772.15</v>
      </c>
      <c r="E34" s="1">
        <v>11644.54</v>
      </c>
      <c r="F34" s="2">
        <v>1.06E-2</v>
      </c>
      <c r="G34" s="1">
        <f>Tabella12[[#This Row],[MAX]]-Tabella12[[#This Row],[MIN]]</f>
        <v>127.60999999999876</v>
      </c>
      <c r="H34" s="1">
        <f>H33*Tabella12[[#This Row],[CHIUSURA]]/B33</f>
        <v>101.71840157491938</v>
      </c>
    </row>
    <row r="35" spans="1:8" x14ac:dyDescent="0.3">
      <c r="A35" s="3">
        <v>42060</v>
      </c>
      <c r="B35" s="1">
        <v>11539.7</v>
      </c>
      <c r="C35" s="1">
        <v>11755.18</v>
      </c>
      <c r="D35" s="1">
        <v>11755.18</v>
      </c>
      <c r="E35" s="1">
        <v>11500.69</v>
      </c>
      <c r="F35" s="2">
        <v>-1.5299999999999999E-2</v>
      </c>
      <c r="G35" s="1">
        <f>Tabella12[[#This Row],[MAX]]-Tabella12[[#This Row],[MIN]]</f>
        <v>254.48999999999978</v>
      </c>
      <c r="H35" s="1">
        <f>H34*Tabella12[[#This Row],[CHIUSURA]]/B34</f>
        <v>100.16587692123412</v>
      </c>
    </row>
    <row r="36" spans="1:8" x14ac:dyDescent="0.3">
      <c r="A36" s="3">
        <v>42061</v>
      </c>
      <c r="B36" s="1">
        <v>11750.78</v>
      </c>
      <c r="C36" s="1">
        <v>11526.51</v>
      </c>
      <c r="D36" s="1">
        <v>11752.01</v>
      </c>
      <c r="E36" s="1">
        <v>11470.43</v>
      </c>
      <c r="F36" s="2">
        <v>1.83E-2</v>
      </c>
      <c r="G36" s="1">
        <f>Tabella12[[#This Row],[MAX]]-Tabella12[[#This Row],[MIN]]</f>
        <v>281.57999999999993</v>
      </c>
      <c r="H36" s="1">
        <f>H35*Tabella12[[#This Row],[CHIUSURA]]/B35</f>
        <v>101.99807475137997</v>
      </c>
    </row>
    <row r="37" spans="1:8" x14ac:dyDescent="0.3">
      <c r="A37" s="3">
        <v>42062</v>
      </c>
      <c r="B37" s="1">
        <v>11757.68</v>
      </c>
      <c r="C37" s="1">
        <v>11736.29</v>
      </c>
      <c r="D37" s="1">
        <v>11819.42</v>
      </c>
      <c r="E37" s="1">
        <v>11719.66</v>
      </c>
      <c r="F37" s="2">
        <v>5.9999999999999995E-4</v>
      </c>
      <c r="G37" s="1">
        <f>Tabella12[[#This Row],[MAX]]-Tabella12[[#This Row],[MIN]]</f>
        <v>99.760000000000218</v>
      </c>
      <c r="H37" s="1">
        <f>H36*Tabella12[[#This Row],[CHIUSURA]]/B36</f>
        <v>102.05796751728866</v>
      </c>
    </row>
    <row r="38" spans="1:8" x14ac:dyDescent="0.3">
      <c r="A38" s="3">
        <v>42065</v>
      </c>
      <c r="B38" s="1">
        <v>11884.02</v>
      </c>
      <c r="C38" s="1">
        <v>11869.96</v>
      </c>
      <c r="D38" s="1">
        <v>11955.82</v>
      </c>
      <c r="E38" s="1">
        <v>11781.61</v>
      </c>
      <c r="F38" s="2">
        <v>1.0699999999999999E-2</v>
      </c>
      <c r="G38" s="1">
        <f>Tabella12[[#This Row],[MAX]]-Tabella12[[#This Row],[MIN]]</f>
        <v>174.20999999999913</v>
      </c>
      <c r="H38" s="1">
        <f>H37*Tabella12[[#This Row],[CHIUSURA]]/B37</f>
        <v>103.15461274118779</v>
      </c>
    </row>
    <row r="39" spans="1:8" x14ac:dyDescent="0.3">
      <c r="A39" s="3">
        <v>42066</v>
      </c>
      <c r="B39" s="1">
        <v>11526.22</v>
      </c>
      <c r="C39" s="1">
        <v>11800.99</v>
      </c>
      <c r="D39" s="1">
        <v>11800.99</v>
      </c>
      <c r="E39" s="1">
        <v>11515.55</v>
      </c>
      <c r="F39" s="2">
        <v>-3.0099999999999998E-2</v>
      </c>
      <c r="G39" s="1">
        <f>Tabella12[[#This Row],[MAX]]-Tabella12[[#This Row],[MIN]]</f>
        <v>285.44000000000051</v>
      </c>
      <c r="H39" s="1">
        <f>H38*Tabella12[[#This Row],[CHIUSURA]]/B38</f>
        <v>100.04886902493713</v>
      </c>
    </row>
    <row r="40" spans="1:8" x14ac:dyDescent="0.3">
      <c r="A40" s="3">
        <v>42067</v>
      </c>
      <c r="B40" s="1">
        <v>11655.08</v>
      </c>
      <c r="C40" s="1">
        <v>11530.93</v>
      </c>
      <c r="D40" s="1">
        <v>11688.28</v>
      </c>
      <c r="E40" s="1">
        <v>11521.7</v>
      </c>
      <c r="F40" s="2">
        <v>1.12E-2</v>
      </c>
      <c r="G40" s="1">
        <f>Tabella12[[#This Row],[MAX]]-Tabella12[[#This Row],[MIN]]</f>
        <v>166.57999999999993</v>
      </c>
      <c r="H40" s="1">
        <f>H39*Tabella12[[#This Row],[CHIUSURA]]/B39</f>
        <v>101.16738812855944</v>
      </c>
    </row>
    <row r="41" spans="1:8" x14ac:dyDescent="0.3">
      <c r="A41" s="3">
        <v>42068</v>
      </c>
      <c r="B41" s="1">
        <v>11566.39</v>
      </c>
      <c r="C41" s="1">
        <v>11597.49</v>
      </c>
      <c r="D41" s="1">
        <v>11628.15</v>
      </c>
      <c r="E41" s="1">
        <v>11484.8</v>
      </c>
      <c r="F41" s="2">
        <v>-7.6E-3</v>
      </c>
      <c r="G41" s="1">
        <f>Tabella12[[#This Row],[MAX]]-Tabella12[[#This Row],[MIN]]</f>
        <v>143.35000000000036</v>
      </c>
      <c r="H41" s="1">
        <f>H40*Tabella12[[#This Row],[CHIUSURA]]/B40</f>
        <v>100.39754908385773</v>
      </c>
    </row>
    <row r="42" spans="1:8" x14ac:dyDescent="0.3">
      <c r="A42" s="3">
        <v>42069</v>
      </c>
      <c r="B42" s="1">
        <v>11392.4</v>
      </c>
      <c r="C42" s="1">
        <v>11600.66</v>
      </c>
      <c r="D42" s="1">
        <v>11626.11</v>
      </c>
      <c r="E42" s="1">
        <v>11381.91</v>
      </c>
      <c r="F42" s="2">
        <v>-1.4999999999999999E-2</v>
      </c>
      <c r="G42" s="1">
        <f>Tabella12[[#This Row],[MAX]]-Tabella12[[#This Row],[MIN]]</f>
        <v>244.20000000000073</v>
      </c>
      <c r="H42" s="1">
        <f>H41*Tabella12[[#This Row],[CHIUSURA]]/B41</f>
        <v>98.887296570748603</v>
      </c>
    </row>
    <row r="43" spans="1:8" x14ac:dyDescent="0.3">
      <c r="A43" s="3">
        <v>42072</v>
      </c>
      <c r="B43" s="1">
        <v>11533.23</v>
      </c>
      <c r="C43" s="1">
        <v>11280.02</v>
      </c>
      <c r="D43" s="1">
        <v>11547.83</v>
      </c>
      <c r="E43" s="1">
        <v>11169.05</v>
      </c>
      <c r="F43" s="2">
        <v>1.24E-2</v>
      </c>
      <c r="G43" s="1">
        <f>Tabella12[[#This Row],[MAX]]-Tabella12[[#This Row],[MIN]]</f>
        <v>378.78000000000065</v>
      </c>
      <c r="H43" s="1">
        <f>H42*Tabella12[[#This Row],[CHIUSURA]]/B42</f>
        <v>100.10971660305597</v>
      </c>
    </row>
    <row r="44" spans="1:8" x14ac:dyDescent="0.3">
      <c r="A44" s="3">
        <v>42073</v>
      </c>
      <c r="B44" s="1">
        <v>11556.65</v>
      </c>
      <c r="C44" s="1">
        <v>11501.98</v>
      </c>
      <c r="D44" s="1">
        <v>11649.25</v>
      </c>
      <c r="E44" s="1">
        <v>11479.27</v>
      </c>
      <c r="F44" s="2">
        <v>2E-3</v>
      </c>
      <c r="G44" s="1">
        <f>Tabella12[[#This Row],[MAX]]-Tabella12[[#This Row],[MIN]]</f>
        <v>169.97999999999956</v>
      </c>
      <c r="H44" s="1">
        <f>H43*Tabella12[[#This Row],[CHIUSURA]]/B43</f>
        <v>100.31300480270546</v>
      </c>
    </row>
    <row r="45" spans="1:8" x14ac:dyDescent="0.3">
      <c r="A45" s="3">
        <v>42074</v>
      </c>
      <c r="B45" s="1">
        <v>11525.09</v>
      </c>
      <c r="C45" s="1">
        <v>11554.66</v>
      </c>
      <c r="D45" s="1">
        <v>11682.54</v>
      </c>
      <c r="E45" s="1">
        <v>11491.69</v>
      </c>
      <c r="F45" s="2">
        <v>-2.7000000000000001E-3</v>
      </c>
      <c r="G45" s="1">
        <f>Tabella12[[#This Row],[MAX]]-Tabella12[[#This Row],[MIN]]</f>
        <v>190.85000000000036</v>
      </c>
      <c r="H45" s="1">
        <f>H44*Tabella12[[#This Row],[CHIUSURA]]/B44</f>
        <v>100.03906049950571</v>
      </c>
    </row>
    <row r="46" spans="1:8" x14ac:dyDescent="0.3">
      <c r="A46" s="3">
        <v>42075</v>
      </c>
      <c r="B46" s="1">
        <v>11635.59</v>
      </c>
      <c r="C46" s="1">
        <v>11593.69</v>
      </c>
      <c r="D46" s="1">
        <v>11645.56</v>
      </c>
      <c r="E46" s="1">
        <v>11516.25</v>
      </c>
      <c r="F46" s="2">
        <v>9.5999999999999992E-3</v>
      </c>
      <c r="G46" s="1">
        <f>Tabella12[[#This Row],[MAX]]-Tabella12[[#This Row],[MIN]]</f>
        <v>129.30999999999949</v>
      </c>
      <c r="H46" s="1">
        <f>H45*Tabella12[[#This Row],[CHIUSURA]]/B45</f>
        <v>100.99821276514487</v>
      </c>
    </row>
    <row r="47" spans="1:8" x14ac:dyDescent="0.3">
      <c r="A47" s="3">
        <v>42076</v>
      </c>
      <c r="B47" s="1">
        <v>11713.61</v>
      </c>
      <c r="C47" s="1">
        <v>11680.47</v>
      </c>
      <c r="D47" s="1">
        <v>11751.19</v>
      </c>
      <c r="E47" s="1">
        <v>11654.19</v>
      </c>
      <c r="F47" s="2">
        <v>6.7000000000000002E-3</v>
      </c>
      <c r="G47" s="1">
        <f>Tabella12[[#This Row],[MAX]]-Tabella12[[#This Row],[MIN]]</f>
        <v>97</v>
      </c>
      <c r="H47" s="1">
        <f>H46*Tabella12[[#This Row],[CHIUSURA]]/B46</f>
        <v>101.67543502546314</v>
      </c>
    </row>
    <row r="48" spans="1:8" x14ac:dyDescent="0.3">
      <c r="A48" s="3">
        <v>42079</v>
      </c>
      <c r="B48" s="1">
        <v>12017.77</v>
      </c>
      <c r="C48" s="1">
        <v>11791.42</v>
      </c>
      <c r="D48" s="1">
        <v>12021.82</v>
      </c>
      <c r="E48" s="1">
        <v>11748.08</v>
      </c>
      <c r="F48" s="2">
        <v>2.5999999999999999E-2</v>
      </c>
      <c r="G48" s="1">
        <f>Tabella12[[#This Row],[MAX]]-Tabella12[[#This Row],[MIN]]</f>
        <v>273.73999999999978</v>
      </c>
      <c r="H48" s="1">
        <f>H47*Tabella12[[#This Row],[CHIUSURA]]/B47</f>
        <v>104.31557758760623</v>
      </c>
    </row>
    <row r="49" spans="1:8" x14ac:dyDescent="0.3">
      <c r="A49" s="3">
        <v>42080</v>
      </c>
      <c r="B49" s="1">
        <v>12169.52</v>
      </c>
      <c r="C49" s="1">
        <v>12083.44</v>
      </c>
      <c r="D49" s="1">
        <v>12190.28</v>
      </c>
      <c r="E49" s="1">
        <v>12046.8</v>
      </c>
      <c r="F49" s="2">
        <v>1.26E-2</v>
      </c>
      <c r="G49" s="1">
        <f>Tabella12[[#This Row],[MAX]]-Tabella12[[#This Row],[MIN]]</f>
        <v>143.48000000000138</v>
      </c>
      <c r="H49" s="1">
        <f>H48*Tabella12[[#This Row],[CHIUSURA]]/B48</f>
        <v>105.63278443204734</v>
      </c>
    </row>
    <row r="50" spans="1:8" x14ac:dyDescent="0.3">
      <c r="A50" s="3">
        <v>42081</v>
      </c>
      <c r="B50" s="1">
        <v>12496.24</v>
      </c>
      <c r="C50" s="1">
        <v>12206.72</v>
      </c>
      <c r="D50" s="1">
        <v>12505.34</v>
      </c>
      <c r="E50" s="1">
        <v>12190.25</v>
      </c>
      <c r="F50" s="2">
        <v>2.6800000000000001E-2</v>
      </c>
      <c r="G50" s="1">
        <f>Tabella12[[#This Row],[MAX]]-Tabella12[[#This Row],[MIN]]</f>
        <v>315.09000000000015</v>
      </c>
      <c r="H50" s="1">
        <f>H49*Tabella12[[#This Row],[CHIUSURA]]/B49</f>
        <v>108.46875029837885</v>
      </c>
    </row>
    <row r="51" spans="1:8" x14ac:dyDescent="0.3">
      <c r="A51" s="3">
        <v>42082</v>
      </c>
      <c r="B51" s="1">
        <v>12429.11</v>
      </c>
      <c r="C51" s="1">
        <v>12549.55</v>
      </c>
      <c r="D51" s="1">
        <v>12552.71</v>
      </c>
      <c r="E51" s="1">
        <v>12337.67</v>
      </c>
      <c r="F51" s="2">
        <v>-5.4000000000000003E-3</v>
      </c>
      <c r="G51" s="1">
        <f>Tabella12[[#This Row],[MAX]]-Tabella12[[#This Row],[MIN]]</f>
        <v>215.03999999999905</v>
      </c>
      <c r="H51" s="1">
        <f>H50*Tabella12[[#This Row],[CHIUSURA]]/B50</f>
        <v>107.88605444686431</v>
      </c>
    </row>
    <row r="52" spans="1:8" x14ac:dyDescent="0.3">
      <c r="A52" s="3">
        <v>42083</v>
      </c>
      <c r="B52" s="1">
        <v>12544.45</v>
      </c>
      <c r="C52" s="1">
        <v>12427.41</v>
      </c>
      <c r="D52" s="1">
        <v>12659.83</v>
      </c>
      <c r="E52" s="1">
        <v>12387.89</v>
      </c>
      <c r="F52" s="2">
        <v>9.2999999999999992E-3</v>
      </c>
      <c r="G52" s="1">
        <f>Tabella12[[#This Row],[MAX]]-Tabella12[[#This Row],[MIN]]</f>
        <v>271.94000000000051</v>
      </c>
      <c r="H52" s="1">
        <f>H51*Tabella12[[#This Row],[CHIUSURA]]/B51</f>
        <v>108.88721844974958</v>
      </c>
    </row>
    <row r="53" spans="1:8" x14ac:dyDescent="0.3">
      <c r="A53" s="3">
        <v>42086</v>
      </c>
      <c r="B53" s="1">
        <v>12780.32</v>
      </c>
      <c r="C53" s="1">
        <v>12644.19</v>
      </c>
      <c r="D53" s="1">
        <v>12813.83</v>
      </c>
      <c r="E53" s="1">
        <v>12644.19</v>
      </c>
      <c r="F53" s="2">
        <v>1.8800000000000001E-2</v>
      </c>
      <c r="G53" s="1">
        <f>Tabella12[[#This Row],[MAX]]-Tabella12[[#This Row],[MIN]]</f>
        <v>169.63999999999942</v>
      </c>
      <c r="H53" s="1">
        <f>H52*Tabella12[[#This Row],[CHIUSURA]]/B52</f>
        <v>110.93459623161664</v>
      </c>
    </row>
    <row r="54" spans="1:8" x14ac:dyDescent="0.3">
      <c r="A54" s="3">
        <v>42087</v>
      </c>
      <c r="B54" s="1">
        <v>12801.2</v>
      </c>
      <c r="C54" s="1">
        <v>12841.15</v>
      </c>
      <c r="D54" s="1">
        <v>12841.44</v>
      </c>
      <c r="E54" s="1">
        <v>12495.92</v>
      </c>
      <c r="F54" s="2">
        <v>1.6000000000000001E-3</v>
      </c>
      <c r="G54" s="1">
        <f>Tabella12[[#This Row],[MAX]]-Tabella12[[#This Row],[MIN]]</f>
        <v>345.52000000000044</v>
      </c>
      <c r="H54" s="1">
        <f>H53*Tabella12[[#This Row],[CHIUSURA]]/B53</f>
        <v>111.11583694932294</v>
      </c>
    </row>
    <row r="55" spans="1:8" x14ac:dyDescent="0.3">
      <c r="A55" s="3">
        <v>42088</v>
      </c>
      <c r="B55" s="1">
        <v>12757.09</v>
      </c>
      <c r="C55" s="1">
        <v>12776</v>
      </c>
      <c r="D55" s="1">
        <v>12841.9</v>
      </c>
      <c r="E55" s="1">
        <v>12656.52</v>
      </c>
      <c r="F55" s="2">
        <v>-3.3999999999999998E-3</v>
      </c>
      <c r="G55" s="1">
        <f>Tabella12[[#This Row],[MAX]]-Tabella12[[#This Row],[MIN]]</f>
        <v>185.3799999999992</v>
      </c>
      <c r="H55" s="1">
        <f>H54*Tabella12[[#This Row],[CHIUSURA]]/B54</f>
        <v>110.73295725305738</v>
      </c>
    </row>
    <row r="56" spans="1:8" x14ac:dyDescent="0.3">
      <c r="A56" s="3">
        <v>42089</v>
      </c>
      <c r="B56" s="1">
        <v>12712.98</v>
      </c>
      <c r="C56" s="1">
        <v>12703.35</v>
      </c>
      <c r="D56" s="1">
        <v>12856.21</v>
      </c>
      <c r="E56" s="1">
        <v>12601.75</v>
      </c>
      <c r="F56" s="2">
        <v>-3.5000000000000001E-3</v>
      </c>
      <c r="G56" s="1">
        <f>Tabella12[[#This Row],[MAX]]-Tabella12[[#This Row],[MIN]]</f>
        <v>254.45999999999913</v>
      </c>
      <c r="H56" s="1">
        <f>H55*Tabella12[[#This Row],[CHIUSURA]]/B55</f>
        <v>110.35007755679183</v>
      </c>
    </row>
    <row r="57" spans="1:8" x14ac:dyDescent="0.3">
      <c r="A57" s="3">
        <v>42090</v>
      </c>
      <c r="B57" s="1">
        <v>12874.42</v>
      </c>
      <c r="C57" s="1">
        <v>12779.33</v>
      </c>
      <c r="D57" s="1">
        <v>12930.24</v>
      </c>
      <c r="E57" s="1">
        <v>12717.43</v>
      </c>
      <c r="F57" s="2">
        <v>1.2699999999999999E-2</v>
      </c>
      <c r="G57" s="1">
        <f>Tabella12[[#This Row],[MAX]]-Tabella12[[#This Row],[MIN]]</f>
        <v>212.80999999999949</v>
      </c>
      <c r="H57" s="1">
        <f>H56*Tabella12[[#This Row],[CHIUSURA]]/B56</f>
        <v>111.75139467683518</v>
      </c>
    </row>
    <row r="58" spans="1:8" x14ac:dyDescent="0.3">
      <c r="A58" s="3">
        <v>42093</v>
      </c>
      <c r="B58" s="1">
        <v>13193.32</v>
      </c>
      <c r="C58" s="1">
        <v>12917.14</v>
      </c>
      <c r="D58" s="1">
        <v>13242.31</v>
      </c>
      <c r="E58" s="1">
        <v>12894.49</v>
      </c>
      <c r="F58" s="2">
        <v>2.4799999999999999E-2</v>
      </c>
      <c r="G58" s="1">
        <f>Tabella12[[#This Row],[MAX]]-Tabella12[[#This Row],[MIN]]</f>
        <v>347.81999999999971</v>
      </c>
      <c r="H58" s="1">
        <f>H57*Tabella12[[#This Row],[CHIUSURA]]/B57</f>
        <v>114.51948207513682</v>
      </c>
    </row>
    <row r="59" spans="1:8" x14ac:dyDescent="0.3">
      <c r="A59" s="3">
        <v>42094</v>
      </c>
      <c r="B59" s="1">
        <v>13160.66</v>
      </c>
      <c r="C59" s="1">
        <v>13420.92</v>
      </c>
      <c r="D59" s="1">
        <v>13538.29</v>
      </c>
      <c r="E59" s="1">
        <v>13106.97</v>
      </c>
      <c r="F59" s="2">
        <v>-2.5000000000000001E-3</v>
      </c>
      <c r="G59" s="1">
        <f>Tabella12[[#This Row],[MAX]]-Tabella12[[#This Row],[MIN]]</f>
        <v>431.32000000000153</v>
      </c>
      <c r="H59" s="1">
        <f>H58*Tabella12[[#This Row],[CHIUSURA]]/B58</f>
        <v>114.23598964983569</v>
      </c>
    </row>
    <row r="60" spans="1:8" x14ac:dyDescent="0.3">
      <c r="A60" s="3">
        <v>42095</v>
      </c>
      <c r="B60" s="1">
        <v>13394.73</v>
      </c>
      <c r="C60" s="1">
        <v>13187.42</v>
      </c>
      <c r="D60" s="1">
        <v>13454.81</v>
      </c>
      <c r="E60" s="1">
        <v>13142.4</v>
      </c>
      <c r="F60" s="2">
        <v>1.78E-2</v>
      </c>
      <c r="G60" s="1">
        <f>Tabella12[[#This Row],[MAX]]-Tabella12[[#This Row],[MIN]]</f>
        <v>312.40999999999985</v>
      </c>
      <c r="H60" s="1">
        <f>H59*Tabella12[[#This Row],[CHIUSURA]]/B59</f>
        <v>116.2677432319005</v>
      </c>
    </row>
    <row r="61" spans="1:8" x14ac:dyDescent="0.3">
      <c r="A61" s="3">
        <v>42096</v>
      </c>
      <c r="B61" s="1">
        <v>13426.1</v>
      </c>
      <c r="C61" s="1">
        <v>13486.9</v>
      </c>
      <c r="D61" s="1">
        <v>13537.38</v>
      </c>
      <c r="E61" s="1">
        <v>13235.28</v>
      </c>
      <c r="F61" s="2">
        <v>2.3E-3</v>
      </c>
      <c r="G61" s="1">
        <f>Tabella12[[#This Row],[MAX]]-Tabella12[[#This Row],[MIN]]</f>
        <v>302.09999999999854</v>
      </c>
      <c r="H61" s="1">
        <f>H60*Tabella12[[#This Row],[CHIUSURA]]/B60</f>
        <v>116.54003831401</v>
      </c>
    </row>
    <row r="62" spans="1:8" x14ac:dyDescent="0.3">
      <c r="A62" s="3">
        <v>42097</v>
      </c>
      <c r="B62" s="1">
        <v>13494.64</v>
      </c>
      <c r="C62" s="1">
        <v>13336.87</v>
      </c>
      <c r="D62" s="1">
        <v>13502.47</v>
      </c>
      <c r="E62" s="1">
        <v>13296.94</v>
      </c>
      <c r="F62" s="2">
        <v>5.1000000000000004E-3</v>
      </c>
      <c r="G62" s="1">
        <f>Tabella12[[#This Row],[MAX]]-Tabella12[[#This Row],[MIN]]</f>
        <v>205.52999999999884</v>
      </c>
      <c r="H62" s="1">
        <f>H61*Tabella12[[#This Row],[CHIUSURA]]/B61</f>
        <v>117.13497312203633</v>
      </c>
    </row>
    <row r="63" spans="1:8" x14ac:dyDescent="0.3">
      <c r="A63" s="3">
        <v>42101</v>
      </c>
      <c r="B63" s="1">
        <v>13768.73</v>
      </c>
      <c r="C63" s="1">
        <v>13626.62</v>
      </c>
      <c r="D63" s="1">
        <v>13769.76</v>
      </c>
      <c r="E63" s="1">
        <v>13625.26</v>
      </c>
      <c r="F63" s="2">
        <v>2.0299999999999999E-2</v>
      </c>
      <c r="G63" s="1">
        <f>Tabella12[[#This Row],[MAX]]-Tabella12[[#This Row],[MIN]]</f>
        <v>144.5</v>
      </c>
      <c r="H63" s="1">
        <f>H62*Tabella12[[#This Row],[CHIUSURA]]/B62</f>
        <v>119.51410474637154</v>
      </c>
    </row>
    <row r="64" spans="1:8" x14ac:dyDescent="0.3">
      <c r="A64" s="3">
        <v>42102</v>
      </c>
      <c r="B64" s="1">
        <v>13841.72</v>
      </c>
      <c r="C64" s="1">
        <v>13814.98</v>
      </c>
      <c r="D64" s="1">
        <v>13846.55</v>
      </c>
      <c r="E64" s="1">
        <v>13513.15</v>
      </c>
      <c r="F64" s="2">
        <v>5.3E-3</v>
      </c>
      <c r="G64" s="1">
        <f>Tabella12[[#This Row],[MAX]]-Tabella12[[#This Row],[MIN]]</f>
        <v>333.39999999999964</v>
      </c>
      <c r="H64" s="1">
        <f>H63*Tabella12[[#This Row],[CHIUSURA]]/B63</f>
        <v>120.14766604835347</v>
      </c>
    </row>
    <row r="65" spans="1:8" x14ac:dyDescent="0.3">
      <c r="A65" s="3">
        <v>42103</v>
      </c>
      <c r="B65" s="1">
        <v>13796.73</v>
      </c>
      <c r="C65" s="1">
        <v>13898.49</v>
      </c>
      <c r="D65" s="1">
        <v>13914.01</v>
      </c>
      <c r="E65" s="1">
        <v>13505.85</v>
      </c>
      <c r="F65" s="2">
        <v>-3.3E-3</v>
      </c>
      <c r="G65" s="1">
        <f>Tabella12[[#This Row],[MAX]]-Tabella12[[#This Row],[MIN]]</f>
        <v>408.15999999999985</v>
      </c>
      <c r="H65" s="1">
        <f>H64*Tabella12[[#This Row],[CHIUSURA]]/B64</f>
        <v>119.75714785440681</v>
      </c>
    </row>
    <row r="66" spans="1:8" x14ac:dyDescent="0.3">
      <c r="A66" s="3">
        <v>42104</v>
      </c>
      <c r="B66" s="1">
        <v>14013.33</v>
      </c>
      <c r="C66" s="1">
        <v>13718.92</v>
      </c>
      <c r="D66" s="1">
        <v>14034.31</v>
      </c>
      <c r="E66" s="1">
        <v>13650.32</v>
      </c>
      <c r="F66" s="2">
        <v>1.5699999999999999E-2</v>
      </c>
      <c r="G66" s="1">
        <f>Tabella12[[#This Row],[MAX]]-Tabella12[[#This Row],[MIN]]</f>
        <v>383.98999999999978</v>
      </c>
      <c r="H66" s="1">
        <f>H65*Tabella12[[#This Row],[CHIUSURA]]/B65</f>
        <v>121.63725989727962</v>
      </c>
    </row>
    <row r="67" spans="1:8" x14ac:dyDescent="0.3">
      <c r="A67" s="3">
        <v>42107</v>
      </c>
      <c r="B67" s="1">
        <v>14149.5</v>
      </c>
      <c r="C67" s="1">
        <v>14100.35</v>
      </c>
      <c r="D67" s="1">
        <v>14175.36</v>
      </c>
      <c r="E67" s="1">
        <v>13972.41</v>
      </c>
      <c r="F67" s="2">
        <v>9.7000000000000003E-3</v>
      </c>
      <c r="G67" s="1">
        <f>Tabella12[[#This Row],[MAX]]-Tabella12[[#This Row],[MIN]]</f>
        <v>202.95000000000073</v>
      </c>
      <c r="H67" s="1">
        <f>H66*Tabella12[[#This Row],[CHIUSURA]]/B66</f>
        <v>122.81923061232112</v>
      </c>
    </row>
    <row r="68" spans="1:8" x14ac:dyDescent="0.3">
      <c r="A68" s="3">
        <v>42108</v>
      </c>
      <c r="B68" s="1">
        <v>14042.46</v>
      </c>
      <c r="C68" s="1">
        <v>14132.61</v>
      </c>
      <c r="D68" s="1">
        <v>14221.51</v>
      </c>
      <c r="E68" s="1">
        <v>13920.06</v>
      </c>
      <c r="F68" s="2">
        <v>-7.6E-3</v>
      </c>
      <c r="G68" s="1">
        <f>Tabella12[[#This Row],[MAX]]-Tabella12[[#This Row],[MIN]]</f>
        <v>301.45000000000073</v>
      </c>
      <c r="H68" s="1">
        <f>H67*Tabella12[[#This Row],[CHIUSURA]]/B67</f>
        <v>121.8901115307463</v>
      </c>
    </row>
    <row r="69" spans="1:8" x14ac:dyDescent="0.3">
      <c r="A69" s="3">
        <v>42109</v>
      </c>
      <c r="B69" s="1">
        <v>13646.61</v>
      </c>
      <c r="C69" s="1">
        <v>14023.4</v>
      </c>
      <c r="D69" s="1">
        <v>14023.4</v>
      </c>
      <c r="E69" s="1">
        <v>13646.61</v>
      </c>
      <c r="F69" s="2">
        <v>-2.8199999999999999E-2</v>
      </c>
      <c r="G69" s="1">
        <f>Tabella12[[#This Row],[MAX]]-Tabella12[[#This Row],[MIN]]</f>
        <v>376.78999999999905</v>
      </c>
      <c r="H69" s="1">
        <f>H68*Tabella12[[#This Row],[CHIUSURA]]/B68</f>
        <v>118.45408959089774</v>
      </c>
    </row>
    <row r="70" spans="1:8" x14ac:dyDescent="0.3">
      <c r="A70" s="3">
        <v>42110</v>
      </c>
      <c r="B70" s="1">
        <v>13967.8</v>
      </c>
      <c r="C70" s="1">
        <v>13549.87</v>
      </c>
      <c r="D70" s="1">
        <v>14024.68</v>
      </c>
      <c r="E70" s="1">
        <v>13492.77</v>
      </c>
      <c r="F70" s="2">
        <v>2.35E-2</v>
      </c>
      <c r="G70" s="1">
        <f>Tabella12[[#This Row],[MAX]]-Tabella12[[#This Row],[MIN]]</f>
        <v>531.90999999999985</v>
      </c>
      <c r="H70" s="1">
        <f>H69*Tabella12[[#This Row],[CHIUSURA]]/B69</f>
        <v>121.24205444339226</v>
      </c>
    </row>
    <row r="71" spans="1:8" x14ac:dyDescent="0.3">
      <c r="A71" s="3">
        <v>42111</v>
      </c>
      <c r="B71" s="1">
        <v>14149.34</v>
      </c>
      <c r="C71" s="1">
        <v>14120.77</v>
      </c>
      <c r="D71" s="1">
        <v>14249.47</v>
      </c>
      <c r="E71" s="1">
        <v>14039.04</v>
      </c>
      <c r="F71" s="2">
        <v>1.2999999999999999E-2</v>
      </c>
      <c r="G71" s="1">
        <f>Tabella12[[#This Row],[MAX]]-Tabella12[[#This Row],[MIN]]</f>
        <v>210.42999999999847</v>
      </c>
      <c r="H71" s="1">
        <f>H70*Tabella12[[#This Row],[CHIUSURA]]/B70</f>
        <v>122.81784179456092</v>
      </c>
    </row>
    <row r="72" spans="1:8" x14ac:dyDescent="0.3">
      <c r="A72" s="3">
        <v>42114</v>
      </c>
      <c r="B72" s="1">
        <v>13871.6</v>
      </c>
      <c r="C72" s="1">
        <v>14132.83</v>
      </c>
      <c r="D72" s="1">
        <v>14288.33</v>
      </c>
      <c r="E72" s="1">
        <v>13814.96</v>
      </c>
      <c r="F72" s="2">
        <v>-1.9599999999999999E-2</v>
      </c>
      <c r="G72" s="1">
        <f>Tabella12[[#This Row],[MAX]]-Tabella12[[#This Row],[MIN]]</f>
        <v>473.3700000000008</v>
      </c>
      <c r="H72" s="1">
        <f>H71*Tabella12[[#This Row],[CHIUSURA]]/B71</f>
        <v>120.40702776507111</v>
      </c>
    </row>
    <row r="73" spans="1:8" x14ac:dyDescent="0.3">
      <c r="A73" s="3">
        <v>42115</v>
      </c>
      <c r="B73" s="1">
        <v>14439</v>
      </c>
      <c r="C73" s="1">
        <v>13882.44</v>
      </c>
      <c r="D73" s="1">
        <v>14439</v>
      </c>
      <c r="E73" s="1">
        <v>13882.44</v>
      </c>
      <c r="F73" s="2">
        <v>4.0899999999999999E-2</v>
      </c>
      <c r="G73" s="1">
        <f>Tabella12[[#This Row],[MAX]]-Tabella12[[#This Row],[MIN]]</f>
        <v>556.55999999999949</v>
      </c>
      <c r="H73" s="1">
        <f>H72*Tabella12[[#This Row],[CHIUSURA]]/B72</f>
        <v>125.33212274718574</v>
      </c>
    </row>
    <row r="74" spans="1:8" x14ac:dyDescent="0.3">
      <c r="A74" s="3">
        <v>42116</v>
      </c>
      <c r="B74" s="1">
        <v>14749.13</v>
      </c>
      <c r="C74" s="1">
        <v>14529.24</v>
      </c>
      <c r="D74" s="1">
        <v>14756.15</v>
      </c>
      <c r="E74" s="1">
        <v>14510.93</v>
      </c>
      <c r="F74" s="2">
        <v>2.1499999999999998E-2</v>
      </c>
      <c r="G74" s="1">
        <f>Tabella12[[#This Row],[MAX]]-Tabella12[[#This Row],[MIN]]</f>
        <v>245.21999999999935</v>
      </c>
      <c r="H74" s="1">
        <f>H73*Tabella12[[#This Row],[CHIUSURA]]/B73</f>
        <v>128.02408557200633</v>
      </c>
    </row>
    <row r="75" spans="1:8" x14ac:dyDescent="0.3">
      <c r="A75" s="3">
        <v>42117</v>
      </c>
      <c r="B75" s="1">
        <v>14743.22</v>
      </c>
      <c r="C75" s="1">
        <v>14842.2</v>
      </c>
      <c r="D75" s="1">
        <v>14893.01</v>
      </c>
      <c r="E75" s="1">
        <v>14647.14</v>
      </c>
      <c r="F75" s="2">
        <v>-4.0000000000000002E-4</v>
      </c>
      <c r="G75" s="1">
        <f>Tabella12[[#This Row],[MAX]]-Tabella12[[#This Row],[MIN]]</f>
        <v>245.8700000000008</v>
      </c>
      <c r="H75" s="1">
        <f>H74*Tabella12[[#This Row],[CHIUSURA]]/B74</f>
        <v>127.9727861159889</v>
      </c>
    </row>
    <row r="76" spans="1:8" x14ac:dyDescent="0.3">
      <c r="A76" s="3">
        <v>42118</v>
      </c>
      <c r="B76" s="1">
        <v>14598.69</v>
      </c>
      <c r="C76" s="1">
        <v>14615.53</v>
      </c>
      <c r="D76" s="1">
        <v>14771.29</v>
      </c>
      <c r="E76" s="1">
        <v>14422.54</v>
      </c>
      <c r="F76" s="2">
        <v>-9.7999999999999997E-3</v>
      </c>
      <c r="G76" s="1">
        <f>Tabella12[[#This Row],[MAX]]-Tabella12[[#This Row],[MIN]]</f>
        <v>348.75</v>
      </c>
      <c r="H76" s="1">
        <f>H75*Tabella12[[#This Row],[CHIUSURA]]/B75</f>
        <v>126.71824967297687</v>
      </c>
    </row>
    <row r="77" spans="1:8" x14ac:dyDescent="0.3">
      <c r="A77" s="3">
        <v>42121</v>
      </c>
      <c r="B77" s="1">
        <v>14809.42</v>
      </c>
      <c r="C77" s="1">
        <v>14749.02</v>
      </c>
      <c r="D77" s="1">
        <v>14910.31</v>
      </c>
      <c r="E77" s="1">
        <v>14644.01</v>
      </c>
      <c r="F77" s="2">
        <v>1.44E-2</v>
      </c>
      <c r="G77" s="1">
        <f>Tabella12[[#This Row],[MAX]]-Tabella12[[#This Row],[MIN]]</f>
        <v>266.29999999999927</v>
      </c>
      <c r="H77" s="1">
        <f>H76*Tabella12[[#This Row],[CHIUSURA]]/B76</f>
        <v>128.54740946427228</v>
      </c>
    </row>
    <row r="78" spans="1:8" x14ac:dyDescent="0.3">
      <c r="A78" s="3">
        <v>42122</v>
      </c>
      <c r="B78" s="1">
        <v>14707.25</v>
      </c>
      <c r="C78" s="1">
        <v>14946.95</v>
      </c>
      <c r="D78" s="1">
        <v>14979.81</v>
      </c>
      <c r="E78" s="1">
        <v>14580.42</v>
      </c>
      <c r="F78" s="2">
        <v>-6.8999999999999999E-3</v>
      </c>
      <c r="G78" s="1">
        <f>Tabella12[[#This Row],[MAX]]-Tabella12[[#This Row],[MIN]]</f>
        <v>399.38999999999942</v>
      </c>
      <c r="H78" s="1">
        <f>H77*Tabella12[[#This Row],[CHIUSURA]]/B77</f>
        <v>127.6605625232736</v>
      </c>
    </row>
    <row r="79" spans="1:8" x14ac:dyDescent="0.3">
      <c r="A79" s="3">
        <v>42123</v>
      </c>
      <c r="B79" s="1">
        <v>14871.95</v>
      </c>
      <c r="C79" s="1">
        <v>14669.22</v>
      </c>
      <c r="D79" s="1">
        <v>14907.96</v>
      </c>
      <c r="E79" s="1">
        <v>14542.32</v>
      </c>
      <c r="F79" s="2">
        <v>1.12E-2</v>
      </c>
      <c r="G79" s="1">
        <f>Tabella12[[#This Row],[MAX]]-Tabella12[[#This Row],[MIN]]</f>
        <v>365.63999999999942</v>
      </c>
      <c r="H79" s="1">
        <f>H78*Tabella12[[#This Row],[CHIUSURA]]/B78</f>
        <v>129.09017680518104</v>
      </c>
    </row>
    <row r="80" spans="1:8" x14ac:dyDescent="0.3">
      <c r="A80" s="3">
        <v>42124</v>
      </c>
      <c r="B80" s="1">
        <v>14818.64</v>
      </c>
      <c r="C80" s="1">
        <v>14909.06</v>
      </c>
      <c r="D80" s="1">
        <v>15009.73</v>
      </c>
      <c r="E80" s="1">
        <v>14818.64</v>
      </c>
      <c r="F80" s="2">
        <v>-3.5999999999999999E-3</v>
      </c>
      <c r="G80" s="1">
        <f>Tabella12[[#This Row],[MAX]]-Tabella12[[#This Row],[MIN]]</f>
        <v>191.09000000000015</v>
      </c>
      <c r="H80" s="1">
        <f>H79*Tabella12[[#This Row],[CHIUSURA]]/B79</f>
        <v>128.62744008770389</v>
      </c>
    </row>
    <row r="81" spans="1:8" x14ac:dyDescent="0.3">
      <c r="A81" s="3">
        <v>42128</v>
      </c>
      <c r="B81" s="1">
        <v>14860.53</v>
      </c>
      <c r="C81" s="1">
        <v>14846.48</v>
      </c>
      <c r="D81" s="1">
        <v>14958.79</v>
      </c>
      <c r="E81" s="1">
        <v>14714.91</v>
      </c>
      <c r="F81" s="2">
        <v>2.8E-3</v>
      </c>
      <c r="G81" s="1">
        <f>Tabella12[[#This Row],[MAX]]-Tabella12[[#This Row],[MIN]]</f>
        <v>243.88000000000102</v>
      </c>
      <c r="H81" s="1">
        <f>H80*Tabella12[[#This Row],[CHIUSURA]]/B80</f>
        <v>128.99104993754665</v>
      </c>
    </row>
    <row r="82" spans="1:8" x14ac:dyDescent="0.3">
      <c r="A82" s="3">
        <v>42129</v>
      </c>
      <c r="B82" s="1">
        <v>14233.1</v>
      </c>
      <c r="C82" s="1">
        <v>14831.91</v>
      </c>
      <c r="D82" s="1">
        <v>14831.91</v>
      </c>
      <c r="E82" s="1">
        <v>14145.5</v>
      </c>
      <c r="F82" s="2">
        <v>-4.2200000000000001E-2</v>
      </c>
      <c r="G82" s="1">
        <f>Tabella12[[#This Row],[MAX]]-Tabella12[[#This Row],[MIN]]</f>
        <v>686.40999999999985</v>
      </c>
      <c r="H82" s="1">
        <f>H81*Tabella12[[#This Row],[CHIUSURA]]/B81</f>
        <v>123.5448878920264</v>
      </c>
    </row>
    <row r="83" spans="1:8" x14ac:dyDescent="0.3">
      <c r="A83" s="3">
        <v>42130</v>
      </c>
      <c r="B83" s="1">
        <v>14136.17</v>
      </c>
      <c r="C83" s="1">
        <v>14347.55</v>
      </c>
      <c r="D83" s="1">
        <v>14569.65</v>
      </c>
      <c r="E83" s="1">
        <v>14032.02</v>
      </c>
      <c r="F83" s="2">
        <v>-6.7999999999999996E-3</v>
      </c>
      <c r="G83" s="1">
        <f>Tabella12[[#This Row],[MAX]]-Tabella12[[#This Row],[MIN]]</f>
        <v>537.6299999999992</v>
      </c>
      <c r="H83" s="1">
        <f>H82*Tabella12[[#This Row],[CHIUSURA]]/B82</f>
        <v>122.70352473267431</v>
      </c>
    </row>
    <row r="84" spans="1:8" x14ac:dyDescent="0.3">
      <c r="A84" s="3">
        <v>42131</v>
      </c>
      <c r="B84" s="1">
        <v>14114.73</v>
      </c>
      <c r="C84" s="1">
        <v>14080.35</v>
      </c>
      <c r="D84" s="1">
        <v>14226.08</v>
      </c>
      <c r="E84" s="1">
        <v>14027.6</v>
      </c>
      <c r="F84" s="2">
        <v>-1.5E-3</v>
      </c>
      <c r="G84" s="1">
        <f>Tabella12[[#This Row],[MAX]]-Tabella12[[#This Row],[MIN]]</f>
        <v>198.47999999999956</v>
      </c>
      <c r="H84" s="1">
        <f>H83*Tabella12[[#This Row],[CHIUSURA]]/B83</f>
        <v>122.51742315280731</v>
      </c>
    </row>
    <row r="85" spans="1:8" x14ac:dyDescent="0.3">
      <c r="A85" s="3">
        <v>42132</v>
      </c>
      <c r="B85" s="1">
        <v>14481.25</v>
      </c>
      <c r="C85" s="1">
        <v>14271.46</v>
      </c>
      <c r="D85" s="1">
        <v>14481.44</v>
      </c>
      <c r="E85" s="1">
        <v>14165.07</v>
      </c>
      <c r="F85" s="2">
        <v>2.5999999999999999E-2</v>
      </c>
      <c r="G85" s="1">
        <f>Tabella12[[#This Row],[MAX]]-Tabella12[[#This Row],[MIN]]</f>
        <v>316.3700000000008</v>
      </c>
      <c r="H85" s="1">
        <f>H84*Tabella12[[#This Row],[CHIUSURA]]/B84</f>
        <v>125.69885743698894</v>
      </c>
    </row>
    <row r="86" spans="1:8" x14ac:dyDescent="0.3">
      <c r="A86" s="3">
        <v>42135</v>
      </c>
      <c r="B86" s="1">
        <v>14944.88</v>
      </c>
      <c r="C86" s="1">
        <v>14572.82</v>
      </c>
      <c r="D86" s="1">
        <v>14946.65</v>
      </c>
      <c r="E86" s="1">
        <v>14447.78</v>
      </c>
      <c r="F86" s="2">
        <v>3.2000000000000001E-2</v>
      </c>
      <c r="G86" s="1">
        <f>Tabella12[[#This Row],[MAX]]-Tabella12[[#This Row],[MIN]]</f>
        <v>498.86999999999898</v>
      </c>
      <c r="H86" s="1">
        <f>H85*Tabella12[[#This Row],[CHIUSURA]]/B85</f>
        <v>129.72321730050288</v>
      </c>
    </row>
    <row r="87" spans="1:8" x14ac:dyDescent="0.3">
      <c r="A87" s="3">
        <v>42136</v>
      </c>
      <c r="B87" s="1">
        <v>15066.29</v>
      </c>
      <c r="C87" s="1">
        <v>14975.23</v>
      </c>
      <c r="D87" s="1">
        <v>15088.96</v>
      </c>
      <c r="E87" s="1">
        <v>14879.6</v>
      </c>
      <c r="F87" s="2">
        <v>8.0999999999999996E-3</v>
      </c>
      <c r="G87" s="1">
        <f>Tabella12[[#This Row],[MAX]]-Tabella12[[#This Row],[MIN]]</f>
        <v>209.35999999999876</v>
      </c>
      <c r="H87" s="1">
        <f>H86*Tabella12[[#This Row],[CHIUSURA]]/B86</f>
        <v>130.7770695771658</v>
      </c>
    </row>
    <row r="88" spans="1:8" x14ac:dyDescent="0.3">
      <c r="A88" s="3">
        <v>42137</v>
      </c>
      <c r="B88" s="1">
        <v>15173.09</v>
      </c>
      <c r="C88" s="1">
        <v>15075.02</v>
      </c>
      <c r="D88" s="1">
        <v>15245.81</v>
      </c>
      <c r="E88" s="1">
        <v>14962.38</v>
      </c>
      <c r="F88" s="2">
        <v>7.1000000000000004E-3</v>
      </c>
      <c r="G88" s="1">
        <f>Tabella12[[#This Row],[MAX]]-Tabella12[[#This Row],[MIN]]</f>
        <v>283.43000000000029</v>
      </c>
      <c r="H88" s="1">
        <f>H87*Tabella12[[#This Row],[CHIUSURA]]/B87</f>
        <v>131.70410543210031</v>
      </c>
    </row>
    <row r="89" spans="1:8" x14ac:dyDescent="0.3">
      <c r="A89" s="3">
        <v>42138</v>
      </c>
      <c r="B89" s="1">
        <v>15024.47</v>
      </c>
      <c r="C89" s="1">
        <v>15210.75</v>
      </c>
      <c r="D89" s="1">
        <v>15299.79</v>
      </c>
      <c r="E89" s="1">
        <v>15003.72</v>
      </c>
      <c r="F89" s="2">
        <v>-9.7999999999999997E-3</v>
      </c>
      <c r="G89" s="1">
        <f>Tabella12[[#This Row],[MAX]]-Tabella12[[#This Row],[MIN]]</f>
        <v>296.07000000000153</v>
      </c>
      <c r="H89" s="1">
        <f>H88*Tabella12[[#This Row],[CHIUSURA]]/B88</f>
        <v>130.41406733509311</v>
      </c>
    </row>
    <row r="90" spans="1:8" x14ac:dyDescent="0.3">
      <c r="A90" s="3">
        <v>42139</v>
      </c>
      <c r="B90" s="1">
        <v>14694.95</v>
      </c>
      <c r="C90" s="1">
        <v>14955.41</v>
      </c>
      <c r="D90" s="1">
        <v>14955.41</v>
      </c>
      <c r="E90" s="1">
        <v>14590.76</v>
      </c>
      <c r="F90" s="2">
        <v>-2.1899999999999999E-2</v>
      </c>
      <c r="G90" s="1">
        <f>Tabella12[[#This Row],[MAX]]-Tabella12[[#This Row],[MIN]]</f>
        <v>364.64999999999964</v>
      </c>
      <c r="H90" s="1">
        <f>H89*Tabella12[[#This Row],[CHIUSURA]]/B89</f>
        <v>127.5537971579581</v>
      </c>
    </row>
    <row r="91" spans="1:8" x14ac:dyDescent="0.3">
      <c r="A91" s="3">
        <v>42142</v>
      </c>
      <c r="B91" s="1">
        <v>14672.63</v>
      </c>
      <c r="C91" s="1">
        <v>14612.88</v>
      </c>
      <c r="D91" s="1">
        <v>14759.09</v>
      </c>
      <c r="E91" s="1">
        <v>14564.73</v>
      </c>
      <c r="F91" s="2">
        <v>-1.5E-3</v>
      </c>
      <c r="G91" s="1">
        <f>Tabella12[[#This Row],[MAX]]-Tabella12[[#This Row],[MIN]]</f>
        <v>194.36000000000058</v>
      </c>
      <c r="H91" s="1">
        <f>H90*Tabella12[[#This Row],[CHIUSURA]]/B90</f>
        <v>127.36005708040997</v>
      </c>
    </row>
    <row r="92" spans="1:8" x14ac:dyDescent="0.3">
      <c r="A92" s="3">
        <v>42143</v>
      </c>
      <c r="B92" s="1">
        <v>15127.38</v>
      </c>
      <c r="C92" s="1">
        <v>14723.21</v>
      </c>
      <c r="D92" s="1">
        <v>15173.92</v>
      </c>
      <c r="E92" s="1">
        <v>14704.33</v>
      </c>
      <c r="F92" s="2">
        <v>3.1E-2</v>
      </c>
      <c r="G92" s="1">
        <f>Tabella12[[#This Row],[MAX]]-Tabella12[[#This Row],[MIN]]</f>
        <v>469.59000000000015</v>
      </c>
      <c r="H92" s="1">
        <f>H91*Tabella12[[#This Row],[CHIUSURA]]/B91</f>
        <v>131.30733755823272</v>
      </c>
    </row>
    <row r="93" spans="1:8" x14ac:dyDescent="0.3">
      <c r="A93" s="3">
        <v>42144</v>
      </c>
      <c r="B93" s="1">
        <v>15337.08</v>
      </c>
      <c r="C93" s="1">
        <v>15206.56</v>
      </c>
      <c r="D93" s="1">
        <v>15618.13</v>
      </c>
      <c r="E93" s="1">
        <v>15206.56</v>
      </c>
      <c r="F93" s="2">
        <v>1.3899999999999999E-2</v>
      </c>
      <c r="G93" s="1">
        <f>Tabella12[[#This Row],[MAX]]-Tabella12[[#This Row],[MIN]]</f>
        <v>411.56999999999971</v>
      </c>
      <c r="H93" s="1">
        <f>H92*Tabella12[[#This Row],[CHIUSURA]]/B92</f>
        <v>133.12755683519683</v>
      </c>
    </row>
    <row r="94" spans="1:8" x14ac:dyDescent="0.3">
      <c r="A94" s="3">
        <v>42145</v>
      </c>
      <c r="B94" s="1">
        <v>15872.53</v>
      </c>
      <c r="C94" s="1">
        <v>15402.95</v>
      </c>
      <c r="D94" s="1">
        <v>15872.59</v>
      </c>
      <c r="E94" s="1">
        <v>15402.95</v>
      </c>
      <c r="F94" s="2">
        <v>3.49E-2</v>
      </c>
      <c r="G94" s="1">
        <f>Tabella12[[#This Row],[MAX]]-Tabella12[[#This Row],[MIN]]</f>
        <v>469.63999999999942</v>
      </c>
      <c r="H94" s="1">
        <f>H93*Tabella12[[#This Row],[CHIUSURA]]/B93</f>
        <v>137.77532227082122</v>
      </c>
    </row>
    <row r="95" spans="1:8" x14ac:dyDescent="0.3">
      <c r="A95" s="3">
        <v>42146</v>
      </c>
      <c r="B95" s="1">
        <v>16045.8</v>
      </c>
      <c r="C95" s="1">
        <v>16084.04</v>
      </c>
      <c r="D95" s="1">
        <v>16191.15</v>
      </c>
      <c r="E95" s="1">
        <v>15731.01</v>
      </c>
      <c r="F95" s="2">
        <v>1.09E-2</v>
      </c>
      <c r="G95" s="1">
        <f>Tabella12[[#This Row],[MAX]]-Tabella12[[#This Row],[MIN]]</f>
        <v>460.13999999999942</v>
      </c>
      <c r="H95" s="1">
        <f>H94*Tabella12[[#This Row],[CHIUSURA]]/B94</f>
        <v>139.27932510400944</v>
      </c>
    </row>
    <row r="96" spans="1:8" x14ac:dyDescent="0.3">
      <c r="A96" s="3">
        <v>42149</v>
      </c>
      <c r="B96" s="1">
        <v>16351.06</v>
      </c>
      <c r="C96" s="1">
        <v>15894.14</v>
      </c>
      <c r="D96" s="1">
        <v>16368.91</v>
      </c>
      <c r="E96" s="1">
        <v>15810.15</v>
      </c>
      <c r="F96" s="2">
        <v>1.9E-2</v>
      </c>
      <c r="G96" s="1">
        <f>Tabella12[[#This Row],[MAX]]-Tabella12[[#This Row],[MIN]]</f>
        <v>558.76000000000022</v>
      </c>
      <c r="H96" s="1">
        <f>H95*Tabella12[[#This Row],[CHIUSURA]]/B95</f>
        <v>141.92901578825393</v>
      </c>
    </row>
    <row r="97" spans="1:8" x14ac:dyDescent="0.3">
      <c r="A97" s="3">
        <v>42150</v>
      </c>
      <c r="B97" s="1">
        <v>16903.47</v>
      </c>
      <c r="C97" s="1">
        <v>16456.23</v>
      </c>
      <c r="D97" s="1">
        <v>16904.150000000001</v>
      </c>
      <c r="E97" s="1">
        <v>16397.5</v>
      </c>
      <c r="F97" s="2">
        <v>3.3799999999999997E-2</v>
      </c>
      <c r="G97" s="1">
        <f>Tabella12[[#This Row],[MAX]]-Tabella12[[#This Row],[MIN]]</f>
        <v>506.65000000000146</v>
      </c>
      <c r="H97" s="1">
        <f>H96*Tabella12[[#This Row],[CHIUSURA]]/B96</f>
        <v>146.72399590645972</v>
      </c>
    </row>
    <row r="98" spans="1:8" x14ac:dyDescent="0.3">
      <c r="A98" s="3">
        <v>42151</v>
      </c>
      <c r="B98" s="1">
        <v>16963.52</v>
      </c>
      <c r="C98" s="1">
        <v>16988.900000000001</v>
      </c>
      <c r="D98" s="1">
        <v>17061.919999999998</v>
      </c>
      <c r="E98" s="1">
        <v>16610.78</v>
      </c>
      <c r="F98" s="2">
        <v>3.5999999999999999E-3</v>
      </c>
      <c r="G98" s="1">
        <f>Tabella12[[#This Row],[MAX]]-Tabella12[[#This Row],[MIN]]</f>
        <v>451.13999999999942</v>
      </c>
      <c r="H98" s="1">
        <f>H97*Tabella12[[#This Row],[CHIUSURA]]/B97</f>
        <v>147.24523657208533</v>
      </c>
    </row>
    <row r="99" spans="1:8" x14ac:dyDescent="0.3">
      <c r="A99" s="3">
        <v>42152</v>
      </c>
      <c r="B99" s="1">
        <v>15912.95</v>
      </c>
      <c r="C99" s="1">
        <v>16953.599999999999</v>
      </c>
      <c r="D99" s="1">
        <v>17153.8</v>
      </c>
      <c r="E99" s="1">
        <v>15909.1</v>
      </c>
      <c r="F99" s="2">
        <v>-6.1899999999999997E-2</v>
      </c>
      <c r="G99" s="1">
        <f>Tabella12[[#This Row],[MAX]]-Tabella12[[#This Row],[MIN]]</f>
        <v>1244.6999999999989</v>
      </c>
      <c r="H99" s="1">
        <f>H98*Tabella12[[#This Row],[CHIUSURA]]/B98</f>
        <v>138.12617235749215</v>
      </c>
    </row>
    <row r="100" spans="1:8" x14ac:dyDescent="0.3">
      <c r="A100" s="3">
        <v>42153</v>
      </c>
      <c r="B100" s="1">
        <v>16100.45</v>
      </c>
      <c r="C100" s="1">
        <v>15920.33</v>
      </c>
      <c r="D100" s="1">
        <v>16386.060000000001</v>
      </c>
      <c r="E100" s="1">
        <v>15299.65</v>
      </c>
      <c r="F100" s="2">
        <v>1.18E-2</v>
      </c>
      <c r="G100" s="1">
        <f>Tabella12[[#This Row],[MAX]]-Tabella12[[#This Row],[MIN]]</f>
        <v>1086.4100000000017</v>
      </c>
      <c r="H100" s="1">
        <f>H99*Tabella12[[#This Row],[CHIUSURA]]/B99</f>
        <v>139.7536931702283</v>
      </c>
    </row>
    <row r="101" spans="1:8" x14ac:dyDescent="0.3">
      <c r="A101" s="3">
        <v>42156</v>
      </c>
      <c r="B101" s="1">
        <v>16917.53</v>
      </c>
      <c r="C101" s="1">
        <v>16247.39</v>
      </c>
      <c r="D101" s="1">
        <v>16921.07</v>
      </c>
      <c r="E101" s="1">
        <v>16245.55</v>
      </c>
      <c r="F101" s="2">
        <v>5.0700000000000002E-2</v>
      </c>
      <c r="G101" s="1">
        <f>Tabella12[[#This Row],[MAX]]-Tabella12[[#This Row],[MIN]]</f>
        <v>675.52000000000044</v>
      </c>
      <c r="H101" s="1">
        <f>H100*Tabella12[[#This Row],[CHIUSURA]]/B100</f>
        <v>146.84603826713737</v>
      </c>
    </row>
    <row r="102" spans="1:8" x14ac:dyDescent="0.3">
      <c r="A102" s="3">
        <v>42157</v>
      </c>
      <c r="B102" s="1">
        <v>17485.580000000002</v>
      </c>
      <c r="C102" s="1">
        <v>17051.22</v>
      </c>
      <c r="D102" s="1">
        <v>17485.580000000002</v>
      </c>
      <c r="E102" s="1">
        <v>16963.740000000002</v>
      </c>
      <c r="F102" s="2">
        <v>3.3599999999999998E-2</v>
      </c>
      <c r="G102" s="1">
        <f>Tabella12[[#This Row],[MAX]]-Tabella12[[#This Row],[MIN]]</f>
        <v>521.84000000000015</v>
      </c>
      <c r="H102" s="1">
        <f>H101*Tabella12[[#This Row],[CHIUSURA]]/B101</f>
        <v>151.77677532140285</v>
      </c>
    </row>
    <row r="103" spans="1:8" x14ac:dyDescent="0.3">
      <c r="A103" s="3">
        <v>42158</v>
      </c>
      <c r="B103" s="1">
        <v>17538.5</v>
      </c>
      <c r="C103" s="1">
        <v>17626.919999999998</v>
      </c>
      <c r="D103" s="1">
        <v>17696.48</v>
      </c>
      <c r="E103" s="1">
        <v>17098.43</v>
      </c>
      <c r="F103" s="2">
        <v>3.0000000000000001E-3</v>
      </c>
      <c r="G103" s="1">
        <f>Tabella12[[#This Row],[MAX]]-Tabella12[[#This Row],[MIN]]</f>
        <v>598.04999999999927</v>
      </c>
      <c r="H103" s="1">
        <f>H102*Tabella12[[#This Row],[CHIUSURA]]/B102</f>
        <v>152.23612679558948</v>
      </c>
    </row>
    <row r="104" spans="1:8" x14ac:dyDescent="0.3">
      <c r="A104" s="3">
        <v>42159</v>
      </c>
      <c r="B104" s="1">
        <v>17501.05</v>
      </c>
      <c r="C104" s="1">
        <v>17579.36</v>
      </c>
      <c r="D104" s="1">
        <v>17608.72</v>
      </c>
      <c r="E104" s="1">
        <v>16426.310000000001</v>
      </c>
      <c r="F104" s="2">
        <v>-2.0999999999999999E-3</v>
      </c>
      <c r="G104" s="1">
        <f>Tabella12[[#This Row],[MAX]]-Tabella12[[#This Row],[MIN]]</f>
        <v>1182.4099999999999</v>
      </c>
      <c r="H104" s="1">
        <f>H103*Tabella12[[#This Row],[CHIUSURA]]/B103</f>
        <v>151.9110566385923</v>
      </c>
    </row>
    <row r="105" spans="1:8" x14ac:dyDescent="0.3">
      <c r="A105" s="3">
        <v>42160</v>
      </c>
      <c r="B105" s="1">
        <v>17649.09</v>
      </c>
      <c r="C105" s="1">
        <v>17727.86</v>
      </c>
      <c r="D105" s="1">
        <v>17901.86</v>
      </c>
      <c r="E105" s="1">
        <v>17302.560000000001</v>
      </c>
      <c r="F105" s="2">
        <v>8.5000000000000006E-3</v>
      </c>
      <c r="G105" s="1">
        <f>Tabella12[[#This Row],[MAX]]-Tabella12[[#This Row],[MIN]]</f>
        <v>599.29999999999927</v>
      </c>
      <c r="H105" s="1">
        <f>H104*Tabella12[[#This Row],[CHIUSURA]]/B104</f>
        <v>153.19606027121878</v>
      </c>
    </row>
    <row r="106" spans="1:8" x14ac:dyDescent="0.3">
      <c r="A106" s="3">
        <v>42163</v>
      </c>
      <c r="B106" s="1">
        <v>17452.310000000001</v>
      </c>
      <c r="C106" s="1">
        <v>17648.72</v>
      </c>
      <c r="D106" s="1">
        <v>17648.72</v>
      </c>
      <c r="E106" s="1">
        <v>17145.7</v>
      </c>
      <c r="F106" s="2">
        <v>-1.11E-2</v>
      </c>
      <c r="G106" s="1">
        <f>Tabella12[[#This Row],[MAX]]-Tabella12[[#This Row],[MIN]]</f>
        <v>503.02000000000044</v>
      </c>
      <c r="H106" s="1">
        <f>H105*Tabella12[[#This Row],[CHIUSURA]]/B105</f>
        <v>151.48798802839096</v>
      </c>
    </row>
    <row r="107" spans="1:8" x14ac:dyDescent="0.3">
      <c r="A107" s="3">
        <v>42164</v>
      </c>
      <c r="B107" s="1">
        <v>17399</v>
      </c>
      <c r="C107" s="1">
        <v>17410.64</v>
      </c>
      <c r="D107" s="1">
        <v>17609.28</v>
      </c>
      <c r="E107" s="1">
        <v>17184.32</v>
      </c>
      <c r="F107" s="2">
        <v>-3.0999999999999999E-3</v>
      </c>
      <c r="G107" s="1">
        <f>Tabella12[[#This Row],[MAX]]-Tabella12[[#This Row],[MIN]]</f>
        <v>424.95999999999913</v>
      </c>
      <c r="H107" s="1">
        <f>H106*Tabella12[[#This Row],[CHIUSURA]]/B106</f>
        <v>151.0252513109138</v>
      </c>
    </row>
    <row r="108" spans="1:8" x14ac:dyDescent="0.3">
      <c r="A108" s="3">
        <v>42165</v>
      </c>
      <c r="B108" s="1">
        <v>17677.57</v>
      </c>
      <c r="C108" s="1">
        <v>17297.04</v>
      </c>
      <c r="D108" s="1">
        <v>17852.36</v>
      </c>
      <c r="E108" s="1">
        <v>17165.900000000001</v>
      </c>
      <c r="F108" s="2">
        <v>1.6E-2</v>
      </c>
      <c r="G108" s="1">
        <f>Tabella12[[#This Row],[MAX]]-Tabella12[[#This Row],[MIN]]</f>
        <v>686.45999999999913</v>
      </c>
      <c r="H108" s="1">
        <f>H107*Tabella12[[#This Row],[CHIUSURA]]/B107</f>
        <v>153.44326983253467</v>
      </c>
    </row>
    <row r="109" spans="1:8" x14ac:dyDescent="0.3">
      <c r="A109" s="3">
        <v>42166</v>
      </c>
      <c r="B109" s="1">
        <v>17889.689999999999</v>
      </c>
      <c r="C109" s="1">
        <v>17692.900000000001</v>
      </c>
      <c r="D109" s="1">
        <v>17889.91</v>
      </c>
      <c r="E109" s="1">
        <v>17606.43</v>
      </c>
      <c r="F109" s="2">
        <v>1.2E-2</v>
      </c>
      <c r="G109" s="1">
        <f>Tabella12[[#This Row],[MAX]]-Tabella12[[#This Row],[MIN]]</f>
        <v>283.47999999999956</v>
      </c>
      <c r="H109" s="1">
        <f>H108*Tabella12[[#This Row],[CHIUSURA]]/B108</f>
        <v>155.28449497812184</v>
      </c>
    </row>
    <row r="110" spans="1:8" x14ac:dyDescent="0.3">
      <c r="A110" s="3">
        <v>42167</v>
      </c>
      <c r="B110" s="1">
        <v>18098.27</v>
      </c>
      <c r="C110" s="1">
        <v>17978.05</v>
      </c>
      <c r="D110" s="1">
        <v>18198.07</v>
      </c>
      <c r="E110" s="1">
        <v>17921.91</v>
      </c>
      <c r="F110" s="2">
        <v>1.17E-2</v>
      </c>
      <c r="G110" s="1">
        <f>Tabella12[[#This Row],[MAX]]-Tabella12[[#This Row],[MIN]]</f>
        <v>276.15999999999985</v>
      </c>
      <c r="H110" s="1">
        <f>H109*Tabella12[[#This Row],[CHIUSURA]]/B109</f>
        <v>157.09499253076456</v>
      </c>
    </row>
    <row r="111" spans="1:8" x14ac:dyDescent="0.3">
      <c r="A111" s="3">
        <v>42170</v>
      </c>
      <c r="B111" s="1">
        <v>17702.55</v>
      </c>
      <c r="C111" s="1">
        <v>18182.64</v>
      </c>
      <c r="D111" s="1">
        <v>18211.759999999998</v>
      </c>
      <c r="E111" s="1">
        <v>17668.669999999998</v>
      </c>
      <c r="F111" s="2">
        <v>-2.1899999999999999E-2</v>
      </c>
      <c r="G111" s="1">
        <f>Tabella12[[#This Row],[MAX]]-Tabella12[[#This Row],[MIN]]</f>
        <v>543.09000000000015</v>
      </c>
      <c r="H111" s="1">
        <f>H110*Tabella12[[#This Row],[CHIUSURA]]/B110</f>
        <v>153.66009900534615</v>
      </c>
    </row>
    <row r="112" spans="1:8" x14ac:dyDescent="0.3">
      <c r="A112" s="3">
        <v>42171</v>
      </c>
      <c r="B112" s="1">
        <v>17075.93</v>
      </c>
      <c r="C112" s="1">
        <v>17502.37</v>
      </c>
      <c r="D112" s="1">
        <v>17502.37</v>
      </c>
      <c r="E112" s="1">
        <v>16911.91</v>
      </c>
      <c r="F112" s="2">
        <v>-3.5400000000000001E-2</v>
      </c>
      <c r="G112" s="1">
        <f>Tabella12[[#This Row],[MAX]]-Tabella12[[#This Row],[MIN]]</f>
        <v>590.45999999999913</v>
      </c>
      <c r="H112" s="1">
        <f>H111*Tabella12[[#This Row],[CHIUSURA]]/B111</f>
        <v>148.22096784973695</v>
      </c>
    </row>
    <row r="113" spans="1:8" x14ac:dyDescent="0.3">
      <c r="A113" s="3">
        <v>42172</v>
      </c>
      <c r="B113" s="1">
        <v>17405.57</v>
      </c>
      <c r="C113" s="1">
        <v>17073.080000000002</v>
      </c>
      <c r="D113" s="1">
        <v>17474.080000000002</v>
      </c>
      <c r="E113" s="1">
        <v>16564.37</v>
      </c>
      <c r="F113" s="2">
        <v>1.9300000000000001E-2</v>
      </c>
      <c r="G113" s="1">
        <f>Tabella12[[#This Row],[MAX]]-Tabella12[[#This Row],[MIN]]</f>
        <v>909.71000000000276</v>
      </c>
      <c r="H113" s="1">
        <f>H112*Tabella12[[#This Row],[CHIUSURA]]/B112</f>
        <v>151.08227964019213</v>
      </c>
    </row>
    <row r="114" spans="1:8" x14ac:dyDescent="0.3">
      <c r="A114" s="3">
        <v>42173</v>
      </c>
      <c r="B114" s="1">
        <v>16734.84</v>
      </c>
      <c r="C114" s="1">
        <v>17367.13</v>
      </c>
      <c r="D114" s="1">
        <v>17442.77</v>
      </c>
      <c r="E114" s="1">
        <v>16709.599999999999</v>
      </c>
      <c r="F114" s="2">
        <v>-3.85E-2</v>
      </c>
      <c r="G114" s="1">
        <f>Tabella12[[#This Row],[MAX]]-Tabella12[[#This Row],[MIN]]</f>
        <v>733.17000000000189</v>
      </c>
      <c r="H114" s="1">
        <f>H113*Tabella12[[#This Row],[CHIUSURA]]/B113</f>
        <v>145.26026878831735</v>
      </c>
    </row>
    <row r="115" spans="1:8" x14ac:dyDescent="0.3">
      <c r="A115" s="3">
        <v>42174</v>
      </c>
      <c r="B115" s="1">
        <v>15725.47</v>
      </c>
      <c r="C115" s="1">
        <v>16386.98</v>
      </c>
      <c r="D115" s="1">
        <v>16578.88</v>
      </c>
      <c r="E115" s="1">
        <v>15700.49</v>
      </c>
      <c r="F115" s="2">
        <v>-6.0299999999999999E-2</v>
      </c>
      <c r="G115" s="1">
        <f>Tabella12[[#This Row],[MAX]]-Tabella12[[#This Row],[MIN]]</f>
        <v>878.39000000000124</v>
      </c>
      <c r="H115" s="1">
        <f>H114*Tabella12[[#This Row],[CHIUSURA]]/B114</f>
        <v>136.49882514697606</v>
      </c>
    </row>
    <row r="116" spans="1:8" x14ac:dyDescent="0.3">
      <c r="A116" s="3">
        <v>42178</v>
      </c>
      <c r="B116" s="1">
        <v>16045.99</v>
      </c>
      <c r="C116" s="1">
        <v>15720.32</v>
      </c>
      <c r="D116" s="1">
        <v>16047.32</v>
      </c>
      <c r="E116" s="1">
        <v>14938.82</v>
      </c>
      <c r="F116" s="2">
        <v>2.0400000000000001E-2</v>
      </c>
      <c r="G116" s="1">
        <f>Tabella12[[#This Row],[MAX]]-Tabella12[[#This Row],[MIN]]</f>
        <v>1108.5</v>
      </c>
      <c r="H116" s="1">
        <f>H115*Tabella12[[#This Row],[CHIUSURA]]/B115</f>
        <v>139.28097432509975</v>
      </c>
    </row>
    <row r="117" spans="1:8" x14ac:dyDescent="0.3">
      <c r="A117" s="3">
        <v>42179</v>
      </c>
      <c r="B117" s="1">
        <v>16312.31</v>
      </c>
      <c r="C117" s="1">
        <v>16178.55</v>
      </c>
      <c r="D117" s="1">
        <v>16345.75</v>
      </c>
      <c r="E117" s="1">
        <v>15867.91</v>
      </c>
      <c r="F117" s="2">
        <v>1.66E-2</v>
      </c>
      <c r="G117" s="1">
        <f>Tabella12[[#This Row],[MAX]]-Tabella12[[#This Row],[MIN]]</f>
        <v>477.84000000000015</v>
      </c>
      <c r="H117" s="1">
        <f>H116*Tabella12[[#This Row],[CHIUSURA]]/B116</f>
        <v>141.59266148695517</v>
      </c>
    </row>
    <row r="118" spans="1:8" x14ac:dyDescent="0.3">
      <c r="A118" s="3">
        <v>42180</v>
      </c>
      <c r="B118" s="1">
        <v>15692.44</v>
      </c>
      <c r="C118" s="1">
        <v>16370</v>
      </c>
      <c r="D118" s="1">
        <v>16399.34</v>
      </c>
      <c r="E118" s="1">
        <v>15499.22</v>
      </c>
      <c r="F118" s="2">
        <v>-3.7999999999999999E-2</v>
      </c>
      <c r="G118" s="1">
        <f>Tabella12[[#This Row],[MAX]]-Tabella12[[#This Row],[MIN]]</f>
        <v>900.1200000000008</v>
      </c>
      <c r="H118" s="1">
        <f>H117*Tabella12[[#This Row],[CHIUSURA]]/B117</f>
        <v>136.21212108060445</v>
      </c>
    </row>
    <row r="119" spans="1:8" x14ac:dyDescent="0.3">
      <c r="A119" s="3">
        <v>42181</v>
      </c>
      <c r="B119" s="1">
        <v>14398.78</v>
      </c>
      <c r="C119" s="1">
        <v>15196.56</v>
      </c>
      <c r="D119" s="1">
        <v>15229</v>
      </c>
      <c r="E119" s="1">
        <v>14321.05</v>
      </c>
      <c r="F119" s="2">
        <v>-8.2400000000000001E-2</v>
      </c>
      <c r="G119" s="1">
        <f>Tabella12[[#This Row],[MAX]]-Tabella12[[#This Row],[MIN]]</f>
        <v>907.95000000000073</v>
      </c>
      <c r="H119" s="1">
        <f>H118*Tabella12[[#This Row],[CHIUSURA]]/B118</f>
        <v>124.9830086827151</v>
      </c>
    </row>
    <row r="120" spans="1:8" x14ac:dyDescent="0.3">
      <c r="A120" s="3">
        <v>42184</v>
      </c>
      <c r="B120" s="1">
        <v>13566.27</v>
      </c>
      <c r="C120" s="1">
        <v>14703.97</v>
      </c>
      <c r="D120" s="1">
        <v>14712.16</v>
      </c>
      <c r="E120" s="1">
        <v>13250.35</v>
      </c>
      <c r="F120" s="2">
        <v>-5.7799999999999997E-2</v>
      </c>
      <c r="G120" s="1">
        <f>Tabella12[[#This Row],[MAX]]-Tabella12[[#This Row],[MIN]]</f>
        <v>1461.8099999999995</v>
      </c>
      <c r="H120" s="1">
        <f>H119*Tabella12[[#This Row],[CHIUSURA]]/B119</f>
        <v>117.75672947305655</v>
      </c>
    </row>
    <row r="121" spans="1:8" x14ac:dyDescent="0.3">
      <c r="A121" s="3">
        <v>42185</v>
      </c>
      <c r="B121" s="1">
        <v>14337.97</v>
      </c>
      <c r="C121" s="1">
        <v>13274.65</v>
      </c>
      <c r="D121" s="1">
        <v>14352.05</v>
      </c>
      <c r="E121" s="1">
        <v>12723.16</v>
      </c>
      <c r="F121" s="2">
        <v>5.6899999999999999E-2</v>
      </c>
      <c r="G121" s="1">
        <f>Tabella12[[#This Row],[MAX]]-Tabella12[[#This Row],[MIN]]</f>
        <v>1628.8899999999994</v>
      </c>
      <c r="H121" s="1">
        <f>H120*Tabella12[[#This Row],[CHIUSURA]]/B120</f>
        <v>124.45517113272849</v>
      </c>
    </row>
    <row r="122" spans="1:8" x14ac:dyDescent="0.3">
      <c r="A122" s="3">
        <v>42186</v>
      </c>
      <c r="B122" s="1">
        <v>13650.82</v>
      </c>
      <c r="C122" s="1">
        <v>14185.1</v>
      </c>
      <c r="D122" s="1">
        <v>14696.98</v>
      </c>
      <c r="E122" s="1">
        <v>13578.38</v>
      </c>
      <c r="F122" s="2">
        <v>-4.7899999999999998E-2</v>
      </c>
      <c r="G122" s="1">
        <f>Tabella12[[#This Row],[MAX]]-Tabella12[[#This Row],[MIN]]</f>
        <v>1118.6000000000004</v>
      </c>
      <c r="H122" s="1">
        <f>H121*Tabella12[[#This Row],[CHIUSURA]]/B121</f>
        <v>118.49063285821305</v>
      </c>
    </row>
    <row r="123" spans="1:8" x14ac:dyDescent="0.3">
      <c r="A123" s="3">
        <v>42187</v>
      </c>
      <c r="B123" s="1">
        <v>12924.19</v>
      </c>
      <c r="C123" s="1">
        <v>13655.73</v>
      </c>
      <c r="D123" s="1">
        <v>13732.49</v>
      </c>
      <c r="E123" s="1">
        <v>12727.23</v>
      </c>
      <c r="F123" s="2">
        <v>-5.3199999999999997E-2</v>
      </c>
      <c r="G123" s="1">
        <f>Tabella12[[#This Row],[MAX]]-Tabella12[[#This Row],[MIN]]</f>
        <v>1005.2600000000002</v>
      </c>
      <c r="H123" s="1">
        <f>H122*Tabella12[[#This Row],[CHIUSURA]]/B122</f>
        <v>112.18340380136786</v>
      </c>
    </row>
    <row r="124" spans="1:8" x14ac:dyDescent="0.3">
      <c r="A124" s="3">
        <v>42188</v>
      </c>
      <c r="B124" s="1">
        <v>12246.06</v>
      </c>
      <c r="C124" s="1">
        <v>12475.61</v>
      </c>
      <c r="D124" s="1">
        <v>13154.13</v>
      </c>
      <c r="E124" s="1">
        <v>11953.08</v>
      </c>
      <c r="F124" s="2">
        <v>-5.2499999999999998E-2</v>
      </c>
      <c r="G124" s="1">
        <f>Tabella12[[#This Row],[MAX]]-Tabella12[[#This Row],[MIN]]</f>
        <v>1201.0499999999993</v>
      </c>
      <c r="H124" s="1">
        <f>H123*Tabella12[[#This Row],[CHIUSURA]]/B123</f>
        <v>106.29716012808376</v>
      </c>
    </row>
    <row r="125" spans="1:8" x14ac:dyDescent="0.3">
      <c r="A125" s="3">
        <v>42191</v>
      </c>
      <c r="B125" s="1">
        <v>12075.77</v>
      </c>
      <c r="C125" s="1">
        <v>13140.14</v>
      </c>
      <c r="D125" s="1">
        <v>13140.14</v>
      </c>
      <c r="E125" s="1">
        <v>11584.47</v>
      </c>
      <c r="F125" s="2">
        <v>-1.3899999999999999E-2</v>
      </c>
      <c r="G125" s="1">
        <f>Tabella12[[#This Row],[MAX]]-Tabella12[[#This Row],[MIN]]</f>
        <v>1555.67</v>
      </c>
      <c r="H125" s="1">
        <f>H124*Tabella12[[#This Row],[CHIUSURA]]/B124</f>
        <v>104.8190240256793</v>
      </c>
    </row>
    <row r="126" spans="1:8" x14ac:dyDescent="0.3">
      <c r="A126" s="3">
        <v>42192</v>
      </c>
      <c r="B126" s="1">
        <v>11375.6</v>
      </c>
      <c r="C126" s="1">
        <v>11660.56</v>
      </c>
      <c r="D126" s="1">
        <v>11767.66</v>
      </c>
      <c r="E126" s="1">
        <v>11282.62</v>
      </c>
      <c r="F126" s="2">
        <v>-5.8000000000000003E-2</v>
      </c>
      <c r="G126" s="1">
        <f>Tabella12[[#This Row],[MAX]]-Tabella12[[#This Row],[MIN]]</f>
        <v>485.03999999999905</v>
      </c>
      <c r="H126" s="1">
        <f>H125*Tabella12[[#This Row],[CHIUSURA]]/B125</f>
        <v>98.741470705927441</v>
      </c>
    </row>
    <row r="127" spans="1:8" x14ac:dyDescent="0.3">
      <c r="A127" s="3">
        <v>42193</v>
      </c>
      <c r="B127" s="1">
        <v>11040.89</v>
      </c>
      <c r="C127" s="1">
        <v>10870.14</v>
      </c>
      <c r="D127" s="1">
        <v>11112.62</v>
      </c>
      <c r="E127" s="1">
        <v>10850.38</v>
      </c>
      <c r="F127" s="2">
        <v>-2.9399999999999999E-2</v>
      </c>
      <c r="G127" s="1">
        <f>Tabella12[[#This Row],[MAX]]-Tabella12[[#This Row],[MIN]]</f>
        <v>262.2400000000016</v>
      </c>
      <c r="H127" s="1">
        <f>H126*Tabella12[[#This Row],[CHIUSURA]]/B126</f>
        <v>95.836150752695858</v>
      </c>
    </row>
    <row r="128" spans="1:8" x14ac:dyDescent="0.3">
      <c r="A128" s="3">
        <v>42194</v>
      </c>
      <c r="B128" s="1">
        <v>11510.34</v>
      </c>
      <c r="C128" s="1">
        <v>10953.33</v>
      </c>
      <c r="D128" s="1">
        <v>11513.36</v>
      </c>
      <c r="E128" s="1">
        <v>10933</v>
      </c>
      <c r="F128" s="2">
        <v>4.2500000000000003E-2</v>
      </c>
      <c r="G128" s="1">
        <f>Tabella12[[#This Row],[MAX]]-Tabella12[[#This Row],[MIN]]</f>
        <v>580.36000000000058</v>
      </c>
      <c r="H128" s="1">
        <f>H127*Tabella12[[#This Row],[CHIUSURA]]/B127</f>
        <v>99.911028862237131</v>
      </c>
    </row>
    <row r="129" spans="1:8" x14ac:dyDescent="0.3">
      <c r="A129" s="3">
        <v>42195</v>
      </c>
      <c r="B129" s="1">
        <v>12038.15</v>
      </c>
      <c r="C129" s="1">
        <v>11733.45</v>
      </c>
      <c r="D129" s="1">
        <v>12062.9</v>
      </c>
      <c r="E129" s="1">
        <v>11696.77</v>
      </c>
      <c r="F129" s="2">
        <v>4.5900000000000003E-2</v>
      </c>
      <c r="G129" s="1">
        <f>Tabella12[[#This Row],[MAX]]-Tabella12[[#This Row],[MIN]]</f>
        <v>366.1299999999992</v>
      </c>
      <c r="H129" s="1">
        <f>H128*Tabella12[[#This Row],[CHIUSURA]]/B128</f>
        <v>104.4924782498119</v>
      </c>
    </row>
    <row r="130" spans="1:8" x14ac:dyDescent="0.3">
      <c r="A130" s="3">
        <v>42198</v>
      </c>
      <c r="B130" s="1">
        <v>12614.16</v>
      </c>
      <c r="C130" s="1">
        <v>12367.62</v>
      </c>
      <c r="D130" s="1">
        <v>12658.07</v>
      </c>
      <c r="E130" s="1">
        <v>12261.25</v>
      </c>
      <c r="F130" s="2">
        <v>4.7800000000000002E-2</v>
      </c>
      <c r="G130" s="1">
        <f>Tabella12[[#This Row],[MAX]]-Tabella12[[#This Row],[MIN]]</f>
        <v>396.81999999999971</v>
      </c>
      <c r="H130" s="1">
        <f>H129*Tabella12[[#This Row],[CHIUSURA]]/B129</f>
        <v>109.49230898764738</v>
      </c>
    </row>
    <row r="131" spans="1:8" x14ac:dyDescent="0.3">
      <c r="A131" s="3">
        <v>42199</v>
      </c>
      <c r="B131" s="1">
        <v>12728.51</v>
      </c>
      <c r="C131" s="1">
        <v>12796.49</v>
      </c>
      <c r="D131" s="1">
        <v>13091.93</v>
      </c>
      <c r="E131" s="1">
        <v>12635.2</v>
      </c>
      <c r="F131" s="2">
        <v>9.1000000000000004E-3</v>
      </c>
      <c r="G131" s="1">
        <f>Tabella12[[#This Row],[MAX]]-Tabella12[[#This Row],[MIN]]</f>
        <v>456.72999999999956</v>
      </c>
      <c r="H131" s="1">
        <f>H130*Tabella12[[#This Row],[CHIUSURA]]/B130</f>
        <v>110.48487968064141</v>
      </c>
    </row>
    <row r="132" spans="1:8" x14ac:dyDescent="0.3">
      <c r="A132" s="3">
        <v>42200</v>
      </c>
      <c r="B132" s="1">
        <v>12132.42</v>
      </c>
      <c r="C132" s="1">
        <v>12783.08</v>
      </c>
      <c r="D132" s="1">
        <v>12792.31</v>
      </c>
      <c r="E132" s="1">
        <v>12093.9</v>
      </c>
      <c r="F132" s="2">
        <v>-4.6800000000000001E-2</v>
      </c>
      <c r="G132" s="1">
        <f>Tabella12[[#This Row],[MAX]]-Tabella12[[#This Row],[MIN]]</f>
        <v>698.40999999999985</v>
      </c>
      <c r="H132" s="1">
        <f>H131*Tabella12[[#This Row],[CHIUSURA]]/B131</f>
        <v>105.31075231390065</v>
      </c>
    </row>
    <row r="133" spans="1:8" x14ac:dyDescent="0.3">
      <c r="A133" s="3">
        <v>42201</v>
      </c>
      <c r="B133" s="1">
        <v>12357.61</v>
      </c>
      <c r="C133" s="1">
        <v>11963.35</v>
      </c>
      <c r="D133" s="1">
        <v>12600.65</v>
      </c>
      <c r="E133" s="1">
        <v>11637.47</v>
      </c>
      <c r="F133" s="2">
        <v>1.8599999999999998E-2</v>
      </c>
      <c r="G133" s="1">
        <f>Tabella12[[#This Row],[MAX]]-Tabella12[[#This Row],[MIN]]</f>
        <v>963.18000000000029</v>
      </c>
      <c r="H133" s="1">
        <f>H132*Tabella12[[#This Row],[CHIUSURA]]/B132</f>
        <v>107.26542651027427</v>
      </c>
    </row>
    <row r="134" spans="1:8" x14ac:dyDescent="0.3">
      <c r="A134" s="3">
        <v>42202</v>
      </c>
      <c r="B134" s="1">
        <v>13004.96</v>
      </c>
      <c r="C134" s="1">
        <v>12460.51</v>
      </c>
      <c r="D134" s="1">
        <v>13097.45</v>
      </c>
      <c r="E134" s="1">
        <v>12435.59</v>
      </c>
      <c r="F134" s="2">
        <v>5.2400000000000002E-2</v>
      </c>
      <c r="G134" s="1">
        <f>Tabella12[[#This Row],[MAX]]-Tabella12[[#This Row],[MIN]]</f>
        <v>661.86000000000058</v>
      </c>
      <c r="H134" s="1">
        <f>H133*Tabella12[[#This Row],[CHIUSURA]]/B133</f>
        <v>112.88449636693959</v>
      </c>
    </row>
    <row r="135" spans="1:8" x14ac:dyDescent="0.3">
      <c r="A135" s="3">
        <v>42205</v>
      </c>
      <c r="B135" s="1">
        <v>13202.4</v>
      </c>
      <c r="C135" s="1">
        <v>13115.48</v>
      </c>
      <c r="D135" s="1">
        <v>13427.86</v>
      </c>
      <c r="E135" s="1">
        <v>12942.94</v>
      </c>
      <c r="F135" s="2">
        <v>1.52E-2</v>
      </c>
      <c r="G135" s="1">
        <f>Tabella12[[#This Row],[MAX]]-Tabella12[[#This Row],[MIN]]</f>
        <v>484.92000000000007</v>
      </c>
      <c r="H135" s="1">
        <f>H134*Tabella12[[#This Row],[CHIUSURA]]/B134</f>
        <v>114.59829748302826</v>
      </c>
    </row>
    <row r="136" spans="1:8" x14ac:dyDescent="0.3">
      <c r="A136" s="3">
        <v>42206</v>
      </c>
      <c r="B136" s="1">
        <v>13315.56</v>
      </c>
      <c r="C136" s="1">
        <v>13038.15</v>
      </c>
      <c r="D136" s="1">
        <v>13436.91</v>
      </c>
      <c r="E136" s="1">
        <v>12928.13</v>
      </c>
      <c r="F136" s="2">
        <v>8.6E-3</v>
      </c>
      <c r="G136" s="1">
        <f>Tabella12[[#This Row],[MAX]]-Tabella12[[#This Row],[MIN]]</f>
        <v>508.78000000000065</v>
      </c>
      <c r="H136" s="1">
        <f>H135*Tabella12[[#This Row],[CHIUSURA]]/B135</f>
        <v>115.5805388439308</v>
      </c>
    </row>
    <row r="137" spans="1:8" x14ac:dyDescent="0.3">
      <c r="A137" s="3">
        <v>42207</v>
      </c>
      <c r="B137" s="1">
        <v>13416.54</v>
      </c>
      <c r="C137" s="1">
        <v>13307.93</v>
      </c>
      <c r="D137" s="1">
        <v>13482.04</v>
      </c>
      <c r="E137" s="1">
        <v>13098.81</v>
      </c>
      <c r="F137" s="2">
        <v>7.6E-3</v>
      </c>
      <c r="G137" s="1">
        <f>Tabella12[[#This Row],[MAX]]-Tabella12[[#This Row],[MIN]]</f>
        <v>383.23000000000138</v>
      </c>
      <c r="H137" s="1">
        <f>H136*Tabella12[[#This Row],[CHIUSURA]]/B136</f>
        <v>116.45705645283799</v>
      </c>
    </row>
    <row r="138" spans="1:8" x14ac:dyDescent="0.3">
      <c r="A138" s="3">
        <v>42208</v>
      </c>
      <c r="B138" s="1">
        <v>13754.53</v>
      </c>
      <c r="C138" s="1">
        <v>13432.61</v>
      </c>
      <c r="D138" s="1">
        <v>13792.36</v>
      </c>
      <c r="E138" s="1">
        <v>13356.06</v>
      </c>
      <c r="F138" s="2">
        <v>2.52E-2</v>
      </c>
      <c r="G138" s="1">
        <f>Tabella12[[#This Row],[MAX]]-Tabella12[[#This Row],[MIN]]</f>
        <v>436.30000000000109</v>
      </c>
      <c r="H138" s="1">
        <f>H137*Tabella12[[#This Row],[CHIUSURA]]/B137</f>
        <v>119.39084717015369</v>
      </c>
    </row>
    <row r="139" spans="1:8" x14ac:dyDescent="0.3">
      <c r="A139" s="3">
        <v>42209</v>
      </c>
      <c r="B139" s="1">
        <v>13518.51</v>
      </c>
      <c r="C139" s="1">
        <v>13789.31</v>
      </c>
      <c r="D139" s="1">
        <v>13970.84</v>
      </c>
      <c r="E139" s="1">
        <v>13424.18</v>
      </c>
      <c r="F139" s="2">
        <v>-1.72E-2</v>
      </c>
      <c r="G139" s="1">
        <f>Tabella12[[#This Row],[MAX]]-Tabella12[[#This Row],[MIN]]</f>
        <v>546.65999999999985</v>
      </c>
      <c r="H139" s="1">
        <f>H138*Tabella12[[#This Row],[CHIUSURA]]/B138</f>
        <v>117.34216737163642</v>
      </c>
    </row>
    <row r="140" spans="1:8" x14ac:dyDescent="0.3">
      <c r="A140" s="3">
        <v>42212</v>
      </c>
      <c r="B140" s="1">
        <v>12493.05</v>
      </c>
      <c r="C140" s="1">
        <v>13242.69</v>
      </c>
      <c r="D140" s="1">
        <v>13579.64</v>
      </c>
      <c r="E140" s="1">
        <v>12488.37</v>
      </c>
      <c r="F140" s="2">
        <v>-7.5899999999999995E-2</v>
      </c>
      <c r="G140" s="1">
        <f>Tabella12[[#This Row],[MAX]]-Tabella12[[#This Row],[MIN]]</f>
        <v>1091.2699999999986</v>
      </c>
      <c r="H140" s="1">
        <f>H139*Tabella12[[#This Row],[CHIUSURA]]/B139</f>
        <v>108.44106074428485</v>
      </c>
    </row>
    <row r="141" spans="1:8" x14ac:dyDescent="0.3">
      <c r="A141" s="3">
        <v>42213</v>
      </c>
      <c r="B141" s="1">
        <v>12316.78</v>
      </c>
      <c r="C141" s="1">
        <v>11986.25</v>
      </c>
      <c r="D141" s="1">
        <v>12676.27</v>
      </c>
      <c r="E141" s="1">
        <v>11719</v>
      </c>
      <c r="F141" s="2">
        <v>-1.41E-2</v>
      </c>
      <c r="G141" s="1">
        <f>Tabella12[[#This Row],[MAX]]-Tabella12[[#This Row],[MIN]]</f>
        <v>957.27000000000044</v>
      </c>
      <c r="H141" s="1">
        <f>H140*Tabella12[[#This Row],[CHIUSURA]]/B140</f>
        <v>106.91101757809285</v>
      </c>
    </row>
    <row r="142" spans="1:8" x14ac:dyDescent="0.3">
      <c r="A142" s="3">
        <v>42214</v>
      </c>
      <c r="B142" s="1">
        <v>12823.07</v>
      </c>
      <c r="C142" s="1">
        <v>12472.27</v>
      </c>
      <c r="D142" s="1">
        <v>12823.15</v>
      </c>
      <c r="E142" s="1">
        <v>12078.32</v>
      </c>
      <c r="F142" s="2">
        <v>4.1099999999999998E-2</v>
      </c>
      <c r="G142" s="1">
        <f>Tabella12[[#This Row],[MAX]]-Tabella12[[#This Row],[MIN]]</f>
        <v>744.82999999999993</v>
      </c>
      <c r="H142" s="1">
        <f>H141*Tabella12[[#This Row],[CHIUSURA]]/B141</f>
        <v>111.30567097692051</v>
      </c>
    </row>
    <row r="143" spans="1:8" x14ac:dyDescent="0.3">
      <c r="A143" s="3">
        <v>42215</v>
      </c>
      <c r="B143" s="1">
        <v>12395.92</v>
      </c>
      <c r="C143" s="1">
        <v>12766.34</v>
      </c>
      <c r="D143" s="1">
        <v>12988.56</v>
      </c>
      <c r="E143" s="1">
        <v>12382.3</v>
      </c>
      <c r="F143" s="2">
        <v>-3.3300000000000003E-2</v>
      </c>
      <c r="G143" s="1">
        <f>Tabella12[[#This Row],[MAX]]-Tabella12[[#This Row],[MIN]]</f>
        <v>606.26000000000022</v>
      </c>
      <c r="H143" s="1">
        <f>H142*Tabella12[[#This Row],[CHIUSURA]]/B142</f>
        <v>107.59796156273252</v>
      </c>
    </row>
    <row r="144" spans="1:8" x14ac:dyDescent="0.3">
      <c r="A144" s="3">
        <v>42216</v>
      </c>
      <c r="B144" s="1">
        <v>12374.25</v>
      </c>
      <c r="C144" s="1">
        <v>12228.41</v>
      </c>
      <c r="D144" s="1">
        <v>12580.96</v>
      </c>
      <c r="E144" s="1">
        <v>12213.46</v>
      </c>
      <c r="F144" s="2">
        <v>-1.6999999999999999E-3</v>
      </c>
      <c r="G144" s="1">
        <f>Tabella12[[#This Row],[MAX]]-Tabella12[[#This Row],[MIN]]</f>
        <v>367.5</v>
      </c>
      <c r="H144" s="1">
        <f>H143*Tabella12[[#This Row],[CHIUSURA]]/B143</f>
        <v>107.40986355733523</v>
      </c>
    </row>
    <row r="145" spans="1:8" x14ac:dyDescent="0.3">
      <c r="A145" s="3">
        <v>42219</v>
      </c>
      <c r="B145" s="1">
        <v>12161.58</v>
      </c>
      <c r="C145" s="1">
        <v>12178.57</v>
      </c>
      <c r="D145" s="1">
        <v>12305.61</v>
      </c>
      <c r="E145" s="1">
        <v>11909</v>
      </c>
      <c r="F145" s="2">
        <v>-1.72E-2</v>
      </c>
      <c r="G145" s="1">
        <f>Tabella12[[#This Row],[MAX]]-Tabella12[[#This Row],[MIN]]</f>
        <v>396.61000000000058</v>
      </c>
      <c r="H145" s="1">
        <f>H144*Tabella12[[#This Row],[CHIUSURA]]/B144</f>
        <v>105.56386435069737</v>
      </c>
    </row>
    <row r="146" spans="1:8" x14ac:dyDescent="0.3">
      <c r="A146" s="3">
        <v>42220</v>
      </c>
      <c r="B146" s="1">
        <v>12711.56</v>
      </c>
      <c r="C146" s="1">
        <v>12163.12</v>
      </c>
      <c r="D146" s="1">
        <v>12711.56</v>
      </c>
      <c r="E146" s="1">
        <v>12105.94</v>
      </c>
      <c r="F146" s="2">
        <v>4.5199999999999997E-2</v>
      </c>
      <c r="G146" s="1">
        <f>Tabella12[[#This Row],[MAX]]-Tabella12[[#This Row],[MIN]]</f>
        <v>605.61999999999898</v>
      </c>
      <c r="H146" s="1">
        <f>H145*Tabella12[[#This Row],[CHIUSURA]]/B145</f>
        <v>110.33775179917006</v>
      </c>
    </row>
    <row r="147" spans="1:8" x14ac:dyDescent="0.3">
      <c r="A147" s="3">
        <v>42221</v>
      </c>
      <c r="B147" s="1">
        <v>12524.69</v>
      </c>
      <c r="C147" s="1">
        <v>12694.57</v>
      </c>
      <c r="D147" s="1">
        <v>12842.31</v>
      </c>
      <c r="E147" s="1">
        <v>12447.04</v>
      </c>
      <c r="F147" s="2">
        <v>-1.47E-2</v>
      </c>
      <c r="G147" s="1">
        <f>Tabella12[[#This Row],[MAX]]-Tabella12[[#This Row],[MIN]]</f>
        <v>395.26999999999862</v>
      </c>
      <c r="H147" s="1">
        <f>H146*Tabella12[[#This Row],[CHIUSURA]]/B146</f>
        <v>108.7156994563647</v>
      </c>
    </row>
    <row r="148" spans="1:8" x14ac:dyDescent="0.3">
      <c r="A148" s="3">
        <v>42222</v>
      </c>
      <c r="B148" s="1">
        <v>12421.85</v>
      </c>
      <c r="C148" s="1">
        <v>12274.72</v>
      </c>
      <c r="D148" s="1">
        <v>12595.12</v>
      </c>
      <c r="E148" s="1">
        <v>12231.89</v>
      </c>
      <c r="F148" s="2">
        <v>-8.2000000000000007E-3</v>
      </c>
      <c r="G148" s="1">
        <f>Tabella12[[#This Row],[MAX]]-Tabella12[[#This Row],[MIN]]</f>
        <v>363.23000000000138</v>
      </c>
      <c r="H148" s="1">
        <f>H147*Tabella12[[#This Row],[CHIUSURA]]/B147</f>
        <v>107.82303684099517</v>
      </c>
    </row>
    <row r="149" spans="1:8" x14ac:dyDescent="0.3">
      <c r="A149" s="3">
        <v>42223</v>
      </c>
      <c r="B149" s="1">
        <v>12753.05</v>
      </c>
      <c r="C149" s="1">
        <v>12543.66</v>
      </c>
      <c r="D149" s="1">
        <v>12769.13</v>
      </c>
      <c r="E149" s="1">
        <v>12522.47</v>
      </c>
      <c r="F149" s="2">
        <v>2.6700000000000002E-2</v>
      </c>
      <c r="G149" s="1">
        <f>Tabella12[[#This Row],[MAX]]-Tabella12[[#This Row],[MIN]]</f>
        <v>246.65999999999985</v>
      </c>
      <c r="H149" s="1">
        <f>H148*Tabella12[[#This Row],[CHIUSURA]]/B148</f>
        <v>110.69788960461231</v>
      </c>
    </row>
    <row r="150" spans="1:8" x14ac:dyDescent="0.3">
      <c r="A150" s="3">
        <v>42226</v>
      </c>
      <c r="B150" s="1">
        <v>13302.96</v>
      </c>
      <c r="C150" s="1">
        <v>12877.31</v>
      </c>
      <c r="D150" s="1">
        <v>13373.3</v>
      </c>
      <c r="E150" s="1">
        <v>12821.89</v>
      </c>
      <c r="F150" s="2">
        <v>4.3099999999999999E-2</v>
      </c>
      <c r="G150" s="1">
        <f>Tabella12[[#This Row],[MAX]]-Tabella12[[#This Row],[MIN]]</f>
        <v>551.40999999999985</v>
      </c>
      <c r="H150" s="1">
        <f>H149*Tabella12[[#This Row],[CHIUSURA]]/B149</f>
        <v>115.47116944531491</v>
      </c>
    </row>
    <row r="151" spans="1:8" x14ac:dyDescent="0.3">
      <c r="A151" s="3">
        <v>42227</v>
      </c>
      <c r="B151" s="1">
        <v>13323.08</v>
      </c>
      <c r="C151" s="1">
        <v>13316.89</v>
      </c>
      <c r="D151" s="1">
        <v>13508.3</v>
      </c>
      <c r="E151" s="1">
        <v>13240.09</v>
      </c>
      <c r="F151" s="2">
        <v>1.5E-3</v>
      </c>
      <c r="G151" s="1">
        <f>Tabella12[[#This Row],[MAX]]-Tabella12[[#This Row],[MIN]]</f>
        <v>268.20999999999913</v>
      </c>
      <c r="H151" s="1">
        <f>H150*Tabella12[[#This Row],[CHIUSURA]]/B150</f>
        <v>115.64581327866026</v>
      </c>
    </row>
    <row r="152" spans="1:8" x14ac:dyDescent="0.3">
      <c r="A152" s="3">
        <v>42228</v>
      </c>
      <c r="B152" s="1">
        <v>13117.1</v>
      </c>
      <c r="C152" s="1">
        <v>13201.54</v>
      </c>
      <c r="D152" s="1">
        <v>13396.33</v>
      </c>
      <c r="E152" s="1">
        <v>13117.1</v>
      </c>
      <c r="F152" s="2">
        <v>-1.55E-2</v>
      </c>
      <c r="G152" s="1">
        <f>Tabella12[[#This Row],[MAX]]-Tabella12[[#This Row],[MIN]]</f>
        <v>279.22999999999956</v>
      </c>
      <c r="H152" s="1">
        <f>H151*Tabella12[[#This Row],[CHIUSURA]]/B151</f>
        <v>113.85788401462082</v>
      </c>
    </row>
    <row r="153" spans="1:8" x14ac:dyDescent="0.3">
      <c r="A153" s="3">
        <v>42229</v>
      </c>
      <c r="B153" s="1">
        <v>13395.18</v>
      </c>
      <c r="C153" s="1">
        <v>13069.98</v>
      </c>
      <c r="D153" s="1">
        <v>13395.18</v>
      </c>
      <c r="E153" s="1">
        <v>12962</v>
      </c>
      <c r="F153" s="2">
        <v>2.12E-2</v>
      </c>
      <c r="G153" s="1">
        <f>Tabella12[[#This Row],[MAX]]-Tabella12[[#This Row],[MIN]]</f>
        <v>433.18000000000029</v>
      </c>
      <c r="H153" s="1">
        <f>H152*Tabella12[[#This Row],[CHIUSURA]]/B152</f>
        <v>116.27164928185107</v>
      </c>
    </row>
    <row r="154" spans="1:8" x14ac:dyDescent="0.3">
      <c r="A154" s="3">
        <v>42230</v>
      </c>
      <c r="B154" s="1">
        <v>13445.87</v>
      </c>
      <c r="C154" s="1">
        <v>13497.16</v>
      </c>
      <c r="D154" s="1">
        <v>13606.33</v>
      </c>
      <c r="E154" s="1">
        <v>13378.59</v>
      </c>
      <c r="F154" s="2">
        <v>3.8E-3</v>
      </c>
      <c r="G154" s="1">
        <f>Tabella12[[#This Row],[MAX]]-Tabella12[[#This Row],[MIN]]</f>
        <v>227.73999999999978</v>
      </c>
      <c r="H154" s="1">
        <f>H153*Tabella12[[#This Row],[CHIUSURA]]/B153</f>
        <v>116.71164410850491</v>
      </c>
    </row>
    <row r="155" spans="1:8" x14ac:dyDescent="0.3">
      <c r="A155" s="3">
        <v>42233</v>
      </c>
      <c r="B155" s="1">
        <v>13573.9</v>
      </c>
      <c r="C155" s="1">
        <v>13417.33</v>
      </c>
      <c r="D155" s="1">
        <v>13585.96</v>
      </c>
      <c r="E155" s="1">
        <v>13309.54</v>
      </c>
      <c r="F155" s="2">
        <v>9.4999999999999998E-3</v>
      </c>
      <c r="G155" s="1">
        <f>Tabella12[[#This Row],[MAX]]-Tabella12[[#This Row],[MIN]]</f>
        <v>276.41999999999825</v>
      </c>
      <c r="H155" s="1">
        <f>H154*Tabella12[[#This Row],[CHIUSURA]]/B154</f>
        <v>117.82295871999617</v>
      </c>
    </row>
    <row r="156" spans="1:8" x14ac:dyDescent="0.3">
      <c r="A156" s="3">
        <v>42234</v>
      </c>
      <c r="B156" s="1">
        <v>12683.85</v>
      </c>
      <c r="C156" s="1">
        <v>13608.52</v>
      </c>
      <c r="D156" s="1">
        <v>13652.54</v>
      </c>
      <c r="E156" s="1">
        <v>12634.95</v>
      </c>
      <c r="F156" s="2">
        <v>-6.5600000000000006E-2</v>
      </c>
      <c r="G156" s="1">
        <f>Tabella12[[#This Row],[MAX]]-Tabella12[[#This Row],[MIN]]</f>
        <v>1017.5900000000001</v>
      </c>
      <c r="H156" s="1">
        <f>H155*Tabella12[[#This Row],[CHIUSURA]]/B155</f>
        <v>110.09722592332515</v>
      </c>
    </row>
    <row r="157" spans="1:8" x14ac:dyDescent="0.3">
      <c r="A157" s="3">
        <v>42235</v>
      </c>
      <c r="B157" s="1">
        <v>12960.66</v>
      </c>
      <c r="C157" s="1">
        <v>12328.6</v>
      </c>
      <c r="D157" s="1">
        <v>13028.5</v>
      </c>
      <c r="E157" s="1">
        <v>12049.92</v>
      </c>
      <c r="F157" s="2">
        <v>2.18E-2</v>
      </c>
      <c r="G157" s="1">
        <f>Tabella12[[#This Row],[MAX]]-Tabella12[[#This Row],[MIN]]</f>
        <v>978.57999999999993</v>
      </c>
      <c r="H157" s="1">
        <f>H156*Tabella12[[#This Row],[CHIUSURA]]/B156</f>
        <v>112.49996744958379</v>
      </c>
    </row>
    <row r="158" spans="1:8" x14ac:dyDescent="0.3">
      <c r="A158" s="3">
        <v>42236</v>
      </c>
      <c r="B158" s="1">
        <v>12584.58</v>
      </c>
      <c r="C158" s="1">
        <v>12864.83</v>
      </c>
      <c r="D158" s="1">
        <v>13040.36</v>
      </c>
      <c r="E158" s="1">
        <v>12582.24</v>
      </c>
      <c r="F158" s="2">
        <v>-2.9000000000000001E-2</v>
      </c>
      <c r="G158" s="1">
        <f>Tabella12[[#This Row],[MAX]]-Tabella12[[#This Row],[MIN]]</f>
        <v>458.1200000000008</v>
      </c>
      <c r="H158" s="1">
        <f>H157*Tabella12[[#This Row],[CHIUSURA]]/B157</f>
        <v>109.23555130423013</v>
      </c>
    </row>
    <row r="159" spans="1:8" x14ac:dyDescent="0.3">
      <c r="A159" s="3">
        <v>42237</v>
      </c>
      <c r="B159" s="1">
        <v>11902.05</v>
      </c>
      <c r="C159" s="1">
        <v>12355.27</v>
      </c>
      <c r="D159" s="1">
        <v>12511.42</v>
      </c>
      <c r="E159" s="1">
        <v>11891.84</v>
      </c>
      <c r="F159" s="2">
        <v>-5.4199999999999998E-2</v>
      </c>
      <c r="G159" s="1">
        <f>Tabella12[[#This Row],[MAX]]-Tabella12[[#This Row],[MIN]]</f>
        <v>619.57999999999993</v>
      </c>
      <c r="H159" s="1">
        <f>H158*Tabella12[[#This Row],[CHIUSURA]]/B158</f>
        <v>103.31111514254047</v>
      </c>
    </row>
    <row r="160" spans="1:8" x14ac:dyDescent="0.3">
      <c r="A160" s="3">
        <v>42240</v>
      </c>
      <c r="B160" s="1">
        <v>10970.29</v>
      </c>
      <c r="C160" s="1">
        <v>11399.66</v>
      </c>
      <c r="D160" s="1">
        <v>11446.1</v>
      </c>
      <c r="E160" s="1">
        <v>10964.09</v>
      </c>
      <c r="F160" s="2">
        <v>-7.8299999999999995E-2</v>
      </c>
      <c r="G160" s="1">
        <f>Tabella12[[#This Row],[MAX]]-Tabella12[[#This Row],[MIN]]</f>
        <v>482.01000000000022</v>
      </c>
      <c r="H160" s="1">
        <f>H159*Tabella12[[#This Row],[CHIUSURA]]/B159</f>
        <v>95.223334916006948</v>
      </c>
    </row>
    <row r="161" spans="1:8" x14ac:dyDescent="0.3">
      <c r="A161" s="3">
        <v>42241</v>
      </c>
      <c r="B161" s="1">
        <v>10197.94</v>
      </c>
      <c r="C161" s="1">
        <v>10212.469999999999</v>
      </c>
      <c r="D161" s="1">
        <v>10529.92</v>
      </c>
      <c r="E161" s="1">
        <v>10168.42</v>
      </c>
      <c r="F161" s="2">
        <v>-7.0400000000000004E-2</v>
      </c>
      <c r="G161" s="1">
        <f>Tabella12[[#This Row],[MAX]]-Tabella12[[#This Row],[MIN]]</f>
        <v>361.5</v>
      </c>
      <c r="H161" s="1">
        <f>H160*Tabella12[[#This Row],[CHIUSURA]]/B160</f>
        <v>88.519251184184171</v>
      </c>
    </row>
    <row r="162" spans="1:8" x14ac:dyDescent="0.3">
      <c r="A162" s="3">
        <v>42242</v>
      </c>
      <c r="B162" s="1">
        <v>9899.7199999999993</v>
      </c>
      <c r="C162" s="1">
        <v>10199.9</v>
      </c>
      <c r="D162" s="1">
        <v>10559.24</v>
      </c>
      <c r="E162" s="1">
        <v>9776.2099999999991</v>
      </c>
      <c r="F162" s="2">
        <v>-2.92E-2</v>
      </c>
      <c r="G162" s="1">
        <f>Tabella12[[#This Row],[MAX]]-Tabella12[[#This Row],[MIN]]</f>
        <v>783.03000000000065</v>
      </c>
      <c r="H162" s="1">
        <f>H161*Tabella12[[#This Row],[CHIUSURA]]/B161</f>
        <v>85.930668481388565</v>
      </c>
    </row>
    <row r="163" spans="1:8" x14ac:dyDescent="0.3">
      <c r="A163" s="3">
        <v>42243</v>
      </c>
      <c r="B163" s="1">
        <v>10254.35</v>
      </c>
      <c r="C163" s="1">
        <v>10076.09</v>
      </c>
      <c r="D163" s="1">
        <v>10254.35</v>
      </c>
      <c r="E163" s="1">
        <v>9713.99</v>
      </c>
      <c r="F163" s="2">
        <v>3.5799999999999998E-2</v>
      </c>
      <c r="G163" s="1">
        <f>Tabella12[[#This Row],[MAX]]-Tabella12[[#This Row],[MIN]]</f>
        <v>540.36000000000058</v>
      </c>
      <c r="H163" s="1">
        <f>H162*Tabella12[[#This Row],[CHIUSURA]]/B162</f>
        <v>89.008896245765229</v>
      </c>
    </row>
    <row r="164" spans="1:8" x14ac:dyDescent="0.3">
      <c r="A164" s="3">
        <v>42244</v>
      </c>
      <c r="B164" s="1">
        <v>10800</v>
      </c>
      <c r="C164" s="1">
        <v>10397.969999999999</v>
      </c>
      <c r="D164" s="1">
        <v>10826.19</v>
      </c>
      <c r="E164" s="1">
        <v>10311.370000000001</v>
      </c>
      <c r="F164" s="2">
        <v>5.3199999999999997E-2</v>
      </c>
      <c r="G164" s="1">
        <f>Tabella12[[#This Row],[MAX]]-Tabella12[[#This Row],[MIN]]</f>
        <v>514.81999999999971</v>
      </c>
      <c r="H164" s="1">
        <f>H163*Tabella12[[#This Row],[CHIUSURA]]/B163</f>
        <v>93.745198813602471</v>
      </c>
    </row>
    <row r="165" spans="1:8" x14ac:dyDescent="0.3">
      <c r="A165" s="3">
        <v>42247</v>
      </c>
      <c r="B165" s="1">
        <v>10549.16</v>
      </c>
      <c r="C165" s="1">
        <v>10706.23</v>
      </c>
      <c r="D165" s="1">
        <v>10706.23</v>
      </c>
      <c r="E165" s="1">
        <v>10398.33</v>
      </c>
      <c r="F165" s="2">
        <v>-2.3199999999999998E-2</v>
      </c>
      <c r="G165" s="1">
        <f>Tabella12[[#This Row],[MAX]]-Tabella12[[#This Row],[MIN]]</f>
        <v>307.89999999999964</v>
      </c>
      <c r="H165" s="1">
        <f>H164*Tabella12[[#This Row],[CHIUSURA]]/B164</f>
        <v>91.567879770046545</v>
      </c>
    </row>
    <row r="166" spans="1:8" x14ac:dyDescent="0.3">
      <c r="A166" s="3">
        <v>42248</v>
      </c>
      <c r="B166" s="1">
        <v>10162.52</v>
      </c>
      <c r="C166" s="1">
        <v>10388.5</v>
      </c>
      <c r="D166" s="1">
        <v>10388.5</v>
      </c>
      <c r="E166" s="1">
        <v>9954.58</v>
      </c>
      <c r="F166" s="2">
        <v>-3.6700000000000003E-2</v>
      </c>
      <c r="G166" s="1">
        <f>Tabella12[[#This Row],[MAX]]-Tabella12[[#This Row],[MIN]]</f>
        <v>433.92000000000007</v>
      </c>
      <c r="H166" s="1">
        <f>H165*Tabella12[[#This Row],[CHIUSURA]]/B165</f>
        <v>88.211801652519583</v>
      </c>
    </row>
    <row r="167" spans="1:8" x14ac:dyDescent="0.3">
      <c r="A167" s="3">
        <v>42249</v>
      </c>
      <c r="B167" s="1">
        <v>10054.799999999999</v>
      </c>
      <c r="C167" s="1">
        <v>9694.48</v>
      </c>
      <c r="D167" s="1">
        <v>10319.49</v>
      </c>
      <c r="E167" s="1">
        <v>9682.7099999999991</v>
      </c>
      <c r="F167" s="2">
        <v>-1.06E-2</v>
      </c>
      <c r="G167" s="1">
        <f>Tabella12[[#This Row],[MAX]]-Tabella12[[#This Row],[MIN]]</f>
        <v>636.78000000000065</v>
      </c>
      <c r="H167" s="1">
        <f>H166*Tabella12[[#This Row],[CHIUSURA]]/B166</f>
        <v>87.276780095463891</v>
      </c>
    </row>
    <row r="168" spans="1:8" x14ac:dyDescent="0.3">
      <c r="A168" s="3">
        <v>42254</v>
      </c>
      <c r="B168" s="1">
        <v>9991.76</v>
      </c>
      <c r="C168" s="1">
        <v>10121.83</v>
      </c>
      <c r="D168" s="1">
        <v>10404.219999999999</v>
      </c>
      <c r="E168" s="1">
        <v>9933.5400000000009</v>
      </c>
      <c r="F168" s="2">
        <v>-6.3E-3</v>
      </c>
      <c r="G168" s="1">
        <f>Tabella12[[#This Row],[MAX]]-Tabella12[[#This Row],[MIN]]</f>
        <v>470.67999999999847</v>
      </c>
      <c r="H168" s="1">
        <f>H167*Tabella12[[#This Row],[CHIUSURA]]/B167</f>
        <v>86.729585897944503</v>
      </c>
    </row>
    <row r="169" spans="1:8" x14ac:dyDescent="0.3">
      <c r="A169" s="3">
        <v>42255</v>
      </c>
      <c r="B169" s="1">
        <v>10320.23</v>
      </c>
      <c r="C169" s="1">
        <v>9898.64</v>
      </c>
      <c r="D169" s="1">
        <v>10341.299999999999</v>
      </c>
      <c r="E169" s="1">
        <v>9763.9500000000007</v>
      </c>
      <c r="F169" s="2">
        <v>3.2899999999999999E-2</v>
      </c>
      <c r="G169" s="1">
        <f>Tabella12[[#This Row],[MAX]]-Tabella12[[#This Row],[MIN]]</f>
        <v>577.34999999999854</v>
      </c>
      <c r="H169" s="1">
        <f>H168*Tabella12[[#This Row],[CHIUSURA]]/B168</f>
        <v>89.580741958528193</v>
      </c>
    </row>
    <row r="170" spans="1:8" x14ac:dyDescent="0.3">
      <c r="A170" s="3">
        <v>42256</v>
      </c>
      <c r="B170" s="1">
        <v>10620.13</v>
      </c>
      <c r="C170" s="1">
        <v>10367.35</v>
      </c>
      <c r="D170" s="1">
        <v>10702.18</v>
      </c>
      <c r="E170" s="1">
        <v>10335.02</v>
      </c>
      <c r="F170" s="2">
        <v>2.9100000000000001E-2</v>
      </c>
      <c r="G170" s="1">
        <f>Tabella12[[#This Row],[MAX]]-Tabella12[[#This Row],[MIN]]</f>
        <v>367.15999999999985</v>
      </c>
      <c r="H170" s="1">
        <f>H169*Tabella12[[#This Row],[CHIUSURA]]/B169</f>
        <v>92.183907247805905</v>
      </c>
    </row>
    <row r="171" spans="1:8" x14ac:dyDescent="0.3">
      <c r="A171" s="3">
        <v>42257</v>
      </c>
      <c r="B171" s="1">
        <v>10424.65</v>
      </c>
      <c r="C171" s="1">
        <v>10449.93</v>
      </c>
      <c r="D171" s="1">
        <v>10618.87</v>
      </c>
      <c r="E171" s="1">
        <v>10406.02</v>
      </c>
      <c r="F171" s="2">
        <v>-1.84E-2</v>
      </c>
      <c r="G171" s="1">
        <f>Tabella12[[#This Row],[MAX]]-Tabella12[[#This Row],[MIN]]</f>
        <v>212.85000000000036</v>
      </c>
      <c r="H171" s="1">
        <f>H170*Tabella12[[#This Row],[CHIUSURA]]/B170</f>
        <v>90.487119149279707</v>
      </c>
    </row>
    <row r="172" spans="1:8" x14ac:dyDescent="0.3">
      <c r="A172" s="3">
        <v>42258</v>
      </c>
      <c r="B172" s="1">
        <v>10463.69</v>
      </c>
      <c r="C172" s="1">
        <v>10408.41</v>
      </c>
      <c r="D172" s="1">
        <v>10555.62</v>
      </c>
      <c r="E172" s="1">
        <v>10332.41</v>
      </c>
      <c r="F172" s="2">
        <v>3.7000000000000002E-3</v>
      </c>
      <c r="G172" s="1">
        <f>Tabella12[[#This Row],[MAX]]-Tabella12[[#This Row],[MIN]]</f>
        <v>223.21000000000095</v>
      </c>
      <c r="H172" s="1">
        <f>H171*Tabella12[[#This Row],[CHIUSURA]]/B171</f>
        <v>90.825990682768889</v>
      </c>
    </row>
    <row r="173" spans="1:8" x14ac:dyDescent="0.3">
      <c r="A173" s="3">
        <v>42261</v>
      </c>
      <c r="B173" s="1">
        <v>9778.23</v>
      </c>
      <c r="C173" s="1">
        <v>10517.68</v>
      </c>
      <c r="D173" s="1">
        <v>10544.28</v>
      </c>
      <c r="E173" s="1">
        <v>9739.42</v>
      </c>
      <c r="F173" s="2">
        <v>-6.5500000000000003E-2</v>
      </c>
      <c r="G173" s="1">
        <f>Tabella12[[#This Row],[MAX]]-Tabella12[[#This Row],[MIN]]</f>
        <v>804.86000000000058</v>
      </c>
      <c r="H173" s="1">
        <f>H172*Tabella12[[#This Row],[CHIUSURA]]/B172</f>
        <v>84.876121795845563</v>
      </c>
    </row>
    <row r="174" spans="1:8" x14ac:dyDescent="0.3">
      <c r="A174" s="3">
        <v>42262</v>
      </c>
      <c r="B174" s="1">
        <v>9290.81</v>
      </c>
      <c r="C174" s="1">
        <v>9533.4500000000007</v>
      </c>
      <c r="D174" s="1">
        <v>9719.66</v>
      </c>
      <c r="E174" s="1">
        <v>9259.65</v>
      </c>
      <c r="F174" s="2">
        <v>-4.9799999999999997E-2</v>
      </c>
      <c r="G174" s="1">
        <f>Tabella12[[#This Row],[MAX]]-Tabella12[[#This Row],[MIN]]</f>
        <v>460.01000000000022</v>
      </c>
      <c r="H174" s="1">
        <f>H173*Tabella12[[#This Row],[CHIUSURA]]/B173</f>
        <v>80.645262091611656</v>
      </c>
    </row>
    <row r="175" spans="1:8" x14ac:dyDescent="0.3">
      <c r="A175" s="3">
        <v>42263</v>
      </c>
      <c r="B175" s="1">
        <v>9890.43</v>
      </c>
      <c r="C175" s="1">
        <v>9330.75</v>
      </c>
      <c r="D175" s="1">
        <v>9933.83</v>
      </c>
      <c r="E175" s="1">
        <v>9297.2000000000007</v>
      </c>
      <c r="F175" s="2">
        <v>6.4500000000000002E-2</v>
      </c>
      <c r="G175" s="1">
        <f>Tabella12[[#This Row],[MAX]]-Tabella12[[#This Row],[MIN]]</f>
        <v>636.6299999999992</v>
      </c>
      <c r="H175" s="1">
        <f>H174*Tabella12[[#This Row],[CHIUSURA]]/B174</f>
        <v>85.850030250186876</v>
      </c>
    </row>
    <row r="176" spans="1:8" x14ac:dyDescent="0.3">
      <c r="A176" s="3">
        <v>42264</v>
      </c>
      <c r="B176" s="1">
        <v>9739.89</v>
      </c>
      <c r="C176" s="1">
        <v>9872.0400000000009</v>
      </c>
      <c r="D176" s="1">
        <v>10147.17</v>
      </c>
      <c r="E176" s="1">
        <v>9739.89</v>
      </c>
      <c r="F176" s="2">
        <v>-1.52E-2</v>
      </c>
      <c r="G176" s="1">
        <f>Tabella12[[#This Row],[MAX]]-Tabella12[[#This Row],[MIN]]</f>
        <v>407.28000000000065</v>
      </c>
      <c r="H176" s="1">
        <f>H175*Tabella12[[#This Row],[CHIUSURA]]/B175</f>
        <v>84.543326340057277</v>
      </c>
    </row>
    <row r="177" spans="1:8" x14ac:dyDescent="0.3">
      <c r="A177" s="3">
        <v>42265</v>
      </c>
      <c r="B177" s="1">
        <v>9850.77</v>
      </c>
      <c r="C177" s="1">
        <v>9806.7199999999993</v>
      </c>
      <c r="D177" s="1">
        <v>9914.58</v>
      </c>
      <c r="E177" s="1">
        <v>9691.06</v>
      </c>
      <c r="F177" s="2">
        <v>1.14E-2</v>
      </c>
      <c r="G177" s="1">
        <f>Tabella12[[#This Row],[MAX]]-Tabella12[[#This Row],[MIN]]</f>
        <v>223.52000000000044</v>
      </c>
      <c r="H177" s="1">
        <f>H176*Tabella12[[#This Row],[CHIUSURA]]/B176</f>
        <v>85.505777047876933</v>
      </c>
    </row>
    <row r="178" spans="1:8" x14ac:dyDescent="0.3">
      <c r="A178" s="3">
        <v>42268</v>
      </c>
      <c r="B178" s="1">
        <v>10176.73</v>
      </c>
      <c r="C178" s="1">
        <v>9732.1200000000008</v>
      </c>
      <c r="D178" s="1">
        <v>10176.73</v>
      </c>
      <c r="E178" s="1">
        <v>9701.33</v>
      </c>
      <c r="F178" s="2">
        <v>3.3099999999999997E-2</v>
      </c>
      <c r="G178" s="1">
        <f>Tabella12[[#This Row],[MAX]]-Tabella12[[#This Row],[MIN]]</f>
        <v>475.39999999999964</v>
      </c>
      <c r="H178" s="1">
        <f>H177*Tabella12[[#This Row],[CHIUSURA]]/B177</f>
        <v>88.335146029847465</v>
      </c>
    </row>
    <row r="179" spans="1:8" x14ac:dyDescent="0.3">
      <c r="A179" s="3">
        <v>42269</v>
      </c>
      <c r="B179" s="1">
        <v>10238.69</v>
      </c>
      <c r="C179" s="1">
        <v>10200.549999999999</v>
      </c>
      <c r="D179" s="1">
        <v>10357.42</v>
      </c>
      <c r="E179" s="1">
        <v>10121.74</v>
      </c>
      <c r="F179" s="2">
        <v>6.1000000000000004E-3</v>
      </c>
      <c r="G179" s="1">
        <f>Tabella12[[#This Row],[MAX]]-Tabella12[[#This Row],[MIN]]</f>
        <v>235.68000000000029</v>
      </c>
      <c r="H179" s="1">
        <f>H178*Tabella12[[#This Row],[CHIUSURA]]/B178</f>
        <v>88.872965707485506</v>
      </c>
    </row>
    <row r="180" spans="1:8" x14ac:dyDescent="0.3">
      <c r="A180" s="3">
        <v>42270</v>
      </c>
      <c r="B180" s="1">
        <v>10132.299999999999</v>
      </c>
      <c r="C180" s="1">
        <v>10071.33</v>
      </c>
      <c r="D180" s="1">
        <v>10250.450000000001</v>
      </c>
      <c r="E180" s="1">
        <v>10040.950000000001</v>
      </c>
      <c r="F180" s="2">
        <v>-1.04E-2</v>
      </c>
      <c r="G180" s="1">
        <f>Tabella12[[#This Row],[MAX]]-Tabella12[[#This Row],[MIN]]</f>
        <v>209.5</v>
      </c>
      <c r="H180" s="1">
        <f>H179*Tabella12[[#This Row],[CHIUSURA]]/B179</f>
        <v>87.949488698061501</v>
      </c>
    </row>
    <row r="181" spans="1:8" x14ac:dyDescent="0.3">
      <c r="A181" s="3">
        <v>42271</v>
      </c>
      <c r="B181" s="1">
        <v>10238.040000000001</v>
      </c>
      <c r="C181" s="1">
        <v>10178.1</v>
      </c>
      <c r="D181" s="1">
        <v>10288.18</v>
      </c>
      <c r="E181" s="1">
        <v>10124.129999999999</v>
      </c>
      <c r="F181" s="2">
        <v>1.04E-2</v>
      </c>
      <c r="G181" s="1">
        <f>Tabella12[[#This Row],[MAX]]-Tabella12[[#This Row],[MIN]]</f>
        <v>164.05000000000109</v>
      </c>
      <c r="H181" s="1">
        <f>H180*Tabella12[[#This Row],[CHIUSURA]]/B180</f>
        <v>88.867323635334685</v>
      </c>
    </row>
    <row r="182" spans="1:8" x14ac:dyDescent="0.3">
      <c r="A182" s="3">
        <v>42272</v>
      </c>
      <c r="B182" s="1">
        <v>9904.76</v>
      </c>
      <c r="C182" s="1">
        <v>10184.879999999999</v>
      </c>
      <c r="D182" s="1">
        <v>10249.24</v>
      </c>
      <c r="E182" s="1">
        <v>9835.84</v>
      </c>
      <c r="F182" s="2">
        <v>-3.2599999999999997E-2</v>
      </c>
      <c r="G182" s="1">
        <f>Tabella12[[#This Row],[MAX]]-Tabella12[[#This Row],[MIN]]</f>
        <v>413.39999999999964</v>
      </c>
      <c r="H182" s="1">
        <f>H181*Tabella12[[#This Row],[CHIUSURA]]/B181</f>
        <v>85.974416240834927</v>
      </c>
    </row>
    <row r="183" spans="1:8" x14ac:dyDescent="0.3">
      <c r="A183" s="3">
        <v>42275</v>
      </c>
      <c r="B183" s="1">
        <v>10115.549999999999</v>
      </c>
      <c r="C183" s="1">
        <v>9919.56</v>
      </c>
      <c r="D183" s="1">
        <v>10124.31</v>
      </c>
      <c r="E183" s="1">
        <v>9796.93</v>
      </c>
      <c r="F183" s="2">
        <v>2.1299999999999999E-2</v>
      </c>
      <c r="G183" s="1">
        <f>Tabella12[[#This Row],[MAX]]-Tabella12[[#This Row],[MIN]]</f>
        <v>327.3799999999992</v>
      </c>
      <c r="H183" s="1">
        <f>H182*Tabella12[[#This Row],[CHIUSURA]]/B182</f>
        <v>87.8040968387904</v>
      </c>
    </row>
    <row r="184" spans="1:8" x14ac:dyDescent="0.3">
      <c r="A184" s="3">
        <v>42276</v>
      </c>
      <c r="B184" s="1">
        <v>9949.92</v>
      </c>
      <c r="C184" s="1">
        <v>9962.58</v>
      </c>
      <c r="D184" s="1">
        <v>10070.25</v>
      </c>
      <c r="E184" s="1">
        <v>9873.7800000000007</v>
      </c>
      <c r="F184" s="2">
        <v>-1.6400000000000001E-2</v>
      </c>
      <c r="G184" s="1">
        <f>Tabella12[[#This Row],[MAX]]-Tabella12[[#This Row],[MIN]]</f>
        <v>196.46999999999935</v>
      </c>
      <c r="H184" s="1">
        <f>H183*Tabella12[[#This Row],[CHIUSURA]]/B183</f>
        <v>86.366410053651805</v>
      </c>
    </row>
    <row r="185" spans="1:8" x14ac:dyDescent="0.3">
      <c r="A185" s="3">
        <v>42277</v>
      </c>
      <c r="B185" s="1">
        <v>9988.25</v>
      </c>
      <c r="C185" s="1">
        <v>10004.799999999999</v>
      </c>
      <c r="D185" s="1">
        <v>10048.86</v>
      </c>
      <c r="E185" s="1">
        <v>9890.7099999999991</v>
      </c>
      <c r="F185" s="2">
        <v>3.8999999999999998E-3</v>
      </c>
      <c r="G185" s="1">
        <f>Tabella12[[#This Row],[MAX]]-Tabella12[[#This Row],[MIN]]</f>
        <v>158.15000000000146</v>
      </c>
      <c r="H185" s="1">
        <f>H184*Tabella12[[#This Row],[CHIUSURA]]/B184</f>
        <v>86.699118708330076</v>
      </c>
    </row>
    <row r="186" spans="1:8" x14ac:dyDescent="0.3">
      <c r="A186" s="3">
        <v>42285</v>
      </c>
      <c r="B186" s="1">
        <v>10394.73</v>
      </c>
      <c r="C186" s="1">
        <v>10332.24</v>
      </c>
      <c r="D186" s="1">
        <v>10477.209999999999</v>
      </c>
      <c r="E186" s="1">
        <v>10265</v>
      </c>
      <c r="F186" s="2">
        <v>4.07E-2</v>
      </c>
      <c r="G186" s="1">
        <f>Tabella12[[#This Row],[MAX]]-Tabella12[[#This Row],[MIN]]</f>
        <v>212.20999999999913</v>
      </c>
      <c r="H186" s="1">
        <f>H185*Tabella12[[#This Row],[CHIUSURA]]/B185</f>
        <v>90.227410228122025</v>
      </c>
    </row>
    <row r="187" spans="1:8" x14ac:dyDescent="0.3">
      <c r="A187" s="3">
        <v>42286</v>
      </c>
      <c r="B187" s="1">
        <v>10540.19</v>
      </c>
      <c r="C187" s="1">
        <v>10386.81</v>
      </c>
      <c r="D187" s="1">
        <v>10589.52</v>
      </c>
      <c r="E187" s="1">
        <v>10363.98</v>
      </c>
      <c r="F187" s="2">
        <v>1.4E-2</v>
      </c>
      <c r="G187" s="1">
        <f>Tabella12[[#This Row],[MAX]]-Tabella12[[#This Row],[MIN]]</f>
        <v>225.54000000000087</v>
      </c>
      <c r="H187" s="1">
        <f>H186*Tabella12[[#This Row],[CHIUSURA]]/B186</f>
        <v>91.490019174365244</v>
      </c>
    </row>
    <row r="188" spans="1:8" x14ac:dyDescent="0.3">
      <c r="A188" s="3">
        <v>42289</v>
      </c>
      <c r="B188" s="1">
        <v>10961.36</v>
      </c>
      <c r="C188" s="1">
        <v>10599.88</v>
      </c>
      <c r="D188" s="1">
        <v>11069.68</v>
      </c>
      <c r="E188" s="1">
        <v>10593.54</v>
      </c>
      <c r="F188" s="2">
        <v>0.04</v>
      </c>
      <c r="G188" s="1">
        <f>Tabella12[[#This Row],[MAX]]-Tabella12[[#This Row],[MIN]]</f>
        <v>476.13999999999942</v>
      </c>
      <c r="H188" s="1">
        <f>H187*Tabella12[[#This Row],[CHIUSURA]]/B187</f>
        <v>95.145821524765708</v>
      </c>
    </row>
    <row r="189" spans="1:8" x14ac:dyDescent="0.3">
      <c r="A189" s="3">
        <v>42290</v>
      </c>
      <c r="B189" s="1">
        <v>11042.13</v>
      </c>
      <c r="C189" s="1">
        <v>10885.1</v>
      </c>
      <c r="D189" s="1">
        <v>11073</v>
      </c>
      <c r="E189" s="1">
        <v>10850.72</v>
      </c>
      <c r="F189" s="2">
        <v>7.4000000000000003E-3</v>
      </c>
      <c r="G189" s="1">
        <f>Tabella12[[#This Row],[MAX]]-Tabella12[[#This Row],[MIN]]</f>
        <v>222.28000000000065</v>
      </c>
      <c r="H189" s="1">
        <f>H188*Tabella12[[#This Row],[CHIUSURA]]/B188</f>
        <v>95.846914090337435</v>
      </c>
    </row>
    <row r="190" spans="1:8" x14ac:dyDescent="0.3">
      <c r="A190" s="3">
        <v>42291</v>
      </c>
      <c r="B190" s="1">
        <v>10901.48</v>
      </c>
      <c r="C190" s="1">
        <v>10997.08</v>
      </c>
      <c r="D190" s="1">
        <v>11095.34</v>
      </c>
      <c r="E190" s="1">
        <v>10880.11</v>
      </c>
      <c r="F190" s="2">
        <v>-1.2699999999999999E-2</v>
      </c>
      <c r="G190" s="1">
        <f>Tabella12[[#This Row],[MAX]]-Tabella12[[#This Row],[MIN]]</f>
        <v>215.22999999999956</v>
      </c>
      <c r="H190" s="1">
        <f>H189*Tabella12[[#This Row],[CHIUSURA]]/B189</f>
        <v>94.626056478010298</v>
      </c>
    </row>
    <row r="191" spans="1:8" x14ac:dyDescent="0.3">
      <c r="A191" s="3">
        <v>42292</v>
      </c>
      <c r="B191" s="1">
        <v>11229.38</v>
      </c>
      <c r="C191" s="1">
        <v>10862.11</v>
      </c>
      <c r="D191" s="1">
        <v>11229.38</v>
      </c>
      <c r="E191" s="1">
        <v>10862.11</v>
      </c>
      <c r="F191" s="2">
        <v>3.0099999999999998E-2</v>
      </c>
      <c r="G191" s="1">
        <f>Tabella12[[#This Row],[MAX]]-Tabella12[[#This Row],[MIN]]</f>
        <v>367.26999999999862</v>
      </c>
      <c r="H191" s="1">
        <f>H190*Tabella12[[#This Row],[CHIUSURA]]/B190</f>
        <v>97.472264875323276</v>
      </c>
    </row>
    <row r="192" spans="1:8" x14ac:dyDescent="0.3">
      <c r="A192" s="3">
        <v>42293</v>
      </c>
      <c r="B192" s="1">
        <v>11374.83</v>
      </c>
      <c r="C192" s="1">
        <v>11301.93</v>
      </c>
      <c r="D192" s="1">
        <v>11384.24</v>
      </c>
      <c r="E192" s="1">
        <v>11172.04</v>
      </c>
      <c r="F192" s="2">
        <v>1.2999999999999999E-2</v>
      </c>
      <c r="G192" s="1">
        <f>Tabella12[[#This Row],[MAX]]-Tabella12[[#This Row],[MIN]]</f>
        <v>212.19999999999891</v>
      </c>
      <c r="H192" s="1">
        <f>H191*Tabella12[[#This Row],[CHIUSURA]]/B191</f>
        <v>98.73478702045648</v>
      </c>
    </row>
    <row r="193" spans="1:8" x14ac:dyDescent="0.3">
      <c r="A193" s="3">
        <v>42296</v>
      </c>
      <c r="B193" s="1">
        <v>11391.01</v>
      </c>
      <c r="C193" s="1">
        <v>11426.52</v>
      </c>
      <c r="D193" s="1">
        <v>11498.24</v>
      </c>
      <c r="E193" s="1">
        <v>11245.01</v>
      </c>
      <c r="F193" s="2">
        <v>1.4E-3</v>
      </c>
      <c r="G193" s="1">
        <f>Tabella12[[#This Row],[MAX]]-Tabella12[[#This Row],[MIN]]</f>
        <v>253.22999999999956</v>
      </c>
      <c r="H193" s="1">
        <f>H192*Tabella12[[#This Row],[CHIUSURA]]/B192</f>
        <v>98.875231216456868</v>
      </c>
    </row>
    <row r="194" spans="1:8" x14ac:dyDescent="0.3">
      <c r="A194" s="3">
        <v>42297</v>
      </c>
      <c r="B194" s="1">
        <v>11597.08</v>
      </c>
      <c r="C194" s="1">
        <v>11372.18</v>
      </c>
      <c r="D194" s="1">
        <v>11597.16</v>
      </c>
      <c r="E194" s="1">
        <v>11335.78</v>
      </c>
      <c r="F194" s="2">
        <v>1.8100000000000002E-2</v>
      </c>
      <c r="G194" s="1">
        <f>Tabella12[[#This Row],[MAX]]-Tabella12[[#This Row],[MIN]]</f>
        <v>261.3799999999992</v>
      </c>
      <c r="H194" s="1">
        <f>H193*Tabella12[[#This Row],[CHIUSURA]]/B193</f>
        <v>100.66394169048641</v>
      </c>
    </row>
    <row r="195" spans="1:8" x14ac:dyDescent="0.3">
      <c r="A195" s="3">
        <v>42298</v>
      </c>
      <c r="B195" s="1">
        <v>10915.99</v>
      </c>
      <c r="C195" s="1">
        <v>11592.2</v>
      </c>
      <c r="D195" s="1">
        <v>11641.89</v>
      </c>
      <c r="E195" s="1">
        <v>10872.57</v>
      </c>
      <c r="F195" s="2">
        <v>-5.8700000000000002E-2</v>
      </c>
      <c r="G195" s="1">
        <f>Tabella12[[#This Row],[MAX]]-Tabella12[[#This Row],[MIN]]</f>
        <v>769.31999999999971</v>
      </c>
      <c r="H195" s="1">
        <f>H194*Tabella12[[#This Row],[CHIUSURA]]/B194</f>
        <v>94.752004888638581</v>
      </c>
    </row>
    <row r="196" spans="1:8" x14ac:dyDescent="0.3">
      <c r="A196" s="3">
        <v>42299</v>
      </c>
      <c r="B196" s="1">
        <v>11305.1</v>
      </c>
      <c r="C196" s="1">
        <v>10921.18</v>
      </c>
      <c r="D196" s="1">
        <v>11320.01</v>
      </c>
      <c r="E196" s="1">
        <v>10910.88</v>
      </c>
      <c r="F196" s="2">
        <v>3.56E-2</v>
      </c>
      <c r="G196" s="1">
        <f>Tabella12[[#This Row],[MAX]]-Tabella12[[#This Row],[MIN]]</f>
        <v>409.13000000000102</v>
      </c>
      <c r="H196" s="1">
        <f>H195*Tabella12[[#This Row],[CHIUSURA]]/B195</f>
        <v>98.129522880338669</v>
      </c>
    </row>
    <row r="197" spans="1:8" x14ac:dyDescent="0.3">
      <c r="A197" s="3">
        <v>42300</v>
      </c>
      <c r="B197" s="1">
        <v>11603.46</v>
      </c>
      <c r="C197" s="1">
        <v>11397.2</v>
      </c>
      <c r="D197" s="1">
        <v>11653.09</v>
      </c>
      <c r="E197" s="1">
        <v>11345.53</v>
      </c>
      <c r="F197" s="2">
        <v>2.64E-2</v>
      </c>
      <c r="G197" s="1">
        <f>Tabella12[[#This Row],[MAX]]-Tabella12[[#This Row],[MIN]]</f>
        <v>307.55999999999949</v>
      </c>
      <c r="H197" s="1">
        <f>H196*Tabella12[[#This Row],[CHIUSURA]]/B196</f>
        <v>100.71932079867443</v>
      </c>
    </row>
    <row r="198" spans="1:8" x14ac:dyDescent="0.3">
      <c r="A198" s="3">
        <v>42303</v>
      </c>
      <c r="B198" s="1">
        <v>11687.77</v>
      </c>
      <c r="C198" s="1">
        <v>11765.65</v>
      </c>
      <c r="D198" s="1">
        <v>11789.02</v>
      </c>
      <c r="E198" s="1">
        <v>11534.83</v>
      </c>
      <c r="F198" s="2">
        <v>7.3000000000000001E-3</v>
      </c>
      <c r="G198" s="1">
        <f>Tabella12[[#This Row],[MAX]]-Tabella12[[#This Row],[MIN]]</f>
        <v>254.19000000000051</v>
      </c>
      <c r="H198" s="1">
        <f>H197*Tabella12[[#This Row],[CHIUSURA]]/B197</f>
        <v>101.45114095719063</v>
      </c>
    </row>
    <row r="199" spans="1:8" x14ac:dyDescent="0.3">
      <c r="A199" s="3">
        <v>42304</v>
      </c>
      <c r="B199" s="1">
        <v>11758.41</v>
      </c>
      <c r="C199" s="1">
        <v>11588.94</v>
      </c>
      <c r="D199" s="1">
        <v>11820.72</v>
      </c>
      <c r="E199" s="1">
        <v>11229.1</v>
      </c>
      <c r="F199" s="2">
        <v>6.0000000000000001E-3</v>
      </c>
      <c r="G199" s="1">
        <f>Tabella12[[#This Row],[MAX]]-Tabella12[[#This Row],[MIN]]</f>
        <v>591.61999999999898</v>
      </c>
      <c r="H199" s="1">
        <f>H198*Tabella12[[#This Row],[CHIUSURA]]/B198</f>
        <v>102.0643039983196</v>
      </c>
    </row>
    <row r="200" spans="1:8" x14ac:dyDescent="0.3">
      <c r="A200" s="3">
        <v>42305</v>
      </c>
      <c r="B200" s="1">
        <v>11494.35</v>
      </c>
      <c r="C200" s="1">
        <v>11689.29</v>
      </c>
      <c r="D200" s="1">
        <v>11834.07</v>
      </c>
      <c r="E200" s="1">
        <v>11446.43</v>
      </c>
      <c r="F200" s="2">
        <v>-2.2499999999999999E-2</v>
      </c>
      <c r="G200" s="1">
        <f>Tabella12[[#This Row],[MAX]]-Tabella12[[#This Row],[MIN]]</f>
        <v>387.63999999999942</v>
      </c>
      <c r="H200" s="1">
        <f>H199*Tabella12[[#This Row],[CHIUSURA]]/B199</f>
        <v>99.772233887327019</v>
      </c>
    </row>
    <row r="201" spans="1:8" x14ac:dyDescent="0.3">
      <c r="A201" s="3">
        <v>42306</v>
      </c>
      <c r="B201" s="1">
        <v>11566.66</v>
      </c>
      <c r="C201" s="1">
        <v>11565.71</v>
      </c>
      <c r="D201" s="1">
        <v>11694.78</v>
      </c>
      <c r="E201" s="1">
        <v>11406.1</v>
      </c>
      <c r="F201" s="2">
        <v>6.3E-3</v>
      </c>
      <c r="G201" s="1">
        <f>Tabella12[[#This Row],[MAX]]-Tabella12[[#This Row],[MIN]]</f>
        <v>288.68000000000029</v>
      </c>
      <c r="H201" s="1">
        <f>H200*Tabella12[[#This Row],[CHIUSURA]]/B200</f>
        <v>100.39989271382809</v>
      </c>
    </row>
    <row r="202" spans="1:8" x14ac:dyDescent="0.3">
      <c r="A202" s="3">
        <v>42307</v>
      </c>
      <c r="B202" s="1">
        <v>11546.05</v>
      </c>
      <c r="C202" s="1">
        <v>11542.01</v>
      </c>
      <c r="D202" s="1">
        <v>11711.04</v>
      </c>
      <c r="E202" s="1">
        <v>11369.4</v>
      </c>
      <c r="F202" s="2">
        <v>-1.8E-3</v>
      </c>
      <c r="G202" s="1">
        <f>Tabella12[[#This Row],[MAX]]-Tabella12[[#This Row],[MIN]]</f>
        <v>341.64000000000124</v>
      </c>
      <c r="H202" s="1">
        <f>H201*Tabella12[[#This Row],[CHIUSURA]]/B201</f>
        <v>100.22099562609213</v>
      </c>
    </row>
    <row r="203" spans="1:8" x14ac:dyDescent="0.3">
      <c r="A203" s="3">
        <v>42310</v>
      </c>
      <c r="B203" s="1">
        <v>11304.88</v>
      </c>
      <c r="C203" s="1">
        <v>11306.2</v>
      </c>
      <c r="D203" s="1">
        <v>11637.99</v>
      </c>
      <c r="E203" s="1">
        <v>11266.04</v>
      </c>
      <c r="F203" s="2">
        <v>-2.0899999999999998E-2</v>
      </c>
      <c r="G203" s="1">
        <f>Tabella12[[#This Row],[MAX]]-Tabella12[[#This Row],[MIN]]</f>
        <v>371.94999999999891</v>
      </c>
      <c r="H203" s="1">
        <f>H202*Tabella12[[#This Row],[CHIUSURA]]/B202</f>
        <v>98.127613255918376</v>
      </c>
    </row>
    <row r="204" spans="1:8" x14ac:dyDescent="0.3">
      <c r="A204" s="3">
        <v>42311</v>
      </c>
      <c r="B204" s="1">
        <v>11288.14</v>
      </c>
      <c r="C204" s="1">
        <v>11341.3</v>
      </c>
      <c r="D204" s="1">
        <v>11416.84</v>
      </c>
      <c r="E204" s="1">
        <v>11200.6</v>
      </c>
      <c r="F204" s="2">
        <v>-1.5E-3</v>
      </c>
      <c r="G204" s="1">
        <f>Tabella12[[#This Row],[MAX]]-Tabella12[[#This Row],[MIN]]</f>
        <v>216.23999999999978</v>
      </c>
      <c r="H204" s="1">
        <f>H203*Tabella12[[#This Row],[CHIUSURA]]/B203</f>
        <v>97.982308197757291</v>
      </c>
    </row>
    <row r="205" spans="1:8" x14ac:dyDescent="0.3">
      <c r="A205" s="3">
        <v>42312</v>
      </c>
      <c r="B205" s="1">
        <v>11884.9</v>
      </c>
      <c r="C205" s="1">
        <v>11351.25</v>
      </c>
      <c r="D205" s="1">
        <v>11884.9</v>
      </c>
      <c r="E205" s="1">
        <v>11351.25</v>
      </c>
      <c r="F205" s="2">
        <v>5.2900000000000003E-2</v>
      </c>
      <c r="G205" s="1">
        <f>Tabella12[[#This Row],[MAX]]-Tabella12[[#This Row],[MIN]]</f>
        <v>533.64999999999964</v>
      </c>
      <c r="H205" s="1">
        <f>H204*Tabella12[[#This Row],[CHIUSURA]]/B204</f>
        <v>103.1622512388689</v>
      </c>
    </row>
    <row r="206" spans="1:8" x14ac:dyDescent="0.3">
      <c r="A206" s="3">
        <v>42313</v>
      </c>
      <c r="B206" s="1">
        <v>11939.81</v>
      </c>
      <c r="C206" s="1">
        <v>11908.69</v>
      </c>
      <c r="D206" s="1">
        <v>12091.53</v>
      </c>
      <c r="E206" s="1">
        <v>11853.46</v>
      </c>
      <c r="F206" s="2">
        <v>4.5999999999999999E-3</v>
      </c>
      <c r="G206" s="1">
        <f>Tabella12[[#This Row],[MAX]]-Tabella12[[#This Row],[MIN]]</f>
        <v>238.07000000000153</v>
      </c>
      <c r="H206" s="1">
        <f>H205*Tabella12[[#This Row],[CHIUSURA]]/B205</f>
        <v>103.63887613394806</v>
      </c>
    </row>
    <row r="207" spans="1:8" x14ac:dyDescent="0.3">
      <c r="A207" s="3">
        <v>42314</v>
      </c>
      <c r="B207" s="1">
        <v>12273.35</v>
      </c>
      <c r="C207" s="1">
        <v>11952.51</v>
      </c>
      <c r="D207" s="1">
        <v>12292.42</v>
      </c>
      <c r="E207" s="1">
        <v>11952.51</v>
      </c>
      <c r="F207" s="2">
        <v>2.7900000000000001E-2</v>
      </c>
      <c r="G207" s="1">
        <f>Tabella12[[#This Row],[MAX]]-Tabella12[[#This Row],[MIN]]</f>
        <v>339.90999999999985</v>
      </c>
      <c r="H207" s="1">
        <f>H206*Tabella12[[#This Row],[CHIUSURA]]/B206</f>
        <v>106.53404035730814</v>
      </c>
    </row>
    <row r="208" spans="1:8" x14ac:dyDescent="0.3">
      <c r="A208" s="3">
        <v>42317</v>
      </c>
      <c r="B208" s="1">
        <v>12453.24</v>
      </c>
      <c r="C208" s="1">
        <v>12227.41</v>
      </c>
      <c r="D208" s="1">
        <v>12538.35</v>
      </c>
      <c r="E208" s="1">
        <v>12145.06</v>
      </c>
      <c r="F208" s="2">
        <v>1.47E-2</v>
      </c>
      <c r="G208" s="1">
        <f>Tabella12[[#This Row],[MAX]]-Tabella12[[#This Row],[MIN]]</f>
        <v>393.29000000000087</v>
      </c>
      <c r="H208" s="1">
        <f>H207*Tabella12[[#This Row],[CHIUSURA]]/B207</f>
        <v>108.09550552532471</v>
      </c>
    </row>
    <row r="209" spans="1:8" x14ac:dyDescent="0.3">
      <c r="A209" s="3">
        <v>42318</v>
      </c>
      <c r="B209" s="1">
        <v>12500.53</v>
      </c>
      <c r="C209" s="1">
        <v>12390.53</v>
      </c>
      <c r="D209" s="1">
        <v>12597.16</v>
      </c>
      <c r="E209" s="1">
        <v>12349.03</v>
      </c>
      <c r="F209" s="2">
        <v>3.8E-3</v>
      </c>
      <c r="G209" s="1">
        <f>Tabella12[[#This Row],[MAX]]-Tabella12[[#This Row],[MIN]]</f>
        <v>248.1299999999992</v>
      </c>
      <c r="H209" s="1">
        <f>H208*Tabella12[[#This Row],[CHIUSURA]]/B208</f>
        <v>108.50598797457428</v>
      </c>
    </row>
    <row r="210" spans="1:8" x14ac:dyDescent="0.3">
      <c r="A210" s="3">
        <v>42319</v>
      </c>
      <c r="B210" s="1">
        <v>12677.54</v>
      </c>
      <c r="C210" s="1">
        <v>12509.52</v>
      </c>
      <c r="D210" s="1">
        <v>12687.2</v>
      </c>
      <c r="E210" s="1">
        <v>12445.29</v>
      </c>
      <c r="F210" s="2">
        <v>1.4200000000000001E-2</v>
      </c>
      <c r="G210" s="1">
        <f>Tabella12[[#This Row],[MAX]]-Tabella12[[#This Row],[MIN]]</f>
        <v>241.90999999999985</v>
      </c>
      <c r="H210" s="1">
        <f>H209*Tabella12[[#This Row],[CHIUSURA]]/B209</f>
        <v>110.04245442290721</v>
      </c>
    </row>
    <row r="211" spans="1:8" x14ac:dyDescent="0.3">
      <c r="A211" s="3">
        <v>42320</v>
      </c>
      <c r="B211" s="1">
        <v>12635.39</v>
      </c>
      <c r="C211" s="1">
        <v>12735.5</v>
      </c>
      <c r="D211" s="1">
        <v>12758.67</v>
      </c>
      <c r="E211" s="1">
        <v>12483.34</v>
      </c>
      <c r="F211" s="2">
        <v>-3.3E-3</v>
      </c>
      <c r="G211" s="1">
        <f>Tabella12[[#This Row],[MAX]]-Tabella12[[#This Row],[MIN]]</f>
        <v>275.32999999999993</v>
      </c>
      <c r="H211" s="1">
        <f>H210*Tabella12[[#This Row],[CHIUSURA]]/B210</f>
        <v>109.67658774420411</v>
      </c>
    </row>
    <row r="212" spans="1:8" x14ac:dyDescent="0.3">
      <c r="A212" s="3">
        <v>42321</v>
      </c>
      <c r="B212" s="1">
        <v>12402.04</v>
      </c>
      <c r="C212" s="1">
        <v>12492.94</v>
      </c>
      <c r="D212" s="1">
        <v>12574.96</v>
      </c>
      <c r="E212" s="1">
        <v>12272.38</v>
      </c>
      <c r="F212" s="2">
        <v>-1.8499999999999999E-2</v>
      </c>
      <c r="G212" s="1">
        <f>Tabella12[[#This Row],[MAX]]-Tabella12[[#This Row],[MIN]]</f>
        <v>302.57999999999993</v>
      </c>
      <c r="H212" s="1">
        <f>H211*Tabella12[[#This Row],[CHIUSURA]]/B211</f>
        <v>107.65108384206022</v>
      </c>
    </row>
    <row r="213" spans="1:8" x14ac:dyDescent="0.3">
      <c r="A213" s="3">
        <v>42324</v>
      </c>
      <c r="B213" s="1">
        <v>12620.38</v>
      </c>
      <c r="C213" s="1">
        <v>12180.99</v>
      </c>
      <c r="D213" s="1">
        <v>12620.38</v>
      </c>
      <c r="E213" s="1">
        <v>12171.66</v>
      </c>
      <c r="F213" s="2">
        <v>1.7600000000000001E-2</v>
      </c>
      <c r="G213" s="1">
        <f>Tabella12[[#This Row],[MAX]]-Tabella12[[#This Row],[MIN]]</f>
        <v>448.71999999999935</v>
      </c>
      <c r="H213" s="1">
        <f>H212*Tabella12[[#This Row],[CHIUSURA]]/B212</f>
        <v>109.5462992780752</v>
      </c>
    </row>
    <row r="214" spans="1:8" x14ac:dyDescent="0.3">
      <c r="A214" s="3">
        <v>42325</v>
      </c>
      <c r="B214" s="1">
        <v>12511.55</v>
      </c>
      <c r="C214" s="1">
        <v>12744.79</v>
      </c>
      <c r="D214" s="1">
        <v>12827.2</v>
      </c>
      <c r="E214" s="1">
        <v>12478.97</v>
      </c>
      <c r="F214" s="2">
        <v>-8.6E-3</v>
      </c>
      <c r="G214" s="1">
        <f>Tabella12[[#This Row],[MAX]]-Tabella12[[#This Row],[MIN]]</f>
        <v>348.23000000000138</v>
      </c>
      <c r="H214" s="1">
        <f>H213*Tabella12[[#This Row],[CHIUSURA]]/B213</f>
        <v>108.60164279780813</v>
      </c>
    </row>
    <row r="215" spans="1:8" x14ac:dyDescent="0.3">
      <c r="A215" s="3">
        <v>42326</v>
      </c>
      <c r="B215" s="1">
        <v>12283.76</v>
      </c>
      <c r="C215" s="1">
        <v>12516.14</v>
      </c>
      <c r="D215" s="1">
        <v>12580.91</v>
      </c>
      <c r="E215" s="1">
        <v>12257.04</v>
      </c>
      <c r="F215" s="2">
        <v>-1.8200000000000001E-2</v>
      </c>
      <c r="G215" s="1">
        <f>Tabella12[[#This Row],[MAX]]-Tabella12[[#This Row],[MIN]]</f>
        <v>323.86999999999898</v>
      </c>
      <c r="H215" s="1">
        <f>H214*Tabella12[[#This Row],[CHIUSURA]]/B214</f>
        <v>106.62440031283124</v>
      </c>
    </row>
    <row r="216" spans="1:8" x14ac:dyDescent="0.3">
      <c r="A216" s="3">
        <v>42327</v>
      </c>
      <c r="B216" s="1">
        <v>12609.84</v>
      </c>
      <c r="C216" s="1">
        <v>12326.16</v>
      </c>
      <c r="D216" s="1">
        <v>12609.84</v>
      </c>
      <c r="E216" s="1">
        <v>12309.78</v>
      </c>
      <c r="F216" s="2">
        <v>2.6499999999999999E-2</v>
      </c>
      <c r="G216" s="1">
        <f>Tabella12[[#This Row],[MAX]]-Tabella12[[#This Row],[MIN]]</f>
        <v>300.05999999999949</v>
      </c>
      <c r="H216" s="1">
        <f>H215*Tabella12[[#This Row],[CHIUSURA]]/B215</f>
        <v>109.45481090812193</v>
      </c>
    </row>
    <row r="217" spans="1:8" x14ac:dyDescent="0.3">
      <c r="A217" s="3">
        <v>42328</v>
      </c>
      <c r="B217" s="1">
        <v>12702.03</v>
      </c>
      <c r="C217" s="1">
        <v>12650.25</v>
      </c>
      <c r="D217" s="1">
        <v>12766.26</v>
      </c>
      <c r="E217" s="1">
        <v>12565.8</v>
      </c>
      <c r="F217" s="2">
        <v>7.3000000000000001E-3</v>
      </c>
      <c r="G217" s="1">
        <f>Tabella12[[#This Row],[MAX]]-Tabella12[[#This Row],[MIN]]</f>
        <v>200.46000000000095</v>
      </c>
      <c r="H217" s="1">
        <f>H216*Tabella12[[#This Row],[CHIUSURA]]/B216</f>
        <v>110.25503034132804</v>
      </c>
    </row>
    <row r="218" spans="1:8" x14ac:dyDescent="0.3">
      <c r="A218" s="3">
        <v>42331</v>
      </c>
      <c r="B218" s="1">
        <v>12586.69</v>
      </c>
      <c r="C218" s="1">
        <v>12699.15</v>
      </c>
      <c r="D218" s="1">
        <v>12806.32</v>
      </c>
      <c r="E218" s="1">
        <v>12539.98</v>
      </c>
      <c r="F218" s="2">
        <v>-9.1000000000000004E-3</v>
      </c>
      <c r="G218" s="1">
        <f>Tabella12[[#This Row],[MAX]]-Tabella12[[#This Row],[MIN]]</f>
        <v>266.34000000000015</v>
      </c>
      <c r="H218" s="1">
        <f>H217*Tabella12[[#This Row],[CHIUSURA]]/B217</f>
        <v>109.25386633844276</v>
      </c>
    </row>
    <row r="219" spans="1:8" x14ac:dyDescent="0.3">
      <c r="A219" s="3">
        <v>42332</v>
      </c>
      <c r="B219" s="1">
        <v>12694.86</v>
      </c>
      <c r="C219" s="1">
        <v>12580.72</v>
      </c>
      <c r="D219" s="1">
        <v>12694.86</v>
      </c>
      <c r="E219" s="1">
        <v>12438.92</v>
      </c>
      <c r="F219" s="2">
        <v>8.6E-3</v>
      </c>
      <c r="G219" s="1">
        <f>Tabella12[[#This Row],[MAX]]-Tabella12[[#This Row],[MIN]]</f>
        <v>255.94000000000051</v>
      </c>
      <c r="H219" s="1">
        <f>H218*Tabella12[[#This Row],[CHIUSURA]]/B218</f>
        <v>110.19279394544901</v>
      </c>
    </row>
    <row r="220" spans="1:8" x14ac:dyDescent="0.3">
      <c r="A220" s="3">
        <v>42333</v>
      </c>
      <c r="B220" s="1">
        <v>12893.23</v>
      </c>
      <c r="C220" s="1">
        <v>12696.13</v>
      </c>
      <c r="D220" s="1">
        <v>12904.79</v>
      </c>
      <c r="E220" s="1">
        <v>12666.19</v>
      </c>
      <c r="F220" s="2">
        <v>1.5599999999999999E-2</v>
      </c>
      <c r="G220" s="1">
        <f>Tabella12[[#This Row],[MAX]]-Tabella12[[#This Row],[MIN]]</f>
        <v>238.60000000000036</v>
      </c>
      <c r="H220" s="1">
        <f>H219*Tabella12[[#This Row],[CHIUSURA]]/B219</f>
        <v>111.91466756476883</v>
      </c>
    </row>
    <row r="221" spans="1:8" x14ac:dyDescent="0.3">
      <c r="A221" s="3">
        <v>42334</v>
      </c>
      <c r="B221" s="1">
        <v>12767.5</v>
      </c>
      <c r="C221" s="1">
        <v>12952</v>
      </c>
      <c r="D221" s="1">
        <v>12970.47</v>
      </c>
      <c r="E221" s="1">
        <v>12747.89</v>
      </c>
      <c r="F221" s="2">
        <v>-9.7999999999999997E-3</v>
      </c>
      <c r="G221" s="1">
        <f>Tabella12[[#This Row],[MAX]]-Tabella12[[#This Row],[MIN]]</f>
        <v>222.57999999999993</v>
      </c>
      <c r="H221" s="1">
        <f>H220*Tabella12[[#This Row],[CHIUSURA]]/B220</f>
        <v>110.82331720858048</v>
      </c>
    </row>
    <row r="222" spans="1:8" x14ac:dyDescent="0.3">
      <c r="A222" s="3">
        <v>42335</v>
      </c>
      <c r="B222" s="1">
        <v>11961.7</v>
      </c>
      <c r="C222" s="1">
        <v>12697.51</v>
      </c>
      <c r="D222" s="1">
        <v>12733.45</v>
      </c>
      <c r="E222" s="1">
        <v>11880.32</v>
      </c>
      <c r="F222" s="2">
        <v>-6.3100000000000003E-2</v>
      </c>
      <c r="G222" s="1">
        <f>Tabella12[[#This Row],[MAX]]-Tabella12[[#This Row],[MIN]]</f>
        <v>853.13000000000102</v>
      </c>
      <c r="H222" s="1">
        <f>H221*Tabella12[[#This Row],[CHIUSURA]]/B221</f>
        <v>103.82888376376559</v>
      </c>
    </row>
    <row r="223" spans="1:8" x14ac:dyDescent="0.3">
      <c r="A223" s="3">
        <v>42338</v>
      </c>
      <c r="B223" s="1">
        <v>12037.86</v>
      </c>
      <c r="C223" s="1">
        <v>11991.7</v>
      </c>
      <c r="D223" s="1">
        <v>12121.22</v>
      </c>
      <c r="E223" s="1">
        <v>11455.5</v>
      </c>
      <c r="F223" s="2">
        <v>6.4000000000000003E-3</v>
      </c>
      <c r="G223" s="1">
        <f>Tabella12[[#This Row],[MAX]]-Tabella12[[#This Row],[MIN]]</f>
        <v>665.71999999999935</v>
      </c>
      <c r="H223" s="1">
        <f>H222*Tabella12[[#This Row],[CHIUSURA]]/B222</f>
        <v>104.48996101762151</v>
      </c>
    </row>
    <row r="224" spans="1:8" x14ac:dyDescent="0.3">
      <c r="A224" s="3">
        <v>42339</v>
      </c>
      <c r="B224" s="1">
        <v>12081.17</v>
      </c>
      <c r="C224" s="1">
        <v>12022.83</v>
      </c>
      <c r="D224" s="1">
        <v>12206.17</v>
      </c>
      <c r="E224" s="1">
        <v>11938.63</v>
      </c>
      <c r="F224" s="2">
        <v>3.5999999999999999E-3</v>
      </c>
      <c r="G224" s="1">
        <f>Tabella12[[#This Row],[MAX]]-Tabella12[[#This Row],[MIN]]</f>
        <v>267.54000000000087</v>
      </c>
      <c r="H224" s="1">
        <f>H223*Tabella12[[#This Row],[CHIUSURA]]/B223</f>
        <v>104.86589662508605</v>
      </c>
    </row>
    <row r="225" spans="1:8" x14ac:dyDescent="0.3">
      <c r="A225" s="3">
        <v>42340</v>
      </c>
      <c r="B225" s="1">
        <v>12186.27</v>
      </c>
      <c r="C225" s="1">
        <v>12068.98</v>
      </c>
      <c r="D225" s="1">
        <v>12188.01</v>
      </c>
      <c r="E225" s="1">
        <v>11830.99</v>
      </c>
      <c r="F225" s="2">
        <v>8.6999999999999994E-3</v>
      </c>
      <c r="G225" s="1">
        <f>Tabella12[[#This Row],[MAX]]-Tabella12[[#This Row],[MIN]]</f>
        <v>357.02000000000044</v>
      </c>
      <c r="H225" s="1">
        <f>H224*Tabella12[[#This Row],[CHIUSURA]]/B224</f>
        <v>105.77817629131842</v>
      </c>
    </row>
    <row r="226" spans="1:8" x14ac:dyDescent="0.3">
      <c r="A226" s="3">
        <v>42341</v>
      </c>
      <c r="B226" s="1">
        <v>12447.38</v>
      </c>
      <c r="C226" s="1">
        <v>12205.44</v>
      </c>
      <c r="D226" s="1">
        <v>12447.38</v>
      </c>
      <c r="E226" s="1">
        <v>12205.44</v>
      </c>
      <c r="F226" s="2">
        <v>2.1399999999999999E-2</v>
      </c>
      <c r="G226" s="1">
        <f>Tabella12[[#This Row],[MAX]]-Tabella12[[#This Row],[MIN]]</f>
        <v>241.93999999999869</v>
      </c>
      <c r="H226" s="1">
        <f>H225*Tabella12[[#This Row],[CHIUSURA]]/B225</f>
        <v>108.04464007485727</v>
      </c>
    </row>
    <row r="227" spans="1:8" x14ac:dyDescent="0.3">
      <c r="A227" s="3">
        <v>42342</v>
      </c>
      <c r="B227" s="1">
        <v>12329.18</v>
      </c>
      <c r="C227" s="1">
        <v>12384.5</v>
      </c>
      <c r="D227" s="1">
        <v>12474.46</v>
      </c>
      <c r="E227" s="1">
        <v>12268.49</v>
      </c>
      <c r="F227" s="2">
        <v>-9.4999999999999998E-3</v>
      </c>
      <c r="G227" s="1">
        <f>Tabella12[[#This Row],[MAX]]-Tabella12[[#This Row],[MIN]]</f>
        <v>205.96999999999935</v>
      </c>
      <c r="H227" s="1">
        <f>H226*Tabella12[[#This Row],[CHIUSURA]]/B226</f>
        <v>107.0186509545084</v>
      </c>
    </row>
    <row r="228" spans="1:8" x14ac:dyDescent="0.3">
      <c r="A228" s="3">
        <v>42345</v>
      </c>
      <c r="B228" s="1">
        <v>12443.05</v>
      </c>
      <c r="C228" s="1">
        <v>12351.41</v>
      </c>
      <c r="D228" s="1">
        <v>12467.85</v>
      </c>
      <c r="E228" s="1">
        <v>12262.13</v>
      </c>
      <c r="F228" s="2">
        <v>9.1999999999999998E-3</v>
      </c>
      <c r="G228" s="1">
        <f>Tabella12[[#This Row],[MAX]]-Tabella12[[#This Row],[MIN]]</f>
        <v>205.72000000000116</v>
      </c>
      <c r="H228" s="1">
        <f>H227*Tabella12[[#This Row],[CHIUSURA]]/B227</f>
        <v>108.00705519422182</v>
      </c>
    </row>
    <row r="229" spans="1:8" x14ac:dyDescent="0.3">
      <c r="A229" s="3">
        <v>42346</v>
      </c>
      <c r="B229" s="1">
        <v>12164.97</v>
      </c>
      <c r="C229" s="1">
        <v>12371.11</v>
      </c>
      <c r="D229" s="1">
        <v>12371.11</v>
      </c>
      <c r="E229" s="1">
        <v>12151.15</v>
      </c>
      <c r="F229" s="2">
        <v>-2.23E-2</v>
      </c>
      <c r="G229" s="1">
        <f>Tabella12[[#This Row],[MAX]]-Tabella12[[#This Row],[MIN]]</f>
        <v>219.96000000000095</v>
      </c>
      <c r="H229" s="1">
        <f>H228*Tabella12[[#This Row],[CHIUSURA]]/B228</f>
        <v>105.59328992699159</v>
      </c>
    </row>
    <row r="230" spans="1:8" x14ac:dyDescent="0.3">
      <c r="A230" s="3">
        <v>42347</v>
      </c>
      <c r="B230" s="1">
        <v>12179.83</v>
      </c>
      <c r="C230" s="1">
        <v>12112.2</v>
      </c>
      <c r="D230" s="1">
        <v>12257.58</v>
      </c>
      <c r="E230" s="1">
        <v>12091.76</v>
      </c>
      <c r="F230" s="2">
        <v>1.1999999999999999E-3</v>
      </c>
      <c r="G230" s="1">
        <f>Tabella12[[#This Row],[MAX]]-Tabella12[[#This Row],[MIN]]</f>
        <v>165.81999999999971</v>
      </c>
      <c r="H230" s="1">
        <f>H229*Tabella12[[#This Row],[CHIUSURA]]/B229</f>
        <v>105.7222763764703</v>
      </c>
    </row>
    <row r="231" spans="1:8" x14ac:dyDescent="0.3">
      <c r="A231" s="3">
        <v>42348</v>
      </c>
      <c r="B231" s="1">
        <v>12181.03</v>
      </c>
      <c r="C231" s="1">
        <v>12180.77</v>
      </c>
      <c r="D231" s="1">
        <v>12318.04</v>
      </c>
      <c r="E231" s="1">
        <v>12158.65</v>
      </c>
      <c r="F231" s="2">
        <v>1E-4</v>
      </c>
      <c r="G231" s="1">
        <f>Tabella12[[#This Row],[MAX]]-Tabella12[[#This Row],[MIN]]</f>
        <v>159.39000000000124</v>
      </c>
      <c r="H231" s="1">
        <f>H230*Tabella12[[#This Row],[CHIUSURA]]/B230</f>
        <v>105.73269250967182</v>
      </c>
    </row>
    <row r="232" spans="1:8" x14ac:dyDescent="0.3">
      <c r="A232" s="3">
        <v>42349</v>
      </c>
      <c r="B232" s="1">
        <v>12134.02</v>
      </c>
      <c r="C232" s="1">
        <v>12120.59</v>
      </c>
      <c r="D232" s="1">
        <v>12228.29</v>
      </c>
      <c r="E232" s="1">
        <v>12051.44</v>
      </c>
      <c r="F232" s="2">
        <v>-3.8999999999999998E-3</v>
      </c>
      <c r="G232" s="1">
        <f>Tabella12[[#This Row],[MAX]]-Tabella12[[#This Row],[MIN]]</f>
        <v>176.85000000000036</v>
      </c>
      <c r="H232" s="1">
        <f>H231*Tabella12[[#This Row],[CHIUSURA]]/B231</f>
        <v>105.32464049150261</v>
      </c>
    </row>
    <row r="233" spans="1:8" x14ac:dyDescent="0.3">
      <c r="A233" s="3">
        <v>42352</v>
      </c>
      <c r="B233" s="1">
        <v>12400.59</v>
      </c>
      <c r="C233" s="1">
        <v>12023.81</v>
      </c>
      <c r="D233" s="1">
        <v>12400.59</v>
      </c>
      <c r="E233" s="1">
        <v>12004.49</v>
      </c>
      <c r="F233" s="2">
        <v>2.1999999999999999E-2</v>
      </c>
      <c r="G233" s="1">
        <f>Tabella12[[#This Row],[MAX]]-Tabella12[[#This Row],[MIN]]</f>
        <v>396.10000000000036</v>
      </c>
      <c r="H233" s="1">
        <f>H232*Tabella12[[#This Row],[CHIUSURA]]/B232</f>
        <v>107.63849768110835</v>
      </c>
    </row>
    <row r="234" spans="1:8" x14ac:dyDescent="0.3">
      <c r="A234" s="3">
        <v>42353</v>
      </c>
      <c r="B234" s="1">
        <v>12495.25</v>
      </c>
      <c r="C234" s="1">
        <v>12412.47</v>
      </c>
      <c r="D234" s="1">
        <v>12553.79</v>
      </c>
      <c r="E234" s="1">
        <v>12412.47</v>
      </c>
      <c r="F234" s="2">
        <v>7.6E-3</v>
      </c>
      <c r="G234" s="1">
        <f>Tabella12[[#This Row],[MAX]]-Tabella12[[#This Row],[MIN]]</f>
        <v>141.32000000000153</v>
      </c>
      <c r="H234" s="1">
        <f>H233*Tabella12[[#This Row],[CHIUSURA]]/B233</f>
        <v>108.46015698848755</v>
      </c>
    </row>
    <row r="235" spans="1:8" x14ac:dyDescent="0.3">
      <c r="A235" s="3">
        <v>42354</v>
      </c>
      <c r="B235" s="1">
        <v>12511.03</v>
      </c>
      <c r="C235" s="1">
        <v>12533.11</v>
      </c>
      <c r="D235" s="1">
        <v>12595.12</v>
      </c>
      <c r="E235" s="1">
        <v>12471.09</v>
      </c>
      <c r="F235" s="2">
        <v>1.2999999999999999E-3</v>
      </c>
      <c r="G235" s="1">
        <f>Tabella12[[#This Row],[MAX]]-Tabella12[[#This Row],[MIN]]</f>
        <v>124.03000000000065</v>
      </c>
      <c r="H235" s="1">
        <f>H234*Tabella12[[#This Row],[CHIUSURA]]/B234</f>
        <v>108.59712914008743</v>
      </c>
    </row>
    <row r="236" spans="1:8" x14ac:dyDescent="0.3">
      <c r="A236" s="3">
        <v>42355</v>
      </c>
      <c r="B236" s="1">
        <v>12825.48</v>
      </c>
      <c r="C236" s="1">
        <v>12602.67</v>
      </c>
      <c r="D236" s="1">
        <v>12825.48</v>
      </c>
      <c r="E236" s="1">
        <v>12602.67</v>
      </c>
      <c r="F236" s="2">
        <v>2.5100000000000001E-2</v>
      </c>
      <c r="G236" s="1">
        <f>Tabella12[[#This Row],[MAX]]-Tabella12[[#This Row],[MIN]]</f>
        <v>222.80999999999949</v>
      </c>
      <c r="H236" s="1">
        <f>H235*Tabella12[[#This Row],[CHIUSURA]]/B235</f>
        <v>111.32659004443347</v>
      </c>
    </row>
    <row r="237" spans="1:8" x14ac:dyDescent="0.3">
      <c r="A237" s="3">
        <v>42356</v>
      </c>
      <c r="B237" s="1">
        <v>12830.25</v>
      </c>
      <c r="C237" s="1">
        <v>12825.02</v>
      </c>
      <c r="D237" s="1">
        <v>12904.08</v>
      </c>
      <c r="E237" s="1">
        <v>12763.43</v>
      </c>
      <c r="F237" s="2">
        <v>4.0000000000000002E-4</v>
      </c>
      <c r="G237" s="1">
        <f>Tabella12[[#This Row],[MAX]]-Tabella12[[#This Row],[MIN]]</f>
        <v>140.64999999999964</v>
      </c>
      <c r="H237" s="1">
        <f>H236*Tabella12[[#This Row],[CHIUSURA]]/B236</f>
        <v>111.36799417390948</v>
      </c>
    </row>
    <row r="238" spans="1:8" x14ac:dyDescent="0.3">
      <c r="A238" s="3">
        <v>42359</v>
      </c>
      <c r="B238" s="1">
        <v>13028.31</v>
      </c>
      <c r="C238" s="1">
        <v>12824.43</v>
      </c>
      <c r="D238" s="1">
        <v>13047.12</v>
      </c>
      <c r="E238" s="1">
        <v>12816.72</v>
      </c>
      <c r="F238" s="2">
        <v>1.54E-2</v>
      </c>
      <c r="G238" s="1">
        <f>Tabella12[[#This Row],[MAX]]-Tabella12[[#This Row],[MIN]]</f>
        <v>230.40000000000146</v>
      </c>
      <c r="H238" s="1">
        <f>H237*Tabella12[[#This Row],[CHIUSURA]]/B237</f>
        <v>113.08717695881893</v>
      </c>
    </row>
    <row r="239" spans="1:8" x14ac:dyDescent="0.3">
      <c r="A239" s="3">
        <v>42360</v>
      </c>
      <c r="B239" s="1">
        <v>13139.12</v>
      </c>
      <c r="C239" s="1">
        <v>13064.69</v>
      </c>
      <c r="D239" s="1">
        <v>13139.12</v>
      </c>
      <c r="E239" s="1">
        <v>12980.38</v>
      </c>
      <c r="F239" s="2">
        <v>8.5000000000000006E-3</v>
      </c>
      <c r="G239" s="1">
        <f>Tabella12[[#This Row],[MAX]]-Tabella12[[#This Row],[MIN]]</f>
        <v>158.7400000000016</v>
      </c>
      <c r="H239" s="1">
        <f>H238*Tabella12[[#This Row],[CHIUSURA]]/B238</f>
        <v>114.04902005886851</v>
      </c>
    </row>
    <row r="240" spans="1:8" x14ac:dyDescent="0.3">
      <c r="A240" s="3">
        <v>42361</v>
      </c>
      <c r="B240" s="1">
        <v>13007.87</v>
      </c>
      <c r="C240" s="1">
        <v>13142.53</v>
      </c>
      <c r="D240" s="1">
        <v>13187.05</v>
      </c>
      <c r="E240" s="1">
        <v>12974.63</v>
      </c>
      <c r="F240" s="2">
        <v>-0.01</v>
      </c>
      <c r="G240" s="1">
        <f>Tabella12[[#This Row],[MAX]]-Tabella12[[#This Row],[MIN]]</f>
        <v>212.42000000000007</v>
      </c>
      <c r="H240" s="1">
        <f>H239*Tabella12[[#This Row],[CHIUSURA]]/B239</f>
        <v>112.9097554899532</v>
      </c>
    </row>
    <row r="241" spans="1:8" x14ac:dyDescent="0.3">
      <c r="A241" s="3">
        <v>42362</v>
      </c>
      <c r="B241" s="1">
        <v>12932.37</v>
      </c>
      <c r="C241" s="1">
        <v>12977.25</v>
      </c>
      <c r="D241" s="1">
        <v>13003.78</v>
      </c>
      <c r="E241" s="1">
        <v>12770.36</v>
      </c>
      <c r="F241" s="2">
        <v>-5.7999999999999996E-3</v>
      </c>
      <c r="G241" s="1">
        <f>Tabella12[[#This Row],[MAX]]-Tabella12[[#This Row],[MIN]]</f>
        <v>233.42000000000007</v>
      </c>
      <c r="H241" s="1">
        <f>H240*Tabella12[[#This Row],[CHIUSURA]]/B240</f>
        <v>112.25440710935811</v>
      </c>
    </row>
    <row r="242" spans="1:8" x14ac:dyDescent="0.3">
      <c r="A242" s="3">
        <v>42363</v>
      </c>
      <c r="B242" s="1">
        <v>12980.57</v>
      </c>
      <c r="C242" s="1">
        <v>12960.25</v>
      </c>
      <c r="D242" s="1">
        <v>13012.74</v>
      </c>
      <c r="E242" s="1">
        <v>12898.47</v>
      </c>
      <c r="F242" s="2">
        <v>3.7000000000000002E-3</v>
      </c>
      <c r="G242" s="1">
        <f>Tabella12[[#This Row],[MAX]]-Tabella12[[#This Row],[MIN]]</f>
        <v>114.27000000000044</v>
      </c>
      <c r="H242" s="1">
        <f>H241*Tabella12[[#This Row],[CHIUSURA]]/B241</f>
        <v>112.6727884596188</v>
      </c>
    </row>
    <row r="243" spans="1:8" x14ac:dyDescent="0.3">
      <c r="A243" s="3">
        <v>42366</v>
      </c>
      <c r="B243" s="1">
        <v>12686.34</v>
      </c>
      <c r="C243" s="1">
        <v>13025.66</v>
      </c>
      <c r="D243" s="1">
        <v>13064.5</v>
      </c>
      <c r="E243" s="1">
        <v>12686.34</v>
      </c>
      <c r="F243" s="2">
        <v>-2.2700000000000001E-2</v>
      </c>
      <c r="G243" s="1">
        <f>Tabella12[[#This Row],[MAX]]-Tabella12[[#This Row],[MIN]]</f>
        <v>378.15999999999985</v>
      </c>
      <c r="H243" s="1">
        <f>H242*Tabella12[[#This Row],[CHIUSURA]]/B242</f>
        <v>110.11883939971824</v>
      </c>
    </row>
    <row r="244" spans="1:8" x14ac:dyDescent="0.3">
      <c r="A244" s="3">
        <v>42367</v>
      </c>
      <c r="B244" s="1">
        <v>12806.16</v>
      </c>
      <c r="C244" s="1">
        <v>12676.61</v>
      </c>
      <c r="D244" s="1">
        <v>12806.16</v>
      </c>
      <c r="E244" s="1">
        <v>12598.1</v>
      </c>
      <c r="F244" s="2">
        <v>9.4000000000000004E-3</v>
      </c>
      <c r="G244" s="1">
        <f>Tabella12[[#This Row],[MAX]]-Tabella12[[#This Row],[MIN]]</f>
        <v>208.05999999999949</v>
      </c>
      <c r="H244" s="1">
        <f>H243*Tabella12[[#This Row],[CHIUSURA]]/B243</f>
        <v>111.15889029988915</v>
      </c>
    </row>
    <row r="245" spans="1:8" x14ac:dyDescent="0.3">
      <c r="A245" s="3">
        <v>42368</v>
      </c>
      <c r="B245" s="1">
        <v>12889.83</v>
      </c>
      <c r="C245" s="1">
        <v>12826.48</v>
      </c>
      <c r="D245" s="1">
        <v>12899.94</v>
      </c>
      <c r="E245" s="1">
        <v>12768.17</v>
      </c>
      <c r="F245" s="2">
        <v>6.4999999999999997E-3</v>
      </c>
      <c r="G245" s="1">
        <f>Tabella12[[#This Row],[MAX]]-Tabella12[[#This Row],[MIN]]</f>
        <v>131.77000000000044</v>
      </c>
      <c r="H245" s="1">
        <f>H244*Tabella12[[#This Row],[CHIUSURA]]/B244</f>
        <v>111.88515518736453</v>
      </c>
    </row>
    <row r="246" spans="1:8" x14ac:dyDescent="0.3">
      <c r="A246" s="3">
        <v>42369</v>
      </c>
      <c r="B246" s="1">
        <v>12664.89</v>
      </c>
      <c r="C246" s="1">
        <v>12893.12</v>
      </c>
      <c r="D246" s="1">
        <v>12921.71</v>
      </c>
      <c r="E246" s="1">
        <v>12664.53</v>
      </c>
      <c r="F246" s="2">
        <v>-1.7500000000000002E-2</v>
      </c>
      <c r="G246" s="1">
        <f>Tabella12[[#This Row],[MAX]]-Tabella12[[#This Row],[MIN]]</f>
        <v>257.17999999999847</v>
      </c>
      <c r="H246" s="1">
        <f>H245*Tabella12[[#This Row],[CHIUSURA]]/B245</f>
        <v>109.93265101874123</v>
      </c>
    </row>
    <row r="247" spans="1:8" x14ac:dyDescent="0.3">
      <c r="A247" s="3">
        <v>42373</v>
      </c>
      <c r="B247" s="1">
        <v>11626.04</v>
      </c>
      <c r="C247" s="1">
        <v>12650.72</v>
      </c>
      <c r="D247" s="1">
        <v>12659.41</v>
      </c>
      <c r="E247" s="1">
        <v>11625.41</v>
      </c>
      <c r="F247" s="2">
        <v>-8.2000000000000003E-2</v>
      </c>
      <c r="G247" s="1">
        <f>Tabella12[[#This Row],[MAX]]-Tabella12[[#This Row],[MIN]]</f>
        <v>1034</v>
      </c>
      <c r="H247" s="1">
        <f>H246*Tabella12[[#This Row],[CHIUSURA]]/B246</f>
        <v>100.91531770508283</v>
      </c>
    </row>
    <row r="248" spans="1:8" x14ac:dyDescent="0.3">
      <c r="A248" s="3">
        <v>42374</v>
      </c>
      <c r="B248" s="1">
        <v>11468.06</v>
      </c>
      <c r="C248" s="1">
        <v>11116.9</v>
      </c>
      <c r="D248" s="1">
        <v>11687.48</v>
      </c>
      <c r="E248" s="1">
        <v>11063.64</v>
      </c>
      <c r="F248" s="2">
        <v>-1.3599999999999999E-2</v>
      </c>
      <c r="G248" s="1">
        <f>Tabella12[[#This Row],[MAX]]-Tabella12[[#This Row],[MIN]]</f>
        <v>623.84000000000015</v>
      </c>
      <c r="H248" s="1">
        <f>H247*Tabella12[[#This Row],[CHIUSURA]]/B247</f>
        <v>99.544033769103834</v>
      </c>
    </row>
    <row r="249" spans="1:8" x14ac:dyDescent="0.3">
      <c r="A249" s="3">
        <v>42375</v>
      </c>
      <c r="B249" s="1">
        <v>11724.88</v>
      </c>
      <c r="C249" s="1">
        <v>11520.77</v>
      </c>
      <c r="D249" s="1">
        <v>11730.48</v>
      </c>
      <c r="E249" s="1">
        <v>11413.98</v>
      </c>
      <c r="F249" s="2">
        <v>2.24E-2</v>
      </c>
      <c r="G249" s="1">
        <f>Tabella12[[#This Row],[MAX]]-Tabella12[[#This Row],[MIN]]</f>
        <v>316.5</v>
      </c>
      <c r="H249" s="1">
        <f>H248*Tabella12[[#This Row],[CHIUSURA]]/B248</f>
        <v>101.7732598764473</v>
      </c>
    </row>
    <row r="250" spans="1:8" x14ac:dyDescent="0.3">
      <c r="A250" s="3">
        <v>42376</v>
      </c>
      <c r="B250" s="1">
        <v>10760.27</v>
      </c>
      <c r="C250" s="1">
        <v>11504.9</v>
      </c>
      <c r="D250" s="1">
        <v>11504.9</v>
      </c>
      <c r="E250" s="1">
        <v>10745.47</v>
      </c>
      <c r="F250" s="2">
        <v>-8.2299999999999998E-2</v>
      </c>
      <c r="G250" s="1">
        <f>Tabella12[[#This Row],[MAX]]-Tabella12[[#This Row],[MIN]]</f>
        <v>759.43000000000029</v>
      </c>
      <c r="H250" s="1">
        <f>H249*Tabella12[[#This Row],[CHIUSURA]]/B249</f>
        <v>93.400338003522393</v>
      </c>
    </row>
    <row r="251" spans="1:8" x14ac:dyDescent="0.3">
      <c r="A251" s="3">
        <v>42377</v>
      </c>
      <c r="B251" s="1">
        <v>10888.91</v>
      </c>
      <c r="C251" s="1">
        <v>11008.89</v>
      </c>
      <c r="D251" s="1">
        <v>11121.78</v>
      </c>
      <c r="E251" s="1">
        <v>10376.290000000001</v>
      </c>
      <c r="F251" s="2">
        <v>1.2E-2</v>
      </c>
      <c r="G251" s="1">
        <f>Tabella12[[#This Row],[MAX]]-Tabella12[[#This Row],[MIN]]</f>
        <v>745.48999999999978</v>
      </c>
      <c r="H251" s="1">
        <f>H250*Tabella12[[#This Row],[CHIUSURA]]/B250</f>
        <v>94.516947482724404</v>
      </c>
    </row>
    <row r="252" spans="1:8" x14ac:dyDescent="0.3">
      <c r="A252" s="3">
        <v>42380</v>
      </c>
      <c r="B252" s="1">
        <v>10212.459999999999</v>
      </c>
      <c r="C252" s="1">
        <v>10656.87</v>
      </c>
      <c r="D252" s="1">
        <v>10809.57</v>
      </c>
      <c r="E252" s="1">
        <v>10212.459999999999</v>
      </c>
      <c r="F252" s="2">
        <v>-6.2100000000000002E-2</v>
      </c>
      <c r="G252" s="1">
        <f>Tabella12[[#This Row],[MAX]]-Tabella12[[#This Row],[MIN]]</f>
        <v>597.11000000000058</v>
      </c>
      <c r="H252" s="1">
        <f>H251*Tabella12[[#This Row],[CHIUSURA]]/B251</f>
        <v>88.645286395922412</v>
      </c>
    </row>
    <row r="253" spans="1:8" x14ac:dyDescent="0.3">
      <c r="A253" s="3">
        <v>42381</v>
      </c>
      <c r="B253" s="1">
        <v>10293.700000000001</v>
      </c>
      <c r="C253" s="1">
        <v>10243.57</v>
      </c>
      <c r="D253" s="1">
        <v>10414.94</v>
      </c>
      <c r="E253" s="1">
        <v>10065.09</v>
      </c>
      <c r="F253" s="2">
        <v>8.0000000000000002E-3</v>
      </c>
      <c r="G253" s="1">
        <f>Tabella12[[#This Row],[MAX]]-Tabella12[[#This Row],[MIN]]</f>
        <v>349.85000000000036</v>
      </c>
      <c r="H253" s="1">
        <f>H252*Tabella12[[#This Row],[CHIUSURA]]/B252</f>
        <v>89.350458613664756</v>
      </c>
    </row>
    <row r="254" spans="1:8" x14ac:dyDescent="0.3">
      <c r="A254" s="3">
        <v>42382</v>
      </c>
      <c r="B254" s="1">
        <v>9978.82</v>
      </c>
      <c r="C254" s="1">
        <v>10347.08</v>
      </c>
      <c r="D254" s="1">
        <v>10435.24</v>
      </c>
      <c r="E254" s="1">
        <v>9978.82</v>
      </c>
      <c r="F254" s="2">
        <v>-3.0599999999999999E-2</v>
      </c>
      <c r="G254" s="1">
        <f>Tabella12[[#This Row],[MAX]]-Tabella12[[#This Row],[MIN]]</f>
        <v>456.42000000000007</v>
      </c>
      <c r="H254" s="1">
        <f>H253*Tabella12[[#This Row],[CHIUSURA]]/B253</f>
        <v>86.617265261588159</v>
      </c>
    </row>
    <row r="255" spans="1:8" x14ac:dyDescent="0.3">
      <c r="A255" s="3">
        <v>42383</v>
      </c>
      <c r="B255" s="1">
        <v>10344.94</v>
      </c>
      <c r="C255" s="1">
        <v>9678.2199999999993</v>
      </c>
      <c r="D255" s="1">
        <v>10357.950000000001</v>
      </c>
      <c r="E255" s="1">
        <v>9668.9</v>
      </c>
      <c r="F255" s="2">
        <v>3.6700000000000003E-2</v>
      </c>
      <c r="G255" s="1">
        <f>Tabella12[[#This Row],[MAX]]-Tabella12[[#This Row],[MIN]]</f>
        <v>689.05000000000109</v>
      </c>
      <c r="H255" s="1">
        <f>H254*Tabella12[[#This Row],[CHIUSURA]]/B254</f>
        <v>89.795227501369297</v>
      </c>
    </row>
    <row r="256" spans="1:8" x14ac:dyDescent="0.3">
      <c r="A256" s="3">
        <v>42384</v>
      </c>
      <c r="B256" s="1">
        <v>9997.92</v>
      </c>
      <c r="C256" s="1">
        <v>10268.950000000001</v>
      </c>
      <c r="D256" s="1">
        <v>10363.82</v>
      </c>
      <c r="E256" s="1">
        <v>9940.89</v>
      </c>
      <c r="F256" s="2">
        <v>-3.3500000000000002E-2</v>
      </c>
      <c r="G256" s="1">
        <f>Tabella12[[#This Row],[MAX]]-Tabella12[[#This Row],[MIN]]</f>
        <v>422.93000000000029</v>
      </c>
      <c r="H256" s="1">
        <f>H255*Tabella12[[#This Row],[CHIUSURA]]/B255</f>
        <v>86.783055381712231</v>
      </c>
    </row>
    <row r="257" spans="1:8" x14ac:dyDescent="0.3">
      <c r="A257" s="3">
        <v>42387</v>
      </c>
      <c r="B257" s="1">
        <v>10155.959999999999</v>
      </c>
      <c r="C257" s="1">
        <v>9807.25</v>
      </c>
      <c r="D257" s="1">
        <v>10273.59</v>
      </c>
      <c r="E257" s="1">
        <v>9807.25</v>
      </c>
      <c r="F257" s="2">
        <v>1.5800000000000002E-2</v>
      </c>
      <c r="G257" s="1">
        <f>Tabella12[[#This Row],[MAX]]-Tabella12[[#This Row],[MIN]]</f>
        <v>466.34000000000015</v>
      </c>
      <c r="H257" s="1">
        <f>H256*Tabella12[[#This Row],[CHIUSURA]]/B256</f>
        <v>88.154860124351273</v>
      </c>
    </row>
    <row r="258" spans="1:8" x14ac:dyDescent="0.3">
      <c r="A258" s="3">
        <v>42388</v>
      </c>
      <c r="B258" s="1">
        <v>10501.79</v>
      </c>
      <c r="C258" s="1">
        <v>10137.379999999999</v>
      </c>
      <c r="D258" s="1">
        <v>10519.67</v>
      </c>
      <c r="E258" s="1">
        <v>10105.549999999999</v>
      </c>
      <c r="F258" s="2">
        <v>3.4099999999999998E-2</v>
      </c>
      <c r="G258" s="1">
        <f>Tabella12[[#This Row],[MAX]]-Tabella12[[#This Row],[MIN]]</f>
        <v>414.1200000000008</v>
      </c>
      <c r="H258" s="1">
        <f>H257*Tabella12[[#This Row],[CHIUSURA]]/B257</f>
        <v>91.156702911916852</v>
      </c>
    </row>
    <row r="259" spans="1:8" x14ac:dyDescent="0.3">
      <c r="A259" s="3">
        <v>42389</v>
      </c>
      <c r="B259" s="1">
        <v>10366.85</v>
      </c>
      <c r="C259" s="1">
        <v>10434.35</v>
      </c>
      <c r="D259" s="1">
        <v>10554.03</v>
      </c>
      <c r="E259" s="1">
        <v>10297.82</v>
      </c>
      <c r="F259" s="2">
        <v>-1.2800000000000001E-2</v>
      </c>
      <c r="G259" s="1">
        <f>Tabella12[[#This Row],[MAX]]-Tabella12[[#This Row],[MIN]]</f>
        <v>256.21000000000095</v>
      </c>
      <c r="H259" s="1">
        <f>H258*Tabella12[[#This Row],[CHIUSURA]]/B258</f>
        <v>89.985408733406885</v>
      </c>
    </row>
    <row r="260" spans="1:8" x14ac:dyDescent="0.3">
      <c r="A260" s="3">
        <v>42390</v>
      </c>
      <c r="B260" s="1">
        <v>9975.9699999999993</v>
      </c>
      <c r="C260" s="1">
        <v>10207.42</v>
      </c>
      <c r="D260" s="1">
        <v>10475.51</v>
      </c>
      <c r="E260" s="1">
        <v>9975.9699999999993</v>
      </c>
      <c r="F260" s="2">
        <v>-3.7699999999999997E-2</v>
      </c>
      <c r="G260" s="1">
        <f>Tabella12[[#This Row],[MAX]]-Tabella12[[#This Row],[MIN]]</f>
        <v>499.54000000000087</v>
      </c>
      <c r="H260" s="1">
        <f>H259*Tabella12[[#This Row],[CHIUSURA]]/B259</f>
        <v>86.592526945234567</v>
      </c>
    </row>
    <row r="261" spans="1:8" x14ac:dyDescent="0.3">
      <c r="A261" s="3">
        <v>42391</v>
      </c>
      <c r="B261" s="1">
        <v>10111.57</v>
      </c>
      <c r="C261" s="1">
        <v>10095.42</v>
      </c>
      <c r="D261" s="1">
        <v>10171.92</v>
      </c>
      <c r="E261" s="1">
        <v>9837.74</v>
      </c>
      <c r="F261" s="2">
        <v>1.3599999999999999E-2</v>
      </c>
      <c r="G261" s="1">
        <f>Tabella12[[#This Row],[MAX]]-Tabella12[[#This Row],[MIN]]</f>
        <v>334.18000000000029</v>
      </c>
      <c r="H261" s="1">
        <f>H260*Tabella12[[#This Row],[CHIUSURA]]/B260</f>
        <v>87.769549997005356</v>
      </c>
    </row>
    <row r="262" spans="1:8" x14ac:dyDescent="0.3">
      <c r="A262" s="3">
        <v>42394</v>
      </c>
      <c r="B262" s="1">
        <v>10192.530000000001</v>
      </c>
      <c r="C262" s="1">
        <v>10194.75</v>
      </c>
      <c r="D262" s="1">
        <v>10291.5</v>
      </c>
      <c r="E262" s="1">
        <v>10103.65</v>
      </c>
      <c r="F262" s="2">
        <v>8.0000000000000002E-3</v>
      </c>
      <c r="G262" s="1">
        <f>Tabella12[[#This Row],[MAX]]-Tabella12[[#This Row],[MIN]]</f>
        <v>187.85000000000036</v>
      </c>
      <c r="H262" s="1">
        <f>H261*Tabella12[[#This Row],[CHIUSURA]]/B261</f>
        <v>88.47229178366733</v>
      </c>
    </row>
    <row r="263" spans="1:8" x14ac:dyDescent="0.3">
      <c r="A263" s="3">
        <v>42395</v>
      </c>
      <c r="B263" s="1">
        <v>9483.5499999999993</v>
      </c>
      <c r="C263" s="1">
        <v>10079.219999999999</v>
      </c>
      <c r="D263" s="1">
        <v>10104.469999999999</v>
      </c>
      <c r="E263" s="1">
        <v>9463.31</v>
      </c>
      <c r="F263" s="2">
        <v>-6.9599999999999995E-2</v>
      </c>
      <c r="G263" s="1">
        <f>Tabella12[[#This Row],[MAX]]-Tabella12[[#This Row],[MIN]]</f>
        <v>641.15999999999985</v>
      </c>
      <c r="H263" s="1">
        <f>H262*Tabella12[[#This Row],[CHIUSURA]]/B262</f>
        <v>82.318266685994374</v>
      </c>
    </row>
    <row r="264" spans="1:8" x14ac:dyDescent="0.3">
      <c r="A264" s="3">
        <v>42396</v>
      </c>
      <c r="B264" s="1">
        <v>9422.43</v>
      </c>
      <c r="C264" s="1">
        <v>9525.61</v>
      </c>
      <c r="D264" s="1">
        <v>9556.83</v>
      </c>
      <c r="E264" s="1">
        <v>8986.52</v>
      </c>
      <c r="F264" s="2">
        <v>-6.4000000000000003E-3</v>
      </c>
      <c r="G264" s="1">
        <f>Tabella12[[#This Row],[MAX]]-Tabella12[[#This Row],[MIN]]</f>
        <v>570.30999999999949</v>
      </c>
      <c r="H264" s="1">
        <f>H263*Tabella12[[#This Row],[CHIUSURA]]/B263</f>
        <v>81.7877383015974</v>
      </c>
    </row>
    <row r="265" spans="1:8" x14ac:dyDescent="0.3">
      <c r="A265" s="3">
        <v>42397</v>
      </c>
      <c r="B265" s="1">
        <v>9082.59</v>
      </c>
      <c r="C265" s="1">
        <v>9309.8700000000008</v>
      </c>
      <c r="D265" s="1">
        <v>9430.56</v>
      </c>
      <c r="E265" s="1">
        <v>9045.5</v>
      </c>
      <c r="F265" s="2">
        <v>-3.61E-2</v>
      </c>
      <c r="G265" s="1">
        <f>Tabella12[[#This Row],[MAX]]-Tabella12[[#This Row],[MIN]]</f>
        <v>385.05999999999949</v>
      </c>
      <c r="H265" s="1">
        <f>H264*Tabella12[[#This Row],[CHIUSURA]]/B264</f>
        <v>78.837889378929376</v>
      </c>
    </row>
    <row r="266" spans="1:8" x14ac:dyDescent="0.3">
      <c r="A266" s="3">
        <v>42398</v>
      </c>
      <c r="B266" s="1">
        <v>9418.2000000000007</v>
      </c>
      <c r="C266" s="1">
        <v>9077.11</v>
      </c>
      <c r="D266" s="1">
        <v>9491.06</v>
      </c>
      <c r="E266" s="1">
        <v>9056.0400000000009</v>
      </c>
      <c r="F266" s="2">
        <v>3.6999999999999998E-2</v>
      </c>
      <c r="G266" s="1">
        <f>Tabella12[[#This Row],[MAX]]-Tabella12[[#This Row],[MIN]]</f>
        <v>435.01999999999862</v>
      </c>
      <c r="H266" s="1">
        <f>H265*Tabella12[[#This Row],[CHIUSURA]]/B265</f>
        <v>81.751021432062075</v>
      </c>
    </row>
    <row r="267" spans="1:8" x14ac:dyDescent="0.3">
      <c r="A267" s="3">
        <v>42401</v>
      </c>
      <c r="B267" s="1">
        <v>9322.01</v>
      </c>
      <c r="C267" s="1">
        <v>9389.6200000000008</v>
      </c>
      <c r="D267" s="1">
        <v>9457.43</v>
      </c>
      <c r="E267" s="1">
        <v>9196.15</v>
      </c>
      <c r="F267" s="2">
        <v>-1.0200000000000001E-2</v>
      </c>
      <c r="G267" s="1">
        <f>Tabella12[[#This Row],[MAX]]-Tabella12[[#This Row],[MIN]]</f>
        <v>261.28000000000065</v>
      </c>
      <c r="H267" s="1">
        <f>H266*Tabella12[[#This Row],[CHIUSURA]]/B266</f>
        <v>80.916081554850919</v>
      </c>
    </row>
    <row r="268" spans="1:8" x14ac:dyDescent="0.3">
      <c r="A268" s="3">
        <v>42402</v>
      </c>
      <c r="B268" s="1">
        <v>9610.93</v>
      </c>
      <c r="C268" s="1">
        <v>9332.69</v>
      </c>
      <c r="D268" s="1">
        <v>9646.9500000000007</v>
      </c>
      <c r="E268" s="1">
        <v>9332.69</v>
      </c>
      <c r="F268" s="2">
        <v>3.1E-2</v>
      </c>
      <c r="G268" s="1">
        <f>Tabella12[[#This Row],[MAX]]-Tabella12[[#This Row],[MIN]]</f>
        <v>314.26000000000022</v>
      </c>
      <c r="H268" s="1">
        <f>H267*Tabella12[[#This Row],[CHIUSURA]]/B267</f>
        <v>83.423939225334806</v>
      </c>
    </row>
    <row r="269" spans="1:8" x14ac:dyDescent="0.3">
      <c r="A269" s="3">
        <v>42403</v>
      </c>
      <c r="B269" s="1">
        <v>9638.8700000000008</v>
      </c>
      <c r="C269" s="1">
        <v>9509.5</v>
      </c>
      <c r="D269" s="1">
        <v>9679.5400000000009</v>
      </c>
      <c r="E269" s="1">
        <v>9453.16</v>
      </c>
      <c r="F269" s="2">
        <v>2.8999999999999998E-3</v>
      </c>
      <c r="G269" s="1">
        <f>Tabella12[[#This Row],[MAX]]-Tabella12[[#This Row],[MIN]]</f>
        <v>226.38000000000102</v>
      </c>
      <c r="H269" s="1">
        <f>H268*Tabella12[[#This Row],[CHIUSURA]]/B268</f>
        <v>83.666461526709995</v>
      </c>
    </row>
    <row r="270" spans="1:8" x14ac:dyDescent="0.3">
      <c r="A270" s="3">
        <v>42404</v>
      </c>
      <c r="B270" s="1">
        <v>9793.07</v>
      </c>
      <c r="C270" s="1">
        <v>9667.91</v>
      </c>
      <c r="D270" s="1">
        <v>9844.02</v>
      </c>
      <c r="E270" s="1">
        <v>9667.91</v>
      </c>
      <c r="F270" s="2">
        <v>1.6E-2</v>
      </c>
      <c r="G270" s="1">
        <f>Tabella12[[#This Row],[MAX]]-Tabella12[[#This Row],[MIN]]</f>
        <v>176.11000000000058</v>
      </c>
      <c r="H270" s="1">
        <f>H269*Tabella12[[#This Row],[CHIUSURA]]/B269</f>
        <v>85.004934643104207</v>
      </c>
    </row>
    <row r="271" spans="1:8" x14ac:dyDescent="0.3">
      <c r="A271" s="3">
        <v>42405</v>
      </c>
      <c r="B271" s="1">
        <v>9673.48</v>
      </c>
      <c r="C271" s="1">
        <v>9802.25</v>
      </c>
      <c r="D271" s="1">
        <v>9830.08</v>
      </c>
      <c r="E271" s="1">
        <v>9670.02</v>
      </c>
      <c r="F271" s="2">
        <v>-1.2200000000000001E-2</v>
      </c>
      <c r="G271" s="1">
        <f>Tabella12[[#This Row],[MAX]]-Tabella12[[#This Row],[MIN]]</f>
        <v>160.05999999999949</v>
      </c>
      <c r="H271" s="1">
        <f>H270*Tabella12[[#This Row],[CHIUSURA]]/B270</f>
        <v>83.966880168463575</v>
      </c>
    </row>
    <row r="272" spans="1:8" x14ac:dyDescent="0.3">
      <c r="A272" s="3">
        <v>42415</v>
      </c>
      <c r="B272" s="1">
        <v>9668.84</v>
      </c>
      <c r="C272" s="1">
        <v>9385.52</v>
      </c>
      <c r="D272" s="1">
        <v>9725.18</v>
      </c>
      <c r="E272" s="1">
        <v>9385.52</v>
      </c>
      <c r="F272" s="2">
        <v>-5.0000000000000001E-4</v>
      </c>
      <c r="G272" s="1">
        <f>Tabella12[[#This Row],[MAX]]-Tabella12[[#This Row],[MIN]]</f>
        <v>339.65999999999985</v>
      </c>
      <c r="H272" s="1">
        <f>H271*Tabella12[[#This Row],[CHIUSURA]]/B271</f>
        <v>83.926604453417738</v>
      </c>
    </row>
    <row r="273" spans="1:8" x14ac:dyDescent="0.3">
      <c r="A273" s="3">
        <v>42416</v>
      </c>
      <c r="B273" s="1">
        <v>10045.370000000001</v>
      </c>
      <c r="C273" s="1">
        <v>9727.76</v>
      </c>
      <c r="D273" s="1">
        <v>10071.02</v>
      </c>
      <c r="E273" s="1">
        <v>9727.76</v>
      </c>
      <c r="F273" s="2">
        <v>3.8899999999999997E-2</v>
      </c>
      <c r="G273" s="1">
        <f>Tabella12[[#This Row],[MAX]]-Tabella12[[#This Row],[MIN]]</f>
        <v>343.26000000000022</v>
      </c>
      <c r="H273" s="1">
        <f>H272*Tabella12[[#This Row],[CHIUSURA]]/B272</f>
        <v>87.194926648721975</v>
      </c>
    </row>
    <row r="274" spans="1:8" x14ac:dyDescent="0.3">
      <c r="A274" s="3">
        <v>42417</v>
      </c>
      <c r="B274" s="1">
        <v>10161.77</v>
      </c>
      <c r="C274" s="1">
        <v>10043.69</v>
      </c>
      <c r="D274" s="1">
        <v>10178.549999999999</v>
      </c>
      <c r="E274" s="1">
        <v>9982.17</v>
      </c>
      <c r="F274" s="2">
        <v>1.1599999999999999E-2</v>
      </c>
      <c r="G274" s="1">
        <f>Tabella12[[#This Row],[MAX]]-Tabella12[[#This Row],[MIN]]</f>
        <v>196.3799999999992</v>
      </c>
      <c r="H274" s="1">
        <f>H273*Tabella12[[#This Row],[CHIUSURA]]/B273</f>
        <v>88.205291569268567</v>
      </c>
    </row>
    <row r="275" spans="1:8" x14ac:dyDescent="0.3">
      <c r="A275" s="3">
        <v>42418</v>
      </c>
      <c r="B275" s="1">
        <v>10116.4</v>
      </c>
      <c r="C275" s="1">
        <v>10231.26</v>
      </c>
      <c r="D275" s="1">
        <v>10273.629999999999</v>
      </c>
      <c r="E275" s="1">
        <v>10099.1</v>
      </c>
      <c r="F275" s="2">
        <v>-4.4999999999999997E-3</v>
      </c>
      <c r="G275" s="1">
        <f>Tabella12[[#This Row],[MAX]]-Tabella12[[#This Row],[MIN]]</f>
        <v>174.52999999999884</v>
      </c>
      <c r="H275" s="1">
        <f>H274*Tabella12[[#This Row],[CHIUSURA]]/B274</f>
        <v>87.811474933141426</v>
      </c>
    </row>
    <row r="276" spans="1:8" x14ac:dyDescent="0.3">
      <c r="A276" s="3">
        <v>42419</v>
      </c>
      <c r="B276" s="1">
        <v>10162.32</v>
      </c>
      <c r="C276" s="1">
        <v>10091.67</v>
      </c>
      <c r="D276" s="1">
        <v>10225.99</v>
      </c>
      <c r="E276" s="1">
        <v>10066.040000000001</v>
      </c>
      <c r="F276" s="2">
        <v>4.4999999999999997E-3</v>
      </c>
      <c r="G276" s="1">
        <f>Tabella12[[#This Row],[MAX]]-Tabella12[[#This Row],[MIN]]</f>
        <v>159.94999999999891</v>
      </c>
      <c r="H276" s="1">
        <f>H275*Tabella12[[#This Row],[CHIUSURA]]/B275</f>
        <v>88.210065630319264</v>
      </c>
    </row>
    <row r="277" spans="1:8" x14ac:dyDescent="0.3">
      <c r="A277" s="3">
        <v>42422</v>
      </c>
      <c r="B277" s="1">
        <v>10370.99</v>
      </c>
      <c r="C277" s="1">
        <v>10290.049999999999</v>
      </c>
      <c r="D277" s="1">
        <v>10371.14</v>
      </c>
      <c r="E277" s="1">
        <v>10239.58</v>
      </c>
      <c r="F277" s="2">
        <v>2.0500000000000001E-2</v>
      </c>
      <c r="G277" s="1">
        <f>Tabella12[[#This Row],[MAX]]-Tabella12[[#This Row],[MIN]]</f>
        <v>131.55999999999949</v>
      </c>
      <c r="H277" s="1">
        <f>H276*Tabella12[[#This Row],[CHIUSURA]]/B276</f>
        <v>90.021344392952074</v>
      </c>
    </row>
    <row r="278" spans="1:8" x14ac:dyDescent="0.3">
      <c r="A278" s="3">
        <v>42423</v>
      </c>
      <c r="B278" s="1">
        <v>10299.67</v>
      </c>
      <c r="C278" s="1">
        <v>10374.36</v>
      </c>
      <c r="D278" s="1">
        <v>10397.52</v>
      </c>
      <c r="E278" s="1">
        <v>10171.67</v>
      </c>
      <c r="F278" s="2">
        <v>-6.8999999999999999E-3</v>
      </c>
      <c r="G278" s="1">
        <f>Tabella12[[#This Row],[MAX]]-Tabella12[[#This Row],[MIN]]</f>
        <v>225.85000000000036</v>
      </c>
      <c r="H278" s="1">
        <f>H277*Tabella12[[#This Row],[CHIUSURA]]/B277</f>
        <v>89.402278876342251</v>
      </c>
    </row>
    <row r="279" spans="1:8" x14ac:dyDescent="0.3">
      <c r="A279" s="3">
        <v>42424</v>
      </c>
      <c r="B279" s="1">
        <v>10307.629999999999</v>
      </c>
      <c r="C279" s="1">
        <v>10256.39</v>
      </c>
      <c r="D279" s="1">
        <v>10355.32</v>
      </c>
      <c r="E279" s="1">
        <v>10100.5</v>
      </c>
      <c r="F279" s="2">
        <v>8.0000000000000004E-4</v>
      </c>
      <c r="G279" s="1">
        <f>Tabella12[[#This Row],[MAX]]-Tabella12[[#This Row],[MIN]]</f>
        <v>254.81999999999971</v>
      </c>
      <c r="H279" s="1">
        <f>H278*Tabella12[[#This Row],[CHIUSURA]]/B278</f>
        <v>89.471372559912268</v>
      </c>
    </row>
    <row r="280" spans="1:8" x14ac:dyDescent="0.3">
      <c r="A280" s="3">
        <v>42425</v>
      </c>
      <c r="B280" s="1">
        <v>9551.08</v>
      </c>
      <c r="C280" s="1">
        <v>10290.959999999999</v>
      </c>
      <c r="D280" s="1">
        <v>10290.959999999999</v>
      </c>
      <c r="E280" s="1">
        <v>9510.1</v>
      </c>
      <c r="F280" s="2">
        <v>-7.3400000000000007E-2</v>
      </c>
      <c r="G280" s="1">
        <f>Tabella12[[#This Row],[MAX]]-Tabella12[[#This Row],[MIN]]</f>
        <v>780.85999999999876</v>
      </c>
      <c r="H280" s="1">
        <f>H279*Tabella12[[#This Row],[CHIUSURA]]/B279</f>
        <v>82.904434581909413</v>
      </c>
    </row>
    <row r="281" spans="1:8" x14ac:dyDescent="0.3">
      <c r="A281" s="3">
        <v>42426</v>
      </c>
      <c r="B281" s="1">
        <v>9573.7000000000007</v>
      </c>
      <c r="C281" s="1">
        <v>9625.3700000000008</v>
      </c>
      <c r="D281" s="1">
        <v>9676.24</v>
      </c>
      <c r="E281" s="1">
        <v>9392.67</v>
      </c>
      <c r="F281" s="2">
        <v>2.3999999999999998E-3</v>
      </c>
      <c r="G281" s="1">
        <f>Tabella12[[#This Row],[MAX]]-Tabella12[[#This Row],[MIN]]</f>
        <v>283.56999999999971</v>
      </c>
      <c r="H281" s="1">
        <f>H280*Tabella12[[#This Row],[CHIUSURA]]/B280</f>
        <v>83.100778692757899</v>
      </c>
    </row>
    <row r="282" spans="1:8" x14ac:dyDescent="0.3">
      <c r="A282" s="3">
        <v>42429</v>
      </c>
      <c r="B282" s="1">
        <v>9097.36</v>
      </c>
      <c r="C282" s="1">
        <v>9528.7199999999993</v>
      </c>
      <c r="D282" s="1">
        <v>9528.7199999999993</v>
      </c>
      <c r="E282" s="1">
        <v>9000.89</v>
      </c>
      <c r="F282" s="2">
        <v>-4.9799999999999997E-2</v>
      </c>
      <c r="G282" s="1">
        <f>Tabella12[[#This Row],[MAX]]-Tabella12[[#This Row],[MIN]]</f>
        <v>527.82999999999993</v>
      </c>
      <c r="H282" s="1">
        <f>H281*Tabella12[[#This Row],[CHIUSURA]]/B281</f>
        <v>78.966094618417955</v>
      </c>
    </row>
    <row r="283" spans="1:8" x14ac:dyDescent="0.3">
      <c r="A283" s="3">
        <v>42430</v>
      </c>
      <c r="B283" s="1">
        <v>9322</v>
      </c>
      <c r="C283" s="1">
        <v>9116.56</v>
      </c>
      <c r="D283" s="1">
        <v>9384.31</v>
      </c>
      <c r="E283" s="1">
        <v>9011.51</v>
      </c>
      <c r="F283" s="2">
        <v>2.47E-2</v>
      </c>
      <c r="G283" s="1">
        <f>Tabella12[[#This Row],[MAX]]-Tabella12[[#This Row],[MIN]]</f>
        <v>372.79999999999927</v>
      </c>
      <c r="H283" s="1">
        <f>H282*Tabella12[[#This Row],[CHIUSURA]]/B282</f>
        <v>80.91599475374089</v>
      </c>
    </row>
    <row r="284" spans="1:8" x14ac:dyDescent="0.3">
      <c r="A284" s="3">
        <v>42431</v>
      </c>
      <c r="B284" s="1">
        <v>9766.3700000000008</v>
      </c>
      <c r="C284" s="1">
        <v>9308.49</v>
      </c>
      <c r="D284" s="1">
        <v>9781.91</v>
      </c>
      <c r="E284" s="1">
        <v>9308.49</v>
      </c>
      <c r="F284" s="2">
        <v>4.7699999999999999E-2</v>
      </c>
      <c r="G284" s="1">
        <f>Tabella12[[#This Row],[MAX]]-Tabella12[[#This Row],[MIN]]</f>
        <v>473.42000000000007</v>
      </c>
      <c r="H284" s="1">
        <f>H283*Tabella12[[#This Row],[CHIUSURA]]/B283</f>
        <v>84.773175679370567</v>
      </c>
    </row>
    <row r="285" spans="1:8" x14ac:dyDescent="0.3">
      <c r="A285" s="3">
        <v>42432</v>
      </c>
      <c r="B285" s="1">
        <v>9762.01</v>
      </c>
      <c r="C285" s="1">
        <v>9770.74</v>
      </c>
      <c r="D285" s="1">
        <v>9946.93</v>
      </c>
      <c r="E285" s="1">
        <v>9749</v>
      </c>
      <c r="F285" s="2">
        <v>-4.0000000000000002E-4</v>
      </c>
      <c r="G285" s="1">
        <f>Tabella12[[#This Row],[MAX]]-Tabella12[[#This Row],[MIN]]</f>
        <v>197.93000000000029</v>
      </c>
      <c r="H285" s="1">
        <f>H284*Tabella12[[#This Row],[CHIUSURA]]/B284</f>
        <v>84.735330395405072</v>
      </c>
    </row>
    <row r="286" spans="1:8" x14ac:dyDescent="0.3">
      <c r="A286" s="3">
        <v>42433</v>
      </c>
      <c r="B286" s="1">
        <v>9536.7099999999991</v>
      </c>
      <c r="C286" s="1">
        <v>9721.23</v>
      </c>
      <c r="D286" s="1">
        <v>9797.56</v>
      </c>
      <c r="E286" s="1">
        <v>9447.11</v>
      </c>
      <c r="F286" s="2">
        <v>-2.3099999999999999E-2</v>
      </c>
      <c r="G286" s="1">
        <f>Tabella12[[#This Row],[MAX]]-Tabella12[[#This Row],[MIN]]</f>
        <v>350.44999999999891</v>
      </c>
      <c r="H286" s="1">
        <f>H285*Tabella12[[#This Row],[CHIUSURA]]/B285</f>
        <v>82.779701386821301</v>
      </c>
    </row>
    <row r="287" spans="1:8" x14ac:dyDescent="0.3">
      <c r="A287" s="3">
        <v>42436</v>
      </c>
      <c r="B287" s="1">
        <v>9703.83</v>
      </c>
      <c r="C287" s="1">
        <v>9642.25</v>
      </c>
      <c r="D287" s="1">
        <v>9805.3700000000008</v>
      </c>
      <c r="E287" s="1">
        <v>9614.69</v>
      </c>
      <c r="F287" s="2">
        <v>1.7500000000000002E-2</v>
      </c>
      <c r="G287" s="1">
        <f>Tabella12[[#This Row],[MAX]]-Tabella12[[#This Row],[MIN]]</f>
        <v>190.68000000000029</v>
      </c>
      <c r="H287" s="1">
        <f>H286*Tabella12[[#This Row],[CHIUSURA]]/B286</f>
        <v>84.230321537351784</v>
      </c>
    </row>
    <row r="288" spans="1:8" x14ac:dyDescent="0.3">
      <c r="A288" s="3">
        <v>42437</v>
      </c>
      <c r="B288" s="1">
        <v>9732.73</v>
      </c>
      <c r="C288" s="1">
        <v>9690.57</v>
      </c>
      <c r="D288" s="1">
        <v>9732.73</v>
      </c>
      <c r="E288" s="1">
        <v>9348.76</v>
      </c>
      <c r="F288" s="2">
        <v>3.0000000000000001E-3</v>
      </c>
      <c r="G288" s="1">
        <f>Tabella12[[#This Row],[MAX]]-Tabella12[[#This Row],[MIN]]</f>
        <v>383.96999999999935</v>
      </c>
      <c r="H288" s="1">
        <f>H287*Tabella12[[#This Row],[CHIUSURA]]/B287</f>
        <v>84.481176745288181</v>
      </c>
    </row>
    <row r="289" spans="1:8" x14ac:dyDescent="0.3">
      <c r="A289" s="3">
        <v>42438</v>
      </c>
      <c r="B289" s="1">
        <v>9523.14</v>
      </c>
      <c r="C289" s="1">
        <v>9525.25</v>
      </c>
      <c r="D289" s="1">
        <v>9672.49</v>
      </c>
      <c r="E289" s="1">
        <v>9466.49</v>
      </c>
      <c r="F289" s="2">
        <v>-2.1499999999999998E-2</v>
      </c>
      <c r="G289" s="1">
        <f>Tabella12[[#This Row],[MAX]]-Tabella12[[#This Row],[MIN]]</f>
        <v>206</v>
      </c>
      <c r="H289" s="1">
        <f>H288*Tabella12[[#This Row],[CHIUSURA]]/B288</f>
        <v>82.66191228053421</v>
      </c>
    </row>
    <row r="290" spans="1:8" x14ac:dyDescent="0.3">
      <c r="A290" s="3">
        <v>42439</v>
      </c>
      <c r="B290" s="1">
        <v>9390.35</v>
      </c>
      <c r="C290" s="1">
        <v>9526.19</v>
      </c>
      <c r="D290" s="1">
        <v>9600.23</v>
      </c>
      <c r="E290" s="1">
        <v>9382.16</v>
      </c>
      <c r="F290" s="2">
        <v>-1.3899999999999999E-2</v>
      </c>
      <c r="G290" s="1">
        <f>Tabella12[[#This Row],[MAX]]-Tabella12[[#This Row],[MIN]]</f>
        <v>218.06999999999971</v>
      </c>
      <c r="H290" s="1">
        <f>H289*Tabella12[[#This Row],[CHIUSURA]]/B289</f>
        <v>81.50928034067698</v>
      </c>
    </row>
    <row r="291" spans="1:8" x14ac:dyDescent="0.3">
      <c r="A291" s="3">
        <v>42440</v>
      </c>
      <c r="B291" s="1">
        <v>9363.41</v>
      </c>
      <c r="C291" s="1">
        <v>9286.52</v>
      </c>
      <c r="D291" s="1">
        <v>9430.9500000000007</v>
      </c>
      <c r="E291" s="1">
        <v>9254.24</v>
      </c>
      <c r="F291" s="2">
        <v>-2.8999999999999998E-3</v>
      </c>
      <c r="G291" s="1">
        <f>Tabella12[[#This Row],[MAX]]-Tabella12[[#This Row],[MIN]]</f>
        <v>176.71000000000095</v>
      </c>
      <c r="H291" s="1">
        <f>H290*Tabella12[[#This Row],[CHIUSURA]]/B290</f>
        <v>81.275438150303046</v>
      </c>
    </row>
    <row r="292" spans="1:8" x14ac:dyDescent="0.3">
      <c r="A292" s="3">
        <v>42443</v>
      </c>
      <c r="B292" s="1">
        <v>9665.1299999999992</v>
      </c>
      <c r="C292" s="1">
        <v>9466.42</v>
      </c>
      <c r="D292" s="1">
        <v>9763.36</v>
      </c>
      <c r="E292" s="1">
        <v>9466.42</v>
      </c>
      <c r="F292" s="2">
        <v>3.2199999999999999E-2</v>
      </c>
      <c r="G292" s="1">
        <f>Tabella12[[#This Row],[MAX]]-Tabella12[[#This Row],[MIN]]</f>
        <v>296.94000000000051</v>
      </c>
      <c r="H292" s="1">
        <f>H291*Tabella12[[#This Row],[CHIUSURA]]/B291</f>
        <v>83.894401241603049</v>
      </c>
    </row>
    <row r="293" spans="1:8" x14ac:dyDescent="0.3">
      <c r="A293" s="3">
        <v>42444</v>
      </c>
      <c r="B293" s="1">
        <v>9574.19</v>
      </c>
      <c r="C293" s="1">
        <v>9636.6299999999992</v>
      </c>
      <c r="D293" s="1">
        <v>9677.48</v>
      </c>
      <c r="E293" s="1">
        <v>9536.27</v>
      </c>
      <c r="F293" s="2">
        <v>-9.4000000000000004E-3</v>
      </c>
      <c r="G293" s="1">
        <f>Tabella12[[#This Row],[MAX]]-Tabella12[[#This Row],[MIN]]</f>
        <v>141.20999999999913</v>
      </c>
      <c r="H293" s="1">
        <f>H292*Tabella12[[#This Row],[CHIUSURA]]/B292</f>
        <v>83.105031947148518</v>
      </c>
    </row>
    <row r="294" spans="1:8" x14ac:dyDescent="0.3">
      <c r="A294" s="3">
        <v>42445</v>
      </c>
      <c r="B294" s="1">
        <v>9469.0300000000007</v>
      </c>
      <c r="C294" s="1">
        <v>9629.82</v>
      </c>
      <c r="D294" s="1">
        <v>9661.93</v>
      </c>
      <c r="E294" s="1">
        <v>9418.5499999999993</v>
      </c>
      <c r="F294" s="2">
        <v>-1.0999999999999999E-2</v>
      </c>
      <c r="G294" s="1">
        <f>Tabella12[[#This Row],[MAX]]-Tabella12[[#This Row],[MIN]]</f>
        <v>243.38000000000102</v>
      </c>
      <c r="H294" s="1">
        <f>H293*Tabella12[[#This Row],[CHIUSURA]]/B293</f>
        <v>82.192231474256076</v>
      </c>
    </row>
    <row r="295" spans="1:8" x14ac:dyDescent="0.3">
      <c r="A295" s="3">
        <v>42446</v>
      </c>
      <c r="B295" s="1">
        <v>9791.85</v>
      </c>
      <c r="C295" s="1">
        <v>9515.6299999999992</v>
      </c>
      <c r="D295" s="1">
        <v>9820.99</v>
      </c>
      <c r="E295" s="1">
        <v>9511.7099999999991</v>
      </c>
      <c r="F295" s="2">
        <v>3.4099999999999998E-2</v>
      </c>
      <c r="G295" s="1">
        <f>Tabella12[[#This Row],[MAX]]-Tabella12[[#This Row],[MIN]]</f>
        <v>309.28000000000065</v>
      </c>
      <c r="H295" s="1">
        <f>H294*Tabella12[[#This Row],[CHIUSURA]]/B294</f>
        <v>84.99434490768266</v>
      </c>
    </row>
    <row r="296" spans="1:8" x14ac:dyDescent="0.3">
      <c r="A296" s="3">
        <v>42447</v>
      </c>
      <c r="B296" s="1">
        <v>10126.59</v>
      </c>
      <c r="C296" s="1">
        <v>9841.0400000000009</v>
      </c>
      <c r="D296" s="1">
        <v>10170.69</v>
      </c>
      <c r="E296" s="1">
        <v>9833.11</v>
      </c>
      <c r="F296" s="2">
        <v>3.4200000000000001E-2</v>
      </c>
      <c r="G296" s="1">
        <f>Tabella12[[#This Row],[MAX]]-Tabella12[[#This Row],[MIN]]</f>
        <v>337.57999999999993</v>
      </c>
      <c r="H296" s="1">
        <f>H295*Tabella12[[#This Row],[CHIUSURA]]/B295</f>
        <v>87.89992526424426</v>
      </c>
    </row>
    <row r="297" spans="1:8" x14ac:dyDescent="0.3">
      <c r="A297" s="3">
        <v>42450</v>
      </c>
      <c r="B297" s="1">
        <v>10394.14</v>
      </c>
      <c r="C297" s="1">
        <v>10255.9</v>
      </c>
      <c r="D297" s="1">
        <v>10394.14</v>
      </c>
      <c r="E297" s="1">
        <v>10234.65</v>
      </c>
      <c r="F297" s="2">
        <v>2.64E-2</v>
      </c>
      <c r="G297" s="1">
        <f>Tabella12[[#This Row],[MAX]]-Tabella12[[#This Row],[MIN]]</f>
        <v>159.48999999999978</v>
      </c>
      <c r="H297" s="1">
        <f>H296*Tabella12[[#This Row],[CHIUSURA]]/B296</f>
        <v>90.222288962631239</v>
      </c>
    </row>
    <row r="298" spans="1:8" x14ac:dyDescent="0.3">
      <c r="A298" s="3">
        <v>42451</v>
      </c>
      <c r="B298" s="1">
        <v>10344.08</v>
      </c>
      <c r="C298" s="1">
        <v>10308.91</v>
      </c>
      <c r="D298" s="1">
        <v>10435.129999999999</v>
      </c>
      <c r="E298" s="1">
        <v>10254.69</v>
      </c>
      <c r="F298" s="2">
        <v>-4.7999999999999996E-3</v>
      </c>
      <c r="G298" s="1">
        <f>Tabella12[[#This Row],[MAX]]-Tabella12[[#This Row],[MIN]]</f>
        <v>180.43999999999869</v>
      </c>
      <c r="H298" s="1">
        <f>H297*Tabella12[[#This Row],[CHIUSURA]]/B297</f>
        <v>89.787762605908199</v>
      </c>
    </row>
    <row r="299" spans="1:8" x14ac:dyDescent="0.3">
      <c r="A299" s="3">
        <v>42452</v>
      </c>
      <c r="B299" s="1">
        <v>10442.379999999999</v>
      </c>
      <c r="C299" s="1">
        <v>10317.93</v>
      </c>
      <c r="D299" s="1">
        <v>10442.379999999999</v>
      </c>
      <c r="E299" s="1">
        <v>10277.25</v>
      </c>
      <c r="F299" s="2">
        <v>9.4999999999999998E-3</v>
      </c>
      <c r="G299" s="1">
        <f>Tabella12[[#This Row],[MAX]]-Tabella12[[#This Row],[MIN]]</f>
        <v>165.1299999999992</v>
      </c>
      <c r="H299" s="1">
        <f>H298*Tabella12[[#This Row],[CHIUSURA]]/B298</f>
        <v>90.641017517332003</v>
      </c>
    </row>
    <row r="300" spans="1:8" x14ac:dyDescent="0.3">
      <c r="A300" s="3">
        <v>42453</v>
      </c>
      <c r="B300" s="1">
        <v>10283.68</v>
      </c>
      <c r="C300" s="1">
        <v>10346.56</v>
      </c>
      <c r="D300" s="1">
        <v>10473.219999999999</v>
      </c>
      <c r="E300" s="1">
        <v>10263.56</v>
      </c>
      <c r="F300" s="2">
        <v>-1.52E-2</v>
      </c>
      <c r="G300" s="1">
        <f>Tabella12[[#This Row],[MAX]]-Tabella12[[#This Row],[MIN]]</f>
        <v>209.65999999999985</v>
      </c>
      <c r="H300" s="1">
        <f>H299*Tabella12[[#This Row],[CHIUSURA]]/B299</f>
        <v>89.263483901432124</v>
      </c>
    </row>
    <row r="301" spans="1:8" x14ac:dyDescent="0.3">
      <c r="A301" s="3">
        <v>42454</v>
      </c>
      <c r="B301" s="1">
        <v>10339.68</v>
      </c>
      <c r="C301" s="1">
        <v>10256.41</v>
      </c>
      <c r="D301" s="1">
        <v>10371.52</v>
      </c>
      <c r="E301" s="1">
        <v>10223.16</v>
      </c>
      <c r="F301" s="2">
        <v>5.4000000000000003E-3</v>
      </c>
      <c r="G301" s="1">
        <f>Tabella12[[#This Row],[MAX]]-Tabella12[[#This Row],[MIN]]</f>
        <v>148.36000000000058</v>
      </c>
      <c r="H301" s="1">
        <f>H300*Tabella12[[#This Row],[CHIUSURA]]/B300</f>
        <v>89.749570117502657</v>
      </c>
    </row>
    <row r="302" spans="1:8" x14ac:dyDescent="0.3">
      <c r="A302" s="3">
        <v>42457</v>
      </c>
      <c r="B302" s="1">
        <v>10276.84</v>
      </c>
      <c r="C302" s="1">
        <v>10399.17</v>
      </c>
      <c r="D302" s="1">
        <v>10494.2</v>
      </c>
      <c r="E302" s="1">
        <v>10248.27</v>
      </c>
      <c r="F302" s="2">
        <v>-6.1000000000000004E-3</v>
      </c>
      <c r="G302" s="1">
        <f>Tabella12[[#This Row],[MAX]]-Tabella12[[#This Row],[MIN]]</f>
        <v>245.93000000000029</v>
      </c>
      <c r="H302" s="1">
        <f>H301*Tabella12[[#This Row],[CHIUSURA]]/B301</f>
        <v>89.204111942183516</v>
      </c>
    </row>
    <row r="303" spans="1:8" x14ac:dyDescent="0.3">
      <c r="A303" s="3">
        <v>42458</v>
      </c>
      <c r="B303" s="1">
        <v>10094.709999999999</v>
      </c>
      <c r="C303" s="1">
        <v>10259.709999999999</v>
      </c>
      <c r="D303" s="1">
        <v>10279</v>
      </c>
      <c r="E303" s="1">
        <v>10024.06</v>
      </c>
      <c r="F303" s="2">
        <v>-1.77E-2</v>
      </c>
      <c r="G303" s="1">
        <f>Tabella12[[#This Row],[MAX]]-Tabella12[[#This Row],[MIN]]</f>
        <v>254.94000000000051</v>
      </c>
      <c r="H303" s="1">
        <f>H302*Tabella12[[#This Row],[CHIUSURA]]/B302</f>
        <v>87.623203325524116</v>
      </c>
    </row>
    <row r="304" spans="1:8" x14ac:dyDescent="0.3">
      <c r="A304" s="3">
        <v>42459</v>
      </c>
      <c r="B304" s="1">
        <v>10445.69</v>
      </c>
      <c r="C304" s="1">
        <v>10187.64</v>
      </c>
      <c r="D304" s="1">
        <v>10445.69</v>
      </c>
      <c r="E304" s="1">
        <v>10187.64</v>
      </c>
      <c r="F304" s="2">
        <v>3.4799999999999998E-2</v>
      </c>
      <c r="G304" s="1">
        <f>Tabella12[[#This Row],[MAX]]-Tabella12[[#This Row],[MIN]]</f>
        <v>258.05000000000109</v>
      </c>
      <c r="H304" s="1">
        <f>H303*Tabella12[[#This Row],[CHIUSURA]]/B303</f>
        <v>90.669748684746182</v>
      </c>
    </row>
    <row r="305" spans="1:8" x14ac:dyDescent="0.3">
      <c r="A305" s="3">
        <v>42460</v>
      </c>
      <c r="B305" s="1">
        <v>10455.370000000001</v>
      </c>
      <c r="C305" s="1">
        <v>10494.52</v>
      </c>
      <c r="D305" s="1">
        <v>10552.58</v>
      </c>
      <c r="E305" s="1">
        <v>10426.450000000001</v>
      </c>
      <c r="F305" s="2">
        <v>8.9999999999999998E-4</v>
      </c>
      <c r="G305" s="1">
        <f>Tabella12[[#This Row],[MAX]]-Tabella12[[#This Row],[MIN]]</f>
        <v>126.1299999999992</v>
      </c>
      <c r="H305" s="1">
        <f>H304*Tabella12[[#This Row],[CHIUSURA]]/B304</f>
        <v>90.753772159238366</v>
      </c>
    </row>
    <row r="306" spans="1:8" x14ac:dyDescent="0.3">
      <c r="A306" s="3">
        <v>42461</v>
      </c>
      <c r="B306" s="1">
        <v>10379.65</v>
      </c>
      <c r="C306" s="1">
        <v>10410.68</v>
      </c>
      <c r="D306" s="1">
        <v>10442.299999999999</v>
      </c>
      <c r="E306" s="1">
        <v>10224.370000000001</v>
      </c>
      <c r="F306" s="2">
        <v>-7.1999999999999998E-3</v>
      </c>
      <c r="G306" s="1">
        <f>Tabella12[[#This Row],[MAX]]-Tabella12[[#This Row],[MIN]]</f>
        <v>217.92999999999847</v>
      </c>
      <c r="H306" s="1">
        <f>H305*Tabella12[[#This Row],[CHIUSURA]]/B305</f>
        <v>90.096514154222987</v>
      </c>
    </row>
    <row r="307" spans="1:8" x14ac:dyDescent="0.3">
      <c r="A307" s="3">
        <v>42465</v>
      </c>
      <c r="B307" s="1">
        <v>10640.27</v>
      </c>
      <c r="C307" s="1">
        <v>10393.65</v>
      </c>
      <c r="D307" s="1">
        <v>10656.15</v>
      </c>
      <c r="E307" s="1">
        <v>10373.540000000001</v>
      </c>
      <c r="F307" s="2">
        <v>2.5100000000000001E-2</v>
      </c>
      <c r="G307" s="1">
        <f>Tabella12[[#This Row],[MAX]]-Tabella12[[#This Row],[MIN]]</f>
        <v>282.60999999999876</v>
      </c>
      <c r="H307" s="1">
        <f>H306*Tabella12[[#This Row],[CHIUSURA]]/B306</f>
        <v>92.35872468337125</v>
      </c>
    </row>
    <row r="308" spans="1:8" x14ac:dyDescent="0.3">
      <c r="A308" s="3">
        <v>42466</v>
      </c>
      <c r="B308" s="1">
        <v>10683.86</v>
      </c>
      <c r="C308" s="1">
        <v>10604.23</v>
      </c>
      <c r="D308" s="1">
        <v>10696.03</v>
      </c>
      <c r="E308" s="1">
        <v>10570.14</v>
      </c>
      <c r="F308" s="2">
        <v>4.1000000000000003E-3</v>
      </c>
      <c r="G308" s="1">
        <f>Tabella12[[#This Row],[MAX]]-Tabella12[[#This Row],[MIN]]</f>
        <v>125.89000000000124</v>
      </c>
      <c r="H308" s="1">
        <f>H307*Tabella12[[#This Row],[CHIUSURA]]/B307</f>
        <v>92.737090721916147</v>
      </c>
    </row>
    <row r="309" spans="1:8" x14ac:dyDescent="0.3">
      <c r="A309" s="3">
        <v>42467</v>
      </c>
      <c r="B309" s="1">
        <v>10504.88</v>
      </c>
      <c r="C309" s="1">
        <v>10719.27</v>
      </c>
      <c r="D309" s="1">
        <v>10743.23</v>
      </c>
      <c r="E309" s="1">
        <v>10504.88</v>
      </c>
      <c r="F309" s="2">
        <v>-1.6799999999999999E-2</v>
      </c>
      <c r="G309" s="1">
        <f>Tabella12[[#This Row],[MAX]]-Tabella12[[#This Row],[MIN]]</f>
        <v>238.35000000000036</v>
      </c>
      <c r="H309" s="1">
        <f>H308*Tabella12[[#This Row],[CHIUSURA]]/B308</f>
        <v>91.18352445491071</v>
      </c>
    </row>
    <row r="310" spans="1:8" x14ac:dyDescent="0.3">
      <c r="A310" s="3">
        <v>42468</v>
      </c>
      <c r="B310" s="1">
        <v>10413.540000000001</v>
      </c>
      <c r="C310" s="1">
        <v>10425.01</v>
      </c>
      <c r="D310" s="1">
        <v>10457.01</v>
      </c>
      <c r="E310" s="1">
        <v>10288.799999999999</v>
      </c>
      <c r="F310" s="2">
        <v>-8.6999999999999994E-3</v>
      </c>
      <c r="G310" s="1">
        <f>Tabella12[[#This Row],[MAX]]-Tabella12[[#This Row],[MIN]]</f>
        <v>168.21000000000095</v>
      </c>
      <c r="H310" s="1">
        <f>H309*Tabella12[[#This Row],[CHIUSURA]]/B309</f>
        <v>90.390683116055683</v>
      </c>
    </row>
    <row r="311" spans="1:8" x14ac:dyDescent="0.3">
      <c r="A311" s="3">
        <v>42471</v>
      </c>
      <c r="B311" s="1">
        <v>10609.59</v>
      </c>
      <c r="C311" s="1">
        <v>10513.87</v>
      </c>
      <c r="D311" s="1">
        <v>10667.04</v>
      </c>
      <c r="E311" s="1">
        <v>10513.87</v>
      </c>
      <c r="F311" s="2">
        <v>1.8800000000000001E-2</v>
      </c>
      <c r="G311" s="1">
        <f>Tabella12[[#This Row],[MAX]]-Tabella12[[#This Row],[MIN]]</f>
        <v>153.17000000000007</v>
      </c>
      <c r="H311" s="1">
        <f>H310*Tabella12[[#This Row],[CHIUSURA]]/B310</f>
        <v>92.092418877852595</v>
      </c>
    </row>
    <row r="312" spans="1:8" x14ac:dyDescent="0.3">
      <c r="A312" s="3">
        <v>42472</v>
      </c>
      <c r="B312" s="1">
        <v>10533.41</v>
      </c>
      <c r="C312" s="1">
        <v>10600.8</v>
      </c>
      <c r="D312" s="1">
        <v>10624.59</v>
      </c>
      <c r="E312" s="1">
        <v>10430.31</v>
      </c>
      <c r="F312" s="2">
        <v>-7.1999999999999998E-3</v>
      </c>
      <c r="G312" s="1">
        <f>Tabella12[[#This Row],[MAX]]-Tabella12[[#This Row],[MIN]]</f>
        <v>194.28000000000065</v>
      </c>
      <c r="H312" s="1">
        <f>H311*Tabella12[[#This Row],[CHIUSURA]]/B311</f>
        <v>91.431168021776642</v>
      </c>
    </row>
    <row r="313" spans="1:8" x14ac:dyDescent="0.3">
      <c r="A313" s="3">
        <v>42473</v>
      </c>
      <c r="B313" s="1">
        <v>10684.92</v>
      </c>
      <c r="C313" s="1">
        <v>10599.22</v>
      </c>
      <c r="D313" s="1">
        <v>10810.41</v>
      </c>
      <c r="E313" s="1">
        <v>10599.22</v>
      </c>
      <c r="F313" s="2">
        <v>1.44E-2</v>
      </c>
      <c r="G313" s="1">
        <f>Tabella12[[#This Row],[MAX]]-Tabella12[[#This Row],[MIN]]</f>
        <v>211.19000000000051</v>
      </c>
      <c r="H313" s="1">
        <f>H312*Tabella12[[#This Row],[CHIUSURA]]/B312</f>
        <v>92.746291639577464</v>
      </c>
    </row>
    <row r="314" spans="1:8" x14ac:dyDescent="0.3">
      <c r="A314" s="3">
        <v>42474</v>
      </c>
      <c r="B314" s="1">
        <v>10771.61</v>
      </c>
      <c r="C314" s="1">
        <v>10741.65</v>
      </c>
      <c r="D314" s="1">
        <v>10771.96</v>
      </c>
      <c r="E314" s="1">
        <v>10651.92</v>
      </c>
      <c r="F314" s="2">
        <v>8.0999999999999996E-3</v>
      </c>
      <c r="G314" s="1">
        <f>Tabella12[[#This Row],[MAX]]-Tabella12[[#This Row],[MIN]]</f>
        <v>120.03999999999905</v>
      </c>
      <c r="H314" s="1">
        <f>H313*Tabella12[[#This Row],[CHIUSURA]]/B313</f>
        <v>93.498770462276653</v>
      </c>
    </row>
    <row r="315" spans="1:8" x14ac:dyDescent="0.3">
      <c r="A315" s="3">
        <v>42475</v>
      </c>
      <c r="B315" s="1">
        <v>10733.64</v>
      </c>
      <c r="C315" s="1">
        <v>10774.49</v>
      </c>
      <c r="D315" s="1">
        <v>10784.6</v>
      </c>
      <c r="E315" s="1">
        <v>10680.74</v>
      </c>
      <c r="F315" s="2">
        <v>-3.5000000000000001E-3</v>
      </c>
      <c r="G315" s="1">
        <f>Tabella12[[#This Row],[MAX]]-Tabella12[[#This Row],[MIN]]</f>
        <v>103.86000000000058</v>
      </c>
      <c r="H315" s="1">
        <f>H314*Tabella12[[#This Row],[CHIUSURA]]/B314</f>
        <v>93.169186647558817</v>
      </c>
    </row>
    <row r="316" spans="1:8" x14ac:dyDescent="0.3">
      <c r="A316" s="3">
        <v>42478</v>
      </c>
      <c r="B316" s="1">
        <v>10568.93</v>
      </c>
      <c r="C316" s="1">
        <v>10665.44</v>
      </c>
      <c r="D316" s="1">
        <v>10665.44</v>
      </c>
      <c r="E316" s="1">
        <v>10508.98</v>
      </c>
      <c r="F316" s="2">
        <v>-1.5299999999999999E-2</v>
      </c>
      <c r="G316" s="1">
        <f>Tabella12[[#This Row],[MAX]]-Tabella12[[#This Row],[MIN]]</f>
        <v>156.46000000000095</v>
      </c>
      <c r="H316" s="1">
        <f>H315*Tabella12[[#This Row],[CHIUSURA]]/B315</f>
        <v>91.739485564541368</v>
      </c>
    </row>
    <row r="317" spans="1:8" x14ac:dyDescent="0.3">
      <c r="A317" s="3">
        <v>42479</v>
      </c>
      <c r="B317" s="1">
        <v>10602.46</v>
      </c>
      <c r="C317" s="1">
        <v>10618.83</v>
      </c>
      <c r="D317" s="1">
        <v>10649.25</v>
      </c>
      <c r="E317" s="1">
        <v>10531.54</v>
      </c>
      <c r="F317" s="2">
        <v>3.2000000000000002E-3</v>
      </c>
      <c r="G317" s="1">
        <f>Tabella12[[#This Row],[MAX]]-Tabella12[[#This Row],[MIN]]</f>
        <v>117.70999999999913</v>
      </c>
      <c r="H317" s="1">
        <f>H316*Tabella12[[#This Row],[CHIUSURA]]/B316</f>
        <v>92.030529686413587</v>
      </c>
    </row>
    <row r="318" spans="1:8" x14ac:dyDescent="0.3">
      <c r="A318" s="3">
        <v>42480</v>
      </c>
      <c r="B318" s="1">
        <v>10164.74</v>
      </c>
      <c r="C318" s="1">
        <v>10632.07</v>
      </c>
      <c r="D318" s="1">
        <v>10647.09</v>
      </c>
      <c r="E318" s="1">
        <v>10011.57</v>
      </c>
      <c r="F318" s="2">
        <v>-4.1300000000000003E-2</v>
      </c>
      <c r="G318" s="1">
        <f>Tabella12[[#This Row],[MAX]]-Tabella12[[#This Row],[MIN]]</f>
        <v>635.52000000000044</v>
      </c>
      <c r="H318" s="1">
        <f>H317*Tabella12[[#This Row],[CHIUSURA]]/B317</f>
        <v>88.231071498942299</v>
      </c>
    </row>
    <row r="319" spans="1:8" x14ac:dyDescent="0.3">
      <c r="A319" s="3">
        <v>42481</v>
      </c>
      <c r="B319" s="1">
        <v>10058.799999999999</v>
      </c>
      <c r="C319" s="1">
        <v>10120.11</v>
      </c>
      <c r="D319" s="1">
        <v>10242.36</v>
      </c>
      <c r="E319" s="1">
        <v>10049.35</v>
      </c>
      <c r="F319" s="2">
        <v>-1.04E-2</v>
      </c>
      <c r="G319" s="1">
        <f>Tabella12[[#This Row],[MAX]]-Tabella12[[#This Row],[MIN]]</f>
        <v>193.01000000000022</v>
      </c>
      <c r="H319" s="1">
        <f>H318*Tabella12[[#This Row],[CHIUSURA]]/B318</f>
        <v>87.311500539468867</v>
      </c>
    </row>
    <row r="320" spans="1:8" x14ac:dyDescent="0.3">
      <c r="A320" s="3">
        <v>42482</v>
      </c>
      <c r="B320" s="1">
        <v>10151.76</v>
      </c>
      <c r="C320" s="1">
        <v>9995.1200000000008</v>
      </c>
      <c r="D320" s="1">
        <v>10151.76</v>
      </c>
      <c r="E320" s="1">
        <v>9976.0499999999993</v>
      </c>
      <c r="F320" s="2">
        <v>9.1999999999999998E-3</v>
      </c>
      <c r="G320" s="1">
        <f>Tabella12[[#This Row],[MAX]]-Tabella12[[#This Row],[MIN]]</f>
        <v>175.71000000000095</v>
      </c>
      <c r="H320" s="1">
        <f>H319*Tabella12[[#This Row],[CHIUSURA]]/B319</f>
        <v>88.118403658145951</v>
      </c>
    </row>
    <row r="321" spans="1:8" x14ac:dyDescent="0.3">
      <c r="A321" s="3">
        <v>42485</v>
      </c>
      <c r="B321" s="1">
        <v>10106.790000000001</v>
      </c>
      <c r="C321" s="1">
        <v>10122.129999999999</v>
      </c>
      <c r="D321" s="1">
        <v>10137.75</v>
      </c>
      <c r="E321" s="1">
        <v>9986.39</v>
      </c>
      <c r="F321" s="2">
        <v>-4.4000000000000003E-3</v>
      </c>
      <c r="G321" s="1">
        <f>Tabella12[[#This Row],[MAX]]-Tabella12[[#This Row],[MIN]]</f>
        <v>151.36000000000058</v>
      </c>
      <c r="H321" s="1">
        <f>H320*Tabella12[[#This Row],[CHIUSURA]]/B320</f>
        <v>87.72805906641932</v>
      </c>
    </row>
    <row r="322" spans="1:8" x14ac:dyDescent="0.3">
      <c r="A322" s="3">
        <v>42486</v>
      </c>
      <c r="B322" s="1">
        <v>10209.9</v>
      </c>
      <c r="C322" s="1">
        <v>10095.959999999999</v>
      </c>
      <c r="D322" s="1">
        <v>10209.9</v>
      </c>
      <c r="E322" s="1">
        <v>10076.74</v>
      </c>
      <c r="F322" s="2">
        <v>1.0200000000000001E-2</v>
      </c>
      <c r="G322" s="1">
        <f>Tabella12[[#This Row],[MAX]]-Tabella12[[#This Row],[MIN]]</f>
        <v>133.15999999999985</v>
      </c>
      <c r="H322" s="1">
        <f>H321*Tabella12[[#This Row],[CHIUSURA]]/B321</f>
        <v>88.623065311759177</v>
      </c>
    </row>
    <row r="323" spans="1:8" x14ac:dyDescent="0.3">
      <c r="A323" s="3">
        <v>42487</v>
      </c>
      <c r="B323" s="1">
        <v>10174.16</v>
      </c>
      <c r="C323" s="1">
        <v>10221.83</v>
      </c>
      <c r="D323" s="1">
        <v>10279.09</v>
      </c>
      <c r="E323" s="1">
        <v>10159.5</v>
      </c>
      <c r="F323" s="2">
        <v>-3.5000000000000001E-3</v>
      </c>
      <c r="G323" s="1">
        <f>Tabella12[[#This Row],[MAX]]-Tabella12[[#This Row],[MIN]]</f>
        <v>119.59000000000015</v>
      </c>
      <c r="H323" s="1">
        <f>H322*Tabella12[[#This Row],[CHIUSURA]]/B322</f>
        <v>88.312838144574158</v>
      </c>
    </row>
    <row r="324" spans="1:8" x14ac:dyDescent="0.3">
      <c r="A324" s="3">
        <v>42488</v>
      </c>
      <c r="B324" s="1">
        <v>10149.91</v>
      </c>
      <c r="C324" s="1">
        <v>10178.24</v>
      </c>
      <c r="D324" s="1">
        <v>10198.950000000001</v>
      </c>
      <c r="E324" s="1">
        <v>9990.67</v>
      </c>
      <c r="F324" s="2">
        <v>-2.3999999999999998E-3</v>
      </c>
      <c r="G324" s="1">
        <f>Tabella12[[#This Row],[MAX]]-Tabella12[[#This Row],[MIN]]</f>
        <v>208.28000000000065</v>
      </c>
      <c r="H324" s="1">
        <f>H323*Tabella12[[#This Row],[CHIUSURA]]/B323</f>
        <v>88.102345452793614</v>
      </c>
    </row>
    <row r="325" spans="1:8" x14ac:dyDescent="0.3">
      <c r="A325" s="3">
        <v>42489</v>
      </c>
      <c r="B325" s="1">
        <v>10141.540000000001</v>
      </c>
      <c r="C325" s="1">
        <v>10111.61</v>
      </c>
      <c r="D325" s="1">
        <v>10196.92</v>
      </c>
      <c r="E325" s="1">
        <v>10100.18</v>
      </c>
      <c r="F325" s="2">
        <v>-8.0000000000000004E-4</v>
      </c>
      <c r="G325" s="1">
        <f>Tabella12[[#This Row],[MAX]]-Tabella12[[#This Row],[MIN]]</f>
        <v>96.739999999999782</v>
      </c>
      <c r="H325" s="1">
        <f>H324*Tabella12[[#This Row],[CHIUSURA]]/B324</f>
        <v>88.029692923713085</v>
      </c>
    </row>
    <row r="326" spans="1:8" x14ac:dyDescent="0.3">
      <c r="A326" s="3">
        <v>42493</v>
      </c>
      <c r="B326" s="1">
        <v>10441.92</v>
      </c>
      <c r="C326" s="1">
        <v>10144.15</v>
      </c>
      <c r="D326" s="1">
        <v>10441.92</v>
      </c>
      <c r="E326" s="1">
        <v>10105.799999999999</v>
      </c>
      <c r="F326" s="2">
        <v>2.9600000000000001E-2</v>
      </c>
      <c r="G326" s="1">
        <f>Tabella12[[#This Row],[MAX]]-Tabella12[[#This Row],[MIN]]</f>
        <v>336.1200000000008</v>
      </c>
      <c r="H326" s="1">
        <f>H325*Tabella12[[#This Row],[CHIUSURA]]/B325</f>
        <v>90.637024666271401</v>
      </c>
    </row>
    <row r="327" spans="1:8" x14ac:dyDescent="0.3">
      <c r="A327" s="3">
        <v>42494</v>
      </c>
      <c r="B327" s="1">
        <v>10422.799999999999</v>
      </c>
      <c r="C327" s="1">
        <v>10401.67</v>
      </c>
      <c r="D327" s="1">
        <v>10498.32</v>
      </c>
      <c r="E327" s="1">
        <v>10389.77</v>
      </c>
      <c r="F327" s="2">
        <v>-1.8E-3</v>
      </c>
      <c r="G327" s="1">
        <f>Tabella12[[#This Row],[MAX]]-Tabella12[[#This Row],[MIN]]</f>
        <v>108.54999999999927</v>
      </c>
      <c r="H327" s="1">
        <f>H326*Tabella12[[#This Row],[CHIUSURA]]/B326</f>
        <v>90.471060943927313</v>
      </c>
    </row>
    <row r="328" spans="1:8" x14ac:dyDescent="0.3">
      <c r="A328" s="3">
        <v>42495</v>
      </c>
      <c r="B328" s="1">
        <v>10474.01</v>
      </c>
      <c r="C328" s="1">
        <v>10403.549999999999</v>
      </c>
      <c r="D328" s="1">
        <v>10480.219999999999</v>
      </c>
      <c r="E328" s="1">
        <v>10372.219999999999</v>
      </c>
      <c r="F328" s="2">
        <v>4.8999999999999998E-3</v>
      </c>
      <c r="G328" s="1">
        <f>Tabella12[[#This Row],[MAX]]-Tabella12[[#This Row],[MIN]]</f>
        <v>108</v>
      </c>
      <c r="H328" s="1">
        <f>H327*Tabella12[[#This Row],[CHIUSURA]]/B327</f>
        <v>90.915569428301822</v>
      </c>
    </row>
    <row r="329" spans="1:8" x14ac:dyDescent="0.3">
      <c r="A329" s="3">
        <v>42496</v>
      </c>
      <c r="B329" s="1">
        <v>10100.530000000001</v>
      </c>
      <c r="C329" s="1">
        <v>10473.299999999999</v>
      </c>
      <c r="D329" s="1">
        <v>10501.43</v>
      </c>
      <c r="E329" s="1">
        <v>10100.530000000001</v>
      </c>
      <c r="F329" s="2">
        <v>-3.5700000000000003E-2</v>
      </c>
      <c r="G329" s="1">
        <f>Tabella12[[#This Row],[MAX]]-Tabella12[[#This Row],[MIN]]</f>
        <v>400.89999999999964</v>
      </c>
      <c r="H329" s="1">
        <f>H328*Tabella12[[#This Row],[CHIUSURA]]/B328</f>
        <v>87.673721571551425</v>
      </c>
    </row>
    <row r="330" spans="1:8" x14ac:dyDescent="0.3">
      <c r="A330" s="3">
        <v>42499</v>
      </c>
      <c r="B330" s="1">
        <v>9790.48</v>
      </c>
      <c r="C330" s="1">
        <v>10018.51</v>
      </c>
      <c r="D330" s="1">
        <v>10018.51</v>
      </c>
      <c r="E330" s="1">
        <v>9747.8700000000008</v>
      </c>
      <c r="F330" s="2">
        <v>-3.0700000000000002E-2</v>
      </c>
      <c r="G330" s="1">
        <f>Tabella12[[#This Row],[MAX]]-Tabella12[[#This Row],[MIN]]</f>
        <v>270.63999999999942</v>
      </c>
      <c r="H330" s="1">
        <f>H329*Tabella12[[#This Row],[CHIUSURA]]/B329</f>
        <v>84.982453155610912</v>
      </c>
    </row>
    <row r="331" spans="1:8" x14ac:dyDescent="0.3">
      <c r="A331" s="3">
        <v>42500</v>
      </c>
      <c r="B331" s="1">
        <v>9793.2099999999991</v>
      </c>
      <c r="C331" s="1">
        <v>9770.2999999999993</v>
      </c>
      <c r="D331" s="1">
        <v>9836.98</v>
      </c>
      <c r="E331" s="1">
        <v>9738.52</v>
      </c>
      <c r="F331" s="2">
        <v>2.9999999999999997E-4</v>
      </c>
      <c r="G331" s="1">
        <f>Tabella12[[#This Row],[MAX]]-Tabella12[[#This Row],[MIN]]</f>
        <v>98.459999999999127</v>
      </c>
      <c r="H331" s="1">
        <f>H330*Tabella12[[#This Row],[CHIUSURA]]/B330</f>
        <v>85.006149858644349</v>
      </c>
    </row>
    <row r="332" spans="1:8" x14ac:dyDescent="0.3">
      <c r="A332" s="3">
        <v>42501</v>
      </c>
      <c r="B332" s="1">
        <v>9781.15</v>
      </c>
      <c r="C332" s="1">
        <v>9848.32</v>
      </c>
      <c r="D332" s="1">
        <v>9904.5300000000007</v>
      </c>
      <c r="E332" s="1">
        <v>9743.08</v>
      </c>
      <c r="F332" s="2">
        <v>-1.1999999999999999E-3</v>
      </c>
      <c r="G332" s="1">
        <f>Tabella12[[#This Row],[MAX]]-Tabella12[[#This Row],[MIN]]</f>
        <v>161.45000000000073</v>
      </c>
      <c r="H332" s="1">
        <f>H331*Tabella12[[#This Row],[CHIUSURA]]/B331</f>
        <v>84.901467719969162</v>
      </c>
    </row>
    <row r="333" spans="1:8" x14ac:dyDescent="0.3">
      <c r="A333" s="3">
        <v>42502</v>
      </c>
      <c r="B333" s="1">
        <v>9796.58</v>
      </c>
      <c r="C333" s="1">
        <v>9664.2800000000007</v>
      </c>
      <c r="D333" s="1">
        <v>9801.2000000000007</v>
      </c>
      <c r="E333" s="1">
        <v>9544.1200000000008</v>
      </c>
      <c r="F333" s="2">
        <v>1.6000000000000001E-3</v>
      </c>
      <c r="G333" s="1">
        <f>Tabella12[[#This Row],[MAX]]-Tabella12[[#This Row],[MIN]]</f>
        <v>257.07999999999993</v>
      </c>
      <c r="H333" s="1">
        <f>H332*Tabella12[[#This Row],[CHIUSURA]]/B332</f>
        <v>85.035401832718591</v>
      </c>
    </row>
    <row r="334" spans="1:8" x14ac:dyDescent="0.3">
      <c r="A334" s="3">
        <v>42503</v>
      </c>
      <c r="B334" s="1">
        <v>9759.27</v>
      </c>
      <c r="C334" s="1">
        <v>9769.1299999999992</v>
      </c>
      <c r="D334" s="1">
        <v>9880.69</v>
      </c>
      <c r="E334" s="1">
        <v>9710.17</v>
      </c>
      <c r="F334" s="2">
        <v>-3.8E-3</v>
      </c>
      <c r="G334" s="1">
        <f>Tabella12[[#This Row],[MAX]]-Tabella12[[#This Row],[MIN]]</f>
        <v>170.52000000000044</v>
      </c>
      <c r="H334" s="1">
        <f>H333*Tabella12[[#This Row],[CHIUSURA]]/B333</f>
        <v>84.711546891261605</v>
      </c>
    </row>
    <row r="335" spans="1:8" x14ac:dyDescent="0.3">
      <c r="A335" s="3">
        <v>42506</v>
      </c>
      <c r="B335" s="1">
        <v>9910.08</v>
      </c>
      <c r="C335" s="1">
        <v>9729.7900000000009</v>
      </c>
      <c r="D335" s="1">
        <v>9910.08</v>
      </c>
      <c r="E335" s="1">
        <v>9690.33</v>
      </c>
      <c r="F335" s="2">
        <v>1.55E-2</v>
      </c>
      <c r="G335" s="1">
        <f>Tabella12[[#This Row],[MAX]]-Tabella12[[#This Row],[MIN]]</f>
        <v>219.75</v>
      </c>
      <c r="H335" s="1">
        <f>H334*Tabella12[[#This Row],[CHIUSURA]]/B334</f>
        <v>86.020594431361545</v>
      </c>
    </row>
    <row r="336" spans="1:8" x14ac:dyDescent="0.3">
      <c r="A336" s="3">
        <v>42507</v>
      </c>
      <c r="B336" s="1">
        <v>9908.7900000000009</v>
      </c>
      <c r="C336" s="1">
        <v>9918.43</v>
      </c>
      <c r="D336" s="1">
        <v>10007.379999999999</v>
      </c>
      <c r="E336" s="1">
        <v>9839.86</v>
      </c>
      <c r="F336" s="2">
        <v>-1E-4</v>
      </c>
      <c r="G336" s="1">
        <f>Tabella12[[#This Row],[MAX]]-Tabella12[[#This Row],[MIN]]</f>
        <v>167.51999999999862</v>
      </c>
      <c r="H336" s="1">
        <f>H335*Tabella12[[#This Row],[CHIUSURA]]/B335</f>
        <v>86.009397088169933</v>
      </c>
    </row>
    <row r="337" spans="1:8" x14ac:dyDescent="0.3">
      <c r="A337" s="3">
        <v>42508</v>
      </c>
      <c r="B337" s="1">
        <v>9694.7800000000007</v>
      </c>
      <c r="C337" s="1">
        <v>9835.58</v>
      </c>
      <c r="D337" s="1">
        <v>9835.58</v>
      </c>
      <c r="E337" s="1">
        <v>9591.18</v>
      </c>
      <c r="F337" s="2">
        <v>-2.1600000000000001E-2</v>
      </c>
      <c r="G337" s="1">
        <f>Tabella12[[#This Row],[MAX]]-Tabella12[[#This Row],[MIN]]</f>
        <v>244.39999999999964</v>
      </c>
      <c r="H337" s="1">
        <f>H336*Tabella12[[#This Row],[CHIUSURA]]/B336</f>
        <v>84.15176653279039</v>
      </c>
    </row>
    <row r="338" spans="1:8" x14ac:dyDescent="0.3">
      <c r="A338" s="3">
        <v>42509</v>
      </c>
      <c r="B338" s="1">
        <v>9733.74</v>
      </c>
      <c r="C338" s="1">
        <v>9684.1200000000008</v>
      </c>
      <c r="D338" s="1">
        <v>9847.2199999999993</v>
      </c>
      <c r="E338" s="1">
        <v>9684.1200000000008</v>
      </c>
      <c r="F338" s="2">
        <v>4.0000000000000001E-3</v>
      </c>
      <c r="G338" s="1">
        <f>Tabella12[[#This Row],[MAX]]-Tabella12[[#This Row],[MIN]]</f>
        <v>163.09999999999854</v>
      </c>
      <c r="H338" s="1">
        <f>H337*Tabella12[[#This Row],[CHIUSURA]]/B337</f>
        <v>84.489943657399451</v>
      </c>
    </row>
    <row r="339" spans="1:8" x14ac:dyDescent="0.3">
      <c r="A339" s="3">
        <v>42510</v>
      </c>
      <c r="B339" s="1">
        <v>9816.75</v>
      </c>
      <c r="C339" s="1">
        <v>9657.75</v>
      </c>
      <c r="D339" s="1">
        <v>9816.75</v>
      </c>
      <c r="E339" s="1">
        <v>9628.98</v>
      </c>
      <c r="F339" s="2">
        <v>8.5000000000000006E-3</v>
      </c>
      <c r="G339" s="1">
        <f>Tabella12[[#This Row],[MAX]]-Tabella12[[#This Row],[MIN]]</f>
        <v>187.77000000000044</v>
      </c>
      <c r="H339" s="1">
        <f>H338*Tabella12[[#This Row],[CHIUSURA]]/B338</f>
        <v>85.210479671613996</v>
      </c>
    </row>
    <row r="340" spans="1:8" x14ac:dyDescent="0.3">
      <c r="A340" s="3">
        <v>42513</v>
      </c>
      <c r="B340" s="1">
        <v>9918.16</v>
      </c>
      <c r="C340" s="1">
        <v>9839.7800000000007</v>
      </c>
      <c r="D340" s="1">
        <v>9937.83</v>
      </c>
      <c r="E340" s="1">
        <v>9839.76</v>
      </c>
      <c r="F340" s="2">
        <v>1.03E-2</v>
      </c>
      <c r="G340" s="1">
        <f>Tabella12[[#This Row],[MAX]]-Tabella12[[#This Row],[MIN]]</f>
        <v>98.069999999999709</v>
      </c>
      <c r="H340" s="1">
        <f>H339*Tabella12[[#This Row],[CHIUSURA]]/B339</f>
        <v>86.090729728251716</v>
      </c>
    </row>
    <row r="341" spans="1:8" x14ac:dyDescent="0.3">
      <c r="A341" s="3">
        <v>42514</v>
      </c>
      <c r="B341" s="1">
        <v>9821.7000000000007</v>
      </c>
      <c r="C341" s="1">
        <v>9903.17</v>
      </c>
      <c r="D341" s="1">
        <v>9903.17</v>
      </c>
      <c r="E341" s="1">
        <v>9765.65</v>
      </c>
      <c r="F341" s="2">
        <v>-9.7000000000000003E-3</v>
      </c>
      <c r="G341" s="1">
        <f>Tabella12[[#This Row],[MAX]]-Tabella12[[#This Row],[MIN]]</f>
        <v>137.52000000000044</v>
      </c>
      <c r="H341" s="1">
        <f>H340*Tabella12[[#This Row],[CHIUSURA]]/B340</f>
        <v>85.253446221070234</v>
      </c>
    </row>
    <row r="342" spans="1:8" x14ac:dyDescent="0.3">
      <c r="A342" s="3">
        <v>42515</v>
      </c>
      <c r="B342" s="1">
        <v>9784.6</v>
      </c>
      <c r="C342" s="1">
        <v>9883.94</v>
      </c>
      <c r="D342" s="1">
        <v>9930.81</v>
      </c>
      <c r="E342" s="1">
        <v>9756.52</v>
      </c>
      <c r="F342" s="2">
        <v>-3.8E-3</v>
      </c>
      <c r="G342" s="1">
        <f>Tabella12[[#This Row],[MAX]]-Tabella12[[#This Row],[MIN]]</f>
        <v>174.28999999999905</v>
      </c>
      <c r="H342" s="1">
        <f>H341*Tabella12[[#This Row],[CHIUSURA]]/B341</f>
        <v>84.931414102923497</v>
      </c>
    </row>
    <row r="343" spans="1:8" x14ac:dyDescent="0.3">
      <c r="A343" s="3">
        <v>42516</v>
      </c>
      <c r="B343" s="1">
        <v>9826.14</v>
      </c>
      <c r="C343" s="1">
        <v>9766.08</v>
      </c>
      <c r="D343" s="1">
        <v>9826.14</v>
      </c>
      <c r="E343" s="1">
        <v>9605.4500000000007</v>
      </c>
      <c r="F343" s="2">
        <v>4.1999999999999997E-3</v>
      </c>
      <c r="G343" s="1">
        <f>Tabella12[[#This Row],[MAX]]-Tabella12[[#This Row],[MIN]]</f>
        <v>220.68999999999869</v>
      </c>
      <c r="H343" s="1">
        <f>H342*Tabella12[[#This Row],[CHIUSURA]]/B342</f>
        <v>85.291985913915809</v>
      </c>
    </row>
    <row r="344" spans="1:8" x14ac:dyDescent="0.3">
      <c r="A344" s="3">
        <v>42517</v>
      </c>
      <c r="B344" s="1">
        <v>9813.6299999999992</v>
      </c>
      <c r="C344" s="1">
        <v>9798.34</v>
      </c>
      <c r="D344" s="1">
        <v>9878.74</v>
      </c>
      <c r="E344" s="1">
        <v>9775.2199999999993</v>
      </c>
      <c r="F344" s="2">
        <v>-1.2999999999999999E-3</v>
      </c>
      <c r="G344" s="1">
        <f>Tabella12[[#This Row],[MAX]]-Tabella12[[#This Row],[MIN]]</f>
        <v>103.52000000000044</v>
      </c>
      <c r="H344" s="1">
        <f>H343*Tabella12[[#This Row],[CHIUSURA]]/B343</f>
        <v>85.18339772529005</v>
      </c>
    </row>
    <row r="345" spans="1:8" x14ac:dyDescent="0.3">
      <c r="A345" s="3">
        <v>42520</v>
      </c>
      <c r="B345" s="1">
        <v>9768.84</v>
      </c>
      <c r="C345" s="1">
        <v>9756.8700000000008</v>
      </c>
      <c r="D345" s="1">
        <v>9847.7000000000007</v>
      </c>
      <c r="E345" s="1">
        <v>9681.24</v>
      </c>
      <c r="F345" s="2">
        <v>-4.5999999999999999E-3</v>
      </c>
      <c r="G345" s="1">
        <f>Tabella12[[#This Row],[MAX]]-Tabella12[[#This Row],[MIN]]</f>
        <v>166.46000000000095</v>
      </c>
      <c r="H345" s="1">
        <f>H344*Tabella12[[#This Row],[CHIUSURA]]/B344</f>
        <v>84.79461555354365</v>
      </c>
    </row>
    <row r="346" spans="1:8" x14ac:dyDescent="0.3">
      <c r="A346" s="3">
        <v>42521</v>
      </c>
      <c r="B346" s="1">
        <v>10159.93</v>
      </c>
      <c r="C346" s="1">
        <v>9786</v>
      </c>
      <c r="D346" s="1">
        <v>10159.93</v>
      </c>
      <c r="E346" s="1">
        <v>9786</v>
      </c>
      <c r="F346" s="2">
        <v>0.04</v>
      </c>
      <c r="G346" s="1">
        <f>Tabella12[[#This Row],[MAX]]-Tabella12[[#This Row],[MIN]]</f>
        <v>373.93000000000029</v>
      </c>
      <c r="H346" s="1">
        <f>H345*Tabella12[[#This Row],[CHIUSURA]]/B345</f>
        <v>88.189320165026231</v>
      </c>
    </row>
    <row r="347" spans="1:8" x14ac:dyDescent="0.3">
      <c r="A347" s="3">
        <v>42522</v>
      </c>
      <c r="B347" s="1">
        <v>10209.14</v>
      </c>
      <c r="C347" s="1">
        <v>10184.23</v>
      </c>
      <c r="D347" s="1">
        <v>10284.36</v>
      </c>
      <c r="E347" s="1">
        <v>10177.219999999999</v>
      </c>
      <c r="F347" s="2">
        <v>4.7999999999999996E-3</v>
      </c>
      <c r="G347" s="1">
        <f>Tabella12[[#This Row],[MAX]]-Tabella12[[#This Row],[MIN]]</f>
        <v>107.14000000000124</v>
      </c>
      <c r="H347" s="1">
        <f>H346*Tabella12[[#This Row],[CHIUSURA]]/B346</f>
        <v>88.616468427398203</v>
      </c>
    </row>
    <row r="348" spans="1:8" x14ac:dyDescent="0.3">
      <c r="A348" s="3">
        <v>42523</v>
      </c>
      <c r="B348" s="1">
        <v>10274.02</v>
      </c>
      <c r="C348" s="1">
        <v>10192.51</v>
      </c>
      <c r="D348" s="1">
        <v>10274.02</v>
      </c>
      <c r="E348" s="1">
        <v>10181.18</v>
      </c>
      <c r="F348" s="2">
        <v>6.4000000000000003E-3</v>
      </c>
      <c r="G348" s="1">
        <f>Tabella12[[#This Row],[MAX]]-Tabella12[[#This Row],[MIN]]</f>
        <v>92.840000000000146</v>
      </c>
      <c r="H348" s="1">
        <f>H347*Tabella12[[#This Row],[CHIUSURA]]/B347</f>
        <v>89.179634029159928</v>
      </c>
    </row>
    <row r="349" spans="1:8" x14ac:dyDescent="0.3">
      <c r="A349" s="3">
        <v>42524</v>
      </c>
      <c r="B349" s="1">
        <v>10344.91</v>
      </c>
      <c r="C349" s="1">
        <v>10275.94</v>
      </c>
      <c r="D349" s="1">
        <v>10412.950000000001</v>
      </c>
      <c r="E349" s="1">
        <v>10258.02</v>
      </c>
      <c r="F349" s="2">
        <v>6.8999999999999999E-3</v>
      </c>
      <c r="G349" s="1">
        <f>Tabella12[[#This Row],[MAX]]-Tabella12[[#This Row],[MIN]]</f>
        <v>154.93000000000029</v>
      </c>
      <c r="H349" s="1">
        <f>H348*Tabella12[[#This Row],[CHIUSURA]]/B348</f>
        <v>89.794967098039209</v>
      </c>
    </row>
    <row r="350" spans="1:8" x14ac:dyDescent="0.3">
      <c r="A350" s="3">
        <v>42527</v>
      </c>
      <c r="B350" s="1">
        <v>10363.08</v>
      </c>
      <c r="C350" s="1">
        <v>10383.450000000001</v>
      </c>
      <c r="D350" s="1">
        <v>10403.81</v>
      </c>
      <c r="E350" s="1">
        <v>10296.18</v>
      </c>
      <c r="F350" s="2">
        <v>1.8E-3</v>
      </c>
      <c r="G350" s="1">
        <f>Tabella12[[#This Row],[MAX]]-Tabella12[[#This Row],[MIN]]</f>
        <v>107.6299999999992</v>
      </c>
      <c r="H350" s="1">
        <f>H349*Tabella12[[#This Row],[CHIUSURA]]/B349</f>
        <v>89.95268471493209</v>
      </c>
    </row>
    <row r="351" spans="1:8" x14ac:dyDescent="0.3">
      <c r="A351" s="3">
        <v>42528</v>
      </c>
      <c r="B351" s="1">
        <v>10347.84</v>
      </c>
      <c r="C351" s="1">
        <v>10365.81</v>
      </c>
      <c r="D351" s="1">
        <v>10371.870000000001</v>
      </c>
      <c r="E351" s="1">
        <v>10297.42</v>
      </c>
      <c r="F351" s="2">
        <v>-1.5E-3</v>
      </c>
      <c r="G351" s="1">
        <f>Tabella12[[#This Row],[MAX]]-Tabella12[[#This Row],[MIN]]</f>
        <v>74.450000000000728</v>
      </c>
      <c r="H351" s="1">
        <f>H350*Tabella12[[#This Row],[CHIUSURA]]/B350</f>
        <v>89.820399823272908</v>
      </c>
    </row>
    <row r="352" spans="1:8" x14ac:dyDescent="0.3">
      <c r="A352" s="3">
        <v>42529</v>
      </c>
      <c r="B352" s="1">
        <v>10316.82</v>
      </c>
      <c r="C352" s="1">
        <v>10330.18</v>
      </c>
      <c r="D352" s="1">
        <v>10372.98</v>
      </c>
      <c r="E352" s="1">
        <v>10232.129999999999</v>
      </c>
      <c r="F352" s="2">
        <v>-3.0000000000000001E-3</v>
      </c>
      <c r="G352" s="1">
        <f>Tabella12[[#This Row],[MAX]]-Tabella12[[#This Row],[MIN]]</f>
        <v>140.85000000000036</v>
      </c>
      <c r="H352" s="1">
        <f>H351*Tabella12[[#This Row],[CHIUSURA]]/B351</f>
        <v>89.551142780013834</v>
      </c>
    </row>
    <row r="353" spans="1:8" x14ac:dyDescent="0.3">
      <c r="A353" s="3">
        <v>42534</v>
      </c>
      <c r="B353" s="1">
        <v>9862.58</v>
      </c>
      <c r="C353" s="1">
        <v>10190.780000000001</v>
      </c>
      <c r="D353" s="1">
        <v>10256.620000000001</v>
      </c>
      <c r="E353" s="1">
        <v>9862.58</v>
      </c>
      <c r="F353" s="2">
        <v>-4.3999999999999997E-2</v>
      </c>
      <c r="G353" s="1">
        <f>Tabella12[[#This Row],[MAX]]-Tabella12[[#This Row],[MIN]]</f>
        <v>394.04000000000087</v>
      </c>
      <c r="H353" s="1">
        <f>H352*Tabella12[[#This Row],[CHIUSURA]]/B352</f>
        <v>85.608289158801725</v>
      </c>
    </row>
    <row r="354" spans="1:8" x14ac:dyDescent="0.3">
      <c r="A354" s="3">
        <v>42535</v>
      </c>
      <c r="B354" s="1">
        <v>9895.15</v>
      </c>
      <c r="C354" s="1">
        <v>9830.5499999999993</v>
      </c>
      <c r="D354" s="1">
        <v>9927.59</v>
      </c>
      <c r="E354" s="1">
        <v>9795.94</v>
      </c>
      <c r="F354" s="2">
        <v>3.3E-3</v>
      </c>
      <c r="G354" s="1">
        <f>Tabella12[[#This Row],[MAX]]-Tabella12[[#This Row],[MIN]]</f>
        <v>131.64999999999964</v>
      </c>
      <c r="H354" s="1">
        <f>H353*Tabella12[[#This Row],[CHIUSURA]]/B353</f>
        <v>85.891000374112735</v>
      </c>
    </row>
    <row r="355" spans="1:8" x14ac:dyDescent="0.3">
      <c r="A355" s="3">
        <v>42536</v>
      </c>
      <c r="B355" s="1">
        <v>10173.85</v>
      </c>
      <c r="C355" s="1">
        <v>9790.8799999999992</v>
      </c>
      <c r="D355" s="1">
        <v>10215.61</v>
      </c>
      <c r="E355" s="1">
        <v>9779.11</v>
      </c>
      <c r="F355" s="2">
        <v>2.8199999999999999E-2</v>
      </c>
      <c r="G355" s="1">
        <f>Tabella12[[#This Row],[MAX]]-Tabella12[[#This Row],[MIN]]</f>
        <v>436.5</v>
      </c>
      <c r="H355" s="1">
        <f>H354*Tabella12[[#This Row],[CHIUSURA]]/B354</f>
        <v>88.310147310163757</v>
      </c>
    </row>
    <row r="356" spans="1:8" x14ac:dyDescent="0.3">
      <c r="A356" s="3">
        <v>42537</v>
      </c>
      <c r="B356" s="1">
        <v>10115.120000000001</v>
      </c>
      <c r="C356" s="1">
        <v>10154.18</v>
      </c>
      <c r="D356" s="1">
        <v>10199.52</v>
      </c>
      <c r="E356" s="1">
        <v>10090.23</v>
      </c>
      <c r="F356" s="2">
        <v>-5.7999999999999996E-3</v>
      </c>
      <c r="G356" s="1">
        <f>Tabella12[[#This Row],[MAX]]-Tabella12[[#This Row],[MIN]]</f>
        <v>109.29000000000087</v>
      </c>
      <c r="H356" s="1">
        <f>H355*Tabella12[[#This Row],[CHIUSURA]]/B355</f>
        <v>87.800364391059787</v>
      </c>
    </row>
    <row r="357" spans="1:8" x14ac:dyDescent="0.3">
      <c r="A357" s="3">
        <v>42538</v>
      </c>
      <c r="B357" s="1">
        <v>10182.530000000001</v>
      </c>
      <c r="C357" s="1">
        <v>10135.379999999999</v>
      </c>
      <c r="D357" s="1">
        <v>10261.969999999999</v>
      </c>
      <c r="E357" s="1">
        <v>10113.950000000001</v>
      </c>
      <c r="F357" s="2">
        <v>6.7000000000000002E-3</v>
      </c>
      <c r="G357" s="1">
        <f>Tabella12[[#This Row],[MAX]]-Tabella12[[#This Row],[MIN]]</f>
        <v>148.01999999999862</v>
      </c>
      <c r="H357" s="1">
        <f>H356*Tabella12[[#This Row],[CHIUSURA]]/B356</f>
        <v>88.385490673654687</v>
      </c>
    </row>
    <row r="358" spans="1:8" x14ac:dyDescent="0.3">
      <c r="A358" s="3">
        <v>42541</v>
      </c>
      <c r="B358" s="1">
        <v>10221.85</v>
      </c>
      <c r="C358" s="1">
        <v>10183.77</v>
      </c>
      <c r="D358" s="1">
        <v>10241.91</v>
      </c>
      <c r="E358" s="1">
        <v>10101.629999999999</v>
      </c>
      <c r="F358" s="2">
        <v>3.8999999999999998E-3</v>
      </c>
      <c r="G358" s="1">
        <f>Tabella12[[#This Row],[MAX]]-Tabella12[[#This Row],[MIN]]</f>
        <v>140.28000000000065</v>
      </c>
      <c r="H358" s="1">
        <f>H357*Tabella12[[#This Row],[CHIUSURA]]/B357</f>
        <v>88.726792638224211</v>
      </c>
    </row>
    <row r="359" spans="1:8" x14ac:dyDescent="0.3">
      <c r="A359" s="3">
        <v>42542</v>
      </c>
      <c r="B359" s="1">
        <v>10131.86</v>
      </c>
      <c r="C359" s="1">
        <v>10285.040000000001</v>
      </c>
      <c r="D359" s="1">
        <v>10357.18</v>
      </c>
      <c r="E359" s="1">
        <v>10093.15</v>
      </c>
      <c r="F359" s="2">
        <v>-8.8000000000000005E-3</v>
      </c>
      <c r="G359" s="1">
        <f>Tabella12[[#This Row],[MAX]]-Tabella12[[#This Row],[MIN]]</f>
        <v>264.03000000000065</v>
      </c>
      <c r="H359" s="1">
        <f>H358*Tabella12[[#This Row],[CHIUSURA]]/B358</f>
        <v>87.945669449220873</v>
      </c>
    </row>
    <row r="360" spans="1:8" x14ac:dyDescent="0.3">
      <c r="A360" s="3">
        <v>42543</v>
      </c>
      <c r="B360" s="1">
        <v>10297.98</v>
      </c>
      <c r="C360" s="1">
        <v>10108.959999999999</v>
      </c>
      <c r="D360" s="1">
        <v>10297.98</v>
      </c>
      <c r="E360" s="1">
        <v>10104.879999999999</v>
      </c>
      <c r="F360" s="2">
        <v>1.6400000000000001E-2</v>
      </c>
      <c r="G360" s="1">
        <f>Tabella12[[#This Row],[MAX]]-Tabella12[[#This Row],[MIN]]</f>
        <v>193.10000000000036</v>
      </c>
      <c r="H360" s="1">
        <f>H359*Tabella12[[#This Row],[CHIUSURA]]/B359</f>
        <v>89.387609488750087</v>
      </c>
    </row>
    <row r="361" spans="1:8" x14ac:dyDescent="0.3">
      <c r="A361" s="3">
        <v>42544</v>
      </c>
      <c r="B361" s="1">
        <v>10255.27</v>
      </c>
      <c r="C361" s="1">
        <v>10288.469999999999</v>
      </c>
      <c r="D361" s="1">
        <v>10312.61</v>
      </c>
      <c r="E361" s="1">
        <v>10183.01</v>
      </c>
      <c r="F361" s="2">
        <v>-4.1000000000000003E-3</v>
      </c>
      <c r="G361" s="1">
        <f>Tabella12[[#This Row],[MAX]]-Tabella12[[#This Row],[MIN]]</f>
        <v>129.60000000000036</v>
      </c>
      <c r="H361" s="1">
        <f>H360*Tabella12[[#This Row],[CHIUSURA]]/B360</f>
        <v>89.016881947886304</v>
      </c>
    </row>
    <row r="362" spans="1:8" x14ac:dyDescent="0.3">
      <c r="A362" s="3">
        <v>42545</v>
      </c>
      <c r="B362" s="1">
        <v>10147.700000000001</v>
      </c>
      <c r="C362" s="1">
        <v>10235.049999999999</v>
      </c>
      <c r="D362" s="1">
        <v>10315.35</v>
      </c>
      <c r="E362" s="1">
        <v>9901.9</v>
      </c>
      <c r="F362" s="2">
        <v>-1.0500000000000001E-2</v>
      </c>
      <c r="G362" s="1">
        <f>Tabella12[[#This Row],[MAX]]-Tabella12[[#This Row],[MIN]]</f>
        <v>413.45000000000073</v>
      </c>
      <c r="H362" s="1">
        <f>H361*Tabella12[[#This Row],[CHIUSURA]]/B361</f>
        <v>88.083162407480827</v>
      </c>
    </row>
    <row r="363" spans="1:8" x14ac:dyDescent="0.3">
      <c r="A363" s="3">
        <v>42548</v>
      </c>
      <c r="B363" s="1">
        <v>10377.57</v>
      </c>
      <c r="C363" s="1">
        <v>10090.049999999999</v>
      </c>
      <c r="D363" s="1">
        <v>10377.57</v>
      </c>
      <c r="E363" s="1">
        <v>10090.049999999999</v>
      </c>
      <c r="F363" s="2">
        <v>2.2700000000000001E-2</v>
      </c>
      <c r="G363" s="1">
        <f>Tabella12[[#This Row],[MAX]]-Tabella12[[#This Row],[MIN]]</f>
        <v>287.52000000000044</v>
      </c>
      <c r="H363" s="1">
        <f>H362*Tabella12[[#This Row],[CHIUSURA]]/B362</f>
        <v>90.078459523340342</v>
      </c>
    </row>
    <row r="364" spans="1:8" x14ac:dyDescent="0.3">
      <c r="A364" s="3">
        <v>42549</v>
      </c>
      <c r="B364" s="1">
        <v>10463.450000000001</v>
      </c>
      <c r="C364" s="1">
        <v>10330.120000000001</v>
      </c>
      <c r="D364" s="1">
        <v>10475.76</v>
      </c>
      <c r="E364" s="1">
        <v>10309.23</v>
      </c>
      <c r="F364" s="2">
        <v>8.3000000000000001E-3</v>
      </c>
      <c r="G364" s="1">
        <f>Tabella12[[#This Row],[MAX]]-Tabella12[[#This Row],[MIN]]</f>
        <v>166.53000000000065</v>
      </c>
      <c r="H364" s="1">
        <f>H363*Tabella12[[#This Row],[CHIUSURA]]/B363</f>
        <v>90.823907456128509</v>
      </c>
    </row>
    <row r="365" spans="1:8" x14ac:dyDescent="0.3">
      <c r="A365" s="3">
        <v>42550</v>
      </c>
      <c r="B365" s="1">
        <v>10460.969999999999</v>
      </c>
      <c r="C365" s="1">
        <v>10499.91</v>
      </c>
      <c r="D365" s="1">
        <v>10527.69</v>
      </c>
      <c r="E365" s="1">
        <v>10434.24</v>
      </c>
      <c r="F365" s="2">
        <v>-2.0000000000000001E-4</v>
      </c>
      <c r="G365" s="1">
        <f>Tabella12[[#This Row],[MAX]]-Tabella12[[#This Row],[MIN]]</f>
        <v>93.450000000000728</v>
      </c>
      <c r="H365" s="1">
        <f>H364*Tabella12[[#This Row],[CHIUSURA]]/B364</f>
        <v>90.802380780845382</v>
      </c>
    </row>
    <row r="366" spans="1:8" x14ac:dyDescent="0.3">
      <c r="A366" s="3">
        <v>42551</v>
      </c>
      <c r="B366" s="1">
        <v>10489.99</v>
      </c>
      <c r="C366" s="1">
        <v>10474.93</v>
      </c>
      <c r="D366" s="1">
        <v>10509.99</v>
      </c>
      <c r="E366" s="1">
        <v>10435.530000000001</v>
      </c>
      <c r="F366" s="2">
        <v>2.8E-3</v>
      </c>
      <c r="G366" s="1">
        <f>Tabella12[[#This Row],[MAX]]-Tabella12[[#This Row],[MIN]]</f>
        <v>74.459999999999127</v>
      </c>
      <c r="H366" s="1">
        <f>H365*Tabella12[[#This Row],[CHIUSURA]]/B365</f>
        <v>91.054277602101934</v>
      </c>
    </row>
    <row r="367" spans="1:8" x14ac:dyDescent="0.3">
      <c r="A367" s="3">
        <v>42552</v>
      </c>
      <c r="B367" s="1">
        <v>10458.43</v>
      </c>
      <c r="C367" s="1">
        <v>10506.22</v>
      </c>
      <c r="D367" s="1">
        <v>10555.95</v>
      </c>
      <c r="E367" s="1">
        <v>10436.6</v>
      </c>
      <c r="F367" s="2">
        <v>-3.0000000000000001E-3</v>
      </c>
      <c r="G367" s="1">
        <f>Tabella12[[#This Row],[MAX]]-Tabella12[[#This Row],[MIN]]</f>
        <v>119.35000000000036</v>
      </c>
      <c r="H367" s="1">
        <f>H366*Tabella12[[#This Row],[CHIUSURA]]/B366</f>
        <v>90.780333298902178</v>
      </c>
    </row>
    <row r="368" spans="1:8" x14ac:dyDescent="0.3">
      <c r="A368" s="3">
        <v>42555</v>
      </c>
      <c r="B368" s="1">
        <v>10609.86</v>
      </c>
      <c r="C368" s="1">
        <v>10369.69</v>
      </c>
      <c r="D368" s="1">
        <v>10631.57</v>
      </c>
      <c r="E368" s="1">
        <v>10362.85</v>
      </c>
      <c r="F368" s="2">
        <v>1.4500000000000001E-2</v>
      </c>
      <c r="G368" s="1">
        <f>Tabella12[[#This Row],[MAX]]-Tabella12[[#This Row],[MIN]]</f>
        <v>268.71999999999935</v>
      </c>
      <c r="H368" s="1">
        <f>H367*Tabella12[[#This Row],[CHIUSURA]]/B367</f>
        <v>92.094762507822892</v>
      </c>
    </row>
    <row r="369" spans="1:8" x14ac:dyDescent="0.3">
      <c r="A369" s="3">
        <v>42556</v>
      </c>
      <c r="B369" s="1">
        <v>10602.77</v>
      </c>
      <c r="C369" s="1">
        <v>10598.42</v>
      </c>
      <c r="D369" s="1">
        <v>10626.02</v>
      </c>
      <c r="E369" s="1">
        <v>10546.7</v>
      </c>
      <c r="F369" s="2">
        <v>-6.9999999999999999E-4</v>
      </c>
      <c r="G369" s="1">
        <f>Tabella12[[#This Row],[MAX]]-Tabella12[[#This Row],[MIN]]</f>
        <v>79.319999999999709</v>
      </c>
      <c r="H369" s="1">
        <f>H368*Tabella12[[#This Row],[CHIUSURA]]/B368</f>
        <v>92.03322052082396</v>
      </c>
    </row>
    <row r="370" spans="1:8" x14ac:dyDescent="0.3">
      <c r="A370" s="3">
        <v>42557</v>
      </c>
      <c r="B370" s="1">
        <v>10641.65</v>
      </c>
      <c r="C370" s="1">
        <v>10567.67</v>
      </c>
      <c r="D370" s="1">
        <v>10641.65</v>
      </c>
      <c r="E370" s="1">
        <v>10538.1</v>
      </c>
      <c r="F370" s="2">
        <v>3.7000000000000002E-3</v>
      </c>
      <c r="G370" s="1">
        <f>Tabella12[[#This Row],[MAX]]-Tabella12[[#This Row],[MIN]]</f>
        <v>103.54999999999927</v>
      </c>
      <c r="H370" s="1">
        <f>H369*Tabella12[[#This Row],[CHIUSURA]]/B369</f>
        <v>92.370703236552913</v>
      </c>
    </row>
    <row r="371" spans="1:8" x14ac:dyDescent="0.3">
      <c r="A371" s="3">
        <v>42558</v>
      </c>
      <c r="B371" s="1">
        <v>10620.58</v>
      </c>
      <c r="C371" s="1">
        <v>10612.23</v>
      </c>
      <c r="D371" s="1">
        <v>10662.7</v>
      </c>
      <c r="E371" s="1">
        <v>10526.81</v>
      </c>
      <c r="F371" s="2">
        <v>-2E-3</v>
      </c>
      <c r="G371" s="1">
        <f>Tabella12[[#This Row],[MAX]]-Tabella12[[#This Row],[MIN]]</f>
        <v>135.89000000000124</v>
      </c>
      <c r="H371" s="1">
        <f>H370*Tabella12[[#This Row],[CHIUSURA]]/B370</f>
        <v>92.187813297756378</v>
      </c>
    </row>
    <row r="372" spans="1:8" x14ac:dyDescent="0.3">
      <c r="A372" s="3">
        <v>42559</v>
      </c>
      <c r="B372" s="1">
        <v>10611.8</v>
      </c>
      <c r="C372" s="1">
        <v>10613.71</v>
      </c>
      <c r="D372" s="1">
        <v>10672.92</v>
      </c>
      <c r="E372" s="1">
        <v>10560.31</v>
      </c>
      <c r="F372" s="2">
        <v>-8.0000000000000004E-4</v>
      </c>
      <c r="G372" s="1">
        <f>Tabella12[[#This Row],[MAX]]-Tabella12[[#This Row],[MIN]]</f>
        <v>112.61000000000058</v>
      </c>
      <c r="H372" s="1">
        <f>H371*Tabella12[[#This Row],[CHIUSURA]]/B371</f>
        <v>92.11160192316531</v>
      </c>
    </row>
    <row r="373" spans="1:8" x14ac:dyDescent="0.3">
      <c r="A373" s="3">
        <v>42562</v>
      </c>
      <c r="B373" s="1">
        <v>10594.82</v>
      </c>
      <c r="C373" s="1">
        <v>10633.62</v>
      </c>
      <c r="D373" s="1">
        <v>10734.34</v>
      </c>
      <c r="E373" s="1">
        <v>10587.96</v>
      </c>
      <c r="F373" s="2">
        <v>-1.6000000000000001E-3</v>
      </c>
      <c r="G373" s="1">
        <f>Tabella12[[#This Row],[MAX]]-Tabella12[[#This Row],[MIN]]</f>
        <v>146.38000000000102</v>
      </c>
      <c r="H373" s="1">
        <f>H372*Tabella12[[#This Row],[CHIUSURA]]/B372</f>
        <v>91.96421363836393</v>
      </c>
    </row>
    <row r="374" spans="1:8" x14ac:dyDescent="0.3">
      <c r="A374" s="3">
        <v>42563</v>
      </c>
      <c r="B374" s="1">
        <v>10757.84</v>
      </c>
      <c r="C374" s="1">
        <v>10583.17</v>
      </c>
      <c r="D374" s="1">
        <v>10757.84</v>
      </c>
      <c r="E374" s="1">
        <v>10487.55</v>
      </c>
      <c r="F374" s="2">
        <v>1.54E-2</v>
      </c>
      <c r="G374" s="1">
        <f>Tabella12[[#This Row],[MAX]]-Tabella12[[#This Row],[MIN]]</f>
        <v>270.29000000000087</v>
      </c>
      <c r="H374" s="1">
        <f>H373*Tabella12[[#This Row],[CHIUSURA]]/B373</f>
        <v>93.379245333789257</v>
      </c>
    </row>
    <row r="375" spans="1:8" x14ac:dyDescent="0.3">
      <c r="A375" s="3">
        <v>42564</v>
      </c>
      <c r="B375" s="1">
        <v>10853.56</v>
      </c>
      <c r="C375" s="1">
        <v>10794.5</v>
      </c>
      <c r="D375" s="1">
        <v>10890.02</v>
      </c>
      <c r="E375" s="1">
        <v>10772.83</v>
      </c>
      <c r="F375" s="2">
        <v>8.8999999999999999E-3</v>
      </c>
      <c r="G375" s="1">
        <f>Tabella12[[#This Row],[MAX]]-Tabella12[[#This Row],[MIN]]</f>
        <v>117.19000000000051</v>
      </c>
      <c r="H375" s="1">
        <f>H374*Tabella12[[#This Row],[CHIUSURA]]/B374</f>
        <v>94.21010555882981</v>
      </c>
    </row>
    <row r="376" spans="1:8" x14ac:dyDescent="0.3">
      <c r="A376" s="3">
        <v>42565</v>
      </c>
      <c r="B376" s="1">
        <v>10854.14</v>
      </c>
      <c r="C376" s="1">
        <v>10834.9</v>
      </c>
      <c r="D376" s="1">
        <v>10866.44</v>
      </c>
      <c r="E376" s="1">
        <v>10786.49</v>
      </c>
      <c r="F376" s="2">
        <v>1E-4</v>
      </c>
      <c r="G376" s="1">
        <f>Tabella12[[#This Row],[MAX]]-Tabella12[[#This Row],[MIN]]</f>
        <v>79.950000000000728</v>
      </c>
      <c r="H376" s="1">
        <f>H375*Tabella12[[#This Row],[CHIUSURA]]/B375</f>
        <v>94.215140023210537</v>
      </c>
    </row>
    <row r="377" spans="1:8" x14ac:dyDescent="0.3">
      <c r="A377" s="3">
        <v>42566</v>
      </c>
      <c r="B377" s="1">
        <v>10823.21</v>
      </c>
      <c r="C377" s="1">
        <v>10854.5</v>
      </c>
      <c r="D377" s="1">
        <v>10869.07</v>
      </c>
      <c r="E377" s="1">
        <v>10774.54</v>
      </c>
      <c r="F377" s="2">
        <v>-2.8E-3</v>
      </c>
      <c r="G377" s="1">
        <f>Tabella12[[#This Row],[MAX]]-Tabella12[[#This Row],[MIN]]</f>
        <v>94.529999999998836</v>
      </c>
      <c r="H377" s="1">
        <f>H376*Tabella12[[#This Row],[CHIUSURA]]/B376</f>
        <v>93.946664189941572</v>
      </c>
    </row>
    <row r="378" spans="1:8" x14ac:dyDescent="0.3">
      <c r="A378" s="3">
        <v>42569</v>
      </c>
      <c r="B378" s="1">
        <v>10762</v>
      </c>
      <c r="C378" s="1">
        <v>10793.17</v>
      </c>
      <c r="D378" s="1">
        <v>10835.3</v>
      </c>
      <c r="E378" s="1">
        <v>10708.74</v>
      </c>
      <c r="F378" s="2">
        <v>-5.7000000000000002E-3</v>
      </c>
      <c r="G378" s="1">
        <f>Tabella12[[#This Row],[MAX]]-Tabella12[[#This Row],[MIN]]</f>
        <v>126.55999999999949</v>
      </c>
      <c r="H378" s="1">
        <f>H377*Tabella12[[#This Row],[CHIUSURA]]/B377</f>
        <v>93.41535459555449</v>
      </c>
    </row>
    <row r="379" spans="1:8" x14ac:dyDescent="0.3">
      <c r="A379" s="3">
        <v>42570</v>
      </c>
      <c r="B379" s="1">
        <v>10778.25</v>
      </c>
      <c r="C379" s="1">
        <v>10753.87</v>
      </c>
      <c r="D379" s="1">
        <v>10783.22</v>
      </c>
      <c r="E379" s="1">
        <v>10661.39</v>
      </c>
      <c r="F379" s="2">
        <v>1.5E-3</v>
      </c>
      <c r="G379" s="1">
        <f>Tabella12[[#This Row],[MAX]]-Tabella12[[#This Row],[MIN]]</f>
        <v>121.82999999999993</v>
      </c>
      <c r="H379" s="1">
        <f>H378*Tabella12[[#This Row],[CHIUSURA]]/B378</f>
        <v>93.556406399324956</v>
      </c>
    </row>
    <row r="380" spans="1:8" x14ac:dyDescent="0.3">
      <c r="A380" s="3">
        <v>42571</v>
      </c>
      <c r="B380" s="1">
        <v>10759.86</v>
      </c>
      <c r="C380" s="1">
        <v>10775.56</v>
      </c>
      <c r="D380" s="1">
        <v>10818.94</v>
      </c>
      <c r="E380" s="1">
        <v>10740.59</v>
      </c>
      <c r="F380" s="2">
        <v>-1.6999999999999999E-3</v>
      </c>
      <c r="G380" s="1">
        <f>Tabella12[[#This Row],[MAX]]-Tabella12[[#This Row],[MIN]]</f>
        <v>78.350000000000364</v>
      </c>
      <c r="H380" s="1">
        <f>H379*Tabella12[[#This Row],[CHIUSURA]]/B379</f>
        <v>93.396779158011796</v>
      </c>
    </row>
    <row r="381" spans="1:8" x14ac:dyDescent="0.3">
      <c r="A381" s="3">
        <v>42572</v>
      </c>
      <c r="B381" s="1">
        <v>10787.21</v>
      </c>
      <c r="C381" s="1">
        <v>10758.33</v>
      </c>
      <c r="D381" s="1">
        <v>10872.34</v>
      </c>
      <c r="E381" s="1">
        <v>10746.88</v>
      </c>
      <c r="F381" s="2">
        <v>2.5000000000000001E-3</v>
      </c>
      <c r="G381" s="1">
        <f>Tabella12[[#This Row],[MAX]]-Tabella12[[#This Row],[MIN]]</f>
        <v>125.46000000000095</v>
      </c>
      <c r="H381" s="1">
        <f>H380*Tabella12[[#This Row],[CHIUSURA]]/B380</f>
        <v>93.634180193896228</v>
      </c>
    </row>
    <row r="382" spans="1:8" x14ac:dyDescent="0.3">
      <c r="A382" s="3">
        <v>42573</v>
      </c>
      <c r="B382" s="1">
        <v>10709.07</v>
      </c>
      <c r="C382" s="1">
        <v>10782.24</v>
      </c>
      <c r="D382" s="1">
        <v>10801.47</v>
      </c>
      <c r="E382" s="1">
        <v>10700.11</v>
      </c>
      <c r="F382" s="2">
        <v>-7.1999999999999998E-3</v>
      </c>
      <c r="G382" s="1">
        <f>Tabella12[[#This Row],[MAX]]-Tabella12[[#This Row],[MIN]]</f>
        <v>101.35999999999876</v>
      </c>
      <c r="H382" s="1">
        <f>H381*Tabella12[[#This Row],[CHIUSURA]]/B381</f>
        <v>92.955916320257813</v>
      </c>
    </row>
    <row r="383" spans="1:8" x14ac:dyDescent="0.3">
      <c r="A383" s="3">
        <v>42576</v>
      </c>
      <c r="B383" s="1">
        <v>10718.35</v>
      </c>
      <c r="C383" s="1">
        <v>10684.55</v>
      </c>
      <c r="D383" s="1">
        <v>10778.73</v>
      </c>
      <c r="E383" s="1">
        <v>10668.64</v>
      </c>
      <c r="F383" s="2">
        <v>8.9999999999999998E-4</v>
      </c>
      <c r="G383" s="1">
        <f>Tabella12[[#This Row],[MAX]]-Tabella12[[#This Row],[MIN]]</f>
        <v>110.09000000000015</v>
      </c>
      <c r="H383" s="1">
        <f>H382*Tabella12[[#This Row],[CHIUSURA]]/B382</f>
        <v>93.036467750349502</v>
      </c>
    </row>
    <row r="384" spans="1:8" x14ac:dyDescent="0.3">
      <c r="A384" s="3">
        <v>42577</v>
      </c>
      <c r="B384" s="1">
        <v>10852.21</v>
      </c>
      <c r="C384" s="1">
        <v>10714.75</v>
      </c>
      <c r="D384" s="1">
        <v>10852.21</v>
      </c>
      <c r="E384" s="1">
        <v>10713.69</v>
      </c>
      <c r="F384" s="2">
        <v>1.2500000000000001E-2</v>
      </c>
      <c r="G384" s="1">
        <f>Tabella12[[#This Row],[MAX]]-Tabella12[[#This Row],[MIN]]</f>
        <v>138.51999999999862</v>
      </c>
      <c r="H384" s="1">
        <f>H383*Tabella12[[#This Row],[CHIUSURA]]/B383</f>
        <v>94.198387408978078</v>
      </c>
    </row>
    <row r="385" spans="1:8" x14ac:dyDescent="0.3">
      <c r="A385" s="3">
        <v>42578</v>
      </c>
      <c r="B385" s="1">
        <v>10405.85</v>
      </c>
      <c r="C385" s="1">
        <v>10858.7</v>
      </c>
      <c r="D385" s="1">
        <v>10873.26</v>
      </c>
      <c r="E385" s="1">
        <v>10289.959999999999</v>
      </c>
      <c r="F385" s="2">
        <v>-4.1099999999999998E-2</v>
      </c>
      <c r="G385" s="1">
        <f>Tabella12[[#This Row],[MAX]]-Tabella12[[#This Row],[MIN]]</f>
        <v>583.30000000000109</v>
      </c>
      <c r="H385" s="1">
        <f>H384*Tabella12[[#This Row],[CHIUSURA]]/B384</f>
        <v>90.323933062455907</v>
      </c>
    </row>
    <row r="386" spans="1:8" x14ac:dyDescent="0.3">
      <c r="A386" s="3">
        <v>42579</v>
      </c>
      <c r="B386" s="1">
        <v>10396.31</v>
      </c>
      <c r="C386" s="1">
        <v>10386.83</v>
      </c>
      <c r="D386" s="1">
        <v>10481.69</v>
      </c>
      <c r="E386" s="1">
        <v>10262.299999999999</v>
      </c>
      <c r="F386" s="2">
        <v>-8.9999999999999998E-4</v>
      </c>
      <c r="G386" s="1">
        <f>Tabella12[[#This Row],[MAX]]-Tabella12[[#This Row],[MIN]]</f>
        <v>219.39000000000124</v>
      </c>
      <c r="H386" s="1">
        <f>H385*Tabella12[[#This Row],[CHIUSURA]]/B385</f>
        <v>90.24112480350388</v>
      </c>
    </row>
    <row r="387" spans="1:8" x14ac:dyDescent="0.3">
      <c r="A387" s="3">
        <v>42580</v>
      </c>
      <c r="B387" s="1">
        <v>10329.43</v>
      </c>
      <c r="C387" s="1">
        <v>10384.4</v>
      </c>
      <c r="D387" s="1">
        <v>10411.129999999999</v>
      </c>
      <c r="E387" s="1">
        <v>10294.5</v>
      </c>
      <c r="F387" s="2">
        <v>-6.4000000000000003E-3</v>
      </c>
      <c r="G387" s="1">
        <f>Tabella12[[#This Row],[MAX]]-Tabella12[[#This Row],[MIN]]</f>
        <v>116.6299999999992</v>
      </c>
      <c r="H387" s="1">
        <f>H386*Tabella12[[#This Row],[CHIUSURA]]/B386</f>
        <v>89.660598979739646</v>
      </c>
    </row>
    <row r="388" spans="1:8" x14ac:dyDescent="0.3">
      <c r="A388" s="3">
        <v>42583</v>
      </c>
      <c r="B388" s="1">
        <v>10185.48</v>
      </c>
      <c r="C388" s="1">
        <v>10289.89</v>
      </c>
      <c r="D388" s="1">
        <v>10290.049999999999</v>
      </c>
      <c r="E388" s="1">
        <v>10086.65</v>
      </c>
      <c r="F388" s="2">
        <v>-1.3899999999999999E-2</v>
      </c>
      <c r="G388" s="1">
        <f>Tabella12[[#This Row],[MAX]]-Tabella12[[#This Row],[MIN]]</f>
        <v>203.39999999999964</v>
      </c>
      <c r="H388" s="1">
        <f>H387*Tabella12[[#This Row],[CHIUSURA]]/B387</f>
        <v>88.411097001108345</v>
      </c>
    </row>
    <row r="389" spans="1:8" x14ac:dyDescent="0.3">
      <c r="A389" s="3">
        <v>42584</v>
      </c>
      <c r="B389" s="1">
        <v>10250.549999999999</v>
      </c>
      <c r="C389" s="1">
        <v>10173.34</v>
      </c>
      <c r="D389" s="1">
        <v>10250.549999999999</v>
      </c>
      <c r="E389" s="1">
        <v>10157.85</v>
      </c>
      <c r="F389" s="2">
        <v>6.4000000000000003E-3</v>
      </c>
      <c r="G389" s="1">
        <f>Tabella12[[#This Row],[MAX]]-Tabella12[[#This Row],[MIN]]</f>
        <v>92.699999999998909</v>
      </c>
      <c r="H389" s="1">
        <f>H388*Tabella12[[#This Row],[CHIUSURA]]/B388</f>
        <v>88.975911823960288</v>
      </c>
    </row>
    <row r="390" spans="1:8" x14ac:dyDescent="0.3">
      <c r="A390" s="3">
        <v>42585</v>
      </c>
      <c r="B390" s="1">
        <v>10281.25</v>
      </c>
      <c r="C390" s="1">
        <v>10229.469999999999</v>
      </c>
      <c r="D390" s="1">
        <v>10295.76</v>
      </c>
      <c r="E390" s="1">
        <v>10205.98</v>
      </c>
      <c r="F390" s="2">
        <v>3.0000000000000001E-3</v>
      </c>
      <c r="G390" s="1">
        <f>Tabella12[[#This Row],[MAX]]-Tabella12[[#This Row],[MIN]]</f>
        <v>89.780000000000655</v>
      </c>
      <c r="H390" s="1">
        <f>H389*Tabella12[[#This Row],[CHIUSURA]]/B389</f>
        <v>89.24239123169896</v>
      </c>
    </row>
    <row r="391" spans="1:8" x14ac:dyDescent="0.3">
      <c r="A391" s="3">
        <v>42586</v>
      </c>
      <c r="B391" s="1">
        <v>10366.5</v>
      </c>
      <c r="C391" s="1">
        <v>10272.719999999999</v>
      </c>
      <c r="D391" s="1">
        <v>10376.209999999999</v>
      </c>
      <c r="E391" s="1">
        <v>10235.700000000001</v>
      </c>
      <c r="F391" s="2">
        <v>8.3000000000000001E-3</v>
      </c>
      <c r="G391" s="1">
        <f>Tabella12[[#This Row],[MAX]]-Tabella12[[#This Row],[MIN]]</f>
        <v>140.5099999999984</v>
      </c>
      <c r="H391" s="1">
        <f>H390*Tabella12[[#This Row],[CHIUSURA]]/B390</f>
        <v>89.982370694556323</v>
      </c>
    </row>
    <row r="392" spans="1:8" x14ac:dyDescent="0.3">
      <c r="A392" s="3">
        <v>42587</v>
      </c>
      <c r="B392" s="1">
        <v>10342.280000000001</v>
      </c>
      <c r="C392" s="1">
        <v>10368.799999999999</v>
      </c>
      <c r="D392" s="1">
        <v>10420.42</v>
      </c>
      <c r="E392" s="1">
        <v>10333.32</v>
      </c>
      <c r="F392" s="2">
        <v>-2.3E-3</v>
      </c>
      <c r="G392" s="1">
        <f>Tabella12[[#This Row],[MAX]]-Tabella12[[#This Row],[MIN]]</f>
        <v>87.100000000000364</v>
      </c>
      <c r="H392" s="1">
        <f>H391*Tabella12[[#This Row],[CHIUSURA]]/B391</f>
        <v>89.772138406105825</v>
      </c>
    </row>
    <row r="393" spans="1:8" x14ac:dyDescent="0.3">
      <c r="A393" s="3">
        <v>42590</v>
      </c>
      <c r="B393" s="1">
        <v>10468.879999999999</v>
      </c>
      <c r="C393" s="1">
        <v>10315</v>
      </c>
      <c r="D393" s="1">
        <v>10468.879999999999</v>
      </c>
      <c r="E393" s="1">
        <v>10259.299999999999</v>
      </c>
      <c r="F393" s="2">
        <v>1.2200000000000001E-2</v>
      </c>
      <c r="G393" s="1">
        <f>Tabella12[[#This Row],[MAX]]-Tabella12[[#This Row],[MIN]]</f>
        <v>209.57999999999993</v>
      </c>
      <c r="H393" s="1">
        <f>H392*Tabella12[[#This Row],[CHIUSURA]]/B392</f>
        <v>90.871040458865266</v>
      </c>
    </row>
    <row r="394" spans="1:8" x14ac:dyDescent="0.3">
      <c r="A394" s="3">
        <v>42591</v>
      </c>
      <c r="B394" s="1">
        <v>10564.77</v>
      </c>
      <c r="C394" s="1">
        <v>10466.040000000001</v>
      </c>
      <c r="D394" s="1">
        <v>10564.77</v>
      </c>
      <c r="E394" s="1">
        <v>10457.82</v>
      </c>
      <c r="F394" s="2">
        <v>9.1999999999999998E-3</v>
      </c>
      <c r="G394" s="1">
        <f>Tabella12[[#This Row],[MAX]]-Tabella12[[#This Row],[MIN]]</f>
        <v>106.95000000000073</v>
      </c>
      <c r="H394" s="1">
        <f>H393*Tabella12[[#This Row],[CHIUSURA]]/B393</f>
        <v>91.70337630277605</v>
      </c>
    </row>
    <row r="395" spans="1:8" x14ac:dyDescent="0.3">
      <c r="A395" s="3">
        <v>42592</v>
      </c>
      <c r="B395" s="1">
        <v>10511.16</v>
      </c>
      <c r="C395" s="1">
        <v>10558.49</v>
      </c>
      <c r="D395" s="1">
        <v>10594.77</v>
      </c>
      <c r="E395" s="1">
        <v>10510.91</v>
      </c>
      <c r="F395" s="2">
        <v>-5.1000000000000004E-3</v>
      </c>
      <c r="G395" s="1">
        <f>Tabella12[[#This Row],[MAX]]-Tabella12[[#This Row],[MIN]]</f>
        <v>83.860000000000582</v>
      </c>
      <c r="H395" s="1">
        <f>H394*Tabella12[[#This Row],[CHIUSURA]]/B394</f>
        <v>91.238035551998536</v>
      </c>
    </row>
    <row r="396" spans="1:8" x14ac:dyDescent="0.3">
      <c r="A396" s="3">
        <v>42593</v>
      </c>
      <c r="B396" s="1">
        <v>10390.959999999999</v>
      </c>
      <c r="C396" s="1">
        <v>10496.43</v>
      </c>
      <c r="D396" s="1">
        <v>10526.35</v>
      </c>
      <c r="E396" s="1">
        <v>10390.959999999999</v>
      </c>
      <c r="F396" s="2">
        <v>-1.14E-2</v>
      </c>
      <c r="G396" s="1">
        <f>Tabella12[[#This Row],[MAX]]-Tabella12[[#This Row],[MIN]]</f>
        <v>135.39000000000124</v>
      </c>
      <c r="H396" s="1">
        <f>H395*Tabella12[[#This Row],[CHIUSURA]]/B395</f>
        <v>90.194686209647145</v>
      </c>
    </row>
    <row r="397" spans="1:8" x14ac:dyDescent="0.3">
      <c r="A397" s="3">
        <v>42594</v>
      </c>
      <c r="B397" s="1">
        <v>10528.1</v>
      </c>
      <c r="C397" s="1">
        <v>10373.049999999999</v>
      </c>
      <c r="D397" s="1">
        <v>10528.1</v>
      </c>
      <c r="E397" s="1">
        <v>10364.469999999999</v>
      </c>
      <c r="F397" s="2">
        <v>1.32E-2</v>
      </c>
      <c r="G397" s="1">
        <f>Tabella12[[#This Row],[MAX]]-Tabella12[[#This Row],[MIN]]</f>
        <v>163.63000000000102</v>
      </c>
      <c r="H397" s="1">
        <f>H396*Tabella12[[#This Row],[CHIUSURA]]/B396</f>
        <v>91.385076632359883</v>
      </c>
    </row>
    <row r="398" spans="1:8" x14ac:dyDescent="0.3">
      <c r="A398" s="3">
        <v>42597</v>
      </c>
      <c r="B398" s="1">
        <v>10822.11</v>
      </c>
      <c r="C398" s="1">
        <v>10556.4</v>
      </c>
      <c r="D398" s="1">
        <v>10862.96</v>
      </c>
      <c r="E398" s="1">
        <v>10552.95</v>
      </c>
      <c r="F398" s="2">
        <v>2.7900000000000001E-2</v>
      </c>
      <c r="G398" s="1">
        <f>Tabella12[[#This Row],[MAX]]-Tabella12[[#This Row],[MIN]]</f>
        <v>310.0099999999984</v>
      </c>
      <c r="H398" s="1">
        <f>H397*Tabella12[[#This Row],[CHIUSURA]]/B397</f>
        <v>93.937116067840194</v>
      </c>
    </row>
    <row r="399" spans="1:8" x14ac:dyDescent="0.3">
      <c r="A399" s="3">
        <v>42598</v>
      </c>
      <c r="B399" s="1">
        <v>10882.95</v>
      </c>
      <c r="C399" s="1">
        <v>10845.62</v>
      </c>
      <c r="D399" s="1">
        <v>10913.22</v>
      </c>
      <c r="E399" s="1">
        <v>10845.07</v>
      </c>
      <c r="F399" s="2">
        <v>5.5999999999999999E-3</v>
      </c>
      <c r="G399" s="1">
        <f>Tabella12[[#This Row],[MAX]]-Tabella12[[#This Row],[MIN]]</f>
        <v>68.149999999999636</v>
      </c>
      <c r="H399" s="1">
        <f>H398*Tabella12[[#This Row],[CHIUSURA]]/B398</f>
        <v>94.465214021156811</v>
      </c>
    </row>
    <row r="400" spans="1:8" x14ac:dyDescent="0.3">
      <c r="A400" s="3">
        <v>42599</v>
      </c>
      <c r="B400" s="1">
        <v>10890.69</v>
      </c>
      <c r="C400" s="1">
        <v>10879.99</v>
      </c>
      <c r="D400" s="1">
        <v>10936.58</v>
      </c>
      <c r="E400" s="1">
        <v>10832.78</v>
      </c>
      <c r="F400" s="2">
        <v>6.9999999999999999E-4</v>
      </c>
      <c r="G400" s="1">
        <f>Tabella12[[#This Row],[MAX]]-Tabella12[[#This Row],[MIN]]</f>
        <v>103.79999999999927</v>
      </c>
      <c r="H400" s="1">
        <f>H399*Tabella12[[#This Row],[CHIUSURA]]/B399</f>
        <v>94.532398080306564</v>
      </c>
    </row>
    <row r="401" spans="1:8" x14ac:dyDescent="0.3">
      <c r="A401" s="3">
        <v>42600</v>
      </c>
      <c r="B401" s="1">
        <v>10879.2</v>
      </c>
      <c r="C401" s="1">
        <v>10873.65</v>
      </c>
      <c r="D401" s="1">
        <v>10946.74</v>
      </c>
      <c r="E401" s="1">
        <v>10834.01</v>
      </c>
      <c r="F401" s="2">
        <v>-1.1000000000000001E-3</v>
      </c>
      <c r="G401" s="1">
        <f>Tabella12[[#This Row],[MAX]]-Tabella12[[#This Row],[MIN]]</f>
        <v>112.72999999999956</v>
      </c>
      <c r="H401" s="1">
        <f>H400*Tabella12[[#This Row],[CHIUSURA]]/B400</f>
        <v>94.432663604902089</v>
      </c>
    </row>
    <row r="402" spans="1:8" x14ac:dyDescent="0.3">
      <c r="A402" s="3">
        <v>42601</v>
      </c>
      <c r="B402" s="1">
        <v>10872.71</v>
      </c>
      <c r="C402" s="1">
        <v>10865.38</v>
      </c>
      <c r="D402" s="1">
        <v>10911.77</v>
      </c>
      <c r="E402" s="1">
        <v>10819.8</v>
      </c>
      <c r="F402" s="2">
        <v>-5.9999999999999995E-4</v>
      </c>
      <c r="G402" s="1">
        <f>Tabella12[[#This Row],[MAX]]-Tabella12[[#This Row],[MIN]]</f>
        <v>91.970000000001164</v>
      </c>
      <c r="H402" s="1">
        <f>H401*Tabella12[[#This Row],[CHIUSURA]]/B401</f>
        <v>94.376329684503901</v>
      </c>
    </row>
    <row r="403" spans="1:8" x14ac:dyDescent="0.3">
      <c r="A403" s="3">
        <v>42604</v>
      </c>
      <c r="B403" s="1">
        <v>10731.4</v>
      </c>
      <c r="C403" s="1">
        <v>10869.06</v>
      </c>
      <c r="D403" s="1">
        <v>10894.84</v>
      </c>
      <c r="E403" s="1">
        <v>10731.2</v>
      </c>
      <c r="F403" s="2">
        <v>-1.2999999999999999E-2</v>
      </c>
      <c r="G403" s="1">
        <f>Tabella12[[#This Row],[MAX]]-Tabella12[[#This Row],[MIN]]</f>
        <v>163.63999999999942</v>
      </c>
      <c r="H403" s="1">
        <f>H402*Tabella12[[#This Row],[CHIUSURA]]/B402</f>
        <v>93.149743198915928</v>
      </c>
    </row>
    <row r="404" spans="1:8" x14ac:dyDescent="0.3">
      <c r="A404" s="3">
        <v>42605</v>
      </c>
      <c r="B404" s="1">
        <v>10750.29</v>
      </c>
      <c r="C404" s="1">
        <v>10720.5</v>
      </c>
      <c r="D404" s="1">
        <v>10793.37</v>
      </c>
      <c r="E404" s="1">
        <v>10680.1</v>
      </c>
      <c r="F404" s="2">
        <v>1.8E-3</v>
      </c>
      <c r="G404" s="1">
        <f>Tabella12[[#This Row],[MAX]]-Tabella12[[#This Row],[MIN]]</f>
        <v>113.27000000000044</v>
      </c>
      <c r="H404" s="1">
        <f>H403*Tabella12[[#This Row],[CHIUSURA]]/B403</f>
        <v>93.313710495729737</v>
      </c>
    </row>
    <row r="405" spans="1:8" x14ac:dyDescent="0.3">
      <c r="A405" s="3">
        <v>42606</v>
      </c>
      <c r="B405" s="1">
        <v>10760.44</v>
      </c>
      <c r="C405" s="1">
        <v>10751.35</v>
      </c>
      <c r="D405" s="1">
        <v>10815.26</v>
      </c>
      <c r="E405" s="1">
        <v>10732.92</v>
      </c>
      <c r="F405" s="2">
        <v>8.9999999999999998E-4</v>
      </c>
      <c r="G405" s="1">
        <f>Tabella12[[#This Row],[MAX]]-Tabella12[[#This Row],[MIN]]</f>
        <v>82.340000000000146</v>
      </c>
      <c r="H405" s="1">
        <f>H404*Tabella12[[#This Row],[CHIUSURA]]/B404</f>
        <v>93.401813622392524</v>
      </c>
    </row>
    <row r="406" spans="1:8" x14ac:dyDescent="0.3">
      <c r="A406" s="3">
        <v>42607</v>
      </c>
      <c r="B406" s="1">
        <v>10679.15</v>
      </c>
      <c r="C406" s="1">
        <v>10694.34</v>
      </c>
      <c r="D406" s="1">
        <v>10699.25</v>
      </c>
      <c r="E406" s="1">
        <v>10564.36</v>
      </c>
      <c r="F406" s="2">
        <v>-7.6E-3</v>
      </c>
      <c r="G406" s="1">
        <f>Tabella12[[#This Row],[MAX]]-Tabella12[[#This Row],[MIN]]</f>
        <v>134.88999999999942</v>
      </c>
      <c r="H406" s="1">
        <f>H405*Tabella12[[#This Row],[CHIUSURA]]/B405</f>
        <v>92.696207399100132</v>
      </c>
    </row>
    <row r="407" spans="1:8" x14ac:dyDescent="0.3">
      <c r="A407" s="3">
        <v>42608</v>
      </c>
      <c r="B407" s="1">
        <v>10693.75</v>
      </c>
      <c r="C407" s="1">
        <v>10703.32</v>
      </c>
      <c r="D407" s="1">
        <v>10785.01</v>
      </c>
      <c r="E407" s="1">
        <v>10675.6</v>
      </c>
      <c r="F407" s="2">
        <v>1.4E-3</v>
      </c>
      <c r="G407" s="1">
        <f>Tabella12[[#This Row],[MAX]]-Tabella12[[#This Row],[MIN]]</f>
        <v>109.40999999999985</v>
      </c>
      <c r="H407" s="1">
        <f>H406*Tabella12[[#This Row],[CHIUSURA]]/B406</f>
        <v>92.822937019718523</v>
      </c>
    </row>
    <row r="408" spans="1:8" x14ac:dyDescent="0.3">
      <c r="A408" s="3">
        <v>42611</v>
      </c>
      <c r="B408" s="1">
        <v>10724.4</v>
      </c>
      <c r="C408" s="1">
        <v>10690.95</v>
      </c>
      <c r="D408" s="1">
        <v>10757.26</v>
      </c>
      <c r="E408" s="1">
        <v>10682.26</v>
      </c>
      <c r="F408" s="2">
        <v>2.8999999999999998E-3</v>
      </c>
      <c r="G408" s="1">
        <f>Tabella12[[#This Row],[MAX]]-Tabella12[[#This Row],[MIN]]</f>
        <v>75</v>
      </c>
      <c r="H408" s="1">
        <f>H407*Tabella12[[#This Row],[CHIUSURA]]/B407</f>
        <v>93.088982421907119</v>
      </c>
    </row>
    <row r="409" spans="1:8" x14ac:dyDescent="0.3">
      <c r="A409" s="3">
        <v>42612</v>
      </c>
      <c r="B409" s="1">
        <v>10729.12</v>
      </c>
      <c r="C409" s="1">
        <v>10732.77</v>
      </c>
      <c r="D409" s="1">
        <v>10787.32</v>
      </c>
      <c r="E409" s="1">
        <v>10713.75</v>
      </c>
      <c r="F409" s="2">
        <v>4.0000000000000002E-4</v>
      </c>
      <c r="G409" s="1">
        <f>Tabella12[[#This Row],[MAX]]-Tabella12[[#This Row],[MIN]]</f>
        <v>73.569999999999709</v>
      </c>
      <c r="H409" s="1">
        <f>H408*Tabella12[[#This Row],[CHIUSURA]]/B408</f>
        <v>93.129952545833078</v>
      </c>
    </row>
    <row r="410" spans="1:8" x14ac:dyDescent="0.3">
      <c r="A410" s="3">
        <v>42613</v>
      </c>
      <c r="B410" s="1">
        <v>10757.88</v>
      </c>
      <c r="C410" s="1">
        <v>10730.55</v>
      </c>
      <c r="D410" s="1">
        <v>10776.32</v>
      </c>
      <c r="E410" s="1">
        <v>10679.65</v>
      </c>
      <c r="F410" s="2">
        <v>2.7000000000000001E-3</v>
      </c>
      <c r="G410" s="1">
        <f>Tabella12[[#This Row],[MAX]]-Tabella12[[#This Row],[MIN]]</f>
        <v>96.670000000000073</v>
      </c>
      <c r="H410" s="1">
        <f>H409*Tabella12[[#This Row],[CHIUSURA]]/B409</f>
        <v>93.379592538229289</v>
      </c>
    </row>
    <row r="411" spans="1:8" x14ac:dyDescent="0.3">
      <c r="A411" s="3">
        <v>42614</v>
      </c>
      <c r="B411" s="1">
        <v>10669.51</v>
      </c>
      <c r="C411" s="1">
        <v>10759.76</v>
      </c>
      <c r="D411" s="1">
        <v>10765.51</v>
      </c>
      <c r="E411" s="1">
        <v>10669.51</v>
      </c>
      <c r="F411" s="2">
        <v>-8.2000000000000007E-3</v>
      </c>
      <c r="G411" s="1">
        <f>Tabella12[[#This Row],[MAX]]-Tabella12[[#This Row],[MIN]]</f>
        <v>96</v>
      </c>
      <c r="H411" s="1">
        <f>H410*Tabella12[[#This Row],[CHIUSURA]]/B410</f>
        <v>92.612531129047994</v>
      </c>
    </row>
    <row r="412" spans="1:8" x14ac:dyDescent="0.3">
      <c r="A412" s="3">
        <v>42615</v>
      </c>
      <c r="B412" s="1">
        <v>10640.42</v>
      </c>
      <c r="C412" s="1">
        <v>10666.1</v>
      </c>
      <c r="D412" s="1">
        <v>10727.88</v>
      </c>
      <c r="E412" s="1">
        <v>10592.08</v>
      </c>
      <c r="F412" s="2">
        <v>-2.7000000000000001E-3</v>
      </c>
      <c r="G412" s="1">
        <f>Tabella12[[#This Row],[MAX]]-Tabella12[[#This Row],[MIN]]</f>
        <v>135.79999999999927</v>
      </c>
      <c r="H412" s="1">
        <f>H411*Tabella12[[#This Row],[CHIUSURA]]/B411</f>
        <v>92.360026700021351</v>
      </c>
    </row>
    <row r="413" spans="1:8" x14ac:dyDescent="0.3">
      <c r="A413" s="3">
        <v>42618</v>
      </c>
      <c r="B413" s="1">
        <v>10695.45</v>
      </c>
      <c r="C413" s="1">
        <v>10682.71</v>
      </c>
      <c r="D413" s="1">
        <v>10756.43</v>
      </c>
      <c r="E413" s="1">
        <v>10674.96</v>
      </c>
      <c r="F413" s="2">
        <v>5.1999999999999998E-3</v>
      </c>
      <c r="G413" s="1">
        <f>Tabella12[[#This Row],[MAX]]-Tabella12[[#This Row],[MIN]]</f>
        <v>81.470000000001164</v>
      </c>
      <c r="H413" s="1">
        <f>H412*Tabella12[[#This Row],[CHIUSURA]]/B412</f>
        <v>92.837693208420674</v>
      </c>
    </row>
    <row r="414" spans="1:8" x14ac:dyDescent="0.3">
      <c r="A414" s="3">
        <v>42619</v>
      </c>
      <c r="B414" s="1">
        <v>10861.5</v>
      </c>
      <c r="C414" s="1">
        <v>10714.54</v>
      </c>
      <c r="D414" s="1">
        <v>10861.5</v>
      </c>
      <c r="E414" s="1">
        <v>10623.99</v>
      </c>
      <c r="F414" s="2">
        <v>1.55E-2</v>
      </c>
      <c r="G414" s="1">
        <f>Tabella12[[#This Row],[MAX]]-Tabella12[[#This Row],[MIN]]</f>
        <v>237.51000000000022</v>
      </c>
      <c r="H414" s="1">
        <f>H413*Tabella12[[#This Row],[CHIUSURA]]/B413</f>
        <v>94.27902564017981</v>
      </c>
    </row>
    <row r="415" spans="1:8" x14ac:dyDescent="0.3">
      <c r="A415" s="3">
        <v>42620</v>
      </c>
      <c r="B415" s="1">
        <v>10838.72</v>
      </c>
      <c r="C415" s="1">
        <v>10860.12</v>
      </c>
      <c r="D415" s="1">
        <v>10903.64</v>
      </c>
      <c r="E415" s="1">
        <v>10827.25</v>
      </c>
      <c r="F415" s="2">
        <v>-2.0999999999999999E-3</v>
      </c>
      <c r="G415" s="1">
        <f>Tabella12[[#This Row],[MAX]]-Tabella12[[#This Row],[MIN]]</f>
        <v>76.389999999999418</v>
      </c>
      <c r="H415" s="1">
        <f>H414*Tabella12[[#This Row],[CHIUSURA]]/B414</f>
        <v>94.081292711571123</v>
      </c>
    </row>
    <row r="416" spans="1:8" x14ac:dyDescent="0.3">
      <c r="A416" s="3">
        <v>42621</v>
      </c>
      <c r="B416" s="1">
        <v>10851.19</v>
      </c>
      <c r="C416" s="1">
        <v>10830.05</v>
      </c>
      <c r="D416" s="1">
        <v>10863.96</v>
      </c>
      <c r="E416" s="1">
        <v>10795.87</v>
      </c>
      <c r="F416" s="2">
        <v>1.1999999999999999E-3</v>
      </c>
      <c r="G416" s="1">
        <f>Tabella12[[#This Row],[MAX]]-Tabella12[[#This Row],[MIN]]</f>
        <v>68.089999999998327</v>
      </c>
      <c r="H416" s="1">
        <f>H415*Tabella12[[#This Row],[CHIUSURA]]/B415</f>
        <v>94.189533695756836</v>
      </c>
    </row>
    <row r="417" spans="1:8" x14ac:dyDescent="0.3">
      <c r="A417" s="3">
        <v>42622</v>
      </c>
      <c r="B417" s="1">
        <v>10762.79</v>
      </c>
      <c r="C417" s="1">
        <v>10855.29</v>
      </c>
      <c r="D417" s="1">
        <v>10877.09</v>
      </c>
      <c r="E417" s="1">
        <v>10762.79</v>
      </c>
      <c r="F417" s="2">
        <v>-8.0999999999999996E-3</v>
      </c>
      <c r="G417" s="1">
        <f>Tabella12[[#This Row],[MAX]]-Tabella12[[#This Row],[MIN]]</f>
        <v>114.29999999999927</v>
      </c>
      <c r="H417" s="1">
        <f>H416*Tabella12[[#This Row],[CHIUSURA]]/B416</f>
        <v>93.422211883245495</v>
      </c>
    </row>
    <row r="418" spans="1:8" x14ac:dyDescent="0.3">
      <c r="A418" s="3">
        <v>42625</v>
      </c>
      <c r="B418" s="1">
        <v>10461.58</v>
      </c>
      <c r="C418" s="1">
        <v>10578.78</v>
      </c>
      <c r="D418" s="1">
        <v>10619.89</v>
      </c>
      <c r="E418" s="1">
        <v>10460.51</v>
      </c>
      <c r="F418" s="2">
        <v>-2.8000000000000001E-2</v>
      </c>
      <c r="G418" s="1">
        <f>Tabella12[[#This Row],[MAX]]-Tabella12[[#This Row],[MIN]]</f>
        <v>159.3799999999992</v>
      </c>
      <c r="H418" s="1">
        <f>H417*Tabella12[[#This Row],[CHIUSURA]]/B417</f>
        <v>90.807675648556128</v>
      </c>
    </row>
    <row r="419" spans="1:8" x14ac:dyDescent="0.3">
      <c r="A419" s="3">
        <v>42626</v>
      </c>
      <c r="B419" s="1">
        <v>10514.58</v>
      </c>
      <c r="C419" s="1">
        <v>10519.02</v>
      </c>
      <c r="D419" s="1">
        <v>10545.2</v>
      </c>
      <c r="E419" s="1">
        <v>10460.129999999999</v>
      </c>
      <c r="F419" s="2">
        <v>5.1000000000000004E-3</v>
      </c>
      <c r="G419" s="1">
        <f>Tabella12[[#This Row],[MAX]]-Tabella12[[#This Row],[MIN]]</f>
        <v>85.070000000001528</v>
      </c>
      <c r="H419" s="1">
        <f>H418*Tabella12[[#This Row],[CHIUSURA]]/B418</f>
        <v>91.267721531622868</v>
      </c>
    </row>
    <row r="420" spans="1:8" x14ac:dyDescent="0.3">
      <c r="A420" s="3">
        <v>42627</v>
      </c>
      <c r="B420" s="1">
        <v>10454.24</v>
      </c>
      <c r="C420" s="1">
        <v>10466.83</v>
      </c>
      <c r="D420" s="1">
        <v>10519.96</v>
      </c>
      <c r="E420" s="1">
        <v>10425.69</v>
      </c>
      <c r="F420" s="2">
        <v>-5.7000000000000002E-3</v>
      </c>
      <c r="G420" s="1">
        <f>Tabella12[[#This Row],[MAX]]-Tabella12[[#This Row],[MIN]]</f>
        <v>94.269999999998618</v>
      </c>
      <c r="H420" s="1">
        <f>H419*Tabella12[[#This Row],[CHIUSURA]]/B419</f>
        <v>90.743963633806871</v>
      </c>
    </row>
    <row r="421" spans="1:8" x14ac:dyDescent="0.3">
      <c r="A421" s="3">
        <v>42632</v>
      </c>
      <c r="B421" s="1">
        <v>10557.25</v>
      </c>
      <c r="C421" s="1">
        <v>10476.629999999999</v>
      </c>
      <c r="D421" s="1">
        <v>10570.58</v>
      </c>
      <c r="E421" s="1">
        <v>10476.629999999999</v>
      </c>
      <c r="F421" s="2">
        <v>9.9000000000000008E-3</v>
      </c>
      <c r="G421" s="1">
        <f>Tabella12[[#This Row],[MAX]]-Tabella12[[#This Row],[MIN]]</f>
        <v>93.950000000000728</v>
      </c>
      <c r="H421" s="1">
        <f>H420*Tabella12[[#This Row],[CHIUSURA]]/B420</f>
        <v>91.638101868046618</v>
      </c>
    </row>
    <row r="422" spans="1:8" x14ac:dyDescent="0.3">
      <c r="A422" s="3">
        <v>42633</v>
      </c>
      <c r="B422" s="1">
        <v>10544.53</v>
      </c>
      <c r="C422" s="1">
        <v>10563.04</v>
      </c>
      <c r="D422" s="1">
        <v>10563.73</v>
      </c>
      <c r="E422" s="1">
        <v>10520.08</v>
      </c>
      <c r="F422" s="2">
        <v>-1.1999999999999999E-3</v>
      </c>
      <c r="G422" s="1">
        <f>Tabella12[[#This Row],[MAX]]-Tabella12[[#This Row],[MIN]]</f>
        <v>43.649999999999636</v>
      </c>
      <c r="H422" s="1">
        <f>H421*Tabella12[[#This Row],[CHIUSURA]]/B421</f>
        <v>91.527690856110596</v>
      </c>
    </row>
    <row r="423" spans="1:8" x14ac:dyDescent="0.3">
      <c r="A423" s="3">
        <v>42634</v>
      </c>
      <c r="B423" s="1">
        <v>10583.4</v>
      </c>
      <c r="C423" s="1">
        <v>10543.39</v>
      </c>
      <c r="D423" s="1">
        <v>10600.68</v>
      </c>
      <c r="E423" s="1">
        <v>10538.94</v>
      </c>
      <c r="F423" s="2">
        <v>3.7000000000000002E-3</v>
      </c>
      <c r="G423" s="1">
        <f>Tabella12[[#This Row],[MAX]]-Tabella12[[#This Row],[MIN]]</f>
        <v>61.739999999999782</v>
      </c>
      <c r="H423" s="1">
        <f>H422*Tabella12[[#This Row],[CHIUSURA]]/B422</f>
        <v>91.865086770729548</v>
      </c>
    </row>
    <row r="424" spans="1:8" x14ac:dyDescent="0.3">
      <c r="A424" s="3">
        <v>42635</v>
      </c>
      <c r="B424" s="1">
        <v>10662.21</v>
      </c>
      <c r="C424" s="1">
        <v>10644.71</v>
      </c>
      <c r="D424" s="1">
        <v>10697.39</v>
      </c>
      <c r="E424" s="1">
        <v>10634.46</v>
      </c>
      <c r="F424" s="2">
        <v>7.4000000000000003E-3</v>
      </c>
      <c r="G424" s="1">
        <f>Tabella12[[#This Row],[MAX]]-Tabella12[[#This Row],[MIN]]</f>
        <v>62.930000000000291</v>
      </c>
      <c r="H424" s="1">
        <f>H423*Tabella12[[#This Row],[CHIUSURA]]/B423</f>
        <v>92.549166318738799</v>
      </c>
    </row>
    <row r="425" spans="1:8" x14ac:dyDescent="0.3">
      <c r="A425" s="3">
        <v>42636</v>
      </c>
      <c r="B425" s="1">
        <v>10609.7</v>
      </c>
      <c r="C425" s="1">
        <v>10670.59</v>
      </c>
      <c r="D425" s="1">
        <v>10679.82</v>
      </c>
      <c r="E425" s="1">
        <v>10607.86</v>
      </c>
      <c r="F425" s="2">
        <v>-4.8999999999999998E-3</v>
      </c>
      <c r="G425" s="1">
        <f>Tabella12[[#This Row],[MAX]]-Tabella12[[#This Row],[MIN]]</f>
        <v>71.959999999999127</v>
      </c>
      <c r="H425" s="1">
        <f>H424*Tabella12[[#This Row],[CHIUSURA]]/B424</f>
        <v>92.093373690062677</v>
      </c>
    </row>
    <row r="426" spans="1:8" x14ac:dyDescent="0.3">
      <c r="A426" s="3">
        <v>42639</v>
      </c>
      <c r="B426" s="1">
        <v>10392.700000000001</v>
      </c>
      <c r="C426" s="1">
        <v>10588.35</v>
      </c>
      <c r="D426" s="1">
        <v>10588.51</v>
      </c>
      <c r="E426" s="1">
        <v>10392.700000000001</v>
      </c>
      <c r="F426" s="2">
        <v>-2.0500000000000001E-2</v>
      </c>
      <c r="G426" s="1">
        <f>Tabella12[[#This Row],[MAX]]-Tabella12[[#This Row],[MIN]]</f>
        <v>195.80999999999949</v>
      </c>
      <c r="H426" s="1">
        <f>H425*Tabella12[[#This Row],[CHIUSURA]]/B425</f>
        <v>90.209789602789371</v>
      </c>
    </row>
    <row r="427" spans="1:8" x14ac:dyDescent="0.3">
      <c r="A427" s="3">
        <v>42640</v>
      </c>
      <c r="B427" s="1">
        <v>10476.969999999999</v>
      </c>
      <c r="C427" s="1">
        <v>10375.35</v>
      </c>
      <c r="D427" s="1">
        <v>10476.969999999999</v>
      </c>
      <c r="E427" s="1">
        <v>10352.02</v>
      </c>
      <c r="F427" s="2">
        <v>8.0999999999999996E-3</v>
      </c>
      <c r="G427" s="1">
        <f>Tabella12[[#This Row],[MAX]]-Tabella12[[#This Row],[MIN]]</f>
        <v>124.94999999999891</v>
      </c>
      <c r="H427" s="1">
        <f>H426*Tabella12[[#This Row],[CHIUSURA]]/B426</f>
        <v>90.941262556865496</v>
      </c>
    </row>
    <row r="428" spans="1:8" x14ac:dyDescent="0.3">
      <c r="A428" s="3">
        <v>42641</v>
      </c>
      <c r="B428" s="1">
        <v>10467.16</v>
      </c>
      <c r="C428" s="1">
        <v>10490.05</v>
      </c>
      <c r="D428" s="1">
        <v>10492.93</v>
      </c>
      <c r="E428" s="1">
        <v>10436.120000000001</v>
      </c>
      <c r="F428" s="2">
        <v>-8.9999999999999998E-4</v>
      </c>
      <c r="G428" s="1">
        <f>Tabella12[[#This Row],[MAX]]-Tabella12[[#This Row],[MIN]]</f>
        <v>56.809999999999491</v>
      </c>
      <c r="H428" s="1">
        <f>H427*Tabella12[[#This Row],[CHIUSURA]]/B427</f>
        <v>90.856110667943156</v>
      </c>
    </row>
    <row r="429" spans="1:8" x14ac:dyDescent="0.3">
      <c r="A429" s="3">
        <v>42642</v>
      </c>
      <c r="B429" s="1">
        <v>10512.25</v>
      </c>
      <c r="C429" s="1">
        <v>10477.040000000001</v>
      </c>
      <c r="D429" s="1">
        <v>10553.02</v>
      </c>
      <c r="E429" s="1">
        <v>10477.040000000001</v>
      </c>
      <c r="F429" s="2">
        <v>4.3E-3</v>
      </c>
      <c r="G429" s="1">
        <f>Tabella12[[#This Row],[MAX]]-Tabella12[[#This Row],[MIN]]</f>
        <v>75.979999999999563</v>
      </c>
      <c r="H429" s="1">
        <f>H428*Tabella12[[#This Row],[CHIUSURA]]/B428</f>
        <v>91.247496872989942</v>
      </c>
    </row>
    <row r="430" spans="1:8" x14ac:dyDescent="0.3">
      <c r="A430" s="3">
        <v>42643</v>
      </c>
      <c r="B430" s="1">
        <v>10567.58</v>
      </c>
      <c r="C430" s="1">
        <v>10504.29</v>
      </c>
      <c r="D430" s="1">
        <v>10590.37</v>
      </c>
      <c r="E430" s="1">
        <v>10499.47</v>
      </c>
      <c r="F430" s="2">
        <v>5.3E-3</v>
      </c>
      <c r="G430" s="1">
        <f>Tabella12[[#This Row],[MAX]]-Tabella12[[#This Row],[MIN]]</f>
        <v>90.900000000001455</v>
      </c>
      <c r="H430" s="1">
        <f>H429*Tabella12[[#This Row],[CHIUSURA]]/B429</f>
        <v>91.727767414689623</v>
      </c>
    </row>
    <row r="431" spans="1:8" x14ac:dyDescent="0.3">
      <c r="A431" s="3">
        <v>42653</v>
      </c>
      <c r="B431" s="1">
        <v>10741.69</v>
      </c>
      <c r="C431" s="1">
        <v>10612.21</v>
      </c>
      <c r="D431" s="1">
        <v>10741.69</v>
      </c>
      <c r="E431" s="1">
        <v>10584.7</v>
      </c>
      <c r="F431" s="2">
        <v>1.6500000000000001E-2</v>
      </c>
      <c r="G431" s="1">
        <f>Tabella12[[#This Row],[MAX]]-Tabella12[[#This Row],[MIN]]</f>
        <v>156.98999999999978</v>
      </c>
      <c r="H431" s="1">
        <f>H430*Tabella12[[#This Row],[CHIUSURA]]/B430</f>
        <v>93.239061541118915</v>
      </c>
    </row>
    <row r="432" spans="1:8" x14ac:dyDescent="0.3">
      <c r="A432" s="3">
        <v>42654</v>
      </c>
      <c r="B432" s="1">
        <v>10782.31</v>
      </c>
      <c r="C432" s="1">
        <v>10743.41</v>
      </c>
      <c r="D432" s="1">
        <v>10782.31</v>
      </c>
      <c r="E432" s="1">
        <v>10727.45</v>
      </c>
      <c r="F432" s="2">
        <v>3.8E-3</v>
      </c>
      <c r="G432" s="1">
        <f>Tabella12[[#This Row],[MAX]]-Tabella12[[#This Row],[MIN]]</f>
        <v>54.859999999998763</v>
      </c>
      <c r="H432" s="1">
        <f>H431*Tabella12[[#This Row],[CHIUSURA]]/B431</f>
        <v>93.591647649990065</v>
      </c>
    </row>
    <row r="433" spans="1:8" x14ac:dyDescent="0.3">
      <c r="A433" s="3">
        <v>42655</v>
      </c>
      <c r="B433" s="1">
        <v>10788.59</v>
      </c>
      <c r="C433" s="1">
        <v>10751.43</v>
      </c>
      <c r="D433" s="1">
        <v>10792.12</v>
      </c>
      <c r="E433" s="1">
        <v>10733.31</v>
      </c>
      <c r="F433" s="2">
        <v>5.9999999999999995E-4</v>
      </c>
      <c r="G433" s="1">
        <f>Tabella12[[#This Row],[MAX]]-Tabella12[[#This Row],[MIN]]</f>
        <v>58.81000000000131</v>
      </c>
      <c r="H433" s="1">
        <f>H432*Tabella12[[#This Row],[CHIUSURA]]/B432</f>
        <v>93.64615874707799</v>
      </c>
    </row>
    <row r="434" spans="1:8" x14ac:dyDescent="0.3">
      <c r="A434" s="3">
        <v>42656</v>
      </c>
      <c r="B434" s="1">
        <v>10787.49</v>
      </c>
      <c r="C434" s="1">
        <v>10784.74</v>
      </c>
      <c r="D434" s="1">
        <v>10818.04</v>
      </c>
      <c r="E434" s="1">
        <v>10757.49</v>
      </c>
      <c r="F434" s="2">
        <v>-1E-4</v>
      </c>
      <c r="G434" s="1">
        <f>Tabella12[[#This Row],[MAX]]-Tabella12[[#This Row],[MIN]]</f>
        <v>60.550000000001091</v>
      </c>
      <c r="H434" s="1">
        <f>H433*Tabella12[[#This Row],[CHIUSURA]]/B433</f>
        <v>93.636610624976598</v>
      </c>
    </row>
    <row r="435" spans="1:8" x14ac:dyDescent="0.3">
      <c r="A435" s="3">
        <v>42657</v>
      </c>
      <c r="B435" s="1">
        <v>10759.68</v>
      </c>
      <c r="C435" s="1">
        <v>10774.37</v>
      </c>
      <c r="D435" s="1">
        <v>10774.37</v>
      </c>
      <c r="E435" s="1">
        <v>10692.07</v>
      </c>
      <c r="F435" s="2">
        <v>-2.5999999999999999E-3</v>
      </c>
      <c r="G435" s="1">
        <f>Tabella12[[#This Row],[MAX]]-Tabella12[[#This Row],[MIN]]</f>
        <v>82.300000000001091</v>
      </c>
      <c r="H435" s="1">
        <f>H434*Tabella12[[#This Row],[CHIUSURA]]/B434</f>
        <v>93.395216738031579</v>
      </c>
    </row>
    <row r="436" spans="1:8" x14ac:dyDescent="0.3">
      <c r="A436" s="3">
        <v>42660</v>
      </c>
      <c r="B436" s="1">
        <v>10651.5</v>
      </c>
      <c r="C436" s="1">
        <v>10770.34</v>
      </c>
      <c r="D436" s="1">
        <v>10783.67</v>
      </c>
      <c r="E436" s="1">
        <v>10624.82</v>
      </c>
      <c r="F436" s="2">
        <v>-1.01E-2</v>
      </c>
      <c r="G436" s="1">
        <f>Tabella12[[#This Row],[MAX]]-Tabella12[[#This Row],[MIN]]</f>
        <v>158.85000000000036</v>
      </c>
      <c r="H436" s="1">
        <f>H435*Tabella12[[#This Row],[CHIUSURA]]/B435</f>
        <v>92.456202329915328</v>
      </c>
    </row>
    <row r="437" spans="1:8" x14ac:dyDescent="0.3">
      <c r="A437" s="3">
        <v>42661</v>
      </c>
      <c r="B437" s="1">
        <v>10797.02</v>
      </c>
      <c r="C437" s="1">
        <v>10637.69</v>
      </c>
      <c r="D437" s="1">
        <v>10797.02</v>
      </c>
      <c r="E437" s="1">
        <v>10637.69</v>
      </c>
      <c r="F437" s="2">
        <v>1.37E-2</v>
      </c>
      <c r="G437" s="1">
        <f>Tabella12[[#This Row],[MAX]]-Tabella12[[#This Row],[MIN]]</f>
        <v>159.32999999999993</v>
      </c>
      <c r="H437" s="1">
        <f>H436*Tabella12[[#This Row],[CHIUSURA]]/B436</f>
        <v>93.71933208281861</v>
      </c>
    </row>
    <row r="438" spans="1:8" x14ac:dyDescent="0.3">
      <c r="A438" s="3">
        <v>42662</v>
      </c>
      <c r="B438" s="1">
        <v>10757.92</v>
      </c>
      <c r="C438" s="1">
        <v>10811.27</v>
      </c>
      <c r="D438" s="1">
        <v>10824.41</v>
      </c>
      <c r="E438" s="1">
        <v>10733.69</v>
      </c>
      <c r="F438" s="2">
        <v>-3.5999999999999999E-3</v>
      </c>
      <c r="G438" s="1">
        <f>Tabella12[[#This Row],[MAX]]-Tabella12[[#This Row],[MIN]]</f>
        <v>90.719999999999345</v>
      </c>
      <c r="H438" s="1">
        <f>H437*Tabella12[[#This Row],[CHIUSURA]]/B437</f>
        <v>93.379939742669364</v>
      </c>
    </row>
    <row r="439" spans="1:8" x14ac:dyDescent="0.3">
      <c r="A439" s="3">
        <v>42663</v>
      </c>
      <c r="B439" s="1">
        <v>10784.33</v>
      </c>
      <c r="C439" s="1">
        <v>10763.46</v>
      </c>
      <c r="D439" s="1">
        <v>10802.66</v>
      </c>
      <c r="E439" s="1">
        <v>10752.92</v>
      </c>
      <c r="F439" s="2">
        <v>2.5000000000000001E-3</v>
      </c>
      <c r="G439" s="1">
        <f>Tabella12[[#This Row],[MAX]]-Tabella12[[#This Row],[MIN]]</f>
        <v>49.739999999999782</v>
      </c>
      <c r="H439" s="1">
        <f>H438*Tabella12[[#This Row],[CHIUSURA]]/B438</f>
        <v>93.609181474212633</v>
      </c>
    </row>
    <row r="440" spans="1:8" x14ac:dyDescent="0.3">
      <c r="A440" s="3">
        <v>42664</v>
      </c>
      <c r="B440" s="1">
        <v>10748.9</v>
      </c>
      <c r="C440" s="1">
        <v>10783.56</v>
      </c>
      <c r="D440" s="1">
        <v>10802.54</v>
      </c>
      <c r="E440" s="1">
        <v>10678.11</v>
      </c>
      <c r="F440" s="2">
        <v>-3.3E-3</v>
      </c>
      <c r="G440" s="1">
        <f>Tabella12[[#This Row],[MAX]]-Tabella12[[#This Row],[MIN]]</f>
        <v>124.43000000000029</v>
      </c>
      <c r="H440" s="1">
        <f>H439*Tabella12[[#This Row],[CHIUSURA]]/B439</f>
        <v>93.301645141438001</v>
      </c>
    </row>
    <row r="441" spans="1:8" x14ac:dyDescent="0.3">
      <c r="A441" s="3">
        <v>42667</v>
      </c>
      <c r="B441" s="1">
        <v>10842.64</v>
      </c>
      <c r="C441" s="1">
        <v>10755.49</v>
      </c>
      <c r="D441" s="1">
        <v>10871.16</v>
      </c>
      <c r="E441" s="1">
        <v>10740.18</v>
      </c>
      <c r="F441" s="2">
        <v>8.6999999999999994E-3</v>
      </c>
      <c r="G441" s="1">
        <f>Tabella12[[#This Row],[MAX]]-Tabella12[[#This Row],[MIN]]</f>
        <v>130.97999999999956</v>
      </c>
      <c r="H441" s="1">
        <f>H440*Tabella12[[#This Row],[CHIUSURA]]/B440</f>
        <v>94.115318746696062</v>
      </c>
    </row>
    <row r="442" spans="1:8" x14ac:dyDescent="0.3">
      <c r="A442" s="3">
        <v>42668</v>
      </c>
      <c r="B442" s="1">
        <v>10871.51</v>
      </c>
      <c r="C442" s="1">
        <v>10846.76</v>
      </c>
      <c r="D442" s="1">
        <v>10871.66</v>
      </c>
      <c r="E442" s="1">
        <v>10841.2</v>
      </c>
      <c r="F442" s="2">
        <v>2.7000000000000001E-3</v>
      </c>
      <c r="G442" s="1">
        <f>Tabella12[[#This Row],[MAX]]-Tabella12[[#This Row],[MIN]]</f>
        <v>30.459999999999127</v>
      </c>
      <c r="H442" s="1">
        <f>H441*Tabella12[[#This Row],[CHIUSURA]]/B441</f>
        <v>94.365913551302427</v>
      </c>
    </row>
    <row r="443" spans="1:8" x14ac:dyDescent="0.3">
      <c r="A443" s="3">
        <v>42669</v>
      </c>
      <c r="B443" s="1">
        <v>10817.51</v>
      </c>
      <c r="C443" s="1">
        <v>10871.24</v>
      </c>
      <c r="D443" s="1">
        <v>10871.24</v>
      </c>
      <c r="E443" s="1">
        <v>10793.63</v>
      </c>
      <c r="F443" s="2">
        <v>-5.0000000000000001E-3</v>
      </c>
      <c r="G443" s="1">
        <f>Tabella12[[#This Row],[MAX]]-Tabella12[[#This Row],[MIN]]</f>
        <v>77.610000000000582</v>
      </c>
      <c r="H443" s="1">
        <f>H442*Tabella12[[#This Row],[CHIUSURA]]/B442</f>
        <v>93.897187557234417</v>
      </c>
    </row>
    <row r="444" spans="1:8" x14ac:dyDescent="0.3">
      <c r="A444" s="3">
        <v>42670</v>
      </c>
      <c r="B444" s="1">
        <v>10788.97</v>
      </c>
      <c r="C444" s="1">
        <v>10805.8</v>
      </c>
      <c r="D444" s="1">
        <v>10808.14</v>
      </c>
      <c r="E444" s="1">
        <v>10745.28</v>
      </c>
      <c r="F444" s="2">
        <v>-2.5999999999999999E-3</v>
      </c>
      <c r="G444" s="1">
        <f>Tabella12[[#This Row],[MAX]]-Tabella12[[#This Row],[MIN]]</f>
        <v>62.859999999998763</v>
      </c>
      <c r="H444" s="1">
        <f>H443*Tabella12[[#This Row],[CHIUSURA]]/B443</f>
        <v>93.649457189258456</v>
      </c>
    </row>
    <row r="445" spans="1:8" x14ac:dyDescent="0.3">
      <c r="A445" s="3">
        <v>42671</v>
      </c>
      <c r="B445" s="1">
        <v>10711.04</v>
      </c>
      <c r="C445" s="1">
        <v>10783.28</v>
      </c>
      <c r="D445" s="1">
        <v>10836.77</v>
      </c>
      <c r="E445" s="1">
        <v>10710.93</v>
      </c>
      <c r="F445" s="2">
        <v>-7.1999999999999998E-3</v>
      </c>
      <c r="G445" s="1">
        <f>Tabella12[[#This Row],[MAX]]-Tabella12[[#This Row],[MIN]]</f>
        <v>125.84000000000015</v>
      </c>
      <c r="H445" s="1">
        <f>H444*Tabella12[[#This Row],[CHIUSURA]]/B444</f>
        <v>92.973016138930319</v>
      </c>
    </row>
    <row r="446" spans="1:8" x14ac:dyDescent="0.3">
      <c r="A446" s="3">
        <v>42674</v>
      </c>
      <c r="B446" s="1">
        <v>10704.3</v>
      </c>
      <c r="C446" s="1">
        <v>10685.36</v>
      </c>
      <c r="D446" s="1">
        <v>10719.04</v>
      </c>
      <c r="E446" s="1">
        <v>10630.3</v>
      </c>
      <c r="F446" s="2">
        <v>-5.9999999999999995E-4</v>
      </c>
      <c r="G446" s="1">
        <f>Tabella12[[#This Row],[MAX]]-Tabella12[[#This Row],[MIN]]</f>
        <v>88.740000000001601</v>
      </c>
      <c r="H446" s="1">
        <f>H445*Tabella12[[#This Row],[CHIUSURA]]/B445</f>
        <v>92.914512190781821</v>
      </c>
    </row>
    <row r="447" spans="1:8" x14ac:dyDescent="0.3">
      <c r="A447" s="3">
        <v>42675</v>
      </c>
      <c r="B447" s="1">
        <v>10796.14</v>
      </c>
      <c r="C447" s="1">
        <v>10714.82</v>
      </c>
      <c r="D447" s="1">
        <v>10797.06</v>
      </c>
      <c r="E447" s="1">
        <v>10706.87</v>
      </c>
      <c r="F447" s="2">
        <v>8.6E-3</v>
      </c>
      <c r="G447" s="1">
        <f>Tabella12[[#This Row],[MAX]]-Tabella12[[#This Row],[MIN]]</f>
        <v>90.18999999999869</v>
      </c>
      <c r="H447" s="1">
        <f>H446*Tabella12[[#This Row],[CHIUSURA]]/B446</f>
        <v>93.711693585137496</v>
      </c>
    </row>
    <row r="448" spans="1:8" x14ac:dyDescent="0.3">
      <c r="A448" s="3">
        <v>42676</v>
      </c>
      <c r="B448" s="1">
        <v>10692.65</v>
      </c>
      <c r="C448" s="1">
        <v>10771.35</v>
      </c>
      <c r="D448" s="1">
        <v>10785.11</v>
      </c>
      <c r="E448" s="1">
        <v>10686.94</v>
      </c>
      <c r="F448" s="2">
        <v>-9.5999999999999992E-3</v>
      </c>
      <c r="G448" s="1">
        <f>Tabella12[[#This Row],[MAX]]-Tabella12[[#This Row],[MIN]]</f>
        <v>98.170000000000073</v>
      </c>
      <c r="H448" s="1">
        <f>H447*Tabella12[[#This Row],[CHIUSURA]]/B447</f>
        <v>92.813388897617159</v>
      </c>
    </row>
    <row r="449" spans="1:8" x14ac:dyDescent="0.3">
      <c r="A449" s="3">
        <v>42677</v>
      </c>
      <c r="B449" s="1">
        <v>10743.96</v>
      </c>
      <c r="C449" s="1">
        <v>10662.16</v>
      </c>
      <c r="D449" s="1">
        <v>10804.26</v>
      </c>
      <c r="E449" s="1">
        <v>10655.14</v>
      </c>
      <c r="F449" s="2">
        <v>4.7999999999999996E-3</v>
      </c>
      <c r="G449" s="1">
        <f>Tabella12[[#This Row],[MAX]]-Tabella12[[#This Row],[MIN]]</f>
        <v>149.1200000000008</v>
      </c>
      <c r="H449" s="1">
        <f>H448*Tabella12[[#This Row],[CHIUSURA]]/B448</f>
        <v>93.258765393091778</v>
      </c>
    </row>
    <row r="450" spans="1:8" x14ac:dyDescent="0.3">
      <c r="A450" s="3">
        <v>42678</v>
      </c>
      <c r="B450" s="1">
        <v>10702.57</v>
      </c>
      <c r="C450" s="1">
        <v>10737.91</v>
      </c>
      <c r="D450" s="1">
        <v>10784.84</v>
      </c>
      <c r="E450" s="1">
        <v>10684.47</v>
      </c>
      <c r="F450" s="2">
        <v>-3.8999999999999998E-3</v>
      </c>
      <c r="G450" s="1">
        <f>Tabella12[[#This Row],[MAX]]-Tabella12[[#This Row],[MIN]]</f>
        <v>100.3700000000008</v>
      </c>
      <c r="H450" s="1">
        <f>H449*Tabella12[[#This Row],[CHIUSURA]]/B449</f>
        <v>92.899495598749652</v>
      </c>
    </row>
    <row r="451" spans="1:8" x14ac:dyDescent="0.3">
      <c r="A451" s="3">
        <v>42681</v>
      </c>
      <c r="B451" s="1">
        <v>10695.18</v>
      </c>
      <c r="C451" s="1">
        <v>10704.26</v>
      </c>
      <c r="D451" s="1">
        <v>10729.99</v>
      </c>
      <c r="E451" s="1">
        <v>10663.56</v>
      </c>
      <c r="F451" s="2">
        <v>-6.9999999999999999E-4</v>
      </c>
      <c r="G451" s="1">
        <f>Tabella12[[#This Row],[MAX]]-Tabella12[[#This Row],[MIN]]</f>
        <v>66.430000000000291</v>
      </c>
      <c r="H451" s="1">
        <f>H450*Tabella12[[#This Row],[CHIUSURA]]/B450</f>
        <v>92.835349578450348</v>
      </c>
    </row>
    <row r="452" spans="1:8" x14ac:dyDescent="0.3">
      <c r="A452" s="3">
        <v>42682</v>
      </c>
      <c r="B452" s="1">
        <v>10763.13</v>
      </c>
      <c r="C452" s="1">
        <v>10734.07</v>
      </c>
      <c r="D452" s="1">
        <v>10785.88</v>
      </c>
      <c r="E452" s="1">
        <v>10722.35</v>
      </c>
      <c r="F452" s="2">
        <v>6.4000000000000003E-3</v>
      </c>
      <c r="G452" s="1">
        <f>Tabella12[[#This Row],[MAX]]-Tabella12[[#This Row],[MIN]]</f>
        <v>63.529999999998836</v>
      </c>
      <c r="H452" s="1">
        <f>H451*Tabella12[[#This Row],[CHIUSURA]]/B451</f>
        <v>93.425163120985914</v>
      </c>
    </row>
    <row r="453" spans="1:8" x14ac:dyDescent="0.3">
      <c r="A453" s="3">
        <v>42683</v>
      </c>
      <c r="B453" s="1">
        <v>10697.11</v>
      </c>
      <c r="C453" s="1">
        <v>10768.86</v>
      </c>
      <c r="D453" s="1">
        <v>10785.09</v>
      </c>
      <c r="E453" s="1">
        <v>10575.16</v>
      </c>
      <c r="F453" s="2">
        <v>-6.1000000000000004E-3</v>
      </c>
      <c r="G453" s="1">
        <f>Tabella12[[#This Row],[MAX]]-Tabella12[[#This Row],[MIN]]</f>
        <v>209.93000000000029</v>
      </c>
      <c r="H453" s="1">
        <f>H452*Tabella12[[#This Row],[CHIUSURA]]/B452</f>
        <v>92.852102192682779</v>
      </c>
    </row>
    <row r="454" spans="1:8" x14ac:dyDescent="0.3">
      <c r="A454" s="3">
        <v>42684</v>
      </c>
      <c r="B454" s="1">
        <v>10821.66</v>
      </c>
      <c r="C454" s="1">
        <v>10777.1</v>
      </c>
      <c r="D454" s="1">
        <v>10848.98</v>
      </c>
      <c r="E454" s="1">
        <v>10777.1</v>
      </c>
      <c r="F454" s="2">
        <v>1.1599999999999999E-2</v>
      </c>
      <c r="G454" s="1">
        <f>Tabella12[[#This Row],[MAX]]-Tabella12[[#This Row],[MIN]]</f>
        <v>71.8799999999992</v>
      </c>
      <c r="H454" s="1">
        <f>H453*Tabella12[[#This Row],[CHIUSURA]]/B453</f>
        <v>93.933210017889635</v>
      </c>
    </row>
    <row r="455" spans="1:8" x14ac:dyDescent="0.3">
      <c r="A455" s="3">
        <v>42685</v>
      </c>
      <c r="B455" s="1">
        <v>10878.14</v>
      </c>
      <c r="C455" s="1">
        <v>10823.93</v>
      </c>
      <c r="D455" s="1">
        <v>10878.14</v>
      </c>
      <c r="E455" s="1">
        <v>10792.83</v>
      </c>
      <c r="F455" s="2">
        <v>5.1999999999999998E-3</v>
      </c>
      <c r="G455" s="1">
        <f>Tabella12[[#This Row],[MAX]]-Tabella12[[#This Row],[MIN]]</f>
        <v>85.309999999999491</v>
      </c>
      <c r="H455" s="1">
        <f>H454*Tabella12[[#This Row],[CHIUSURA]]/B454</f>
        <v>94.423462687240772</v>
      </c>
    </row>
    <row r="456" spans="1:8" x14ac:dyDescent="0.3">
      <c r="A456" s="3">
        <v>42688</v>
      </c>
      <c r="B456" s="1">
        <v>10907.53</v>
      </c>
      <c r="C456" s="1">
        <v>10855.98</v>
      </c>
      <c r="D456" s="1">
        <v>10952.61</v>
      </c>
      <c r="E456" s="1">
        <v>10847.82</v>
      </c>
      <c r="F456" s="2">
        <v>2.7000000000000001E-3</v>
      </c>
      <c r="G456" s="1">
        <f>Tabella12[[#This Row],[MAX]]-Tabella12[[#This Row],[MIN]]</f>
        <v>104.79000000000087</v>
      </c>
      <c r="H456" s="1">
        <f>H455*Tabella12[[#This Row],[CHIUSURA]]/B455</f>
        <v>94.678571149567802</v>
      </c>
    </row>
    <row r="457" spans="1:8" x14ac:dyDescent="0.3">
      <c r="A457" s="3">
        <v>42689</v>
      </c>
      <c r="B457" s="1">
        <v>10958.1</v>
      </c>
      <c r="C457" s="1">
        <v>10910.15</v>
      </c>
      <c r="D457" s="1">
        <v>10958.1</v>
      </c>
      <c r="E457" s="1">
        <v>10877.4</v>
      </c>
      <c r="F457" s="2">
        <v>4.5999999999999999E-3</v>
      </c>
      <c r="G457" s="1">
        <f>Tabella12[[#This Row],[MAX]]-Tabella12[[#This Row],[MIN]]</f>
        <v>80.700000000000728</v>
      </c>
      <c r="H457" s="1">
        <f>H456*Tabella12[[#This Row],[CHIUSURA]]/B456</f>
        <v>95.117524362901491</v>
      </c>
    </row>
    <row r="458" spans="1:8" x14ac:dyDescent="0.3">
      <c r="A458" s="3">
        <v>42690</v>
      </c>
      <c r="B458" s="1">
        <v>10968.08</v>
      </c>
      <c r="C458" s="1">
        <v>10970.7</v>
      </c>
      <c r="D458" s="1">
        <v>10998.92</v>
      </c>
      <c r="E458" s="1">
        <v>10956.87</v>
      </c>
      <c r="F458" s="2">
        <v>8.9999999999999998E-4</v>
      </c>
      <c r="G458" s="1">
        <f>Tabella12[[#This Row],[MAX]]-Tabella12[[#This Row],[MIN]]</f>
        <v>42.049999999999272</v>
      </c>
      <c r="H458" s="1">
        <f>H457*Tabella12[[#This Row],[CHIUSURA]]/B457</f>
        <v>95.204151870694062</v>
      </c>
    </row>
    <row r="459" spans="1:8" x14ac:dyDescent="0.3">
      <c r="A459" s="3">
        <v>42691</v>
      </c>
      <c r="B459" s="1">
        <v>10945.42</v>
      </c>
      <c r="C459" s="1">
        <v>10942.1</v>
      </c>
      <c r="D459" s="1">
        <v>10961.8</v>
      </c>
      <c r="E459" s="1">
        <v>10887.51</v>
      </c>
      <c r="F459" s="2">
        <v>-2.0999999999999999E-3</v>
      </c>
      <c r="G459" s="1">
        <f>Tabella12[[#This Row],[MAX]]-Tabella12[[#This Row],[MIN]]</f>
        <v>74.289999999999054</v>
      </c>
      <c r="H459" s="1">
        <f>H458*Tabella12[[#This Row],[CHIUSURA]]/B458</f>
        <v>95.00746055540553</v>
      </c>
    </row>
    <row r="460" spans="1:8" x14ac:dyDescent="0.3">
      <c r="A460" s="3">
        <v>42692</v>
      </c>
      <c r="B460" s="1">
        <v>10889.11</v>
      </c>
      <c r="C460" s="1">
        <v>10946.88</v>
      </c>
      <c r="D460" s="1">
        <v>10963.66</v>
      </c>
      <c r="E460" s="1">
        <v>10876.91</v>
      </c>
      <c r="F460" s="2">
        <v>-5.1000000000000004E-3</v>
      </c>
      <c r="G460" s="1">
        <f>Tabella12[[#This Row],[MAX]]-Tabella12[[#This Row],[MIN]]</f>
        <v>86.75</v>
      </c>
      <c r="H460" s="1">
        <f>H459*Tabella12[[#This Row],[CHIUSURA]]/B459</f>
        <v>94.518683504924624</v>
      </c>
    </row>
    <row r="461" spans="1:8" x14ac:dyDescent="0.3">
      <c r="A461" s="3">
        <v>42695</v>
      </c>
      <c r="B461" s="1">
        <v>10899.92</v>
      </c>
      <c r="C461" s="1">
        <v>10877.08</v>
      </c>
      <c r="D461" s="1">
        <v>10955.44</v>
      </c>
      <c r="E461" s="1">
        <v>10861.81</v>
      </c>
      <c r="F461" s="2">
        <v>1E-3</v>
      </c>
      <c r="G461" s="1">
        <f>Tabella12[[#This Row],[MAX]]-Tabella12[[#This Row],[MIN]]</f>
        <v>93.630000000001019</v>
      </c>
      <c r="H461" s="1">
        <f>H460*Tabella12[[#This Row],[CHIUSURA]]/B460</f>
        <v>94.612515504848233</v>
      </c>
    </row>
    <row r="462" spans="1:8" x14ac:dyDescent="0.3">
      <c r="A462" s="3">
        <v>42696</v>
      </c>
      <c r="B462" s="1">
        <v>10985.6</v>
      </c>
      <c r="C462" s="1">
        <v>10910.42</v>
      </c>
      <c r="D462" s="1">
        <v>10985.6</v>
      </c>
      <c r="E462" s="1">
        <v>10910.42</v>
      </c>
      <c r="F462" s="2">
        <v>7.9000000000000008E-3</v>
      </c>
      <c r="G462" s="1">
        <f>Tabella12[[#This Row],[MAX]]-Tabella12[[#This Row],[MIN]]</f>
        <v>75.180000000000291</v>
      </c>
      <c r="H462" s="1">
        <f>H461*Tabella12[[#This Row],[CHIUSURA]]/B461</f>
        <v>95.356227415436152</v>
      </c>
    </row>
    <row r="463" spans="1:8" x14ac:dyDescent="0.3">
      <c r="A463" s="3">
        <v>42697</v>
      </c>
      <c r="B463" s="1">
        <v>10973.8</v>
      </c>
      <c r="C463" s="1">
        <v>11011</v>
      </c>
      <c r="D463" s="1">
        <v>11041.52</v>
      </c>
      <c r="E463" s="1">
        <v>10952</v>
      </c>
      <c r="F463" s="2">
        <v>-1.1000000000000001E-3</v>
      </c>
      <c r="G463" s="1">
        <f>Tabella12[[#This Row],[MAX]]-Tabella12[[#This Row],[MIN]]</f>
        <v>89.520000000000437</v>
      </c>
      <c r="H463" s="1">
        <f>H462*Tabella12[[#This Row],[CHIUSURA]]/B462</f>
        <v>95.25380210562129</v>
      </c>
    </row>
    <row r="464" spans="1:8" x14ac:dyDescent="0.3">
      <c r="A464" s="3">
        <v>42698</v>
      </c>
      <c r="B464" s="1">
        <v>10967.47</v>
      </c>
      <c r="C464" s="1">
        <v>10960.65</v>
      </c>
      <c r="D464" s="1">
        <v>11030.12</v>
      </c>
      <c r="E464" s="1">
        <v>10947.27</v>
      </c>
      <c r="F464" s="2">
        <v>-5.9999999999999995E-4</v>
      </c>
      <c r="G464" s="1">
        <f>Tabella12[[#This Row],[MAX]]-Tabella12[[#This Row],[MIN]]</f>
        <v>82.850000000000364</v>
      </c>
      <c r="H464" s="1">
        <f>H463*Tabella12[[#This Row],[CHIUSURA]]/B463</f>
        <v>95.198857002983317</v>
      </c>
    </row>
    <row r="465" spans="1:8" x14ac:dyDescent="0.3">
      <c r="A465" s="3">
        <v>42699</v>
      </c>
      <c r="B465" s="1">
        <v>11036.53</v>
      </c>
      <c r="C465" s="1">
        <v>10966.36</v>
      </c>
      <c r="D465" s="1">
        <v>11036.53</v>
      </c>
      <c r="E465" s="1">
        <v>10830.4</v>
      </c>
      <c r="F465" s="2">
        <v>6.3E-3</v>
      </c>
      <c r="G465" s="1">
        <f>Tabella12[[#This Row],[MAX]]-Tabella12[[#This Row],[MIN]]</f>
        <v>206.13000000000102</v>
      </c>
      <c r="H465" s="1">
        <f>H464*Tabella12[[#This Row],[CHIUSURA]]/B464</f>
        <v>95.798305468730305</v>
      </c>
    </row>
    <row r="466" spans="1:8" x14ac:dyDescent="0.3">
      <c r="A466" s="3">
        <v>42702</v>
      </c>
      <c r="B466" s="1">
        <v>11068.87</v>
      </c>
      <c r="C466" s="1">
        <v>11078.77</v>
      </c>
      <c r="D466" s="1">
        <v>11108.87</v>
      </c>
      <c r="E466" s="1">
        <v>11045.68</v>
      </c>
      <c r="F466" s="2">
        <v>2.8999999999999998E-3</v>
      </c>
      <c r="G466" s="1">
        <f>Tabella12[[#This Row],[MAX]]-Tabella12[[#This Row],[MIN]]</f>
        <v>63.190000000000509</v>
      </c>
      <c r="H466" s="1">
        <f>H465*Tabella12[[#This Row],[CHIUSURA]]/B465</f>
        <v>96.079020258511051</v>
      </c>
    </row>
    <row r="467" spans="1:8" x14ac:dyDescent="0.3">
      <c r="A467" s="3">
        <v>42703</v>
      </c>
      <c r="B467" s="1">
        <v>11034.7</v>
      </c>
      <c r="C467" s="1">
        <v>11039.62</v>
      </c>
      <c r="D467" s="1">
        <v>11124.81</v>
      </c>
      <c r="E467" s="1">
        <v>11026.3</v>
      </c>
      <c r="F467" s="2">
        <v>-3.0999999999999999E-3</v>
      </c>
      <c r="G467" s="1">
        <f>Tabella12[[#This Row],[MAX]]-Tabella12[[#This Row],[MIN]]</f>
        <v>98.510000000000218</v>
      </c>
      <c r="H467" s="1">
        <f>H466*Tabella12[[#This Row],[CHIUSURA]]/B466</f>
        <v>95.782420865598013</v>
      </c>
    </row>
    <row r="468" spans="1:8" x14ac:dyDescent="0.3">
      <c r="A468" s="3">
        <v>42704</v>
      </c>
      <c r="B468" s="1">
        <v>11012.19</v>
      </c>
      <c r="C468" s="1">
        <v>11023.66</v>
      </c>
      <c r="D468" s="1">
        <v>11072.06</v>
      </c>
      <c r="E468" s="1">
        <v>10983.18</v>
      </c>
      <c r="F468" s="2">
        <v>-2E-3</v>
      </c>
      <c r="G468" s="1">
        <f>Tabella12[[#This Row],[MAX]]-Tabella12[[#This Row],[MIN]]</f>
        <v>88.8799999999992</v>
      </c>
      <c r="H468" s="1">
        <f>H467*Tabella12[[#This Row],[CHIUSURA]]/B467</f>
        <v>95.587031566959652</v>
      </c>
    </row>
    <row r="469" spans="1:8" x14ac:dyDescent="0.3">
      <c r="A469" s="3">
        <v>42705</v>
      </c>
      <c r="B469" s="1">
        <v>11088.16</v>
      </c>
      <c r="C469" s="1">
        <v>11037.11</v>
      </c>
      <c r="D469" s="1">
        <v>11090.93</v>
      </c>
      <c r="E469" s="1">
        <v>11036.61</v>
      </c>
      <c r="F469" s="2">
        <v>6.8999999999999999E-3</v>
      </c>
      <c r="G469" s="1">
        <f>Tabella12[[#This Row],[MAX]]-Tabella12[[#This Row],[MIN]]</f>
        <v>54.319999999999709</v>
      </c>
      <c r="H469" s="1">
        <f>H468*Tabella12[[#This Row],[CHIUSURA]]/B468</f>
        <v>96.246459599725327</v>
      </c>
    </row>
    <row r="470" spans="1:8" x14ac:dyDescent="0.3">
      <c r="A470" s="3">
        <v>42706</v>
      </c>
      <c r="B470" s="1">
        <v>10912.63</v>
      </c>
      <c r="C470" s="1">
        <v>11074.54</v>
      </c>
      <c r="D470" s="1">
        <v>11078.29</v>
      </c>
      <c r="E470" s="1">
        <v>10905.39</v>
      </c>
      <c r="F470" s="2">
        <v>-1.5800000000000002E-2</v>
      </c>
      <c r="G470" s="1">
        <f>Tabella12[[#This Row],[MAX]]-Tabella12[[#This Row],[MIN]]</f>
        <v>172.90000000000146</v>
      </c>
      <c r="H470" s="1">
        <f>H469*Tabella12[[#This Row],[CHIUSURA]]/B469</f>
        <v>94.72283971567424</v>
      </c>
    </row>
    <row r="471" spans="1:8" x14ac:dyDescent="0.3">
      <c r="A471" s="3">
        <v>42709</v>
      </c>
      <c r="B471" s="1">
        <v>10784.33</v>
      </c>
      <c r="C471" s="1">
        <v>10776.12</v>
      </c>
      <c r="D471" s="1">
        <v>10894.08</v>
      </c>
      <c r="E471" s="1">
        <v>10762.85</v>
      </c>
      <c r="F471" s="2">
        <v>-1.18E-2</v>
      </c>
      <c r="G471" s="1">
        <f>Tabella12[[#This Row],[MAX]]-Tabella12[[#This Row],[MIN]]</f>
        <v>131.22999999999956</v>
      </c>
      <c r="H471" s="1">
        <f>H470*Tabella12[[#This Row],[CHIUSURA]]/B470</f>
        <v>93.609181474212662</v>
      </c>
    </row>
    <row r="472" spans="1:8" x14ac:dyDescent="0.3">
      <c r="A472" s="3">
        <v>42710</v>
      </c>
      <c r="B472" s="1">
        <v>10779.77</v>
      </c>
      <c r="C472" s="1">
        <v>10798.8</v>
      </c>
      <c r="D472" s="1">
        <v>10833.81</v>
      </c>
      <c r="E472" s="1">
        <v>10774.36</v>
      </c>
      <c r="F472" s="2">
        <v>-4.0000000000000002E-4</v>
      </c>
      <c r="G472" s="1">
        <f>Tabella12[[#This Row],[MAX]]-Tabella12[[#This Row],[MIN]]</f>
        <v>59.449999999998909</v>
      </c>
      <c r="H472" s="1">
        <f>H471*Tabella12[[#This Row],[CHIUSURA]]/B471</f>
        <v>93.569600168046918</v>
      </c>
    </row>
    <row r="473" spans="1:8" x14ac:dyDescent="0.3">
      <c r="A473" s="3">
        <v>42711</v>
      </c>
      <c r="B473" s="1">
        <v>10855.72</v>
      </c>
      <c r="C473" s="1">
        <v>10780.21</v>
      </c>
      <c r="D473" s="1">
        <v>10855.72</v>
      </c>
      <c r="E473" s="1">
        <v>10751.2</v>
      </c>
      <c r="F473" s="2">
        <v>7.0000000000000001E-3</v>
      </c>
      <c r="G473" s="1">
        <f>Tabella12[[#This Row],[MAX]]-Tabella12[[#This Row],[MIN]]</f>
        <v>104.51999999999862</v>
      </c>
      <c r="H473" s="1">
        <f>H472*Tabella12[[#This Row],[CHIUSURA]]/B472</f>
        <v>94.228854598592562</v>
      </c>
    </row>
    <row r="474" spans="1:8" x14ac:dyDescent="0.3">
      <c r="A474" s="3">
        <v>42712</v>
      </c>
      <c r="B474" s="1">
        <v>10812.3</v>
      </c>
      <c r="C474" s="1">
        <v>10865.22</v>
      </c>
      <c r="D474" s="1">
        <v>10865.22</v>
      </c>
      <c r="E474" s="1">
        <v>10804.74</v>
      </c>
      <c r="F474" s="2">
        <v>-4.0000000000000001E-3</v>
      </c>
      <c r="G474" s="1">
        <f>Tabella12[[#This Row],[MAX]]-Tabella12[[#This Row],[MIN]]</f>
        <v>60.479999999999563</v>
      </c>
      <c r="H474" s="1">
        <f>H473*Tabella12[[#This Row],[CHIUSURA]]/B473</f>
        <v>93.851964178917882</v>
      </c>
    </row>
    <row r="475" spans="1:8" x14ac:dyDescent="0.3">
      <c r="A475" s="3">
        <v>42713</v>
      </c>
      <c r="B475" s="1">
        <v>10789.62</v>
      </c>
      <c r="C475" s="1">
        <v>10802.18</v>
      </c>
      <c r="D475" s="1">
        <v>10835.91</v>
      </c>
      <c r="E475" s="1">
        <v>10766.56</v>
      </c>
      <c r="F475" s="2">
        <v>-2.0999999999999999E-3</v>
      </c>
      <c r="G475" s="1">
        <f>Tabella12[[#This Row],[MAX]]-Tabella12[[#This Row],[MIN]]</f>
        <v>69.350000000000364</v>
      </c>
      <c r="H475" s="1">
        <f>H474*Tabella12[[#This Row],[CHIUSURA]]/B474</f>
        <v>93.655099261409333</v>
      </c>
    </row>
    <row r="476" spans="1:8" x14ac:dyDescent="0.3">
      <c r="A476" s="3">
        <v>42716</v>
      </c>
      <c r="B476" s="1">
        <v>10302.85</v>
      </c>
      <c r="C476" s="1">
        <v>10774.59</v>
      </c>
      <c r="D476" s="1">
        <v>10775.57</v>
      </c>
      <c r="E476" s="1">
        <v>10292.540000000001</v>
      </c>
      <c r="F476" s="2">
        <v>-4.5100000000000001E-2</v>
      </c>
      <c r="G476" s="1">
        <f>Tabella12[[#This Row],[MAX]]-Tabella12[[#This Row],[MIN]]</f>
        <v>483.02999999999884</v>
      </c>
      <c r="H476" s="1">
        <f>H475*Tabella12[[#This Row],[CHIUSURA]]/B475</f>
        <v>89.429881629326246</v>
      </c>
    </row>
    <row r="477" spans="1:8" x14ac:dyDescent="0.3">
      <c r="A477" s="3">
        <v>42717</v>
      </c>
      <c r="B477" s="1">
        <v>10332.280000000001</v>
      </c>
      <c r="C477" s="1">
        <v>10280.44</v>
      </c>
      <c r="D477" s="1">
        <v>10364.06</v>
      </c>
      <c r="E477" s="1">
        <v>10192.129999999999</v>
      </c>
      <c r="F477" s="2">
        <v>2.8999999999999998E-3</v>
      </c>
      <c r="G477" s="1">
        <f>Tabella12[[#This Row],[MAX]]-Tabella12[[#This Row],[MIN]]</f>
        <v>171.93000000000029</v>
      </c>
      <c r="H477" s="1">
        <f>H476*Tabella12[[#This Row],[CHIUSURA]]/B476</f>
        <v>89.685337296093323</v>
      </c>
    </row>
    <row r="478" spans="1:8" x14ac:dyDescent="0.3">
      <c r="A478" s="3">
        <v>42718</v>
      </c>
      <c r="B478" s="1">
        <v>10232.82</v>
      </c>
      <c r="C478" s="1">
        <v>10318.07</v>
      </c>
      <c r="D478" s="1">
        <v>10333.66</v>
      </c>
      <c r="E478" s="1">
        <v>10213.950000000001</v>
      </c>
      <c r="F478" s="2">
        <v>-9.5999999999999992E-3</v>
      </c>
      <c r="G478" s="1">
        <f>Tabella12[[#This Row],[MAX]]-Tabella12[[#This Row],[MIN]]</f>
        <v>119.70999999999913</v>
      </c>
      <c r="H478" s="1">
        <f>H477*Tabella12[[#This Row],[CHIUSURA]]/B477</f>
        <v>88.822013455908049</v>
      </c>
    </row>
    <row r="479" spans="1:8" x14ac:dyDescent="0.3">
      <c r="A479" s="3">
        <v>42719</v>
      </c>
      <c r="B479" s="1">
        <v>10256.11</v>
      </c>
      <c r="C479" s="1">
        <v>10202.24</v>
      </c>
      <c r="D479" s="1">
        <v>10331.98</v>
      </c>
      <c r="E479" s="1">
        <v>10195</v>
      </c>
      <c r="F479" s="2">
        <v>2.3E-3</v>
      </c>
      <c r="G479" s="1">
        <f>Tabella12[[#This Row],[MAX]]-Tabella12[[#This Row],[MIN]]</f>
        <v>136.97999999999956</v>
      </c>
      <c r="H479" s="1">
        <f>H478*Tabella12[[#This Row],[CHIUSURA]]/B478</f>
        <v>89.024173241127386</v>
      </c>
    </row>
    <row r="480" spans="1:8" x14ac:dyDescent="0.3">
      <c r="A480" s="3">
        <v>42720</v>
      </c>
      <c r="B480" s="1">
        <v>10334.76</v>
      </c>
      <c r="C480" s="1">
        <v>10258.64</v>
      </c>
      <c r="D480" s="1">
        <v>10346.530000000001</v>
      </c>
      <c r="E480" s="1">
        <v>10239.209999999999</v>
      </c>
      <c r="F480" s="2">
        <v>7.7000000000000002E-3</v>
      </c>
      <c r="G480" s="1">
        <f>Tabella12[[#This Row],[MAX]]-Tabella12[[#This Row],[MIN]]</f>
        <v>107.32000000000153</v>
      </c>
      <c r="H480" s="1">
        <f>H479*Tabella12[[#This Row],[CHIUSURA]]/B479</f>
        <v>89.706863971376436</v>
      </c>
    </row>
    <row r="481" spans="1:8" x14ac:dyDescent="0.3">
      <c r="A481" s="3">
        <v>42723</v>
      </c>
      <c r="B481" s="1">
        <v>10283.16</v>
      </c>
      <c r="C481" s="1">
        <v>10330.61</v>
      </c>
      <c r="D481" s="1">
        <v>10330.61</v>
      </c>
      <c r="E481" s="1">
        <v>10262.69</v>
      </c>
      <c r="F481" s="2">
        <v>-5.0000000000000001E-3</v>
      </c>
      <c r="G481" s="1">
        <f>Tabella12[[#This Row],[MAX]]-Tabella12[[#This Row],[MIN]]</f>
        <v>67.920000000000073</v>
      </c>
      <c r="H481" s="1">
        <f>H480*Tabella12[[#This Row],[CHIUSURA]]/B480</f>
        <v>89.258970243711445</v>
      </c>
    </row>
    <row r="482" spans="1:8" x14ac:dyDescent="0.3">
      <c r="A482" s="3">
        <v>42724</v>
      </c>
      <c r="B482" s="1">
        <v>10245.33</v>
      </c>
      <c r="C482" s="1">
        <v>10275.44</v>
      </c>
      <c r="D482" s="1">
        <v>10276.629999999999</v>
      </c>
      <c r="E482" s="1">
        <v>10204.02</v>
      </c>
      <c r="F482" s="2">
        <v>-3.7000000000000002E-3</v>
      </c>
      <c r="G482" s="1">
        <f>Tabella12[[#This Row],[MAX]]-Tabella12[[#This Row],[MIN]]</f>
        <v>72.609999999998763</v>
      </c>
      <c r="H482" s="1">
        <f>H481*Tabella12[[#This Row],[CHIUSURA]]/B481</f>
        <v>88.930601644533795</v>
      </c>
    </row>
    <row r="483" spans="1:8" x14ac:dyDescent="0.3">
      <c r="A483" s="3">
        <v>42725</v>
      </c>
      <c r="B483" s="1">
        <v>10313.57</v>
      </c>
      <c r="C483" s="1">
        <v>10266.19</v>
      </c>
      <c r="D483" s="1">
        <v>10320.34</v>
      </c>
      <c r="E483" s="1">
        <v>10266.19</v>
      </c>
      <c r="F483" s="2">
        <v>6.7000000000000002E-3</v>
      </c>
      <c r="G483" s="1">
        <f>Tabella12[[#This Row],[MAX]]-Tabella12[[#This Row],[MIN]]</f>
        <v>54.149999999999636</v>
      </c>
      <c r="H483" s="1">
        <f>H482*Tabella12[[#This Row],[CHIUSURA]]/B482</f>
        <v>89.522932419259732</v>
      </c>
    </row>
    <row r="484" spans="1:8" x14ac:dyDescent="0.3">
      <c r="A484" s="3">
        <v>42726</v>
      </c>
      <c r="B484" s="1">
        <v>10306.92</v>
      </c>
      <c r="C484" s="1">
        <v>10310.719999999999</v>
      </c>
      <c r="D484" s="1">
        <v>10323.07</v>
      </c>
      <c r="E484" s="1">
        <v>10257.32</v>
      </c>
      <c r="F484" s="2">
        <v>-5.9999999999999995E-4</v>
      </c>
      <c r="G484" s="1">
        <f>Tabella12[[#This Row],[MAX]]-Tabella12[[#This Row],[MIN]]</f>
        <v>65.75</v>
      </c>
      <c r="H484" s="1">
        <f>H483*Tabella12[[#This Row],[CHIUSURA]]/B483</f>
        <v>89.465209681101371</v>
      </c>
    </row>
    <row r="485" spans="1:8" x14ac:dyDescent="0.3">
      <c r="A485" s="3">
        <v>42727</v>
      </c>
      <c r="B485" s="1">
        <v>10199.86</v>
      </c>
      <c r="C485" s="1">
        <v>10304.64</v>
      </c>
      <c r="D485" s="1">
        <v>10311.39</v>
      </c>
      <c r="E485" s="1">
        <v>10196.719999999999</v>
      </c>
      <c r="F485" s="2">
        <v>-1.04E-2</v>
      </c>
      <c r="G485" s="1">
        <f>Tabella12[[#This Row],[MAX]]-Tabella12[[#This Row],[MIN]]</f>
        <v>114.67000000000007</v>
      </c>
      <c r="H485" s="1">
        <f>H484*Tabella12[[#This Row],[CHIUSURA]]/B484</f>
        <v>88.535916997306529</v>
      </c>
    </row>
    <row r="486" spans="1:8" x14ac:dyDescent="0.3">
      <c r="A486" s="3">
        <v>42730</v>
      </c>
      <c r="B486" s="1">
        <v>10233.42</v>
      </c>
      <c r="C486" s="1">
        <v>10163.51</v>
      </c>
      <c r="D486" s="1">
        <v>10233.42</v>
      </c>
      <c r="E486" s="1">
        <v>10062.370000000001</v>
      </c>
      <c r="F486" s="2">
        <v>3.3E-3</v>
      </c>
      <c r="G486" s="1">
        <f>Tabella12[[#This Row],[MAX]]-Tabella12[[#This Row],[MIN]]</f>
        <v>171.04999999999927</v>
      </c>
      <c r="H486" s="1">
        <f>H485*Tabella12[[#This Row],[CHIUSURA]]/B485</f>
        <v>88.827221522508793</v>
      </c>
    </row>
    <row r="487" spans="1:8" x14ac:dyDescent="0.3">
      <c r="A487" s="3">
        <v>42731</v>
      </c>
      <c r="B487" s="1">
        <v>10230.57</v>
      </c>
      <c r="C487" s="1">
        <v>10229.91</v>
      </c>
      <c r="D487" s="1">
        <v>10270.98</v>
      </c>
      <c r="E487" s="1">
        <v>10221.67</v>
      </c>
      <c r="F487" s="2">
        <v>-2.9999999999999997E-4</v>
      </c>
      <c r="G487" s="1">
        <f>Tabella12[[#This Row],[MAX]]-Tabella12[[#This Row],[MIN]]</f>
        <v>49.309999999999491</v>
      </c>
      <c r="H487" s="1">
        <f>H486*Tabella12[[#This Row],[CHIUSURA]]/B486</f>
        <v>88.802483206155202</v>
      </c>
    </row>
    <row r="488" spans="1:8" x14ac:dyDescent="0.3">
      <c r="A488" s="3">
        <v>42732</v>
      </c>
      <c r="B488" s="1">
        <v>10187.16</v>
      </c>
      <c r="C488" s="1">
        <v>10229.01</v>
      </c>
      <c r="D488" s="1">
        <v>10246.77</v>
      </c>
      <c r="E488" s="1">
        <v>10169.799999999999</v>
      </c>
      <c r="F488" s="2">
        <v>-4.1999999999999997E-3</v>
      </c>
      <c r="G488" s="1">
        <f>Tabella12[[#This Row],[MAX]]-Tabella12[[#This Row],[MIN]]</f>
        <v>76.970000000001164</v>
      </c>
      <c r="H488" s="1">
        <f>H487*Tabella12[[#This Row],[CHIUSURA]]/B487</f>
        <v>88.425679587590537</v>
      </c>
    </row>
    <row r="489" spans="1:8" x14ac:dyDescent="0.3">
      <c r="A489" s="3">
        <v>42733</v>
      </c>
      <c r="B489" s="1">
        <v>10159.450000000001</v>
      </c>
      <c r="C489" s="1">
        <v>10177.02</v>
      </c>
      <c r="D489" s="1">
        <v>10222.52</v>
      </c>
      <c r="E489" s="1">
        <v>10151.280000000001</v>
      </c>
      <c r="F489" s="2">
        <v>-2.7000000000000001E-3</v>
      </c>
      <c r="G489" s="1">
        <f>Tabella12[[#This Row],[MAX]]-Tabella12[[#This Row],[MIN]]</f>
        <v>71.239999999999782</v>
      </c>
      <c r="H489" s="1">
        <f>H488*Tabella12[[#This Row],[CHIUSURA]]/B488</f>
        <v>88.185153711745656</v>
      </c>
    </row>
    <row r="490" spans="1:8" x14ac:dyDescent="0.3">
      <c r="A490" s="3">
        <v>42734</v>
      </c>
      <c r="B490" s="1">
        <v>10177.14</v>
      </c>
      <c r="C490" s="1">
        <v>10175.5</v>
      </c>
      <c r="D490" s="1">
        <v>10204.09</v>
      </c>
      <c r="E490" s="1">
        <v>10145.11</v>
      </c>
      <c r="F490" s="2">
        <v>1.6999999999999999E-3</v>
      </c>
      <c r="G490" s="1">
        <f>Tabella12[[#This Row],[MAX]]-Tabella12[[#This Row],[MIN]]</f>
        <v>58.979999999999563</v>
      </c>
      <c r="H490" s="1">
        <f>H489*Tabella12[[#This Row],[CHIUSURA]]/B489</f>
        <v>88.338704875357919</v>
      </c>
    </row>
    <row r="491" spans="1:8" x14ac:dyDescent="0.3">
      <c r="A491" s="3">
        <v>42738</v>
      </c>
      <c r="B491" s="1">
        <v>10262.85</v>
      </c>
      <c r="C491" s="1">
        <v>10205.14</v>
      </c>
      <c r="D491" s="1">
        <v>10275.129999999999</v>
      </c>
      <c r="E491" s="1">
        <v>10205.14</v>
      </c>
      <c r="F491" s="2">
        <v>8.3999999999999995E-3</v>
      </c>
      <c r="G491" s="1">
        <f>Tabella12[[#This Row],[MAX]]-Tabella12[[#This Row],[MIN]]</f>
        <v>69.989999999999782</v>
      </c>
      <c r="H491" s="1">
        <f>H490*Tabella12[[#This Row],[CHIUSURA]]/B490</f>
        <v>89.082677189275884</v>
      </c>
    </row>
    <row r="492" spans="1:8" x14ac:dyDescent="0.3">
      <c r="A492" s="3">
        <v>42739</v>
      </c>
      <c r="B492" s="1">
        <v>10384.870000000001</v>
      </c>
      <c r="C492" s="1">
        <v>10264.43</v>
      </c>
      <c r="D492" s="1">
        <v>10384.870000000001</v>
      </c>
      <c r="E492" s="1">
        <v>10255.75</v>
      </c>
      <c r="F492" s="2">
        <v>1.1900000000000001E-2</v>
      </c>
      <c r="G492" s="1">
        <f>Tabella12[[#This Row],[MAX]]-Tabella12[[#This Row],[MIN]]</f>
        <v>129.1200000000008</v>
      </c>
      <c r="H492" s="1">
        <f>H491*Tabella12[[#This Row],[CHIUSURA]]/B491</f>
        <v>90.141824333649581</v>
      </c>
    </row>
    <row r="493" spans="1:8" x14ac:dyDescent="0.3">
      <c r="A493" s="3">
        <v>42740</v>
      </c>
      <c r="B493" s="1">
        <v>10371.469999999999</v>
      </c>
      <c r="C493" s="1">
        <v>10382.6</v>
      </c>
      <c r="D493" s="1">
        <v>10396.9</v>
      </c>
      <c r="E493" s="1">
        <v>10365.44</v>
      </c>
      <c r="F493" s="2">
        <v>-1.2999999999999999E-3</v>
      </c>
      <c r="G493" s="1">
        <f>Tabella12[[#This Row],[MAX]]-Tabella12[[#This Row],[MIN]]</f>
        <v>31.459999999999127</v>
      </c>
      <c r="H493" s="1">
        <f>H492*Tabella12[[#This Row],[CHIUSURA]]/B492</f>
        <v>90.025510846232692</v>
      </c>
    </row>
    <row r="494" spans="1:8" x14ac:dyDescent="0.3">
      <c r="A494" s="3">
        <v>42741</v>
      </c>
      <c r="B494" s="1">
        <v>10289.36</v>
      </c>
      <c r="C494" s="1">
        <v>10362.85</v>
      </c>
      <c r="D494" s="1">
        <v>10363.120000000001</v>
      </c>
      <c r="E494" s="1">
        <v>10286.52</v>
      </c>
      <c r="F494" s="2">
        <v>-7.9000000000000008E-3</v>
      </c>
      <c r="G494" s="1">
        <f>Tabella12[[#This Row],[MAX]]-Tabella12[[#This Row],[MIN]]</f>
        <v>76.600000000000364</v>
      </c>
      <c r="H494" s="1">
        <f>H493*Tabella12[[#This Row],[CHIUSURA]]/B493</f>
        <v>89.312786931919291</v>
      </c>
    </row>
    <row r="495" spans="1:8" x14ac:dyDescent="0.3">
      <c r="A495" s="3">
        <v>42744</v>
      </c>
      <c r="B495" s="1">
        <v>10331.790000000001</v>
      </c>
      <c r="C495" s="1">
        <v>10281.31</v>
      </c>
      <c r="D495" s="1">
        <v>10337.700000000001</v>
      </c>
      <c r="E495" s="1">
        <v>10258.370000000001</v>
      </c>
      <c r="F495" s="2">
        <v>4.1000000000000003E-3</v>
      </c>
      <c r="G495" s="1">
        <f>Tabella12[[#This Row],[MAX]]-Tabella12[[#This Row],[MIN]]</f>
        <v>79.329999999999927</v>
      </c>
      <c r="H495" s="1">
        <f>H494*Tabella12[[#This Row],[CHIUSURA]]/B494</f>
        <v>89.681084041702732</v>
      </c>
    </row>
    <row r="496" spans="1:8" x14ac:dyDescent="0.3">
      <c r="A496" s="3">
        <v>42745</v>
      </c>
      <c r="B496" s="1">
        <v>10306.34</v>
      </c>
      <c r="C496" s="1">
        <v>10327.01</v>
      </c>
      <c r="D496" s="1">
        <v>10357.14</v>
      </c>
      <c r="E496" s="1">
        <v>10301.69</v>
      </c>
      <c r="F496" s="2">
        <v>-2.5000000000000001E-3</v>
      </c>
      <c r="G496" s="1">
        <f>Tabella12[[#This Row],[MAX]]-Tabella12[[#This Row],[MIN]]</f>
        <v>55.449999999998909</v>
      </c>
      <c r="H496" s="1">
        <f>H495*Tabella12[[#This Row],[CHIUSURA]]/B495</f>
        <v>89.460175216720671</v>
      </c>
    </row>
    <row r="497" spans="1:8" x14ac:dyDescent="0.3">
      <c r="A497" s="3">
        <v>42746</v>
      </c>
      <c r="B497" s="1">
        <v>10215.48</v>
      </c>
      <c r="C497" s="1">
        <v>10294.299999999999</v>
      </c>
      <c r="D497" s="1">
        <v>10331.370000000001</v>
      </c>
      <c r="E497" s="1">
        <v>10213.86</v>
      </c>
      <c r="F497" s="2">
        <v>-8.8000000000000005E-3</v>
      </c>
      <c r="G497" s="1">
        <f>Tabella12[[#This Row],[MAX]]-Tabella12[[#This Row],[MIN]]</f>
        <v>117.51000000000022</v>
      </c>
      <c r="H497" s="1">
        <f>H496*Tabella12[[#This Row],[CHIUSURA]]/B496</f>
        <v>88.671500331146234</v>
      </c>
    </row>
    <row r="498" spans="1:8" x14ac:dyDescent="0.3">
      <c r="A498" s="3">
        <v>42747</v>
      </c>
      <c r="B498" s="1">
        <v>10131.23</v>
      </c>
      <c r="C498" s="1">
        <v>10207.43</v>
      </c>
      <c r="D498" s="1">
        <v>10236.09</v>
      </c>
      <c r="E498" s="1">
        <v>10127.42</v>
      </c>
      <c r="F498" s="2">
        <v>-8.2000000000000007E-3</v>
      </c>
      <c r="G498" s="1">
        <f>Tabella12[[#This Row],[MAX]]-Tabella12[[#This Row],[MIN]]</f>
        <v>108.67000000000007</v>
      </c>
      <c r="H498" s="1">
        <f>H497*Tabella12[[#This Row],[CHIUSURA]]/B497</f>
        <v>87.940200979290125</v>
      </c>
    </row>
    <row r="499" spans="1:8" x14ac:dyDescent="0.3">
      <c r="A499" s="3">
        <v>42748</v>
      </c>
      <c r="B499" s="1">
        <v>10008.299999999999</v>
      </c>
      <c r="C499" s="1">
        <v>10135.68</v>
      </c>
      <c r="D499" s="1">
        <v>10155.219999999999</v>
      </c>
      <c r="E499" s="1">
        <v>9997.4</v>
      </c>
      <c r="F499" s="2">
        <v>-1.21E-2</v>
      </c>
      <c r="G499" s="1">
        <f>Tabella12[[#This Row],[MAX]]-Tabella12[[#This Row],[MIN]]</f>
        <v>157.81999999999971</v>
      </c>
      <c r="H499" s="1">
        <f>H498*Tabella12[[#This Row],[CHIUSURA]]/B498</f>
        <v>86.873154933905298</v>
      </c>
    </row>
    <row r="500" spans="1:8" x14ac:dyDescent="0.3">
      <c r="A500" s="3">
        <v>42751</v>
      </c>
      <c r="B500" s="1">
        <v>9712.7999999999993</v>
      </c>
      <c r="C500" s="1">
        <v>9993.56</v>
      </c>
      <c r="D500" s="1">
        <v>9993.56</v>
      </c>
      <c r="E500" s="1">
        <v>9482.84</v>
      </c>
      <c r="F500" s="2">
        <v>-2.9499999999999998E-2</v>
      </c>
      <c r="G500" s="1">
        <f>Tabella12[[#This Row],[MAX]]-Tabella12[[#This Row],[MIN]]</f>
        <v>510.71999999999935</v>
      </c>
      <c r="H500" s="1">
        <f>H499*Tabella12[[#This Row],[CHIUSURA]]/B499</f>
        <v>84.308182133033114</v>
      </c>
    </row>
    <row r="501" spans="1:8" x14ac:dyDescent="0.3">
      <c r="A501" s="3">
        <v>42752</v>
      </c>
      <c r="B501" s="1">
        <v>9826.7900000000009</v>
      </c>
      <c r="C501" s="1">
        <v>9684.5300000000007</v>
      </c>
      <c r="D501" s="1">
        <v>9827.91</v>
      </c>
      <c r="E501" s="1">
        <v>9611.19</v>
      </c>
      <c r="F501" s="2">
        <v>1.17E-2</v>
      </c>
      <c r="G501" s="1">
        <f>Tabella12[[#This Row],[MAX]]-Tabella12[[#This Row],[MIN]]</f>
        <v>216.71999999999935</v>
      </c>
      <c r="H501" s="1">
        <f>H500*Tabella12[[#This Row],[CHIUSURA]]/B500</f>
        <v>85.297627986066686</v>
      </c>
    </row>
    <row r="502" spans="1:8" x14ac:dyDescent="0.3">
      <c r="A502" s="3">
        <v>42753</v>
      </c>
      <c r="B502" s="1">
        <v>9804.76</v>
      </c>
      <c r="C502" s="1">
        <v>9801.08</v>
      </c>
      <c r="D502" s="1">
        <v>9858.7900000000009</v>
      </c>
      <c r="E502" s="1">
        <v>9774.76</v>
      </c>
      <c r="F502" s="2">
        <v>-2.2000000000000001E-3</v>
      </c>
      <c r="G502" s="1">
        <f>Tabella12[[#This Row],[MAX]]-Tabella12[[#This Row],[MIN]]</f>
        <v>84.030000000000655</v>
      </c>
      <c r="H502" s="1">
        <f>H501*Tabella12[[#This Row],[CHIUSURA]]/B501</f>
        <v>85.106405140708944</v>
      </c>
    </row>
    <row r="503" spans="1:8" x14ac:dyDescent="0.3">
      <c r="A503" s="3">
        <v>42754</v>
      </c>
      <c r="B503" s="1">
        <v>9768.57</v>
      </c>
      <c r="C503" s="1">
        <v>9781.64</v>
      </c>
      <c r="D503" s="1">
        <v>9821.2199999999993</v>
      </c>
      <c r="E503" s="1">
        <v>9746.2999999999993</v>
      </c>
      <c r="F503" s="2">
        <v>-3.7000000000000002E-3</v>
      </c>
      <c r="G503" s="1">
        <f>Tabella12[[#This Row],[MAX]]-Tabella12[[#This Row],[MIN]]</f>
        <v>74.920000000000073</v>
      </c>
      <c r="H503" s="1">
        <f>H502*Tabella12[[#This Row],[CHIUSURA]]/B502</f>
        <v>84.792271923573367</v>
      </c>
    </row>
    <row r="504" spans="1:8" x14ac:dyDescent="0.3">
      <c r="A504" s="3">
        <v>42755</v>
      </c>
      <c r="B504" s="1">
        <v>9906.14</v>
      </c>
      <c r="C504" s="1">
        <v>9763.0400000000009</v>
      </c>
      <c r="D504" s="1">
        <v>9925.17</v>
      </c>
      <c r="E504" s="1">
        <v>9762.7800000000007</v>
      </c>
      <c r="F504" s="2">
        <v>1.41E-2</v>
      </c>
      <c r="G504" s="1">
        <f>Tabella12[[#This Row],[MAX]]-Tabella12[[#This Row],[MIN]]</f>
        <v>162.38999999999942</v>
      </c>
      <c r="H504" s="1">
        <f>H503*Tabella12[[#This Row],[CHIUSURA]]/B503</f>
        <v>85.986394794016633</v>
      </c>
    </row>
    <row r="505" spans="1:8" x14ac:dyDescent="0.3">
      <c r="A505" s="3">
        <v>42758</v>
      </c>
      <c r="B505" s="1">
        <v>9976.19</v>
      </c>
      <c r="C505" s="1">
        <v>9919.41</v>
      </c>
      <c r="D505" s="1">
        <v>10010.08</v>
      </c>
      <c r="E505" s="1">
        <v>9919.41</v>
      </c>
      <c r="F505" s="2">
        <v>7.1000000000000004E-3</v>
      </c>
      <c r="G505" s="1">
        <f>Tabella12[[#This Row],[MAX]]-Tabella12[[#This Row],[MIN]]</f>
        <v>90.670000000000073</v>
      </c>
      <c r="H505" s="1">
        <f>H504*Tabella12[[#This Row],[CHIUSURA]]/B504</f>
        <v>86.594436569654874</v>
      </c>
    </row>
    <row r="506" spans="1:8" x14ac:dyDescent="0.3">
      <c r="A506" s="3">
        <v>42759</v>
      </c>
      <c r="B506" s="1">
        <v>9941.5499999999993</v>
      </c>
      <c r="C506" s="1">
        <v>9972.61</v>
      </c>
      <c r="D506" s="1">
        <v>9978.27</v>
      </c>
      <c r="E506" s="1">
        <v>9928.08</v>
      </c>
      <c r="F506" s="2">
        <v>-3.5000000000000001E-3</v>
      </c>
      <c r="G506" s="1">
        <f>Tabella12[[#This Row],[MAX]]-Tabella12[[#This Row],[MIN]]</f>
        <v>50.190000000000509</v>
      </c>
      <c r="H506" s="1">
        <f>H505*Tabella12[[#This Row],[CHIUSURA]]/B505</f>
        <v>86.293757524571234</v>
      </c>
    </row>
    <row r="507" spans="1:8" x14ac:dyDescent="0.3">
      <c r="A507" s="3">
        <v>42760</v>
      </c>
      <c r="B507" s="1">
        <v>9977.9599999999991</v>
      </c>
      <c r="C507" s="1">
        <v>9931.6200000000008</v>
      </c>
      <c r="D507" s="1">
        <v>9991.5</v>
      </c>
      <c r="E507" s="1">
        <v>9922.49</v>
      </c>
      <c r="F507" s="2">
        <v>3.7000000000000002E-3</v>
      </c>
      <c r="G507" s="1">
        <f>Tabella12[[#This Row],[MAX]]-Tabella12[[#This Row],[MIN]]</f>
        <v>69.010000000000218</v>
      </c>
      <c r="H507" s="1">
        <f>H506*Tabella12[[#This Row],[CHIUSURA]]/B506</f>
        <v>86.609800366127089</v>
      </c>
    </row>
    <row r="508" spans="1:8" x14ac:dyDescent="0.3">
      <c r="A508" s="3">
        <v>42761</v>
      </c>
      <c r="B508" s="1">
        <v>10052.049999999999</v>
      </c>
      <c r="C508" s="1">
        <v>9989.85</v>
      </c>
      <c r="D508" s="1">
        <v>10053.36</v>
      </c>
      <c r="E508" s="1">
        <v>9989.35</v>
      </c>
      <c r="F508" s="2">
        <v>7.4000000000000003E-3</v>
      </c>
      <c r="G508" s="1">
        <f>Tabella12[[#This Row],[MAX]]-Tabella12[[#This Row],[MIN]]</f>
        <v>64.010000000000218</v>
      </c>
      <c r="H508" s="1">
        <f>H507*Tabella12[[#This Row],[CHIUSURA]]/B507</f>
        <v>87.252909790210396</v>
      </c>
    </row>
    <row r="509" spans="1:8" x14ac:dyDescent="0.3">
      <c r="A509" s="3">
        <v>42769</v>
      </c>
      <c r="B509" s="1">
        <v>10004.84</v>
      </c>
      <c r="C509" s="1">
        <v>10061.290000000001</v>
      </c>
      <c r="D509" s="1">
        <v>10066.700000000001</v>
      </c>
      <c r="E509" s="1">
        <v>9985.2999999999993</v>
      </c>
      <c r="F509" s="2">
        <v>-4.7000000000000002E-3</v>
      </c>
      <c r="G509" s="1">
        <f>Tabella12[[#This Row],[MAX]]-Tabella12[[#This Row],[MIN]]</f>
        <v>81.400000000001455</v>
      </c>
      <c r="H509" s="1">
        <f>H508*Tabella12[[#This Row],[CHIUSURA]]/B508</f>
        <v>86.843121749840947</v>
      </c>
    </row>
    <row r="510" spans="1:8" x14ac:dyDescent="0.3">
      <c r="A510" s="3">
        <v>42772</v>
      </c>
      <c r="B510" s="1">
        <v>10078.73</v>
      </c>
      <c r="C510" s="1">
        <v>10004.219999999999</v>
      </c>
      <c r="D510" s="1">
        <v>10080.58</v>
      </c>
      <c r="E510" s="1">
        <v>9984.64</v>
      </c>
      <c r="F510" s="2">
        <v>7.4000000000000003E-3</v>
      </c>
      <c r="G510" s="1">
        <f>Tabella12[[#This Row],[MAX]]-Tabella12[[#This Row],[MIN]]</f>
        <v>95.940000000000509</v>
      </c>
      <c r="H510" s="1">
        <f>H509*Tabella12[[#This Row],[CHIUSURA]]/B509</f>
        <v>87.484495151724005</v>
      </c>
    </row>
    <row r="511" spans="1:8" x14ac:dyDescent="0.3">
      <c r="A511" s="3">
        <v>42773</v>
      </c>
      <c r="B511" s="1">
        <v>10055.57</v>
      </c>
      <c r="C511" s="1">
        <v>10072.51</v>
      </c>
      <c r="D511" s="1">
        <v>10093.67</v>
      </c>
      <c r="E511" s="1">
        <v>10011.77</v>
      </c>
      <c r="F511" s="2">
        <v>-2.3E-3</v>
      </c>
      <c r="G511" s="1">
        <f>Tabella12[[#This Row],[MAX]]-Tabella12[[#This Row],[MIN]]</f>
        <v>81.899999999999636</v>
      </c>
      <c r="H511" s="1">
        <f>H510*Tabella12[[#This Row],[CHIUSURA]]/B510</f>
        <v>87.283463780934838</v>
      </c>
    </row>
    <row r="512" spans="1:8" x14ac:dyDescent="0.3">
      <c r="A512" s="3">
        <v>42774</v>
      </c>
      <c r="B512" s="1">
        <v>10130.120000000001</v>
      </c>
      <c r="C512" s="1">
        <v>10043.61</v>
      </c>
      <c r="D512" s="1">
        <v>10130.120000000001</v>
      </c>
      <c r="E512" s="1">
        <v>10003.91</v>
      </c>
      <c r="F512" s="2">
        <v>7.4000000000000003E-3</v>
      </c>
      <c r="G512" s="1">
        <f>Tabella12[[#This Row],[MAX]]-Tabella12[[#This Row],[MIN]]</f>
        <v>126.21000000000095</v>
      </c>
      <c r="H512" s="1">
        <f>H511*Tabella12[[#This Row],[CHIUSURA]]/B511</f>
        <v>87.930566056078732</v>
      </c>
    </row>
    <row r="513" spans="1:8" x14ac:dyDescent="0.3">
      <c r="A513" s="3">
        <v>42775</v>
      </c>
      <c r="B513" s="1">
        <v>10182.73</v>
      </c>
      <c r="C513" s="1">
        <v>10124.450000000001</v>
      </c>
      <c r="D513" s="1">
        <v>10194.42</v>
      </c>
      <c r="E513" s="1">
        <v>10116.450000000001</v>
      </c>
      <c r="F513" s="2">
        <v>5.1999999999999998E-3</v>
      </c>
      <c r="G513" s="1">
        <f>Tabella12[[#This Row],[MAX]]-Tabella12[[#This Row],[MIN]]</f>
        <v>77.969999999999345</v>
      </c>
      <c r="H513" s="1">
        <f>H512*Tabella12[[#This Row],[CHIUSURA]]/B512</f>
        <v>88.387226695854991</v>
      </c>
    </row>
    <row r="514" spans="1:8" x14ac:dyDescent="0.3">
      <c r="A514" s="3">
        <v>42776</v>
      </c>
      <c r="B514" s="1">
        <v>10186.379999999999</v>
      </c>
      <c r="C514" s="1">
        <v>10184.57</v>
      </c>
      <c r="D514" s="1">
        <v>10212.48</v>
      </c>
      <c r="E514" s="1">
        <v>10155.36</v>
      </c>
      <c r="F514" s="2">
        <v>4.0000000000000002E-4</v>
      </c>
      <c r="G514" s="1">
        <f>Tabella12[[#This Row],[MAX]]-Tabella12[[#This Row],[MIN]]</f>
        <v>57.119999999998981</v>
      </c>
      <c r="H514" s="1">
        <f>H513*Tabella12[[#This Row],[CHIUSURA]]/B513</f>
        <v>88.418909101009589</v>
      </c>
    </row>
    <row r="515" spans="1:8" x14ac:dyDescent="0.3">
      <c r="A515" s="3">
        <v>42779</v>
      </c>
      <c r="B515" s="1">
        <v>10270.83</v>
      </c>
      <c r="C515" s="1">
        <v>10188.709999999999</v>
      </c>
      <c r="D515" s="1">
        <v>10279.120000000001</v>
      </c>
      <c r="E515" s="1">
        <v>10187.09</v>
      </c>
      <c r="F515" s="2">
        <v>8.3000000000000001E-3</v>
      </c>
      <c r="G515" s="1">
        <f>Tabella12[[#This Row],[MAX]]-Tabella12[[#This Row],[MIN]]</f>
        <v>92.030000000000655</v>
      </c>
      <c r="H515" s="1">
        <f>H514*Tabella12[[#This Row],[CHIUSURA]]/B514</f>
        <v>89.15194447506596</v>
      </c>
    </row>
    <row r="516" spans="1:8" x14ac:dyDescent="0.3">
      <c r="A516" s="3">
        <v>42780</v>
      </c>
      <c r="B516" s="1">
        <v>10264.92</v>
      </c>
      <c r="C516" s="1">
        <v>10273.09</v>
      </c>
      <c r="D516" s="1">
        <v>10286.370000000001</v>
      </c>
      <c r="E516" s="1">
        <v>10234.370000000001</v>
      </c>
      <c r="F516" s="2">
        <v>-5.9999999999999995E-4</v>
      </c>
      <c r="G516" s="1">
        <f>Tabella12[[#This Row],[MAX]]-Tabella12[[#This Row],[MIN]]</f>
        <v>52</v>
      </c>
      <c r="H516" s="1">
        <f>H515*Tabella12[[#This Row],[CHIUSURA]]/B515</f>
        <v>89.100645019048514</v>
      </c>
    </row>
    <row r="517" spans="1:8" x14ac:dyDescent="0.3">
      <c r="A517" s="3">
        <v>42781</v>
      </c>
      <c r="B517" s="1">
        <v>10177.25</v>
      </c>
      <c r="C517" s="1">
        <v>10259.950000000001</v>
      </c>
      <c r="D517" s="1">
        <v>10294.77</v>
      </c>
      <c r="E517" s="1">
        <v>10160.11</v>
      </c>
      <c r="F517" s="2">
        <v>-8.5000000000000006E-3</v>
      </c>
      <c r="G517" s="1">
        <f>Tabella12[[#This Row],[MAX]]-Tabella12[[#This Row],[MIN]]</f>
        <v>134.65999999999985</v>
      </c>
      <c r="H517" s="1">
        <f>H516*Tabella12[[#This Row],[CHIUSURA]]/B516</f>
        <v>88.339659687568101</v>
      </c>
    </row>
    <row r="518" spans="1:8" x14ac:dyDescent="0.3">
      <c r="A518" s="3">
        <v>42782</v>
      </c>
      <c r="B518" s="1">
        <v>10253.959999999999</v>
      </c>
      <c r="C518" s="1">
        <v>10175.120000000001</v>
      </c>
      <c r="D518" s="1">
        <v>10253.959999999999</v>
      </c>
      <c r="E518" s="1">
        <v>10163.24</v>
      </c>
      <c r="F518" s="2">
        <v>7.4999999999999997E-3</v>
      </c>
      <c r="G518" s="1">
        <f>Tabella12[[#This Row],[MAX]]-Tabella12[[#This Row],[MIN]]</f>
        <v>90.719999999999345</v>
      </c>
      <c r="H518" s="1">
        <f>H517*Tabella12[[#This Row],[CHIUSURA]]/B517</f>
        <v>89.005511002474705</v>
      </c>
    </row>
    <row r="519" spans="1:8" x14ac:dyDescent="0.3">
      <c r="A519" s="3">
        <v>42783</v>
      </c>
      <c r="B519" s="1">
        <v>10197.92</v>
      </c>
      <c r="C519" s="1">
        <v>10261.09</v>
      </c>
      <c r="D519" s="1">
        <v>10296.14</v>
      </c>
      <c r="E519" s="1">
        <v>10183.370000000001</v>
      </c>
      <c r="F519" s="2">
        <v>-5.4999999999999997E-3</v>
      </c>
      <c r="G519" s="1">
        <f>Tabella12[[#This Row],[MAX]]-Tabella12[[#This Row],[MIN]]</f>
        <v>112.76999999999862</v>
      </c>
      <c r="H519" s="1">
        <f>H518*Tabella12[[#This Row],[CHIUSURA]]/B518</f>
        <v>88.51907758196414</v>
      </c>
    </row>
    <row r="520" spans="1:8" x14ac:dyDescent="0.3">
      <c r="A520" s="3">
        <v>42786</v>
      </c>
      <c r="B520" s="1">
        <v>10329</v>
      </c>
      <c r="C520" s="1">
        <v>10203.02</v>
      </c>
      <c r="D520" s="1">
        <v>10334.59</v>
      </c>
      <c r="E520" s="1">
        <v>10203.02</v>
      </c>
      <c r="F520" s="2">
        <v>1.29E-2</v>
      </c>
      <c r="G520" s="1">
        <f>Tabella12[[#This Row],[MAX]]-Tabella12[[#This Row],[MIN]]</f>
        <v>131.56999999999971</v>
      </c>
      <c r="H520" s="1">
        <f>H519*Tabella12[[#This Row],[CHIUSURA]]/B519</f>
        <v>89.656866532009232</v>
      </c>
    </row>
    <row r="521" spans="1:8" x14ac:dyDescent="0.3">
      <c r="A521" s="3">
        <v>42787</v>
      </c>
      <c r="B521" s="1">
        <v>10405.75</v>
      </c>
      <c r="C521" s="1">
        <v>10338.870000000001</v>
      </c>
      <c r="D521" s="1">
        <v>10407.14</v>
      </c>
      <c r="E521" s="1">
        <v>10330.280000000001</v>
      </c>
      <c r="F521" s="2">
        <v>7.4000000000000003E-3</v>
      </c>
      <c r="G521" s="1">
        <f>Tabella12[[#This Row],[MAX]]-Tabella12[[#This Row],[MIN]]</f>
        <v>76.859999999998763</v>
      </c>
      <c r="H521" s="1">
        <f>H520*Tabella12[[#This Row],[CHIUSURA]]/B520</f>
        <v>90.323065051355897</v>
      </c>
    </row>
    <row r="522" spans="1:8" x14ac:dyDescent="0.3">
      <c r="A522" s="3">
        <v>42788</v>
      </c>
      <c r="B522" s="1">
        <v>10444.379999999999</v>
      </c>
      <c r="C522" s="1">
        <v>10403.92</v>
      </c>
      <c r="D522" s="1">
        <v>10444.379999999999</v>
      </c>
      <c r="E522" s="1">
        <v>10385.1</v>
      </c>
      <c r="F522" s="2">
        <v>3.7000000000000002E-3</v>
      </c>
      <c r="G522" s="1">
        <f>Tabella12[[#This Row],[MAX]]-Tabella12[[#This Row],[MIN]]</f>
        <v>59.279999999998836</v>
      </c>
      <c r="H522" s="1">
        <f>H521*Tabella12[[#This Row],[CHIUSURA]]/B521</f>
        <v>90.65837773933454</v>
      </c>
    </row>
    <row r="523" spans="1:8" x14ac:dyDescent="0.3">
      <c r="A523" s="3">
        <v>42789</v>
      </c>
      <c r="B523" s="1">
        <v>10432.64</v>
      </c>
      <c r="C523" s="1">
        <v>10439.83</v>
      </c>
      <c r="D523" s="1">
        <v>10454.16</v>
      </c>
      <c r="E523" s="1">
        <v>10379.049999999999</v>
      </c>
      <c r="F523" s="2">
        <v>-1.1000000000000001E-3</v>
      </c>
      <c r="G523" s="1">
        <f>Tabella12[[#This Row],[MAX]]-Tabella12[[#This Row],[MIN]]</f>
        <v>75.110000000000582</v>
      </c>
      <c r="H523" s="1">
        <f>H522*Tabella12[[#This Row],[CHIUSURA]]/B522</f>
        <v>90.556473236179755</v>
      </c>
    </row>
    <row r="524" spans="1:8" x14ac:dyDescent="0.3">
      <c r="A524" s="3">
        <v>42790</v>
      </c>
      <c r="B524" s="1">
        <v>10443.73</v>
      </c>
      <c r="C524" s="1">
        <v>10423.64</v>
      </c>
      <c r="D524" s="1">
        <v>10446.5</v>
      </c>
      <c r="E524" s="1">
        <v>10396.75</v>
      </c>
      <c r="F524" s="2">
        <v>1.1000000000000001E-3</v>
      </c>
      <c r="G524" s="1">
        <f>Tabella12[[#This Row],[MAX]]-Tabella12[[#This Row],[MIN]]</f>
        <v>49.75</v>
      </c>
      <c r="H524" s="1">
        <f>H523*Tabella12[[#This Row],[CHIUSURA]]/B523</f>
        <v>90.652735667183734</v>
      </c>
    </row>
    <row r="525" spans="1:8" x14ac:dyDescent="0.3">
      <c r="A525" s="3">
        <v>42793</v>
      </c>
      <c r="B525" s="1">
        <v>10353.549999999999</v>
      </c>
      <c r="C525" s="1">
        <v>10443.299999999999</v>
      </c>
      <c r="D525" s="1">
        <v>10447.68</v>
      </c>
      <c r="E525" s="1">
        <v>10345.469999999999</v>
      </c>
      <c r="F525" s="2">
        <v>-8.6E-3</v>
      </c>
      <c r="G525" s="1">
        <f>Tabella12[[#This Row],[MAX]]-Tabella12[[#This Row],[MIN]]</f>
        <v>102.21000000000095</v>
      </c>
      <c r="H525" s="1">
        <f>H524*Tabella12[[#This Row],[CHIUSURA]]/B524</f>
        <v>89.869963257090163</v>
      </c>
    </row>
    <row r="526" spans="1:8" x14ac:dyDescent="0.3">
      <c r="A526" s="3">
        <v>42794</v>
      </c>
      <c r="B526" s="1">
        <v>10391.34</v>
      </c>
      <c r="C526" s="1">
        <v>10354.870000000001</v>
      </c>
      <c r="D526" s="1">
        <v>10402.27</v>
      </c>
      <c r="E526" s="1">
        <v>10340.09</v>
      </c>
      <c r="F526" s="2">
        <v>3.5999999999999999E-3</v>
      </c>
      <c r="G526" s="1">
        <f>Tabella12[[#This Row],[MAX]]-Tabella12[[#This Row],[MIN]]</f>
        <v>62.180000000000291</v>
      </c>
      <c r="H526" s="1">
        <f>H525*Tabella12[[#This Row],[CHIUSURA]]/B525</f>
        <v>90.197984651827767</v>
      </c>
    </row>
    <row r="527" spans="1:8" x14ac:dyDescent="0.3">
      <c r="A527" s="3">
        <v>42795</v>
      </c>
      <c r="B527" s="1">
        <v>10418.620000000001</v>
      </c>
      <c r="C527" s="1">
        <v>10387.629999999999</v>
      </c>
      <c r="D527" s="1">
        <v>10446.379999999999</v>
      </c>
      <c r="E527" s="1">
        <v>10378.120000000001</v>
      </c>
      <c r="F527" s="2">
        <v>2.5999999999999999E-3</v>
      </c>
      <c r="G527" s="1">
        <f>Tabella12[[#This Row],[MAX]]-Tabella12[[#This Row],[MIN]]</f>
        <v>68.259999999998399</v>
      </c>
      <c r="H527" s="1">
        <f>H526*Tabella12[[#This Row],[CHIUSURA]]/B526</f>
        <v>90.434778079942134</v>
      </c>
    </row>
    <row r="528" spans="1:8" x14ac:dyDescent="0.3">
      <c r="A528" s="3">
        <v>42796</v>
      </c>
      <c r="B528" s="1">
        <v>10367.31</v>
      </c>
      <c r="C528" s="1">
        <v>10429.98</v>
      </c>
      <c r="D528" s="1">
        <v>10443.870000000001</v>
      </c>
      <c r="E528" s="1">
        <v>10362</v>
      </c>
      <c r="F528" s="2">
        <v>-4.8999999999999998E-3</v>
      </c>
      <c r="G528" s="1">
        <f>Tabella12[[#This Row],[MAX]]-Tabella12[[#This Row],[MIN]]</f>
        <v>81.8700000000008</v>
      </c>
      <c r="H528" s="1">
        <f>H527*Tabella12[[#This Row],[CHIUSURA]]/B527</f>
        <v>89.989401584467487</v>
      </c>
    </row>
    <row r="529" spans="1:8" x14ac:dyDescent="0.3">
      <c r="A529" s="3">
        <v>42797</v>
      </c>
      <c r="B529" s="1">
        <v>10397.049999999999</v>
      </c>
      <c r="C529" s="1">
        <v>10339.89</v>
      </c>
      <c r="D529" s="1">
        <v>10404.870000000001</v>
      </c>
      <c r="E529" s="1">
        <v>10308.219999999999</v>
      </c>
      <c r="F529" s="2">
        <v>2.8999999999999998E-3</v>
      </c>
      <c r="G529" s="1">
        <f>Tabella12[[#This Row],[MAX]]-Tabella12[[#This Row],[MIN]]</f>
        <v>96.650000000001455</v>
      </c>
      <c r="H529" s="1">
        <f>H528*Tabella12[[#This Row],[CHIUSURA]]/B528</f>
        <v>90.247548085644951</v>
      </c>
    </row>
    <row r="530" spans="1:8" x14ac:dyDescent="0.3">
      <c r="A530" s="3">
        <v>42800</v>
      </c>
      <c r="B530" s="1">
        <v>10522.28</v>
      </c>
      <c r="C530" s="1">
        <v>10406.23</v>
      </c>
      <c r="D530" s="1">
        <v>10522.28</v>
      </c>
      <c r="E530" s="1">
        <v>10406.23</v>
      </c>
      <c r="F530" s="2">
        <v>1.2E-2</v>
      </c>
      <c r="G530" s="1">
        <f>Tabella12[[#This Row],[MAX]]-Tabella12[[#This Row],[MIN]]</f>
        <v>116.05000000000109</v>
      </c>
      <c r="H530" s="1">
        <f>H529*Tabella12[[#This Row],[CHIUSURA]]/B529</f>
        <v>91.334558386332688</v>
      </c>
    </row>
    <row r="531" spans="1:8" x14ac:dyDescent="0.3">
      <c r="A531" s="3">
        <v>42801</v>
      </c>
      <c r="B531" s="1">
        <v>10552.14</v>
      </c>
      <c r="C531" s="1">
        <v>10527.83</v>
      </c>
      <c r="D531" s="1">
        <v>10552.14</v>
      </c>
      <c r="E531" s="1">
        <v>10495.5</v>
      </c>
      <c r="F531" s="2">
        <v>2.8E-3</v>
      </c>
      <c r="G531" s="1">
        <f>Tabella12[[#This Row],[MAX]]-Tabella12[[#This Row],[MIN]]</f>
        <v>56.639999999999418</v>
      </c>
      <c r="H531" s="1">
        <f>H530*Tabella12[[#This Row],[CHIUSURA]]/B530</f>
        <v>91.593746500830278</v>
      </c>
    </row>
    <row r="532" spans="1:8" x14ac:dyDescent="0.3">
      <c r="A532" s="3">
        <v>42802</v>
      </c>
      <c r="B532" s="1">
        <v>10498.31</v>
      </c>
      <c r="C532" s="1">
        <v>10549.99</v>
      </c>
      <c r="D532" s="1">
        <v>10549.99</v>
      </c>
      <c r="E532" s="1">
        <v>10473.879999999999</v>
      </c>
      <c r="F532" s="2">
        <v>-5.1000000000000004E-3</v>
      </c>
      <c r="G532" s="1">
        <f>Tabella12[[#This Row],[MAX]]-Tabella12[[#This Row],[MIN]]</f>
        <v>76.110000000000582</v>
      </c>
      <c r="H532" s="1">
        <f>H531*Tabella12[[#This Row],[CHIUSURA]]/B531</f>
        <v>91.126496125632471</v>
      </c>
    </row>
    <row r="533" spans="1:8" x14ac:dyDescent="0.3">
      <c r="A533" s="3">
        <v>42803</v>
      </c>
      <c r="B533" s="1">
        <v>10421.06</v>
      </c>
      <c r="C533" s="1">
        <v>10484.280000000001</v>
      </c>
      <c r="D533" s="1">
        <v>10484.68</v>
      </c>
      <c r="E533" s="1">
        <v>10402.36</v>
      </c>
      <c r="F533" s="2">
        <v>-7.4000000000000003E-3</v>
      </c>
      <c r="G533" s="1">
        <f>Tabella12[[#This Row],[MAX]]-Tabella12[[#This Row],[MIN]]</f>
        <v>82.319999999999709</v>
      </c>
      <c r="H533" s="1">
        <f>H532*Tabella12[[#This Row],[CHIUSURA]]/B532</f>
        <v>90.455957550785186</v>
      </c>
    </row>
    <row r="534" spans="1:8" x14ac:dyDescent="0.3">
      <c r="A534" s="3">
        <v>42804</v>
      </c>
      <c r="B534" s="1">
        <v>10451.01</v>
      </c>
      <c r="C534" s="1">
        <v>10415.379999999999</v>
      </c>
      <c r="D534" s="1">
        <v>10476.59</v>
      </c>
      <c r="E534" s="1">
        <v>10415.379999999999</v>
      </c>
      <c r="F534" s="2">
        <v>2.8999999999999998E-3</v>
      </c>
      <c r="G534" s="1">
        <f>Tabella12[[#This Row],[MAX]]-Tabella12[[#This Row],[MIN]]</f>
        <v>61.210000000000946</v>
      </c>
      <c r="H534" s="1">
        <f>H533*Tabella12[[#This Row],[CHIUSURA]]/B533</f>
        <v>90.715926875272913</v>
      </c>
    </row>
    <row r="535" spans="1:8" x14ac:dyDescent="0.3">
      <c r="A535" s="3">
        <v>42807</v>
      </c>
      <c r="B535" s="1">
        <v>10559.88</v>
      </c>
      <c r="C535" s="1">
        <v>10450.65</v>
      </c>
      <c r="D535" s="1">
        <v>10559.88</v>
      </c>
      <c r="E535" s="1">
        <v>10402.719999999999</v>
      </c>
      <c r="F535" s="2">
        <v>1.04E-2</v>
      </c>
      <c r="G535" s="1">
        <f>Tabella12[[#This Row],[MAX]]-Tabella12[[#This Row],[MIN]]</f>
        <v>157.15999999999985</v>
      </c>
      <c r="H535" s="1">
        <f>H534*Tabella12[[#This Row],[CHIUSURA]]/B534</f>
        <v>91.660930559980017</v>
      </c>
    </row>
    <row r="536" spans="1:8" x14ac:dyDescent="0.3">
      <c r="A536" s="3">
        <v>42808</v>
      </c>
      <c r="B536" s="1">
        <v>10531.73</v>
      </c>
      <c r="C536" s="1">
        <v>10561.5</v>
      </c>
      <c r="D536" s="1">
        <v>10577.48</v>
      </c>
      <c r="E536" s="1">
        <v>10515.52</v>
      </c>
      <c r="F536" s="2">
        <v>-2.7000000000000001E-3</v>
      </c>
      <c r="G536" s="1">
        <f>Tabella12[[#This Row],[MAX]]-Tabella12[[#This Row],[MIN]]</f>
        <v>61.959999999999127</v>
      </c>
      <c r="H536" s="1">
        <f>H535*Tabella12[[#This Row],[CHIUSURA]]/B535</f>
        <v>91.416585435294564</v>
      </c>
    </row>
    <row r="537" spans="1:8" x14ac:dyDescent="0.3">
      <c r="A537" s="3">
        <v>42809</v>
      </c>
      <c r="B537" s="1">
        <v>10543.01</v>
      </c>
      <c r="C537" s="1">
        <v>10515.59</v>
      </c>
      <c r="D537" s="1">
        <v>10551.71</v>
      </c>
      <c r="E537" s="1">
        <v>10499.85</v>
      </c>
      <c r="F537" s="2">
        <v>1.1000000000000001E-3</v>
      </c>
      <c r="G537" s="1">
        <f>Tabella12[[#This Row],[MAX]]-Tabella12[[#This Row],[MIN]]</f>
        <v>51.859999999998763</v>
      </c>
      <c r="H537" s="1">
        <f>H536*Tabella12[[#This Row],[CHIUSURA]]/B536</f>
        <v>91.514497087388776</v>
      </c>
    </row>
    <row r="538" spans="1:8" x14ac:dyDescent="0.3">
      <c r="A538" s="3">
        <v>42810</v>
      </c>
      <c r="B538" s="1">
        <v>10624.42</v>
      </c>
      <c r="C538" s="1">
        <v>10573.77</v>
      </c>
      <c r="D538" s="1">
        <v>10628.18</v>
      </c>
      <c r="E538" s="1">
        <v>10573.77</v>
      </c>
      <c r="F538" s="2">
        <v>7.7000000000000002E-3</v>
      </c>
      <c r="G538" s="1">
        <f>Tabella12[[#This Row],[MAX]]-Tabella12[[#This Row],[MIN]]</f>
        <v>54.409999999999854</v>
      </c>
      <c r="H538" s="1">
        <f>H537*Tabella12[[#This Row],[CHIUSURA]]/B537</f>
        <v>92.221144924001308</v>
      </c>
    </row>
    <row r="539" spans="1:8" x14ac:dyDescent="0.3">
      <c r="A539" s="3">
        <v>42811</v>
      </c>
      <c r="B539" s="1">
        <v>10515.41</v>
      </c>
      <c r="C539" s="1">
        <v>10632.05</v>
      </c>
      <c r="D539" s="1">
        <v>10650.46</v>
      </c>
      <c r="E539" s="1">
        <v>10514.67</v>
      </c>
      <c r="F539" s="2">
        <v>-1.03E-2</v>
      </c>
      <c r="G539" s="1">
        <f>Tabella12[[#This Row],[MAX]]-Tabella12[[#This Row],[MIN]]</f>
        <v>135.78999999999905</v>
      </c>
      <c r="H539" s="1">
        <f>H538*Tabella12[[#This Row],[CHIUSURA]]/B538</f>
        <v>91.274926023754006</v>
      </c>
    </row>
    <row r="540" spans="1:8" x14ac:dyDescent="0.3">
      <c r="A540" s="3">
        <v>42814</v>
      </c>
      <c r="B540" s="1">
        <v>10532.33</v>
      </c>
      <c r="C540" s="1">
        <v>10512.89</v>
      </c>
      <c r="D540" s="1">
        <v>10534.11</v>
      </c>
      <c r="E540" s="1">
        <v>10459.74</v>
      </c>
      <c r="F540" s="2">
        <v>1.6000000000000001E-3</v>
      </c>
      <c r="G540" s="1">
        <f>Tabella12[[#This Row],[MAX]]-Tabella12[[#This Row],[MIN]]</f>
        <v>74.3700000000008</v>
      </c>
      <c r="H540" s="1">
        <f>H539*Tabella12[[#This Row],[CHIUSURA]]/B539</f>
        <v>91.421793501895309</v>
      </c>
    </row>
    <row r="541" spans="1:8" x14ac:dyDescent="0.3">
      <c r="A541" s="3">
        <v>42815</v>
      </c>
      <c r="B541" s="1">
        <v>10586.62</v>
      </c>
      <c r="C541" s="1">
        <v>10527.41</v>
      </c>
      <c r="D541" s="1">
        <v>10586.62</v>
      </c>
      <c r="E541" s="1">
        <v>10513.63</v>
      </c>
      <c r="F541" s="2">
        <v>5.1999999999999998E-3</v>
      </c>
      <c r="G541" s="1">
        <f>Tabella12[[#This Row],[MAX]]-Tabella12[[#This Row],[MIN]]</f>
        <v>72.990000000001601</v>
      </c>
      <c r="H541" s="1">
        <f>H540*Tabella12[[#This Row],[CHIUSURA]]/B540</f>
        <v>91.893036728153689</v>
      </c>
    </row>
    <row r="542" spans="1:8" x14ac:dyDescent="0.3">
      <c r="A542" s="3">
        <v>42816</v>
      </c>
      <c r="B542" s="1">
        <v>10553.53</v>
      </c>
      <c r="C542" s="1">
        <v>10535.67</v>
      </c>
      <c r="D542" s="1">
        <v>10586.48</v>
      </c>
      <c r="E542" s="1">
        <v>10488.63</v>
      </c>
      <c r="F542" s="2">
        <v>-3.0999999999999999E-3</v>
      </c>
      <c r="G542" s="1">
        <f>Tabella12[[#This Row],[MAX]]-Tabella12[[#This Row],[MIN]]</f>
        <v>97.850000000000364</v>
      </c>
      <c r="H542" s="1">
        <f>H541*Tabella12[[#This Row],[CHIUSURA]]/B541</f>
        <v>91.605811855122013</v>
      </c>
    </row>
    <row r="543" spans="1:8" x14ac:dyDescent="0.3">
      <c r="A543" s="3">
        <v>42817</v>
      </c>
      <c r="B543" s="1">
        <v>10583.04</v>
      </c>
      <c r="C543" s="1">
        <v>10558.34</v>
      </c>
      <c r="D543" s="1">
        <v>10607.73</v>
      </c>
      <c r="E543" s="1">
        <v>10477.57</v>
      </c>
      <c r="F543" s="2">
        <v>2.8E-3</v>
      </c>
      <c r="G543" s="1">
        <f>Tabella12[[#This Row],[MAX]]-Tabella12[[#This Row],[MIN]]</f>
        <v>130.15999999999985</v>
      </c>
      <c r="H543" s="1">
        <f>H542*Tabella12[[#This Row],[CHIUSURA]]/B542</f>
        <v>91.861961930769183</v>
      </c>
    </row>
    <row r="544" spans="1:8" x14ac:dyDescent="0.3">
      <c r="A544" s="3">
        <v>42818</v>
      </c>
      <c r="B544" s="1">
        <v>10646.72</v>
      </c>
      <c r="C544" s="1">
        <v>10584.09</v>
      </c>
      <c r="D544" s="1">
        <v>10666.12</v>
      </c>
      <c r="E544" s="1">
        <v>10580.11</v>
      </c>
      <c r="F544" s="2">
        <v>6.0000000000000001E-3</v>
      </c>
      <c r="G544" s="1">
        <f>Tabella12[[#This Row],[MAX]]-Tabella12[[#This Row],[MIN]]</f>
        <v>86.010000000000218</v>
      </c>
      <c r="H544" s="1">
        <f>H543*Tabella12[[#This Row],[CHIUSURA]]/B543</f>
        <v>92.414711399329377</v>
      </c>
    </row>
    <row r="545" spans="1:8" x14ac:dyDescent="0.3">
      <c r="A545" s="3">
        <v>42821</v>
      </c>
      <c r="B545" s="1">
        <v>10581.92</v>
      </c>
      <c r="C545" s="1">
        <v>10643.45</v>
      </c>
      <c r="D545" s="1">
        <v>10660.23</v>
      </c>
      <c r="E545" s="1">
        <v>10578.75</v>
      </c>
      <c r="F545" s="2">
        <v>-6.1000000000000004E-3</v>
      </c>
      <c r="G545" s="1">
        <f>Tabella12[[#This Row],[MAX]]-Tabella12[[#This Row],[MIN]]</f>
        <v>81.479999999999563</v>
      </c>
      <c r="H545" s="1">
        <f>H544*Tabella12[[#This Row],[CHIUSURA]]/B544</f>
        <v>91.85224020644776</v>
      </c>
    </row>
    <row r="546" spans="1:8" x14ac:dyDescent="0.3">
      <c r="A546" s="3">
        <v>42822</v>
      </c>
      <c r="B546" s="1">
        <v>10563.29</v>
      </c>
      <c r="C546" s="1">
        <v>10580.16</v>
      </c>
      <c r="D546" s="1">
        <v>10606.09</v>
      </c>
      <c r="E546" s="1">
        <v>10538.02</v>
      </c>
      <c r="F546" s="2">
        <v>-1.8E-3</v>
      </c>
      <c r="G546" s="1">
        <f>Tabella12[[#This Row],[MAX]]-Tabella12[[#This Row],[MIN]]</f>
        <v>68.069999999999709</v>
      </c>
      <c r="H546" s="1">
        <f>H545*Tabella12[[#This Row],[CHIUSURA]]/B545</f>
        <v>91.690529738494305</v>
      </c>
    </row>
    <row r="547" spans="1:8" x14ac:dyDescent="0.3">
      <c r="A547" s="3">
        <v>42823</v>
      </c>
      <c r="B547" s="1">
        <v>10520.82</v>
      </c>
      <c r="C547" s="1">
        <v>10573.12</v>
      </c>
      <c r="D547" s="1">
        <v>10585.88</v>
      </c>
      <c r="E547" s="1">
        <v>10497.01</v>
      </c>
      <c r="F547" s="2">
        <v>-4.0000000000000001E-3</v>
      </c>
      <c r="G547" s="1">
        <f>Tabella12[[#This Row],[MAX]]-Tabella12[[#This Row],[MIN]]</f>
        <v>88.869999999998981</v>
      </c>
      <c r="H547" s="1">
        <f>H546*Tabella12[[#This Row],[CHIUSURA]]/B546</f>
        <v>91.321885424270803</v>
      </c>
    </row>
    <row r="548" spans="1:8" x14ac:dyDescent="0.3">
      <c r="A548" s="3">
        <v>42824</v>
      </c>
      <c r="B548" s="1">
        <v>10348.27</v>
      </c>
      <c r="C548" s="1">
        <v>10505.39</v>
      </c>
      <c r="D548" s="1">
        <v>10513.89</v>
      </c>
      <c r="E548" s="1">
        <v>10328.950000000001</v>
      </c>
      <c r="F548" s="2">
        <v>-1.6400000000000001E-2</v>
      </c>
      <c r="G548" s="1">
        <f>Tabella12[[#This Row],[MAX]]-Tabella12[[#This Row],[MIN]]</f>
        <v>184.93999999999869</v>
      </c>
      <c r="H548" s="1">
        <f>H547*Tabella12[[#This Row],[CHIUSURA]]/B547</f>
        <v>89.824132271003492</v>
      </c>
    </row>
    <row r="549" spans="1:8" x14ac:dyDescent="0.3">
      <c r="A549" s="3">
        <v>42825</v>
      </c>
      <c r="B549" s="1">
        <v>10428.719999999999</v>
      </c>
      <c r="C549" s="1">
        <v>10351.33</v>
      </c>
      <c r="D549" s="1">
        <v>10428.719999999999</v>
      </c>
      <c r="E549" s="1">
        <v>10351.33</v>
      </c>
      <c r="F549" s="2">
        <v>7.7999999999999996E-3</v>
      </c>
      <c r="G549" s="1">
        <f>Tabella12[[#This Row],[MAX]]-Tabella12[[#This Row],[MIN]]</f>
        <v>77.389999999999418</v>
      </c>
      <c r="H549" s="1">
        <f>H548*Tabella12[[#This Row],[CHIUSURA]]/B548</f>
        <v>90.522447201054803</v>
      </c>
    </row>
    <row r="550" spans="1:8" x14ac:dyDescent="0.3">
      <c r="A550" s="3">
        <v>42830</v>
      </c>
      <c r="B550" s="1">
        <v>10627.13</v>
      </c>
      <c r="C550" s="1">
        <v>10496.78</v>
      </c>
      <c r="D550" s="1">
        <v>10628.6</v>
      </c>
      <c r="E550" s="1">
        <v>10496.78</v>
      </c>
      <c r="F550" s="2">
        <v>1.9E-2</v>
      </c>
      <c r="G550" s="1">
        <f>Tabella12[[#This Row],[MAX]]-Tabella12[[#This Row],[MIN]]</f>
        <v>131.81999999999971</v>
      </c>
      <c r="H550" s="1">
        <f>H549*Tabella12[[#This Row],[CHIUSURA]]/B549</f>
        <v>92.2446680248147</v>
      </c>
    </row>
    <row r="551" spans="1:8" x14ac:dyDescent="0.3">
      <c r="A551" s="3">
        <v>42831</v>
      </c>
      <c r="B551" s="1">
        <v>10656.17</v>
      </c>
      <c r="C551" s="1">
        <v>10649.84</v>
      </c>
      <c r="D551" s="1">
        <v>10661.77</v>
      </c>
      <c r="E551" s="1">
        <v>10608.13</v>
      </c>
      <c r="F551" s="2">
        <v>2.7000000000000001E-3</v>
      </c>
      <c r="G551" s="1">
        <f>Tabella12[[#This Row],[MAX]]-Tabella12[[#This Row],[MIN]]</f>
        <v>53.640000000001237</v>
      </c>
      <c r="H551" s="1">
        <f>H550*Tabella12[[#This Row],[CHIUSURA]]/B550</f>
        <v>92.496738448291282</v>
      </c>
    </row>
    <row r="552" spans="1:8" x14ac:dyDescent="0.3">
      <c r="A552" s="3">
        <v>42832</v>
      </c>
      <c r="B552" s="1">
        <v>10669.48</v>
      </c>
      <c r="C552" s="1">
        <v>10652.4</v>
      </c>
      <c r="D552" s="1">
        <v>10702.88</v>
      </c>
      <c r="E552" s="1">
        <v>10635.08</v>
      </c>
      <c r="F552" s="2">
        <v>1.1999999999999999E-3</v>
      </c>
      <c r="G552" s="1">
        <f>Tabella12[[#This Row],[MAX]]-Tabella12[[#This Row],[MIN]]</f>
        <v>67.799999999999272</v>
      </c>
      <c r="H552" s="1">
        <f>H551*Tabella12[[#This Row],[CHIUSURA]]/B551</f>
        <v>92.612270725718048</v>
      </c>
    </row>
    <row r="553" spans="1:8" x14ac:dyDescent="0.3">
      <c r="A553" s="3">
        <v>42835</v>
      </c>
      <c r="B553" s="1">
        <v>10603.28</v>
      </c>
      <c r="C553" s="1">
        <v>10663.86</v>
      </c>
      <c r="D553" s="1">
        <v>10664.1</v>
      </c>
      <c r="E553" s="1">
        <v>10593.76</v>
      </c>
      <c r="F553" s="2">
        <v>-6.1999999999999998E-3</v>
      </c>
      <c r="G553" s="1">
        <f>Tabella12[[#This Row],[MAX]]-Tabella12[[#This Row],[MIN]]</f>
        <v>70.340000000000146</v>
      </c>
      <c r="H553" s="1">
        <f>H552*Tabella12[[#This Row],[CHIUSURA]]/B552</f>
        <v>92.037647377434681</v>
      </c>
    </row>
    <row r="554" spans="1:8" x14ac:dyDescent="0.3">
      <c r="A554" s="3">
        <v>42836</v>
      </c>
      <c r="B554" s="1">
        <v>10655.79</v>
      </c>
      <c r="C554" s="1">
        <v>10601</v>
      </c>
      <c r="D554" s="1">
        <v>10662.5</v>
      </c>
      <c r="E554" s="1">
        <v>10476.66</v>
      </c>
      <c r="F554" s="2">
        <v>5.0000000000000001E-3</v>
      </c>
      <c r="G554" s="1">
        <f>Tabella12[[#This Row],[MAX]]-Tabella12[[#This Row],[MIN]]</f>
        <v>185.84000000000015</v>
      </c>
      <c r="H554" s="1">
        <f>H553*Tabella12[[#This Row],[CHIUSURA]]/B553</f>
        <v>92.493440006110816</v>
      </c>
    </row>
    <row r="555" spans="1:8" x14ac:dyDescent="0.3">
      <c r="A555" s="3">
        <v>42837</v>
      </c>
      <c r="B555" s="1">
        <v>10587.31</v>
      </c>
      <c r="C555" s="1">
        <v>10643.48</v>
      </c>
      <c r="D555" s="1">
        <v>10667.6</v>
      </c>
      <c r="E555" s="1">
        <v>10584.69</v>
      </c>
      <c r="F555" s="2">
        <v>-6.4000000000000003E-3</v>
      </c>
      <c r="G555" s="1">
        <f>Tabella12[[#This Row],[MAX]]-Tabella12[[#This Row],[MIN]]</f>
        <v>82.909999999999854</v>
      </c>
      <c r="H555" s="1">
        <f>H554*Tabella12[[#This Row],[CHIUSURA]]/B554</f>
        <v>91.899026004744556</v>
      </c>
    </row>
    <row r="556" spans="1:8" x14ac:dyDescent="0.3">
      <c r="A556" s="3">
        <v>42838</v>
      </c>
      <c r="B556" s="1">
        <v>10654.09</v>
      </c>
      <c r="C556" s="1">
        <v>10578.58</v>
      </c>
      <c r="D556" s="1">
        <v>10678.78</v>
      </c>
      <c r="E556" s="1">
        <v>10571.7</v>
      </c>
      <c r="F556" s="2">
        <v>6.3E-3</v>
      </c>
      <c r="G556" s="1">
        <f>Tabella12[[#This Row],[MAX]]-Tabella12[[#This Row],[MIN]]</f>
        <v>107.07999999999993</v>
      </c>
      <c r="H556" s="1">
        <f>H555*Tabella12[[#This Row],[CHIUSURA]]/B555</f>
        <v>92.47868381740868</v>
      </c>
    </row>
    <row r="557" spans="1:8" x14ac:dyDescent="0.3">
      <c r="A557" s="3">
        <v>42839</v>
      </c>
      <c r="B557" s="1">
        <v>10519.86</v>
      </c>
      <c r="C557" s="1">
        <v>10662.26</v>
      </c>
      <c r="D557" s="1">
        <v>10662.53</v>
      </c>
      <c r="E557" s="1">
        <v>10515.37</v>
      </c>
      <c r="F557" s="2">
        <v>-1.26E-2</v>
      </c>
      <c r="G557" s="1">
        <f>Tabella12[[#This Row],[MAX]]-Tabella12[[#This Row],[MIN]]</f>
        <v>147.15999999999985</v>
      </c>
      <c r="H557" s="1">
        <f>H556*Tabella12[[#This Row],[CHIUSURA]]/B556</f>
        <v>91.313552517709624</v>
      </c>
    </row>
    <row r="558" spans="1:8" x14ac:dyDescent="0.3">
      <c r="A558" s="3">
        <v>42842</v>
      </c>
      <c r="B558" s="1">
        <v>10450.86</v>
      </c>
      <c r="C558" s="1">
        <v>10483.959999999999</v>
      </c>
      <c r="D558" s="1">
        <v>10505.63</v>
      </c>
      <c r="E558" s="1">
        <v>10406.52</v>
      </c>
      <c r="F558" s="2">
        <v>-6.6E-3</v>
      </c>
      <c r="G558" s="1">
        <f>Tabella12[[#This Row],[MAX]]-Tabella12[[#This Row],[MIN]]</f>
        <v>99.109999999998763</v>
      </c>
      <c r="H558" s="1">
        <f>H557*Tabella12[[#This Row],[CHIUSURA]]/B557</f>
        <v>90.714624858622713</v>
      </c>
    </row>
    <row r="559" spans="1:8" x14ac:dyDescent="0.3">
      <c r="A559" s="3">
        <v>42843</v>
      </c>
      <c r="B559" s="1">
        <v>10411.44</v>
      </c>
      <c r="C559" s="1">
        <v>10449.01</v>
      </c>
      <c r="D559" s="1">
        <v>10522.85</v>
      </c>
      <c r="E559" s="1">
        <v>10405.35</v>
      </c>
      <c r="F559" s="2">
        <v>-3.8E-3</v>
      </c>
      <c r="G559" s="1">
        <f>Tabella12[[#This Row],[MAX]]-Tabella12[[#This Row],[MIN]]</f>
        <v>117.5</v>
      </c>
      <c r="H559" s="1">
        <f>H558*Tabella12[[#This Row],[CHIUSURA]]/B558</f>
        <v>90.372454882953065</v>
      </c>
    </row>
    <row r="560" spans="1:8" x14ac:dyDescent="0.3">
      <c r="A560" s="3">
        <v>42844</v>
      </c>
      <c r="B560" s="1">
        <v>10348.41</v>
      </c>
      <c r="C560" s="1">
        <v>10377.280000000001</v>
      </c>
      <c r="D560" s="1">
        <v>10393.73</v>
      </c>
      <c r="E560" s="1">
        <v>10235</v>
      </c>
      <c r="F560" s="2">
        <v>-6.1000000000000004E-3</v>
      </c>
      <c r="G560" s="1">
        <f>Tabella12[[#This Row],[MAX]]-Tabella12[[#This Row],[MIN]]</f>
        <v>158.72999999999956</v>
      </c>
      <c r="H560" s="1">
        <f>H559*Tabella12[[#This Row],[CHIUSURA]]/B559</f>
        <v>89.825347486543677</v>
      </c>
    </row>
    <row r="561" spans="1:8" x14ac:dyDescent="0.3">
      <c r="A561" s="3">
        <v>42845</v>
      </c>
      <c r="B561" s="1">
        <v>10359.09</v>
      </c>
      <c r="C561" s="1">
        <v>10346.99</v>
      </c>
      <c r="D561" s="1">
        <v>10411.75</v>
      </c>
      <c r="E561" s="1">
        <v>10306.39</v>
      </c>
      <c r="F561" s="2">
        <v>1E-3</v>
      </c>
      <c r="G561" s="1">
        <f>Tabella12[[#This Row],[MAX]]-Tabella12[[#This Row],[MIN]]</f>
        <v>105.36000000000058</v>
      </c>
      <c r="H561" s="1">
        <f>H560*Tabella12[[#This Row],[CHIUSURA]]/B560</f>
        <v>89.91805107203713</v>
      </c>
    </row>
    <row r="562" spans="1:8" x14ac:dyDescent="0.3">
      <c r="A562" s="3">
        <v>42846</v>
      </c>
      <c r="B562" s="1">
        <v>10314.35</v>
      </c>
      <c r="C562" s="1">
        <v>10357.86</v>
      </c>
      <c r="D562" s="1">
        <v>10407.77</v>
      </c>
      <c r="E562" s="1">
        <v>10300.4</v>
      </c>
      <c r="F562" s="2">
        <v>-4.3E-3</v>
      </c>
      <c r="G562" s="1">
        <f>Tabella12[[#This Row],[MAX]]-Tabella12[[#This Row],[MIN]]</f>
        <v>107.3700000000008</v>
      </c>
      <c r="H562" s="1">
        <f>H561*Tabella12[[#This Row],[CHIUSURA]]/B561</f>
        <v>89.529702905840779</v>
      </c>
    </row>
    <row r="563" spans="1:8" x14ac:dyDescent="0.3">
      <c r="A563" s="3">
        <v>42849</v>
      </c>
      <c r="B563" s="1">
        <v>10091.89</v>
      </c>
      <c r="C563" s="1">
        <v>10285.040000000001</v>
      </c>
      <c r="D563" s="1">
        <v>10285.040000000001</v>
      </c>
      <c r="E563" s="1">
        <v>10060.11</v>
      </c>
      <c r="F563" s="2">
        <v>-2.1600000000000001E-2</v>
      </c>
      <c r="G563" s="1">
        <f>Tabella12[[#This Row],[MAX]]-Tabella12[[#This Row],[MIN]]</f>
        <v>224.93000000000029</v>
      </c>
      <c r="H563" s="1">
        <f>H562*Tabella12[[#This Row],[CHIUSURA]]/B562</f>
        <v>87.598725412500585</v>
      </c>
    </row>
    <row r="564" spans="1:8" x14ac:dyDescent="0.3">
      <c r="A564" s="3">
        <v>42850</v>
      </c>
      <c r="B564" s="1">
        <v>10165.219999999999</v>
      </c>
      <c r="C564" s="1">
        <v>10106.9</v>
      </c>
      <c r="D564" s="1">
        <v>10213.49</v>
      </c>
      <c r="E564" s="1">
        <v>10104.549999999999</v>
      </c>
      <c r="F564" s="2">
        <v>7.3000000000000001E-3</v>
      </c>
      <c r="G564" s="1">
        <f>Tabella12[[#This Row],[MAX]]-Tabella12[[#This Row],[MIN]]</f>
        <v>108.94000000000051</v>
      </c>
      <c r="H564" s="1">
        <f>H563*Tabella12[[#This Row],[CHIUSURA]]/B563</f>
        <v>88.235237952222946</v>
      </c>
    </row>
    <row r="565" spans="1:8" x14ac:dyDescent="0.3">
      <c r="A565" s="3">
        <v>42851</v>
      </c>
      <c r="B565" s="1">
        <v>10204.84</v>
      </c>
      <c r="C565" s="1">
        <v>10162.719999999999</v>
      </c>
      <c r="D565" s="1">
        <v>10251.700000000001</v>
      </c>
      <c r="E565" s="1">
        <v>10161.42</v>
      </c>
      <c r="F565" s="2">
        <v>3.8999999999999998E-3</v>
      </c>
      <c r="G565" s="1">
        <f>Tabella12[[#This Row],[MAX]]-Tabella12[[#This Row],[MIN]]</f>
        <v>90.280000000000655</v>
      </c>
      <c r="H565" s="1">
        <f>H564*Tabella12[[#This Row],[CHIUSURA]]/B564</f>
        <v>88.579143950092856</v>
      </c>
    </row>
    <row r="566" spans="1:8" x14ac:dyDescent="0.3">
      <c r="A566" s="3">
        <v>42852</v>
      </c>
      <c r="B566" s="1">
        <v>10229.19</v>
      </c>
      <c r="C566" s="1">
        <v>10174.25</v>
      </c>
      <c r="D566" s="1">
        <v>10244.08</v>
      </c>
      <c r="E566" s="1">
        <v>10015.89</v>
      </c>
      <c r="F566" s="2">
        <v>2.3999999999999998E-3</v>
      </c>
      <c r="G566" s="1">
        <f>Tabella12[[#This Row],[MAX]]-Tabella12[[#This Row],[MIN]]</f>
        <v>228.19000000000051</v>
      </c>
      <c r="H566" s="1">
        <f>H565*Tabella12[[#This Row],[CHIUSURA]]/B565</f>
        <v>88.790504652973539</v>
      </c>
    </row>
    <row r="567" spans="1:8" x14ac:dyDescent="0.3">
      <c r="A567" s="3">
        <v>42853</v>
      </c>
      <c r="B567" s="1">
        <v>10234.65</v>
      </c>
      <c r="C567" s="1">
        <v>10208.129999999999</v>
      </c>
      <c r="D567" s="1">
        <v>10235.23</v>
      </c>
      <c r="E567" s="1">
        <v>10176.08</v>
      </c>
      <c r="F567" s="2">
        <v>5.0000000000000001E-4</v>
      </c>
      <c r="G567" s="1">
        <f>Tabella12[[#This Row],[MAX]]-Tabella12[[#This Row],[MIN]]</f>
        <v>59.149999999999636</v>
      </c>
      <c r="H567" s="1">
        <f>H566*Tabella12[[#This Row],[CHIUSURA]]/B566</f>
        <v>88.837898059040398</v>
      </c>
    </row>
    <row r="568" spans="1:8" x14ac:dyDescent="0.3">
      <c r="A568" s="3">
        <v>42857</v>
      </c>
      <c r="B568" s="1">
        <v>10223.969999999999</v>
      </c>
      <c r="C568" s="1">
        <v>10205.66</v>
      </c>
      <c r="D568" s="1">
        <v>10228.700000000001</v>
      </c>
      <c r="E568" s="1">
        <v>10166.39</v>
      </c>
      <c r="F568" s="2">
        <v>-1E-3</v>
      </c>
      <c r="G568" s="1">
        <f>Tabella12[[#This Row],[MAX]]-Tabella12[[#This Row],[MIN]]</f>
        <v>62.31000000000131</v>
      </c>
      <c r="H568" s="1">
        <f>H567*Tabella12[[#This Row],[CHIUSURA]]/B567</f>
        <v>88.745194473546945</v>
      </c>
    </row>
    <row r="569" spans="1:8" x14ac:dyDescent="0.3">
      <c r="A569" s="3">
        <v>42858</v>
      </c>
      <c r="B569" s="1">
        <v>10184.14</v>
      </c>
      <c r="C569" s="1">
        <v>10208.6</v>
      </c>
      <c r="D569" s="1">
        <v>10244.35</v>
      </c>
      <c r="E569" s="1">
        <v>10146.26</v>
      </c>
      <c r="F569" s="2">
        <v>-3.8999999999999998E-3</v>
      </c>
      <c r="G569" s="1">
        <f>Tabella12[[#This Row],[MAX]]-Tabella12[[#This Row],[MIN]]</f>
        <v>98.090000000000146</v>
      </c>
      <c r="H569" s="1">
        <f>H568*Tabella12[[#This Row],[CHIUSURA]]/B568</f>
        <v>88.399465652366786</v>
      </c>
    </row>
    <row r="570" spans="1:8" x14ac:dyDescent="0.3">
      <c r="A570" s="3">
        <v>42859</v>
      </c>
      <c r="B570" s="1">
        <v>10147.44</v>
      </c>
      <c r="C570" s="1">
        <v>10164.81</v>
      </c>
      <c r="D570" s="1">
        <v>10241.549999999999</v>
      </c>
      <c r="E570" s="1">
        <v>10116.01</v>
      </c>
      <c r="F570" s="2">
        <v>-3.5999999999999999E-3</v>
      </c>
      <c r="G570" s="1">
        <f>Tabella12[[#This Row],[MAX]]-Tabella12[[#This Row],[MIN]]</f>
        <v>125.53999999999905</v>
      </c>
      <c r="H570" s="1">
        <f>H569*Tabella12[[#This Row],[CHIUSURA]]/B569</f>
        <v>88.080905578620573</v>
      </c>
    </row>
    <row r="571" spans="1:8" x14ac:dyDescent="0.3">
      <c r="A571" s="3">
        <v>42860</v>
      </c>
      <c r="B571" s="1">
        <v>10024.44</v>
      </c>
      <c r="C571" s="1">
        <v>10119.540000000001</v>
      </c>
      <c r="D571" s="1">
        <v>10132.92</v>
      </c>
      <c r="E571" s="1">
        <v>10024.44</v>
      </c>
      <c r="F571" s="2">
        <v>-1.21E-2</v>
      </c>
      <c r="G571" s="1">
        <f>Tabella12[[#This Row],[MAX]]-Tabella12[[#This Row],[MIN]]</f>
        <v>108.47999999999956</v>
      </c>
      <c r="H571" s="1">
        <f>H570*Tabella12[[#This Row],[CHIUSURA]]/B570</f>
        <v>87.013251925465653</v>
      </c>
    </row>
    <row r="572" spans="1:8" x14ac:dyDescent="0.3">
      <c r="A572" s="3">
        <v>42863</v>
      </c>
      <c r="B572" s="1">
        <v>9833.17</v>
      </c>
      <c r="C572" s="1">
        <v>10000.950000000001</v>
      </c>
      <c r="D572" s="1">
        <v>10018.57</v>
      </c>
      <c r="E572" s="1">
        <v>9833.17</v>
      </c>
      <c r="F572" s="2">
        <v>-1.9099999999999999E-2</v>
      </c>
      <c r="G572" s="1">
        <f>Tabella12[[#This Row],[MAX]]-Tabella12[[#This Row],[MIN]]</f>
        <v>185.39999999999964</v>
      </c>
      <c r="H572" s="1">
        <f>H571*Tabella12[[#This Row],[CHIUSURA]]/B571</f>
        <v>85.35300709425475</v>
      </c>
    </row>
    <row r="573" spans="1:8" x14ac:dyDescent="0.3">
      <c r="A573" s="3">
        <v>42864</v>
      </c>
      <c r="B573" s="1">
        <v>9885.34</v>
      </c>
      <c r="C573" s="1">
        <v>9794.81</v>
      </c>
      <c r="D573" s="1">
        <v>9887.15</v>
      </c>
      <c r="E573" s="1">
        <v>9736.14</v>
      </c>
      <c r="F573" s="2">
        <v>5.3E-3</v>
      </c>
      <c r="G573" s="1">
        <f>Tabella12[[#This Row],[MAX]]-Tabella12[[#This Row],[MIN]]</f>
        <v>151.01000000000022</v>
      </c>
      <c r="H573" s="1">
        <f>H572*Tabella12[[#This Row],[CHIUSURA]]/B572</f>
        <v>85.805848485190452</v>
      </c>
    </row>
    <row r="574" spans="1:8" x14ac:dyDescent="0.3">
      <c r="A574" s="3">
        <v>42865</v>
      </c>
      <c r="B574" s="1">
        <v>9756.81</v>
      </c>
      <c r="C574" s="1">
        <v>9875.74</v>
      </c>
      <c r="D574" s="1">
        <v>9945.61</v>
      </c>
      <c r="E574" s="1">
        <v>9756.81</v>
      </c>
      <c r="F574" s="2">
        <v>-1.2999999999999999E-2</v>
      </c>
      <c r="G574" s="1">
        <f>Tabella12[[#This Row],[MAX]]-Tabella12[[#This Row],[MIN]]</f>
        <v>188.80000000000109</v>
      </c>
      <c r="H574" s="1">
        <f>H573*Tabella12[[#This Row],[CHIUSURA]]/B573</f>
        <v>84.690193818198566</v>
      </c>
    </row>
    <row r="575" spans="1:8" x14ac:dyDescent="0.3">
      <c r="A575" s="3">
        <v>42866</v>
      </c>
      <c r="B575" s="1">
        <v>9776.4500000000007</v>
      </c>
      <c r="C575" s="1">
        <v>9704.8799999999992</v>
      </c>
      <c r="D575" s="1">
        <v>9776.51</v>
      </c>
      <c r="E575" s="1">
        <v>9566.42</v>
      </c>
      <c r="F575" s="2">
        <v>2E-3</v>
      </c>
      <c r="G575" s="1">
        <f>Tabella12[[#This Row],[MAX]]-Tabella12[[#This Row],[MIN]]</f>
        <v>210.09000000000015</v>
      </c>
      <c r="H575" s="1">
        <f>H574*Tabella12[[#This Row],[CHIUSURA]]/B574</f>
        <v>84.860671198263319</v>
      </c>
    </row>
    <row r="576" spans="1:8" x14ac:dyDescent="0.3">
      <c r="A576" s="3">
        <v>42867</v>
      </c>
      <c r="B576" s="1">
        <v>9787.99</v>
      </c>
      <c r="C576" s="1">
        <v>9755.8700000000008</v>
      </c>
      <c r="D576" s="1">
        <v>9794.99</v>
      </c>
      <c r="E576" s="1">
        <v>9703.1</v>
      </c>
      <c r="F576" s="2">
        <v>1.1999999999999999E-3</v>
      </c>
      <c r="G576" s="1">
        <f>Tabella12[[#This Row],[MAX]]-Tabella12[[#This Row],[MIN]]</f>
        <v>91.889999999999418</v>
      </c>
      <c r="H576" s="1">
        <f>H575*Tabella12[[#This Row],[CHIUSURA]]/B575</f>
        <v>84.960839679217855</v>
      </c>
    </row>
    <row r="577" spans="1:8" x14ac:dyDescent="0.3">
      <c r="A577" s="3">
        <v>42870</v>
      </c>
      <c r="B577" s="1">
        <v>9845.6</v>
      </c>
      <c r="C577" s="1">
        <v>9812.3799999999992</v>
      </c>
      <c r="D577" s="1">
        <v>9866.07</v>
      </c>
      <c r="E577" s="1">
        <v>9812.3799999999992</v>
      </c>
      <c r="F577" s="2">
        <v>5.8999999999999999E-3</v>
      </c>
      <c r="G577" s="1">
        <f>Tabella12[[#This Row],[MAX]]-Tabella12[[#This Row],[MIN]]</f>
        <v>53.690000000000509</v>
      </c>
      <c r="H577" s="1">
        <f>H576*Tabella12[[#This Row],[CHIUSURA]]/B576</f>
        <v>85.460900874000416</v>
      </c>
    </row>
    <row r="578" spans="1:8" x14ac:dyDescent="0.3">
      <c r="A578" s="3">
        <v>42871</v>
      </c>
      <c r="B578" s="1">
        <v>10046.66</v>
      </c>
      <c r="C578" s="1">
        <v>9819.7099999999991</v>
      </c>
      <c r="D578" s="1">
        <v>10046.66</v>
      </c>
      <c r="E578" s="1">
        <v>9761.35</v>
      </c>
      <c r="F578" s="2">
        <v>2.0400000000000001E-2</v>
      </c>
      <c r="G578" s="1">
        <f>Tabella12[[#This Row],[MAX]]-Tabella12[[#This Row],[MIN]]</f>
        <v>285.30999999999949</v>
      </c>
      <c r="H578" s="1">
        <f>H577*Tabella12[[#This Row],[CHIUSURA]]/B577</f>
        <v>87.206123991913643</v>
      </c>
    </row>
    <row r="579" spans="1:8" x14ac:dyDescent="0.3">
      <c r="A579" s="3">
        <v>42872</v>
      </c>
      <c r="B579" s="1">
        <v>10030.11</v>
      </c>
      <c r="C579" s="1">
        <v>10030.36</v>
      </c>
      <c r="D579" s="1">
        <v>10091.469999999999</v>
      </c>
      <c r="E579" s="1">
        <v>10019.36</v>
      </c>
      <c r="F579" s="2">
        <v>-1.6000000000000001E-3</v>
      </c>
      <c r="G579" s="1">
        <f>Tabella12[[#This Row],[MAX]]-Tabella12[[#This Row],[MIN]]</f>
        <v>72.109999999998763</v>
      </c>
      <c r="H579" s="1">
        <f>H578*Tabella12[[#This Row],[CHIUSURA]]/B578</f>
        <v>87.062468154842804</v>
      </c>
    </row>
    <row r="580" spans="1:8" x14ac:dyDescent="0.3">
      <c r="A580" s="3">
        <v>42873</v>
      </c>
      <c r="B580" s="1">
        <v>9974.35</v>
      </c>
      <c r="C580" s="1">
        <v>9955.86</v>
      </c>
      <c r="D580" s="1">
        <v>10045.68</v>
      </c>
      <c r="E580" s="1">
        <v>9936.31</v>
      </c>
      <c r="F580" s="2">
        <v>-5.5999999999999999E-3</v>
      </c>
      <c r="G580" s="1">
        <f>Tabella12[[#This Row],[MAX]]-Tabella12[[#This Row],[MIN]]</f>
        <v>109.3700000000008</v>
      </c>
      <c r="H580" s="1">
        <f>H579*Tabella12[[#This Row],[CHIUSURA]]/B579</f>
        <v>86.578465165412581</v>
      </c>
    </row>
    <row r="581" spans="1:8" x14ac:dyDescent="0.3">
      <c r="A581" s="3">
        <v>42874</v>
      </c>
      <c r="B581" s="1">
        <v>9970.9599999999991</v>
      </c>
      <c r="C581" s="1">
        <v>9978.5</v>
      </c>
      <c r="D581" s="1">
        <v>10005.709999999999</v>
      </c>
      <c r="E581" s="1">
        <v>9922.76</v>
      </c>
      <c r="F581" s="2">
        <v>-2.9999999999999997E-4</v>
      </c>
      <c r="G581" s="1">
        <f>Tabella12[[#This Row],[MAX]]-Tabella12[[#This Row],[MIN]]</f>
        <v>82.949999999998909</v>
      </c>
      <c r="H581" s="1">
        <f>H580*Tabella12[[#This Row],[CHIUSURA]]/B580</f>
        <v>86.549039589118294</v>
      </c>
    </row>
    <row r="582" spans="1:8" x14ac:dyDescent="0.3">
      <c r="A582" s="3">
        <v>42877</v>
      </c>
      <c r="B582" s="1">
        <v>9899.65</v>
      </c>
      <c r="C582" s="1">
        <v>9958.2900000000009</v>
      </c>
      <c r="D582" s="1">
        <v>10014.94</v>
      </c>
      <c r="E582" s="1">
        <v>9864.9500000000007</v>
      </c>
      <c r="F582" s="2">
        <v>-7.1999999999999998E-3</v>
      </c>
      <c r="G582" s="1">
        <f>Tabella12[[#This Row],[MAX]]-Tabella12[[#This Row],[MIN]]</f>
        <v>149.98999999999978</v>
      </c>
      <c r="H582" s="1">
        <f>H581*Tabella12[[#This Row],[CHIUSURA]]/B581</f>
        <v>85.930060873618473</v>
      </c>
    </row>
    <row r="583" spans="1:8" x14ac:dyDescent="0.3">
      <c r="A583" s="3">
        <v>42878</v>
      </c>
      <c r="B583" s="1">
        <v>9763.7800000000007</v>
      </c>
      <c r="C583" s="1">
        <v>9878.3799999999992</v>
      </c>
      <c r="D583" s="1">
        <v>9914.5</v>
      </c>
      <c r="E583" s="1">
        <v>9761.31</v>
      </c>
      <c r="F583" s="2">
        <v>-1.37E-2</v>
      </c>
      <c r="G583" s="1">
        <f>Tabella12[[#This Row],[MAX]]-Tabella12[[#This Row],[MIN]]</f>
        <v>153.19000000000051</v>
      </c>
      <c r="H583" s="1">
        <f>H582*Tabella12[[#This Row],[CHIUSURA]]/B582</f>
        <v>84.750694191877358</v>
      </c>
    </row>
    <row r="584" spans="1:8" x14ac:dyDescent="0.3">
      <c r="A584" s="3">
        <v>42879</v>
      </c>
      <c r="B584" s="1">
        <v>9812.4599999999991</v>
      </c>
      <c r="C584" s="1">
        <v>9722.0400000000009</v>
      </c>
      <c r="D584" s="1">
        <v>9812.4599999999991</v>
      </c>
      <c r="E584" s="1">
        <v>9609.41</v>
      </c>
      <c r="F584" s="2">
        <v>5.0000000000000001E-3</v>
      </c>
      <c r="G584" s="1">
        <f>Tabella12[[#This Row],[MAX]]-Tabella12[[#This Row],[MIN]]</f>
        <v>203.04999999999927</v>
      </c>
      <c r="H584" s="1">
        <f>H583*Tabella12[[#This Row],[CHIUSURA]]/B583</f>
        <v>85.17324199541865</v>
      </c>
    </row>
    <row r="585" spans="1:8" x14ac:dyDescent="0.3">
      <c r="A585" s="3">
        <v>42880</v>
      </c>
      <c r="B585" s="1">
        <v>9893.7800000000007</v>
      </c>
      <c r="C585" s="1">
        <v>9792.1</v>
      </c>
      <c r="D585" s="1">
        <v>9917.81</v>
      </c>
      <c r="E585" s="1">
        <v>9727.51</v>
      </c>
      <c r="F585" s="2">
        <v>8.3000000000000001E-3</v>
      </c>
      <c r="G585" s="1">
        <f>Tabella12[[#This Row],[MAX]]-Tabella12[[#This Row],[MIN]]</f>
        <v>190.29999999999927</v>
      </c>
      <c r="H585" s="1">
        <f>H584*Tabella12[[#This Row],[CHIUSURA]]/B584</f>
        <v>85.879108622041088</v>
      </c>
    </row>
    <row r="586" spans="1:8" x14ac:dyDescent="0.3">
      <c r="A586" s="3">
        <v>42881</v>
      </c>
      <c r="B586" s="1">
        <v>9859.23</v>
      </c>
      <c r="C586" s="1">
        <v>9871.68</v>
      </c>
      <c r="D586" s="1">
        <v>9913.48</v>
      </c>
      <c r="E586" s="1">
        <v>9838.7000000000007</v>
      </c>
      <c r="F586" s="2">
        <v>-3.5000000000000001E-3</v>
      </c>
      <c r="G586" s="1">
        <f>Tabella12[[#This Row],[MAX]]-Tabella12[[#This Row],[MIN]]</f>
        <v>74.779999999998836</v>
      </c>
      <c r="H586" s="1">
        <f>H585*Tabella12[[#This Row],[CHIUSURA]]/B585</f>
        <v>85.57921078694757</v>
      </c>
    </row>
    <row r="587" spans="1:8" x14ac:dyDescent="0.3">
      <c r="A587" s="3">
        <v>42886</v>
      </c>
      <c r="B587" s="1">
        <v>9864.84</v>
      </c>
      <c r="C587" s="1">
        <v>9944.1200000000008</v>
      </c>
      <c r="D587" s="1">
        <v>9976.65</v>
      </c>
      <c r="E587" s="1">
        <v>9855.2999999999993</v>
      </c>
      <c r="F587" s="2">
        <v>5.9999999999999995E-4</v>
      </c>
      <c r="G587" s="1">
        <f>Tabella12[[#This Row],[MAX]]-Tabella12[[#This Row],[MIN]]</f>
        <v>121.35000000000036</v>
      </c>
      <c r="H587" s="1">
        <f>H586*Tabella12[[#This Row],[CHIUSURA]]/B586</f>
        <v>85.627906209664644</v>
      </c>
    </row>
    <row r="588" spans="1:8" x14ac:dyDescent="0.3">
      <c r="A588" s="3">
        <v>42887</v>
      </c>
      <c r="B588" s="1">
        <v>9730.33</v>
      </c>
      <c r="C588" s="1">
        <v>9833.82</v>
      </c>
      <c r="D588" s="1">
        <v>9854.5499999999993</v>
      </c>
      <c r="E588" s="1">
        <v>9730.06</v>
      </c>
      <c r="F588" s="2">
        <v>-1.3599999999999999E-2</v>
      </c>
      <c r="G588" s="1">
        <f>Tabella12[[#This Row],[MAX]]-Tabella12[[#This Row],[MIN]]</f>
        <v>124.48999999999978</v>
      </c>
      <c r="H588" s="1">
        <f>H587*Tabella12[[#This Row],[CHIUSURA]]/B587</f>
        <v>84.460344478885233</v>
      </c>
    </row>
    <row r="589" spans="1:8" x14ac:dyDescent="0.3">
      <c r="A589" s="3">
        <v>42888</v>
      </c>
      <c r="B589" s="1">
        <v>9794.89</v>
      </c>
      <c r="C589" s="1">
        <v>9708.7199999999993</v>
      </c>
      <c r="D589" s="1">
        <v>9811.58</v>
      </c>
      <c r="E589" s="1">
        <v>9637.5400000000009</v>
      </c>
      <c r="F589" s="2">
        <v>6.6E-3</v>
      </c>
      <c r="G589" s="1">
        <f>Tabella12[[#This Row],[MAX]]-Tabella12[[#This Row],[MIN]]</f>
        <v>174.03999999999905</v>
      </c>
      <c r="H589" s="1">
        <f>H588*Tabella12[[#This Row],[CHIUSURA]]/B588</f>
        <v>85.020732445126541</v>
      </c>
    </row>
    <row r="590" spans="1:8" x14ac:dyDescent="0.3">
      <c r="A590" s="3">
        <v>42891</v>
      </c>
      <c r="B590" s="1">
        <v>9842.6</v>
      </c>
      <c r="C590" s="1">
        <v>9799.81</v>
      </c>
      <c r="D590" s="1">
        <v>9866.34</v>
      </c>
      <c r="E590" s="1">
        <v>9799.65</v>
      </c>
      <c r="F590" s="2">
        <v>4.8999999999999998E-3</v>
      </c>
      <c r="G590" s="1">
        <f>Tabella12[[#This Row],[MAX]]-Tabella12[[#This Row],[MIN]]</f>
        <v>66.690000000000509</v>
      </c>
      <c r="H590" s="1">
        <f>H589*Tabella12[[#This Row],[CHIUSURA]]/B589</f>
        <v>85.434860540996638</v>
      </c>
    </row>
    <row r="591" spans="1:8" x14ac:dyDescent="0.3">
      <c r="A591" s="3">
        <v>42892</v>
      </c>
      <c r="B591" s="1">
        <v>9915.92</v>
      </c>
      <c r="C591" s="1">
        <v>9834.5400000000009</v>
      </c>
      <c r="D591" s="1">
        <v>9915.92</v>
      </c>
      <c r="E591" s="1">
        <v>9821.1299999999992</v>
      </c>
      <c r="F591" s="2">
        <v>7.4000000000000003E-3</v>
      </c>
      <c r="G591" s="1">
        <f>Tabella12[[#This Row],[MAX]]-Tabella12[[#This Row],[MIN]]</f>
        <v>94.790000000000873</v>
      </c>
      <c r="H591" s="1">
        <f>H590*Tabella12[[#This Row],[CHIUSURA]]/B590</f>
        <v>86.071286279608984</v>
      </c>
    </row>
    <row r="592" spans="1:8" x14ac:dyDescent="0.3">
      <c r="A592" s="3">
        <v>42893</v>
      </c>
      <c r="B592" s="1">
        <v>10109.879999999999</v>
      </c>
      <c r="C592" s="1">
        <v>9915.18</v>
      </c>
      <c r="D592" s="1">
        <v>10117.06</v>
      </c>
      <c r="E592" s="1">
        <v>9910.5300000000007</v>
      </c>
      <c r="F592" s="2">
        <v>1.9599999999999999E-2</v>
      </c>
      <c r="G592" s="1">
        <f>Tabella12[[#This Row],[MAX]]-Tabella12[[#This Row],[MIN]]</f>
        <v>206.52999999999884</v>
      </c>
      <c r="H592" s="1">
        <f>H591*Tabella12[[#This Row],[CHIUSURA]]/B591</f>
        <v>87.754880609413263</v>
      </c>
    </row>
    <row r="593" spans="1:8" x14ac:dyDescent="0.3">
      <c r="A593" s="3">
        <v>42894</v>
      </c>
      <c r="B593" s="1">
        <v>10148.719999999999</v>
      </c>
      <c r="C593" s="1">
        <v>10104.59</v>
      </c>
      <c r="D593" s="1">
        <v>10162.48</v>
      </c>
      <c r="E593" s="1">
        <v>10097.66</v>
      </c>
      <c r="F593" s="2">
        <v>3.8E-3</v>
      </c>
      <c r="G593" s="1">
        <f>Tabella12[[#This Row],[MAX]]-Tabella12[[#This Row],[MIN]]</f>
        <v>64.819999999999709</v>
      </c>
      <c r="H593" s="1">
        <f>H592*Tabella12[[#This Row],[CHIUSURA]]/B592</f>
        <v>88.092016120702183</v>
      </c>
    </row>
    <row r="594" spans="1:8" x14ac:dyDescent="0.3">
      <c r="A594" s="3">
        <v>42895</v>
      </c>
      <c r="B594" s="1">
        <v>10177.450000000001</v>
      </c>
      <c r="C594" s="1">
        <v>10147.02</v>
      </c>
      <c r="D594" s="1">
        <v>10182.61</v>
      </c>
      <c r="E594" s="1">
        <v>10124.94</v>
      </c>
      <c r="F594" s="2">
        <v>2.8E-3</v>
      </c>
      <c r="G594" s="1">
        <f>Tabella12[[#This Row],[MAX]]-Tabella12[[#This Row],[MIN]]</f>
        <v>57.670000000000073</v>
      </c>
      <c r="H594" s="1">
        <f>H593*Tabella12[[#This Row],[CHIUSURA]]/B593</f>
        <v>88.341395709768378</v>
      </c>
    </row>
    <row r="595" spans="1:8" x14ac:dyDescent="0.3">
      <c r="A595" s="3">
        <v>42898</v>
      </c>
      <c r="B595" s="1">
        <v>10119.99</v>
      </c>
      <c r="C595" s="1">
        <v>10144.120000000001</v>
      </c>
      <c r="D595" s="1">
        <v>10197.1</v>
      </c>
      <c r="E595" s="1">
        <v>10108.98</v>
      </c>
      <c r="F595" s="2">
        <v>-5.5999999999999999E-3</v>
      </c>
      <c r="G595" s="1">
        <f>Tabella12[[#This Row],[MAX]]-Tabella12[[#This Row],[MIN]]</f>
        <v>88.1200000000008</v>
      </c>
      <c r="H595" s="1">
        <f>H594*Tabella12[[#This Row],[CHIUSURA]]/B594</f>
        <v>87.842636531635989</v>
      </c>
    </row>
    <row r="596" spans="1:8" x14ac:dyDescent="0.3">
      <c r="A596" s="3">
        <v>42899</v>
      </c>
      <c r="B596" s="1">
        <v>10224.82</v>
      </c>
      <c r="C596" s="1">
        <v>10104.709999999999</v>
      </c>
      <c r="D596" s="1">
        <v>10237.4</v>
      </c>
      <c r="E596" s="1">
        <v>10102.5</v>
      </c>
      <c r="F596" s="2">
        <v>1.04E-2</v>
      </c>
      <c r="G596" s="1">
        <f>Tabella12[[#This Row],[MAX]]-Tabella12[[#This Row],[MIN]]</f>
        <v>134.89999999999964</v>
      </c>
      <c r="H596" s="1">
        <f>H595*Tabella12[[#This Row],[CHIUSURA]]/B595</f>
        <v>88.752572567898028</v>
      </c>
    </row>
    <row r="597" spans="1:8" x14ac:dyDescent="0.3">
      <c r="A597" s="3">
        <v>42900</v>
      </c>
      <c r="B597" s="1">
        <v>10151.530000000001</v>
      </c>
      <c r="C597" s="1">
        <v>10208.84</v>
      </c>
      <c r="D597" s="1">
        <v>10226.15</v>
      </c>
      <c r="E597" s="1">
        <v>10138.82</v>
      </c>
      <c r="F597" s="2">
        <v>-7.1999999999999998E-3</v>
      </c>
      <c r="G597" s="1">
        <f>Tabella12[[#This Row],[MAX]]-Tabella12[[#This Row],[MIN]]</f>
        <v>87.329999999999927</v>
      </c>
      <c r="H597" s="1">
        <f>H596*Tabella12[[#This Row],[CHIUSURA]]/B596</f>
        <v>88.116407232615728</v>
      </c>
    </row>
    <row r="598" spans="1:8" x14ac:dyDescent="0.3">
      <c r="A598" s="3">
        <v>42901</v>
      </c>
      <c r="B598" s="1">
        <v>10221.69</v>
      </c>
      <c r="C598" s="1">
        <v>10140.08</v>
      </c>
      <c r="D598" s="1">
        <v>10225.049999999999</v>
      </c>
      <c r="E598" s="1">
        <v>10134.41</v>
      </c>
      <c r="F598" s="2">
        <v>6.8999999999999999E-3</v>
      </c>
      <c r="G598" s="1">
        <f>Tabella12[[#This Row],[MAX]]-Tabella12[[#This Row],[MIN]]</f>
        <v>90.639999999999418</v>
      </c>
      <c r="H598" s="1">
        <f>H597*Tabella12[[#This Row],[CHIUSURA]]/B597</f>
        <v>88.725403820464095</v>
      </c>
    </row>
    <row r="599" spans="1:8" x14ac:dyDescent="0.3">
      <c r="A599" s="3">
        <v>42902</v>
      </c>
      <c r="B599" s="1">
        <v>10191.24</v>
      </c>
      <c r="C599" s="1">
        <v>10212.98</v>
      </c>
      <c r="D599" s="1">
        <v>10233.799999999999</v>
      </c>
      <c r="E599" s="1">
        <v>10176.86</v>
      </c>
      <c r="F599" s="2">
        <v>-3.0000000000000001E-3</v>
      </c>
      <c r="G599" s="1">
        <f>Tabella12[[#This Row],[MAX]]-Tabella12[[#This Row],[MIN]]</f>
        <v>56.93999999999869</v>
      </c>
      <c r="H599" s="1">
        <f>H598*Tabella12[[#This Row],[CHIUSURA]]/B598</f>
        <v>88.461094440475733</v>
      </c>
    </row>
    <row r="600" spans="1:8" x14ac:dyDescent="0.3">
      <c r="A600" s="3">
        <v>42905</v>
      </c>
      <c r="B600" s="1">
        <v>10262.799999999999</v>
      </c>
      <c r="C600" s="1">
        <v>10191.98</v>
      </c>
      <c r="D600" s="1">
        <v>10262.799999999999</v>
      </c>
      <c r="E600" s="1">
        <v>10191.870000000001</v>
      </c>
      <c r="F600" s="2">
        <v>7.0000000000000001E-3</v>
      </c>
      <c r="G600" s="1">
        <f>Tabella12[[#This Row],[MAX]]-Tabella12[[#This Row],[MIN]]</f>
        <v>70.929999999998472</v>
      </c>
      <c r="H600" s="1">
        <f>H599*Tabella12[[#This Row],[CHIUSURA]]/B599</f>
        <v>89.082243183725851</v>
      </c>
    </row>
    <row r="601" spans="1:8" x14ac:dyDescent="0.3">
      <c r="A601" s="3">
        <v>42906</v>
      </c>
      <c r="B601" s="1">
        <v>10288.530000000001</v>
      </c>
      <c r="C601" s="1">
        <v>10281.57</v>
      </c>
      <c r="D601" s="1">
        <v>10323</v>
      </c>
      <c r="E601" s="1">
        <v>10273.06</v>
      </c>
      <c r="F601" s="2">
        <v>2.5000000000000001E-3</v>
      </c>
      <c r="G601" s="1">
        <f>Tabella12[[#This Row],[MAX]]-Tabella12[[#This Row],[MIN]]</f>
        <v>49.940000000000509</v>
      </c>
      <c r="H601" s="1">
        <f>H600*Tabella12[[#This Row],[CHIUSURA]]/B600</f>
        <v>89.305582439788267</v>
      </c>
    </row>
    <row r="602" spans="1:8" x14ac:dyDescent="0.3">
      <c r="A602" s="3">
        <v>42907</v>
      </c>
      <c r="B602" s="1">
        <v>10367.17</v>
      </c>
      <c r="C602" s="1">
        <v>10327.129999999999</v>
      </c>
      <c r="D602" s="1">
        <v>10367.17</v>
      </c>
      <c r="E602" s="1">
        <v>10269.32</v>
      </c>
      <c r="F602" s="2">
        <v>7.6E-3</v>
      </c>
      <c r="G602" s="1">
        <f>Tabella12[[#This Row],[MAX]]-Tabella12[[#This Row],[MIN]]</f>
        <v>97.850000000000364</v>
      </c>
      <c r="H602" s="1">
        <f>H601*Tabella12[[#This Row],[CHIUSURA]]/B601</f>
        <v>89.988186368927316</v>
      </c>
    </row>
    <row r="603" spans="1:8" x14ac:dyDescent="0.3">
      <c r="A603" s="3">
        <v>42908</v>
      </c>
      <c r="B603" s="1">
        <v>10265.200000000001</v>
      </c>
      <c r="C603" s="1">
        <v>10361.34</v>
      </c>
      <c r="D603" s="1">
        <v>10418.61</v>
      </c>
      <c r="E603" s="1">
        <v>10265.200000000001</v>
      </c>
      <c r="F603" s="2">
        <v>-9.7999999999999997E-3</v>
      </c>
      <c r="G603" s="1">
        <f>Tabella12[[#This Row],[MAX]]-Tabella12[[#This Row],[MIN]]</f>
        <v>153.40999999999985</v>
      </c>
      <c r="H603" s="1">
        <f>H602*Tabella12[[#This Row],[CHIUSURA]]/B602</f>
        <v>89.103075450128898</v>
      </c>
    </row>
    <row r="604" spans="1:8" x14ac:dyDescent="0.3">
      <c r="A604" s="3">
        <v>42909</v>
      </c>
      <c r="B604" s="1">
        <v>10366.780000000001</v>
      </c>
      <c r="C604" s="1">
        <v>10249.790000000001</v>
      </c>
      <c r="D604" s="1">
        <v>10366.780000000001</v>
      </c>
      <c r="E604" s="1">
        <v>10196.39</v>
      </c>
      <c r="F604" s="2">
        <v>9.9000000000000008E-3</v>
      </c>
      <c r="G604" s="1">
        <f>Tabella12[[#This Row],[MAX]]-Tabella12[[#This Row],[MIN]]</f>
        <v>170.39000000000124</v>
      </c>
      <c r="H604" s="1">
        <f>H603*Tabella12[[#This Row],[CHIUSURA]]/B603</f>
        <v>89.984801125636835</v>
      </c>
    </row>
    <row r="605" spans="1:8" x14ac:dyDescent="0.3">
      <c r="A605" s="3">
        <v>42912</v>
      </c>
      <c r="B605" s="1">
        <v>10537.59</v>
      </c>
      <c r="C605" s="1">
        <v>10377.219999999999</v>
      </c>
      <c r="D605" s="1">
        <v>10537.59</v>
      </c>
      <c r="E605" s="1">
        <v>10377.219999999999</v>
      </c>
      <c r="F605" s="2">
        <v>1.6500000000000001E-2</v>
      </c>
      <c r="G605" s="1">
        <f>Tabella12[[#This Row],[MAX]]-Tabella12[[#This Row],[MIN]]</f>
        <v>160.3700000000008</v>
      </c>
      <c r="H605" s="1">
        <f>H604*Tabella12[[#This Row],[CHIUSURA]]/B604</f>
        <v>91.467450885761963</v>
      </c>
    </row>
    <row r="606" spans="1:8" x14ac:dyDescent="0.3">
      <c r="A606" s="3">
        <v>42913</v>
      </c>
      <c r="B606" s="1">
        <v>10535.36</v>
      </c>
      <c r="C606" s="1">
        <v>10532.57</v>
      </c>
      <c r="D606" s="1">
        <v>10548.8</v>
      </c>
      <c r="E606" s="1">
        <v>10479.35</v>
      </c>
      <c r="F606" s="2">
        <v>-2.0000000000000001E-4</v>
      </c>
      <c r="G606" s="1">
        <f>Tabella12[[#This Row],[MAX]]-Tabella12[[#This Row],[MIN]]</f>
        <v>69.449999999998909</v>
      </c>
      <c r="H606" s="1">
        <f>H605*Tabella12[[#This Row],[CHIUSURA]]/B605</f>
        <v>91.44809423822916</v>
      </c>
    </row>
    <row r="607" spans="1:8" x14ac:dyDescent="0.3">
      <c r="A607" s="3">
        <v>42914</v>
      </c>
      <c r="B607" s="1">
        <v>10451.57</v>
      </c>
      <c r="C607" s="1">
        <v>10507.05</v>
      </c>
      <c r="D607" s="1">
        <v>10517.94</v>
      </c>
      <c r="E607" s="1">
        <v>10436.08</v>
      </c>
      <c r="F607" s="2">
        <v>-8.0000000000000002E-3</v>
      </c>
      <c r="G607" s="1">
        <f>Tabella12[[#This Row],[MAX]]-Tabella12[[#This Row],[MIN]]</f>
        <v>81.860000000000582</v>
      </c>
      <c r="H607" s="1">
        <f>H606*Tabella12[[#This Row],[CHIUSURA]]/B606</f>
        <v>90.720787737433625</v>
      </c>
    </row>
    <row r="608" spans="1:8" x14ac:dyDescent="0.3">
      <c r="A608" s="3">
        <v>42915</v>
      </c>
      <c r="B608" s="1">
        <v>10511.86</v>
      </c>
      <c r="C608" s="1">
        <v>10460.379999999999</v>
      </c>
      <c r="D608" s="1">
        <v>10523.52</v>
      </c>
      <c r="E608" s="1">
        <v>10459.94</v>
      </c>
      <c r="F608" s="2">
        <v>5.7999999999999996E-3</v>
      </c>
      <c r="G608" s="1">
        <f>Tabella12[[#This Row],[MAX]]-Tabella12[[#This Row],[MIN]]</f>
        <v>63.579999999999927</v>
      </c>
      <c r="H608" s="1">
        <f>H607*Tabella12[[#This Row],[CHIUSURA]]/B607</f>
        <v>91.24411162969956</v>
      </c>
    </row>
    <row r="609" spans="1:8" x14ac:dyDescent="0.3">
      <c r="A609" s="3">
        <v>42916</v>
      </c>
      <c r="B609" s="1">
        <v>10529.61</v>
      </c>
      <c r="C609" s="1">
        <v>10475.219999999999</v>
      </c>
      <c r="D609" s="1">
        <v>10537.5</v>
      </c>
      <c r="E609" s="1">
        <v>10454.879999999999</v>
      </c>
      <c r="F609" s="2">
        <v>1.6999999999999999E-3</v>
      </c>
      <c r="G609" s="1">
        <f>Tabella12[[#This Row],[MAX]]-Tabella12[[#This Row],[MIN]]</f>
        <v>82.6200000000008</v>
      </c>
      <c r="H609" s="1">
        <f>H608*Tabella12[[#This Row],[CHIUSURA]]/B608</f>
        <v>91.398183599971915</v>
      </c>
    </row>
    <row r="610" spans="1:8" x14ac:dyDescent="0.3">
      <c r="A610" s="3">
        <v>42919</v>
      </c>
      <c r="B610" s="1">
        <v>10535.05</v>
      </c>
      <c r="C610" s="1">
        <v>10531.73</v>
      </c>
      <c r="D610" s="1">
        <v>10541.86</v>
      </c>
      <c r="E610" s="1">
        <v>10464.68</v>
      </c>
      <c r="F610" s="2">
        <v>5.0000000000000001E-4</v>
      </c>
      <c r="G610" s="1">
        <f>Tabella12[[#This Row],[MAX]]-Tabella12[[#This Row],[MIN]]</f>
        <v>77.180000000000291</v>
      </c>
      <c r="H610" s="1">
        <f>H609*Tabella12[[#This Row],[CHIUSURA]]/B609</f>
        <v>91.445403403818759</v>
      </c>
    </row>
    <row r="611" spans="1:8" x14ac:dyDescent="0.3">
      <c r="A611" s="3">
        <v>42920</v>
      </c>
      <c r="B611" s="1">
        <v>10474.83</v>
      </c>
      <c r="C611" s="1">
        <v>10527.77</v>
      </c>
      <c r="D611" s="1">
        <v>10527.77</v>
      </c>
      <c r="E611" s="1">
        <v>10437.4</v>
      </c>
      <c r="F611" s="2">
        <v>-5.7000000000000002E-3</v>
      </c>
      <c r="G611" s="1">
        <f>Tabella12[[#This Row],[MAX]]-Tabella12[[#This Row],[MIN]]</f>
        <v>90.3700000000008</v>
      </c>
      <c r="H611" s="1">
        <f>H610*Tabella12[[#This Row],[CHIUSURA]]/B610</f>
        <v>90.922687119322916</v>
      </c>
    </row>
    <row r="612" spans="1:8" x14ac:dyDescent="0.3">
      <c r="A612" s="3">
        <v>42921</v>
      </c>
      <c r="B612" s="1">
        <v>10561.09</v>
      </c>
      <c r="C612" s="1">
        <v>10443.030000000001</v>
      </c>
      <c r="D612" s="1">
        <v>10561.09</v>
      </c>
      <c r="E612" s="1">
        <v>10434.68</v>
      </c>
      <c r="F612" s="2">
        <v>8.2000000000000007E-3</v>
      </c>
      <c r="G612" s="1">
        <f>Tabella12[[#This Row],[MAX]]-Tabella12[[#This Row],[MIN]]</f>
        <v>126.40999999999985</v>
      </c>
      <c r="H612" s="1">
        <f>H611*Tabella12[[#This Row],[CHIUSURA]]/B611</f>
        <v>91.671433494291563</v>
      </c>
    </row>
    <row r="613" spans="1:8" x14ac:dyDescent="0.3">
      <c r="A613" s="3">
        <v>42922</v>
      </c>
      <c r="B613" s="1">
        <v>10562.06</v>
      </c>
      <c r="C613" s="1">
        <v>10547.51</v>
      </c>
      <c r="D613" s="1">
        <v>10574.11</v>
      </c>
      <c r="E613" s="1">
        <v>10467.91</v>
      </c>
      <c r="F613" s="2">
        <v>1E-4</v>
      </c>
      <c r="G613" s="1">
        <f>Tabella12[[#This Row],[MAX]]-Tabella12[[#This Row],[MIN]]</f>
        <v>106.20000000000073</v>
      </c>
      <c r="H613" s="1">
        <f>H612*Tabella12[[#This Row],[CHIUSURA]]/B612</f>
        <v>91.679853201962786</v>
      </c>
    </row>
    <row r="614" spans="1:8" x14ac:dyDescent="0.3">
      <c r="A614" s="3">
        <v>42923</v>
      </c>
      <c r="B614" s="1">
        <v>10563.72</v>
      </c>
      <c r="C614" s="1">
        <v>10526.78</v>
      </c>
      <c r="D614" s="1">
        <v>10564.31</v>
      </c>
      <c r="E614" s="1">
        <v>10504.1</v>
      </c>
      <c r="F614" s="2">
        <v>2.0000000000000001E-4</v>
      </c>
      <c r="G614" s="1">
        <f>Tabella12[[#This Row],[MAX]]-Tabella12[[#This Row],[MIN]]</f>
        <v>60.209999999999127</v>
      </c>
      <c r="H614" s="1">
        <f>H613*Tabella12[[#This Row],[CHIUSURA]]/B613</f>
        <v>91.694262186224876</v>
      </c>
    </row>
    <row r="615" spans="1:8" x14ac:dyDescent="0.3">
      <c r="A615" s="3">
        <v>42926</v>
      </c>
      <c r="B615" s="1">
        <v>10505.6</v>
      </c>
      <c r="C615" s="1">
        <v>10542.55</v>
      </c>
      <c r="D615" s="1">
        <v>10574.21</v>
      </c>
      <c r="E615" s="1">
        <v>10497.39</v>
      </c>
      <c r="F615" s="2">
        <v>-5.4999999999999997E-3</v>
      </c>
      <c r="G615" s="1">
        <f>Tabella12[[#This Row],[MAX]]-Tabella12[[#This Row],[MIN]]</f>
        <v>76.819999999999709</v>
      </c>
      <c r="H615" s="1">
        <f>H614*Tabella12[[#This Row],[CHIUSURA]]/B614</f>
        <v>91.18977413483168</v>
      </c>
    </row>
    <row r="616" spans="1:8" x14ac:dyDescent="0.3">
      <c r="A616" s="3">
        <v>42927</v>
      </c>
      <c r="B616" s="1">
        <v>10467.709999999999</v>
      </c>
      <c r="C616" s="1">
        <v>10488.89</v>
      </c>
      <c r="D616" s="1">
        <v>10568.37</v>
      </c>
      <c r="E616" s="1">
        <v>10467.129999999999</v>
      </c>
      <c r="F616" s="2">
        <v>-3.5999999999999999E-3</v>
      </c>
      <c r="G616" s="1">
        <f>Tabella12[[#This Row],[MAX]]-Tabella12[[#This Row],[MIN]]</f>
        <v>101.2400000000016</v>
      </c>
      <c r="H616" s="1">
        <f>H615*Tabella12[[#This Row],[CHIUSURA]]/B615</f>
        <v>90.860884728993952</v>
      </c>
    </row>
    <row r="617" spans="1:8" x14ac:dyDescent="0.3">
      <c r="A617" s="3">
        <v>42928</v>
      </c>
      <c r="B617" s="1">
        <v>10453.19</v>
      </c>
      <c r="C617" s="1">
        <v>10465.870000000001</v>
      </c>
      <c r="D617" s="1">
        <v>10494.25</v>
      </c>
      <c r="E617" s="1">
        <v>10360.1</v>
      </c>
      <c r="F617" s="2">
        <v>-1.4E-3</v>
      </c>
      <c r="G617" s="1">
        <f>Tabella12[[#This Row],[MAX]]-Tabella12[[#This Row],[MIN]]</f>
        <v>134.14999999999964</v>
      </c>
      <c r="H617" s="1">
        <f>H616*Tabella12[[#This Row],[CHIUSURA]]/B616</f>
        <v>90.734849517255668</v>
      </c>
    </row>
    <row r="618" spans="1:8" x14ac:dyDescent="0.3">
      <c r="A618" s="3">
        <v>42929</v>
      </c>
      <c r="B618" s="1">
        <v>10466.1</v>
      </c>
      <c r="C618" s="1">
        <v>10444.780000000001</v>
      </c>
      <c r="D618" s="1">
        <v>10491.39</v>
      </c>
      <c r="E618" s="1">
        <v>10431.5</v>
      </c>
      <c r="F618" s="2">
        <v>1.1999999999999999E-3</v>
      </c>
      <c r="G618" s="1">
        <f>Tabella12[[#This Row],[MAX]]-Tabella12[[#This Row],[MIN]]</f>
        <v>59.889999999999418</v>
      </c>
      <c r="H618" s="1">
        <f>H617*Tabella12[[#This Row],[CHIUSURA]]/B617</f>
        <v>90.846909750281924</v>
      </c>
    </row>
    <row r="619" spans="1:8" x14ac:dyDescent="0.3">
      <c r="A619" s="3">
        <v>42930</v>
      </c>
      <c r="B619" s="1">
        <v>10427.790000000001</v>
      </c>
      <c r="C619" s="1">
        <v>10445.57</v>
      </c>
      <c r="D619" s="1">
        <v>10452.94</v>
      </c>
      <c r="E619" s="1">
        <v>10382.370000000001</v>
      </c>
      <c r="F619" s="2">
        <v>-3.7000000000000002E-3</v>
      </c>
      <c r="G619" s="1">
        <f>Tabella12[[#This Row],[MAX]]-Tabella12[[#This Row],[MIN]]</f>
        <v>70.569999999999709</v>
      </c>
      <c r="H619" s="1">
        <f>H618*Tabella12[[#This Row],[CHIUSURA]]/B618</f>
        <v>90.514374697823669</v>
      </c>
    </row>
    <row r="620" spans="1:8" x14ac:dyDescent="0.3">
      <c r="A620" s="3">
        <v>42933</v>
      </c>
      <c r="B620" s="1">
        <v>10055.799999999999</v>
      </c>
      <c r="C620" s="1">
        <v>10383.219999999999</v>
      </c>
      <c r="D620" s="1">
        <v>10384.049999999999</v>
      </c>
      <c r="E620" s="1">
        <v>10006.379999999999</v>
      </c>
      <c r="F620" s="2">
        <v>-3.5700000000000003E-2</v>
      </c>
      <c r="G620" s="1">
        <f>Tabella12[[#This Row],[MAX]]-Tabella12[[#This Row],[MIN]]</f>
        <v>377.67000000000007</v>
      </c>
      <c r="H620" s="1">
        <f>H619*Tabella12[[#This Row],[CHIUSURA]]/B619</f>
        <v>87.285460206465132</v>
      </c>
    </row>
    <row r="621" spans="1:8" x14ac:dyDescent="0.3">
      <c r="A621" s="3">
        <v>42934</v>
      </c>
      <c r="B621" s="1">
        <v>10103.76</v>
      </c>
      <c r="C621" s="1">
        <v>10012.91</v>
      </c>
      <c r="D621" s="1">
        <v>10103.76</v>
      </c>
      <c r="E621" s="1">
        <v>9960.56</v>
      </c>
      <c r="F621" s="2">
        <v>4.7999999999999996E-3</v>
      </c>
      <c r="G621" s="1">
        <f>Tabella12[[#This Row],[MAX]]-Tabella12[[#This Row],[MIN]]</f>
        <v>143.20000000000073</v>
      </c>
      <c r="H621" s="1">
        <f>H620*Tabella12[[#This Row],[CHIUSURA]]/B620</f>
        <v>87.701758330085553</v>
      </c>
    </row>
    <row r="622" spans="1:8" x14ac:dyDescent="0.3">
      <c r="A622" s="3">
        <v>42935</v>
      </c>
      <c r="B622" s="1">
        <v>10295.57</v>
      </c>
      <c r="C622" s="1">
        <v>10079.68</v>
      </c>
      <c r="D622" s="1">
        <v>10296.290000000001</v>
      </c>
      <c r="E622" s="1">
        <v>10064.31</v>
      </c>
      <c r="F622" s="2">
        <v>1.9E-2</v>
      </c>
      <c r="G622" s="1">
        <f>Tabella12[[#This Row],[MAX]]-Tabella12[[#This Row],[MIN]]</f>
        <v>231.98000000000138</v>
      </c>
      <c r="H622" s="1">
        <f>H621*Tabella12[[#This Row],[CHIUSURA]]/B621</f>
        <v>89.366690421237124</v>
      </c>
    </row>
    <row r="623" spans="1:8" x14ac:dyDescent="0.3">
      <c r="A623" s="3">
        <v>42936</v>
      </c>
      <c r="B623" s="1">
        <v>10366.98</v>
      </c>
      <c r="C623" s="1">
        <v>10288.89</v>
      </c>
      <c r="D623" s="1">
        <v>10392.06</v>
      </c>
      <c r="E623" s="1">
        <v>10282.280000000001</v>
      </c>
      <c r="F623" s="2">
        <v>6.8999999999999999E-3</v>
      </c>
      <c r="G623" s="1">
        <f>Tabella12[[#This Row],[MAX]]-Tabella12[[#This Row],[MIN]]</f>
        <v>109.77999999999884</v>
      </c>
      <c r="H623" s="1">
        <f>H622*Tabella12[[#This Row],[CHIUSURA]]/B622</f>
        <v>89.986537147837055</v>
      </c>
    </row>
    <row r="624" spans="1:8" x14ac:dyDescent="0.3">
      <c r="A624" s="3">
        <v>42937</v>
      </c>
      <c r="B624" s="1">
        <v>10364.82</v>
      </c>
      <c r="C624" s="1">
        <v>10354.540000000001</v>
      </c>
      <c r="D624" s="1">
        <v>10406.25</v>
      </c>
      <c r="E624" s="1">
        <v>10342.719999999999</v>
      </c>
      <c r="F624" s="2">
        <v>-2.0000000000000001E-4</v>
      </c>
      <c r="G624" s="1">
        <f>Tabella12[[#This Row],[MAX]]-Tabella12[[#This Row],[MIN]]</f>
        <v>63.530000000000655</v>
      </c>
      <c r="H624" s="1">
        <f>H623*Tabella12[[#This Row],[CHIUSURA]]/B623</f>
        <v>89.96778810807433</v>
      </c>
    </row>
    <row r="625" spans="1:8" x14ac:dyDescent="0.3">
      <c r="A625" s="3">
        <v>42940</v>
      </c>
      <c r="B625" s="1">
        <v>10404.219999999999</v>
      </c>
      <c r="C625" s="1">
        <v>10352.85</v>
      </c>
      <c r="D625" s="1">
        <v>10414.07</v>
      </c>
      <c r="E625" s="1">
        <v>10341.24</v>
      </c>
      <c r="F625" s="2">
        <v>3.8E-3</v>
      </c>
      <c r="G625" s="1">
        <f>Tabella12[[#This Row],[MAX]]-Tabella12[[#This Row],[MIN]]</f>
        <v>72.829999999999927</v>
      </c>
      <c r="H625" s="1">
        <f>H624*Tabella12[[#This Row],[CHIUSURA]]/B624</f>
        <v>90.309784481523948</v>
      </c>
    </row>
    <row r="626" spans="1:8" x14ac:dyDescent="0.3">
      <c r="A626" s="3">
        <v>42941</v>
      </c>
      <c r="B626" s="1">
        <v>10353.209999999999</v>
      </c>
      <c r="C626" s="1">
        <v>10398.25</v>
      </c>
      <c r="D626" s="1">
        <v>10421.209999999999</v>
      </c>
      <c r="E626" s="1">
        <v>10317.92</v>
      </c>
      <c r="F626" s="2">
        <v>-4.8999999999999998E-3</v>
      </c>
      <c r="G626" s="1">
        <f>Tabella12[[#This Row],[MAX]]-Tabella12[[#This Row],[MIN]]</f>
        <v>103.28999999999905</v>
      </c>
      <c r="H626" s="1">
        <f>H625*Tabella12[[#This Row],[CHIUSURA]]/B625</f>
        <v>89.867012019349701</v>
      </c>
    </row>
    <row r="627" spans="1:8" x14ac:dyDescent="0.3">
      <c r="A627" s="3">
        <v>42942</v>
      </c>
      <c r="B627" s="1">
        <v>10297.34</v>
      </c>
      <c r="C627" s="1">
        <v>10365.61</v>
      </c>
      <c r="D627" s="1">
        <v>10380.700000000001</v>
      </c>
      <c r="E627" s="1">
        <v>10247.540000000001</v>
      </c>
      <c r="F627" s="2">
        <v>-5.4000000000000003E-3</v>
      </c>
      <c r="G627" s="1">
        <f>Tabella12[[#This Row],[MAX]]-Tabella12[[#This Row],[MIN]]</f>
        <v>133.15999999999985</v>
      </c>
      <c r="H627" s="1">
        <f>H626*Tabella12[[#This Row],[CHIUSURA]]/B626</f>
        <v>89.382054217709353</v>
      </c>
    </row>
    <row r="628" spans="1:8" x14ac:dyDescent="0.3">
      <c r="A628" s="3">
        <v>42943</v>
      </c>
      <c r="B628" s="1">
        <v>10395.19</v>
      </c>
      <c r="C628" s="1">
        <v>10284.92</v>
      </c>
      <c r="D628" s="1">
        <v>10416.549999999999</v>
      </c>
      <c r="E628" s="1">
        <v>10216.02</v>
      </c>
      <c r="F628" s="2">
        <v>9.4999999999999998E-3</v>
      </c>
      <c r="G628" s="1">
        <f>Tabella12[[#This Row],[MAX]]-Tabella12[[#This Row],[MIN]]</f>
        <v>200.52999999999884</v>
      </c>
      <c r="H628" s="1">
        <f>H627*Tabella12[[#This Row],[CHIUSURA]]/B627</f>
        <v>90.231403079182599</v>
      </c>
    </row>
    <row r="629" spans="1:8" x14ac:dyDescent="0.3">
      <c r="A629" s="3">
        <v>42944</v>
      </c>
      <c r="B629" s="1">
        <v>10437.94</v>
      </c>
      <c r="C629" s="1">
        <v>10381.31</v>
      </c>
      <c r="D629" s="1">
        <v>10456.41</v>
      </c>
      <c r="E629" s="1">
        <v>10371.39</v>
      </c>
      <c r="F629" s="2">
        <v>4.1000000000000003E-3</v>
      </c>
      <c r="G629" s="1">
        <f>Tabella12[[#This Row],[MAX]]-Tabella12[[#This Row],[MIN]]</f>
        <v>85.020000000000437</v>
      </c>
      <c r="H629" s="1">
        <f>H628*Tabella12[[#This Row],[CHIUSURA]]/B628</f>
        <v>90.602477824486442</v>
      </c>
    </row>
    <row r="630" spans="1:8" x14ac:dyDescent="0.3">
      <c r="A630" s="3">
        <v>42947</v>
      </c>
      <c r="B630" s="1">
        <v>10505.04</v>
      </c>
      <c r="C630" s="1">
        <v>10438.23</v>
      </c>
      <c r="D630" s="1">
        <v>10517.33</v>
      </c>
      <c r="E630" s="1">
        <v>10418.83</v>
      </c>
      <c r="F630" s="2">
        <v>6.4000000000000003E-3</v>
      </c>
      <c r="G630" s="1">
        <f>Tabella12[[#This Row],[MAX]]-Tabella12[[#This Row],[MIN]]</f>
        <v>98.5</v>
      </c>
      <c r="H630" s="1">
        <f>H629*Tabella12[[#This Row],[CHIUSURA]]/B629</f>
        <v>91.184913272670954</v>
      </c>
    </row>
    <row r="631" spans="1:8" x14ac:dyDescent="0.3">
      <c r="A631" s="3">
        <v>42948</v>
      </c>
      <c r="B631" s="1">
        <v>10525.35</v>
      </c>
      <c r="C631" s="1">
        <v>10496.71</v>
      </c>
      <c r="D631" s="1">
        <v>10529.9</v>
      </c>
      <c r="E631" s="1">
        <v>10472.709999999999</v>
      </c>
      <c r="F631" s="2">
        <v>1.9E-3</v>
      </c>
      <c r="G631" s="1">
        <f>Tabella12[[#This Row],[MAX]]-Tabella12[[#This Row],[MIN]]</f>
        <v>57.190000000000509</v>
      </c>
      <c r="H631" s="1">
        <f>H630*Tabella12[[#This Row],[CHIUSURA]]/B630</f>
        <v>91.36120632710653</v>
      </c>
    </row>
    <row r="632" spans="1:8" x14ac:dyDescent="0.3">
      <c r="A632" s="3">
        <v>42949</v>
      </c>
      <c r="B632" s="1">
        <v>10469.34</v>
      </c>
      <c r="C632" s="1">
        <v>10526</v>
      </c>
      <c r="D632" s="1">
        <v>10557.47</v>
      </c>
      <c r="E632" s="1">
        <v>10461.950000000001</v>
      </c>
      <c r="F632" s="2">
        <v>-5.3E-3</v>
      </c>
      <c r="G632" s="1">
        <f>Tabella12[[#This Row],[MAX]]-Tabella12[[#This Row],[MIN]]</f>
        <v>95.519999999998618</v>
      </c>
      <c r="H632" s="1">
        <f>H631*Tabella12[[#This Row],[CHIUSURA]]/B631</f>
        <v>90.875033309925982</v>
      </c>
    </row>
    <row r="633" spans="1:8" x14ac:dyDescent="0.3">
      <c r="A633" s="3">
        <v>42950</v>
      </c>
      <c r="B633" s="1">
        <v>10436.17</v>
      </c>
      <c r="C633" s="1">
        <v>10454.01</v>
      </c>
      <c r="D633" s="1">
        <v>10507.23</v>
      </c>
      <c r="E633" s="1">
        <v>10403.59</v>
      </c>
      <c r="F633" s="2">
        <v>-3.2000000000000002E-3</v>
      </c>
      <c r="G633" s="1">
        <f>Tabella12[[#This Row],[MAX]]-Tabella12[[#This Row],[MIN]]</f>
        <v>103.63999999999942</v>
      </c>
      <c r="H633" s="1">
        <f>H632*Tabella12[[#This Row],[CHIUSURA]]/B632</f>
        <v>90.587114028014199</v>
      </c>
    </row>
    <row r="634" spans="1:8" x14ac:dyDescent="0.3">
      <c r="A634" s="3">
        <v>42951</v>
      </c>
      <c r="B634" s="1">
        <v>10361.23</v>
      </c>
      <c r="C634" s="1">
        <v>10426.530000000001</v>
      </c>
      <c r="D634" s="1">
        <v>10450.69</v>
      </c>
      <c r="E634" s="1">
        <v>10360.83</v>
      </c>
      <c r="F634" s="2">
        <v>-7.1999999999999998E-3</v>
      </c>
      <c r="G634" s="1">
        <f>Tabella12[[#This Row],[MAX]]-Tabella12[[#This Row],[MIN]]</f>
        <v>89.860000000000582</v>
      </c>
      <c r="H634" s="1">
        <f>H633*Tabella12[[#This Row],[CHIUSURA]]/B633</f>
        <v>89.93662650957981</v>
      </c>
    </row>
    <row r="635" spans="1:8" x14ac:dyDescent="0.3">
      <c r="A635" s="3">
        <v>42954</v>
      </c>
      <c r="B635" s="1">
        <v>10451.08</v>
      </c>
      <c r="C635" s="1">
        <v>10353.15</v>
      </c>
      <c r="D635" s="1">
        <v>10451.08</v>
      </c>
      <c r="E635" s="1">
        <v>10347.5</v>
      </c>
      <c r="F635" s="2">
        <v>8.6999999999999994E-3</v>
      </c>
      <c r="G635" s="1">
        <f>Tabella12[[#This Row],[MAX]]-Tabella12[[#This Row],[MIN]]</f>
        <v>103.57999999999993</v>
      </c>
      <c r="H635" s="1">
        <f>H634*Tabella12[[#This Row],[CHIUSURA]]/B634</f>
        <v>90.716534483042977</v>
      </c>
    </row>
    <row r="636" spans="1:8" x14ac:dyDescent="0.3">
      <c r="A636" s="3">
        <v>42955</v>
      </c>
      <c r="B636" s="1">
        <v>10496.25</v>
      </c>
      <c r="C636" s="1">
        <v>10448.870000000001</v>
      </c>
      <c r="D636" s="1">
        <v>10516.61</v>
      </c>
      <c r="E636" s="1">
        <v>10437.85</v>
      </c>
      <c r="F636" s="2">
        <v>4.3E-3</v>
      </c>
      <c r="G636" s="1">
        <f>Tabella12[[#This Row],[MAX]]-Tabella12[[#This Row],[MIN]]</f>
        <v>78.760000000000218</v>
      </c>
      <c r="H636" s="1">
        <f>H635*Tabella12[[#This Row],[CHIUSURA]]/B635</f>
        <v>91.108615096969871</v>
      </c>
    </row>
    <row r="637" spans="1:8" x14ac:dyDescent="0.3">
      <c r="A637" s="3">
        <v>42956</v>
      </c>
      <c r="B637" s="1">
        <v>10544.59</v>
      </c>
      <c r="C637" s="1">
        <v>10487.77</v>
      </c>
      <c r="D637" s="1">
        <v>10548.06</v>
      </c>
      <c r="E637" s="1">
        <v>10455.27</v>
      </c>
      <c r="F637" s="2">
        <v>4.5999999999999999E-3</v>
      </c>
      <c r="G637" s="1">
        <f>Tabella12[[#This Row],[MAX]]-Tabella12[[#This Row],[MIN]]</f>
        <v>92.789999999999054</v>
      </c>
      <c r="H637" s="1">
        <f>H636*Tabella12[[#This Row],[CHIUSURA]]/B636</f>
        <v>91.528211662770744</v>
      </c>
    </row>
    <row r="638" spans="1:8" x14ac:dyDescent="0.3">
      <c r="A638" s="3">
        <v>42957</v>
      </c>
      <c r="B638" s="1">
        <v>10480.64</v>
      </c>
      <c r="C638" s="1">
        <v>10525.15</v>
      </c>
      <c r="D638" s="1">
        <v>10582.16</v>
      </c>
      <c r="E638" s="1">
        <v>10417.09</v>
      </c>
      <c r="F638" s="2">
        <v>-6.1000000000000004E-3</v>
      </c>
      <c r="G638" s="1">
        <f>Tabella12[[#This Row],[MAX]]-Tabella12[[#This Row],[MIN]]</f>
        <v>165.06999999999971</v>
      </c>
      <c r="H638" s="1">
        <f>H637*Tabella12[[#This Row],[CHIUSURA]]/B637</f>
        <v>90.973118564240195</v>
      </c>
    </row>
    <row r="639" spans="1:8" x14ac:dyDescent="0.3">
      <c r="A639" s="3">
        <v>42958</v>
      </c>
      <c r="B639" s="1">
        <v>10291.35</v>
      </c>
      <c r="C639" s="1">
        <v>10407.33</v>
      </c>
      <c r="D639" s="1">
        <v>10459.91</v>
      </c>
      <c r="E639" s="1">
        <v>10281.629999999999</v>
      </c>
      <c r="F639" s="2">
        <v>-1.8100000000000002E-2</v>
      </c>
      <c r="G639" s="1">
        <f>Tabella12[[#This Row],[MAX]]-Tabella12[[#This Row],[MIN]]</f>
        <v>178.28000000000065</v>
      </c>
      <c r="H639" s="1">
        <f>H638*Tabella12[[#This Row],[CHIUSURA]]/B638</f>
        <v>89.330060352811799</v>
      </c>
    </row>
    <row r="640" spans="1:8" x14ac:dyDescent="0.3">
      <c r="A640" s="3">
        <v>42961</v>
      </c>
      <c r="B640" s="1">
        <v>10519.8</v>
      </c>
      <c r="C640" s="1">
        <v>10308.969999999999</v>
      </c>
      <c r="D640" s="1">
        <v>10519.8</v>
      </c>
      <c r="E640" s="1">
        <v>10308.969999999999</v>
      </c>
      <c r="F640" s="2">
        <v>2.2200000000000001E-2</v>
      </c>
      <c r="G640" s="1">
        <f>Tabella12[[#This Row],[MAX]]-Tabella12[[#This Row],[MIN]]</f>
        <v>210.82999999999993</v>
      </c>
      <c r="H640" s="1">
        <f>H639*Tabella12[[#This Row],[CHIUSURA]]/B639</f>
        <v>91.313031711049518</v>
      </c>
    </row>
    <row r="641" spans="1:8" x14ac:dyDescent="0.3">
      <c r="A641" s="3">
        <v>42962</v>
      </c>
      <c r="B641" s="1">
        <v>10559.78</v>
      </c>
      <c r="C641" s="1">
        <v>10527.54</v>
      </c>
      <c r="D641" s="1">
        <v>10559.78</v>
      </c>
      <c r="E641" s="1">
        <v>10502.52</v>
      </c>
      <c r="F641" s="2">
        <v>3.8E-3</v>
      </c>
      <c r="G641" s="1">
        <f>Tabella12[[#This Row],[MAX]]-Tabella12[[#This Row],[MIN]]</f>
        <v>57.260000000000218</v>
      </c>
      <c r="H641" s="1">
        <f>H640*Tabella12[[#This Row],[CHIUSURA]]/B640</f>
        <v>91.660062548879878</v>
      </c>
    </row>
    <row r="642" spans="1:8" x14ac:dyDescent="0.3">
      <c r="A642" s="3">
        <v>42963</v>
      </c>
      <c r="B642" s="1">
        <v>10600.78</v>
      </c>
      <c r="C642" s="1">
        <v>10550.42</v>
      </c>
      <c r="D642" s="1">
        <v>10625.34</v>
      </c>
      <c r="E642" s="1">
        <v>10504.07</v>
      </c>
      <c r="F642" s="2">
        <v>3.8999999999999998E-3</v>
      </c>
      <c r="G642" s="1">
        <f>Tabella12[[#This Row],[MAX]]-Tabella12[[#This Row],[MIN]]</f>
        <v>121.27000000000044</v>
      </c>
      <c r="H642" s="1">
        <f>H641*Tabella12[[#This Row],[CHIUSURA]]/B641</f>
        <v>92.015947099931509</v>
      </c>
    </row>
    <row r="643" spans="1:8" x14ac:dyDescent="0.3">
      <c r="A643" s="3">
        <v>42964</v>
      </c>
      <c r="B643" s="1">
        <v>10653.73</v>
      </c>
      <c r="C643" s="1">
        <v>10601.65</v>
      </c>
      <c r="D643" s="1">
        <v>10658.16</v>
      </c>
      <c r="E643" s="1">
        <v>10583.4</v>
      </c>
      <c r="F643" s="2">
        <v>5.0000000000000001E-3</v>
      </c>
      <c r="G643" s="1">
        <f>Tabella12[[#This Row],[MAX]]-Tabella12[[#This Row],[MIN]]</f>
        <v>74.760000000000218</v>
      </c>
      <c r="H643" s="1">
        <f>H642*Tabella12[[#This Row],[CHIUSURA]]/B642</f>
        <v>92.475558977448188</v>
      </c>
    </row>
    <row r="644" spans="1:8" x14ac:dyDescent="0.3">
      <c r="A644" s="3">
        <v>42965</v>
      </c>
      <c r="B644" s="1">
        <v>10614.08</v>
      </c>
      <c r="C644" s="1">
        <v>10586.35</v>
      </c>
      <c r="D644" s="1">
        <v>10636.15</v>
      </c>
      <c r="E644" s="1">
        <v>10563.26</v>
      </c>
      <c r="F644" s="2">
        <v>-3.7000000000000002E-3</v>
      </c>
      <c r="G644" s="1">
        <f>Tabella12[[#This Row],[MAX]]-Tabella12[[#This Row],[MIN]]</f>
        <v>72.889999999999418</v>
      </c>
      <c r="H644" s="1">
        <f>H643*Tabella12[[#This Row],[CHIUSURA]]/B643</f>
        <v>92.131392576248246</v>
      </c>
    </row>
    <row r="645" spans="1:8" x14ac:dyDescent="0.3">
      <c r="A645" s="3">
        <v>42968</v>
      </c>
      <c r="B645" s="1">
        <v>10689.77</v>
      </c>
      <c r="C645" s="1">
        <v>10624.81</v>
      </c>
      <c r="D645" s="1">
        <v>10689.77</v>
      </c>
      <c r="E645" s="1">
        <v>10624.81</v>
      </c>
      <c r="F645" s="2">
        <v>7.1000000000000004E-3</v>
      </c>
      <c r="G645" s="1">
        <f>Tabella12[[#This Row],[MAX]]-Tabella12[[#This Row],[MIN]]</f>
        <v>64.960000000000946</v>
      </c>
      <c r="H645" s="1">
        <f>H644*Tabella12[[#This Row],[CHIUSURA]]/B644</f>
        <v>92.788390177933579</v>
      </c>
    </row>
    <row r="646" spans="1:8" x14ac:dyDescent="0.3">
      <c r="A646" s="3">
        <v>42969</v>
      </c>
      <c r="B646" s="1">
        <v>10653.98</v>
      </c>
      <c r="C646" s="1">
        <v>10689.65</v>
      </c>
      <c r="D646" s="1">
        <v>10699.05</v>
      </c>
      <c r="E646" s="1">
        <v>10631.25</v>
      </c>
      <c r="F646" s="2">
        <v>-3.3E-3</v>
      </c>
      <c r="G646" s="1">
        <f>Tabella12[[#This Row],[MAX]]-Tabella12[[#This Row],[MIN]]</f>
        <v>67.799999999999272</v>
      </c>
      <c r="H646" s="1">
        <f>H645*Tabella12[[#This Row],[CHIUSURA]]/B645</f>
        <v>92.477729005198498</v>
      </c>
    </row>
    <row r="647" spans="1:8" x14ac:dyDescent="0.3">
      <c r="A647" s="3">
        <v>42970</v>
      </c>
      <c r="B647" s="1">
        <v>10619.34</v>
      </c>
      <c r="C647" s="1">
        <v>10642.22</v>
      </c>
      <c r="D647" s="1">
        <v>10662.83</v>
      </c>
      <c r="E647" s="1">
        <v>10583.18</v>
      </c>
      <c r="F647" s="2">
        <v>-3.3E-3</v>
      </c>
      <c r="G647" s="1">
        <f>Tabella12[[#This Row],[MAX]]-Tabella12[[#This Row],[MIN]]</f>
        <v>79.649999999999636</v>
      </c>
      <c r="H647" s="1">
        <f>H646*Tabella12[[#This Row],[CHIUSURA]]/B646</f>
        <v>92.177049960114871</v>
      </c>
    </row>
    <row r="648" spans="1:8" x14ac:dyDescent="0.3">
      <c r="A648" s="3">
        <v>42971</v>
      </c>
      <c r="B648" s="1">
        <v>10552.96</v>
      </c>
      <c r="C648" s="1">
        <v>10617.74</v>
      </c>
      <c r="D648" s="1">
        <v>10627.34</v>
      </c>
      <c r="E648" s="1">
        <v>10537.78</v>
      </c>
      <c r="F648" s="2">
        <v>-6.3E-3</v>
      </c>
      <c r="G648" s="1">
        <f>Tabella12[[#This Row],[MAX]]-Tabella12[[#This Row],[MIN]]</f>
        <v>89.559999999999491</v>
      </c>
      <c r="H648" s="1">
        <f>H647*Tabella12[[#This Row],[CHIUSURA]]/B647</f>
        <v>91.600864191851258</v>
      </c>
    </row>
    <row r="649" spans="1:8" x14ac:dyDescent="0.3">
      <c r="A649" s="3">
        <v>42972</v>
      </c>
      <c r="B649" s="1">
        <v>10659.01</v>
      </c>
      <c r="C649" s="1">
        <v>10556.54</v>
      </c>
      <c r="D649" s="1">
        <v>10671.71</v>
      </c>
      <c r="E649" s="1">
        <v>10556.54</v>
      </c>
      <c r="F649" s="2">
        <v>0.01</v>
      </c>
      <c r="G649" s="1">
        <f>Tabella12[[#This Row],[MAX]]-Tabella12[[#This Row],[MIN]]</f>
        <v>115.16999999999825</v>
      </c>
      <c r="H649" s="1">
        <f>H648*Tabella12[[#This Row],[CHIUSURA]]/B648</f>
        <v>92.521389963534844</v>
      </c>
    </row>
    <row r="650" spans="1:8" x14ac:dyDescent="0.3">
      <c r="A650" s="3">
        <v>42975</v>
      </c>
      <c r="B650" s="1">
        <v>10809.74</v>
      </c>
      <c r="C650" s="1">
        <v>10678.35</v>
      </c>
      <c r="D650" s="1">
        <v>10866.36</v>
      </c>
      <c r="E650" s="1">
        <v>10678.35</v>
      </c>
      <c r="F650" s="2">
        <v>1.41E-2</v>
      </c>
      <c r="G650" s="1">
        <f>Tabella12[[#This Row],[MAX]]-Tabella12[[#This Row],[MIN]]</f>
        <v>188.01000000000022</v>
      </c>
      <c r="H650" s="1">
        <f>H649*Tabella12[[#This Row],[CHIUSURA]]/B649</f>
        <v>93.82974309475469</v>
      </c>
    </row>
    <row r="651" spans="1:8" x14ac:dyDescent="0.3">
      <c r="A651" s="3">
        <v>42976</v>
      </c>
      <c r="B651" s="1">
        <v>10762.37</v>
      </c>
      <c r="C651" s="1">
        <v>10796.54</v>
      </c>
      <c r="D651" s="1">
        <v>10818.22</v>
      </c>
      <c r="E651" s="1">
        <v>10742.13</v>
      </c>
      <c r="F651" s="2">
        <v>-4.4000000000000003E-3</v>
      </c>
      <c r="G651" s="1">
        <f>Tabella12[[#This Row],[MAX]]-Tabella12[[#This Row],[MIN]]</f>
        <v>76.090000000000146</v>
      </c>
      <c r="H651" s="1">
        <f>H650*Tabella12[[#This Row],[CHIUSURA]]/B650</f>
        <v>93.41856623662504</v>
      </c>
    </row>
    <row r="652" spans="1:8" x14ac:dyDescent="0.3">
      <c r="A652" s="3">
        <v>42977</v>
      </c>
      <c r="B652" s="1">
        <v>10813.93</v>
      </c>
      <c r="C652" s="1">
        <v>10762.24</v>
      </c>
      <c r="D652" s="1">
        <v>10825.89</v>
      </c>
      <c r="E652" s="1">
        <v>10762.24</v>
      </c>
      <c r="F652" s="2">
        <v>4.7999999999999996E-3</v>
      </c>
      <c r="G652" s="1">
        <f>Tabella12[[#This Row],[MAX]]-Tabella12[[#This Row],[MIN]]</f>
        <v>63.649999999999636</v>
      </c>
      <c r="H652" s="1">
        <f>H651*Tabella12[[#This Row],[CHIUSURA]]/B651</f>
        <v>93.866112759849969</v>
      </c>
    </row>
    <row r="653" spans="1:8" x14ac:dyDescent="0.3">
      <c r="A653" s="3">
        <v>42978</v>
      </c>
      <c r="B653" s="1">
        <v>10816.64</v>
      </c>
      <c r="C653" s="1">
        <v>10823.31</v>
      </c>
      <c r="D653" s="1">
        <v>10837.39</v>
      </c>
      <c r="E653" s="1">
        <v>10759.79</v>
      </c>
      <c r="F653" s="2">
        <v>2.9999999999999997E-4</v>
      </c>
      <c r="G653" s="1">
        <f>Tabella12[[#This Row],[MAX]]-Tabella12[[#This Row],[MIN]]</f>
        <v>77.599999999998545</v>
      </c>
      <c r="H653" s="1">
        <f>H652*Tabella12[[#This Row],[CHIUSURA]]/B652</f>
        <v>93.889635860663375</v>
      </c>
    </row>
    <row r="654" spans="1:8" x14ac:dyDescent="0.3">
      <c r="A654" s="3">
        <v>42979</v>
      </c>
      <c r="B654" s="1">
        <v>10880.56</v>
      </c>
      <c r="C654" s="1">
        <v>10822.49</v>
      </c>
      <c r="D654" s="1">
        <v>10880.56</v>
      </c>
      <c r="E654" s="1">
        <v>10807.77</v>
      </c>
      <c r="F654" s="2">
        <v>5.8999999999999999E-3</v>
      </c>
      <c r="G654" s="1">
        <f>Tabella12[[#This Row],[MAX]]-Tabella12[[#This Row],[MIN]]</f>
        <v>72.789999999999054</v>
      </c>
      <c r="H654" s="1">
        <f>H653*Tabella12[[#This Row],[CHIUSURA]]/B653</f>
        <v>94.444468555863878</v>
      </c>
    </row>
    <row r="655" spans="1:8" x14ac:dyDescent="0.3">
      <c r="A655" s="3">
        <v>42982</v>
      </c>
      <c r="B655" s="1">
        <v>10962.85</v>
      </c>
      <c r="C655" s="1">
        <v>10882.13</v>
      </c>
      <c r="D655" s="1">
        <v>10969.57</v>
      </c>
      <c r="E655" s="1">
        <v>10859.36</v>
      </c>
      <c r="F655" s="2">
        <v>7.6E-3</v>
      </c>
      <c r="G655" s="1">
        <f>Tabella12[[#This Row],[MAX]]-Tabella12[[#This Row],[MIN]]</f>
        <v>110.20999999999913</v>
      </c>
      <c r="H655" s="1">
        <f>H654*Tabella12[[#This Row],[CHIUSURA]]/B654</f>
        <v>95.158754890157539</v>
      </c>
    </row>
    <row r="656" spans="1:8" x14ac:dyDescent="0.3">
      <c r="A656" s="3">
        <v>42983</v>
      </c>
      <c r="B656" s="1">
        <v>10986.95</v>
      </c>
      <c r="C656" s="1">
        <v>10958.2</v>
      </c>
      <c r="D656" s="1">
        <v>10995.53</v>
      </c>
      <c r="E656" s="1">
        <v>10928.86</v>
      </c>
      <c r="F656" s="2">
        <v>2.2000000000000001E-3</v>
      </c>
      <c r="G656" s="1">
        <f>Tabella12[[#This Row],[MAX]]-Tabella12[[#This Row],[MIN]]</f>
        <v>66.670000000000073</v>
      </c>
      <c r="H656" s="1">
        <f>H655*Tabella12[[#This Row],[CHIUSURA]]/B655</f>
        <v>95.367945565287897</v>
      </c>
    </row>
    <row r="657" spans="1:8" x14ac:dyDescent="0.3">
      <c r="A657" s="3">
        <v>42984</v>
      </c>
      <c r="B657" s="1">
        <v>11024.59</v>
      </c>
      <c r="C657" s="1">
        <v>10959.31</v>
      </c>
      <c r="D657" s="1">
        <v>11036.89</v>
      </c>
      <c r="E657" s="1">
        <v>10939.26</v>
      </c>
      <c r="F657" s="2">
        <v>3.3999999999999998E-3</v>
      </c>
      <c r="G657" s="1">
        <f>Tabella12[[#This Row],[MAX]]-Tabella12[[#This Row],[MIN]]</f>
        <v>97.6299999999992</v>
      </c>
      <c r="H657" s="1">
        <f>H656*Tabella12[[#This Row],[CHIUSURA]]/B656</f>
        <v>95.694664943375301</v>
      </c>
    </row>
    <row r="658" spans="1:8" x14ac:dyDescent="0.3">
      <c r="A658" s="3">
        <v>42985</v>
      </c>
      <c r="B658" s="1">
        <v>10969.13</v>
      </c>
      <c r="C658" s="1">
        <v>11030.6</v>
      </c>
      <c r="D658" s="1">
        <v>11059.47</v>
      </c>
      <c r="E658" s="1">
        <v>10966.54</v>
      </c>
      <c r="F658" s="2">
        <v>-5.0000000000000001E-3</v>
      </c>
      <c r="G658" s="1">
        <f>Tabella12[[#This Row],[MAX]]-Tabella12[[#This Row],[MIN]]</f>
        <v>92.929999999998472</v>
      </c>
      <c r="H658" s="1">
        <f>H657*Tabella12[[#This Row],[CHIUSURA]]/B657</f>
        <v>95.213265987245435</v>
      </c>
    </row>
    <row r="659" spans="1:8" x14ac:dyDescent="0.3">
      <c r="A659" s="3">
        <v>42986</v>
      </c>
      <c r="B659" s="1">
        <v>10970.77</v>
      </c>
      <c r="C659" s="1">
        <v>10961.7</v>
      </c>
      <c r="D659" s="1">
        <v>11011.11</v>
      </c>
      <c r="E659" s="1">
        <v>10911.82</v>
      </c>
      <c r="F659" s="2">
        <v>1E-4</v>
      </c>
      <c r="G659" s="1">
        <f>Tabella12[[#This Row],[MAX]]-Tabella12[[#This Row],[MIN]]</f>
        <v>99.290000000000873</v>
      </c>
      <c r="H659" s="1">
        <f>H658*Tabella12[[#This Row],[CHIUSURA]]/B658</f>
        <v>95.227501369287509</v>
      </c>
    </row>
    <row r="660" spans="1:8" x14ac:dyDescent="0.3">
      <c r="A660" s="3">
        <v>42989</v>
      </c>
      <c r="B660" s="1">
        <v>11053.73</v>
      </c>
      <c r="C660" s="1">
        <v>10979.72</v>
      </c>
      <c r="D660" s="1">
        <v>11053.73</v>
      </c>
      <c r="E660" s="1">
        <v>10963.62</v>
      </c>
      <c r="F660" s="2">
        <v>7.6E-3</v>
      </c>
      <c r="G660" s="1">
        <f>Tabella12[[#This Row],[MAX]]-Tabella12[[#This Row],[MIN]]</f>
        <v>90.109999999998763</v>
      </c>
      <c r="H660" s="1">
        <f>H659*Tabella12[[#This Row],[CHIUSURA]]/B659</f>
        <v>95.947603377951992</v>
      </c>
    </row>
    <row r="661" spans="1:8" x14ac:dyDescent="0.3">
      <c r="A661" s="3">
        <v>42990</v>
      </c>
      <c r="B661" s="1">
        <v>11043.61</v>
      </c>
      <c r="C661" s="1">
        <v>11063.85</v>
      </c>
      <c r="D661" s="1">
        <v>11131.95</v>
      </c>
      <c r="E661" s="1">
        <v>11019.87</v>
      </c>
      <c r="F661" s="2">
        <v>-8.9999999999999998E-4</v>
      </c>
      <c r="G661" s="1">
        <f>Tabella12[[#This Row],[MAX]]-Tabella12[[#This Row],[MIN]]</f>
        <v>112.07999999999993</v>
      </c>
      <c r="H661" s="1">
        <f>H660*Tabella12[[#This Row],[CHIUSURA]]/B660</f>
        <v>95.859760654619265</v>
      </c>
    </row>
    <row r="662" spans="1:8" x14ac:dyDescent="0.3">
      <c r="A662" s="3">
        <v>42991</v>
      </c>
      <c r="B662" s="1">
        <v>11091.49</v>
      </c>
      <c r="C662" s="1">
        <v>11040.1</v>
      </c>
      <c r="D662" s="1">
        <v>11091.49</v>
      </c>
      <c r="E662" s="1">
        <v>11015.74</v>
      </c>
      <c r="F662" s="2">
        <v>4.3E-3</v>
      </c>
      <c r="G662" s="1">
        <f>Tabella12[[#This Row],[MAX]]-Tabella12[[#This Row],[MIN]]</f>
        <v>75.75</v>
      </c>
      <c r="H662" s="1">
        <f>H661*Tabella12[[#This Row],[CHIUSURA]]/B661</f>
        <v>96.275364369359565</v>
      </c>
    </row>
    <row r="663" spans="1:8" x14ac:dyDescent="0.3">
      <c r="A663" s="3">
        <v>42992</v>
      </c>
      <c r="B663" s="1">
        <v>11070.49</v>
      </c>
      <c r="C663" s="1">
        <v>11091.98</v>
      </c>
      <c r="D663" s="1">
        <v>11124.54</v>
      </c>
      <c r="E663" s="1">
        <v>11033.82</v>
      </c>
      <c r="F663" s="2">
        <v>-1.9E-3</v>
      </c>
      <c r="G663" s="1">
        <f>Tabella12[[#This Row],[MAX]]-Tabella12[[#This Row],[MIN]]</f>
        <v>90.720000000001164</v>
      </c>
      <c r="H663" s="1">
        <f>H662*Tabella12[[#This Row],[CHIUSURA]]/B662</f>
        <v>96.093082038333108</v>
      </c>
    </row>
    <row r="664" spans="1:8" x14ac:dyDescent="0.3">
      <c r="A664" s="3">
        <v>42993</v>
      </c>
      <c r="B664" s="1">
        <v>11063.1</v>
      </c>
      <c r="C664" s="1">
        <v>11058.1</v>
      </c>
      <c r="D664" s="1">
        <v>11105.02</v>
      </c>
      <c r="E664" s="1">
        <v>11022.25</v>
      </c>
      <c r="F664" s="2">
        <v>-6.9999999999999999E-4</v>
      </c>
      <c r="G664" s="1">
        <f>Tabella12[[#This Row],[MAX]]-Tabella12[[#This Row],[MIN]]</f>
        <v>82.770000000000437</v>
      </c>
      <c r="H664" s="1">
        <f>H663*Tabella12[[#This Row],[CHIUSURA]]/B663</f>
        <v>96.028936018033804</v>
      </c>
    </row>
    <row r="665" spans="1:8" x14ac:dyDescent="0.3">
      <c r="A665" s="3">
        <v>42996</v>
      </c>
      <c r="B665" s="1">
        <v>11153.53</v>
      </c>
      <c r="C665" s="1">
        <v>11062.43</v>
      </c>
      <c r="D665" s="1">
        <v>11154.75</v>
      </c>
      <c r="E665" s="1">
        <v>11062.43</v>
      </c>
      <c r="F665" s="2">
        <v>8.2000000000000007E-3</v>
      </c>
      <c r="G665" s="1">
        <f>Tabella12[[#This Row],[MAX]]-Tabella12[[#This Row],[MIN]]</f>
        <v>92.319999999999709</v>
      </c>
      <c r="H665" s="1">
        <f>H664*Tabella12[[#This Row],[CHIUSURA]]/B664</f>
        <v>96.813878455877699</v>
      </c>
    </row>
    <row r="666" spans="1:8" x14ac:dyDescent="0.3">
      <c r="A666" s="3">
        <v>42997</v>
      </c>
      <c r="B666" s="1">
        <v>11083.9</v>
      </c>
      <c r="C666" s="1">
        <v>11160.42</v>
      </c>
      <c r="D666" s="1">
        <v>11181.18</v>
      </c>
      <c r="E666" s="1">
        <v>11055.24</v>
      </c>
      <c r="F666" s="2">
        <v>-6.1999999999999998E-3</v>
      </c>
      <c r="G666" s="1">
        <f>Tabella12[[#This Row],[MAX]]-Tabella12[[#This Row],[MIN]]</f>
        <v>125.94000000000051</v>
      </c>
      <c r="H666" s="1">
        <f>H665*Tabella12[[#This Row],[CHIUSURA]]/B665</f>
        <v>96.209482326859998</v>
      </c>
    </row>
    <row r="667" spans="1:8" x14ac:dyDescent="0.3">
      <c r="A667" s="3">
        <v>42998</v>
      </c>
      <c r="B667" s="1">
        <v>11191.13</v>
      </c>
      <c r="C667" s="1">
        <v>11083.85</v>
      </c>
      <c r="D667" s="1">
        <v>11191.13</v>
      </c>
      <c r="E667" s="1">
        <v>11083.21</v>
      </c>
      <c r="F667" s="2">
        <v>9.7000000000000003E-3</v>
      </c>
      <c r="G667" s="1">
        <f>Tabella12[[#This Row],[MAX]]-Tabella12[[#This Row],[MIN]]</f>
        <v>107.92000000000007</v>
      </c>
      <c r="H667" s="1">
        <f>H666*Tabella12[[#This Row],[CHIUSURA]]/B666</f>
        <v>97.140250629525056</v>
      </c>
    </row>
    <row r="668" spans="1:8" x14ac:dyDescent="0.3">
      <c r="A668" s="3">
        <v>42999</v>
      </c>
      <c r="B668" s="1">
        <v>11098.34</v>
      </c>
      <c r="C668" s="1">
        <v>11187.88</v>
      </c>
      <c r="D668" s="1">
        <v>11199.19</v>
      </c>
      <c r="E668" s="1">
        <v>11098.34</v>
      </c>
      <c r="F668" s="2">
        <v>-8.3000000000000001E-3</v>
      </c>
      <c r="G668" s="1">
        <f>Tabella12[[#This Row],[MAX]]-Tabella12[[#This Row],[MIN]]</f>
        <v>100.85000000000036</v>
      </c>
      <c r="H668" s="1">
        <f>H667*Tabella12[[#This Row],[CHIUSURA]]/B667</f>
        <v>96.334823129718202</v>
      </c>
    </row>
    <row r="669" spans="1:8" x14ac:dyDescent="0.3">
      <c r="A669" s="3">
        <v>43000</v>
      </c>
      <c r="B669" s="1">
        <v>11069.82</v>
      </c>
      <c r="C669" s="1">
        <v>11067.11</v>
      </c>
      <c r="D669" s="1">
        <v>11085.43</v>
      </c>
      <c r="E669" s="1">
        <v>11025.89</v>
      </c>
      <c r="F669" s="2">
        <v>-2.5999999999999999E-3</v>
      </c>
      <c r="G669" s="1">
        <f>Tabella12[[#This Row],[MAX]]-Tabella12[[#This Row],[MIN]]</f>
        <v>59.540000000000873</v>
      </c>
      <c r="H669" s="1">
        <f>H668*Tabella12[[#This Row],[CHIUSURA]]/B668</f>
        <v>96.087266363962286</v>
      </c>
    </row>
    <row r="670" spans="1:8" x14ac:dyDescent="0.3">
      <c r="A670" s="3">
        <v>43003</v>
      </c>
      <c r="B670" s="1">
        <v>10930.67</v>
      </c>
      <c r="C670" s="1">
        <v>11054.26</v>
      </c>
      <c r="D670" s="1">
        <v>11056.66</v>
      </c>
      <c r="E670" s="1">
        <v>10911.03</v>
      </c>
      <c r="F670" s="2">
        <v>-1.26E-2</v>
      </c>
      <c r="G670" s="1">
        <f>Tabella12[[#This Row],[MAX]]-Tabella12[[#This Row],[MIN]]</f>
        <v>145.6299999999992</v>
      </c>
      <c r="H670" s="1">
        <f>H669*Tabella12[[#This Row],[CHIUSURA]]/B669</f>
        <v>94.879428918137023</v>
      </c>
    </row>
    <row r="671" spans="1:8" x14ac:dyDescent="0.3">
      <c r="A671" s="3">
        <v>43004</v>
      </c>
      <c r="B671" s="1">
        <v>10950.77</v>
      </c>
      <c r="C671" s="1">
        <v>10915.66</v>
      </c>
      <c r="D671" s="1">
        <v>10951.14</v>
      </c>
      <c r="E671" s="1">
        <v>10890.92</v>
      </c>
      <c r="F671" s="2">
        <v>1.8E-3</v>
      </c>
      <c r="G671" s="1">
        <f>Tabella12[[#This Row],[MAX]]-Tabella12[[#This Row],[MIN]]</f>
        <v>60.219999999999345</v>
      </c>
      <c r="H671" s="1">
        <f>H670*Tabella12[[#This Row],[CHIUSURA]]/B670</f>
        <v>95.053899149262335</v>
      </c>
    </row>
    <row r="672" spans="1:8" x14ac:dyDescent="0.3">
      <c r="A672" s="3">
        <v>43005</v>
      </c>
      <c r="B672" s="1">
        <v>11036.78</v>
      </c>
      <c r="C672" s="1">
        <v>10951.96</v>
      </c>
      <c r="D672" s="1">
        <v>11063.13</v>
      </c>
      <c r="E672" s="1">
        <v>10951.89</v>
      </c>
      <c r="F672" s="2">
        <v>7.9000000000000008E-3</v>
      </c>
      <c r="G672" s="1">
        <f>Tabella12[[#This Row],[MAX]]-Tabella12[[#This Row],[MIN]]</f>
        <v>111.23999999999978</v>
      </c>
      <c r="H672" s="1">
        <f>H671*Tabella12[[#This Row],[CHIUSURA]]/B671</f>
        <v>95.800475496480658</v>
      </c>
    </row>
    <row r="673" spans="1:8" x14ac:dyDescent="0.3">
      <c r="A673" s="3">
        <v>43006</v>
      </c>
      <c r="B673" s="1">
        <v>11031.42</v>
      </c>
      <c r="C673" s="1">
        <v>11029.47</v>
      </c>
      <c r="D673" s="1">
        <v>11072.56</v>
      </c>
      <c r="E673" s="1">
        <v>11015.48</v>
      </c>
      <c r="F673" s="2">
        <v>-5.0000000000000001E-4</v>
      </c>
      <c r="G673" s="1">
        <f>Tabella12[[#This Row],[MAX]]-Tabella12[[#This Row],[MIN]]</f>
        <v>57.079999999999927</v>
      </c>
      <c r="H673" s="1">
        <f>H672*Tabella12[[#This Row],[CHIUSURA]]/B672</f>
        <v>95.753950101513908</v>
      </c>
    </row>
    <row r="674" spans="1:8" x14ac:dyDescent="0.3">
      <c r="A674" s="3">
        <v>43007</v>
      </c>
      <c r="B674" s="1">
        <v>11087.19</v>
      </c>
      <c r="C674" s="1">
        <v>11042.72</v>
      </c>
      <c r="D674" s="1">
        <v>11121.44</v>
      </c>
      <c r="E674" s="1">
        <v>11042.72</v>
      </c>
      <c r="F674" s="2">
        <v>5.1000000000000004E-3</v>
      </c>
      <c r="G674" s="1">
        <f>Tabella12[[#This Row],[MAX]]-Tabella12[[#This Row],[MIN]]</f>
        <v>78.720000000001164</v>
      </c>
      <c r="H674" s="1">
        <f>H673*Tabella12[[#This Row],[CHIUSURA]]/B673</f>
        <v>96.238039892054161</v>
      </c>
    </row>
    <row r="675" spans="1:8" x14ac:dyDescent="0.3">
      <c r="A675" s="3">
        <v>43017</v>
      </c>
      <c r="B675" s="1">
        <v>11264.27</v>
      </c>
      <c r="C675" s="1">
        <v>11248.35</v>
      </c>
      <c r="D675" s="1">
        <v>11305.46</v>
      </c>
      <c r="E675" s="1">
        <v>11214.9</v>
      </c>
      <c r="F675" s="2">
        <v>1.6E-2</v>
      </c>
      <c r="G675" s="1">
        <f>Tabella12[[#This Row],[MAX]]-Tabella12[[#This Row],[MIN]]</f>
        <v>90.559999999999491</v>
      </c>
      <c r="H675" s="1">
        <f>H674*Tabella12[[#This Row],[CHIUSURA]]/B674</f>
        <v>97.775113948157198</v>
      </c>
    </row>
    <row r="676" spans="1:8" x14ac:dyDescent="0.3">
      <c r="A676" s="3">
        <v>43018</v>
      </c>
      <c r="B676" s="1">
        <v>11329.51</v>
      </c>
      <c r="C676" s="1">
        <v>11260.77</v>
      </c>
      <c r="D676" s="1">
        <v>11329.51</v>
      </c>
      <c r="E676" s="1">
        <v>11229.02</v>
      </c>
      <c r="F676" s="2">
        <v>5.7999999999999996E-3</v>
      </c>
      <c r="G676" s="1">
        <f>Tabella12[[#This Row],[MAX]]-Tabella12[[#This Row],[MIN]]</f>
        <v>100.48999999999978</v>
      </c>
      <c r="H676" s="1">
        <f>H675*Tabella12[[#This Row],[CHIUSURA]]/B675</f>
        <v>98.341404389879358</v>
      </c>
    </row>
    <row r="677" spans="1:8" x14ac:dyDescent="0.3">
      <c r="A677" s="3">
        <v>43019</v>
      </c>
      <c r="B677" s="1">
        <v>11312.5</v>
      </c>
      <c r="C677" s="1">
        <v>11319.46</v>
      </c>
      <c r="D677" s="1">
        <v>11344.59</v>
      </c>
      <c r="E677" s="1">
        <v>11285.92</v>
      </c>
      <c r="F677" s="2">
        <v>-1.5E-3</v>
      </c>
      <c r="G677" s="1">
        <f>Tabella12[[#This Row],[MAX]]-Tabella12[[#This Row],[MIN]]</f>
        <v>58.670000000000073</v>
      </c>
      <c r="H677" s="1">
        <f>H676*Tabella12[[#This Row],[CHIUSURA]]/B676</f>
        <v>98.193755701747932</v>
      </c>
    </row>
    <row r="678" spans="1:8" x14ac:dyDescent="0.3">
      <c r="A678" s="3">
        <v>43020</v>
      </c>
      <c r="B678" s="1">
        <v>11307.32</v>
      </c>
      <c r="C678" s="1">
        <v>11309.36</v>
      </c>
      <c r="D678" s="1">
        <v>11337.12</v>
      </c>
      <c r="E678" s="1">
        <v>11240.66</v>
      </c>
      <c r="F678" s="2">
        <v>-5.0000000000000001E-4</v>
      </c>
      <c r="G678" s="1">
        <f>Tabella12[[#This Row],[MAX]]-Tabella12[[#This Row],[MIN]]</f>
        <v>96.460000000000946</v>
      </c>
      <c r="H678" s="1">
        <f>H677*Tabella12[[#This Row],[CHIUSURA]]/B677</f>
        <v>98.1487927267614</v>
      </c>
    </row>
    <row r="679" spans="1:8" x14ac:dyDescent="0.3">
      <c r="A679" s="3">
        <v>43021</v>
      </c>
      <c r="B679" s="1">
        <v>11399.09</v>
      </c>
      <c r="C679" s="1">
        <v>11312.27</v>
      </c>
      <c r="D679" s="1">
        <v>11400.05</v>
      </c>
      <c r="E679" s="1">
        <v>11308.04</v>
      </c>
      <c r="F679" s="2">
        <v>8.0999999999999996E-3</v>
      </c>
      <c r="G679" s="1">
        <f>Tabella12[[#This Row],[MAX]]-Tabella12[[#This Row],[MIN]]</f>
        <v>92.009999999998399</v>
      </c>
      <c r="H679" s="1">
        <f>H678*Tabella12[[#This Row],[CHIUSURA]]/B678</f>
        <v>98.945366513346997</v>
      </c>
    </row>
    <row r="680" spans="1:8" x14ac:dyDescent="0.3">
      <c r="A680" s="3">
        <v>43024</v>
      </c>
      <c r="B680" s="1">
        <v>11271.2</v>
      </c>
      <c r="C680" s="1">
        <v>11401.87</v>
      </c>
      <c r="D680" s="1">
        <v>11422.93</v>
      </c>
      <c r="E680" s="1">
        <v>11267.27</v>
      </c>
      <c r="F680" s="2">
        <v>-1.12E-2</v>
      </c>
      <c r="G680" s="1">
        <f>Tabella12[[#This Row],[MAX]]-Tabella12[[#This Row],[MIN]]</f>
        <v>155.65999999999985</v>
      </c>
      <c r="H680" s="1">
        <f>H679*Tabella12[[#This Row],[CHIUSURA]]/B679</f>
        <v>97.835267117395929</v>
      </c>
    </row>
    <row r="681" spans="1:8" x14ac:dyDescent="0.3">
      <c r="A681" s="3">
        <v>43025</v>
      </c>
      <c r="B681" s="1">
        <v>11275.34</v>
      </c>
      <c r="C681" s="1">
        <v>11254.41</v>
      </c>
      <c r="D681" s="1">
        <v>11318</v>
      </c>
      <c r="E681" s="1">
        <v>11214.82</v>
      </c>
      <c r="F681" s="2">
        <v>4.0000000000000002E-4</v>
      </c>
      <c r="G681" s="1">
        <f>Tabella12[[#This Row],[MAX]]-Tabella12[[#This Row],[MIN]]</f>
        <v>103.18000000000029</v>
      </c>
      <c r="H681" s="1">
        <f>H680*Tabella12[[#This Row],[CHIUSURA]]/B680</f>
        <v>97.871202776941146</v>
      </c>
    </row>
    <row r="682" spans="1:8" x14ac:dyDescent="0.3">
      <c r="A682" s="3">
        <v>43026</v>
      </c>
      <c r="B682" s="1">
        <v>11282.75</v>
      </c>
      <c r="C682" s="1">
        <v>11277.54</v>
      </c>
      <c r="D682" s="1">
        <v>11323.26</v>
      </c>
      <c r="E682" s="1">
        <v>11240.63</v>
      </c>
      <c r="F682" s="2">
        <v>6.9999999999999999E-4</v>
      </c>
      <c r="G682" s="1">
        <f>Tabella12[[#This Row],[MAX]]-Tabella12[[#This Row],[MIN]]</f>
        <v>82.630000000001019</v>
      </c>
      <c r="H682" s="1">
        <f>H681*Tabella12[[#This Row],[CHIUSURA]]/B681</f>
        <v>97.935522399460467</v>
      </c>
    </row>
    <row r="683" spans="1:8" x14ac:dyDescent="0.3">
      <c r="A683" s="3">
        <v>43027</v>
      </c>
      <c r="B683" s="1">
        <v>11189.55</v>
      </c>
      <c r="C683" s="1">
        <v>11275.31</v>
      </c>
      <c r="D683" s="1">
        <v>11290.72</v>
      </c>
      <c r="E683" s="1">
        <v>11179.19</v>
      </c>
      <c r="F683" s="2">
        <v>-8.3000000000000001E-3</v>
      </c>
      <c r="G683" s="1">
        <f>Tabella12[[#This Row],[MAX]]-Tabella12[[#This Row],[MIN]]</f>
        <v>111.52999999999884</v>
      </c>
      <c r="H683" s="1">
        <f>H682*Tabella12[[#This Row],[CHIUSURA]]/B682</f>
        <v>97.126536054143074</v>
      </c>
    </row>
    <row r="684" spans="1:8" x14ac:dyDescent="0.3">
      <c r="A684" s="3">
        <v>43028</v>
      </c>
      <c r="B684" s="1">
        <v>11238.88</v>
      </c>
      <c r="C684" s="1">
        <v>11154.93</v>
      </c>
      <c r="D684" s="1">
        <v>11238.88</v>
      </c>
      <c r="E684" s="1">
        <v>11140.34</v>
      </c>
      <c r="F684" s="2">
        <v>4.4000000000000003E-3</v>
      </c>
      <c r="G684" s="1">
        <f>Tabella12[[#This Row],[MAX]]-Tabella12[[#This Row],[MIN]]</f>
        <v>98.539999999999054</v>
      </c>
      <c r="H684" s="1">
        <f>H683*Tabella12[[#This Row],[CHIUSURA]]/B683</f>
        <v>97.554725929835215</v>
      </c>
    </row>
    <row r="685" spans="1:8" x14ac:dyDescent="0.3">
      <c r="A685" s="3">
        <v>43031</v>
      </c>
      <c r="B685" s="1">
        <v>11306.31</v>
      </c>
      <c r="C685" s="1">
        <v>11239.69</v>
      </c>
      <c r="D685" s="1">
        <v>11306.31</v>
      </c>
      <c r="E685" s="1">
        <v>11228.68</v>
      </c>
      <c r="F685" s="2">
        <v>6.0000000000000001E-3</v>
      </c>
      <c r="G685" s="1">
        <f>Tabella12[[#This Row],[MAX]]-Tabella12[[#This Row],[MIN]]</f>
        <v>77.6299999999992</v>
      </c>
      <c r="H685" s="1">
        <f>H684*Tabella12[[#This Row],[CHIUSURA]]/B684</f>
        <v>98.140025814650159</v>
      </c>
    </row>
    <row r="686" spans="1:8" x14ac:dyDescent="0.3">
      <c r="A686" s="3">
        <v>43032</v>
      </c>
      <c r="B686" s="1">
        <v>11339.13</v>
      </c>
      <c r="C686" s="1">
        <v>11289.02</v>
      </c>
      <c r="D686" s="1">
        <v>11339.13</v>
      </c>
      <c r="E686" s="1">
        <v>11260.68</v>
      </c>
      <c r="F686" s="2">
        <v>2.8999999999999998E-3</v>
      </c>
      <c r="G686" s="1">
        <f>Tabella12[[#This Row],[MAX]]-Tabella12[[#This Row],[MIN]]</f>
        <v>78.449999999998909</v>
      </c>
      <c r="H686" s="1">
        <f>H685*Tabella12[[#This Row],[CHIUSURA]]/B685</f>
        <v>98.424907057711494</v>
      </c>
    </row>
    <row r="687" spans="1:8" x14ac:dyDescent="0.3">
      <c r="A687" s="3">
        <v>43033</v>
      </c>
      <c r="B687" s="1">
        <v>11437.21</v>
      </c>
      <c r="C687" s="1">
        <v>11330.75</v>
      </c>
      <c r="D687" s="1">
        <v>11437.21</v>
      </c>
      <c r="E687" s="1">
        <v>11324.17</v>
      </c>
      <c r="F687" s="2">
        <v>8.6E-3</v>
      </c>
      <c r="G687" s="1">
        <f>Tabella12[[#This Row],[MAX]]-Tabella12[[#This Row],[MIN]]</f>
        <v>113.03999999999905</v>
      </c>
      <c r="H687" s="1">
        <f>H686*Tabella12[[#This Row],[CHIUSURA]]/B686</f>
        <v>99.276252344715019</v>
      </c>
    </row>
    <row r="688" spans="1:8" x14ac:dyDescent="0.3">
      <c r="A688" s="3">
        <v>43034</v>
      </c>
      <c r="B688" s="1">
        <v>11461.28</v>
      </c>
      <c r="C688" s="1">
        <v>11430</v>
      </c>
      <c r="D688" s="1">
        <v>11509.02</v>
      </c>
      <c r="E688" s="1">
        <v>11413.93</v>
      </c>
      <c r="F688" s="2">
        <v>2.0999999999999999E-3</v>
      </c>
      <c r="G688" s="1">
        <f>Tabella12[[#This Row],[MAX]]-Tabella12[[#This Row],[MIN]]</f>
        <v>95.090000000000146</v>
      </c>
      <c r="H688" s="1">
        <f>H687*Tabella12[[#This Row],[CHIUSURA]]/B687</f>
        <v>99.485182616515345</v>
      </c>
    </row>
    <row r="689" spans="1:8" x14ac:dyDescent="0.3">
      <c r="A689" s="3">
        <v>43035</v>
      </c>
      <c r="B689" s="1">
        <v>11444.52</v>
      </c>
      <c r="C689" s="1">
        <v>11456.57</v>
      </c>
      <c r="D689" s="1">
        <v>11484.91</v>
      </c>
      <c r="E689" s="1">
        <v>11415.37</v>
      </c>
      <c r="F689" s="2">
        <v>-1.5E-3</v>
      </c>
      <c r="G689" s="1">
        <f>Tabella12[[#This Row],[MAX]]-Tabella12[[#This Row],[MIN]]</f>
        <v>69.539999999999054</v>
      </c>
      <c r="H689" s="1">
        <f>H688*Tabella12[[#This Row],[CHIUSURA]]/B688</f>
        <v>99.339703956134244</v>
      </c>
    </row>
    <row r="690" spans="1:8" x14ac:dyDescent="0.3">
      <c r="A690" s="3">
        <v>43038</v>
      </c>
      <c r="B690" s="1">
        <v>11312.61</v>
      </c>
      <c r="C690" s="1">
        <v>11446.79</v>
      </c>
      <c r="D690" s="1">
        <v>11472.28</v>
      </c>
      <c r="E690" s="1">
        <v>11192.18</v>
      </c>
      <c r="F690" s="2">
        <v>-1.15E-2</v>
      </c>
      <c r="G690" s="1">
        <f>Tabella12[[#This Row],[MAX]]-Tabella12[[#This Row],[MIN]]</f>
        <v>280.10000000000036</v>
      </c>
      <c r="H690" s="1">
        <f>H689*Tabella12[[#This Row],[CHIUSURA]]/B689</f>
        <v>98.194710513958114</v>
      </c>
    </row>
    <row r="691" spans="1:8" x14ac:dyDescent="0.3">
      <c r="A691" s="3">
        <v>43039</v>
      </c>
      <c r="B691" s="1">
        <v>11367.62</v>
      </c>
      <c r="C691" s="1">
        <v>11293.34</v>
      </c>
      <c r="D691" s="1">
        <v>11368.19</v>
      </c>
      <c r="E691" s="1">
        <v>11274.17</v>
      </c>
      <c r="F691" s="2">
        <v>4.8999999999999998E-3</v>
      </c>
      <c r="G691" s="1">
        <f>Tabella12[[#This Row],[MAX]]-Tabella12[[#This Row],[MIN]]</f>
        <v>94.020000000000437</v>
      </c>
      <c r="H691" s="1">
        <f>H690*Tabella12[[#This Row],[CHIUSURA]]/B690</f>
        <v>98.672203420137407</v>
      </c>
    </row>
    <row r="692" spans="1:8" x14ac:dyDescent="0.3">
      <c r="A692" s="3">
        <v>43040</v>
      </c>
      <c r="B692" s="1">
        <v>11350.32</v>
      </c>
      <c r="C692" s="1">
        <v>11370.52</v>
      </c>
      <c r="D692" s="1">
        <v>11424.48</v>
      </c>
      <c r="E692" s="1">
        <v>11341.07</v>
      </c>
      <c r="F692" s="2">
        <v>-1.5E-3</v>
      </c>
      <c r="G692" s="1">
        <f>Tabella12[[#This Row],[MAX]]-Tabella12[[#This Row],[MIN]]</f>
        <v>83.409999999999854</v>
      </c>
      <c r="H692" s="1">
        <f>H691*Tabella12[[#This Row],[CHIUSURA]]/B691</f>
        <v>98.52203749981561</v>
      </c>
    </row>
    <row r="693" spans="1:8" x14ac:dyDescent="0.3">
      <c r="A693" s="3">
        <v>43041</v>
      </c>
      <c r="B693" s="1">
        <v>11292.42</v>
      </c>
      <c r="C693" s="1">
        <v>11336.48</v>
      </c>
      <c r="D693" s="1">
        <v>11337.01</v>
      </c>
      <c r="E693" s="1">
        <v>11251.81</v>
      </c>
      <c r="F693" s="2">
        <v>-5.1000000000000004E-3</v>
      </c>
      <c r="G693" s="1">
        <f>Tabella12[[#This Row],[MAX]]-Tabella12[[#This Row],[MIN]]</f>
        <v>85.200000000000728</v>
      </c>
      <c r="H693" s="1">
        <f>H692*Tabella12[[#This Row],[CHIUSURA]]/B692</f>
        <v>98.019459072842693</v>
      </c>
    </row>
    <row r="694" spans="1:8" x14ac:dyDescent="0.3">
      <c r="A694" s="3">
        <v>43042</v>
      </c>
      <c r="B694" s="1">
        <v>11215.19</v>
      </c>
      <c r="C694" s="1">
        <v>11287.55</v>
      </c>
      <c r="D694" s="1">
        <v>11334.68</v>
      </c>
      <c r="E694" s="1">
        <v>11165.06</v>
      </c>
      <c r="F694" s="2">
        <v>-6.7999999999999996E-3</v>
      </c>
      <c r="G694" s="1">
        <f>Tabella12[[#This Row],[MAX]]-Tabella12[[#This Row],[MIN]]</f>
        <v>169.6200000000008</v>
      </c>
      <c r="H694" s="1">
        <f>H693*Tabella12[[#This Row],[CHIUSURA]]/B693</f>
        <v>97.349094100215439</v>
      </c>
    </row>
    <row r="695" spans="1:8" x14ac:dyDescent="0.3">
      <c r="A695" s="3">
        <v>43045</v>
      </c>
      <c r="B695" s="1">
        <v>11373.74</v>
      </c>
      <c r="C695" s="1">
        <v>11218.04</v>
      </c>
      <c r="D695" s="1">
        <v>11373.74</v>
      </c>
      <c r="E695" s="1">
        <v>11181.29</v>
      </c>
      <c r="F695" s="2">
        <v>1.41E-2</v>
      </c>
      <c r="G695" s="1">
        <f>Tabella12[[#This Row],[MAX]]-Tabella12[[#This Row],[MIN]]</f>
        <v>192.44999999999891</v>
      </c>
      <c r="H695" s="1">
        <f>H694*Tabella12[[#This Row],[CHIUSURA]]/B694</f>
        <v>98.725325699465131</v>
      </c>
    </row>
    <row r="696" spans="1:8" x14ac:dyDescent="0.3">
      <c r="A696" s="3">
        <v>43046</v>
      </c>
      <c r="B696" s="1">
        <v>11467.97</v>
      </c>
      <c r="C696" s="1">
        <v>11374.09</v>
      </c>
      <c r="D696" s="1">
        <v>11467.97</v>
      </c>
      <c r="E696" s="1">
        <v>11370.99</v>
      </c>
      <c r="F696" s="2">
        <v>8.3000000000000001E-3</v>
      </c>
      <c r="G696" s="1">
        <f>Tabella12[[#This Row],[MAX]]-Tabella12[[#This Row],[MIN]]</f>
        <v>96.979999999999563</v>
      </c>
      <c r="H696" s="1">
        <f>H695*Tabella12[[#This Row],[CHIUSURA]]/B695</f>
        <v>99.54325255911381</v>
      </c>
    </row>
    <row r="697" spans="1:8" x14ac:dyDescent="0.3">
      <c r="A697" s="3">
        <v>43047</v>
      </c>
      <c r="B697" s="1">
        <v>11447.4</v>
      </c>
      <c r="C697" s="1">
        <v>11460.15</v>
      </c>
      <c r="D697" s="1">
        <v>11563.82</v>
      </c>
      <c r="E697" s="1">
        <v>11441.8</v>
      </c>
      <c r="F697" s="2">
        <v>-1.8E-3</v>
      </c>
      <c r="G697" s="1">
        <f>Tabella12[[#This Row],[MAX]]-Tabella12[[#This Row],[MIN]]</f>
        <v>122.02000000000044</v>
      </c>
      <c r="H697" s="1">
        <f>H696*Tabella12[[#This Row],[CHIUSURA]]/B696</f>
        <v>99.364702675817909</v>
      </c>
    </row>
    <row r="698" spans="1:8" x14ac:dyDescent="0.3">
      <c r="A698" s="3">
        <v>43048</v>
      </c>
      <c r="B698" s="1">
        <v>11553.24</v>
      </c>
      <c r="C698" s="1">
        <v>11443.54</v>
      </c>
      <c r="D698" s="1">
        <v>11553.24</v>
      </c>
      <c r="E698" s="1">
        <v>11414.2</v>
      </c>
      <c r="F698" s="2">
        <v>9.1999999999999998E-3</v>
      </c>
      <c r="G698" s="1">
        <f>Tabella12[[#This Row],[MAX]]-Tabella12[[#This Row],[MIN]]</f>
        <v>139.03999999999905</v>
      </c>
      <c r="H698" s="1">
        <f>H697*Tabella12[[#This Row],[CHIUSURA]]/B697</f>
        <v>100.2834056241912</v>
      </c>
    </row>
    <row r="699" spans="1:8" x14ac:dyDescent="0.3">
      <c r="A699" s="3">
        <v>43049</v>
      </c>
      <c r="B699" s="1">
        <v>11645.05</v>
      </c>
      <c r="C699" s="1">
        <v>11540.55</v>
      </c>
      <c r="D699" s="1">
        <v>11659.65</v>
      </c>
      <c r="E699" s="1">
        <v>11531.59</v>
      </c>
      <c r="F699" s="2">
        <v>7.9000000000000008E-3</v>
      </c>
      <c r="G699" s="1">
        <f>Tabella12[[#This Row],[MAX]]-Tabella12[[#This Row],[MIN]]</f>
        <v>128.05999999999949</v>
      </c>
      <c r="H699" s="1">
        <f>H698*Tabella12[[#This Row],[CHIUSURA]]/B698</f>
        <v>101.08032661521683</v>
      </c>
    </row>
    <row r="700" spans="1:8" x14ac:dyDescent="0.3">
      <c r="A700" s="3">
        <v>43052</v>
      </c>
      <c r="B700" s="1">
        <v>11695</v>
      </c>
      <c r="C700" s="1">
        <v>11657.63</v>
      </c>
      <c r="D700" s="1">
        <v>11714.98</v>
      </c>
      <c r="E700" s="1">
        <v>11631.19</v>
      </c>
      <c r="F700" s="2">
        <v>4.3E-3</v>
      </c>
      <c r="G700" s="1">
        <f>Tabella12[[#This Row],[MAX]]-Tabella12[[#This Row],[MIN]]</f>
        <v>83.789999999999054</v>
      </c>
      <c r="H700" s="1">
        <f>H699*Tabella12[[#This Row],[CHIUSURA]]/B699</f>
        <v>101.51389815972975</v>
      </c>
    </row>
    <row r="701" spans="1:8" x14ac:dyDescent="0.3">
      <c r="A701" s="3">
        <v>43053</v>
      </c>
      <c r="B701" s="1">
        <v>11582.92</v>
      </c>
      <c r="C701" s="1">
        <v>11689.94</v>
      </c>
      <c r="D701" s="1">
        <v>11700.73</v>
      </c>
      <c r="E701" s="1">
        <v>11538.34</v>
      </c>
      <c r="F701" s="2">
        <v>-9.5999999999999992E-3</v>
      </c>
      <c r="G701" s="1">
        <f>Tabella12[[#This Row],[MAX]]-Tabella12[[#This Row],[MIN]]</f>
        <v>162.38999999999942</v>
      </c>
      <c r="H701" s="1">
        <f>H700*Tabella12[[#This Row],[CHIUSURA]]/B700</f>
        <v>100.54103131870858</v>
      </c>
    </row>
    <row r="702" spans="1:8" x14ac:dyDescent="0.3">
      <c r="A702" s="3">
        <v>43054</v>
      </c>
      <c r="B702" s="1">
        <v>11462.11</v>
      </c>
      <c r="C702" s="1">
        <v>11548</v>
      </c>
      <c r="D702" s="1">
        <v>11583.97</v>
      </c>
      <c r="E702" s="1">
        <v>11390.3</v>
      </c>
      <c r="F702" s="2">
        <v>-1.04E-2</v>
      </c>
      <c r="G702" s="1">
        <f>Tabella12[[#This Row],[MAX]]-Tabella12[[#This Row],[MIN]]</f>
        <v>193.67000000000007</v>
      </c>
      <c r="H702" s="1">
        <f>H701*Tabella12[[#This Row],[CHIUSURA]]/B701</f>
        <v>99.492387108646412</v>
      </c>
    </row>
    <row r="703" spans="1:8" x14ac:dyDescent="0.3">
      <c r="A703" s="3">
        <v>43055</v>
      </c>
      <c r="B703" s="1">
        <v>11537.96</v>
      </c>
      <c r="C703" s="1">
        <v>11442.85</v>
      </c>
      <c r="D703" s="1">
        <v>11549.08</v>
      </c>
      <c r="E703" s="1">
        <v>11415.75</v>
      </c>
      <c r="F703" s="2">
        <v>6.6E-3</v>
      </c>
      <c r="G703" s="1">
        <f>Tabella12[[#This Row],[MAX]]-Tabella12[[#This Row],[MIN]]</f>
        <v>133.32999999999993</v>
      </c>
      <c r="H703" s="1">
        <f>H702*Tabella12[[#This Row],[CHIUSURA]]/B702</f>
        <v>100.15077352809193</v>
      </c>
    </row>
    <row r="704" spans="1:8" x14ac:dyDescent="0.3">
      <c r="A704" s="3">
        <v>43056</v>
      </c>
      <c r="B704" s="1">
        <v>11292.93</v>
      </c>
      <c r="C704" s="1">
        <v>11519.92</v>
      </c>
      <c r="D704" s="1">
        <v>11555.87</v>
      </c>
      <c r="E704" s="1">
        <v>11292.93</v>
      </c>
      <c r="F704" s="2">
        <v>-2.12E-2</v>
      </c>
      <c r="G704" s="1">
        <f>Tabella12[[#This Row],[MAX]]-Tabella12[[#This Row],[MIN]]</f>
        <v>262.94000000000051</v>
      </c>
      <c r="H704" s="1">
        <f>H703*Tabella12[[#This Row],[CHIUSURA]]/B703</f>
        <v>98.023885929453328</v>
      </c>
    </row>
    <row r="705" spans="1:8" x14ac:dyDescent="0.3">
      <c r="A705" s="3">
        <v>43059</v>
      </c>
      <c r="B705" s="1">
        <v>11437.55</v>
      </c>
      <c r="C705" s="1">
        <v>11229.58</v>
      </c>
      <c r="D705" s="1">
        <v>11437.55</v>
      </c>
      <c r="E705" s="1">
        <v>11087.53</v>
      </c>
      <c r="F705" s="2">
        <v>1.2800000000000001E-2</v>
      </c>
      <c r="G705" s="1">
        <f>Tabella12[[#This Row],[MAX]]-Tabella12[[#This Row],[MIN]]</f>
        <v>350.01999999999862</v>
      </c>
      <c r="H705" s="1">
        <f>H704*Tabella12[[#This Row],[CHIUSURA]]/B704</f>
        <v>99.27920358245548</v>
      </c>
    </row>
    <row r="706" spans="1:8" x14ac:dyDescent="0.3">
      <c r="A706" s="3">
        <v>43060</v>
      </c>
      <c r="B706" s="1">
        <v>11602.1</v>
      </c>
      <c r="C706" s="1">
        <v>11419.09</v>
      </c>
      <c r="D706" s="1">
        <v>11602.1</v>
      </c>
      <c r="E706" s="1">
        <v>11407.4</v>
      </c>
      <c r="F706" s="2">
        <v>1.44E-2</v>
      </c>
      <c r="G706" s="1">
        <f>Tabella12[[#This Row],[MAX]]-Tabella12[[#This Row],[MIN]]</f>
        <v>194.70000000000073</v>
      </c>
      <c r="H706" s="1">
        <f>H705*Tabella12[[#This Row],[CHIUSURA]]/B705</f>
        <v>100.70751584771273</v>
      </c>
    </row>
    <row r="707" spans="1:8" x14ac:dyDescent="0.3">
      <c r="A707" s="3">
        <v>43061</v>
      </c>
      <c r="B707" s="1">
        <v>11560.8</v>
      </c>
      <c r="C707" s="1">
        <v>11598.04</v>
      </c>
      <c r="D707" s="1">
        <v>11666.13</v>
      </c>
      <c r="E707" s="1">
        <v>11454.26</v>
      </c>
      <c r="F707" s="2">
        <v>-3.5999999999999999E-3</v>
      </c>
      <c r="G707" s="1">
        <f>Tabella12[[#This Row],[MAX]]-Tabella12[[#This Row],[MIN]]</f>
        <v>211.86999999999898</v>
      </c>
      <c r="H707" s="1">
        <f>H706*Tabella12[[#This Row],[CHIUSURA]]/B706</f>
        <v>100.34902726336071</v>
      </c>
    </row>
    <row r="708" spans="1:8" x14ac:dyDescent="0.3">
      <c r="A708" s="3">
        <v>43062</v>
      </c>
      <c r="B708" s="1">
        <v>11175.47</v>
      </c>
      <c r="C708" s="1">
        <v>11520.04</v>
      </c>
      <c r="D708" s="1">
        <v>11520.04</v>
      </c>
      <c r="E708" s="1">
        <v>11162.53</v>
      </c>
      <c r="F708" s="2">
        <v>-3.3300000000000003E-2</v>
      </c>
      <c r="G708" s="1">
        <f>Tabella12[[#This Row],[MAX]]-Tabella12[[#This Row],[MIN]]</f>
        <v>357.51000000000022</v>
      </c>
      <c r="H708" s="1">
        <f>H707*Tabella12[[#This Row],[CHIUSURA]]/B707</f>
        <v>97.004320091245404</v>
      </c>
    </row>
    <row r="709" spans="1:8" x14ac:dyDescent="0.3">
      <c r="A709" s="3">
        <v>43063</v>
      </c>
      <c r="B709" s="1">
        <v>11168.39</v>
      </c>
      <c r="C709" s="1">
        <v>11135.07</v>
      </c>
      <c r="D709" s="1">
        <v>11225.2</v>
      </c>
      <c r="E709" s="1">
        <v>11058.99</v>
      </c>
      <c r="F709" s="2">
        <v>-5.9999999999999995E-4</v>
      </c>
      <c r="G709" s="1">
        <f>Tabella12[[#This Row],[MAX]]-Tabella12[[#This Row],[MIN]]</f>
        <v>166.21000000000095</v>
      </c>
      <c r="H709" s="1">
        <f>H708*Tabella12[[#This Row],[CHIUSURA]]/B708</f>
        <v>96.942864905356501</v>
      </c>
    </row>
    <row r="710" spans="1:8" x14ac:dyDescent="0.3">
      <c r="A710" s="3">
        <v>43066</v>
      </c>
      <c r="B710" s="1">
        <v>10954.18</v>
      </c>
      <c r="C710" s="1">
        <v>11126.78</v>
      </c>
      <c r="D710" s="1">
        <v>11126.78</v>
      </c>
      <c r="E710" s="1">
        <v>10936.14</v>
      </c>
      <c r="F710" s="2">
        <v>-1.9199999999999998E-2</v>
      </c>
      <c r="G710" s="1">
        <f>Tabella12[[#This Row],[MAX]]-Tabella12[[#This Row],[MIN]]</f>
        <v>190.64000000000124</v>
      </c>
      <c r="H710" s="1">
        <f>H709*Tabella12[[#This Row],[CHIUSURA]]/B709</f>
        <v>95.083498327776709</v>
      </c>
    </row>
    <row r="711" spans="1:8" x14ac:dyDescent="0.3">
      <c r="A711" s="3">
        <v>43067</v>
      </c>
      <c r="B711" s="1">
        <v>11091.14</v>
      </c>
      <c r="C711" s="1">
        <v>10938.4</v>
      </c>
      <c r="D711" s="1">
        <v>11091.14</v>
      </c>
      <c r="E711" s="1">
        <v>10936.4</v>
      </c>
      <c r="F711" s="2">
        <v>1.2500000000000001E-2</v>
      </c>
      <c r="G711" s="1">
        <f>Tabella12[[#This Row],[MAX]]-Tabella12[[#This Row],[MIN]]</f>
        <v>154.73999999999978</v>
      </c>
      <c r="H711" s="1">
        <f>H710*Tabella12[[#This Row],[CHIUSURA]]/B710</f>
        <v>96.272326330509188</v>
      </c>
    </row>
    <row r="712" spans="1:8" x14ac:dyDescent="0.3">
      <c r="A712" s="3">
        <v>43068</v>
      </c>
      <c r="B712" s="1">
        <v>11082.13</v>
      </c>
      <c r="C712" s="1">
        <v>11095.91</v>
      </c>
      <c r="D712" s="1">
        <v>11108.45</v>
      </c>
      <c r="E712" s="1">
        <v>10936.99</v>
      </c>
      <c r="F712" s="2">
        <v>-8.0000000000000004E-4</v>
      </c>
      <c r="G712" s="1">
        <f>Tabella12[[#This Row],[MAX]]-Tabella12[[#This Row],[MIN]]</f>
        <v>171.46000000000095</v>
      </c>
      <c r="H712" s="1">
        <f>H711*Tabella12[[#This Row],[CHIUSURA]]/B711</f>
        <v>96.19411853038784</v>
      </c>
    </row>
    <row r="713" spans="1:8" x14ac:dyDescent="0.3">
      <c r="A713" s="3">
        <v>43069</v>
      </c>
      <c r="B713" s="1">
        <v>10944.1</v>
      </c>
      <c r="C713" s="1">
        <v>11036.75</v>
      </c>
      <c r="D713" s="1">
        <v>11079.93</v>
      </c>
      <c r="E713" s="1">
        <v>10908.7</v>
      </c>
      <c r="F713" s="2">
        <v>-1.2500000000000001E-2</v>
      </c>
      <c r="G713" s="1">
        <f>Tabella12[[#This Row],[MAX]]-Tabella12[[#This Row],[MIN]]</f>
        <v>171.22999999999956</v>
      </c>
      <c r="H713" s="1">
        <f>H712*Tabella12[[#This Row],[CHIUSURA]]/B712</f>
        <v>94.996002808884001</v>
      </c>
    </row>
    <row r="714" spans="1:8" x14ac:dyDescent="0.3">
      <c r="A714" s="3">
        <v>43070</v>
      </c>
      <c r="B714" s="1">
        <v>11013.15</v>
      </c>
      <c r="C714" s="1">
        <v>10941.87</v>
      </c>
      <c r="D714" s="1">
        <v>11077.43</v>
      </c>
      <c r="E714" s="1">
        <v>10926.77</v>
      </c>
      <c r="F714" s="2">
        <v>6.3E-3</v>
      </c>
      <c r="G714" s="1">
        <f>Tabella12[[#This Row],[MAX]]-Tabella12[[#This Row],[MIN]]</f>
        <v>150.65999999999985</v>
      </c>
      <c r="H714" s="1">
        <f>H713*Tabella12[[#This Row],[CHIUSURA]]/B713</f>
        <v>95.595364473520959</v>
      </c>
    </row>
    <row r="715" spans="1:8" x14ac:dyDescent="0.3">
      <c r="A715" s="3">
        <v>43073</v>
      </c>
      <c r="B715" s="1">
        <v>11014.55</v>
      </c>
      <c r="C715" s="1">
        <v>11007.19</v>
      </c>
      <c r="D715" s="1">
        <v>11099.83</v>
      </c>
      <c r="E715" s="1">
        <v>10993.51</v>
      </c>
      <c r="F715" s="2">
        <v>1E-4</v>
      </c>
      <c r="G715" s="1">
        <f>Tabella12[[#This Row],[MAX]]-Tabella12[[#This Row],[MIN]]</f>
        <v>106.31999999999971</v>
      </c>
      <c r="H715" s="1">
        <f>H714*Tabella12[[#This Row],[CHIUSURA]]/B714</f>
        <v>95.607516628922724</v>
      </c>
    </row>
    <row r="716" spans="1:8" x14ac:dyDescent="0.3">
      <c r="A716" s="3">
        <v>43074</v>
      </c>
      <c r="B716" s="1">
        <v>10854.76</v>
      </c>
      <c r="C716" s="1">
        <v>10988.07</v>
      </c>
      <c r="D716" s="1">
        <v>11044.18</v>
      </c>
      <c r="E716" s="1">
        <v>10801.4</v>
      </c>
      <c r="F716" s="2">
        <v>-1.4500000000000001E-2</v>
      </c>
      <c r="G716" s="1">
        <f>Tabella12[[#This Row],[MAX]]-Tabella12[[#This Row],[MIN]]</f>
        <v>242.78000000000065</v>
      </c>
      <c r="H716" s="1">
        <f>H715*Tabella12[[#This Row],[CHIUSURA]]/B715</f>
        <v>94.220521692031483</v>
      </c>
    </row>
    <row r="717" spans="1:8" x14ac:dyDescent="0.3">
      <c r="A717" s="3">
        <v>43075</v>
      </c>
      <c r="B717" s="1">
        <v>10911.33</v>
      </c>
      <c r="C717" s="1">
        <v>10838.04</v>
      </c>
      <c r="D717" s="1">
        <v>10911.33</v>
      </c>
      <c r="E717" s="1">
        <v>10716.29</v>
      </c>
      <c r="F717" s="2">
        <v>5.1999999999999998E-3</v>
      </c>
      <c r="G717" s="1">
        <f>Tabella12[[#This Row],[MAX]]-Tabella12[[#This Row],[MIN]]</f>
        <v>195.03999999999905</v>
      </c>
      <c r="H717" s="1">
        <f>H716*Tabella12[[#This Row],[CHIUSURA]]/B716</f>
        <v>94.711555571372742</v>
      </c>
    </row>
    <row r="718" spans="1:8" x14ac:dyDescent="0.3">
      <c r="A718" s="3">
        <v>43076</v>
      </c>
      <c r="B718" s="1">
        <v>10801.25</v>
      </c>
      <c r="C718" s="1">
        <v>10886.26</v>
      </c>
      <c r="D718" s="1">
        <v>10925.2</v>
      </c>
      <c r="E718" s="1">
        <v>10795.84</v>
      </c>
      <c r="F718" s="2">
        <v>-1.01E-2</v>
      </c>
      <c r="G718" s="1">
        <f>Tabella12[[#This Row],[MAX]]-Tabella12[[#This Row],[MIN]]</f>
        <v>129.36000000000058</v>
      </c>
      <c r="H718" s="1">
        <f>H717*Tabella12[[#This Row],[CHIUSURA]]/B717</f>
        <v>93.756048952354092</v>
      </c>
    </row>
    <row r="719" spans="1:8" x14ac:dyDescent="0.3">
      <c r="A719" s="3">
        <v>43077</v>
      </c>
      <c r="B719" s="1">
        <v>10935.06</v>
      </c>
      <c r="C719" s="1">
        <v>10789.17</v>
      </c>
      <c r="D719" s="1">
        <v>10964.79</v>
      </c>
      <c r="E719" s="1">
        <v>10789.17</v>
      </c>
      <c r="F719" s="2">
        <v>1.24E-2</v>
      </c>
      <c r="G719" s="1">
        <f>Tabella12[[#This Row],[MAX]]-Tabella12[[#This Row],[MIN]]</f>
        <v>175.6200000000008</v>
      </c>
      <c r="H719" s="1">
        <f>H718*Tabella12[[#This Row],[CHIUSURA]]/B718</f>
        <v>94.917534605432621</v>
      </c>
    </row>
    <row r="720" spans="1:8" x14ac:dyDescent="0.3">
      <c r="A720" s="3">
        <v>43080</v>
      </c>
      <c r="B720" s="1">
        <v>11143.26</v>
      </c>
      <c r="C720" s="1">
        <v>10962.18</v>
      </c>
      <c r="D720" s="1">
        <v>11143.26</v>
      </c>
      <c r="E720" s="1">
        <v>10962.18</v>
      </c>
      <c r="F720" s="2">
        <v>1.9E-2</v>
      </c>
      <c r="G720" s="1">
        <f>Tabella12[[#This Row],[MAX]]-Tabella12[[#This Row],[MIN]]</f>
        <v>181.07999999999993</v>
      </c>
      <c r="H720" s="1">
        <f>H719*Tabella12[[#This Row],[CHIUSURA]]/B719</f>
        <v>96.724733715894857</v>
      </c>
    </row>
    <row r="721" spans="1:8" x14ac:dyDescent="0.3">
      <c r="A721" s="3">
        <v>43081</v>
      </c>
      <c r="B721" s="1">
        <v>11043.21</v>
      </c>
      <c r="C721" s="1">
        <v>11145.75</v>
      </c>
      <c r="D721" s="1">
        <v>11176.58</v>
      </c>
      <c r="E721" s="1">
        <v>11043.21</v>
      </c>
      <c r="F721" s="2">
        <v>-8.9999999999999993E-3</v>
      </c>
      <c r="G721" s="1">
        <f>Tabella12[[#This Row],[MAX]]-Tabella12[[#This Row],[MIN]]</f>
        <v>133.3700000000008</v>
      </c>
      <c r="H721" s="1">
        <f>H720*Tabella12[[#This Row],[CHIUSURA]]/B720</f>
        <v>95.85628861021884</v>
      </c>
    </row>
    <row r="722" spans="1:8" x14ac:dyDescent="0.3">
      <c r="A722" s="3">
        <v>43082</v>
      </c>
      <c r="B722" s="1">
        <v>11143.89</v>
      </c>
      <c r="C722" s="1">
        <v>11030.02</v>
      </c>
      <c r="D722" s="1">
        <v>11143.89</v>
      </c>
      <c r="E722" s="1">
        <v>11019.59</v>
      </c>
      <c r="F722" s="2">
        <v>9.1000000000000004E-3</v>
      </c>
      <c r="G722" s="1">
        <f>Tabella12[[#This Row],[MAX]]-Tabella12[[#This Row],[MIN]]</f>
        <v>124.29999999999927</v>
      </c>
      <c r="H722" s="1">
        <f>H721*Tabella12[[#This Row],[CHIUSURA]]/B721</f>
        <v>96.730202185825661</v>
      </c>
    </row>
    <row r="723" spans="1:8" x14ac:dyDescent="0.3">
      <c r="A723" s="3">
        <v>43083</v>
      </c>
      <c r="B723" s="1">
        <v>11110.18</v>
      </c>
      <c r="C723" s="1">
        <v>11138.46</v>
      </c>
      <c r="D723" s="1">
        <v>11165.61</v>
      </c>
      <c r="E723" s="1">
        <v>11070.98</v>
      </c>
      <c r="F723" s="2">
        <v>-3.0000000000000001E-3</v>
      </c>
      <c r="G723" s="1">
        <f>Tabella12[[#This Row],[MAX]]-Tabella12[[#This Row],[MIN]]</f>
        <v>94.630000000001019</v>
      </c>
      <c r="H723" s="1">
        <f>H722*Tabella12[[#This Row],[CHIUSURA]]/B722</f>
        <v>96.437595643973197</v>
      </c>
    </row>
    <row r="724" spans="1:8" x14ac:dyDescent="0.3">
      <c r="A724" s="3">
        <v>43084</v>
      </c>
      <c r="B724" s="1">
        <v>10998.12</v>
      </c>
      <c r="C724" s="1">
        <v>11092.15</v>
      </c>
      <c r="D724" s="1">
        <v>11104.82</v>
      </c>
      <c r="E724" s="1">
        <v>10970.73</v>
      </c>
      <c r="F724" s="2">
        <v>-1.01E-2</v>
      </c>
      <c r="G724" s="1">
        <f>Tabella12[[#This Row],[MAX]]-Tabella12[[#This Row],[MIN]]</f>
        <v>134.09000000000015</v>
      </c>
      <c r="H724" s="1">
        <f>H723*Tabella12[[#This Row],[CHIUSURA]]/B723</f>
        <v>95.464902405172069</v>
      </c>
    </row>
    <row r="725" spans="1:8" x14ac:dyDescent="0.3">
      <c r="A725" s="3">
        <v>43087</v>
      </c>
      <c r="B725" s="1">
        <v>10960.12</v>
      </c>
      <c r="C725" s="1">
        <v>10991.11</v>
      </c>
      <c r="D725" s="1">
        <v>11046.1</v>
      </c>
      <c r="E725" s="1">
        <v>10916.19</v>
      </c>
      <c r="F725" s="2">
        <v>-3.5000000000000001E-3</v>
      </c>
      <c r="G725" s="1">
        <f>Tabella12[[#This Row],[MAX]]-Tabella12[[#This Row],[MIN]]</f>
        <v>129.90999999999985</v>
      </c>
      <c r="H725" s="1">
        <f>H724*Tabella12[[#This Row],[CHIUSURA]]/B724</f>
        <v>95.135058187124201</v>
      </c>
    </row>
    <row r="726" spans="1:8" x14ac:dyDescent="0.3">
      <c r="A726" s="3">
        <v>43088</v>
      </c>
      <c r="B726" s="1">
        <v>11074.99</v>
      </c>
      <c r="C726" s="1">
        <v>10964.14</v>
      </c>
      <c r="D726" s="1">
        <v>11077.18</v>
      </c>
      <c r="E726" s="1">
        <v>10963.79</v>
      </c>
      <c r="F726" s="2">
        <v>1.0500000000000001E-2</v>
      </c>
      <c r="G726" s="1">
        <f>Tabella12[[#This Row],[MAX]]-Tabella12[[#This Row],[MIN]]</f>
        <v>113.38999999999942</v>
      </c>
      <c r="H726" s="1">
        <f>H725*Tabella12[[#This Row],[CHIUSURA]]/B725</f>
        <v>96.132142537838874</v>
      </c>
    </row>
    <row r="727" spans="1:8" x14ac:dyDescent="0.3">
      <c r="A727" s="3">
        <v>43089</v>
      </c>
      <c r="B727" s="1">
        <v>11003.33</v>
      </c>
      <c r="C727" s="1">
        <v>11072.41</v>
      </c>
      <c r="D727" s="1">
        <v>11079.13</v>
      </c>
      <c r="E727" s="1">
        <v>10988.89</v>
      </c>
      <c r="F727" s="2">
        <v>-6.4999999999999997E-3</v>
      </c>
      <c r="G727" s="1">
        <f>Tabella12[[#This Row],[MAX]]-Tabella12[[#This Row],[MIN]]</f>
        <v>90.239999999999782</v>
      </c>
      <c r="H727" s="1">
        <f>H726*Tabella12[[#This Row],[CHIUSURA]]/B726</f>
        <v>95.510125783488618</v>
      </c>
    </row>
    <row r="728" spans="1:8" x14ac:dyDescent="0.3">
      <c r="A728" s="3">
        <v>43090</v>
      </c>
      <c r="B728" s="1">
        <v>11118.25</v>
      </c>
      <c r="C728" s="1">
        <v>10988.77</v>
      </c>
      <c r="D728" s="1">
        <v>11149.04</v>
      </c>
      <c r="E728" s="1">
        <v>10935.22</v>
      </c>
      <c r="F728" s="2">
        <v>1.04E-2</v>
      </c>
      <c r="G728" s="1">
        <f>Tabella12[[#This Row],[MAX]]-Tabella12[[#This Row],[MIN]]</f>
        <v>213.82000000000153</v>
      </c>
      <c r="H728" s="1">
        <f>H727*Tabella12[[#This Row],[CHIUSURA]]/B727</f>
        <v>96.507644139753367</v>
      </c>
    </row>
    <row r="729" spans="1:8" x14ac:dyDescent="0.3">
      <c r="A729" s="3">
        <v>43091</v>
      </c>
      <c r="B729" s="1">
        <v>11094.16</v>
      </c>
      <c r="C729" s="1">
        <v>11112.73</v>
      </c>
      <c r="D729" s="1">
        <v>11154.75</v>
      </c>
      <c r="E729" s="1">
        <v>11078.26</v>
      </c>
      <c r="F729" s="2">
        <v>-2.2000000000000001E-3</v>
      </c>
      <c r="G729" s="1">
        <f>Tabella12[[#This Row],[MAX]]-Tabella12[[#This Row],[MIN]]</f>
        <v>76.489999999999782</v>
      </c>
      <c r="H729" s="1">
        <f>H728*Tabella12[[#This Row],[CHIUSURA]]/B728</f>
        <v>96.298540265733038</v>
      </c>
    </row>
    <row r="730" spans="1:8" x14ac:dyDescent="0.3">
      <c r="A730" s="3">
        <v>43094</v>
      </c>
      <c r="B730" s="1">
        <v>11005.5</v>
      </c>
      <c r="C730" s="1">
        <v>11102.16</v>
      </c>
      <c r="D730" s="1">
        <v>11132.59</v>
      </c>
      <c r="E730" s="1">
        <v>10967.37</v>
      </c>
      <c r="F730" s="2">
        <v>-8.0000000000000002E-3</v>
      </c>
      <c r="G730" s="1">
        <f>Tabella12[[#This Row],[MAX]]-Tabella12[[#This Row],[MIN]]</f>
        <v>165.21999999999935</v>
      </c>
      <c r="H730" s="1">
        <f>H729*Tabella12[[#This Row],[CHIUSURA]]/B729</f>
        <v>95.528961624361372</v>
      </c>
    </row>
    <row r="731" spans="1:8" x14ac:dyDescent="0.3">
      <c r="A731" s="3">
        <v>43095</v>
      </c>
      <c r="B731" s="1">
        <v>11021.83</v>
      </c>
      <c r="C731" s="1">
        <v>11002.34</v>
      </c>
      <c r="D731" s="1">
        <v>11025.1</v>
      </c>
      <c r="E731" s="1">
        <v>10900.64</v>
      </c>
      <c r="F731" s="2">
        <v>1.5E-3</v>
      </c>
      <c r="G731" s="1">
        <f>Tabella12[[#This Row],[MAX]]-Tabella12[[#This Row],[MIN]]</f>
        <v>124.46000000000095</v>
      </c>
      <c r="H731" s="1">
        <f>H730*Tabella12[[#This Row],[CHIUSURA]]/B730</f>
        <v>95.670707837011932</v>
      </c>
    </row>
    <row r="732" spans="1:8" x14ac:dyDescent="0.3">
      <c r="A732" s="3">
        <v>43096</v>
      </c>
      <c r="B732" s="1">
        <v>10911.21</v>
      </c>
      <c r="C732" s="1">
        <v>11007.44</v>
      </c>
      <c r="D732" s="1">
        <v>11026.73</v>
      </c>
      <c r="E732" s="1">
        <v>10911.21</v>
      </c>
      <c r="F732" s="2">
        <v>-0.01</v>
      </c>
      <c r="G732" s="1">
        <f>Tabella12[[#This Row],[MAX]]-Tabella12[[#This Row],[MIN]]</f>
        <v>115.52000000000044</v>
      </c>
      <c r="H732" s="1">
        <f>H731*Tabella12[[#This Row],[CHIUSURA]]/B731</f>
        <v>94.710513958052601</v>
      </c>
    </row>
    <row r="733" spans="1:8" x14ac:dyDescent="0.3">
      <c r="A733" s="3">
        <v>43097</v>
      </c>
      <c r="B733" s="1">
        <v>10974.01</v>
      </c>
      <c r="C733" s="1">
        <v>10907.83</v>
      </c>
      <c r="D733" s="1">
        <v>11029.09</v>
      </c>
      <c r="E733" s="1">
        <v>10891.75</v>
      </c>
      <c r="F733" s="2">
        <v>5.7999999999999996E-3</v>
      </c>
      <c r="G733" s="1">
        <f>Tabella12[[#This Row],[MAX]]-Tabella12[[#This Row],[MIN]]</f>
        <v>137.34000000000015</v>
      </c>
      <c r="H733" s="1">
        <f>H732*Tabella12[[#This Row],[CHIUSURA]]/B732</f>
        <v>95.255624928931709</v>
      </c>
    </row>
    <row r="734" spans="1:8" x14ac:dyDescent="0.3">
      <c r="A734" s="3">
        <v>43098</v>
      </c>
      <c r="B734" s="1">
        <v>11040.45</v>
      </c>
      <c r="C734" s="1">
        <v>10984.86</v>
      </c>
      <c r="D734" s="1">
        <v>11040.62</v>
      </c>
      <c r="E734" s="1">
        <v>10971.64</v>
      </c>
      <c r="F734" s="2">
        <v>6.1000000000000004E-3</v>
      </c>
      <c r="G734" s="1">
        <f>Tabella12[[#This Row],[MAX]]-Tabella12[[#This Row],[MIN]]</f>
        <v>68.980000000001382</v>
      </c>
      <c r="H734" s="1">
        <f>H733*Tabella12[[#This Row],[CHIUSURA]]/B733</f>
        <v>95.8323315038554</v>
      </c>
    </row>
    <row r="735" spans="1:8" x14ac:dyDescent="0.3">
      <c r="A735" s="3">
        <v>43102</v>
      </c>
      <c r="B735" s="1">
        <v>11178.05</v>
      </c>
      <c r="C735" s="1">
        <v>11079.64</v>
      </c>
      <c r="D735" s="1">
        <v>11178.05</v>
      </c>
      <c r="E735" s="1">
        <v>11072.87</v>
      </c>
      <c r="F735" s="2">
        <v>1.2500000000000001E-2</v>
      </c>
      <c r="G735" s="1">
        <f>Tabella12[[#This Row],[MAX]]-Tabella12[[#This Row],[MIN]]</f>
        <v>105.17999999999847</v>
      </c>
      <c r="H735" s="1">
        <f>H734*Tabella12[[#This Row],[CHIUSURA]]/B734</f>
        <v>97.026714777628698</v>
      </c>
    </row>
    <row r="736" spans="1:8" x14ac:dyDescent="0.3">
      <c r="A736" s="3">
        <v>43103</v>
      </c>
      <c r="B736" s="1">
        <v>11280.3</v>
      </c>
      <c r="C736" s="1">
        <v>11181.18</v>
      </c>
      <c r="D736" s="1">
        <v>11316.46</v>
      </c>
      <c r="E736" s="1">
        <v>11171.12</v>
      </c>
      <c r="F736" s="2">
        <v>9.1000000000000004E-3</v>
      </c>
      <c r="G736" s="1">
        <f>Tabella12[[#This Row],[MAX]]-Tabella12[[#This Row],[MIN]]</f>
        <v>145.33999999999833</v>
      </c>
      <c r="H736" s="1">
        <f>H735*Tabella12[[#This Row],[CHIUSURA]]/B735</f>
        <v>97.914256127507485</v>
      </c>
    </row>
    <row r="737" spans="1:8" x14ac:dyDescent="0.3">
      <c r="A737" s="3">
        <v>43104</v>
      </c>
      <c r="B737" s="1">
        <v>11341.35</v>
      </c>
      <c r="C737" s="1">
        <v>11270.91</v>
      </c>
      <c r="D737" s="1">
        <v>11341.35</v>
      </c>
      <c r="E737" s="1">
        <v>11259.46</v>
      </c>
      <c r="F737" s="2">
        <v>5.4000000000000003E-3</v>
      </c>
      <c r="G737" s="1">
        <f>Tabella12[[#This Row],[MAX]]-Tabella12[[#This Row],[MIN]]</f>
        <v>81.890000000001237</v>
      </c>
      <c r="H737" s="1">
        <f>H736*Tabella12[[#This Row],[CHIUSURA]]/B736</f>
        <v>98.444176904134395</v>
      </c>
    </row>
    <row r="738" spans="1:8" x14ac:dyDescent="0.3">
      <c r="A738" s="3">
        <v>43105</v>
      </c>
      <c r="B738" s="1">
        <v>11342.85</v>
      </c>
      <c r="C738" s="1">
        <v>11339.57</v>
      </c>
      <c r="D738" s="1">
        <v>11372.29</v>
      </c>
      <c r="E738" s="1">
        <v>11310.29</v>
      </c>
      <c r="F738" s="2">
        <v>1E-4</v>
      </c>
      <c r="G738" s="1">
        <f>Tabella12[[#This Row],[MAX]]-Tabella12[[#This Row],[MIN]]</f>
        <v>62</v>
      </c>
      <c r="H738" s="1">
        <f>H737*Tabella12[[#This Row],[CHIUSURA]]/B737</f>
        <v>98.457197070636283</v>
      </c>
    </row>
    <row r="739" spans="1:8" x14ac:dyDescent="0.3">
      <c r="A739" s="3">
        <v>43108</v>
      </c>
      <c r="B739" s="1">
        <v>11382.72</v>
      </c>
      <c r="C739" s="1">
        <v>11343.82</v>
      </c>
      <c r="D739" s="1">
        <v>11386.04</v>
      </c>
      <c r="E739" s="1">
        <v>11287.6</v>
      </c>
      <c r="F739" s="2">
        <v>3.5000000000000001E-3</v>
      </c>
      <c r="G739" s="1">
        <f>Tabella12[[#This Row],[MAX]]-Tabella12[[#This Row],[MIN]]</f>
        <v>98.440000000000509</v>
      </c>
      <c r="H739" s="1">
        <f>H738*Tabella12[[#This Row],[CHIUSURA]]/B738</f>
        <v>98.803273096256504</v>
      </c>
    </row>
    <row r="740" spans="1:8" x14ac:dyDescent="0.3">
      <c r="A740" s="3">
        <v>43109</v>
      </c>
      <c r="B740" s="1">
        <v>11447.09</v>
      </c>
      <c r="C740" s="1">
        <v>11371.93</v>
      </c>
      <c r="D740" s="1">
        <v>11449.6</v>
      </c>
      <c r="E740" s="1">
        <v>11358.13</v>
      </c>
      <c r="F740" s="2">
        <v>5.7000000000000002E-3</v>
      </c>
      <c r="G740" s="1">
        <f>Tabella12[[#This Row],[MAX]]-Tabella12[[#This Row],[MIN]]</f>
        <v>91.470000000001164</v>
      </c>
      <c r="H740" s="1">
        <f>H739*Tabella12[[#This Row],[CHIUSURA]]/B739</f>
        <v>99.362011841407579</v>
      </c>
    </row>
    <row r="741" spans="1:8" x14ac:dyDescent="0.3">
      <c r="A741" s="3">
        <v>43110</v>
      </c>
      <c r="B741" s="1">
        <v>11437.08</v>
      </c>
      <c r="C741" s="1">
        <v>11439.22</v>
      </c>
      <c r="D741" s="1">
        <v>11446.41</v>
      </c>
      <c r="E741" s="1">
        <v>11345.1</v>
      </c>
      <c r="F741" s="2">
        <v>-8.9999999999999998E-4</v>
      </c>
      <c r="G741" s="1">
        <f>Tabella12[[#This Row],[MAX]]-Tabella12[[#This Row],[MIN]]</f>
        <v>101.30999999999949</v>
      </c>
      <c r="H741" s="1">
        <f>H740*Tabella12[[#This Row],[CHIUSURA]]/B740</f>
        <v>99.275123930284977</v>
      </c>
    </row>
    <row r="742" spans="1:8" x14ac:dyDescent="0.3">
      <c r="A742" s="3">
        <v>43111</v>
      </c>
      <c r="B742" s="1">
        <v>11464.2</v>
      </c>
      <c r="C742" s="1">
        <v>11411.58</v>
      </c>
      <c r="D742" s="1">
        <v>11482.81</v>
      </c>
      <c r="E742" s="1">
        <v>11372.36</v>
      </c>
      <c r="F742" s="2">
        <v>2.3999999999999998E-3</v>
      </c>
      <c r="G742" s="1">
        <f>Tabella12[[#This Row],[MAX]]-Tabella12[[#This Row],[MIN]]</f>
        <v>110.44999999999891</v>
      </c>
      <c r="H742" s="1">
        <f>H741*Tabella12[[#This Row],[CHIUSURA]]/B741</f>
        <v>99.510528540639143</v>
      </c>
    </row>
    <row r="743" spans="1:8" x14ac:dyDescent="0.3">
      <c r="A743" s="3">
        <v>43112</v>
      </c>
      <c r="B743" s="1">
        <v>11461.99</v>
      </c>
      <c r="C743" s="1">
        <v>11459.46</v>
      </c>
      <c r="D743" s="1">
        <v>11496.53</v>
      </c>
      <c r="E743" s="1">
        <v>11420.26</v>
      </c>
      <c r="F743" s="2">
        <v>-2.0000000000000001E-4</v>
      </c>
      <c r="G743" s="1">
        <f>Tabella12[[#This Row],[MAX]]-Tabella12[[#This Row],[MIN]]</f>
        <v>76.270000000000437</v>
      </c>
      <c r="H743" s="1">
        <f>H742*Tabella12[[#This Row],[CHIUSURA]]/B742</f>
        <v>99.491345495326357</v>
      </c>
    </row>
    <row r="744" spans="1:8" x14ac:dyDescent="0.3">
      <c r="A744" s="3">
        <v>43115</v>
      </c>
      <c r="B744" s="1">
        <v>11307.46</v>
      </c>
      <c r="C744" s="1">
        <v>11453.33</v>
      </c>
      <c r="D744" s="1">
        <v>11476.58</v>
      </c>
      <c r="E744" s="1">
        <v>11277.31</v>
      </c>
      <c r="F744" s="2">
        <v>-1.35E-2</v>
      </c>
      <c r="G744" s="1">
        <f>Tabella12[[#This Row],[MAX]]-Tabella12[[#This Row],[MIN]]</f>
        <v>199.27000000000044</v>
      </c>
      <c r="H744" s="1">
        <f>H743*Tabella12[[#This Row],[CHIUSURA]]/B743</f>
        <v>98.150007942301727</v>
      </c>
    </row>
    <row r="745" spans="1:8" x14ac:dyDescent="0.3">
      <c r="A745" s="3">
        <v>43116</v>
      </c>
      <c r="B745" s="1">
        <v>11386.91</v>
      </c>
      <c r="C745" s="1">
        <v>11283.6</v>
      </c>
      <c r="D745" s="1">
        <v>11402.46</v>
      </c>
      <c r="E745" s="1">
        <v>11283.29</v>
      </c>
      <c r="F745" s="2">
        <v>7.0000000000000001E-3</v>
      </c>
      <c r="G745" s="1">
        <f>Tabella12[[#This Row],[MAX]]-Tabella12[[#This Row],[MIN]]</f>
        <v>119.16999999999825</v>
      </c>
      <c r="H745" s="1">
        <f>H744*Tabella12[[#This Row],[CHIUSURA]]/B744</f>
        <v>98.839642761351811</v>
      </c>
    </row>
    <row r="746" spans="1:8" x14ac:dyDescent="0.3">
      <c r="A746" s="3">
        <v>43117</v>
      </c>
      <c r="B746" s="1">
        <v>11303.97</v>
      </c>
      <c r="C746" s="1">
        <v>11366.6</v>
      </c>
      <c r="D746" s="1">
        <v>11367.16</v>
      </c>
      <c r="E746" s="1">
        <v>11185.92</v>
      </c>
      <c r="F746" s="2">
        <v>-7.3000000000000001E-3</v>
      </c>
      <c r="G746" s="1">
        <f>Tabella12[[#This Row],[MAX]]-Tabella12[[#This Row],[MIN]]</f>
        <v>181.23999999999978</v>
      </c>
      <c r="H746" s="1">
        <f>H745*Tabella12[[#This Row],[CHIUSURA]]/B745</f>
        <v>98.11971435490733</v>
      </c>
    </row>
    <row r="747" spans="1:8" x14ac:dyDescent="0.3">
      <c r="A747" s="3">
        <v>43118</v>
      </c>
      <c r="B747" s="1">
        <v>11319.91</v>
      </c>
      <c r="C747" s="1">
        <v>11287.64</v>
      </c>
      <c r="D747" s="1">
        <v>11375.11</v>
      </c>
      <c r="E747" s="1">
        <v>11279.42</v>
      </c>
      <c r="F747" s="2">
        <v>1.4E-3</v>
      </c>
      <c r="G747" s="1">
        <f>Tabella12[[#This Row],[MAX]]-Tabella12[[#This Row],[MIN]]</f>
        <v>95.690000000000509</v>
      </c>
      <c r="H747" s="1">
        <f>H746*Tabella12[[#This Row],[CHIUSURA]]/B746</f>
        <v>98.258075324267409</v>
      </c>
    </row>
    <row r="748" spans="1:8" x14ac:dyDescent="0.3">
      <c r="A748" s="3">
        <v>43119</v>
      </c>
      <c r="B748" s="1">
        <v>11296.27</v>
      </c>
      <c r="C748" s="1">
        <v>11314.46</v>
      </c>
      <c r="D748" s="1">
        <v>11393.04</v>
      </c>
      <c r="E748" s="1">
        <v>11276.57</v>
      </c>
      <c r="F748" s="2">
        <v>-2.0999999999999999E-3</v>
      </c>
      <c r="G748" s="1">
        <f>Tabella12[[#This Row],[MAX]]-Tabella12[[#This Row],[MIN]]</f>
        <v>116.47000000000116</v>
      </c>
      <c r="H748" s="1">
        <f>H747*Tabella12[[#This Row],[CHIUSURA]]/B747</f>
        <v>98.052877500197638</v>
      </c>
    </row>
    <row r="749" spans="1:8" x14ac:dyDescent="0.3">
      <c r="A749" s="3">
        <v>43122</v>
      </c>
      <c r="B749" s="1">
        <v>11513.08</v>
      </c>
      <c r="C749" s="1">
        <v>11289.86</v>
      </c>
      <c r="D749" s="1">
        <v>11513.08</v>
      </c>
      <c r="E749" s="1">
        <v>11273.69</v>
      </c>
      <c r="F749" s="2">
        <v>1.9199999999999998E-2</v>
      </c>
      <c r="G749" s="1">
        <f>Tabella12[[#This Row],[MAX]]-Tabella12[[#This Row],[MIN]]</f>
        <v>239.38999999999942</v>
      </c>
      <c r="H749" s="1">
        <f>H748*Tabella12[[#This Row],[CHIUSURA]]/B748</f>
        <v>99.934812366380697</v>
      </c>
    </row>
    <row r="750" spans="1:8" x14ac:dyDescent="0.3">
      <c r="A750" s="3">
        <v>43123</v>
      </c>
      <c r="B750" s="1">
        <v>11555.25</v>
      </c>
      <c r="C750" s="1">
        <v>11514.56</v>
      </c>
      <c r="D750" s="1">
        <v>11564.95</v>
      </c>
      <c r="E750" s="1">
        <v>11493.74</v>
      </c>
      <c r="F750" s="2">
        <v>3.7000000000000002E-3</v>
      </c>
      <c r="G750" s="1">
        <f>Tabella12[[#This Row],[MAX]]-Tabella12[[#This Row],[MIN]]</f>
        <v>71.210000000000946</v>
      </c>
      <c r="H750" s="1">
        <f>H749*Tabella12[[#This Row],[CHIUSURA]]/B749</f>
        <v>100.30085264730381</v>
      </c>
    </row>
    <row r="751" spans="1:8" x14ac:dyDescent="0.3">
      <c r="A751" s="3">
        <v>43124</v>
      </c>
      <c r="B751" s="1">
        <v>11607.57</v>
      </c>
      <c r="C751" s="1">
        <v>11548.21</v>
      </c>
      <c r="D751" s="1">
        <v>11613.95</v>
      </c>
      <c r="E751" s="1">
        <v>11456.26</v>
      </c>
      <c r="F751" s="2">
        <v>4.4999999999999997E-3</v>
      </c>
      <c r="G751" s="1">
        <f>Tabella12[[#This Row],[MAX]]-Tabella12[[#This Row],[MIN]]</f>
        <v>157.69000000000051</v>
      </c>
      <c r="H751" s="1">
        <f>H750*Tabella12[[#This Row],[CHIUSURA]]/B750</f>
        <v>100.75499605488972</v>
      </c>
    </row>
    <row r="752" spans="1:8" x14ac:dyDescent="0.3">
      <c r="A752" s="3">
        <v>43125</v>
      </c>
      <c r="B752" s="1">
        <v>11552.56</v>
      </c>
      <c r="C752" s="1">
        <v>11588.38</v>
      </c>
      <c r="D752" s="1">
        <v>11633.46</v>
      </c>
      <c r="E752" s="1">
        <v>11548.68</v>
      </c>
      <c r="F752" s="2">
        <v>-4.7000000000000002E-3</v>
      </c>
      <c r="G752" s="1">
        <f>Tabella12[[#This Row],[MAX]]-Tabella12[[#This Row],[MIN]]</f>
        <v>84.779999999998836</v>
      </c>
      <c r="H752" s="1">
        <f>H751*Tabella12[[#This Row],[CHIUSURA]]/B751</f>
        <v>100.27750314871044</v>
      </c>
    </row>
    <row r="753" spans="1:8" x14ac:dyDescent="0.3">
      <c r="A753" s="3">
        <v>43126</v>
      </c>
      <c r="B753" s="1">
        <v>11557.82</v>
      </c>
      <c r="C753" s="1">
        <v>11524.7</v>
      </c>
      <c r="D753" s="1">
        <v>11605.13</v>
      </c>
      <c r="E753" s="1">
        <v>11512.94</v>
      </c>
      <c r="F753" s="2">
        <v>5.0000000000000001E-4</v>
      </c>
      <c r="G753" s="1">
        <f>Tabella12[[#This Row],[MAX]]-Tabella12[[#This Row],[MIN]]</f>
        <v>92.18999999999869</v>
      </c>
      <c r="H753" s="1">
        <f>H752*Tabella12[[#This Row],[CHIUSURA]]/B752</f>
        <v>100.32316053257708</v>
      </c>
    </row>
    <row r="754" spans="1:8" x14ac:dyDescent="0.3">
      <c r="A754" s="3">
        <v>43129</v>
      </c>
      <c r="B754" s="1">
        <v>11352.72</v>
      </c>
      <c r="C754" s="1">
        <v>11547.68</v>
      </c>
      <c r="D754" s="1">
        <v>11556.65</v>
      </c>
      <c r="E754" s="1">
        <v>11323.69</v>
      </c>
      <c r="F754" s="2">
        <v>-1.77E-2</v>
      </c>
      <c r="G754" s="1">
        <f>Tabella12[[#This Row],[MAX]]-Tabella12[[#This Row],[MIN]]</f>
        <v>232.95999999999913</v>
      </c>
      <c r="H754" s="1">
        <f>H753*Tabella12[[#This Row],[CHIUSURA]]/B753</f>
        <v>98.542869766218757</v>
      </c>
    </row>
    <row r="755" spans="1:8" x14ac:dyDescent="0.3">
      <c r="A755" s="3">
        <v>43130</v>
      </c>
      <c r="B755" s="1">
        <v>11278.78</v>
      </c>
      <c r="C755" s="1">
        <v>11319.97</v>
      </c>
      <c r="D755" s="1">
        <v>11370</v>
      </c>
      <c r="E755" s="1">
        <v>11260.31</v>
      </c>
      <c r="F755" s="2">
        <v>-6.4999999999999997E-3</v>
      </c>
      <c r="G755" s="1">
        <f>Tabella12[[#This Row],[MAX]]-Tabella12[[#This Row],[MIN]]</f>
        <v>109.69000000000051</v>
      </c>
      <c r="H755" s="1">
        <f>H754*Tabella12[[#This Row],[CHIUSURA]]/B754</f>
        <v>97.901062358785651</v>
      </c>
    </row>
    <row r="756" spans="1:8" x14ac:dyDescent="0.3">
      <c r="A756" s="3">
        <v>43131</v>
      </c>
      <c r="B756" s="1">
        <v>11159.68</v>
      </c>
      <c r="C756" s="1">
        <v>11210.06</v>
      </c>
      <c r="D756" s="1">
        <v>11244.18</v>
      </c>
      <c r="E756" s="1">
        <v>11119.32</v>
      </c>
      <c r="F756" s="2">
        <v>-1.06E-2</v>
      </c>
      <c r="G756" s="1">
        <f>Tabella12[[#This Row],[MAX]]-Tabella12[[#This Row],[MIN]]</f>
        <v>124.86000000000058</v>
      </c>
      <c r="H756" s="1">
        <f>H755*Tabella12[[#This Row],[CHIUSURA]]/B755</f>
        <v>96.867261138535653</v>
      </c>
    </row>
    <row r="757" spans="1:8" x14ac:dyDescent="0.3">
      <c r="A757" s="3">
        <v>43132</v>
      </c>
      <c r="B757" s="1">
        <v>10864.34</v>
      </c>
      <c r="C757" s="1">
        <v>11145.41</v>
      </c>
      <c r="D757" s="1">
        <v>11171.36</v>
      </c>
      <c r="E757" s="1">
        <v>10836.35</v>
      </c>
      <c r="F757" s="2">
        <v>-2.6499999999999999E-2</v>
      </c>
      <c r="G757" s="1">
        <f>Tabella12[[#This Row],[MAX]]-Tabella12[[#This Row],[MIN]]</f>
        <v>335.01000000000022</v>
      </c>
      <c r="H757" s="1">
        <f>H756*Tabella12[[#This Row],[CHIUSURA]]/B756</f>
        <v>94.303677155423671</v>
      </c>
    </row>
    <row r="758" spans="1:8" x14ac:dyDescent="0.3">
      <c r="A758" s="3">
        <v>43133</v>
      </c>
      <c r="B758" s="1">
        <v>10925.16</v>
      </c>
      <c r="C758" s="1">
        <v>10794.13</v>
      </c>
      <c r="D758" s="1">
        <v>10933.15</v>
      </c>
      <c r="E758" s="1">
        <v>10663.54</v>
      </c>
      <c r="F758" s="2">
        <v>5.5999999999999999E-3</v>
      </c>
      <c r="G758" s="1">
        <f>Tabella12[[#This Row],[MAX]]-Tabella12[[#This Row],[MIN]]</f>
        <v>269.60999999999876</v>
      </c>
      <c r="H758" s="1">
        <f>H757*Tabella12[[#This Row],[CHIUSURA]]/B757</f>
        <v>94.831601506520272</v>
      </c>
    </row>
    <row r="759" spans="1:8" x14ac:dyDescent="0.3">
      <c r="A759" s="3">
        <v>43136</v>
      </c>
      <c r="B759" s="1">
        <v>10836.25</v>
      </c>
      <c r="C759" s="1">
        <v>10761.08</v>
      </c>
      <c r="D759" s="1">
        <v>10873.24</v>
      </c>
      <c r="E759" s="1">
        <v>10741.85</v>
      </c>
      <c r="F759" s="2">
        <v>-8.0999999999999996E-3</v>
      </c>
      <c r="G759" s="1">
        <f>Tabella12[[#This Row],[MAX]]-Tabella12[[#This Row],[MIN]]</f>
        <v>131.38999999999942</v>
      </c>
      <c r="H759" s="1">
        <f>H758*Tabella12[[#This Row],[CHIUSURA]]/B758</f>
        <v>94.059852837398282</v>
      </c>
    </row>
    <row r="760" spans="1:8" x14ac:dyDescent="0.3">
      <c r="A760" s="3">
        <v>43137</v>
      </c>
      <c r="B760" s="1">
        <v>10377.61</v>
      </c>
      <c r="C760" s="1">
        <v>10603.53</v>
      </c>
      <c r="D760" s="1">
        <v>10685.16</v>
      </c>
      <c r="E760" s="1">
        <v>10377.61</v>
      </c>
      <c r="F760" s="2">
        <v>-4.2299999999999997E-2</v>
      </c>
      <c r="G760" s="1">
        <f>Tabella12[[#This Row],[MAX]]-Tabella12[[#This Row],[MIN]]</f>
        <v>307.54999999999927</v>
      </c>
      <c r="H760" s="1">
        <f>H759*Tabella12[[#This Row],[CHIUSURA]]/B759</f>
        <v>90.078806727780616</v>
      </c>
    </row>
    <row r="761" spans="1:8" x14ac:dyDescent="0.3">
      <c r="A761" s="3">
        <v>43138</v>
      </c>
      <c r="B761" s="1">
        <v>10246.969999999999</v>
      </c>
      <c r="C761" s="1">
        <v>10563.31</v>
      </c>
      <c r="D761" s="1">
        <v>10599.54</v>
      </c>
      <c r="E761" s="1">
        <v>10173.66</v>
      </c>
      <c r="F761" s="2">
        <v>-1.26E-2</v>
      </c>
      <c r="G761" s="1">
        <f>Tabella12[[#This Row],[MAX]]-Tabella12[[#This Row],[MIN]]</f>
        <v>425.88000000000102</v>
      </c>
      <c r="H761" s="1">
        <f>H760*Tabella12[[#This Row],[CHIUSURA]]/B760</f>
        <v>88.944837026576067</v>
      </c>
    </row>
    <row r="762" spans="1:8" x14ac:dyDescent="0.3">
      <c r="A762" s="3">
        <v>43139</v>
      </c>
      <c r="B762" s="1">
        <v>10372.59</v>
      </c>
      <c r="C762" s="1">
        <v>10219.39</v>
      </c>
      <c r="D762" s="1">
        <v>10411.200000000001</v>
      </c>
      <c r="E762" s="1">
        <v>10219.209999999999</v>
      </c>
      <c r="F762" s="2">
        <v>1.23E-2</v>
      </c>
      <c r="G762" s="1">
        <f>Tabella12[[#This Row],[MAX]]-Tabella12[[#This Row],[MIN]]</f>
        <v>191.9900000000016</v>
      </c>
      <c r="H762" s="1">
        <f>H761*Tabella12[[#This Row],[CHIUSURA]]/B761</f>
        <v>90.035232570554285</v>
      </c>
    </row>
    <row r="763" spans="1:8" x14ac:dyDescent="0.3">
      <c r="A763" s="3">
        <v>43140</v>
      </c>
      <c r="B763" s="1">
        <v>10001.23</v>
      </c>
      <c r="C763" s="1">
        <v>10096.469999999999</v>
      </c>
      <c r="D763" s="1">
        <v>10172.780000000001</v>
      </c>
      <c r="E763" s="1">
        <v>9868.83</v>
      </c>
      <c r="F763" s="2">
        <v>-3.5799999999999998E-2</v>
      </c>
      <c r="G763" s="1">
        <f>Tabella12[[#This Row],[MAX]]-Tabella12[[#This Row],[MIN]]</f>
        <v>303.95000000000073</v>
      </c>
      <c r="H763" s="1">
        <f>H762*Tabella12[[#This Row],[CHIUSURA]]/B762</f>
        <v>86.811786549126552</v>
      </c>
    </row>
    <row r="764" spans="1:8" x14ac:dyDescent="0.3">
      <c r="A764" s="3">
        <v>43143</v>
      </c>
      <c r="B764" s="1">
        <v>10291.879999999999</v>
      </c>
      <c r="C764" s="1">
        <v>10059.86</v>
      </c>
      <c r="D764" s="1">
        <v>10325.68</v>
      </c>
      <c r="E764" s="1">
        <v>10059.86</v>
      </c>
      <c r="F764" s="2">
        <v>2.9100000000000001E-2</v>
      </c>
      <c r="G764" s="1">
        <f>Tabella12[[#This Row],[MAX]]-Tabella12[[#This Row],[MIN]]</f>
        <v>265.81999999999971</v>
      </c>
      <c r="H764" s="1">
        <f>H763*Tabella12[[#This Row],[CHIUSURA]]/B763</f>
        <v>89.334660811642621</v>
      </c>
    </row>
    <row r="765" spans="1:8" x14ac:dyDescent="0.3">
      <c r="A765" s="3">
        <v>43144</v>
      </c>
      <c r="B765" s="1">
        <v>10362.43</v>
      </c>
      <c r="C765" s="1">
        <v>10367.68</v>
      </c>
      <c r="D765" s="1">
        <v>10486.81</v>
      </c>
      <c r="E765" s="1">
        <v>10350.17</v>
      </c>
      <c r="F765" s="2">
        <v>6.8999999999999999E-3</v>
      </c>
      <c r="G765" s="1">
        <f>Tabella12[[#This Row],[MAX]]-Tabella12[[#This Row],[MIN]]</f>
        <v>136.63999999999942</v>
      </c>
      <c r="H765" s="1">
        <f>H764*Tabella12[[#This Row],[CHIUSURA]]/B764</f>
        <v>89.947042642781497</v>
      </c>
    </row>
    <row r="766" spans="1:8" x14ac:dyDescent="0.3">
      <c r="A766" s="3">
        <v>43145</v>
      </c>
      <c r="B766" s="1">
        <v>10431.91</v>
      </c>
      <c r="C766" s="1">
        <v>10381.16</v>
      </c>
      <c r="D766" s="1">
        <v>10433.09</v>
      </c>
      <c r="E766" s="1">
        <v>10319.15</v>
      </c>
      <c r="F766" s="2">
        <v>6.7000000000000002E-3</v>
      </c>
      <c r="G766" s="1">
        <f>Tabella12[[#This Row],[MAX]]-Tabella12[[#This Row],[MIN]]</f>
        <v>113.94000000000051</v>
      </c>
      <c r="H766" s="1">
        <f>H765*Tabella12[[#This Row],[CHIUSURA]]/B765</f>
        <v>90.550136755148998</v>
      </c>
    </row>
    <row r="767" spans="1:8" x14ac:dyDescent="0.3">
      <c r="A767" s="3">
        <v>43153</v>
      </c>
      <c r="B767" s="1">
        <v>10658.94</v>
      </c>
      <c r="C767" s="1">
        <v>10547.81</v>
      </c>
      <c r="D767" s="1">
        <v>10667.8</v>
      </c>
      <c r="E767" s="1">
        <v>10526.98</v>
      </c>
      <c r="F767" s="2">
        <v>2.18E-2</v>
      </c>
      <c r="G767" s="1">
        <f>Tabella12[[#This Row],[MAX]]-Tabella12[[#This Row],[MIN]]</f>
        <v>140.81999999999971</v>
      </c>
      <c r="H767" s="1">
        <f>H766*Tabella12[[#This Row],[CHIUSURA]]/B766</f>
        <v>92.52078235576495</v>
      </c>
    </row>
    <row r="768" spans="1:8" x14ac:dyDescent="0.3">
      <c r="A768" s="3">
        <v>43154</v>
      </c>
      <c r="B768" s="1">
        <v>10662.79</v>
      </c>
      <c r="C768" s="1">
        <v>10667.81</v>
      </c>
      <c r="D768" s="1">
        <v>10700.11</v>
      </c>
      <c r="E768" s="1">
        <v>10578.79</v>
      </c>
      <c r="F768" s="2">
        <v>4.0000000000000002E-4</v>
      </c>
      <c r="G768" s="1">
        <f>Tabella12[[#This Row],[MAX]]-Tabella12[[#This Row],[MIN]]</f>
        <v>121.31999999999971</v>
      </c>
      <c r="H768" s="1">
        <f>H767*Tabella12[[#This Row],[CHIUSURA]]/B767</f>
        <v>92.554200783119811</v>
      </c>
    </row>
    <row r="769" spans="1:8" x14ac:dyDescent="0.3">
      <c r="A769" s="3">
        <v>43157</v>
      </c>
      <c r="B769" s="1">
        <v>10895.56</v>
      </c>
      <c r="C769" s="1">
        <v>10731.31</v>
      </c>
      <c r="D769" s="1">
        <v>10920.21</v>
      </c>
      <c r="E769" s="1">
        <v>10670.17</v>
      </c>
      <c r="F769" s="2">
        <v>2.18E-2</v>
      </c>
      <c r="G769" s="1">
        <f>Tabella12[[#This Row],[MAX]]-Tabella12[[#This Row],[MIN]]</f>
        <v>250.03999999999905</v>
      </c>
      <c r="H769" s="1">
        <f>H768*Tabella12[[#This Row],[CHIUSURA]]/B768</f>
        <v>94.574670220882965</v>
      </c>
    </row>
    <row r="770" spans="1:8" x14ac:dyDescent="0.3">
      <c r="A770" s="3">
        <v>43158</v>
      </c>
      <c r="B770" s="1">
        <v>10807.53</v>
      </c>
      <c r="C770" s="1">
        <v>10898.29</v>
      </c>
      <c r="D770" s="1">
        <v>10915.36</v>
      </c>
      <c r="E770" s="1">
        <v>10791.95</v>
      </c>
      <c r="F770" s="2">
        <v>-8.0999999999999996E-3</v>
      </c>
      <c r="G770" s="1">
        <f>Tabella12[[#This Row],[MAX]]-Tabella12[[#This Row],[MIN]]</f>
        <v>123.40999999999985</v>
      </c>
      <c r="H770" s="1">
        <f>H769*Tabella12[[#This Row],[CHIUSURA]]/B769</f>
        <v>93.810560049442103</v>
      </c>
    </row>
    <row r="771" spans="1:8" x14ac:dyDescent="0.3">
      <c r="A771" s="3">
        <v>43159</v>
      </c>
      <c r="B771" s="1">
        <v>10828.73</v>
      </c>
      <c r="C771" s="1">
        <v>10705.81</v>
      </c>
      <c r="D771" s="1">
        <v>10875.71</v>
      </c>
      <c r="E771" s="1">
        <v>10656.36</v>
      </c>
      <c r="F771" s="2">
        <v>2E-3</v>
      </c>
      <c r="G771" s="1">
        <f>Tabella12[[#This Row],[MAX]]-Tabella12[[#This Row],[MIN]]</f>
        <v>219.34999999999854</v>
      </c>
      <c r="H771" s="1">
        <f>H770*Tabella12[[#This Row],[CHIUSURA]]/B770</f>
        <v>93.994578402668793</v>
      </c>
    </row>
    <row r="772" spans="1:8" x14ac:dyDescent="0.3">
      <c r="A772" s="3">
        <v>43160</v>
      </c>
      <c r="B772" s="1">
        <v>10943.13</v>
      </c>
      <c r="C772" s="1">
        <v>10754.62</v>
      </c>
      <c r="D772" s="1">
        <v>10943.13</v>
      </c>
      <c r="E772" s="1">
        <v>10732.93</v>
      </c>
      <c r="F772" s="2">
        <v>1.06E-2</v>
      </c>
      <c r="G772" s="1">
        <f>Tabella12[[#This Row],[MAX]]-Tabella12[[#This Row],[MIN]]</f>
        <v>210.19999999999891</v>
      </c>
      <c r="H772" s="1">
        <f>H771*Tabella12[[#This Row],[CHIUSURA]]/B771</f>
        <v>94.987583101212877</v>
      </c>
    </row>
    <row r="773" spans="1:8" x14ac:dyDescent="0.3">
      <c r="A773" s="3">
        <v>43161</v>
      </c>
      <c r="B773" s="1">
        <v>10856.25</v>
      </c>
      <c r="C773" s="1">
        <v>10857.87</v>
      </c>
      <c r="D773" s="1">
        <v>10947.39</v>
      </c>
      <c r="E773" s="1">
        <v>10840.01</v>
      </c>
      <c r="F773" s="2">
        <v>-7.9000000000000008E-3</v>
      </c>
      <c r="G773" s="1">
        <f>Tabella12[[#This Row],[MAX]]-Tabella12[[#This Row],[MIN]]</f>
        <v>107.3799999999992</v>
      </c>
      <c r="H773" s="1">
        <f>H772*Tabella12[[#This Row],[CHIUSURA]]/B772</f>
        <v>94.233455057423456</v>
      </c>
    </row>
    <row r="774" spans="1:8" x14ac:dyDescent="0.3">
      <c r="A774" s="3">
        <v>43164</v>
      </c>
      <c r="B774" s="1">
        <v>10875.68</v>
      </c>
      <c r="C774" s="1">
        <v>10882.87</v>
      </c>
      <c r="D774" s="1">
        <v>10913.03</v>
      </c>
      <c r="E774" s="1">
        <v>10813.47</v>
      </c>
      <c r="F774" s="2">
        <v>1.8E-3</v>
      </c>
      <c r="G774" s="1">
        <f>Tabella12[[#This Row],[MAX]]-Tabella12[[#This Row],[MIN]]</f>
        <v>99.56000000000131</v>
      </c>
      <c r="H774" s="1">
        <f>H773*Tabella12[[#This Row],[CHIUSURA]]/B773</f>
        <v>94.402109614177931</v>
      </c>
    </row>
    <row r="775" spans="1:8" x14ac:dyDescent="0.3">
      <c r="A775" s="3">
        <v>43165</v>
      </c>
      <c r="B775" s="1">
        <v>11007.95</v>
      </c>
      <c r="C775" s="1">
        <v>10909.28</v>
      </c>
      <c r="D775" s="1">
        <v>11007.95</v>
      </c>
      <c r="E775" s="1">
        <v>10873.85</v>
      </c>
      <c r="F775" s="2">
        <v>1.2200000000000001E-2</v>
      </c>
      <c r="G775" s="1">
        <f>Tabella12[[#This Row],[MAX]]-Tabella12[[#This Row],[MIN]]</f>
        <v>134.10000000000036</v>
      </c>
      <c r="H775" s="1">
        <f>H774*Tabella12[[#This Row],[CHIUSURA]]/B774</f>
        <v>95.550227896314524</v>
      </c>
    </row>
    <row r="776" spans="1:8" x14ac:dyDescent="0.3">
      <c r="A776" s="3">
        <v>43166</v>
      </c>
      <c r="B776" s="1">
        <v>10904.99</v>
      </c>
      <c r="C776" s="1">
        <v>10993.95</v>
      </c>
      <c r="D776" s="1">
        <v>11031.48</v>
      </c>
      <c r="E776" s="1">
        <v>10897.58</v>
      </c>
      <c r="F776" s="2">
        <v>-9.4000000000000004E-3</v>
      </c>
      <c r="G776" s="1">
        <f>Tabella12[[#This Row],[MAX]]-Tabella12[[#This Row],[MIN]]</f>
        <v>133.89999999999964</v>
      </c>
      <c r="H776" s="1">
        <f>H775*Tabella12[[#This Row],[CHIUSURA]]/B775</f>
        <v>94.656523667624839</v>
      </c>
    </row>
    <row r="777" spans="1:8" x14ac:dyDescent="0.3">
      <c r="A777" s="3">
        <v>43167</v>
      </c>
      <c r="B777" s="1">
        <v>11019.08</v>
      </c>
      <c r="C777" s="1">
        <v>10902.35</v>
      </c>
      <c r="D777" s="1">
        <v>11019.08</v>
      </c>
      <c r="E777" s="1">
        <v>10892.18</v>
      </c>
      <c r="F777" s="2">
        <v>1.0500000000000001E-2</v>
      </c>
      <c r="G777" s="1">
        <f>Tabella12[[#This Row],[MAX]]-Tabella12[[#This Row],[MIN]]</f>
        <v>126.89999999999964</v>
      </c>
      <c r="H777" s="1">
        <f>H776*Tabella12[[#This Row],[CHIUSURA]]/B776</f>
        <v>95.646837531758536</v>
      </c>
    </row>
    <row r="778" spans="1:8" x14ac:dyDescent="0.3">
      <c r="A778" s="3">
        <v>43168</v>
      </c>
      <c r="B778" s="1">
        <v>11194.91</v>
      </c>
      <c r="C778" s="1">
        <v>11040.37</v>
      </c>
      <c r="D778" s="1">
        <v>11203.72</v>
      </c>
      <c r="E778" s="1">
        <v>11030.55</v>
      </c>
      <c r="F778" s="2">
        <v>1.6E-2</v>
      </c>
      <c r="G778" s="1">
        <f>Tabella12[[#This Row],[MAX]]-Tabella12[[#This Row],[MIN]]</f>
        <v>173.17000000000007</v>
      </c>
      <c r="H778" s="1">
        <f>H777*Tabella12[[#This Row],[CHIUSURA]]/B777</f>
        <v>97.173061449109994</v>
      </c>
    </row>
    <row r="779" spans="1:8" x14ac:dyDescent="0.3">
      <c r="A779" s="3">
        <v>43171</v>
      </c>
      <c r="B779" s="1">
        <v>11326.27</v>
      </c>
      <c r="C779" s="1">
        <v>11266.32</v>
      </c>
      <c r="D779" s="1">
        <v>11328.77</v>
      </c>
      <c r="E779" s="1">
        <v>11260.46</v>
      </c>
      <c r="F779" s="2">
        <v>1.17E-2</v>
      </c>
      <c r="G779" s="1">
        <f>Tabella12[[#This Row],[MAX]]-Tabella12[[#This Row],[MIN]]</f>
        <v>68.31000000000131</v>
      </c>
      <c r="H779" s="1">
        <f>H778*Tabella12[[#This Row],[CHIUSURA]]/B778</f>
        <v>98.313280830235442</v>
      </c>
    </row>
    <row r="780" spans="1:8" x14ac:dyDescent="0.3">
      <c r="A780" s="3">
        <v>43172</v>
      </c>
      <c r="B780" s="1">
        <v>11241.41</v>
      </c>
      <c r="C780" s="1">
        <v>11311.04</v>
      </c>
      <c r="D780" s="1">
        <v>11335.3</v>
      </c>
      <c r="E780" s="1">
        <v>11236.38</v>
      </c>
      <c r="F780" s="2">
        <v>-7.4999999999999997E-3</v>
      </c>
      <c r="G780" s="1">
        <f>Tabella12[[#This Row],[MAX]]-Tabella12[[#This Row],[MIN]]</f>
        <v>98.920000000000073</v>
      </c>
      <c r="H780" s="1">
        <f>H779*Tabella12[[#This Row],[CHIUSURA]]/B779</f>
        <v>97.576686610668546</v>
      </c>
    </row>
    <row r="781" spans="1:8" x14ac:dyDescent="0.3">
      <c r="A781" s="3">
        <v>43173</v>
      </c>
      <c r="B781" s="1">
        <v>11139.63</v>
      </c>
      <c r="C781" s="1">
        <v>11198.77</v>
      </c>
      <c r="D781" s="1">
        <v>11242.3</v>
      </c>
      <c r="E781" s="1">
        <v>11138.39</v>
      </c>
      <c r="F781" s="2">
        <v>-9.1000000000000004E-3</v>
      </c>
      <c r="G781" s="1">
        <f>Tabella12[[#This Row],[MAX]]-Tabella12[[#This Row],[MIN]]</f>
        <v>103.90999999999985</v>
      </c>
      <c r="H781" s="1">
        <f>H780*Tabella12[[#This Row],[CHIUSURA]]/B780</f>
        <v>96.693224912960346</v>
      </c>
    </row>
    <row r="782" spans="1:8" x14ac:dyDescent="0.3">
      <c r="A782" s="3">
        <v>43174</v>
      </c>
      <c r="B782" s="1">
        <v>11163.65</v>
      </c>
      <c r="C782" s="1">
        <v>11100.53</v>
      </c>
      <c r="D782" s="1">
        <v>11195.94</v>
      </c>
      <c r="E782" s="1">
        <v>11051.62</v>
      </c>
      <c r="F782" s="2">
        <v>2.2000000000000001E-3</v>
      </c>
      <c r="G782" s="1">
        <f>Tabella12[[#This Row],[MAX]]-Tabella12[[#This Row],[MIN]]</f>
        <v>144.31999999999971</v>
      </c>
      <c r="H782" s="1">
        <f>H781*Tabella12[[#This Row],[CHIUSURA]]/B781</f>
        <v>96.901721179210611</v>
      </c>
    </row>
    <row r="783" spans="1:8" x14ac:dyDescent="0.3">
      <c r="A783" s="3">
        <v>43175</v>
      </c>
      <c r="B783" s="1">
        <v>11051.12</v>
      </c>
      <c r="C783" s="1">
        <v>11166.43</v>
      </c>
      <c r="D783" s="1">
        <v>11192.36</v>
      </c>
      <c r="E783" s="1">
        <v>11051.12</v>
      </c>
      <c r="F783" s="2">
        <v>-1.01E-2</v>
      </c>
      <c r="G783" s="1">
        <f>Tabella12[[#This Row],[MAX]]-Tabella12[[#This Row],[MIN]]</f>
        <v>141.23999999999978</v>
      </c>
      <c r="H783" s="1">
        <f>H782*Tabella12[[#This Row],[CHIUSURA]]/B782</f>
        <v>95.92494828823888</v>
      </c>
    </row>
    <row r="784" spans="1:8" x14ac:dyDescent="0.3">
      <c r="A784" s="3">
        <v>43178</v>
      </c>
      <c r="B784" s="1">
        <v>11068.49</v>
      </c>
      <c r="C784" s="1">
        <v>11046.03</v>
      </c>
      <c r="D784" s="1">
        <v>11120.75</v>
      </c>
      <c r="E784" s="1">
        <v>10994.68</v>
      </c>
      <c r="F784" s="2">
        <v>1.6000000000000001E-3</v>
      </c>
      <c r="G784" s="1">
        <f>Tabella12[[#This Row],[MAX]]-Tabella12[[#This Row],[MIN]]</f>
        <v>126.06999999999971</v>
      </c>
      <c r="H784" s="1">
        <f>H783*Tabella12[[#This Row],[CHIUSURA]]/B783</f>
        <v>96.075721816330756</v>
      </c>
    </row>
    <row r="785" spans="1:8" x14ac:dyDescent="0.3">
      <c r="A785" s="3">
        <v>43179</v>
      </c>
      <c r="B785" s="1">
        <v>11077.8</v>
      </c>
      <c r="C785" s="1">
        <v>10982.73</v>
      </c>
      <c r="D785" s="1">
        <v>11082.03</v>
      </c>
      <c r="E785" s="1">
        <v>10951.99</v>
      </c>
      <c r="F785" s="2">
        <v>8.0000000000000004E-4</v>
      </c>
      <c r="G785" s="1">
        <f>Tabella12[[#This Row],[MAX]]-Tabella12[[#This Row],[MIN]]</f>
        <v>130.04000000000087</v>
      </c>
      <c r="H785" s="1">
        <f>H784*Tabella12[[#This Row],[CHIUSURA]]/B784</f>
        <v>96.156533649752475</v>
      </c>
    </row>
    <row r="786" spans="1:8" x14ac:dyDescent="0.3">
      <c r="A786" s="3">
        <v>43180</v>
      </c>
      <c r="B786" s="1">
        <v>10980.55</v>
      </c>
      <c r="C786" s="1">
        <v>11100.91</v>
      </c>
      <c r="D786" s="1">
        <v>11170.56</v>
      </c>
      <c r="E786" s="1">
        <v>10973.58</v>
      </c>
      <c r="F786" s="2">
        <v>-8.8000000000000005E-3</v>
      </c>
      <c r="G786" s="1">
        <f>Tabella12[[#This Row],[MAX]]-Tabella12[[#This Row],[MIN]]</f>
        <v>196.97999999999956</v>
      </c>
      <c r="H786" s="1">
        <f>H785*Tabella12[[#This Row],[CHIUSURA]]/B785</f>
        <v>95.312392854879988</v>
      </c>
    </row>
    <row r="787" spans="1:8" x14ac:dyDescent="0.3">
      <c r="A787" s="3">
        <v>43181</v>
      </c>
      <c r="B787" s="1">
        <v>10877.25</v>
      </c>
      <c r="C787" s="1">
        <v>10988.83</v>
      </c>
      <c r="D787" s="1">
        <v>11035.58</v>
      </c>
      <c r="E787" s="1">
        <v>10858.44</v>
      </c>
      <c r="F787" s="2">
        <v>-9.4000000000000004E-3</v>
      </c>
      <c r="G787" s="1">
        <f>Tabella12[[#This Row],[MAX]]-Tabella12[[#This Row],[MIN]]</f>
        <v>177.13999999999942</v>
      </c>
      <c r="H787" s="1">
        <f>H786*Tabella12[[#This Row],[CHIUSURA]]/B786</f>
        <v>94.415737388449884</v>
      </c>
    </row>
    <row r="788" spans="1:8" x14ac:dyDescent="0.3">
      <c r="A788" s="3">
        <v>43182</v>
      </c>
      <c r="B788" s="1">
        <v>10439.99</v>
      </c>
      <c r="C788" s="1">
        <v>10511.16</v>
      </c>
      <c r="D788" s="1">
        <v>10664.93</v>
      </c>
      <c r="E788" s="1">
        <v>10256.5</v>
      </c>
      <c r="F788" s="2">
        <v>-4.02E-2</v>
      </c>
      <c r="G788" s="1">
        <f>Tabella12[[#This Row],[MAX]]-Tabella12[[#This Row],[MIN]]</f>
        <v>408.43000000000029</v>
      </c>
      <c r="H788" s="1">
        <f>H787*Tabella12[[#This Row],[CHIUSURA]]/B787</f>
        <v>90.620272052039155</v>
      </c>
    </row>
    <row r="789" spans="1:8" x14ac:dyDescent="0.3">
      <c r="A789" s="3">
        <v>43185</v>
      </c>
      <c r="B789" s="1">
        <v>10564.38</v>
      </c>
      <c r="C789" s="1">
        <v>10303.75</v>
      </c>
      <c r="D789" s="1">
        <v>10564.38</v>
      </c>
      <c r="E789" s="1">
        <v>10217.219999999999</v>
      </c>
      <c r="F789" s="2">
        <v>1.1900000000000001E-2</v>
      </c>
      <c r="G789" s="1">
        <f>Tabella12[[#This Row],[MAX]]-Tabella12[[#This Row],[MIN]]</f>
        <v>347.15999999999985</v>
      </c>
      <c r="H789" s="1">
        <f>H788*Tabella12[[#This Row],[CHIUSURA]]/B788</f>
        <v>91.699991059485825</v>
      </c>
    </row>
    <row r="790" spans="1:8" x14ac:dyDescent="0.3">
      <c r="A790" s="3">
        <v>43186</v>
      </c>
      <c r="B790" s="1">
        <v>10775.71</v>
      </c>
      <c r="C790" s="1">
        <v>10683.16</v>
      </c>
      <c r="D790" s="1">
        <v>10799.37</v>
      </c>
      <c r="E790" s="1">
        <v>10675.5</v>
      </c>
      <c r="F790" s="2">
        <v>0.02</v>
      </c>
      <c r="G790" s="1">
        <f>Tabella12[[#This Row],[MAX]]-Tabella12[[#This Row],[MIN]]</f>
        <v>123.8700000000008</v>
      </c>
      <c r="H790" s="1">
        <f>H789*Tabella12[[#This Row],[CHIUSURA]]/B789</f>
        <v>93.534358917381994</v>
      </c>
    </row>
    <row r="791" spans="1:8" x14ac:dyDescent="0.3">
      <c r="A791" s="3">
        <v>43187</v>
      </c>
      <c r="B791" s="1">
        <v>10630.69</v>
      </c>
      <c r="C791" s="1">
        <v>10633.7</v>
      </c>
      <c r="D791" s="1">
        <v>10768.48</v>
      </c>
      <c r="E791" s="1">
        <v>10613.06</v>
      </c>
      <c r="F791" s="2">
        <v>-1.35E-2</v>
      </c>
      <c r="G791" s="1">
        <f>Tabella12[[#This Row],[MAX]]-Tabella12[[#This Row],[MIN]]</f>
        <v>155.42000000000007</v>
      </c>
      <c r="H791" s="1">
        <f>H790*Tabella12[[#This Row],[CHIUSURA]]/B790</f>
        <v>92.275569219979346</v>
      </c>
    </row>
    <row r="792" spans="1:8" x14ac:dyDescent="0.3">
      <c r="A792" s="3">
        <v>43188</v>
      </c>
      <c r="B792" s="1">
        <v>10755.92</v>
      </c>
      <c r="C792" s="1">
        <v>10676.56</v>
      </c>
      <c r="D792" s="1">
        <v>10778.8</v>
      </c>
      <c r="E792" s="1">
        <v>10564.29</v>
      </c>
      <c r="F792" s="2">
        <v>1.18E-2</v>
      </c>
      <c r="G792" s="1">
        <f>Tabella12[[#This Row],[MAX]]-Tabella12[[#This Row],[MIN]]</f>
        <v>214.5099999999984</v>
      </c>
      <c r="H792" s="1">
        <f>H791*Tabella12[[#This Row],[CHIUSURA]]/B791</f>
        <v>93.362579520667069</v>
      </c>
    </row>
    <row r="793" spans="1:8" x14ac:dyDescent="0.3">
      <c r="A793" s="3">
        <v>43189</v>
      </c>
      <c r="B793" s="1">
        <v>10868.65</v>
      </c>
      <c r="C793" s="1">
        <v>10776.71</v>
      </c>
      <c r="D793" s="1">
        <v>10883.05</v>
      </c>
      <c r="E793" s="1">
        <v>10766.53</v>
      </c>
      <c r="F793" s="2">
        <v>1.0500000000000001E-2</v>
      </c>
      <c r="G793" s="1">
        <f>Tabella12[[#This Row],[MAX]]-Tabella12[[#This Row],[MIN]]</f>
        <v>116.51999999999862</v>
      </c>
      <c r="H793" s="1">
        <f>H792*Tabella12[[#This Row],[CHIUSURA]]/B792</f>
        <v>94.341088433839047</v>
      </c>
    </row>
    <row r="794" spans="1:8" x14ac:dyDescent="0.3">
      <c r="A794" s="3">
        <v>43192</v>
      </c>
      <c r="B794" s="1">
        <v>10852.95</v>
      </c>
      <c r="C794" s="1">
        <v>10887.47</v>
      </c>
      <c r="D794" s="1">
        <v>10950.22</v>
      </c>
      <c r="E794" s="1">
        <v>10835.71</v>
      </c>
      <c r="F794" s="2">
        <v>-1.4E-3</v>
      </c>
      <c r="G794" s="1">
        <f>Tabella12[[#This Row],[MAX]]-Tabella12[[#This Row],[MIN]]</f>
        <v>114.51000000000022</v>
      </c>
      <c r="H794" s="1">
        <f>H793*Tabella12[[#This Row],[CHIUSURA]]/B793</f>
        <v>94.204810691119278</v>
      </c>
    </row>
    <row r="795" spans="1:8" x14ac:dyDescent="0.3">
      <c r="A795" s="3">
        <v>43193</v>
      </c>
      <c r="B795" s="1">
        <v>10754.29</v>
      </c>
      <c r="C795" s="1">
        <v>10718.43</v>
      </c>
      <c r="D795" s="1">
        <v>10783.93</v>
      </c>
      <c r="E795" s="1">
        <v>10667.33</v>
      </c>
      <c r="F795" s="2">
        <v>-9.1000000000000004E-3</v>
      </c>
      <c r="G795" s="1">
        <f>Tabella12[[#This Row],[MAX]]-Tabella12[[#This Row],[MIN]]</f>
        <v>116.60000000000036</v>
      </c>
      <c r="H795" s="1">
        <f>H794*Tabella12[[#This Row],[CHIUSURA]]/B794</f>
        <v>93.34843093973501</v>
      </c>
    </row>
    <row r="796" spans="1:8" x14ac:dyDescent="0.3">
      <c r="A796" s="3">
        <v>43194</v>
      </c>
      <c r="B796" s="1">
        <v>10684.56</v>
      </c>
      <c r="C796" s="1">
        <v>10778.86</v>
      </c>
      <c r="D796" s="1">
        <v>10829.82</v>
      </c>
      <c r="E796" s="1">
        <v>10678.94</v>
      </c>
      <c r="F796" s="2">
        <v>-6.4999999999999997E-3</v>
      </c>
      <c r="G796" s="1">
        <f>Tabella12[[#This Row],[MAX]]-Tabella12[[#This Row],[MIN]]</f>
        <v>150.8799999999992</v>
      </c>
      <c r="H796" s="1">
        <f>H795*Tabella12[[#This Row],[CHIUSURA]]/B795</f>
        <v>92.743166799617171</v>
      </c>
    </row>
    <row r="797" spans="1:8" x14ac:dyDescent="0.3">
      <c r="A797" s="3">
        <v>43199</v>
      </c>
      <c r="B797" s="1">
        <v>10653.38</v>
      </c>
      <c r="C797" s="1">
        <v>10655.07</v>
      </c>
      <c r="D797" s="1">
        <v>10725.11</v>
      </c>
      <c r="E797" s="1">
        <v>10571.16</v>
      </c>
      <c r="F797" s="2">
        <v>-2.8999999999999998E-3</v>
      </c>
      <c r="G797" s="1">
        <f>Tabella12[[#This Row],[MAX]]-Tabella12[[#This Row],[MIN]]</f>
        <v>153.95000000000073</v>
      </c>
      <c r="H797" s="1">
        <f>H796*Tabella12[[#This Row],[CHIUSURA]]/B796</f>
        <v>92.472520938597896</v>
      </c>
    </row>
    <row r="798" spans="1:8" x14ac:dyDescent="0.3">
      <c r="A798" s="3">
        <v>43200</v>
      </c>
      <c r="B798" s="1">
        <v>10765.62</v>
      </c>
      <c r="C798" s="1">
        <v>10671.69</v>
      </c>
      <c r="D798" s="1">
        <v>10765.62</v>
      </c>
      <c r="E798" s="1">
        <v>10628.24</v>
      </c>
      <c r="F798" s="2">
        <v>1.0500000000000001E-2</v>
      </c>
      <c r="G798" s="1">
        <f>Tabella12[[#This Row],[MAX]]-Tabella12[[#This Row],[MIN]]</f>
        <v>137.38000000000102</v>
      </c>
      <c r="H798" s="1">
        <f>H797*Tabella12[[#This Row],[CHIUSURA]]/B797</f>
        <v>93.446776597379269</v>
      </c>
    </row>
    <row r="799" spans="1:8" x14ac:dyDescent="0.3">
      <c r="A799" s="3">
        <v>43201</v>
      </c>
      <c r="B799" s="1">
        <v>10808.37</v>
      </c>
      <c r="C799" s="1">
        <v>10796.5</v>
      </c>
      <c r="D799" s="1">
        <v>10856.44</v>
      </c>
      <c r="E799" s="1">
        <v>10786.84</v>
      </c>
      <c r="F799" s="2">
        <v>4.0000000000000001E-3</v>
      </c>
      <c r="G799" s="1">
        <f>Tabella12[[#This Row],[MAX]]-Tabella12[[#This Row],[MIN]]</f>
        <v>69.600000000000364</v>
      </c>
      <c r="H799" s="1">
        <f>H798*Tabella12[[#This Row],[CHIUSURA]]/B798</f>
        <v>93.817851342683113</v>
      </c>
    </row>
    <row r="800" spans="1:8" x14ac:dyDescent="0.3">
      <c r="A800" s="3">
        <v>43202</v>
      </c>
      <c r="B800" s="1">
        <v>10726.95</v>
      </c>
      <c r="C800" s="1">
        <v>10797.35</v>
      </c>
      <c r="D800" s="1">
        <v>10825.66</v>
      </c>
      <c r="E800" s="1">
        <v>10720.83</v>
      </c>
      <c r="F800" s="2">
        <v>-7.4999999999999997E-3</v>
      </c>
      <c r="G800" s="1">
        <f>Tabella12[[#This Row],[MAX]]-Tabella12[[#This Row],[MIN]]</f>
        <v>104.82999999999993</v>
      </c>
      <c r="H800" s="1">
        <f>H799*Tabella12[[#This Row],[CHIUSURA]]/B799</f>
        <v>93.111116704960565</v>
      </c>
    </row>
    <row r="801" spans="1:8" x14ac:dyDescent="0.3">
      <c r="A801" s="3">
        <v>43203</v>
      </c>
      <c r="B801" s="1">
        <v>10687.02</v>
      </c>
      <c r="C801" s="1">
        <v>10789.77</v>
      </c>
      <c r="D801" s="1">
        <v>10825.67</v>
      </c>
      <c r="E801" s="1">
        <v>10670.65</v>
      </c>
      <c r="F801" s="2">
        <v>-3.7000000000000002E-3</v>
      </c>
      <c r="G801" s="1">
        <f>Tabella12[[#This Row],[MAX]]-Tabella12[[#This Row],[MIN]]</f>
        <v>155.02000000000044</v>
      </c>
      <c r="H801" s="1">
        <f>H800*Tabella12[[#This Row],[CHIUSURA]]/B800</f>
        <v>92.764519872680268</v>
      </c>
    </row>
    <row r="802" spans="1:8" x14ac:dyDescent="0.3">
      <c r="A802" s="3">
        <v>43206</v>
      </c>
      <c r="B802" s="1">
        <v>10621.79</v>
      </c>
      <c r="C802" s="1">
        <v>10660.69</v>
      </c>
      <c r="D802" s="1">
        <v>10704.39</v>
      </c>
      <c r="E802" s="1">
        <v>10540.69</v>
      </c>
      <c r="F802" s="2">
        <v>-6.1000000000000004E-3</v>
      </c>
      <c r="G802" s="1">
        <f>Tabella12[[#This Row],[MAX]]-Tabella12[[#This Row],[MIN]]</f>
        <v>163.69999999999891</v>
      </c>
      <c r="H802" s="1">
        <f>H801*Tabella12[[#This Row],[CHIUSURA]]/B801</f>
        <v>92.198316232068123</v>
      </c>
    </row>
    <row r="803" spans="1:8" x14ac:dyDescent="0.3">
      <c r="A803" s="3">
        <v>43207</v>
      </c>
      <c r="B803" s="1">
        <v>10395.16</v>
      </c>
      <c r="C803" s="1">
        <v>10636.88</v>
      </c>
      <c r="D803" s="1">
        <v>10669.15</v>
      </c>
      <c r="E803" s="1">
        <v>10390.049999999999</v>
      </c>
      <c r="F803" s="2">
        <v>-2.1299999999999999E-2</v>
      </c>
      <c r="G803" s="1">
        <f>Tabella12[[#This Row],[MAX]]-Tabella12[[#This Row],[MIN]]</f>
        <v>279.10000000000036</v>
      </c>
      <c r="H803" s="1">
        <f>H802*Tabella12[[#This Row],[CHIUSURA]]/B802</f>
        <v>90.231142675852681</v>
      </c>
    </row>
    <row r="804" spans="1:8" x14ac:dyDescent="0.3">
      <c r="A804" s="3">
        <v>43208</v>
      </c>
      <c r="B804" s="1">
        <v>10491.15</v>
      </c>
      <c r="C804" s="1">
        <v>10477.52</v>
      </c>
      <c r="D804" s="1">
        <v>10514.74</v>
      </c>
      <c r="E804" s="1">
        <v>10249.870000000001</v>
      </c>
      <c r="F804" s="2">
        <v>9.1999999999999998E-3</v>
      </c>
      <c r="G804" s="1">
        <f>Tabella12[[#This Row],[MAX]]-Tabella12[[#This Row],[MIN]]</f>
        <v>264.86999999999898</v>
      </c>
      <c r="H804" s="1">
        <f>H803*Tabella12[[#This Row],[CHIUSURA]]/B803</f>
        <v>91.064346530863574</v>
      </c>
    </row>
    <row r="805" spans="1:8" x14ac:dyDescent="0.3">
      <c r="A805" s="3">
        <v>43209</v>
      </c>
      <c r="B805" s="1">
        <v>10598.35</v>
      </c>
      <c r="C805" s="1">
        <v>10502.36</v>
      </c>
      <c r="D805" s="1">
        <v>10646.7</v>
      </c>
      <c r="E805" s="1">
        <v>10485.41</v>
      </c>
      <c r="F805" s="2">
        <v>1.0200000000000001E-2</v>
      </c>
      <c r="G805" s="1">
        <f>Tabella12[[#This Row],[MAX]]-Tabella12[[#This Row],[MIN]]</f>
        <v>161.29000000000087</v>
      </c>
      <c r="H805" s="1">
        <f>H804*Tabella12[[#This Row],[CHIUSURA]]/B804</f>
        <v>91.9948544301986</v>
      </c>
    </row>
    <row r="806" spans="1:8" x14ac:dyDescent="0.3">
      <c r="A806" s="3">
        <v>43210</v>
      </c>
      <c r="B806" s="1">
        <v>10408.91</v>
      </c>
      <c r="C806" s="1">
        <v>10571.99</v>
      </c>
      <c r="D806" s="1">
        <v>10619.17</v>
      </c>
      <c r="E806" s="1">
        <v>10392.69</v>
      </c>
      <c r="F806" s="2">
        <v>-1.7899999999999999E-2</v>
      </c>
      <c r="G806" s="1">
        <f>Tabella12[[#This Row],[MAX]]-Tabella12[[#This Row],[MIN]]</f>
        <v>226.47999999999956</v>
      </c>
      <c r="H806" s="1">
        <f>H805*Tabella12[[#This Row],[CHIUSURA]]/B805</f>
        <v>90.350494202120004</v>
      </c>
    </row>
    <row r="807" spans="1:8" x14ac:dyDescent="0.3">
      <c r="A807" s="3">
        <v>43213</v>
      </c>
      <c r="B807" s="1">
        <v>10330.629999999999</v>
      </c>
      <c r="C807" s="1">
        <v>10416.780000000001</v>
      </c>
      <c r="D807" s="1">
        <v>10471.209999999999</v>
      </c>
      <c r="E807" s="1">
        <v>10228.09</v>
      </c>
      <c r="F807" s="2">
        <v>-7.4999999999999997E-3</v>
      </c>
      <c r="G807" s="1">
        <f>Tabella12[[#This Row],[MAX]]-Tabella12[[#This Row],[MIN]]</f>
        <v>243.11999999999898</v>
      </c>
      <c r="H807" s="1">
        <f>H806*Tabella12[[#This Row],[CHIUSURA]]/B806</f>
        <v>89.671015112941404</v>
      </c>
    </row>
    <row r="808" spans="1:8" x14ac:dyDescent="0.3">
      <c r="A808" s="3">
        <v>43214</v>
      </c>
      <c r="B808" s="1">
        <v>10556.82</v>
      </c>
      <c r="C808" s="1">
        <v>10325.51</v>
      </c>
      <c r="D808" s="1">
        <v>10556.82</v>
      </c>
      <c r="E808" s="1">
        <v>10325.51</v>
      </c>
      <c r="F808" s="2">
        <v>2.1899999999999999E-2</v>
      </c>
      <c r="G808" s="1">
        <f>Tabella12[[#This Row],[MAX]]-Tabella12[[#This Row],[MIN]]</f>
        <v>231.30999999999949</v>
      </c>
      <c r="H808" s="1">
        <f>H807*Tabella12[[#This Row],[CHIUSURA]]/B807</f>
        <v>91.63436942031629</v>
      </c>
    </row>
    <row r="809" spans="1:8" x14ac:dyDescent="0.3">
      <c r="A809" s="3">
        <v>43215</v>
      </c>
      <c r="B809" s="1">
        <v>10547.1</v>
      </c>
      <c r="C809" s="1">
        <v>10503.94</v>
      </c>
      <c r="D809" s="1">
        <v>10579.18</v>
      </c>
      <c r="E809" s="1">
        <v>10488.87</v>
      </c>
      <c r="F809" s="2">
        <v>-8.9999999999999998E-4</v>
      </c>
      <c r="G809" s="1">
        <f>Tabella12[[#This Row],[MAX]]-Tabella12[[#This Row],[MIN]]</f>
        <v>90.309999999999491</v>
      </c>
      <c r="H809" s="1">
        <f>H808*Tabella12[[#This Row],[CHIUSURA]]/B808</f>
        <v>91.549998741384059</v>
      </c>
    </row>
    <row r="810" spans="1:8" x14ac:dyDescent="0.3">
      <c r="A810" s="3">
        <v>43216</v>
      </c>
      <c r="B810" s="1">
        <v>10292.120000000001</v>
      </c>
      <c r="C810" s="1">
        <v>10495.03</v>
      </c>
      <c r="D810" s="1">
        <v>10508.01</v>
      </c>
      <c r="E810" s="1">
        <v>10290.370000000001</v>
      </c>
      <c r="F810" s="2">
        <v>-2.4199999999999999E-2</v>
      </c>
      <c r="G810" s="1">
        <f>Tabella12[[#This Row],[MAX]]-Tabella12[[#This Row],[MIN]]</f>
        <v>217.63999999999942</v>
      </c>
      <c r="H810" s="1">
        <f>H809*Tabella12[[#This Row],[CHIUSURA]]/B809</f>
        <v>89.336744038282916</v>
      </c>
    </row>
    <row r="811" spans="1:8" x14ac:dyDescent="0.3">
      <c r="A811" s="3">
        <v>43217</v>
      </c>
      <c r="B811" s="1">
        <v>10324.469999999999</v>
      </c>
      <c r="C811" s="1">
        <v>10353.02</v>
      </c>
      <c r="D811" s="1">
        <v>10382.77</v>
      </c>
      <c r="E811" s="1">
        <v>10239.969999999999</v>
      </c>
      <c r="F811" s="2">
        <v>3.0999999999999999E-3</v>
      </c>
      <c r="G811" s="1">
        <f>Tabella12[[#This Row],[MAX]]-Tabella12[[#This Row],[MIN]]</f>
        <v>142.80000000000109</v>
      </c>
      <c r="H811" s="1">
        <f>H810*Tabella12[[#This Row],[CHIUSURA]]/B810</f>
        <v>89.617545629173648</v>
      </c>
    </row>
    <row r="812" spans="1:8" x14ac:dyDescent="0.3">
      <c r="A812" s="3">
        <v>43222</v>
      </c>
      <c r="B812" s="1">
        <v>10342.85</v>
      </c>
      <c r="C812" s="1">
        <v>10356.19</v>
      </c>
      <c r="D812" s="1">
        <v>10433.280000000001</v>
      </c>
      <c r="E812" s="1">
        <v>10283.52</v>
      </c>
      <c r="F812" s="2">
        <v>1.8E-3</v>
      </c>
      <c r="G812" s="1">
        <f>Tabella12[[#This Row],[MAX]]-Tabella12[[#This Row],[MIN]]</f>
        <v>149.76000000000022</v>
      </c>
      <c r="H812" s="1">
        <f>H811*Tabella12[[#This Row],[CHIUSURA]]/B811</f>
        <v>89.777086069376807</v>
      </c>
    </row>
    <row r="813" spans="1:8" x14ac:dyDescent="0.3">
      <c r="A813" s="3">
        <v>43223</v>
      </c>
      <c r="B813" s="1">
        <v>10458.620000000001</v>
      </c>
      <c r="C813" s="1">
        <v>10329.16</v>
      </c>
      <c r="D813" s="1">
        <v>10459.39</v>
      </c>
      <c r="E813" s="1">
        <v>10228.26</v>
      </c>
      <c r="F813" s="2">
        <v>1.12E-2</v>
      </c>
      <c r="G813" s="1">
        <f>Tabella12[[#This Row],[MAX]]-Tabella12[[#This Row],[MIN]]</f>
        <v>231.1299999999992</v>
      </c>
      <c r="H813" s="1">
        <f>H812*Tabella12[[#This Row],[CHIUSURA]]/B812</f>
        <v>90.781982519992624</v>
      </c>
    </row>
    <row r="814" spans="1:8" x14ac:dyDescent="0.3">
      <c r="A814" s="3">
        <v>43224</v>
      </c>
      <c r="B814" s="1">
        <v>10426.19</v>
      </c>
      <c r="C814" s="1">
        <v>10428.85</v>
      </c>
      <c r="D814" s="1">
        <v>10490.06</v>
      </c>
      <c r="E814" s="1">
        <v>10411.83</v>
      </c>
      <c r="F814" s="2">
        <v>-3.0999999999999999E-3</v>
      </c>
      <c r="G814" s="1">
        <f>Tabella12[[#This Row],[MAX]]-Tabella12[[#This Row],[MIN]]</f>
        <v>78.229999999999563</v>
      </c>
      <c r="H814" s="1">
        <f>H813*Tabella12[[#This Row],[CHIUSURA]]/B813</f>
        <v>90.50048652022177</v>
      </c>
    </row>
    <row r="815" spans="1:8" x14ac:dyDescent="0.3">
      <c r="A815" s="3">
        <v>43227</v>
      </c>
      <c r="B815" s="1">
        <v>10626.51</v>
      </c>
      <c r="C815" s="1">
        <v>10456.43</v>
      </c>
      <c r="D815" s="1">
        <v>10626.51</v>
      </c>
      <c r="E815" s="1">
        <v>10450.49</v>
      </c>
      <c r="F815" s="2">
        <v>1.9199999999999998E-2</v>
      </c>
      <c r="G815" s="1">
        <f>Tabella12[[#This Row],[MAX]]-Tabella12[[#This Row],[MIN]]</f>
        <v>176.02000000000044</v>
      </c>
      <c r="H815" s="1">
        <f>H814*Tabella12[[#This Row],[CHIUSURA]]/B814</f>
        <v>92.239286355994068</v>
      </c>
    </row>
    <row r="816" spans="1:8" x14ac:dyDescent="0.3">
      <c r="A816" s="3">
        <v>43228</v>
      </c>
      <c r="B816" s="1">
        <v>10707.8</v>
      </c>
      <c r="C816" s="1">
        <v>10632.11</v>
      </c>
      <c r="D816" s="1">
        <v>10721.98</v>
      </c>
      <c r="E816" s="1">
        <v>10630.58</v>
      </c>
      <c r="F816" s="2">
        <v>7.6E-3</v>
      </c>
      <c r="G816" s="1">
        <f>Tabella12[[#This Row],[MAX]]-Tabella12[[#This Row],[MIN]]</f>
        <v>91.399999999999636</v>
      </c>
      <c r="H816" s="1">
        <f>H815*Tabella12[[#This Row],[CHIUSURA]]/B815</f>
        <v>92.944892579286446</v>
      </c>
    </row>
    <row r="817" spans="1:8" x14ac:dyDescent="0.3">
      <c r="A817" s="3">
        <v>43229</v>
      </c>
      <c r="B817" s="1">
        <v>10689.07</v>
      </c>
      <c r="C817" s="1">
        <v>10693.22</v>
      </c>
      <c r="D817" s="1">
        <v>10705.15</v>
      </c>
      <c r="E817" s="1">
        <v>10639.92</v>
      </c>
      <c r="F817" s="2">
        <v>-1.6999999999999999E-3</v>
      </c>
      <c r="G817" s="1">
        <f>Tabella12[[#This Row],[MAX]]-Tabella12[[#This Row],[MIN]]</f>
        <v>65.229999999999563</v>
      </c>
      <c r="H817" s="1">
        <f>H816*Tabella12[[#This Row],[CHIUSURA]]/B816</f>
        <v>92.782314100232853</v>
      </c>
    </row>
    <row r="818" spans="1:8" x14ac:dyDescent="0.3">
      <c r="A818" s="3">
        <v>43230</v>
      </c>
      <c r="B818" s="1">
        <v>10729.77</v>
      </c>
      <c r="C818" s="1">
        <v>10706.73</v>
      </c>
      <c r="D818" s="1">
        <v>10742.64</v>
      </c>
      <c r="E818" s="1">
        <v>10651.87</v>
      </c>
      <c r="F818" s="2">
        <v>3.8E-3</v>
      </c>
      <c r="G818" s="1">
        <f>Tabella12[[#This Row],[MAX]]-Tabella12[[#This Row],[MIN]]</f>
        <v>90.769999999998618</v>
      </c>
      <c r="H818" s="1">
        <f>H817*Tabella12[[#This Row],[CHIUSURA]]/B817</f>
        <v>93.135594617984125</v>
      </c>
    </row>
    <row r="819" spans="1:8" x14ac:dyDescent="0.3">
      <c r="A819" s="3">
        <v>43231</v>
      </c>
      <c r="B819" s="1">
        <v>10634.3</v>
      </c>
      <c r="C819" s="1">
        <v>10748.89</v>
      </c>
      <c r="D819" s="1">
        <v>10752.82</v>
      </c>
      <c r="E819" s="1">
        <v>10634.23</v>
      </c>
      <c r="F819" s="2">
        <v>-8.8999999999999999E-3</v>
      </c>
      <c r="G819" s="1">
        <f>Tabella12[[#This Row],[MAX]]-Tabella12[[#This Row],[MIN]]</f>
        <v>118.59000000000015</v>
      </c>
      <c r="H819" s="1">
        <f>H818*Tabella12[[#This Row],[CHIUSURA]]/B818</f>
        <v>92.306904420693868</v>
      </c>
    </row>
    <row r="820" spans="1:8" x14ac:dyDescent="0.3">
      <c r="A820" s="3">
        <v>43234</v>
      </c>
      <c r="B820" s="1">
        <v>10671.46</v>
      </c>
      <c r="C820" s="1">
        <v>10649.11</v>
      </c>
      <c r="D820" s="1">
        <v>10723.79</v>
      </c>
      <c r="E820" s="1">
        <v>10641.29</v>
      </c>
      <c r="F820" s="2">
        <v>3.5000000000000001E-3</v>
      </c>
      <c r="G820" s="1">
        <f>Tabella12[[#This Row],[MAX]]-Tabella12[[#This Row],[MIN]]</f>
        <v>82.5</v>
      </c>
      <c r="H820" s="1">
        <f>H819*Tabella12[[#This Row],[CHIUSURA]]/B819</f>
        <v>92.629457345500668</v>
      </c>
    </row>
    <row r="821" spans="1:8" x14ac:dyDescent="0.3">
      <c r="A821" s="3">
        <v>43235</v>
      </c>
      <c r="B821" s="1">
        <v>10747.99</v>
      </c>
      <c r="C821" s="1">
        <v>10692.82</v>
      </c>
      <c r="D821" s="1">
        <v>10747.99</v>
      </c>
      <c r="E821" s="1">
        <v>10632.55</v>
      </c>
      <c r="F821" s="2">
        <v>7.1999999999999998E-3</v>
      </c>
      <c r="G821" s="1">
        <f>Tabella12[[#This Row],[MAX]]-Tabella12[[#This Row],[MIN]]</f>
        <v>115.44000000000051</v>
      </c>
      <c r="H821" s="1">
        <f>H820*Tabella12[[#This Row],[CHIUSURA]]/B820</f>
        <v>93.293746240427069</v>
      </c>
    </row>
    <row r="822" spans="1:8" x14ac:dyDescent="0.3">
      <c r="A822" s="3">
        <v>43236</v>
      </c>
      <c r="B822" s="1">
        <v>10701.32</v>
      </c>
      <c r="C822" s="1">
        <v>10713.59</v>
      </c>
      <c r="D822" s="1">
        <v>10776.43</v>
      </c>
      <c r="E822" s="1">
        <v>10691.14</v>
      </c>
      <c r="F822" s="2">
        <v>-4.3E-3</v>
      </c>
      <c r="G822" s="1">
        <f>Tabella12[[#This Row],[MAX]]-Tabella12[[#This Row],[MIN]]</f>
        <v>85.290000000000873</v>
      </c>
      <c r="H822" s="1">
        <f>H821*Tabella12[[#This Row],[CHIUSURA]]/B821</f>
        <v>92.888645459998287</v>
      </c>
    </row>
    <row r="823" spans="1:8" x14ac:dyDescent="0.3">
      <c r="A823" s="3">
        <v>43237</v>
      </c>
      <c r="B823" s="1">
        <v>10635.5</v>
      </c>
      <c r="C823" s="1">
        <v>10702.07</v>
      </c>
      <c r="D823" s="1">
        <v>10713.71</v>
      </c>
      <c r="E823" s="1">
        <v>10615.92</v>
      </c>
      <c r="F823" s="2">
        <v>-6.1999999999999998E-3</v>
      </c>
      <c r="G823" s="1">
        <f>Tabella12[[#This Row],[MAX]]-Tabella12[[#This Row],[MIN]]</f>
        <v>97.789999999999054</v>
      </c>
      <c r="H823" s="1">
        <f>H822*Tabella12[[#This Row],[CHIUSURA]]/B822</f>
        <v>92.317320553895385</v>
      </c>
    </row>
    <row r="824" spans="1:8" x14ac:dyDescent="0.3">
      <c r="A824" s="3">
        <v>43238</v>
      </c>
      <c r="B824" s="1">
        <v>10672.52</v>
      </c>
      <c r="C824" s="1">
        <v>10623.91</v>
      </c>
      <c r="D824" s="1">
        <v>10679.51</v>
      </c>
      <c r="E824" s="1">
        <v>10557.75</v>
      </c>
      <c r="F824" s="2">
        <v>3.5000000000000001E-3</v>
      </c>
      <c r="G824" s="1">
        <f>Tabella12[[#This Row],[MAX]]-Tabella12[[#This Row],[MIN]]</f>
        <v>121.76000000000022</v>
      </c>
      <c r="H824" s="1">
        <f>H823*Tabella12[[#This Row],[CHIUSURA]]/B823</f>
        <v>92.638658263162014</v>
      </c>
    </row>
    <row r="825" spans="1:8" x14ac:dyDescent="0.3">
      <c r="A825" s="3">
        <v>43241</v>
      </c>
      <c r="B825" s="1">
        <v>10765.35</v>
      </c>
      <c r="C825" s="1">
        <v>10741.19</v>
      </c>
      <c r="D825" s="1">
        <v>10789.76</v>
      </c>
      <c r="E825" s="1">
        <v>10731.61</v>
      </c>
      <c r="F825" s="2">
        <v>8.6999999999999994E-3</v>
      </c>
      <c r="G825" s="1">
        <f>Tabella12[[#This Row],[MAX]]-Tabella12[[#This Row],[MIN]]</f>
        <v>58.149999999999636</v>
      </c>
      <c r="H825" s="1">
        <f>H824*Tabella12[[#This Row],[CHIUSURA]]/B824</f>
        <v>93.444432967408929</v>
      </c>
    </row>
    <row r="826" spans="1:8" x14ac:dyDescent="0.3">
      <c r="A826" s="3">
        <v>43242</v>
      </c>
      <c r="B826" s="1">
        <v>10765.81</v>
      </c>
      <c r="C826" s="1">
        <v>10754.7</v>
      </c>
      <c r="D826" s="1">
        <v>10765.81</v>
      </c>
      <c r="E826" s="1">
        <v>10689.51</v>
      </c>
      <c r="F826" s="2">
        <v>0</v>
      </c>
      <c r="G826" s="1">
        <f>Tabella12[[#This Row],[MAX]]-Tabella12[[#This Row],[MIN]]</f>
        <v>76.299999999999272</v>
      </c>
      <c r="H826" s="1">
        <f>H825*Tabella12[[#This Row],[CHIUSURA]]/B825</f>
        <v>93.448425818469502</v>
      </c>
    </row>
    <row r="827" spans="1:8" x14ac:dyDescent="0.3">
      <c r="A827" s="3">
        <v>43243</v>
      </c>
      <c r="B827" s="1">
        <v>10631.12</v>
      </c>
      <c r="C827" s="1">
        <v>10746.82</v>
      </c>
      <c r="D827" s="1">
        <v>10746.82</v>
      </c>
      <c r="E827" s="1">
        <v>10631.12</v>
      </c>
      <c r="F827" s="2">
        <v>-1.2500000000000001E-2</v>
      </c>
      <c r="G827" s="1">
        <f>Tabella12[[#This Row],[MAX]]-Tabella12[[#This Row],[MIN]]</f>
        <v>115.69999999999891</v>
      </c>
      <c r="H827" s="1">
        <f>H826*Tabella12[[#This Row],[CHIUSURA]]/B826</f>
        <v>92.279301667709873</v>
      </c>
    </row>
    <row r="828" spans="1:8" x14ac:dyDescent="0.3">
      <c r="A828" s="3">
        <v>43244</v>
      </c>
      <c r="B828" s="1">
        <v>10564.13</v>
      </c>
      <c r="C828" s="1">
        <v>10632.5</v>
      </c>
      <c r="D828" s="1">
        <v>10657.45</v>
      </c>
      <c r="E828" s="1">
        <v>10552.35</v>
      </c>
      <c r="F828" s="2">
        <v>-6.3E-3</v>
      </c>
      <c r="G828" s="1">
        <f>Tabella12[[#This Row],[MAX]]-Tabella12[[#This Row],[MIN]]</f>
        <v>105.10000000000036</v>
      </c>
      <c r="H828" s="1">
        <f>H827*Tabella12[[#This Row],[CHIUSURA]]/B827</f>
        <v>91.697821031735486</v>
      </c>
    </row>
    <row r="829" spans="1:8" x14ac:dyDescent="0.3">
      <c r="A829" s="3">
        <v>43245</v>
      </c>
      <c r="B829" s="1">
        <v>10448.219999999999</v>
      </c>
      <c r="C829" s="1">
        <v>10550.63</v>
      </c>
      <c r="D829" s="1">
        <v>10576.81</v>
      </c>
      <c r="E829" s="1">
        <v>10435.950000000001</v>
      </c>
      <c r="F829" s="2">
        <v>-1.0999999999999999E-2</v>
      </c>
      <c r="G829" s="1">
        <f>Tabella12[[#This Row],[MAX]]-Tabella12[[#This Row],[MIN]]</f>
        <v>140.85999999999876</v>
      </c>
      <c r="H829" s="1">
        <f>H828*Tabella12[[#This Row],[CHIUSURA]]/B828</f>
        <v>90.691709365579499</v>
      </c>
    </row>
    <row r="830" spans="1:8" x14ac:dyDescent="0.3">
      <c r="A830" s="3">
        <v>43248</v>
      </c>
      <c r="B830" s="1">
        <v>10465.540000000001</v>
      </c>
      <c r="C830" s="1">
        <v>10439.65</v>
      </c>
      <c r="D830" s="1">
        <v>10536.57</v>
      </c>
      <c r="E830" s="1">
        <v>10382.719999999999</v>
      </c>
      <c r="F830" s="2">
        <v>1.6999999999999999E-3</v>
      </c>
      <c r="G830" s="1">
        <f>Tabella12[[#This Row],[MAX]]-Tabella12[[#This Row],[MIN]]</f>
        <v>153.85000000000036</v>
      </c>
      <c r="H830" s="1">
        <f>H829*Tabella12[[#This Row],[CHIUSURA]]/B829</f>
        <v>90.842048888121326</v>
      </c>
    </row>
    <row r="831" spans="1:8" x14ac:dyDescent="0.3">
      <c r="A831" s="3">
        <v>43249</v>
      </c>
      <c r="B831" s="1">
        <v>10349.07</v>
      </c>
      <c r="C831" s="1">
        <v>10446.99</v>
      </c>
      <c r="D831" s="1">
        <v>10517.14</v>
      </c>
      <c r="E831" s="1">
        <v>10347.94</v>
      </c>
      <c r="F831" s="2">
        <v>-1.11E-2</v>
      </c>
      <c r="G831" s="1">
        <f>Tabella12[[#This Row],[MAX]]-Tabella12[[#This Row],[MIN]]</f>
        <v>169.19999999999891</v>
      </c>
      <c r="H831" s="1">
        <f>H830*Tabella12[[#This Row],[CHIUSURA]]/B830</f>
        <v>89.831076359804612</v>
      </c>
    </row>
    <row r="832" spans="1:8" x14ac:dyDescent="0.3">
      <c r="A832" s="3">
        <v>43250</v>
      </c>
      <c r="B832" s="1">
        <v>10105.790000000001</v>
      </c>
      <c r="C832" s="1">
        <v>10203.66</v>
      </c>
      <c r="D832" s="1">
        <v>10252.15</v>
      </c>
      <c r="E832" s="1">
        <v>10097.48</v>
      </c>
      <c r="F832" s="2">
        <v>-2.35E-2</v>
      </c>
      <c r="G832" s="1">
        <f>Tabella12[[#This Row],[MAX]]-Tabella12[[#This Row],[MIN]]</f>
        <v>154.67000000000007</v>
      </c>
      <c r="H832" s="1">
        <f>H831*Tabella12[[#This Row],[CHIUSURA]]/B831</f>
        <v>87.719378955418208</v>
      </c>
    </row>
    <row r="833" spans="1:8" x14ac:dyDescent="0.3">
      <c r="A833" s="3">
        <v>43251</v>
      </c>
      <c r="B833" s="1">
        <v>10295.73</v>
      </c>
      <c r="C833" s="1">
        <v>10178.959999999999</v>
      </c>
      <c r="D833" s="1">
        <v>10295.73</v>
      </c>
      <c r="E833" s="1">
        <v>10115.66</v>
      </c>
      <c r="F833" s="2">
        <v>1.8800000000000001E-2</v>
      </c>
      <c r="G833" s="1">
        <f>Tabella12[[#This Row],[MAX]]-Tabella12[[#This Row],[MIN]]</f>
        <v>180.06999999999971</v>
      </c>
      <c r="H833" s="1">
        <f>H832*Tabella12[[#This Row],[CHIUSURA]]/B832</f>
        <v>89.368079238997424</v>
      </c>
    </row>
    <row r="834" spans="1:8" x14ac:dyDescent="0.3">
      <c r="A834" s="3">
        <v>43252</v>
      </c>
      <c r="B834" s="1">
        <v>10169.35</v>
      </c>
      <c r="C834" s="1">
        <v>10247.16</v>
      </c>
      <c r="D834" s="1">
        <v>10280.74</v>
      </c>
      <c r="E834" s="1">
        <v>10122.99</v>
      </c>
      <c r="F834" s="2">
        <v>-1.23E-2</v>
      </c>
      <c r="G834" s="1">
        <f>Tabella12[[#This Row],[MAX]]-Tabella12[[#This Row],[MIN]]</f>
        <v>157.75</v>
      </c>
      <c r="H834" s="1">
        <f>H833*Tabella12[[#This Row],[CHIUSURA]]/B833</f>
        <v>88.271086810658261</v>
      </c>
    </row>
    <row r="835" spans="1:8" x14ac:dyDescent="0.3">
      <c r="A835" s="3">
        <v>43255</v>
      </c>
      <c r="B835" s="1">
        <v>10204.32</v>
      </c>
      <c r="C835" s="1">
        <v>10192.040000000001</v>
      </c>
      <c r="D835" s="1">
        <v>10237.6</v>
      </c>
      <c r="E835" s="1">
        <v>10148.69</v>
      </c>
      <c r="F835" s="2">
        <v>3.3999999999999998E-3</v>
      </c>
      <c r="G835" s="1">
        <f>Tabella12[[#This Row],[MAX]]-Tabella12[[#This Row],[MIN]]</f>
        <v>88.909999999999854</v>
      </c>
      <c r="H835" s="1">
        <f>H834*Tabella12[[#This Row],[CHIUSURA]]/B834</f>
        <v>88.574630292372305</v>
      </c>
    </row>
    <row r="836" spans="1:8" x14ac:dyDescent="0.3">
      <c r="A836" s="3">
        <v>43256</v>
      </c>
      <c r="B836" s="1">
        <v>10385.61</v>
      </c>
      <c r="C836" s="1">
        <v>10216.629999999999</v>
      </c>
      <c r="D836" s="1">
        <v>10385.61</v>
      </c>
      <c r="E836" s="1">
        <v>10216.02</v>
      </c>
      <c r="F836" s="2">
        <v>1.78E-2</v>
      </c>
      <c r="G836" s="1">
        <f>Tabella12[[#This Row],[MAX]]-Tabella12[[#This Row],[MIN]]</f>
        <v>169.59000000000015</v>
      </c>
      <c r="H836" s="1">
        <f>H835*Tabella12[[#This Row],[CHIUSURA]]/B835</f>
        <v>90.148247615790638</v>
      </c>
    </row>
    <row r="837" spans="1:8" x14ac:dyDescent="0.3">
      <c r="A837" s="3">
        <v>43257</v>
      </c>
      <c r="B837" s="1">
        <v>10365.129999999999</v>
      </c>
      <c r="C837" s="1">
        <v>10375.26</v>
      </c>
      <c r="D837" s="1">
        <v>10403.93</v>
      </c>
      <c r="E837" s="1">
        <v>10337.709999999999</v>
      </c>
      <c r="F837" s="2">
        <v>-2E-3</v>
      </c>
      <c r="G837" s="1">
        <f>Tabella12[[#This Row],[MAX]]-Tabella12[[#This Row],[MIN]]</f>
        <v>66.220000000001164</v>
      </c>
      <c r="H837" s="1">
        <f>H836*Tabella12[[#This Row],[CHIUSURA]]/B836</f>
        <v>89.970478942484831</v>
      </c>
    </row>
    <row r="838" spans="1:8" x14ac:dyDescent="0.3">
      <c r="A838" s="3">
        <v>43258</v>
      </c>
      <c r="B838" s="1">
        <v>10313.85</v>
      </c>
      <c r="C838" s="1">
        <v>10397.65</v>
      </c>
      <c r="D838" s="1">
        <v>10411.56</v>
      </c>
      <c r="E838" s="1">
        <v>10308.06</v>
      </c>
      <c r="F838" s="2">
        <v>-4.8999999999999998E-3</v>
      </c>
      <c r="G838" s="1">
        <f>Tabella12[[#This Row],[MAX]]-Tabella12[[#This Row],[MIN]]</f>
        <v>103.5</v>
      </c>
      <c r="H838" s="1">
        <f>H837*Tabella12[[#This Row],[CHIUSURA]]/B837</f>
        <v>89.525362850340258</v>
      </c>
    </row>
    <row r="839" spans="1:8" x14ac:dyDescent="0.3">
      <c r="A839" s="3">
        <v>43259</v>
      </c>
      <c r="B839" s="1">
        <v>10205.52</v>
      </c>
      <c r="C839" s="1">
        <v>10290.629999999999</v>
      </c>
      <c r="D839" s="1">
        <v>10291.9</v>
      </c>
      <c r="E839" s="1">
        <v>10136.58</v>
      </c>
      <c r="F839" s="2">
        <v>-1.0500000000000001E-2</v>
      </c>
      <c r="G839" s="1">
        <f>Tabella12[[#This Row],[MAX]]-Tabella12[[#This Row],[MIN]]</f>
        <v>155.31999999999971</v>
      </c>
      <c r="H839" s="1">
        <f>H838*Tabella12[[#This Row],[CHIUSURA]]/B838</f>
        <v>88.585046425573822</v>
      </c>
    </row>
    <row r="840" spans="1:8" x14ac:dyDescent="0.3">
      <c r="A840" s="3">
        <v>43262</v>
      </c>
      <c r="B840" s="1">
        <v>10175.35</v>
      </c>
      <c r="C840" s="1">
        <v>10191.31</v>
      </c>
      <c r="D840" s="1">
        <v>10242.76</v>
      </c>
      <c r="E840" s="1">
        <v>10141.27</v>
      </c>
      <c r="F840" s="2">
        <v>-3.0000000000000001E-3</v>
      </c>
      <c r="G840" s="1">
        <f>Tabella12[[#This Row],[MAX]]-Tabella12[[#This Row],[MIN]]</f>
        <v>101.48999999999978</v>
      </c>
      <c r="H840" s="1">
        <f>H839*Tabella12[[#This Row],[CHIUSURA]]/B839</f>
        <v>88.32316747666583</v>
      </c>
    </row>
    <row r="841" spans="1:8" x14ac:dyDescent="0.3">
      <c r="A841" s="3">
        <v>43263</v>
      </c>
      <c r="B841" s="1">
        <v>10315.280000000001</v>
      </c>
      <c r="C841" s="1">
        <v>10187.31</v>
      </c>
      <c r="D841" s="1">
        <v>10323</v>
      </c>
      <c r="E841" s="1">
        <v>10124.98</v>
      </c>
      <c r="F841" s="2">
        <v>1.38E-2</v>
      </c>
      <c r="G841" s="1">
        <f>Tabella12[[#This Row],[MAX]]-Tabella12[[#This Row],[MIN]]</f>
        <v>198.02000000000044</v>
      </c>
      <c r="H841" s="1">
        <f>H840*Tabella12[[#This Row],[CHIUSURA]]/B840</f>
        <v>89.537775409072069</v>
      </c>
    </row>
    <row r="842" spans="1:8" x14ac:dyDescent="0.3">
      <c r="A842" s="3">
        <v>43264</v>
      </c>
      <c r="B842" s="1">
        <v>10161.65</v>
      </c>
      <c r="C842" s="1">
        <v>10280.08</v>
      </c>
      <c r="D842" s="1">
        <v>10288</v>
      </c>
      <c r="E842" s="1">
        <v>10161.39</v>
      </c>
      <c r="F842" s="2">
        <v>-1.49E-2</v>
      </c>
      <c r="G842" s="1">
        <f>Tabella12[[#This Row],[MAX]]-Tabella12[[#This Row],[MIN]]</f>
        <v>126.61000000000058</v>
      </c>
      <c r="H842" s="1">
        <f>H841*Tabella12[[#This Row],[CHIUSURA]]/B841</f>
        <v>88.204249955948569</v>
      </c>
    </row>
    <row r="843" spans="1:8" x14ac:dyDescent="0.3">
      <c r="A843" s="3">
        <v>43265</v>
      </c>
      <c r="B843" s="1">
        <v>10084.18</v>
      </c>
      <c r="C843" s="1">
        <v>10124.76</v>
      </c>
      <c r="D843" s="1">
        <v>10213.790000000001</v>
      </c>
      <c r="E843" s="1">
        <v>10054.370000000001</v>
      </c>
      <c r="F843" s="2">
        <v>-7.6E-3</v>
      </c>
      <c r="G843" s="1">
        <f>Tabella12[[#This Row],[MAX]]-Tabella12[[#This Row],[MIN]]</f>
        <v>159.42000000000007</v>
      </c>
      <c r="H843" s="1">
        <f>H842*Tabella12[[#This Row],[CHIUSURA]]/B842</f>
        <v>87.531801756681006</v>
      </c>
    </row>
    <row r="844" spans="1:8" x14ac:dyDescent="0.3">
      <c r="A844" s="3">
        <v>43266</v>
      </c>
      <c r="B844" s="1">
        <v>9943.1299999999992</v>
      </c>
      <c r="C844" s="1">
        <v>10077.43</v>
      </c>
      <c r="D844" s="1">
        <v>10108.530000000001</v>
      </c>
      <c r="E844" s="1">
        <v>9902.6299999999992</v>
      </c>
      <c r="F844" s="2">
        <v>-1.4E-2</v>
      </c>
      <c r="G844" s="1">
        <f>Tabella12[[#This Row],[MAX]]-Tabella12[[#This Row],[MIN]]</f>
        <v>205.90000000000146</v>
      </c>
      <c r="H844" s="1">
        <f>H843*Tabella12[[#This Row],[CHIUSURA]]/B843</f>
        <v>86.307472099953344</v>
      </c>
    </row>
    <row r="845" spans="1:8" x14ac:dyDescent="0.3">
      <c r="A845" s="3">
        <v>43270</v>
      </c>
      <c r="B845" s="1">
        <v>9414.76</v>
      </c>
      <c r="C845" s="1">
        <v>9775.9699999999993</v>
      </c>
      <c r="D845" s="1">
        <v>9815.01</v>
      </c>
      <c r="E845" s="1">
        <v>9336.7000000000007</v>
      </c>
      <c r="F845" s="2">
        <v>-5.3100000000000001E-2</v>
      </c>
      <c r="G845" s="1">
        <f>Tabella12[[#This Row],[MAX]]-Tabella12[[#This Row],[MIN]]</f>
        <v>478.30999999999949</v>
      </c>
      <c r="H845" s="1">
        <f>H844*Tabella12[[#This Row],[CHIUSURA]]/B844</f>
        <v>81.721161850217868</v>
      </c>
    </row>
    <row r="846" spans="1:8" x14ac:dyDescent="0.3">
      <c r="A846" s="3">
        <v>43271</v>
      </c>
      <c r="B846" s="1">
        <v>9501.34</v>
      </c>
      <c r="C846" s="1">
        <v>9367.74</v>
      </c>
      <c r="D846" s="1">
        <v>9549.5300000000007</v>
      </c>
      <c r="E846" s="1">
        <v>9310.19</v>
      </c>
      <c r="F846" s="2">
        <v>9.1999999999999998E-3</v>
      </c>
      <c r="G846" s="1">
        <f>Tabella12[[#This Row],[MAX]]-Tabella12[[#This Row],[MIN]]</f>
        <v>239.34000000000015</v>
      </c>
      <c r="H846" s="1">
        <f>H845*Tabella12[[#This Row],[CHIUSURA]]/B845</f>
        <v>82.472685860706918</v>
      </c>
    </row>
    <row r="847" spans="1:8" x14ac:dyDescent="0.3">
      <c r="A847" s="3">
        <v>43272</v>
      </c>
      <c r="B847" s="1">
        <v>9316.68</v>
      </c>
      <c r="C847" s="1">
        <v>9493.5</v>
      </c>
      <c r="D847" s="1">
        <v>9573.49</v>
      </c>
      <c r="E847" s="1">
        <v>9313.09</v>
      </c>
      <c r="F847" s="2">
        <v>-1.9400000000000001E-2</v>
      </c>
      <c r="G847" s="1">
        <f>Tabella12[[#This Row],[MAX]]-Tabella12[[#This Row],[MIN]]</f>
        <v>260.39999999999964</v>
      </c>
      <c r="H847" s="1">
        <f>H846*Tabella12[[#This Row],[CHIUSURA]]/B846</f>
        <v>80.869816563214343</v>
      </c>
    </row>
    <row r="848" spans="1:8" x14ac:dyDescent="0.3">
      <c r="A848" s="3">
        <v>43273</v>
      </c>
      <c r="B848" s="1">
        <v>9409.9500000000007</v>
      </c>
      <c r="C848" s="1">
        <v>9247.02</v>
      </c>
      <c r="D848" s="1">
        <v>9416.09</v>
      </c>
      <c r="E848" s="1">
        <v>9172.2999999999993</v>
      </c>
      <c r="F848" s="2">
        <v>0.01</v>
      </c>
      <c r="G848" s="1">
        <f>Tabella12[[#This Row],[MAX]]-Tabella12[[#This Row],[MIN]]</f>
        <v>243.79000000000087</v>
      </c>
      <c r="H848" s="1">
        <f>H847*Tabella12[[#This Row],[CHIUSURA]]/B847</f>
        <v>81.679410516301814</v>
      </c>
    </row>
    <row r="849" spans="1:8" x14ac:dyDescent="0.3">
      <c r="A849" s="3">
        <v>43276</v>
      </c>
      <c r="B849" s="1">
        <v>9324.83</v>
      </c>
      <c r="C849" s="1">
        <v>9472.91</v>
      </c>
      <c r="D849" s="1">
        <v>9494.44</v>
      </c>
      <c r="E849" s="1">
        <v>9320.66</v>
      </c>
      <c r="F849" s="2">
        <v>-8.9999999999999993E-3</v>
      </c>
      <c r="G849" s="1">
        <f>Tabella12[[#This Row],[MAX]]-Tabella12[[#This Row],[MIN]]</f>
        <v>173.78000000000065</v>
      </c>
      <c r="H849" s="1">
        <f>H848*Tabella12[[#This Row],[CHIUSURA]]/B848</f>
        <v>80.940559467874593</v>
      </c>
    </row>
    <row r="850" spans="1:8" x14ac:dyDescent="0.3">
      <c r="A850" s="3">
        <v>43277</v>
      </c>
      <c r="B850" s="1">
        <v>9339.3700000000008</v>
      </c>
      <c r="C850" s="1">
        <v>9201</v>
      </c>
      <c r="D850" s="1">
        <v>9364.51</v>
      </c>
      <c r="E850" s="1">
        <v>9175.39</v>
      </c>
      <c r="F850" s="2">
        <v>1.6000000000000001E-3</v>
      </c>
      <c r="G850" s="1">
        <f>Tabella12[[#This Row],[MAX]]-Tabella12[[#This Row],[MIN]]</f>
        <v>189.1200000000008</v>
      </c>
      <c r="H850" s="1">
        <f>H849*Tabella12[[#This Row],[CHIUSURA]]/B849</f>
        <v>81.066768281832921</v>
      </c>
    </row>
    <row r="851" spans="1:8" x14ac:dyDescent="0.3">
      <c r="A851" s="3">
        <v>43278</v>
      </c>
      <c r="B851" s="1">
        <v>9168.66</v>
      </c>
      <c r="C851" s="1">
        <v>9338.01</v>
      </c>
      <c r="D851" s="1">
        <v>9378.08</v>
      </c>
      <c r="E851" s="1">
        <v>9139.82</v>
      </c>
      <c r="F851" s="2">
        <v>-1.83E-2</v>
      </c>
      <c r="G851" s="1">
        <f>Tabella12[[#This Row],[MAX]]-Tabella12[[#This Row],[MIN]]</f>
        <v>238.26000000000022</v>
      </c>
      <c r="H851" s="1">
        <f>H850*Tabella12[[#This Row],[CHIUSURA]]/B850</f>
        <v>79.584986532807903</v>
      </c>
    </row>
    <row r="852" spans="1:8" x14ac:dyDescent="0.3">
      <c r="A852" s="3">
        <v>43279</v>
      </c>
      <c r="B852" s="1">
        <v>9071.73</v>
      </c>
      <c r="C852" s="1">
        <v>9130.52</v>
      </c>
      <c r="D852" s="1">
        <v>9230.89</v>
      </c>
      <c r="E852" s="1">
        <v>9065.2000000000007</v>
      </c>
      <c r="F852" s="2">
        <v>-1.06E-2</v>
      </c>
      <c r="G852" s="1">
        <f>Tabella12[[#This Row],[MAX]]-Tabella12[[#This Row],[MIN]]</f>
        <v>165.68999999999869</v>
      </c>
      <c r="H852" s="1">
        <f>H851*Tabella12[[#This Row],[CHIUSURA]]/B851</f>
        <v>78.743623373455819</v>
      </c>
    </row>
    <row r="853" spans="1:8" x14ac:dyDescent="0.3">
      <c r="A853" s="3">
        <v>43280</v>
      </c>
      <c r="B853" s="1">
        <v>9379.4699999999993</v>
      </c>
      <c r="C853" s="1">
        <v>9100.6</v>
      </c>
      <c r="D853" s="1">
        <v>9381.02</v>
      </c>
      <c r="E853" s="1">
        <v>9078.24</v>
      </c>
      <c r="F853" s="2">
        <v>3.39E-2</v>
      </c>
      <c r="G853" s="1">
        <f>Tabella12[[#This Row],[MAX]]-Tabella12[[#This Row],[MIN]]</f>
        <v>302.78000000000065</v>
      </c>
      <c r="H853" s="1">
        <f>H852*Tabella12[[#This Row],[CHIUSURA]]/B852</f>
        <v>81.414840732983407</v>
      </c>
    </row>
    <row r="854" spans="1:8" x14ac:dyDescent="0.3">
      <c r="A854" s="3">
        <v>43283</v>
      </c>
      <c r="B854" s="1">
        <v>9179.7999999999993</v>
      </c>
      <c r="C854" s="1">
        <v>9369.24</v>
      </c>
      <c r="D854" s="1">
        <v>9393.1</v>
      </c>
      <c r="E854" s="1">
        <v>9107.5499999999993</v>
      </c>
      <c r="F854" s="2">
        <v>-2.1299999999999999E-2</v>
      </c>
      <c r="G854" s="1">
        <f>Tabella12[[#This Row],[MAX]]-Tabella12[[#This Row],[MIN]]</f>
        <v>285.55000000000109</v>
      </c>
      <c r="H854" s="1">
        <f>H853*Tabella12[[#This Row],[CHIUSURA]]/B853</f>
        <v>79.681682969361916</v>
      </c>
    </row>
    <row r="855" spans="1:8" x14ac:dyDescent="0.3">
      <c r="A855" s="3">
        <v>43284</v>
      </c>
      <c r="B855" s="1">
        <v>9221.5400000000009</v>
      </c>
      <c r="C855" s="1">
        <v>9184.31</v>
      </c>
      <c r="D855" s="1">
        <v>9233.02</v>
      </c>
      <c r="E855" s="1">
        <v>8945.42</v>
      </c>
      <c r="F855" s="2">
        <v>4.4999999999999997E-3</v>
      </c>
      <c r="G855" s="1">
        <f>Tabella12[[#This Row],[MAX]]-Tabella12[[#This Row],[MIN]]</f>
        <v>287.60000000000036</v>
      </c>
      <c r="H855" s="1">
        <f>H854*Tabella12[[#This Row],[CHIUSURA]]/B854</f>
        <v>80.043990802554504</v>
      </c>
    </row>
    <row r="856" spans="1:8" x14ac:dyDescent="0.3">
      <c r="A856" s="3">
        <v>43285</v>
      </c>
      <c r="B856" s="1">
        <v>9035.49</v>
      </c>
      <c r="C856" s="1">
        <v>9182.9599999999991</v>
      </c>
      <c r="D856" s="1">
        <v>9200.27</v>
      </c>
      <c r="E856" s="1">
        <v>9008.09</v>
      </c>
      <c r="F856" s="2">
        <v>-2.0199999999999999E-2</v>
      </c>
      <c r="G856" s="1">
        <f>Tabella12[[#This Row],[MAX]]-Tabella12[[#This Row],[MIN]]</f>
        <v>192.18000000000029</v>
      </c>
      <c r="H856" s="1">
        <f>H855*Tabella12[[#This Row],[CHIUSURA]]/B855</f>
        <v>78.429056150770165</v>
      </c>
    </row>
    <row r="857" spans="1:8" x14ac:dyDescent="0.3">
      <c r="A857" s="3">
        <v>43286</v>
      </c>
      <c r="B857" s="1">
        <v>8862.18</v>
      </c>
      <c r="C857" s="1">
        <v>9036.1200000000008</v>
      </c>
      <c r="D857" s="1">
        <v>9096.5400000000009</v>
      </c>
      <c r="E857" s="1">
        <v>8844.67</v>
      </c>
      <c r="F857" s="2">
        <v>-1.9199999999999998E-2</v>
      </c>
      <c r="G857" s="1">
        <f>Tabella12[[#This Row],[MAX]]-Tabella12[[#This Row],[MIN]]</f>
        <v>251.8700000000008</v>
      </c>
      <c r="H857" s="1">
        <f>H856*Tabella12[[#This Row],[CHIUSURA]]/B856</f>
        <v>76.92470611314188</v>
      </c>
    </row>
    <row r="858" spans="1:8" x14ac:dyDescent="0.3">
      <c r="A858" s="3">
        <v>43287</v>
      </c>
      <c r="B858" s="1">
        <v>8911.34</v>
      </c>
      <c r="C858" s="1">
        <v>8873.9</v>
      </c>
      <c r="D858" s="1">
        <v>9035.4500000000007</v>
      </c>
      <c r="E858" s="1">
        <v>8736.36</v>
      </c>
      <c r="F858" s="2">
        <v>5.4999999999999997E-3</v>
      </c>
      <c r="G858" s="1">
        <f>Tabella12[[#This Row],[MAX]]-Tabella12[[#This Row],[MIN]]</f>
        <v>299.09000000000015</v>
      </c>
      <c r="H858" s="1">
        <f>H857*Tabella12[[#This Row],[CHIUSURA]]/B857</f>
        <v>77.351420369963805</v>
      </c>
    </row>
    <row r="859" spans="1:8" x14ac:dyDescent="0.3">
      <c r="A859" s="3">
        <v>43290</v>
      </c>
      <c r="B859" s="1">
        <v>9160.6200000000008</v>
      </c>
      <c r="C859" s="1">
        <v>8954.31</v>
      </c>
      <c r="D859" s="1">
        <v>9160.6200000000008</v>
      </c>
      <c r="E859" s="1">
        <v>8954.31</v>
      </c>
      <c r="F859" s="2">
        <v>2.8000000000000001E-2</v>
      </c>
      <c r="G859" s="1">
        <f>Tabella12[[#This Row],[MAX]]-Tabella12[[#This Row],[MIN]]</f>
        <v>206.31000000000131</v>
      </c>
      <c r="H859" s="1">
        <f>H858*Tabella12[[#This Row],[CHIUSURA]]/B858</f>
        <v>79.515198440357779</v>
      </c>
    </row>
    <row r="860" spans="1:8" x14ac:dyDescent="0.3">
      <c r="A860" s="3">
        <v>43291</v>
      </c>
      <c r="B860" s="1">
        <v>9205.43</v>
      </c>
      <c r="C860" s="1">
        <v>9176.2900000000009</v>
      </c>
      <c r="D860" s="1">
        <v>9213.8700000000008</v>
      </c>
      <c r="E860" s="1">
        <v>9123.2199999999993</v>
      </c>
      <c r="F860" s="2">
        <v>4.8999999999999998E-3</v>
      </c>
      <c r="G860" s="1">
        <f>Tabella12[[#This Row],[MAX]]-Tabella12[[#This Row],[MIN]]</f>
        <v>90.650000000001455</v>
      </c>
      <c r="H860" s="1">
        <f>H859*Tabella12[[#This Row],[CHIUSURA]]/B859</f>
        <v>79.904154214324222</v>
      </c>
    </row>
    <row r="861" spans="1:8" x14ac:dyDescent="0.3">
      <c r="A861" s="3">
        <v>43292</v>
      </c>
      <c r="B861" s="1">
        <v>9023.82</v>
      </c>
      <c r="C861" s="1">
        <v>9024.7199999999993</v>
      </c>
      <c r="D861" s="1">
        <v>9092.8799999999992</v>
      </c>
      <c r="E861" s="1">
        <v>8916.98</v>
      </c>
      <c r="F861" s="2">
        <v>-1.9699999999999999E-2</v>
      </c>
      <c r="G861" s="1">
        <f>Tabella12[[#This Row],[MAX]]-Tabella12[[#This Row],[MIN]]</f>
        <v>175.89999999999964</v>
      </c>
      <c r="H861" s="1">
        <f>H860*Tabella12[[#This Row],[CHIUSURA]]/B860</f>
        <v>78.327759255385473</v>
      </c>
    </row>
    <row r="862" spans="1:8" x14ac:dyDescent="0.3">
      <c r="A862" s="3">
        <v>43293</v>
      </c>
      <c r="B862" s="1">
        <v>9273.61</v>
      </c>
      <c r="C862" s="1">
        <v>9019.9599999999991</v>
      </c>
      <c r="D862" s="1">
        <v>9312.3700000000008</v>
      </c>
      <c r="E862" s="1">
        <v>9019.9599999999991</v>
      </c>
      <c r="F862" s="2">
        <v>2.7699999999999999E-2</v>
      </c>
      <c r="G862" s="1">
        <f>Tabella12[[#This Row],[MAX]]-Tabella12[[#This Row],[MIN]]</f>
        <v>292.41000000000167</v>
      </c>
      <c r="H862" s="1">
        <f>H861*Tabella12[[#This Row],[CHIUSURA]]/B861</f>
        <v>80.495964182390097</v>
      </c>
    </row>
    <row r="863" spans="1:8" x14ac:dyDescent="0.3">
      <c r="A863" s="3">
        <v>43294</v>
      </c>
      <c r="B863" s="1">
        <v>9326.9699999999993</v>
      </c>
      <c r="C863" s="1">
        <v>9288.4699999999993</v>
      </c>
      <c r="D863" s="1">
        <v>9344.65</v>
      </c>
      <c r="E863" s="1">
        <v>9270.2000000000007</v>
      </c>
      <c r="F863" s="2">
        <v>5.7999999999999996E-3</v>
      </c>
      <c r="G863" s="1">
        <f>Tabella12[[#This Row],[MAX]]-Tabella12[[#This Row],[MIN]]</f>
        <v>74.449999999998909</v>
      </c>
      <c r="H863" s="1">
        <f>H862*Tabella12[[#This Row],[CHIUSURA]]/B862</f>
        <v>80.959134905417287</v>
      </c>
    </row>
    <row r="864" spans="1:8" x14ac:dyDescent="0.3">
      <c r="A864" s="3">
        <v>43297</v>
      </c>
      <c r="B864" s="1">
        <v>9317.36</v>
      </c>
      <c r="C864" s="1">
        <v>9322.9699999999993</v>
      </c>
      <c r="D864" s="1">
        <v>9366.2099999999991</v>
      </c>
      <c r="E864" s="1">
        <v>9278.07</v>
      </c>
      <c r="F864" s="2">
        <v>-1E-3</v>
      </c>
      <c r="G864" s="1">
        <f>Tabella12[[#This Row],[MAX]]-Tabella12[[#This Row],[MIN]]</f>
        <v>88.139999999999418</v>
      </c>
      <c r="H864" s="1">
        <f>H863*Tabella12[[#This Row],[CHIUSURA]]/B863</f>
        <v>80.875719038695195</v>
      </c>
    </row>
    <row r="865" spans="1:8" x14ac:dyDescent="0.3">
      <c r="A865" s="3">
        <v>43298</v>
      </c>
      <c r="B865" s="1">
        <v>9285.16</v>
      </c>
      <c r="C865" s="1">
        <v>9307.66</v>
      </c>
      <c r="D865" s="1">
        <v>9307.66</v>
      </c>
      <c r="E865" s="1">
        <v>9175.66</v>
      </c>
      <c r="F865" s="2">
        <v>-3.5000000000000001E-3</v>
      </c>
      <c r="G865" s="1">
        <f>Tabella12[[#This Row],[MAX]]-Tabella12[[#This Row],[MIN]]</f>
        <v>132</v>
      </c>
      <c r="H865" s="1">
        <f>H864*Tabella12[[#This Row],[CHIUSURA]]/B864</f>
        <v>80.596219464454634</v>
      </c>
    </row>
    <row r="866" spans="1:8" x14ac:dyDescent="0.3">
      <c r="A866" s="3">
        <v>43299</v>
      </c>
      <c r="B866" s="1">
        <v>9195.24</v>
      </c>
      <c r="C866" s="1">
        <v>9293.2000000000007</v>
      </c>
      <c r="D866" s="1">
        <v>9335.09</v>
      </c>
      <c r="E866" s="1">
        <v>9195.24</v>
      </c>
      <c r="F866" s="2">
        <v>-9.7000000000000003E-3</v>
      </c>
      <c r="G866" s="1">
        <f>Tabella12[[#This Row],[MAX]]-Tabella12[[#This Row],[MIN]]</f>
        <v>139.85000000000036</v>
      </c>
      <c r="H866" s="1">
        <f>H865*Tabella12[[#This Row],[CHIUSURA]]/B865</f>
        <v>79.815703883221389</v>
      </c>
    </row>
    <row r="867" spans="1:8" x14ac:dyDescent="0.3">
      <c r="A867" s="3">
        <v>43300</v>
      </c>
      <c r="B867" s="1">
        <v>9148.7800000000007</v>
      </c>
      <c r="C867" s="1">
        <v>9214.9</v>
      </c>
      <c r="D867" s="1">
        <v>9266.93</v>
      </c>
      <c r="E867" s="1">
        <v>9116.4500000000007</v>
      </c>
      <c r="F867" s="2">
        <v>-5.1000000000000004E-3</v>
      </c>
      <c r="G867" s="1">
        <f>Tabella12[[#This Row],[MAX]]-Tabella12[[#This Row],[MIN]]</f>
        <v>150.47999999999956</v>
      </c>
      <c r="H867" s="1">
        <f>H866*Tabella12[[#This Row],[CHIUSURA]]/B866</f>
        <v>79.41242592610287</v>
      </c>
    </row>
    <row r="868" spans="1:8" x14ac:dyDescent="0.3">
      <c r="A868" s="3">
        <v>43301</v>
      </c>
      <c r="B868" s="1">
        <v>9251.48</v>
      </c>
      <c r="C868" s="1">
        <v>9141.51</v>
      </c>
      <c r="D868" s="1">
        <v>9277.9500000000007</v>
      </c>
      <c r="E868" s="1">
        <v>9055.86</v>
      </c>
      <c r="F868" s="2">
        <v>1.12E-2</v>
      </c>
      <c r="G868" s="1">
        <f>Tabella12[[#This Row],[MAX]]-Tabella12[[#This Row],[MIN]]</f>
        <v>222.09000000000015</v>
      </c>
      <c r="H868" s="1">
        <f>H867*Tabella12[[#This Row],[CHIUSURA]]/B867</f>
        <v>80.303873325932216</v>
      </c>
    </row>
    <row r="869" spans="1:8" x14ac:dyDescent="0.3">
      <c r="A869" s="3">
        <v>43304</v>
      </c>
      <c r="B869" s="1">
        <v>9314.2999999999993</v>
      </c>
      <c r="C869" s="1">
        <v>9188.4699999999993</v>
      </c>
      <c r="D869" s="1">
        <v>9314.2999999999993</v>
      </c>
      <c r="E869" s="1">
        <v>9160.0499999999993</v>
      </c>
      <c r="F869" s="2">
        <v>6.7999999999999996E-3</v>
      </c>
      <c r="G869" s="1">
        <f>Tabella12[[#This Row],[MAX]]-Tabella12[[#This Row],[MIN]]</f>
        <v>154.25</v>
      </c>
      <c r="H869" s="1">
        <f>H868*Tabella12[[#This Row],[CHIUSURA]]/B868</f>
        <v>80.849157899031326</v>
      </c>
    </row>
    <row r="870" spans="1:8" x14ac:dyDescent="0.3">
      <c r="A870" s="3">
        <v>43305</v>
      </c>
      <c r="B870" s="1">
        <v>9465.7999999999993</v>
      </c>
      <c r="C870" s="1">
        <v>9316.65</v>
      </c>
      <c r="D870" s="1">
        <v>9491.24</v>
      </c>
      <c r="E870" s="1">
        <v>9313.17</v>
      </c>
      <c r="F870" s="2">
        <v>1.6299999999999999E-2</v>
      </c>
      <c r="G870" s="1">
        <f>Tabella12[[#This Row],[MAX]]-Tabella12[[#This Row],[MIN]]</f>
        <v>178.06999999999971</v>
      </c>
      <c r="H870" s="1">
        <f>H869*Tabella12[[#This Row],[CHIUSURA]]/B869</f>
        <v>82.164194715722132</v>
      </c>
    </row>
    <row r="871" spans="1:8" x14ac:dyDescent="0.3">
      <c r="A871" s="3">
        <v>43306</v>
      </c>
      <c r="B871" s="1">
        <v>9463.76</v>
      </c>
      <c r="C871" s="1">
        <v>9475.7199999999993</v>
      </c>
      <c r="D871" s="1">
        <v>9514.94</v>
      </c>
      <c r="E871" s="1">
        <v>9436.99</v>
      </c>
      <c r="F871" s="2">
        <v>-2.0000000000000001E-4</v>
      </c>
      <c r="G871" s="1">
        <f>Tabella12[[#This Row],[MAX]]-Tabella12[[#This Row],[MIN]]</f>
        <v>77.950000000000728</v>
      </c>
      <c r="H871" s="1">
        <f>H870*Tabella12[[#This Row],[CHIUSURA]]/B870</f>
        <v>82.146487289279577</v>
      </c>
    </row>
    <row r="872" spans="1:8" x14ac:dyDescent="0.3">
      <c r="A872" s="3">
        <v>43307</v>
      </c>
      <c r="B872" s="1">
        <v>9352.25</v>
      </c>
      <c r="C872" s="1">
        <v>9467.56</v>
      </c>
      <c r="D872" s="1">
        <v>9488.39</v>
      </c>
      <c r="E872" s="1">
        <v>9331.4500000000007</v>
      </c>
      <c r="F872" s="2">
        <v>-1.18E-2</v>
      </c>
      <c r="G872" s="1">
        <f>Tabella12[[#This Row],[MAX]]-Tabella12[[#This Row],[MIN]]</f>
        <v>156.93999999999869</v>
      </c>
      <c r="H872" s="1">
        <f>H871*Tabella12[[#This Row],[CHIUSURA]]/B871</f>
        <v>81.178568111529131</v>
      </c>
    </row>
    <row r="873" spans="1:8" x14ac:dyDescent="0.3">
      <c r="A873" s="3">
        <v>43308</v>
      </c>
      <c r="B873" s="1">
        <v>9295.93</v>
      </c>
      <c r="C873" s="1">
        <v>9344.75</v>
      </c>
      <c r="D873" s="1">
        <v>9363.17</v>
      </c>
      <c r="E873" s="1">
        <v>9270.35</v>
      </c>
      <c r="F873" s="2">
        <v>-6.0000000000000001E-3</v>
      </c>
      <c r="G873" s="1">
        <f>Tabella12[[#This Row],[MAX]]-Tabella12[[#This Row],[MIN]]</f>
        <v>92.819999999999709</v>
      </c>
      <c r="H873" s="1">
        <f>H872*Tabella12[[#This Row],[CHIUSURA]]/B872</f>
        <v>80.689704259938196</v>
      </c>
    </row>
    <row r="874" spans="1:8" x14ac:dyDescent="0.3">
      <c r="A874" s="3">
        <v>43311</v>
      </c>
      <c r="B874" s="1">
        <v>9181.94</v>
      </c>
      <c r="C874" s="1">
        <v>9289.36</v>
      </c>
      <c r="D874" s="1">
        <v>9309.44</v>
      </c>
      <c r="E874" s="1">
        <v>9139.74</v>
      </c>
      <c r="F874" s="2">
        <v>-1.23E-2</v>
      </c>
      <c r="G874" s="1">
        <f>Tabella12[[#This Row],[MAX]]-Tabella12[[#This Row],[MIN]]</f>
        <v>169.70000000000073</v>
      </c>
      <c r="H874" s="1">
        <f>H873*Tabella12[[#This Row],[CHIUSURA]]/B873</f>
        <v>79.700258406904624</v>
      </c>
    </row>
    <row r="875" spans="1:8" x14ac:dyDescent="0.3">
      <c r="A875" s="3">
        <v>43312</v>
      </c>
      <c r="B875" s="1">
        <v>9178.7800000000007</v>
      </c>
      <c r="C875" s="1">
        <v>9168.83</v>
      </c>
      <c r="D875" s="1">
        <v>9216.73</v>
      </c>
      <c r="E875" s="1">
        <v>9132.08</v>
      </c>
      <c r="F875" s="2">
        <v>-2.9999999999999997E-4</v>
      </c>
      <c r="G875" s="1">
        <f>Tabella12[[#This Row],[MAX]]-Tabella12[[#This Row],[MIN]]</f>
        <v>84.649999999999636</v>
      </c>
      <c r="H875" s="1">
        <f>H874*Tabella12[[#This Row],[CHIUSURA]]/B874</f>
        <v>79.672829256140645</v>
      </c>
    </row>
    <row r="876" spans="1:8" x14ac:dyDescent="0.3">
      <c r="A876" s="3">
        <v>43313</v>
      </c>
      <c r="B876" s="1">
        <v>9005.3700000000008</v>
      </c>
      <c r="C876" s="1">
        <v>9205.75</v>
      </c>
      <c r="D876" s="1">
        <v>9235.74</v>
      </c>
      <c r="E876" s="1">
        <v>9005.3700000000008</v>
      </c>
      <c r="F876" s="2">
        <v>-1.89E-2</v>
      </c>
      <c r="G876" s="1">
        <f>Tabella12[[#This Row],[MAX]]-Tabella12[[#This Row],[MIN]]</f>
        <v>230.36999999999898</v>
      </c>
      <c r="H876" s="1">
        <f>H875*Tabella12[[#This Row],[CHIUSURA]]/B875</f>
        <v>78.167611207412236</v>
      </c>
    </row>
    <row r="877" spans="1:8" x14ac:dyDescent="0.3">
      <c r="A877" s="3">
        <v>43314</v>
      </c>
      <c r="B877" s="1">
        <v>8780.56</v>
      </c>
      <c r="C877" s="1">
        <v>8971.7099999999991</v>
      </c>
      <c r="D877" s="1">
        <v>8971.7099999999991</v>
      </c>
      <c r="E877" s="1">
        <v>8613.84</v>
      </c>
      <c r="F877" s="2">
        <v>-2.5000000000000001E-2</v>
      </c>
      <c r="G877" s="1">
        <f>Tabella12[[#This Row],[MAX]]-Tabella12[[#This Row],[MIN]]</f>
        <v>357.86999999999898</v>
      </c>
      <c r="H877" s="1">
        <f>H876*Tabella12[[#This Row],[CHIUSURA]]/B876</f>
        <v>76.216235453219085</v>
      </c>
    </row>
    <row r="878" spans="1:8" x14ac:dyDescent="0.3">
      <c r="A878" s="3">
        <v>43315</v>
      </c>
      <c r="B878" s="1">
        <v>8602.1200000000008</v>
      </c>
      <c r="C878" s="1">
        <v>8767.56</v>
      </c>
      <c r="D878" s="1">
        <v>8807.9500000000007</v>
      </c>
      <c r="E878" s="1">
        <v>8602.1200000000008</v>
      </c>
      <c r="F878" s="2">
        <v>-2.0299999999999999E-2</v>
      </c>
      <c r="G878" s="1">
        <f>Tabella12[[#This Row],[MAX]]-Tabella12[[#This Row],[MIN]]</f>
        <v>205.82999999999993</v>
      </c>
      <c r="H878" s="1">
        <f>H877*Tabella12[[#This Row],[CHIUSURA]]/B877</f>
        <v>74.667356446154344</v>
      </c>
    </row>
    <row r="879" spans="1:8" x14ac:dyDescent="0.3">
      <c r="A879" s="3">
        <v>43318</v>
      </c>
      <c r="B879" s="1">
        <v>8422.84</v>
      </c>
      <c r="C879" s="1">
        <v>8582.43</v>
      </c>
      <c r="D879" s="1">
        <v>8638.3700000000008</v>
      </c>
      <c r="E879" s="1">
        <v>8374.4</v>
      </c>
      <c r="F879" s="2">
        <v>-2.0799999999999999E-2</v>
      </c>
      <c r="G879" s="1">
        <f>Tabella12[[#This Row],[MAX]]-Tabella12[[#This Row],[MIN]]</f>
        <v>263.97000000000116</v>
      </c>
      <c r="H879" s="1">
        <f>H878*Tabella12[[#This Row],[CHIUSURA]]/B878</f>
        <v>73.111186145848535</v>
      </c>
    </row>
    <row r="880" spans="1:8" x14ac:dyDescent="0.3">
      <c r="A880" s="3">
        <v>43319</v>
      </c>
      <c r="B880" s="1">
        <v>8674.0300000000007</v>
      </c>
      <c r="C880" s="1">
        <v>8453.5499999999993</v>
      </c>
      <c r="D880" s="1">
        <v>8674.0300000000007</v>
      </c>
      <c r="E880" s="1">
        <v>8379.7000000000007</v>
      </c>
      <c r="F880" s="2">
        <v>2.98E-2</v>
      </c>
      <c r="G880" s="1">
        <f>Tabella12[[#This Row],[MAX]]-Tabella12[[#This Row],[MIN]]</f>
        <v>294.32999999999993</v>
      </c>
      <c r="H880" s="1">
        <f>H879*Tabella12[[#This Row],[CHIUSURA]]/B879</f>
        <v>75.291543228254909</v>
      </c>
    </row>
    <row r="881" spans="1:8" x14ac:dyDescent="0.3">
      <c r="A881" s="3">
        <v>43320</v>
      </c>
      <c r="B881" s="1">
        <v>8499.2199999999993</v>
      </c>
      <c r="C881" s="1">
        <v>8654.5499999999993</v>
      </c>
      <c r="D881" s="1">
        <v>8665.39</v>
      </c>
      <c r="E881" s="1">
        <v>8498.2099999999991</v>
      </c>
      <c r="F881" s="2">
        <v>-2.0199999999999999E-2</v>
      </c>
      <c r="G881" s="1">
        <f>Tabella12[[#This Row],[MAX]]-Tabella12[[#This Row],[MIN]]</f>
        <v>167.18000000000029</v>
      </c>
      <c r="H881" s="1">
        <f>H880*Tabella12[[#This Row],[CHIUSURA]]/B880</f>
        <v>73.774173024124721</v>
      </c>
    </row>
    <row r="882" spans="1:8" x14ac:dyDescent="0.3">
      <c r="A882" s="3">
        <v>43321</v>
      </c>
      <c r="B882" s="1">
        <v>8752.2000000000007</v>
      </c>
      <c r="C882" s="1">
        <v>8475.7900000000009</v>
      </c>
      <c r="D882" s="1">
        <v>8797.58</v>
      </c>
      <c r="E882" s="1">
        <v>8460.43</v>
      </c>
      <c r="F882" s="2">
        <v>2.98E-2</v>
      </c>
      <c r="G882" s="1">
        <f>Tabella12[[#This Row],[MAX]]-Tabella12[[#This Row],[MIN]]</f>
        <v>337.14999999999964</v>
      </c>
      <c r="H882" s="1">
        <f>H881*Tabella12[[#This Row],[CHIUSURA]]/B881</f>
        <v>75.970067505223355</v>
      </c>
    </row>
    <row r="883" spans="1:8" x14ac:dyDescent="0.3">
      <c r="A883" s="3">
        <v>43322</v>
      </c>
      <c r="B883" s="1">
        <v>8813.49</v>
      </c>
      <c r="C883" s="1">
        <v>8752.94</v>
      </c>
      <c r="D883" s="1">
        <v>8839.2900000000009</v>
      </c>
      <c r="E883" s="1">
        <v>8742.4</v>
      </c>
      <c r="F883" s="2">
        <v>7.0000000000000001E-3</v>
      </c>
      <c r="G883" s="1">
        <f>Tabella12[[#This Row],[MAX]]-Tabella12[[#This Row],[MIN]]</f>
        <v>96.890000000001237</v>
      </c>
      <c r="H883" s="1">
        <f>H882*Tabella12[[#This Row],[CHIUSURA]]/B882</f>
        <v>76.502071508490545</v>
      </c>
    </row>
    <row r="884" spans="1:8" x14ac:dyDescent="0.3">
      <c r="A884" s="3">
        <v>43325</v>
      </c>
      <c r="B884" s="1">
        <v>8844.86</v>
      </c>
      <c r="C884" s="1">
        <v>8712.1200000000008</v>
      </c>
      <c r="D884" s="1">
        <v>8855.6200000000008</v>
      </c>
      <c r="E884" s="1">
        <v>8676.2099999999991</v>
      </c>
      <c r="F884" s="2">
        <v>3.5999999999999999E-3</v>
      </c>
      <c r="G884" s="1">
        <f>Tabella12[[#This Row],[MAX]]-Tabella12[[#This Row],[MIN]]</f>
        <v>179.41000000000167</v>
      </c>
      <c r="H884" s="1">
        <f>H883*Tabella12[[#This Row],[CHIUSURA]]/B883</f>
        <v>76.774366590600067</v>
      </c>
    </row>
    <row r="885" spans="1:8" x14ac:dyDescent="0.3">
      <c r="A885" s="3">
        <v>43326</v>
      </c>
      <c r="B885" s="1">
        <v>8784.9</v>
      </c>
      <c r="C885" s="1">
        <v>8832.27</v>
      </c>
      <c r="D885" s="1">
        <v>8843.57</v>
      </c>
      <c r="E885" s="1">
        <v>8752.76</v>
      </c>
      <c r="F885" s="2">
        <v>-6.7999999999999996E-3</v>
      </c>
      <c r="G885" s="1">
        <f>Tabella12[[#This Row],[MAX]]-Tabella12[[#This Row],[MIN]]</f>
        <v>90.809999999999491</v>
      </c>
      <c r="H885" s="1">
        <f>H884*Tabella12[[#This Row],[CHIUSURA]]/B884</f>
        <v>76.25390713496455</v>
      </c>
    </row>
    <row r="886" spans="1:8" x14ac:dyDescent="0.3">
      <c r="A886" s="3">
        <v>43327</v>
      </c>
      <c r="B886" s="1">
        <v>8581.18</v>
      </c>
      <c r="C886" s="1">
        <v>8786.35</v>
      </c>
      <c r="D886" s="1">
        <v>8786.35</v>
      </c>
      <c r="E886" s="1">
        <v>8567.23</v>
      </c>
      <c r="F886" s="2">
        <v>-2.3199999999999998E-2</v>
      </c>
      <c r="G886" s="1">
        <f>Tabella12[[#This Row],[MAX]]-Tabella12[[#This Row],[MIN]]</f>
        <v>219.1200000000008</v>
      </c>
      <c r="H886" s="1">
        <f>H885*Tabella12[[#This Row],[CHIUSURA]]/B885</f>
        <v>74.485594921787978</v>
      </c>
    </row>
    <row r="887" spans="1:8" x14ac:dyDescent="0.3">
      <c r="A887" s="3">
        <v>43328</v>
      </c>
      <c r="B887" s="1">
        <v>8500.42</v>
      </c>
      <c r="C887" s="1">
        <v>8470.91</v>
      </c>
      <c r="D887" s="1">
        <v>8628.91</v>
      </c>
      <c r="E887" s="1">
        <v>8408</v>
      </c>
      <c r="F887" s="2">
        <v>-9.4000000000000004E-3</v>
      </c>
      <c r="G887" s="1">
        <f>Tabella12[[#This Row],[MAX]]-Tabella12[[#This Row],[MIN]]</f>
        <v>220.90999999999985</v>
      </c>
      <c r="H887" s="1">
        <f>H886*Tabella12[[#This Row],[CHIUSURA]]/B886</f>
        <v>73.784589157326252</v>
      </c>
    </row>
    <row r="888" spans="1:8" x14ac:dyDescent="0.3">
      <c r="A888" s="3">
        <v>43329</v>
      </c>
      <c r="B888" s="1">
        <v>8357.0400000000009</v>
      </c>
      <c r="C888" s="1">
        <v>8573.57</v>
      </c>
      <c r="D888" s="1">
        <v>8597.7900000000009</v>
      </c>
      <c r="E888" s="1">
        <v>8341.1</v>
      </c>
      <c r="F888" s="2">
        <v>-1.6899999999999998E-2</v>
      </c>
      <c r="G888" s="1">
        <f>Tabella12[[#This Row],[MAX]]-Tabella12[[#This Row],[MIN]]</f>
        <v>256.69000000000051</v>
      </c>
      <c r="H888" s="1">
        <f>H887*Tabella12[[#This Row],[CHIUSURA]]/B887</f>
        <v>72.540034841965678</v>
      </c>
    </row>
    <row r="889" spans="1:8" x14ac:dyDescent="0.3">
      <c r="A889" s="3">
        <v>43332</v>
      </c>
      <c r="B889" s="1">
        <v>8414.15</v>
      </c>
      <c r="C889" s="1">
        <v>8355</v>
      </c>
      <c r="D889" s="1">
        <v>8414.15</v>
      </c>
      <c r="E889" s="1">
        <v>8241.14</v>
      </c>
      <c r="F889" s="2">
        <v>6.7999999999999996E-3</v>
      </c>
      <c r="G889" s="1">
        <f>Tabella12[[#This Row],[MAX]]-Tabella12[[#This Row],[MIN]]</f>
        <v>173.01000000000022</v>
      </c>
      <c r="H889" s="1">
        <f>H888*Tabella12[[#This Row],[CHIUSURA]]/B888</f>
        <v>73.035755981247604</v>
      </c>
    </row>
    <row r="890" spans="1:8" x14ac:dyDescent="0.3">
      <c r="A890" s="3">
        <v>43333</v>
      </c>
      <c r="B890" s="1">
        <v>8549.06</v>
      </c>
      <c r="C890" s="1">
        <v>8419.7900000000009</v>
      </c>
      <c r="D890" s="1">
        <v>8561.7900000000009</v>
      </c>
      <c r="E890" s="1">
        <v>8396.58</v>
      </c>
      <c r="F890" s="2">
        <v>1.6E-2</v>
      </c>
      <c r="G890" s="1">
        <f>Tabella12[[#This Row],[MAX]]-Tabella12[[#This Row],[MIN]]</f>
        <v>165.21000000000095</v>
      </c>
      <c r="H890" s="1">
        <f>H889*Tabella12[[#This Row],[CHIUSURA]]/B889</f>
        <v>74.206789756427526</v>
      </c>
    </row>
    <row r="891" spans="1:8" x14ac:dyDescent="0.3">
      <c r="A891" s="3">
        <v>43334</v>
      </c>
      <c r="B891" s="1">
        <v>8454.75</v>
      </c>
      <c r="C891" s="1">
        <v>8533.43</v>
      </c>
      <c r="D891" s="1">
        <v>8533.43</v>
      </c>
      <c r="E891" s="1">
        <v>8440.58</v>
      </c>
      <c r="F891" s="2">
        <v>-1.0999999999999999E-2</v>
      </c>
      <c r="G891" s="1">
        <f>Tabella12[[#This Row],[MAX]]-Tabella12[[#This Row],[MIN]]</f>
        <v>92.850000000000364</v>
      </c>
      <c r="H891" s="1">
        <f>H890*Tabella12[[#This Row],[CHIUSURA]]/B890</f>
        <v>73.388168487898753</v>
      </c>
    </row>
    <row r="892" spans="1:8" x14ac:dyDescent="0.3">
      <c r="A892" s="3">
        <v>43335</v>
      </c>
      <c r="B892" s="1">
        <v>8501.39</v>
      </c>
      <c r="C892" s="1">
        <v>8446.98</v>
      </c>
      <c r="D892" s="1">
        <v>8543.42</v>
      </c>
      <c r="E892" s="1">
        <v>8411.74</v>
      </c>
      <c r="F892" s="2">
        <v>5.4999999999999997E-3</v>
      </c>
      <c r="G892" s="1">
        <f>Tabella12[[#This Row],[MAX]]-Tabella12[[#This Row],[MIN]]</f>
        <v>131.68000000000029</v>
      </c>
      <c r="H892" s="1">
        <f>H891*Tabella12[[#This Row],[CHIUSURA]]/B891</f>
        <v>73.793008864997489</v>
      </c>
    </row>
    <row r="893" spans="1:8" x14ac:dyDescent="0.3">
      <c r="A893" s="3">
        <v>43336</v>
      </c>
      <c r="B893" s="1">
        <v>8484.74</v>
      </c>
      <c r="C893" s="1">
        <v>8480.2199999999993</v>
      </c>
      <c r="D893" s="1">
        <v>8544.25</v>
      </c>
      <c r="E893" s="1">
        <v>8438.08</v>
      </c>
      <c r="F893" s="2">
        <v>-2E-3</v>
      </c>
      <c r="G893" s="1">
        <f>Tabella12[[#This Row],[MAX]]-Tabella12[[#This Row],[MIN]]</f>
        <v>106.17000000000007</v>
      </c>
      <c r="H893" s="1">
        <f>H892*Tabella12[[#This Row],[CHIUSURA]]/B892</f>
        <v>73.648485016826527</v>
      </c>
    </row>
    <row r="894" spans="1:8" x14ac:dyDescent="0.3">
      <c r="A894" s="3">
        <v>43339</v>
      </c>
      <c r="B894" s="1">
        <v>8728.56</v>
      </c>
      <c r="C894" s="1">
        <v>8511.3700000000008</v>
      </c>
      <c r="D894" s="1">
        <v>8728.56</v>
      </c>
      <c r="E894" s="1">
        <v>8511.3700000000008</v>
      </c>
      <c r="F894" s="2">
        <v>2.87E-2</v>
      </c>
      <c r="G894" s="1">
        <f>Tabella12[[#This Row],[MAX]]-Tabella12[[#This Row],[MIN]]</f>
        <v>217.18999999999869</v>
      </c>
      <c r="H894" s="1">
        <f>H893*Tabella12[[#This Row],[CHIUSURA]]/B893</f>
        <v>75.764869681153613</v>
      </c>
    </row>
    <row r="895" spans="1:8" x14ac:dyDescent="0.3">
      <c r="A895" s="3">
        <v>43340</v>
      </c>
      <c r="B895" s="1">
        <v>8733.75</v>
      </c>
      <c r="C895" s="1">
        <v>8731.64</v>
      </c>
      <c r="D895" s="1">
        <v>8758.7099999999991</v>
      </c>
      <c r="E895" s="1">
        <v>8693.52</v>
      </c>
      <c r="F895" s="2">
        <v>5.9999999999999995E-4</v>
      </c>
      <c r="G895" s="1">
        <f>Tabella12[[#This Row],[MAX]]-Tabella12[[#This Row],[MIN]]</f>
        <v>65.18999999999869</v>
      </c>
      <c r="H895" s="1">
        <f>H894*Tabella12[[#This Row],[CHIUSURA]]/B894</f>
        <v>75.809919457250146</v>
      </c>
    </row>
    <row r="896" spans="1:8" x14ac:dyDescent="0.3">
      <c r="A896" s="3">
        <v>43341</v>
      </c>
      <c r="B896" s="1">
        <v>8678.26</v>
      </c>
      <c r="C896" s="1">
        <v>8716.82</v>
      </c>
      <c r="D896" s="1">
        <v>8724.81</v>
      </c>
      <c r="E896" s="1">
        <v>8649.73</v>
      </c>
      <c r="F896" s="2">
        <v>-6.4000000000000003E-3</v>
      </c>
      <c r="G896" s="1">
        <f>Tabella12[[#This Row],[MAX]]-Tabella12[[#This Row],[MIN]]</f>
        <v>75.079999999999927</v>
      </c>
      <c r="H896" s="1">
        <f>H895*Tabella12[[#This Row],[CHIUSURA]]/B895</f>
        <v>75.328260097790263</v>
      </c>
    </row>
    <row r="897" spans="1:8" x14ac:dyDescent="0.3">
      <c r="A897" s="3">
        <v>43342</v>
      </c>
      <c r="B897" s="1">
        <v>8552.7999999999993</v>
      </c>
      <c r="C897" s="1">
        <v>8666.9</v>
      </c>
      <c r="D897" s="1">
        <v>8701.0400000000009</v>
      </c>
      <c r="E897" s="1">
        <v>8543.7900000000009</v>
      </c>
      <c r="F897" s="2">
        <v>-1.4500000000000001E-2</v>
      </c>
      <c r="G897" s="1">
        <f>Tabella12[[#This Row],[MAX]]-Tabella12[[#This Row],[MIN]]</f>
        <v>157.25</v>
      </c>
      <c r="H897" s="1">
        <f>H896*Tabella12[[#This Row],[CHIUSURA]]/B896</f>
        <v>74.239253371572232</v>
      </c>
    </row>
    <row r="898" spans="1:8" x14ac:dyDescent="0.3">
      <c r="A898" s="3">
        <v>43343</v>
      </c>
      <c r="B898" s="1">
        <v>8465.4699999999993</v>
      </c>
      <c r="C898" s="1">
        <v>8509.27</v>
      </c>
      <c r="D898" s="1">
        <v>8536.06</v>
      </c>
      <c r="E898" s="1">
        <v>8425.35</v>
      </c>
      <c r="F898" s="2">
        <v>-1.0200000000000001E-2</v>
      </c>
      <c r="G898" s="1">
        <f>Tabella12[[#This Row],[MAX]]-Tabella12[[#This Row],[MIN]]</f>
        <v>110.70999999999913</v>
      </c>
      <c r="H898" s="1">
        <f>H897*Tabella12[[#This Row],[CHIUSURA]]/B897</f>
        <v>73.481219277832238</v>
      </c>
    </row>
    <row r="899" spans="1:8" x14ac:dyDescent="0.3">
      <c r="A899" s="3">
        <v>43346</v>
      </c>
      <c r="B899" s="1">
        <v>8455.5499999999993</v>
      </c>
      <c r="C899" s="1">
        <v>8440.9500000000007</v>
      </c>
      <c r="D899" s="1">
        <v>8459.9500000000007</v>
      </c>
      <c r="E899" s="1">
        <v>8344.93</v>
      </c>
      <c r="F899" s="2">
        <v>-1.1999999999999999E-3</v>
      </c>
      <c r="G899" s="1">
        <f>Tabella12[[#This Row],[MAX]]-Tabella12[[#This Row],[MIN]]</f>
        <v>115.02000000000044</v>
      </c>
      <c r="H899" s="1">
        <f>H898*Tabella12[[#This Row],[CHIUSURA]]/B898</f>
        <v>73.395112576699745</v>
      </c>
    </row>
    <row r="900" spans="1:8" x14ac:dyDescent="0.3">
      <c r="A900" s="3">
        <v>43347</v>
      </c>
      <c r="B900" s="1">
        <v>8554.44</v>
      </c>
      <c r="C900" s="1">
        <v>8454.14</v>
      </c>
      <c r="D900" s="1">
        <v>8573.2000000000007</v>
      </c>
      <c r="E900" s="1">
        <v>8420.8799999999992</v>
      </c>
      <c r="F900" s="2">
        <v>1.17E-2</v>
      </c>
      <c r="G900" s="1">
        <f>Tabella12[[#This Row],[MAX]]-Tabella12[[#This Row],[MIN]]</f>
        <v>152.32000000000153</v>
      </c>
      <c r="H900" s="1">
        <f>H899*Tabella12[[#This Row],[CHIUSURA]]/B899</f>
        <v>74.253488753614306</v>
      </c>
    </row>
    <row r="901" spans="1:8" x14ac:dyDescent="0.3">
      <c r="A901" s="3">
        <v>43348</v>
      </c>
      <c r="B901" s="1">
        <v>8402.51</v>
      </c>
      <c r="C901" s="1">
        <v>8519.57</v>
      </c>
      <c r="D901" s="1">
        <v>8536.84</v>
      </c>
      <c r="E901" s="1">
        <v>8402.51</v>
      </c>
      <c r="F901" s="2">
        <v>-1.78E-2</v>
      </c>
      <c r="G901" s="1">
        <f>Tabella12[[#This Row],[MAX]]-Tabella12[[#This Row],[MIN]]</f>
        <v>134.32999999999993</v>
      </c>
      <c r="H901" s="1">
        <f>H900*Tabella12[[#This Row],[CHIUSURA]]/B900</f>
        <v>72.934719489192943</v>
      </c>
    </row>
    <row r="902" spans="1:8" x14ac:dyDescent="0.3">
      <c r="A902" s="3">
        <v>43349</v>
      </c>
      <c r="B902" s="1">
        <v>8324.16</v>
      </c>
      <c r="C902" s="1">
        <v>8369.2999999999993</v>
      </c>
      <c r="D902" s="1">
        <v>8450.89</v>
      </c>
      <c r="E902" s="1">
        <v>8295.48</v>
      </c>
      <c r="F902" s="2">
        <v>-9.2999999999999992E-3</v>
      </c>
      <c r="G902" s="1">
        <f>Tabella12[[#This Row],[MAX]]-Tabella12[[#This Row],[MIN]]</f>
        <v>155.40999999999985</v>
      </c>
      <c r="H902" s="1">
        <f>H901*Tabella12[[#This Row],[CHIUSURA]]/B901</f>
        <v>72.254632792244252</v>
      </c>
    </row>
    <row r="903" spans="1:8" x14ac:dyDescent="0.3">
      <c r="A903" s="3">
        <v>43350</v>
      </c>
      <c r="B903" s="1">
        <v>8322.36</v>
      </c>
      <c r="C903" s="1">
        <v>8344.57</v>
      </c>
      <c r="D903" s="1">
        <v>8462.39</v>
      </c>
      <c r="E903" s="1">
        <v>8270.4</v>
      </c>
      <c r="F903" s="2">
        <v>-2.0000000000000001E-4</v>
      </c>
      <c r="G903" s="1">
        <f>Tabella12[[#This Row],[MAX]]-Tabella12[[#This Row],[MIN]]</f>
        <v>191.98999999999978</v>
      </c>
      <c r="H903" s="1">
        <f>H902*Tabella12[[#This Row],[CHIUSURA]]/B902</f>
        <v>72.239008592441991</v>
      </c>
    </row>
    <row r="904" spans="1:8" x14ac:dyDescent="0.3">
      <c r="A904" s="3">
        <v>43353</v>
      </c>
      <c r="B904" s="1">
        <v>8158.49</v>
      </c>
      <c r="C904" s="1">
        <v>8310.4599999999991</v>
      </c>
      <c r="D904" s="1">
        <v>8311.91</v>
      </c>
      <c r="E904" s="1">
        <v>8155.35</v>
      </c>
      <c r="F904" s="2">
        <v>-1.9699999999999999E-2</v>
      </c>
      <c r="G904" s="1">
        <f>Tabella12[[#This Row],[MAX]]-Tabella12[[#This Row],[MIN]]</f>
        <v>156.55999999999949</v>
      </c>
      <c r="H904" s="1">
        <f>H903*Tabella12[[#This Row],[CHIUSURA]]/B903</f>
        <v>70.816598802665595</v>
      </c>
    </row>
    <row r="905" spans="1:8" x14ac:dyDescent="0.3">
      <c r="A905" s="3">
        <v>43354</v>
      </c>
      <c r="B905" s="1">
        <v>8168.1</v>
      </c>
      <c r="C905" s="1">
        <v>8155.95</v>
      </c>
      <c r="D905" s="1">
        <v>8216.6200000000008</v>
      </c>
      <c r="E905" s="1">
        <v>8112</v>
      </c>
      <c r="F905" s="2">
        <v>1.1999999999999999E-3</v>
      </c>
      <c r="G905" s="1">
        <f>Tabella12[[#This Row],[MAX]]-Tabella12[[#This Row],[MIN]]</f>
        <v>104.6200000000008</v>
      </c>
      <c r="H905" s="1">
        <f>H904*Tabella12[[#This Row],[CHIUSURA]]/B904</f>
        <v>70.900014669387701</v>
      </c>
    </row>
    <row r="906" spans="1:8" x14ac:dyDescent="0.3">
      <c r="A906" s="3">
        <v>43355</v>
      </c>
      <c r="B906" s="1">
        <v>8111.16</v>
      </c>
      <c r="C906" s="1">
        <v>8162.17</v>
      </c>
      <c r="D906" s="1">
        <v>8196.86</v>
      </c>
      <c r="E906" s="1">
        <v>8095.01</v>
      </c>
      <c r="F906" s="2">
        <v>-7.0000000000000001E-3</v>
      </c>
      <c r="G906" s="1">
        <f>Tabella12[[#This Row],[MAX]]-Tabella12[[#This Row],[MIN]]</f>
        <v>101.85000000000036</v>
      </c>
      <c r="H906" s="1">
        <f>H905*Tabella12[[#This Row],[CHIUSURA]]/B905</f>
        <v>70.405769148975992</v>
      </c>
    </row>
    <row r="907" spans="1:8" x14ac:dyDescent="0.3">
      <c r="A907" s="3">
        <v>43356</v>
      </c>
      <c r="B907" s="1">
        <v>8163.76</v>
      </c>
      <c r="C907" s="1">
        <v>8196.2099999999991</v>
      </c>
      <c r="D907" s="1">
        <v>8227.2000000000007</v>
      </c>
      <c r="E907" s="1">
        <v>8038.12</v>
      </c>
      <c r="F907" s="2">
        <v>6.4999999999999997E-3</v>
      </c>
      <c r="G907" s="1">
        <f>Tabella12[[#This Row],[MAX]]-Tabella12[[#This Row],[MIN]]</f>
        <v>189.08000000000084</v>
      </c>
      <c r="H907" s="1">
        <f>H906*Tabella12[[#This Row],[CHIUSURA]]/B906</f>
        <v>70.862342987642236</v>
      </c>
    </row>
    <row r="908" spans="1:8" x14ac:dyDescent="0.3">
      <c r="A908" s="3">
        <v>43357</v>
      </c>
      <c r="B908" s="1">
        <v>8113.88</v>
      </c>
      <c r="C908" s="1">
        <v>8173.56</v>
      </c>
      <c r="D908" s="1">
        <v>8180.7</v>
      </c>
      <c r="E908" s="1">
        <v>8090.4</v>
      </c>
      <c r="F908" s="2">
        <v>-6.1000000000000004E-3</v>
      </c>
      <c r="G908" s="1">
        <f>Tabella12[[#This Row],[MAX]]-Tabella12[[#This Row],[MIN]]</f>
        <v>90.300000000000182</v>
      </c>
      <c r="H908" s="1">
        <f>H907*Tabella12[[#This Row],[CHIUSURA]]/B907</f>
        <v>70.429379050899414</v>
      </c>
    </row>
    <row r="909" spans="1:8" x14ac:dyDescent="0.3">
      <c r="A909" s="3">
        <v>43360</v>
      </c>
      <c r="B909" s="1">
        <v>7999.35</v>
      </c>
      <c r="C909" s="1">
        <v>8068.06</v>
      </c>
      <c r="D909" s="1">
        <v>8074.79</v>
      </c>
      <c r="E909" s="1">
        <v>7977.44</v>
      </c>
      <c r="F909" s="2">
        <v>-1.41E-2</v>
      </c>
      <c r="G909" s="1">
        <f>Tabella12[[#This Row],[MAX]]-Tabella12[[#This Row],[MIN]]</f>
        <v>97.350000000000364</v>
      </c>
      <c r="H909" s="1">
        <f>H908*Tabella12[[#This Row],[CHIUSURA]]/B908</f>
        <v>69.435245937925174</v>
      </c>
    </row>
    <row r="910" spans="1:8" x14ac:dyDescent="0.3">
      <c r="A910" s="3">
        <v>43361</v>
      </c>
      <c r="B910" s="1">
        <v>8133.22</v>
      </c>
      <c r="C910" s="1">
        <v>7970.45</v>
      </c>
      <c r="D910" s="1">
        <v>8133.9</v>
      </c>
      <c r="E910" s="1">
        <v>7958.52</v>
      </c>
      <c r="F910" s="2">
        <v>1.67E-2</v>
      </c>
      <c r="G910" s="1">
        <f>Tabella12[[#This Row],[MAX]]-Tabella12[[#This Row],[MIN]]</f>
        <v>175.3799999999992</v>
      </c>
      <c r="H910" s="1">
        <f>H909*Tabella12[[#This Row],[CHIUSURA]]/B909</f>
        <v>70.59725239766378</v>
      </c>
    </row>
    <row r="911" spans="1:8" x14ac:dyDescent="0.3">
      <c r="A911" s="3">
        <v>43362</v>
      </c>
      <c r="B911" s="1">
        <v>8248.1200000000008</v>
      </c>
      <c r="C911" s="1">
        <v>8111.24</v>
      </c>
      <c r="D911" s="1">
        <v>8313.6200000000008</v>
      </c>
      <c r="E911" s="1">
        <v>8097.23</v>
      </c>
      <c r="F911" s="2">
        <v>1.41E-2</v>
      </c>
      <c r="G911" s="1">
        <f>Tabella12[[#This Row],[MAX]]-Tabella12[[#This Row],[MIN]]</f>
        <v>216.39000000000124</v>
      </c>
      <c r="H911" s="1">
        <f>H910*Tabella12[[#This Row],[CHIUSURA]]/B910</f>
        <v>71.594597151708498</v>
      </c>
    </row>
    <row r="912" spans="1:8" x14ac:dyDescent="0.3">
      <c r="A912" s="3">
        <v>43363</v>
      </c>
      <c r="B912" s="1">
        <v>8233.89</v>
      </c>
      <c r="C912" s="1">
        <v>8241.7000000000007</v>
      </c>
      <c r="D912" s="1">
        <v>8295.1299999999992</v>
      </c>
      <c r="E912" s="1">
        <v>8218.3799999999992</v>
      </c>
      <c r="F912" s="2">
        <v>-1.6999999999999999E-3</v>
      </c>
      <c r="G912" s="1">
        <f>Tabella12[[#This Row],[MAX]]-Tabella12[[#This Row],[MIN]]</f>
        <v>76.75</v>
      </c>
      <c r="H912" s="1">
        <f>H911*Tabella12[[#This Row],[CHIUSURA]]/B911</f>
        <v>71.471079172160572</v>
      </c>
    </row>
    <row r="913" spans="1:8" x14ac:dyDescent="0.3">
      <c r="A913" s="3">
        <v>43364</v>
      </c>
      <c r="B913" s="1">
        <v>8409.18</v>
      </c>
      <c r="C913" s="1">
        <v>8258.02</v>
      </c>
      <c r="D913" s="1">
        <v>8419.4699999999993</v>
      </c>
      <c r="E913" s="1">
        <v>8216.68</v>
      </c>
      <c r="F913" s="2">
        <v>2.1299999999999999E-2</v>
      </c>
      <c r="G913" s="1">
        <f>Tabella12[[#This Row],[MAX]]-Tabella12[[#This Row],[MIN]]</f>
        <v>202.78999999999905</v>
      </c>
      <c r="H913" s="1">
        <f>H912*Tabella12[[#This Row],[CHIUSURA]]/B912</f>
        <v>72.992615829571363</v>
      </c>
    </row>
    <row r="914" spans="1:8" x14ac:dyDescent="0.3">
      <c r="A914" s="3">
        <v>43368</v>
      </c>
      <c r="B914" s="1">
        <v>8353.3799999999992</v>
      </c>
      <c r="C914" s="1">
        <v>8336.75</v>
      </c>
      <c r="D914" s="1">
        <v>8390.65</v>
      </c>
      <c r="E914" s="1">
        <v>8311.93</v>
      </c>
      <c r="F914" s="2">
        <v>-6.6E-3</v>
      </c>
      <c r="G914" s="1">
        <f>Tabella12[[#This Row],[MAX]]-Tabella12[[#This Row],[MIN]]</f>
        <v>78.719999999999345</v>
      </c>
      <c r="H914" s="1">
        <f>H913*Tabella12[[#This Row],[CHIUSURA]]/B913</f>
        <v>72.508265635701065</v>
      </c>
    </row>
    <row r="915" spans="1:8" x14ac:dyDescent="0.3">
      <c r="A915" s="3">
        <v>43369</v>
      </c>
      <c r="B915" s="1">
        <v>8420.5400000000009</v>
      </c>
      <c r="C915" s="1">
        <v>8369.52</v>
      </c>
      <c r="D915" s="1">
        <v>8485.68</v>
      </c>
      <c r="E915" s="1">
        <v>8344.7199999999993</v>
      </c>
      <c r="F915" s="2">
        <v>8.0000000000000002E-3</v>
      </c>
      <c r="G915" s="1">
        <f>Tabella12[[#This Row],[MAX]]-Tabella12[[#This Row],[MIN]]</f>
        <v>140.96000000000095</v>
      </c>
      <c r="H915" s="1">
        <f>H914*Tabella12[[#This Row],[CHIUSURA]]/B914</f>
        <v>73.091221890545668</v>
      </c>
    </row>
    <row r="916" spans="1:8" x14ac:dyDescent="0.3">
      <c r="A916" s="3">
        <v>43370</v>
      </c>
      <c r="B916" s="1">
        <v>8334.75</v>
      </c>
      <c r="C916" s="1">
        <v>8411.18</v>
      </c>
      <c r="D916" s="1">
        <v>8434.8700000000008</v>
      </c>
      <c r="E916" s="1">
        <v>8331.7800000000007</v>
      </c>
      <c r="F916" s="2">
        <v>-1.0200000000000001E-2</v>
      </c>
      <c r="G916" s="1">
        <f>Tabella12[[#This Row],[MAX]]-Tabella12[[#This Row],[MIN]]</f>
        <v>103.09000000000015</v>
      </c>
      <c r="H916" s="1">
        <f>H915*Tabella12[[#This Row],[CHIUSURA]]/B915</f>
        <v>72.34655516774761</v>
      </c>
    </row>
    <row r="917" spans="1:8" x14ac:dyDescent="0.3">
      <c r="A917" s="3">
        <v>43371</v>
      </c>
      <c r="B917" s="1">
        <v>8401.09</v>
      </c>
      <c r="C917" s="1">
        <v>8351.6299999999992</v>
      </c>
      <c r="D917" s="1">
        <v>8405.98</v>
      </c>
      <c r="E917" s="1">
        <v>8317.48</v>
      </c>
      <c r="F917" s="2">
        <v>8.0000000000000002E-3</v>
      </c>
      <c r="G917" s="1">
        <f>Tabella12[[#This Row],[MAX]]-Tabella12[[#This Row],[MIN]]</f>
        <v>88.5</v>
      </c>
      <c r="H917" s="1">
        <f>H916*Tabella12[[#This Row],[CHIUSURA]]/B916</f>
        <v>72.922393731571162</v>
      </c>
    </row>
    <row r="918" spans="1:8" x14ac:dyDescent="0.3">
      <c r="A918" s="3">
        <v>43381</v>
      </c>
      <c r="B918" s="1">
        <v>8060.83</v>
      </c>
      <c r="C918" s="1">
        <v>8225.84</v>
      </c>
      <c r="D918" s="1">
        <v>8249.39</v>
      </c>
      <c r="E918" s="1">
        <v>8055.98</v>
      </c>
      <c r="F918" s="2">
        <v>-4.0500000000000001E-2</v>
      </c>
      <c r="G918" s="1">
        <f>Tabella12[[#This Row],[MAX]]-Tabella12[[#This Row],[MIN]]</f>
        <v>193.40999999999985</v>
      </c>
      <c r="H918" s="1">
        <f>H917*Tabella12[[#This Row],[CHIUSURA]]/B917</f>
        <v>69.968899162282597</v>
      </c>
    </row>
    <row r="919" spans="1:8" x14ac:dyDescent="0.3">
      <c r="A919" s="3">
        <v>43382</v>
      </c>
      <c r="B919" s="1">
        <v>8046.39</v>
      </c>
      <c r="C919" s="1">
        <v>8083.23</v>
      </c>
      <c r="D919" s="1">
        <v>8132.15</v>
      </c>
      <c r="E919" s="1">
        <v>8013.19</v>
      </c>
      <c r="F919" s="2">
        <v>-1.8E-3</v>
      </c>
      <c r="G919" s="1">
        <f>Tabella12[[#This Row],[MAX]]-Tabella12[[#This Row],[MIN]]</f>
        <v>118.96000000000004</v>
      </c>
      <c r="H919" s="1">
        <f>H918*Tabella12[[#This Row],[CHIUSURA]]/B918</f>
        <v>69.843558359424406</v>
      </c>
    </row>
    <row r="920" spans="1:8" x14ac:dyDescent="0.3">
      <c r="A920" s="3">
        <v>43383</v>
      </c>
      <c r="B920" s="1">
        <v>8010.69</v>
      </c>
      <c r="C920" s="1">
        <v>8062.46</v>
      </c>
      <c r="D920" s="1">
        <v>8090.22</v>
      </c>
      <c r="E920" s="1">
        <v>7952.13</v>
      </c>
      <c r="F920" s="2">
        <v>-4.4000000000000003E-3</v>
      </c>
      <c r="G920" s="1">
        <f>Tabella12[[#This Row],[MAX]]-Tabella12[[#This Row],[MIN]]</f>
        <v>138.09000000000015</v>
      </c>
      <c r="H920" s="1">
        <f>H919*Tabella12[[#This Row],[CHIUSURA]]/B919</f>
        <v>69.533678396679434</v>
      </c>
    </row>
    <row r="921" spans="1:8" x14ac:dyDescent="0.3">
      <c r="A921" s="3">
        <v>43384</v>
      </c>
      <c r="B921" s="1">
        <v>7524.09</v>
      </c>
      <c r="C921" s="1">
        <v>7753.03</v>
      </c>
      <c r="D921" s="1">
        <v>7803.29</v>
      </c>
      <c r="E921" s="1">
        <v>7481.89</v>
      </c>
      <c r="F921" s="2">
        <v>-6.0699999999999997E-2</v>
      </c>
      <c r="G921" s="1">
        <f>Tabella12[[#This Row],[MAX]]-Tabella12[[#This Row],[MIN]]</f>
        <v>321.39999999999964</v>
      </c>
      <c r="H921" s="1">
        <f>H920*Tabella12[[#This Row],[CHIUSURA]]/B920</f>
        <v>65.309936383466564</v>
      </c>
    </row>
    <row r="922" spans="1:8" x14ac:dyDescent="0.3">
      <c r="A922" s="3">
        <v>43385</v>
      </c>
      <c r="B922" s="1">
        <v>7558.28</v>
      </c>
      <c r="C922" s="1">
        <v>7484.86</v>
      </c>
      <c r="D922" s="1">
        <v>7595.93</v>
      </c>
      <c r="E922" s="1">
        <v>7331.81</v>
      </c>
      <c r="F922" s="2">
        <v>4.4999999999999997E-3</v>
      </c>
      <c r="G922" s="1">
        <f>Tabella12[[#This Row],[MAX]]-Tabella12[[#This Row],[MIN]]</f>
        <v>264.11999999999989</v>
      </c>
      <c r="H922" s="1">
        <f>H921*Tabella12[[#This Row],[CHIUSURA]]/B921</f>
        <v>65.606709378599632</v>
      </c>
    </row>
    <row r="923" spans="1:8" x14ac:dyDescent="0.3">
      <c r="A923" s="3">
        <v>43388</v>
      </c>
      <c r="B923" s="1">
        <v>7444.48</v>
      </c>
      <c r="C923" s="1">
        <v>7571.71</v>
      </c>
      <c r="D923" s="1">
        <v>7622.03</v>
      </c>
      <c r="E923" s="1">
        <v>7430.96</v>
      </c>
      <c r="F923" s="2">
        <v>-1.5100000000000001E-2</v>
      </c>
      <c r="G923" s="1">
        <f>Tabella12[[#This Row],[MAX]]-Tabella12[[#This Row],[MIN]]</f>
        <v>191.06999999999971</v>
      </c>
      <c r="H923" s="1">
        <f>H922*Tabella12[[#This Row],[CHIUSURA]]/B922</f>
        <v>64.618912746656292</v>
      </c>
    </row>
    <row r="924" spans="1:8" x14ac:dyDescent="0.3">
      <c r="A924" s="3">
        <v>43389</v>
      </c>
      <c r="B924" s="1">
        <v>7298.98</v>
      </c>
      <c r="C924" s="1">
        <v>7444.94</v>
      </c>
      <c r="D924" s="1">
        <v>7493.15</v>
      </c>
      <c r="E924" s="1">
        <v>7263.29</v>
      </c>
      <c r="F924" s="2">
        <v>-1.95E-2</v>
      </c>
      <c r="G924" s="1">
        <f>Tabella12[[#This Row],[MAX]]-Tabella12[[#This Row],[MIN]]</f>
        <v>229.85999999999967</v>
      </c>
      <c r="H924" s="1">
        <f>H923*Tabella12[[#This Row],[CHIUSURA]]/B923</f>
        <v>63.355956595973034</v>
      </c>
    </row>
    <row r="925" spans="1:8" x14ac:dyDescent="0.3">
      <c r="A925" s="3">
        <v>43390</v>
      </c>
      <c r="B925" s="1">
        <v>7365.21</v>
      </c>
      <c r="C925" s="1">
        <v>7390.69</v>
      </c>
      <c r="D925" s="1">
        <v>7419.21</v>
      </c>
      <c r="E925" s="1">
        <v>7206.34</v>
      </c>
      <c r="F925" s="2">
        <v>9.1000000000000004E-3</v>
      </c>
      <c r="G925" s="1">
        <f>Tabella12[[#This Row],[MAX]]-Tabella12[[#This Row],[MIN]]</f>
        <v>212.86999999999989</v>
      </c>
      <c r="H925" s="1">
        <f>H924*Tabella12[[#This Row],[CHIUSURA]]/B924</f>
        <v>63.930840347586454</v>
      </c>
    </row>
    <row r="926" spans="1:8" x14ac:dyDescent="0.3">
      <c r="A926" s="3">
        <v>43391</v>
      </c>
      <c r="B926" s="1">
        <v>7187.49</v>
      </c>
      <c r="C926" s="1">
        <v>7309</v>
      </c>
      <c r="D926" s="1">
        <v>7316.19</v>
      </c>
      <c r="E926" s="1">
        <v>7182.39</v>
      </c>
      <c r="F926" s="2">
        <v>-2.41E-2</v>
      </c>
      <c r="G926" s="1">
        <f>Tabella12[[#This Row],[MAX]]-Tabella12[[#This Row],[MIN]]</f>
        <v>133.79999999999927</v>
      </c>
      <c r="H926" s="1">
        <f>H925*Tabella12[[#This Row],[CHIUSURA]]/B925</f>
        <v>62.388211020442611</v>
      </c>
    </row>
    <row r="927" spans="1:8" x14ac:dyDescent="0.3">
      <c r="A927" s="3">
        <v>43392</v>
      </c>
      <c r="B927" s="1">
        <v>7387.74</v>
      </c>
      <c r="C927" s="1">
        <v>7097.04</v>
      </c>
      <c r="D927" s="1">
        <v>7390.92</v>
      </c>
      <c r="E927" s="1">
        <v>7084.44</v>
      </c>
      <c r="F927" s="2">
        <v>2.7900000000000001E-2</v>
      </c>
      <c r="G927" s="1">
        <f>Tabella12[[#This Row],[MAX]]-Tabella12[[#This Row],[MIN]]</f>
        <v>306.48000000000047</v>
      </c>
      <c r="H927" s="1">
        <f>H926*Tabella12[[#This Row],[CHIUSURA]]/B926</f>
        <v>64.126403248444831</v>
      </c>
    </row>
    <row r="928" spans="1:8" x14ac:dyDescent="0.3">
      <c r="A928" s="3">
        <v>43395</v>
      </c>
      <c r="B928" s="1">
        <v>7748.82</v>
      </c>
      <c r="C928" s="1">
        <v>7464.92</v>
      </c>
      <c r="D928" s="1">
        <v>7816.82</v>
      </c>
      <c r="E928" s="1">
        <v>7464.92</v>
      </c>
      <c r="F928" s="2">
        <v>4.8899999999999999E-2</v>
      </c>
      <c r="G928" s="1">
        <f>Tabella12[[#This Row],[MAX]]-Tabella12[[#This Row],[MIN]]</f>
        <v>351.89999999999964</v>
      </c>
      <c r="H928" s="1">
        <f>H927*Tabella12[[#This Row],[CHIUSURA]]/B927</f>
        <v>67.260617728779607</v>
      </c>
    </row>
    <row r="929" spans="1:8" x14ac:dyDescent="0.3">
      <c r="A929" s="3">
        <v>43396</v>
      </c>
      <c r="B929" s="1">
        <v>7574.99</v>
      </c>
      <c r="C929" s="1">
        <v>7752.18</v>
      </c>
      <c r="D929" s="1">
        <v>7769.52</v>
      </c>
      <c r="E929" s="1">
        <v>7523.07</v>
      </c>
      <c r="F929" s="2">
        <v>-2.24E-2</v>
      </c>
      <c r="G929" s="1">
        <f>Tabella12[[#This Row],[MAX]]-Tabella12[[#This Row],[MIN]]</f>
        <v>246.45000000000073</v>
      </c>
      <c r="H929" s="1">
        <f>H928*Tabella12[[#This Row],[CHIUSURA]]/B928</f>
        <v>65.751754033430672</v>
      </c>
    </row>
    <row r="930" spans="1:8" x14ac:dyDescent="0.3">
      <c r="A930" s="3">
        <v>43397</v>
      </c>
      <c r="B930" s="1">
        <v>7545.11</v>
      </c>
      <c r="C930" s="1">
        <v>7531.6</v>
      </c>
      <c r="D930" s="1">
        <v>7653.24</v>
      </c>
      <c r="E930" s="1">
        <v>7484.63</v>
      </c>
      <c r="F930" s="2">
        <v>-3.8999999999999998E-3</v>
      </c>
      <c r="G930" s="1">
        <f>Tabella12[[#This Row],[MAX]]-Tabella12[[#This Row],[MIN]]</f>
        <v>168.60999999999967</v>
      </c>
      <c r="H930" s="1">
        <f>H929*Tabella12[[#This Row],[CHIUSURA]]/B929</f>
        <v>65.492392316713037</v>
      </c>
    </row>
    <row r="931" spans="1:8" x14ac:dyDescent="0.3">
      <c r="A931" s="3">
        <v>43398</v>
      </c>
      <c r="B931" s="1">
        <v>7529.41</v>
      </c>
      <c r="C931" s="1">
        <v>7334.52</v>
      </c>
      <c r="D931" s="1">
        <v>7543.11</v>
      </c>
      <c r="E931" s="1">
        <v>7305.77</v>
      </c>
      <c r="F931" s="2">
        <v>-2.0999999999999999E-3</v>
      </c>
      <c r="G931" s="1">
        <f>Tabella12[[#This Row],[MAX]]-Tabella12[[#This Row],[MIN]]</f>
        <v>237.33999999999924</v>
      </c>
      <c r="H931" s="1">
        <f>H930*Tabella12[[#This Row],[CHIUSURA]]/B930</f>
        <v>65.356114573993267</v>
      </c>
    </row>
    <row r="932" spans="1:8" x14ac:dyDescent="0.3">
      <c r="A932" s="3">
        <v>43399</v>
      </c>
      <c r="B932" s="1">
        <v>7504.72</v>
      </c>
      <c r="C932" s="1">
        <v>7582.77</v>
      </c>
      <c r="D932" s="1">
        <v>7621.38</v>
      </c>
      <c r="E932" s="1">
        <v>7476.13</v>
      </c>
      <c r="F932" s="2">
        <v>-3.3E-3</v>
      </c>
      <c r="G932" s="1">
        <f>Tabella12[[#This Row],[MAX]]-Tabella12[[#This Row],[MIN]]</f>
        <v>145.25</v>
      </c>
      <c r="H932" s="1">
        <f>H931*Tabella12[[#This Row],[CHIUSURA]]/B931</f>
        <v>65.14180263337218</v>
      </c>
    </row>
    <row r="933" spans="1:8" x14ac:dyDescent="0.3">
      <c r="A933" s="3">
        <v>43402</v>
      </c>
      <c r="B933" s="1">
        <v>7322.24</v>
      </c>
      <c r="C933" s="1">
        <v>7449.64</v>
      </c>
      <c r="D933" s="1">
        <v>7450.38</v>
      </c>
      <c r="E933" s="1">
        <v>7290.82</v>
      </c>
      <c r="F933" s="2">
        <v>-2.4299999999999999E-2</v>
      </c>
      <c r="G933" s="1">
        <f>Tabella12[[#This Row],[MAX]]-Tabella12[[#This Row],[MIN]]</f>
        <v>159.5600000000004</v>
      </c>
      <c r="H933" s="1">
        <f>H932*Tabella12[[#This Row],[CHIUSURA]]/B932</f>
        <v>63.557855977862346</v>
      </c>
    </row>
    <row r="934" spans="1:8" x14ac:dyDescent="0.3">
      <c r="A934" s="3">
        <v>43403</v>
      </c>
      <c r="B934" s="1">
        <v>7375.23</v>
      </c>
      <c r="C934" s="1">
        <v>7271.96</v>
      </c>
      <c r="D934" s="1">
        <v>7451.66</v>
      </c>
      <c r="E934" s="1">
        <v>7189.35</v>
      </c>
      <c r="F934" s="2">
        <v>7.1999999999999998E-3</v>
      </c>
      <c r="G934" s="1">
        <f>Tabella12[[#This Row],[MAX]]-Tabella12[[#This Row],[MIN]]</f>
        <v>262.30999999999949</v>
      </c>
      <c r="H934" s="1">
        <f>H933*Tabella12[[#This Row],[CHIUSURA]]/B933</f>
        <v>64.017815059819085</v>
      </c>
    </row>
    <row r="935" spans="1:8" x14ac:dyDescent="0.3">
      <c r="A935" s="3">
        <v>43404</v>
      </c>
      <c r="B935" s="1">
        <v>7482.83</v>
      </c>
      <c r="C935" s="1">
        <v>7385.98</v>
      </c>
      <c r="D935" s="1">
        <v>7526.6</v>
      </c>
      <c r="E935" s="1">
        <v>7373.75</v>
      </c>
      <c r="F935" s="2">
        <v>1.46E-2</v>
      </c>
      <c r="G935" s="1">
        <f>Tabella12[[#This Row],[MAX]]-Tabella12[[#This Row],[MIN]]</f>
        <v>152.85000000000036</v>
      </c>
      <c r="H935" s="1">
        <f>H934*Tabella12[[#This Row],[CHIUSURA]]/B934</f>
        <v>64.951795003554608</v>
      </c>
    </row>
    <row r="936" spans="1:8" x14ac:dyDescent="0.3">
      <c r="A936" s="3">
        <v>43405</v>
      </c>
      <c r="B936" s="1">
        <v>7567.79</v>
      </c>
      <c r="C936" s="1">
        <v>7568.2</v>
      </c>
      <c r="D936" s="1">
        <v>7689.57</v>
      </c>
      <c r="E936" s="1">
        <v>7558.4</v>
      </c>
      <c r="F936" s="2">
        <v>1.14E-2</v>
      </c>
      <c r="G936" s="1">
        <f>Tabella12[[#This Row],[MAX]]-Tabella12[[#This Row],[MIN]]</f>
        <v>131.17000000000007</v>
      </c>
      <c r="H936" s="1">
        <f>H935*Tabella12[[#This Row],[CHIUSURA]]/B935</f>
        <v>65.689257234221614</v>
      </c>
    </row>
    <row r="937" spans="1:8" x14ac:dyDescent="0.3">
      <c r="A937" s="3">
        <v>43406</v>
      </c>
      <c r="B937" s="1">
        <v>7867.54</v>
      </c>
      <c r="C937" s="1">
        <v>7763.49</v>
      </c>
      <c r="D937" s="1">
        <v>7867.54</v>
      </c>
      <c r="E937" s="1">
        <v>7709.44</v>
      </c>
      <c r="F937" s="2">
        <v>3.9600000000000003E-2</v>
      </c>
      <c r="G937" s="1">
        <f>Tabella12[[#This Row],[MAX]]-Tabella12[[#This Row],[MIN]]</f>
        <v>158.10000000000036</v>
      </c>
      <c r="H937" s="1">
        <f>H936*Tabella12[[#This Row],[CHIUSURA]]/B936</f>
        <v>68.291120506849154</v>
      </c>
    </row>
    <row r="938" spans="1:8" x14ac:dyDescent="0.3">
      <c r="A938" s="3">
        <v>43409</v>
      </c>
      <c r="B938" s="1">
        <v>7839.08</v>
      </c>
      <c r="C938" s="1">
        <v>7831.82</v>
      </c>
      <c r="D938" s="1">
        <v>7895.54</v>
      </c>
      <c r="E938" s="1">
        <v>7733.14</v>
      </c>
      <c r="F938" s="2">
        <v>-3.5999999999999999E-3</v>
      </c>
      <c r="G938" s="1">
        <f>Tabella12[[#This Row],[MAX]]-Tabella12[[#This Row],[MIN]]</f>
        <v>162.39999999999964</v>
      </c>
      <c r="H938" s="1">
        <f>H937*Tabella12[[#This Row],[CHIUSURA]]/B937</f>
        <v>68.0440845477533</v>
      </c>
    </row>
    <row r="939" spans="1:8" x14ac:dyDescent="0.3">
      <c r="A939" s="3">
        <v>43410</v>
      </c>
      <c r="B939" s="1">
        <v>7791.25</v>
      </c>
      <c r="C939" s="1">
        <v>7807.09</v>
      </c>
      <c r="D939" s="1">
        <v>7807.09</v>
      </c>
      <c r="E939" s="1">
        <v>7701.51</v>
      </c>
      <c r="F939" s="2">
        <v>-6.1000000000000004E-3</v>
      </c>
      <c r="G939" s="1">
        <f>Tabella12[[#This Row],[MAX]]-Tabella12[[#This Row],[MIN]]</f>
        <v>105.57999999999993</v>
      </c>
      <c r="H939" s="1">
        <f>H938*Tabella12[[#This Row],[CHIUSURA]]/B938</f>
        <v>67.628914838563063</v>
      </c>
    </row>
    <row r="940" spans="1:8" x14ac:dyDescent="0.3">
      <c r="A940" s="3">
        <v>43411</v>
      </c>
      <c r="B940" s="1">
        <v>7752.04</v>
      </c>
      <c r="C940" s="1">
        <v>7783.13</v>
      </c>
      <c r="D940" s="1">
        <v>7871.17</v>
      </c>
      <c r="E940" s="1">
        <v>7745.39</v>
      </c>
      <c r="F940" s="2">
        <v>-5.0000000000000001E-3</v>
      </c>
      <c r="G940" s="1">
        <f>Tabella12[[#This Row],[MAX]]-Tabella12[[#This Row],[MIN]]</f>
        <v>125.77999999999975</v>
      </c>
      <c r="H940" s="1">
        <f>H939*Tabella12[[#This Row],[CHIUSURA]]/B939</f>
        <v>67.288567686203677</v>
      </c>
    </row>
    <row r="941" spans="1:8" x14ac:dyDescent="0.3">
      <c r="A941" s="3">
        <v>43412</v>
      </c>
      <c r="B941" s="1">
        <v>7698.02</v>
      </c>
      <c r="C941" s="1">
        <v>7813.63</v>
      </c>
      <c r="D941" s="1">
        <v>7823.6</v>
      </c>
      <c r="E941" s="1">
        <v>7692.34</v>
      </c>
      <c r="F941" s="2">
        <v>-7.0000000000000001E-3</v>
      </c>
      <c r="G941" s="1">
        <f>Tabella12[[#This Row],[MAX]]-Tabella12[[#This Row],[MIN]]</f>
        <v>131.26000000000022</v>
      </c>
      <c r="H941" s="1">
        <f>H940*Tabella12[[#This Row],[CHIUSURA]]/B940</f>
        <v>66.819668089915638</v>
      </c>
    </row>
    <row r="942" spans="1:8" x14ac:dyDescent="0.3">
      <c r="A942" s="3">
        <v>43413</v>
      </c>
      <c r="B942" s="1">
        <v>7648.55</v>
      </c>
      <c r="C942" s="1">
        <v>7650.17</v>
      </c>
      <c r="D942" s="1">
        <v>7705.26</v>
      </c>
      <c r="E942" s="1">
        <v>7626.17</v>
      </c>
      <c r="F942" s="2">
        <v>-6.4000000000000003E-3</v>
      </c>
      <c r="G942" s="1">
        <f>Tabella12[[#This Row],[MAX]]-Tabella12[[#This Row],[MIN]]</f>
        <v>79.090000000000146</v>
      </c>
      <c r="H942" s="1">
        <f>H941*Tabella12[[#This Row],[CHIUSURA]]/B941</f>
        <v>66.390262998683326</v>
      </c>
    </row>
    <row r="943" spans="1:8" x14ac:dyDescent="0.3">
      <c r="A943" s="3">
        <v>43416</v>
      </c>
      <c r="B943" s="1">
        <v>7832.29</v>
      </c>
      <c r="C943" s="1">
        <v>7634.82</v>
      </c>
      <c r="D943" s="1">
        <v>7832.82</v>
      </c>
      <c r="E943" s="1">
        <v>7622.47</v>
      </c>
      <c r="F943" s="2">
        <v>2.4E-2</v>
      </c>
      <c r="G943" s="1">
        <f>Tabella12[[#This Row],[MAX]]-Tabella12[[#This Row],[MIN]]</f>
        <v>210.34999999999945</v>
      </c>
      <c r="H943" s="1">
        <f>H942*Tabella12[[#This Row],[CHIUSURA]]/B942</f>
        <v>67.98514659405474</v>
      </c>
    </row>
    <row r="944" spans="1:8" x14ac:dyDescent="0.3">
      <c r="A944" s="3">
        <v>43417</v>
      </c>
      <c r="B944" s="1">
        <v>7963.66</v>
      </c>
      <c r="C944" s="1">
        <v>7733.11</v>
      </c>
      <c r="D944" s="1">
        <v>8008.11</v>
      </c>
      <c r="E944" s="1">
        <v>7718.68</v>
      </c>
      <c r="F944" s="2">
        <v>1.6799999999999999E-2</v>
      </c>
      <c r="G944" s="1">
        <f>Tabella12[[#This Row],[MAX]]-Tabella12[[#This Row],[MIN]]</f>
        <v>289.42999999999938</v>
      </c>
      <c r="H944" s="1">
        <f>H943*Tabella12[[#This Row],[CHIUSURA]]/B943</f>
        <v>69.125452776290203</v>
      </c>
    </row>
    <row r="945" spans="1:8" x14ac:dyDescent="0.3">
      <c r="A945" s="3">
        <v>43418</v>
      </c>
      <c r="B945" s="1">
        <v>7908.55</v>
      </c>
      <c r="C945" s="1">
        <v>7942.08</v>
      </c>
      <c r="D945" s="1">
        <v>7990.45</v>
      </c>
      <c r="E945" s="1">
        <v>7894.21</v>
      </c>
      <c r="F945" s="2">
        <v>-6.8999999999999999E-3</v>
      </c>
      <c r="G945" s="1">
        <f>Tabella12[[#This Row],[MAX]]-Tabella12[[#This Row],[MIN]]</f>
        <v>96.239999999999782</v>
      </c>
      <c r="H945" s="1">
        <f>H944*Tabella12[[#This Row],[CHIUSURA]]/B944</f>
        <v>68.647091859010786</v>
      </c>
    </row>
    <row r="946" spans="1:8" x14ac:dyDescent="0.3">
      <c r="A946" s="3">
        <v>43419</v>
      </c>
      <c r="B946" s="1">
        <v>8002.1</v>
      </c>
      <c r="C946" s="1">
        <v>7889.92</v>
      </c>
      <c r="D946" s="1">
        <v>8002.1</v>
      </c>
      <c r="E946" s="1">
        <v>7884.34</v>
      </c>
      <c r="F946" s="2">
        <v>1.18E-2</v>
      </c>
      <c r="G946" s="1">
        <f>Tabella12[[#This Row],[MAX]]-Tabella12[[#This Row],[MIN]]</f>
        <v>117.76000000000022</v>
      </c>
      <c r="H946" s="1">
        <f>H945*Tabella12[[#This Row],[CHIUSURA]]/B945</f>
        <v>69.459116243178613</v>
      </c>
    </row>
    <row r="947" spans="1:8" x14ac:dyDescent="0.3">
      <c r="A947" s="3">
        <v>43420</v>
      </c>
      <c r="B947" s="1">
        <v>8062.29</v>
      </c>
      <c r="C947" s="1">
        <v>8003.47</v>
      </c>
      <c r="D947" s="1">
        <v>8116.73</v>
      </c>
      <c r="E947" s="1">
        <v>7959.14</v>
      </c>
      <c r="F947" s="2">
        <v>7.4999999999999997E-3</v>
      </c>
      <c r="G947" s="1">
        <f>Tabella12[[#This Row],[MAX]]-Tabella12[[#This Row],[MIN]]</f>
        <v>157.58999999999924</v>
      </c>
      <c r="H947" s="1">
        <f>H946*Tabella12[[#This Row],[CHIUSURA]]/B946</f>
        <v>69.981572124344424</v>
      </c>
    </row>
    <row r="948" spans="1:8" x14ac:dyDescent="0.3">
      <c r="A948" s="3">
        <v>43423</v>
      </c>
      <c r="B948" s="1">
        <v>8108.85</v>
      </c>
      <c r="C948" s="1">
        <v>8050.55</v>
      </c>
      <c r="D948" s="1">
        <v>8108.85</v>
      </c>
      <c r="E948" s="1">
        <v>8014.57</v>
      </c>
      <c r="F948" s="2">
        <v>5.7999999999999996E-3</v>
      </c>
      <c r="G948" s="1">
        <f>Tabella12[[#This Row],[MAX]]-Tabella12[[#This Row],[MIN]]</f>
        <v>94.280000000000655</v>
      </c>
      <c r="H948" s="1">
        <f>H947*Tabella12[[#This Row],[CHIUSURA]]/B947</f>
        <v>70.385718092563067</v>
      </c>
    </row>
    <row r="949" spans="1:8" x14ac:dyDescent="0.3">
      <c r="A949" s="3">
        <v>43424</v>
      </c>
      <c r="B949" s="1">
        <v>7879.52</v>
      </c>
      <c r="C949" s="1">
        <v>8031.36</v>
      </c>
      <c r="D949" s="1">
        <v>8054.24</v>
      </c>
      <c r="E949" s="1">
        <v>7870.41</v>
      </c>
      <c r="F949" s="2">
        <v>-2.8299999999999999E-2</v>
      </c>
      <c r="G949" s="1">
        <f>Tabella12[[#This Row],[MAX]]-Tabella12[[#This Row],[MIN]]</f>
        <v>183.82999999999993</v>
      </c>
      <c r="H949" s="1">
        <f>H948*Tabella12[[#This Row],[CHIUSURA]]/B948</f>
        <v>68.395108236644234</v>
      </c>
    </row>
    <row r="950" spans="1:8" x14ac:dyDescent="0.3">
      <c r="A950" s="3">
        <v>43425</v>
      </c>
      <c r="B950" s="1">
        <v>7908.47</v>
      </c>
      <c r="C950" s="1">
        <v>7786.78</v>
      </c>
      <c r="D950" s="1">
        <v>7919.07</v>
      </c>
      <c r="E950" s="1">
        <v>7776.56</v>
      </c>
      <c r="F950" s="2">
        <v>3.7000000000000002E-3</v>
      </c>
      <c r="G950" s="1">
        <f>Tabella12[[#This Row],[MAX]]-Tabella12[[#This Row],[MIN]]</f>
        <v>142.50999999999931</v>
      </c>
      <c r="H950" s="1">
        <f>H949*Tabella12[[#This Row],[CHIUSURA]]/B949</f>
        <v>68.646397450130692</v>
      </c>
    </row>
    <row r="951" spans="1:8" x14ac:dyDescent="0.3">
      <c r="A951" s="3">
        <v>43426</v>
      </c>
      <c r="B951" s="1">
        <v>7893.99</v>
      </c>
      <c r="C951" s="1">
        <v>7929.79</v>
      </c>
      <c r="D951" s="1">
        <v>7950.97</v>
      </c>
      <c r="E951" s="1">
        <v>7857.81</v>
      </c>
      <c r="F951" s="2">
        <v>-1.8E-3</v>
      </c>
      <c r="G951" s="1">
        <f>Tabella12[[#This Row],[MAX]]-Tabella12[[#This Row],[MIN]]</f>
        <v>93.159999999999854</v>
      </c>
      <c r="H951" s="1">
        <f>H950*Tabella12[[#This Row],[CHIUSURA]]/B950</f>
        <v>68.520709442832455</v>
      </c>
    </row>
    <row r="952" spans="1:8" x14ac:dyDescent="0.3">
      <c r="A952" s="3">
        <v>43427</v>
      </c>
      <c r="B952" s="1">
        <v>7636.7</v>
      </c>
      <c r="C952" s="1">
        <v>7882.85</v>
      </c>
      <c r="D952" s="1">
        <v>7889.13</v>
      </c>
      <c r="E952" s="1">
        <v>7616.47</v>
      </c>
      <c r="F952" s="2">
        <v>-3.2599999999999997E-2</v>
      </c>
      <c r="G952" s="1">
        <f>Tabella12[[#This Row],[MAX]]-Tabella12[[#This Row],[MIN]]</f>
        <v>272.65999999999985</v>
      </c>
      <c r="H952" s="1">
        <f>H951*Tabella12[[#This Row],[CHIUSURA]]/B951</f>
        <v>66.287403683318402</v>
      </c>
    </row>
    <row r="953" spans="1:8" x14ac:dyDescent="0.3">
      <c r="A953" s="3">
        <v>43430</v>
      </c>
      <c r="B953" s="1">
        <v>7615.91</v>
      </c>
      <c r="C953" s="1">
        <v>7627.4</v>
      </c>
      <c r="D953" s="1">
        <v>7682.2</v>
      </c>
      <c r="E953" s="1">
        <v>7586.6</v>
      </c>
      <c r="F953" s="2">
        <v>-2.7000000000000001E-3</v>
      </c>
      <c r="G953" s="1">
        <f>Tabella12[[#This Row],[MAX]]-Tabella12[[#This Row],[MIN]]</f>
        <v>95.599999999999454</v>
      </c>
      <c r="H953" s="1">
        <f>H952*Tabella12[[#This Row],[CHIUSURA]]/B952</f>
        <v>66.106944175602209</v>
      </c>
    </row>
    <row r="954" spans="1:8" x14ac:dyDescent="0.3">
      <c r="A954" s="3">
        <v>43431</v>
      </c>
      <c r="B954" s="1">
        <v>7635.16</v>
      </c>
      <c r="C954" s="1">
        <v>7657.8</v>
      </c>
      <c r="D954" s="1">
        <v>7682.76</v>
      </c>
      <c r="E954" s="1">
        <v>7589</v>
      </c>
      <c r="F954" s="2">
        <v>2.5000000000000001E-3</v>
      </c>
      <c r="G954" s="1">
        <f>Tabella12[[#This Row],[MAX]]-Tabella12[[#This Row],[MIN]]</f>
        <v>93.760000000000218</v>
      </c>
      <c r="H954" s="1">
        <f>H953*Tabella12[[#This Row],[CHIUSURA]]/B953</f>
        <v>66.274036312376452</v>
      </c>
    </row>
    <row r="955" spans="1:8" x14ac:dyDescent="0.3">
      <c r="A955" s="3">
        <v>43432</v>
      </c>
      <c r="B955" s="1">
        <v>7757.07</v>
      </c>
      <c r="C955" s="1">
        <v>7633.37</v>
      </c>
      <c r="D955" s="1">
        <v>7757.07</v>
      </c>
      <c r="E955" s="1">
        <v>7572.65</v>
      </c>
      <c r="F955" s="2">
        <v>1.6E-2</v>
      </c>
      <c r="G955" s="1">
        <f>Tabella12[[#This Row],[MAX]]-Tabella12[[#This Row],[MIN]]</f>
        <v>184.42000000000007</v>
      </c>
      <c r="H955" s="1">
        <f>H954*Tabella12[[#This Row],[CHIUSURA]]/B954</f>
        <v>67.332228644539995</v>
      </c>
    </row>
    <row r="956" spans="1:8" x14ac:dyDescent="0.3">
      <c r="A956" s="3">
        <v>43433</v>
      </c>
      <c r="B956" s="1">
        <v>7597.01</v>
      </c>
      <c r="C956" s="1">
        <v>7800.57</v>
      </c>
      <c r="D956" s="1">
        <v>7820.45</v>
      </c>
      <c r="E956" s="1">
        <v>7597.01</v>
      </c>
      <c r="F956" s="2">
        <v>-2.06E-2</v>
      </c>
      <c r="G956" s="1">
        <f>Tabella12[[#This Row],[MAX]]-Tabella12[[#This Row],[MIN]]</f>
        <v>223.4399999999996</v>
      </c>
      <c r="H956" s="1">
        <f>H955*Tabella12[[#This Row],[CHIUSURA]]/B955</f>
        <v>65.942890077678399</v>
      </c>
    </row>
    <row r="957" spans="1:8" x14ac:dyDescent="0.3">
      <c r="A957" s="3">
        <v>43434</v>
      </c>
      <c r="B957" s="1">
        <v>7681.75</v>
      </c>
      <c r="C957" s="1">
        <v>7583.84</v>
      </c>
      <c r="D957" s="1">
        <v>7688.88</v>
      </c>
      <c r="E957" s="1">
        <v>7537.92</v>
      </c>
      <c r="F957" s="2">
        <v>1.12E-2</v>
      </c>
      <c r="G957" s="1">
        <f>Tabella12[[#This Row],[MAX]]-Tabella12[[#This Row],[MIN]]</f>
        <v>150.96000000000004</v>
      </c>
      <c r="H957" s="1">
        <f>H956*Tabella12[[#This Row],[CHIUSURA]]/B956</f>
        <v>66.678442683925127</v>
      </c>
    </row>
    <row r="958" spans="1:8" x14ac:dyDescent="0.3">
      <c r="A958" s="3">
        <v>43437</v>
      </c>
      <c r="B958" s="1">
        <v>7938.47</v>
      </c>
      <c r="C958" s="1">
        <v>7901.83</v>
      </c>
      <c r="D958" s="1">
        <v>7968.09</v>
      </c>
      <c r="E958" s="1">
        <v>7835.23</v>
      </c>
      <c r="F958" s="2">
        <v>3.3399999999999999E-2</v>
      </c>
      <c r="G958" s="1">
        <f>Tabella12[[#This Row],[MAX]]-Tabella12[[#This Row],[MIN]]</f>
        <v>132.86000000000058</v>
      </c>
      <c r="H958" s="1">
        <f>H957*Tabella12[[#This Row],[CHIUSURA]]/B957</f>
        <v>68.906800780168453</v>
      </c>
    </row>
    <row r="959" spans="1:8" x14ac:dyDescent="0.3">
      <c r="A959" s="3">
        <v>43438</v>
      </c>
      <c r="B959" s="1">
        <v>7953.72</v>
      </c>
      <c r="C959" s="1">
        <v>7916.55</v>
      </c>
      <c r="D959" s="1">
        <v>7954.31</v>
      </c>
      <c r="E959" s="1">
        <v>7890.66</v>
      </c>
      <c r="F959" s="2">
        <v>1.9E-3</v>
      </c>
      <c r="G959" s="1">
        <f>Tabella12[[#This Row],[MAX]]-Tabella12[[#This Row],[MIN]]</f>
        <v>63.650000000000546</v>
      </c>
      <c r="H959" s="1">
        <f>H958*Tabella12[[#This Row],[CHIUSURA]]/B958</f>
        <v>69.039172472937651</v>
      </c>
    </row>
    <row r="960" spans="1:8" x14ac:dyDescent="0.3">
      <c r="A960" s="3">
        <v>43439</v>
      </c>
      <c r="B960" s="1">
        <v>7928.51</v>
      </c>
      <c r="C960" s="1">
        <v>7825.12</v>
      </c>
      <c r="D960" s="1">
        <v>7972.98</v>
      </c>
      <c r="E960" s="1">
        <v>7808.74</v>
      </c>
      <c r="F960" s="2">
        <v>-3.2000000000000002E-3</v>
      </c>
      <c r="G960" s="1">
        <f>Tabella12[[#This Row],[MAX]]-Tabella12[[#This Row],[MIN]]</f>
        <v>164.23999999999978</v>
      </c>
      <c r="H960" s="1">
        <f>H959*Tabella12[[#This Row],[CHIUSURA]]/B959</f>
        <v>68.820346874595884</v>
      </c>
    </row>
    <row r="961" spans="1:8" x14ac:dyDescent="0.3">
      <c r="A961" s="3">
        <v>43440</v>
      </c>
      <c r="B961" s="1">
        <v>7735.05</v>
      </c>
      <c r="C961" s="1">
        <v>7854.59</v>
      </c>
      <c r="D961" s="1">
        <v>7872.45</v>
      </c>
      <c r="E961" s="1">
        <v>7725.99</v>
      </c>
      <c r="F961" s="2">
        <v>-2.4400000000000002E-2</v>
      </c>
      <c r="G961" s="1">
        <f>Tabella12[[#This Row],[MAX]]-Tabella12[[#This Row],[MIN]]</f>
        <v>146.46000000000004</v>
      </c>
      <c r="H961" s="1">
        <f>H960*Tabella12[[#This Row],[CHIUSURA]]/B960</f>
        <v>67.141092600292211</v>
      </c>
    </row>
    <row r="962" spans="1:8" x14ac:dyDescent="0.3">
      <c r="A962" s="3">
        <v>43441</v>
      </c>
      <c r="B962" s="1">
        <v>7733.89</v>
      </c>
      <c r="C962" s="1">
        <v>7741.73</v>
      </c>
      <c r="D962" s="1">
        <v>7765.14</v>
      </c>
      <c r="E962" s="1">
        <v>7712.27</v>
      </c>
      <c r="F962" s="2">
        <v>-1E-4</v>
      </c>
      <c r="G962" s="1">
        <f>Tabella12[[#This Row],[MAX]]-Tabella12[[#This Row],[MIN]]</f>
        <v>52.869999999999891</v>
      </c>
      <c r="H962" s="1">
        <f>H961*Tabella12[[#This Row],[CHIUSURA]]/B961</f>
        <v>67.131023671530755</v>
      </c>
    </row>
    <row r="963" spans="1:8" x14ac:dyDescent="0.3">
      <c r="A963" s="3">
        <v>43444</v>
      </c>
      <c r="B963" s="1">
        <v>7624.86</v>
      </c>
      <c r="C963" s="1">
        <v>7663.26</v>
      </c>
      <c r="D963" s="1">
        <v>7698.53</v>
      </c>
      <c r="E963" s="1">
        <v>7606</v>
      </c>
      <c r="F963" s="2">
        <v>-1.41E-2</v>
      </c>
      <c r="G963" s="1">
        <f>Tabella12[[#This Row],[MAX]]-Tabella12[[#This Row],[MIN]]</f>
        <v>92.529999999999745</v>
      </c>
      <c r="H963" s="1">
        <f>H962*Tabella12[[#This Row],[CHIUSURA]]/B962</f>
        <v>66.184631169063422</v>
      </c>
    </row>
    <row r="964" spans="1:8" x14ac:dyDescent="0.3">
      <c r="A964" s="3">
        <v>43445</v>
      </c>
      <c r="B964" s="1">
        <v>7685.4</v>
      </c>
      <c r="C964" s="1">
        <v>7642.16</v>
      </c>
      <c r="D964" s="1">
        <v>7685.4</v>
      </c>
      <c r="E964" s="1">
        <v>7628.15</v>
      </c>
      <c r="F964" s="2">
        <v>7.9000000000000008E-3</v>
      </c>
      <c r="G964" s="1">
        <f>Tabella12[[#This Row],[MAX]]-Tabella12[[#This Row],[MIN]]</f>
        <v>57.25</v>
      </c>
      <c r="H964" s="1">
        <f>H963*Tabella12[[#This Row],[CHIUSURA]]/B963</f>
        <v>66.710125089079668</v>
      </c>
    </row>
    <row r="965" spans="1:8" x14ac:dyDescent="0.3">
      <c r="A965" s="3">
        <v>43446</v>
      </c>
      <c r="B965" s="1">
        <v>7698.02</v>
      </c>
      <c r="C965" s="1">
        <v>7721.82</v>
      </c>
      <c r="D965" s="1">
        <v>7737.24</v>
      </c>
      <c r="E965" s="1">
        <v>7675.26</v>
      </c>
      <c r="F965" s="2">
        <v>1.6000000000000001E-3</v>
      </c>
      <c r="G965" s="1">
        <f>Tabella12[[#This Row],[MAX]]-Tabella12[[#This Row],[MIN]]</f>
        <v>61.979999999999563</v>
      </c>
      <c r="H965" s="1">
        <f>H964*Tabella12[[#This Row],[CHIUSURA]]/B964</f>
        <v>66.819668089915567</v>
      </c>
    </row>
    <row r="966" spans="1:8" x14ac:dyDescent="0.3">
      <c r="A966" s="3">
        <v>43447</v>
      </c>
      <c r="B966" s="1">
        <v>7808.04</v>
      </c>
      <c r="C966" s="1">
        <v>7717.47</v>
      </c>
      <c r="D966" s="1">
        <v>7849.66</v>
      </c>
      <c r="E966" s="1">
        <v>7679.02</v>
      </c>
      <c r="F966" s="2">
        <v>1.43E-2</v>
      </c>
      <c r="G966" s="1">
        <f>Tabella12[[#This Row],[MAX]]-Tabella12[[#This Row],[MIN]]</f>
        <v>170.63999999999942</v>
      </c>
      <c r="H966" s="1">
        <f>H965*Tabella12[[#This Row],[CHIUSURA]]/B965</f>
        <v>67.774653902274125</v>
      </c>
    </row>
    <row r="967" spans="1:8" x14ac:dyDescent="0.3">
      <c r="A967" s="3">
        <v>43448</v>
      </c>
      <c r="B967" s="1">
        <v>7629.65</v>
      </c>
      <c r="C967" s="1">
        <v>7785.29</v>
      </c>
      <c r="D967" s="1">
        <v>7792.74</v>
      </c>
      <c r="E967" s="1">
        <v>7624.72</v>
      </c>
      <c r="F967" s="2">
        <v>-2.2800000000000001E-2</v>
      </c>
      <c r="G967" s="1">
        <f>Tabella12[[#This Row],[MAX]]-Tabella12[[#This Row],[MIN]]</f>
        <v>168.01999999999953</v>
      </c>
      <c r="H967" s="1">
        <f>H966*Tabella12[[#This Row],[CHIUSURA]]/B966</f>
        <v>66.226208900759445</v>
      </c>
    </row>
    <row r="968" spans="1:8" x14ac:dyDescent="0.3">
      <c r="A968" s="3">
        <v>43451</v>
      </c>
      <c r="B968" s="1">
        <v>7592.65</v>
      </c>
      <c r="C968" s="1">
        <v>7599.01</v>
      </c>
      <c r="D968" s="1">
        <v>7618.68</v>
      </c>
      <c r="E968" s="1">
        <v>7515.46</v>
      </c>
      <c r="F968" s="2">
        <v>-4.7999999999999996E-3</v>
      </c>
      <c r="G968" s="1">
        <f>Tabella12[[#This Row],[MAX]]-Tabella12[[#This Row],[MIN]]</f>
        <v>103.22000000000025</v>
      </c>
      <c r="H968" s="1">
        <f>H967*Tabella12[[#This Row],[CHIUSURA]]/B967</f>
        <v>65.905044793712847</v>
      </c>
    </row>
    <row r="969" spans="1:8" x14ac:dyDescent="0.3">
      <c r="A969" s="3">
        <v>43452</v>
      </c>
      <c r="B969" s="1">
        <v>7530.32</v>
      </c>
      <c r="C969" s="1">
        <v>7540.96</v>
      </c>
      <c r="D969" s="1">
        <v>7609.39</v>
      </c>
      <c r="E969" s="1">
        <v>7473.45</v>
      </c>
      <c r="F969" s="2">
        <v>-8.2000000000000007E-3</v>
      </c>
      <c r="G969" s="1">
        <f>Tabella12[[#This Row],[MAX]]-Tabella12[[#This Row],[MIN]]</f>
        <v>135.94000000000051</v>
      </c>
      <c r="H969" s="1">
        <f>H968*Tabella12[[#This Row],[CHIUSURA]]/B968</f>
        <v>65.364013475004342</v>
      </c>
    </row>
    <row r="970" spans="1:8" x14ac:dyDescent="0.3">
      <c r="A970" s="3">
        <v>43453</v>
      </c>
      <c r="B970" s="1">
        <v>7418.69</v>
      </c>
      <c r="C970" s="1">
        <v>7541.5</v>
      </c>
      <c r="D970" s="1">
        <v>7548.72</v>
      </c>
      <c r="E970" s="1">
        <v>7407.46</v>
      </c>
      <c r="F970" s="2">
        <v>-1.4800000000000001E-2</v>
      </c>
      <c r="G970" s="1">
        <f>Tabella12[[#This Row],[MAX]]-Tabella12[[#This Row],[MIN]]</f>
        <v>141.26000000000022</v>
      </c>
      <c r="H970" s="1">
        <f>H969*Tabella12[[#This Row],[CHIUSURA]]/B969</f>
        <v>64.395052683933741</v>
      </c>
    </row>
    <row r="971" spans="1:8" x14ac:dyDescent="0.3">
      <c r="A971" s="3">
        <v>43454</v>
      </c>
      <c r="B971" s="1">
        <v>7426.44</v>
      </c>
      <c r="C971" s="1">
        <v>7402.2</v>
      </c>
      <c r="D971" s="1">
        <v>7445.05</v>
      </c>
      <c r="E971" s="1">
        <v>7363.77</v>
      </c>
      <c r="F971" s="2">
        <v>1E-3</v>
      </c>
      <c r="G971" s="1">
        <f>Tabella12[[#This Row],[MAX]]-Tabella12[[#This Row],[MIN]]</f>
        <v>81.279999999999745</v>
      </c>
      <c r="H971" s="1">
        <f>H970*Tabella12[[#This Row],[CHIUSURA]]/B970</f>
        <v>64.462323544193509</v>
      </c>
    </row>
    <row r="972" spans="1:8" x14ac:dyDescent="0.3">
      <c r="A972" s="3">
        <v>43455</v>
      </c>
      <c r="B972" s="1">
        <v>7337.6</v>
      </c>
      <c r="C972" s="1">
        <v>7399.15</v>
      </c>
      <c r="D972" s="1">
        <v>7405.27</v>
      </c>
      <c r="E972" s="1">
        <v>7283.76</v>
      </c>
      <c r="F972" s="2">
        <v>-1.2E-2</v>
      </c>
      <c r="G972" s="1">
        <f>Tabella12[[#This Row],[MAX]]-Tabella12[[#This Row],[MIN]]</f>
        <v>121.51000000000022</v>
      </c>
      <c r="H972" s="1">
        <f>H971*Tabella12[[#This Row],[CHIUSURA]]/B971</f>
        <v>63.691182482841626</v>
      </c>
    </row>
    <row r="973" spans="1:8" x14ac:dyDescent="0.3">
      <c r="A973" s="3">
        <v>43458</v>
      </c>
      <c r="B973" s="1">
        <v>7392.56</v>
      </c>
      <c r="C973" s="1">
        <v>7315.26</v>
      </c>
      <c r="D973" s="1">
        <v>7393.71</v>
      </c>
      <c r="E973" s="1">
        <v>7293.15</v>
      </c>
      <c r="F973" s="2">
        <v>7.4999999999999997E-3</v>
      </c>
      <c r="G973" s="1">
        <f>Tabella12[[#This Row],[MAX]]-Tabella12[[#This Row],[MIN]]</f>
        <v>100.5600000000004</v>
      </c>
      <c r="H973" s="1">
        <f>H972*Tabella12[[#This Row],[CHIUSURA]]/B972</f>
        <v>64.168241383470843</v>
      </c>
    </row>
    <row r="974" spans="1:8" x14ac:dyDescent="0.3">
      <c r="A974" s="3">
        <v>43459</v>
      </c>
      <c r="B974" s="1">
        <v>7332.35</v>
      </c>
      <c r="C974" s="1">
        <v>7308.61</v>
      </c>
      <c r="D974" s="1">
        <v>7362.07</v>
      </c>
      <c r="E974" s="1">
        <v>7180.08</v>
      </c>
      <c r="F974" s="2">
        <v>-8.0999999999999996E-3</v>
      </c>
      <c r="G974" s="1">
        <f>Tabella12[[#This Row],[MAX]]-Tabella12[[#This Row],[MIN]]</f>
        <v>181.98999999999978</v>
      </c>
      <c r="H974" s="1">
        <f>H973*Tabella12[[#This Row],[CHIUSURA]]/B973</f>
        <v>63.645611900085015</v>
      </c>
    </row>
    <row r="975" spans="1:8" x14ac:dyDescent="0.3">
      <c r="A975" s="3">
        <v>43460</v>
      </c>
      <c r="B975" s="1">
        <v>7289.55</v>
      </c>
      <c r="C975" s="1">
        <v>7323.99</v>
      </c>
      <c r="D975" s="1">
        <v>7369.84</v>
      </c>
      <c r="E975" s="1">
        <v>7277.56</v>
      </c>
      <c r="F975" s="2">
        <v>-5.7999999999999996E-3</v>
      </c>
      <c r="G975" s="1">
        <f>Tabella12[[#This Row],[MAX]]-Tabella12[[#This Row],[MIN]]</f>
        <v>92.279999999999745</v>
      </c>
      <c r="H975" s="1">
        <f>H974*Tabella12[[#This Row],[CHIUSURA]]/B974</f>
        <v>63.274103149231109</v>
      </c>
    </row>
    <row r="976" spans="1:8" x14ac:dyDescent="0.3">
      <c r="A976" s="3">
        <v>43461</v>
      </c>
      <c r="B976" s="1">
        <v>7215.34</v>
      </c>
      <c r="C976" s="1">
        <v>7402.6</v>
      </c>
      <c r="D976" s="1">
        <v>7415.92</v>
      </c>
      <c r="E976" s="1">
        <v>7215.34</v>
      </c>
      <c r="F976" s="2">
        <v>-1.0200000000000001E-2</v>
      </c>
      <c r="G976" s="1">
        <f>Tabella12[[#This Row],[MAX]]-Tabella12[[#This Row],[MIN]]</f>
        <v>200.57999999999993</v>
      </c>
      <c r="H976" s="1">
        <f>H975*Tabella12[[#This Row],[CHIUSURA]]/B975</f>
        <v>62.629952111827642</v>
      </c>
    </row>
    <row r="977" spans="1:8" x14ac:dyDescent="0.3">
      <c r="A977" s="3">
        <v>43462</v>
      </c>
      <c r="B977" s="1">
        <v>7239.79</v>
      </c>
      <c r="C977" s="1">
        <v>7229.87</v>
      </c>
      <c r="D977" s="1">
        <v>7282.5</v>
      </c>
      <c r="E977" s="1">
        <v>7174.9</v>
      </c>
      <c r="F977" s="2">
        <v>3.3999999999999998E-3</v>
      </c>
      <c r="G977" s="1">
        <f>Tabella12[[#This Row],[MAX]]-Tabella12[[#This Row],[MIN]]</f>
        <v>107.60000000000036</v>
      </c>
      <c r="H977" s="1">
        <f>H976*Tabella12[[#This Row],[CHIUSURA]]/B976</f>
        <v>62.842180825808434</v>
      </c>
    </row>
    <row r="978" spans="1:8" x14ac:dyDescent="0.3">
      <c r="A978" s="3">
        <v>43467</v>
      </c>
      <c r="B978" s="1">
        <v>7149.27</v>
      </c>
      <c r="C978" s="1">
        <v>7259.49</v>
      </c>
      <c r="D978" s="1">
        <v>7266.47</v>
      </c>
      <c r="E978" s="1">
        <v>7136.95</v>
      </c>
      <c r="F978" s="2">
        <v>-1.2500000000000001E-2</v>
      </c>
      <c r="G978" s="1">
        <f>Tabella12[[#This Row],[MAX]]-Tabella12[[#This Row],[MIN]]</f>
        <v>129.52000000000044</v>
      </c>
      <c r="H978" s="1">
        <f>H977*Tabella12[[#This Row],[CHIUSURA]]/B977</f>
        <v>62.05645717797443</v>
      </c>
    </row>
    <row r="979" spans="1:8" x14ac:dyDescent="0.3">
      <c r="A979" s="3">
        <v>43468</v>
      </c>
      <c r="B979" s="1">
        <v>7089.44</v>
      </c>
      <c r="C979" s="1">
        <v>7134.15</v>
      </c>
      <c r="D979" s="1">
        <v>7217.83</v>
      </c>
      <c r="E979" s="1">
        <v>7081.83</v>
      </c>
      <c r="F979" s="2">
        <v>-8.3999999999999995E-3</v>
      </c>
      <c r="G979" s="1">
        <f>Tabella12[[#This Row],[MAX]]-Tabella12[[#This Row],[MIN]]</f>
        <v>136</v>
      </c>
      <c r="H979" s="1">
        <f>H978*Tabella12[[#This Row],[CHIUSURA]]/B978</f>
        <v>61.537126136769068</v>
      </c>
    </row>
    <row r="980" spans="1:8" x14ac:dyDescent="0.3">
      <c r="A980" s="3">
        <v>43469</v>
      </c>
      <c r="B980" s="1">
        <v>7284.84</v>
      </c>
      <c r="C980" s="1">
        <v>7022.12</v>
      </c>
      <c r="D980" s="1">
        <v>7284.84</v>
      </c>
      <c r="E980" s="1">
        <v>7011.33</v>
      </c>
      <c r="F980" s="2">
        <v>2.76E-2</v>
      </c>
      <c r="G980" s="1">
        <f>Tabella12[[#This Row],[MAX]]-Tabella12[[#This Row],[MIN]]</f>
        <v>273.51000000000022</v>
      </c>
      <c r="H980" s="1">
        <f>H979*Tabella12[[#This Row],[CHIUSURA]]/B979</f>
        <v>63.23321982641518</v>
      </c>
    </row>
    <row r="981" spans="1:8" x14ac:dyDescent="0.3">
      <c r="A981" s="3">
        <v>43472</v>
      </c>
      <c r="B981" s="1">
        <v>7400.2</v>
      </c>
      <c r="C981" s="1">
        <v>7333.32</v>
      </c>
      <c r="D981" s="1">
        <v>7409.38</v>
      </c>
      <c r="E981" s="1">
        <v>7303.46</v>
      </c>
      <c r="F981" s="2">
        <v>1.5800000000000002E-2</v>
      </c>
      <c r="G981" s="1">
        <f>Tabella12[[#This Row],[MAX]]-Tabella12[[#This Row],[MIN]]</f>
        <v>105.92000000000007</v>
      </c>
      <c r="H981" s="1">
        <f>H980*Tabella12[[#This Row],[CHIUSURA]]/B980</f>
        <v>64.234557431520471</v>
      </c>
    </row>
    <row r="982" spans="1:8" x14ac:dyDescent="0.3">
      <c r="A982" s="3">
        <v>43473</v>
      </c>
      <c r="B982" s="1">
        <v>7391.65</v>
      </c>
      <c r="C982" s="1">
        <v>7381.61</v>
      </c>
      <c r="D982" s="1">
        <v>7412.19</v>
      </c>
      <c r="E982" s="1">
        <v>7361.41</v>
      </c>
      <c r="F982" s="2">
        <v>-1.1999999999999999E-3</v>
      </c>
      <c r="G982" s="1">
        <f>Tabella12[[#This Row],[MAX]]-Tabella12[[#This Row],[MIN]]</f>
        <v>50.779999999999745</v>
      </c>
      <c r="H982" s="1">
        <f>H981*Tabella12[[#This Row],[CHIUSURA]]/B981</f>
        <v>64.160342482459697</v>
      </c>
    </row>
    <row r="983" spans="1:8" x14ac:dyDescent="0.3">
      <c r="A983" s="3">
        <v>43474</v>
      </c>
      <c r="B983" s="1">
        <v>7447.93</v>
      </c>
      <c r="C983" s="1">
        <v>7425.64</v>
      </c>
      <c r="D983" s="1">
        <v>7552.2</v>
      </c>
      <c r="E983" s="1">
        <v>7404.49</v>
      </c>
      <c r="F983" s="2">
        <v>7.6E-3</v>
      </c>
      <c r="G983" s="1">
        <f>Tabella12[[#This Row],[MAX]]-Tabella12[[#This Row],[MIN]]</f>
        <v>147.71000000000004</v>
      </c>
      <c r="H983" s="1">
        <f>H982*Tabella12[[#This Row],[CHIUSURA]]/B982</f>
        <v>64.648859129610585</v>
      </c>
    </row>
    <row r="984" spans="1:8" x14ac:dyDescent="0.3">
      <c r="A984" s="3">
        <v>43475</v>
      </c>
      <c r="B984" s="1">
        <v>7428.61</v>
      </c>
      <c r="C984" s="1">
        <v>7442.7</v>
      </c>
      <c r="D984" s="1">
        <v>7491.69</v>
      </c>
      <c r="E984" s="1">
        <v>7415.28</v>
      </c>
      <c r="F984" s="2">
        <v>-2.5999999999999999E-3</v>
      </c>
      <c r="G984" s="1">
        <f>Tabella12[[#This Row],[MAX]]-Tabella12[[#This Row],[MIN]]</f>
        <v>76.409999999999854</v>
      </c>
      <c r="H984" s="1">
        <f>H983*Tabella12[[#This Row],[CHIUSURA]]/B983</f>
        <v>64.481159385066249</v>
      </c>
    </row>
    <row r="985" spans="1:8" x14ac:dyDescent="0.3">
      <c r="A985" s="3">
        <v>43476</v>
      </c>
      <c r="B985" s="1">
        <v>7474.01</v>
      </c>
      <c r="C985" s="1">
        <v>7441.18</v>
      </c>
      <c r="D985" s="1">
        <v>7490.17</v>
      </c>
      <c r="E985" s="1">
        <v>7404.31</v>
      </c>
      <c r="F985" s="2">
        <v>6.1000000000000004E-3</v>
      </c>
      <c r="G985" s="1">
        <f>Tabella12[[#This Row],[MAX]]-Tabella12[[#This Row],[MIN]]</f>
        <v>85.859999999999673</v>
      </c>
      <c r="H985" s="1">
        <f>H984*Tabella12[[#This Row],[CHIUSURA]]/B984</f>
        <v>64.875236424523436</v>
      </c>
    </row>
    <row r="986" spans="1:8" x14ac:dyDescent="0.3">
      <c r="A986" s="3">
        <v>43479</v>
      </c>
      <c r="B986" s="1">
        <v>7409.2</v>
      </c>
      <c r="C986" s="1">
        <v>7473.88</v>
      </c>
      <c r="D986" s="1">
        <v>7488.36</v>
      </c>
      <c r="E986" s="1">
        <v>7394.96</v>
      </c>
      <c r="F986" s="2">
        <v>-8.6999999999999994E-3</v>
      </c>
      <c r="G986" s="1">
        <f>Tabella12[[#This Row],[MAX]]-Tabella12[[#This Row],[MIN]]</f>
        <v>93.399999999999636</v>
      </c>
      <c r="H986" s="1">
        <f>H985*Tabella12[[#This Row],[CHIUSURA]]/B985</f>
        <v>64.312678430531804</v>
      </c>
    </row>
    <row r="987" spans="1:8" x14ac:dyDescent="0.3">
      <c r="A987" s="3">
        <v>43480</v>
      </c>
      <c r="B987" s="1">
        <v>7547.35</v>
      </c>
      <c r="C987" s="1">
        <v>7403.79</v>
      </c>
      <c r="D987" s="1">
        <v>7549.66</v>
      </c>
      <c r="E987" s="1">
        <v>7386.15</v>
      </c>
      <c r="F987" s="2">
        <v>1.8599999999999998E-2</v>
      </c>
      <c r="G987" s="1">
        <f>Tabella12[[#This Row],[MAX]]-Tabella12[[#This Row],[MIN]]</f>
        <v>163.51000000000022</v>
      </c>
      <c r="H987" s="1">
        <f>H986*Tabella12[[#This Row],[CHIUSURA]]/B986</f>
        <v>65.511835765355812</v>
      </c>
    </row>
    <row r="988" spans="1:8" x14ac:dyDescent="0.3">
      <c r="A988" s="3">
        <v>43481</v>
      </c>
      <c r="B988" s="1">
        <v>7540.45</v>
      </c>
      <c r="C988" s="1">
        <v>7545.35</v>
      </c>
      <c r="D988" s="1">
        <v>7586.66</v>
      </c>
      <c r="E988" s="1">
        <v>7518.71</v>
      </c>
      <c r="F988" s="2">
        <v>-8.9999999999999998E-4</v>
      </c>
      <c r="G988" s="1">
        <f>Tabella12[[#This Row],[MAX]]-Tabella12[[#This Row],[MIN]]</f>
        <v>67.949999999999818</v>
      </c>
      <c r="H988" s="1">
        <f>H987*Tabella12[[#This Row],[CHIUSURA]]/B987</f>
        <v>65.451942999447112</v>
      </c>
    </row>
    <row r="989" spans="1:8" x14ac:dyDescent="0.3">
      <c r="A989" s="3">
        <v>43482</v>
      </c>
      <c r="B989" s="1">
        <v>7470.36</v>
      </c>
      <c r="C989" s="1">
        <v>7534.04</v>
      </c>
      <c r="D989" s="1">
        <v>7545.81</v>
      </c>
      <c r="E989" s="1">
        <v>7463.99</v>
      </c>
      <c r="F989" s="2">
        <v>-9.2999999999999992E-3</v>
      </c>
      <c r="G989" s="1">
        <f>Tabella12[[#This Row],[MAX]]-Tabella12[[#This Row],[MIN]]</f>
        <v>81.820000000000618</v>
      </c>
      <c r="H989" s="1">
        <f>H988*Tabella12[[#This Row],[CHIUSURA]]/B988</f>
        <v>64.843554019368838</v>
      </c>
    </row>
    <row r="990" spans="1:8" x14ac:dyDescent="0.3">
      <c r="A990" s="3">
        <v>43483</v>
      </c>
      <c r="B990" s="1">
        <v>7581.39</v>
      </c>
      <c r="C990" s="1">
        <v>7486.95</v>
      </c>
      <c r="D990" s="1">
        <v>7584.76</v>
      </c>
      <c r="E990" s="1">
        <v>7479.66</v>
      </c>
      <c r="F990" s="2">
        <v>1.49E-2</v>
      </c>
      <c r="G990" s="1">
        <f>Tabella12[[#This Row],[MAX]]-Tabella12[[#This Row],[MIN]]</f>
        <v>105.10000000000036</v>
      </c>
      <c r="H990" s="1">
        <f>H989*Tabella12[[#This Row],[CHIUSURA]]/B989</f>
        <v>65.80730674383868</v>
      </c>
    </row>
    <row r="991" spans="1:8" x14ac:dyDescent="0.3">
      <c r="A991" s="3">
        <v>43486</v>
      </c>
      <c r="B991" s="1">
        <v>7626.24</v>
      </c>
      <c r="C991" s="1">
        <v>7591.19</v>
      </c>
      <c r="D991" s="1">
        <v>7661.62</v>
      </c>
      <c r="E991" s="1">
        <v>7578.49</v>
      </c>
      <c r="F991" s="2">
        <v>5.8999999999999999E-3</v>
      </c>
      <c r="G991" s="1">
        <f>Tabella12[[#This Row],[MAX]]-Tabella12[[#This Row],[MIN]]</f>
        <v>83.130000000000109</v>
      </c>
      <c r="H991" s="1">
        <f>H990*Tabella12[[#This Row],[CHIUSURA]]/B990</f>
        <v>66.196609722245171</v>
      </c>
    </row>
    <row r="992" spans="1:8" x14ac:dyDescent="0.3">
      <c r="A992" s="3">
        <v>43487</v>
      </c>
      <c r="B992" s="1">
        <v>7516.79</v>
      </c>
      <c r="C992" s="1">
        <v>7615.8</v>
      </c>
      <c r="D992" s="1">
        <v>7615.8</v>
      </c>
      <c r="E992" s="1">
        <v>7493.78</v>
      </c>
      <c r="F992" s="2">
        <v>-1.44E-2</v>
      </c>
      <c r="G992" s="1">
        <f>Tabella12[[#This Row],[MAX]]-Tabella12[[#This Row],[MIN]]</f>
        <v>122.02000000000044</v>
      </c>
      <c r="H992" s="1">
        <f>H991*Tabella12[[#This Row],[CHIUSURA]]/B991</f>
        <v>65.246571573157325</v>
      </c>
    </row>
    <row r="993" spans="1:8" x14ac:dyDescent="0.3">
      <c r="A993" s="3">
        <v>43488</v>
      </c>
      <c r="B993" s="1">
        <v>7523.77</v>
      </c>
      <c r="C993" s="1">
        <v>7493.07</v>
      </c>
      <c r="D993" s="1">
        <v>7542.65</v>
      </c>
      <c r="E993" s="1">
        <v>7489.32</v>
      </c>
      <c r="F993" s="2">
        <v>8.9999999999999998E-4</v>
      </c>
      <c r="G993" s="1">
        <f>Tabella12[[#This Row],[MAX]]-Tabella12[[#This Row],[MIN]]</f>
        <v>53.329999999999927</v>
      </c>
      <c r="H993" s="1">
        <f>H992*Tabella12[[#This Row],[CHIUSURA]]/B992</f>
        <v>65.307158747946119</v>
      </c>
    </row>
    <row r="994" spans="1:8" x14ac:dyDescent="0.3">
      <c r="A994" s="3">
        <v>43489</v>
      </c>
      <c r="B994" s="1">
        <v>7573.52</v>
      </c>
      <c r="C994" s="1">
        <v>7537.5</v>
      </c>
      <c r="D994" s="1">
        <v>7604.99</v>
      </c>
      <c r="E994" s="1">
        <v>7485.24</v>
      </c>
      <c r="F994" s="2">
        <v>6.6E-3</v>
      </c>
      <c r="G994" s="1">
        <f>Tabella12[[#This Row],[MAX]]-Tabella12[[#This Row],[MIN]]</f>
        <v>119.75</v>
      </c>
      <c r="H994" s="1">
        <f>H993*Tabella12[[#This Row],[CHIUSURA]]/B993</f>
        <v>65.738994270258772</v>
      </c>
    </row>
    <row r="995" spans="1:8" x14ac:dyDescent="0.3">
      <c r="A995" s="3">
        <v>43490</v>
      </c>
      <c r="B995" s="1">
        <v>7595.45</v>
      </c>
      <c r="C995" s="1">
        <v>7581.29</v>
      </c>
      <c r="D995" s="1">
        <v>7657.03</v>
      </c>
      <c r="E995" s="1">
        <v>7554.55</v>
      </c>
      <c r="F995" s="2">
        <v>2.8999999999999998E-3</v>
      </c>
      <c r="G995" s="1">
        <f>Tabella12[[#This Row],[MAX]]-Tabella12[[#This Row],[MIN]]</f>
        <v>102.47999999999956</v>
      </c>
      <c r="H995" s="1">
        <f>H994*Tabella12[[#This Row],[CHIUSURA]]/B994</f>
        <v>65.92934910451639</v>
      </c>
    </row>
    <row r="996" spans="1:8" x14ac:dyDescent="0.3">
      <c r="A996" s="3">
        <v>43493</v>
      </c>
      <c r="B996" s="1">
        <v>7589.58</v>
      </c>
      <c r="C996" s="1">
        <v>7641.29</v>
      </c>
      <c r="D996" s="1">
        <v>7704.85</v>
      </c>
      <c r="E996" s="1">
        <v>7569.77</v>
      </c>
      <c r="F996" s="2">
        <v>-8.0000000000000004E-4</v>
      </c>
      <c r="G996" s="1">
        <f>Tabella12[[#This Row],[MAX]]-Tabella12[[#This Row],[MIN]]</f>
        <v>135.07999999999993</v>
      </c>
      <c r="H996" s="1">
        <f>H995*Tabella12[[#This Row],[CHIUSURA]]/B995</f>
        <v>65.878396852939005</v>
      </c>
    </row>
    <row r="997" spans="1:8" x14ac:dyDescent="0.3">
      <c r="A997" s="3">
        <v>43494</v>
      </c>
      <c r="B997" s="1">
        <v>7551.3</v>
      </c>
      <c r="C997" s="1">
        <v>7575.43</v>
      </c>
      <c r="D997" s="1">
        <v>7578.13</v>
      </c>
      <c r="E997" s="1">
        <v>7428.4</v>
      </c>
      <c r="F997" s="2">
        <v>-5.0000000000000001E-3</v>
      </c>
      <c r="G997" s="1">
        <f>Tabella12[[#This Row],[MAX]]-Tabella12[[#This Row],[MIN]]</f>
        <v>149.73000000000047</v>
      </c>
      <c r="H997" s="1">
        <f>H996*Tabella12[[#This Row],[CHIUSURA]]/B996</f>
        <v>65.546122203810796</v>
      </c>
    </row>
    <row r="998" spans="1:8" x14ac:dyDescent="0.3">
      <c r="A998" s="3">
        <v>43495</v>
      </c>
      <c r="B998" s="1">
        <v>7470.47</v>
      </c>
      <c r="C998" s="1">
        <v>7518.03</v>
      </c>
      <c r="D998" s="1">
        <v>7580.22</v>
      </c>
      <c r="E998" s="1">
        <v>7470.36</v>
      </c>
      <c r="F998" s="2">
        <v>-1.0699999999999999E-2</v>
      </c>
      <c r="G998" s="1">
        <f>Tabella12[[#This Row],[MAX]]-Tabella12[[#This Row],[MIN]]</f>
        <v>109.86000000000058</v>
      </c>
      <c r="H998" s="1">
        <f>H997*Tabella12[[#This Row],[CHIUSURA]]/B997</f>
        <v>64.844508831578992</v>
      </c>
    </row>
    <row r="999" spans="1:8" x14ac:dyDescent="0.3">
      <c r="A999" s="3">
        <v>43496</v>
      </c>
      <c r="B999" s="1">
        <v>7479.22</v>
      </c>
      <c r="C999" s="1">
        <v>7485.79</v>
      </c>
      <c r="D999" s="1">
        <v>7552.56</v>
      </c>
      <c r="E999" s="1">
        <v>7428.86</v>
      </c>
      <c r="F999" s="2">
        <v>1.1999999999999999E-3</v>
      </c>
      <c r="G999" s="1">
        <f>Tabella12[[#This Row],[MAX]]-Tabella12[[#This Row],[MIN]]</f>
        <v>123.70000000000073</v>
      </c>
      <c r="H999" s="1">
        <f>H998*Tabella12[[#This Row],[CHIUSURA]]/B998</f>
        <v>64.920459802840014</v>
      </c>
    </row>
    <row r="1000" spans="1:8" x14ac:dyDescent="0.3">
      <c r="A1000" s="3">
        <v>43497</v>
      </c>
      <c r="B1000" s="1">
        <v>7684</v>
      </c>
      <c r="C1000" s="1">
        <v>7524.67</v>
      </c>
      <c r="D1000" s="1">
        <v>7684.11</v>
      </c>
      <c r="E1000" s="1">
        <v>7517.83</v>
      </c>
      <c r="F1000" s="2">
        <v>2.7400000000000001E-2</v>
      </c>
      <c r="G1000" s="1">
        <f>Tabella12[[#This Row],[MAX]]-Tabella12[[#This Row],[MIN]]</f>
        <v>166.27999999999975</v>
      </c>
      <c r="H1000" s="1">
        <f>H999*Tabella12[[#This Row],[CHIUSURA]]/B999</f>
        <v>66.697972933677931</v>
      </c>
    </row>
    <row r="1001" spans="1:8" x14ac:dyDescent="0.3">
      <c r="A1001" s="3">
        <v>43507</v>
      </c>
      <c r="B1001" s="1">
        <v>7919.05</v>
      </c>
      <c r="C1001" s="1">
        <v>7695.17</v>
      </c>
      <c r="D1001" s="1">
        <v>7922.54</v>
      </c>
      <c r="E1001" s="1">
        <v>7695.17</v>
      </c>
      <c r="F1001" s="2">
        <v>3.0599999999999999E-2</v>
      </c>
      <c r="G1001" s="1">
        <f>Tabella12[[#This Row],[MAX]]-Tabella12[[#This Row],[MIN]]</f>
        <v>227.36999999999989</v>
      </c>
      <c r="H1001" s="1">
        <f>H1000*Tabella12[[#This Row],[CHIUSURA]]/B1000</f>
        <v>68.738233024523979</v>
      </c>
    </row>
    <row r="1002" spans="1:8" x14ac:dyDescent="0.3">
      <c r="A1002" s="3">
        <v>43508</v>
      </c>
      <c r="B1002" s="1">
        <v>8010.07</v>
      </c>
      <c r="C1002" s="1">
        <v>7915.06</v>
      </c>
      <c r="D1002" s="1">
        <v>8027.63</v>
      </c>
      <c r="E1002" s="1">
        <v>7903.9</v>
      </c>
      <c r="F1002" s="2">
        <v>1.15E-2</v>
      </c>
      <c r="G1002" s="1">
        <f>Tabella12[[#This Row],[MAX]]-Tabella12[[#This Row],[MIN]]</f>
        <v>123.73000000000047</v>
      </c>
      <c r="H1002" s="1">
        <f>H1001*Tabella12[[#This Row],[CHIUSURA]]/B1001</f>
        <v>69.528296727858617</v>
      </c>
    </row>
    <row r="1003" spans="1:8" x14ac:dyDescent="0.3">
      <c r="A1003" s="3">
        <v>43509</v>
      </c>
      <c r="B1003" s="1">
        <v>8171.21</v>
      </c>
      <c r="C1003" s="1">
        <v>8029.97</v>
      </c>
      <c r="D1003" s="1">
        <v>8191.98</v>
      </c>
      <c r="E1003" s="1">
        <v>8016.78</v>
      </c>
      <c r="F1003" s="2">
        <v>2.01E-2</v>
      </c>
      <c r="G1003" s="1">
        <f>Tabella12[[#This Row],[MAX]]-Tabella12[[#This Row],[MIN]]</f>
        <v>175.19999999999982</v>
      </c>
      <c r="H1003" s="1">
        <f>H1002*Tabella12[[#This Row],[CHIUSURA]]/B1002</f>
        <v>70.927009814601575</v>
      </c>
    </row>
    <row r="1004" spans="1:8" x14ac:dyDescent="0.3">
      <c r="A1004" s="3">
        <v>43510</v>
      </c>
      <c r="B1004" s="1">
        <v>8219.9599999999991</v>
      </c>
      <c r="C1004" s="1">
        <v>8182.32</v>
      </c>
      <c r="D1004" s="1">
        <v>8260.33</v>
      </c>
      <c r="E1004" s="1">
        <v>8141.1</v>
      </c>
      <c r="F1004" s="2">
        <v>6.0000000000000001E-3</v>
      </c>
      <c r="G1004" s="1">
        <f>Tabella12[[#This Row],[MAX]]-Tabella12[[#This Row],[MIN]]</f>
        <v>119.22999999999956</v>
      </c>
      <c r="H1004" s="1">
        <f>H1003*Tabella12[[#This Row],[CHIUSURA]]/B1003</f>
        <v>71.350165225912974</v>
      </c>
    </row>
    <row r="1005" spans="1:8" x14ac:dyDescent="0.3">
      <c r="A1005" s="3">
        <v>43511</v>
      </c>
      <c r="B1005" s="1">
        <v>8125.63</v>
      </c>
      <c r="C1005" s="1">
        <v>8198.4500000000007</v>
      </c>
      <c r="D1005" s="1">
        <v>8223.64</v>
      </c>
      <c r="E1005" s="1">
        <v>8117.51</v>
      </c>
      <c r="F1005" s="2">
        <v>-1.15E-2</v>
      </c>
      <c r="G1005" s="1">
        <f>Tabella12[[#This Row],[MAX]]-Tabella12[[#This Row],[MIN]]</f>
        <v>106.1299999999992</v>
      </c>
      <c r="H1005" s="1">
        <f>H1004*Tabella12[[#This Row],[CHIUSURA]]/B1004</f>
        <v>70.531370355164171</v>
      </c>
    </row>
    <row r="1006" spans="1:8" x14ac:dyDescent="0.3">
      <c r="A1006" s="3">
        <v>43514</v>
      </c>
      <c r="B1006" s="1">
        <v>8446.92</v>
      </c>
      <c r="C1006" s="1">
        <v>8187.89</v>
      </c>
      <c r="D1006" s="1">
        <v>8446.92</v>
      </c>
      <c r="E1006" s="1">
        <v>8187.89</v>
      </c>
      <c r="F1006" s="2">
        <v>3.95E-2</v>
      </c>
      <c r="G1006" s="1">
        <f>Tabella12[[#This Row],[MAX]]-Tabella12[[#This Row],[MIN]]</f>
        <v>259.02999999999975</v>
      </c>
      <c r="H1006" s="1">
        <f>H1005*Tabella12[[#This Row],[CHIUSURA]]/B1005</f>
        <v>73.320203218758834</v>
      </c>
    </row>
    <row r="1007" spans="1:8" x14ac:dyDescent="0.3">
      <c r="A1007" s="3">
        <v>43515</v>
      </c>
      <c r="B1007" s="1">
        <v>8440.8700000000008</v>
      </c>
      <c r="C1007" s="1">
        <v>8480.76</v>
      </c>
      <c r="D1007" s="1">
        <v>8537.35</v>
      </c>
      <c r="E1007" s="1">
        <v>8350.86</v>
      </c>
      <c r="F1007" s="2">
        <v>-6.9999999999999999E-4</v>
      </c>
      <c r="G1007" s="1">
        <f>Tabella12[[#This Row],[MAX]]-Tabella12[[#This Row],[MIN]]</f>
        <v>186.48999999999978</v>
      </c>
      <c r="H1007" s="1">
        <f>H1006*Tabella12[[#This Row],[CHIUSURA]]/B1006</f>
        <v>73.267688547201217</v>
      </c>
    </row>
    <row r="1008" spans="1:8" x14ac:dyDescent="0.3">
      <c r="A1008" s="3">
        <v>43516</v>
      </c>
      <c r="B1008" s="1">
        <v>8473.43</v>
      </c>
      <c r="C1008" s="1">
        <v>8443.98</v>
      </c>
      <c r="D1008" s="1">
        <v>8488.4699999999993</v>
      </c>
      <c r="E1008" s="1">
        <v>8372.9599999999991</v>
      </c>
      <c r="F1008" s="2">
        <v>3.8999999999999998E-3</v>
      </c>
      <c r="G1008" s="1">
        <f>Tabella12[[#This Row],[MAX]]-Tabella12[[#This Row],[MIN]]</f>
        <v>115.51000000000022</v>
      </c>
      <c r="H1008" s="1">
        <f>H1007*Tabella12[[#This Row],[CHIUSURA]]/B1007</f>
        <v>73.550312961402227</v>
      </c>
    </row>
    <row r="1009" spans="1:8" x14ac:dyDescent="0.3">
      <c r="A1009" s="3">
        <v>43517</v>
      </c>
      <c r="B1009" s="1">
        <v>8451.7099999999991</v>
      </c>
      <c r="C1009" s="1">
        <v>8467.15</v>
      </c>
      <c r="D1009" s="1">
        <v>8619.6200000000008</v>
      </c>
      <c r="E1009" s="1">
        <v>8416.17</v>
      </c>
      <c r="F1009" s="2">
        <v>-2.5999999999999999E-3</v>
      </c>
      <c r="G1009" s="1">
        <f>Tabella12[[#This Row],[MAX]]-Tabella12[[#This Row],[MIN]]</f>
        <v>203.45000000000073</v>
      </c>
      <c r="H1009" s="1">
        <f>H1008*Tabella12[[#This Row],[CHIUSURA]]/B1008</f>
        <v>73.361780950454872</v>
      </c>
    </row>
    <row r="1010" spans="1:8" x14ac:dyDescent="0.3">
      <c r="A1010" s="3">
        <v>43518</v>
      </c>
      <c r="B1010" s="1">
        <v>8651.2000000000007</v>
      </c>
      <c r="C1010" s="1">
        <v>8431.56</v>
      </c>
      <c r="D1010" s="1">
        <v>8651.2000000000007</v>
      </c>
      <c r="E1010" s="1">
        <v>8393.86</v>
      </c>
      <c r="F1010" s="2">
        <v>2.3599999999999999E-2</v>
      </c>
      <c r="G1010" s="1">
        <f>Tabella12[[#This Row],[MAX]]-Tabella12[[#This Row],[MIN]]</f>
        <v>257.34000000000015</v>
      </c>
      <c r="H1010" s="1">
        <f>H1009*Tabella12[[#This Row],[CHIUSURA]]/B1009</f>
        <v>75.093376294096146</v>
      </c>
    </row>
    <row r="1011" spans="1:8" x14ac:dyDescent="0.3">
      <c r="A1011" s="3">
        <v>43521</v>
      </c>
      <c r="B1011" s="1">
        <v>9134.58</v>
      </c>
      <c r="C1011" s="1">
        <v>8804.9699999999993</v>
      </c>
      <c r="D1011" s="1">
        <v>9134.58</v>
      </c>
      <c r="E1011" s="1">
        <v>8785.42</v>
      </c>
      <c r="F1011" s="2">
        <v>5.5899999999999998E-2</v>
      </c>
      <c r="G1011" s="1">
        <f>Tabella12[[#This Row],[MAX]]-Tabella12[[#This Row],[MIN]]</f>
        <v>349.15999999999985</v>
      </c>
      <c r="H1011" s="1">
        <f>H1010*Tabella12[[#This Row],[CHIUSURA]]/B1010</f>
        <v>79.28916834988496</v>
      </c>
    </row>
    <row r="1012" spans="1:8" x14ac:dyDescent="0.3">
      <c r="A1012" s="3">
        <v>43522</v>
      </c>
      <c r="B1012" s="1">
        <v>9089.0400000000009</v>
      </c>
      <c r="C1012" s="1">
        <v>9162.92</v>
      </c>
      <c r="D1012" s="1">
        <v>9276.4500000000007</v>
      </c>
      <c r="E1012" s="1">
        <v>9036.75</v>
      </c>
      <c r="F1012" s="2">
        <v>-5.0000000000000001E-3</v>
      </c>
      <c r="G1012" s="1">
        <f>Tabella12[[#This Row],[MAX]]-Tabella12[[#This Row],[MIN]]</f>
        <v>239.70000000000073</v>
      </c>
      <c r="H1012" s="1">
        <f>H1011*Tabella12[[#This Row],[CHIUSURA]]/B1011</f>
        <v>78.893876094887617</v>
      </c>
    </row>
    <row r="1013" spans="1:8" x14ac:dyDescent="0.3">
      <c r="A1013" s="3">
        <v>43523</v>
      </c>
      <c r="B1013" s="1">
        <v>9005.77</v>
      </c>
      <c r="C1013" s="1">
        <v>9062.9699999999993</v>
      </c>
      <c r="D1013" s="1">
        <v>9158.2000000000007</v>
      </c>
      <c r="E1013" s="1">
        <v>8901.7199999999993</v>
      </c>
      <c r="F1013" s="2">
        <v>-9.1999999999999998E-3</v>
      </c>
      <c r="G1013" s="1">
        <f>Tabella12[[#This Row],[MAX]]-Tabella12[[#This Row],[MIN]]</f>
        <v>256.48000000000138</v>
      </c>
      <c r="H1013" s="1">
        <f>H1012*Tabella12[[#This Row],[CHIUSURA]]/B1012</f>
        <v>78.171083251812732</v>
      </c>
    </row>
    <row r="1014" spans="1:8" x14ac:dyDescent="0.3">
      <c r="A1014" s="3">
        <v>43524</v>
      </c>
      <c r="B1014" s="1">
        <v>9031.93</v>
      </c>
      <c r="C1014" s="1">
        <v>9001.18</v>
      </c>
      <c r="D1014" s="1">
        <v>9097.4</v>
      </c>
      <c r="E1014" s="1">
        <v>8970.65</v>
      </c>
      <c r="F1014" s="2">
        <v>2.8999999999999998E-3</v>
      </c>
      <c r="G1014" s="1">
        <f>Tabella12[[#This Row],[MAX]]-Tabella12[[#This Row],[MIN]]</f>
        <v>126.75</v>
      </c>
      <c r="H1014" s="1">
        <f>H1013*Tabella12[[#This Row],[CHIUSURA]]/B1013</f>
        <v>78.39815495560569</v>
      </c>
    </row>
    <row r="1015" spans="1:8" x14ac:dyDescent="0.3">
      <c r="A1015" s="3">
        <v>43525</v>
      </c>
      <c r="B1015" s="1">
        <v>9167.65</v>
      </c>
      <c r="C1015" s="1">
        <v>9111.9599999999991</v>
      </c>
      <c r="D1015" s="1">
        <v>9167.65</v>
      </c>
      <c r="E1015" s="1">
        <v>9005.49</v>
      </c>
      <c r="F1015" s="2">
        <v>1.4999999999999999E-2</v>
      </c>
      <c r="G1015" s="1">
        <f>Tabella12[[#This Row],[MAX]]-Tabella12[[#This Row],[MIN]]</f>
        <v>162.15999999999985</v>
      </c>
      <c r="H1015" s="1">
        <f>H1014*Tabella12[[#This Row],[CHIUSURA]]/B1014</f>
        <v>79.576219620696619</v>
      </c>
    </row>
    <row r="1016" spans="1:8" x14ac:dyDescent="0.3">
      <c r="A1016" s="3">
        <v>43528</v>
      </c>
      <c r="B1016" s="1">
        <v>9384.42</v>
      </c>
      <c r="C1016" s="1">
        <v>9280.65</v>
      </c>
      <c r="D1016" s="1">
        <v>9567.15</v>
      </c>
      <c r="E1016" s="1">
        <v>9260.73</v>
      </c>
      <c r="F1016" s="2">
        <v>2.3599999999999999E-2</v>
      </c>
      <c r="G1016" s="1">
        <f>Tabella12[[#This Row],[MAX]]-Tabella12[[#This Row],[MIN]]</f>
        <v>306.42000000000007</v>
      </c>
      <c r="H1016" s="1">
        <f>H1015*Tabella12[[#This Row],[CHIUSURA]]/B1015</f>
        <v>81.457807282439646</v>
      </c>
    </row>
    <row r="1017" spans="1:8" x14ac:dyDescent="0.3">
      <c r="A1017" s="3">
        <v>43529</v>
      </c>
      <c r="B1017" s="1">
        <v>9595.74</v>
      </c>
      <c r="C1017" s="1">
        <v>9366.77</v>
      </c>
      <c r="D1017" s="1">
        <v>9595.74</v>
      </c>
      <c r="E1017" s="1">
        <v>9328</v>
      </c>
      <c r="F1017" s="2">
        <v>2.2499999999999999E-2</v>
      </c>
      <c r="G1017" s="1">
        <f>Tabella12[[#This Row],[MAX]]-Tabella12[[#This Row],[MIN]]</f>
        <v>267.73999999999978</v>
      </c>
      <c r="H1017" s="1">
        <f>H1016*Tabella12[[#This Row],[CHIUSURA]]/B1016</f>
        <v>83.292088339225799</v>
      </c>
    </row>
    <row r="1018" spans="1:8" x14ac:dyDescent="0.3">
      <c r="A1018" s="3">
        <v>43530</v>
      </c>
      <c r="B1018" s="1">
        <v>9700.49</v>
      </c>
      <c r="C1018" s="1">
        <v>9640.9500000000007</v>
      </c>
      <c r="D1018" s="1">
        <v>9707.92</v>
      </c>
      <c r="E1018" s="1">
        <v>9518.7099999999991</v>
      </c>
      <c r="F1018" s="2">
        <v>1.09E-2</v>
      </c>
      <c r="G1018" s="1">
        <f>Tabella12[[#This Row],[MAX]]-Tabella12[[#This Row],[MIN]]</f>
        <v>189.21000000000095</v>
      </c>
      <c r="H1018" s="1">
        <f>H1017*Tabella12[[#This Row],[CHIUSURA]]/B1017</f>
        <v>84.20132996660773</v>
      </c>
    </row>
    <row r="1019" spans="1:8" x14ac:dyDescent="0.3">
      <c r="A1019" s="3">
        <v>43531</v>
      </c>
      <c r="B1019" s="1">
        <v>9678.11</v>
      </c>
      <c r="C1019" s="1">
        <v>9685.2999999999993</v>
      </c>
      <c r="D1019" s="1">
        <v>9782.2199999999993</v>
      </c>
      <c r="E1019" s="1">
        <v>9546.56</v>
      </c>
      <c r="F1019" s="2">
        <v>-2.3E-3</v>
      </c>
      <c r="G1019" s="1">
        <f>Tabella12[[#This Row],[MAX]]-Tabella12[[#This Row],[MIN]]</f>
        <v>235.65999999999985</v>
      </c>
      <c r="H1019" s="1">
        <f>H1018*Tabella12[[#This Row],[CHIUSURA]]/B1018</f>
        <v>84.007069082399539</v>
      </c>
    </row>
    <row r="1020" spans="1:8" x14ac:dyDescent="0.3">
      <c r="A1020" s="3">
        <v>43532</v>
      </c>
      <c r="B1020" s="1">
        <v>9363.7199999999993</v>
      </c>
      <c r="C1020" s="1">
        <v>9447.6</v>
      </c>
      <c r="D1020" s="1">
        <v>9726.2999999999993</v>
      </c>
      <c r="E1020" s="1">
        <v>9346.73</v>
      </c>
      <c r="F1020" s="2">
        <v>-3.2500000000000001E-2</v>
      </c>
      <c r="G1020" s="1">
        <f>Tabella12[[#This Row],[MAX]]-Tabella12[[#This Row],[MIN]]</f>
        <v>379.56999999999971</v>
      </c>
      <c r="H1020" s="1">
        <f>H1019*Tabella12[[#This Row],[CHIUSURA]]/B1019</f>
        <v>81.278128984713561</v>
      </c>
    </row>
    <row r="1021" spans="1:8" x14ac:dyDescent="0.3">
      <c r="A1021" s="3">
        <v>43535</v>
      </c>
      <c r="B1021" s="1">
        <v>9704.33</v>
      </c>
      <c r="C1021" s="1">
        <v>9425.7999999999993</v>
      </c>
      <c r="D1021" s="1">
        <v>9704.33</v>
      </c>
      <c r="E1021" s="1">
        <v>9370.3799999999992</v>
      </c>
      <c r="F1021" s="2">
        <v>3.6400000000000002E-2</v>
      </c>
      <c r="G1021" s="1">
        <f>Tabella12[[#This Row],[MAX]]-Tabella12[[#This Row],[MIN]]</f>
        <v>333.95000000000073</v>
      </c>
      <c r="H1021" s="1">
        <f>H1020*Tabella12[[#This Row],[CHIUSURA]]/B1020</f>
        <v>84.234661592852561</v>
      </c>
    </row>
    <row r="1022" spans="1:8" x14ac:dyDescent="0.3">
      <c r="A1022" s="3">
        <v>43536</v>
      </c>
      <c r="B1022" s="1">
        <v>9841.24</v>
      </c>
      <c r="C1022" s="1">
        <v>9766.5</v>
      </c>
      <c r="D1022" s="1">
        <v>9928.2000000000007</v>
      </c>
      <c r="E1022" s="1">
        <v>9683.07</v>
      </c>
      <c r="F1022" s="2">
        <v>1.41E-2</v>
      </c>
      <c r="G1022" s="1">
        <f>Tabella12[[#This Row],[MAX]]-Tabella12[[#This Row],[MIN]]</f>
        <v>245.13000000000102</v>
      </c>
      <c r="H1022" s="1">
        <f>H1021*Tabella12[[#This Row],[CHIUSURA]]/B1021</f>
        <v>85.423055590035005</v>
      </c>
    </row>
    <row r="1023" spans="1:8" x14ac:dyDescent="0.3">
      <c r="A1023" s="3">
        <v>43537</v>
      </c>
      <c r="B1023" s="1">
        <v>9592.06</v>
      </c>
      <c r="C1023" s="1">
        <v>9828.15</v>
      </c>
      <c r="D1023" s="1">
        <v>9828.15</v>
      </c>
      <c r="E1023" s="1">
        <v>9534.33</v>
      </c>
      <c r="F1023" s="2">
        <v>-2.53E-2</v>
      </c>
      <c r="G1023" s="1">
        <f>Tabella12[[#This Row],[MAX]]-Tabella12[[#This Row],[MIN]]</f>
        <v>293.81999999999971</v>
      </c>
      <c r="H1023" s="1">
        <f>H1022*Tabella12[[#This Row],[CHIUSURA]]/B1022</f>
        <v>83.26014553074117</v>
      </c>
    </row>
    <row r="1024" spans="1:8" x14ac:dyDescent="0.3">
      <c r="A1024" s="3">
        <v>43538</v>
      </c>
      <c r="B1024" s="1">
        <v>9417.93</v>
      </c>
      <c r="C1024" s="1">
        <v>9521.6200000000008</v>
      </c>
      <c r="D1024" s="1">
        <v>9620.4599999999991</v>
      </c>
      <c r="E1024" s="1">
        <v>9323.06</v>
      </c>
      <c r="F1024" s="2">
        <v>-1.8200000000000001E-2</v>
      </c>
      <c r="G1024" s="1">
        <f>Tabella12[[#This Row],[MAX]]-Tabella12[[#This Row],[MIN]]</f>
        <v>297.39999999999964</v>
      </c>
      <c r="H1024" s="1">
        <f>H1023*Tabella12[[#This Row],[CHIUSURA]]/B1023</f>
        <v>81.748677802091862</v>
      </c>
    </row>
    <row r="1025" spans="1:8" x14ac:dyDescent="0.3">
      <c r="A1025" s="3">
        <v>43539</v>
      </c>
      <c r="B1025" s="1">
        <v>9550.5400000000009</v>
      </c>
      <c r="C1025" s="1">
        <v>9485.33</v>
      </c>
      <c r="D1025" s="1">
        <v>9650.5400000000009</v>
      </c>
      <c r="E1025" s="1">
        <v>9452.91</v>
      </c>
      <c r="F1025" s="2">
        <v>1.41E-2</v>
      </c>
      <c r="G1025" s="1">
        <f>Tabella12[[#This Row],[MAX]]-Tabella12[[#This Row],[MIN]]</f>
        <v>197.63000000000102</v>
      </c>
      <c r="H1025" s="1">
        <f>H1024*Tabella12[[#This Row],[CHIUSURA]]/B1024</f>
        <v>82.899747321968889</v>
      </c>
    </row>
    <row r="1026" spans="1:8" x14ac:dyDescent="0.3">
      <c r="A1026" s="3">
        <v>43542</v>
      </c>
      <c r="B1026" s="1">
        <v>9843.43</v>
      </c>
      <c r="C1026" s="1">
        <v>9583.44</v>
      </c>
      <c r="D1026" s="1">
        <v>9843.43</v>
      </c>
      <c r="E1026" s="1">
        <v>9510.66</v>
      </c>
      <c r="F1026" s="2">
        <v>3.0700000000000002E-2</v>
      </c>
      <c r="G1026" s="1">
        <f>Tabella12[[#This Row],[MAX]]-Tabella12[[#This Row],[MIN]]</f>
        <v>332.77000000000044</v>
      </c>
      <c r="H1026" s="1">
        <f>H1025*Tabella12[[#This Row],[CHIUSURA]]/B1025</f>
        <v>85.442065033127776</v>
      </c>
    </row>
    <row r="1027" spans="1:8" x14ac:dyDescent="0.3">
      <c r="A1027" s="3">
        <v>43543</v>
      </c>
      <c r="B1027" s="1">
        <v>9839.74</v>
      </c>
      <c r="C1027" s="1">
        <v>9844.4599999999991</v>
      </c>
      <c r="D1027" s="1">
        <v>9908.17</v>
      </c>
      <c r="E1027" s="1">
        <v>9774.75</v>
      </c>
      <c r="F1027" s="2">
        <v>-4.0000000000000002E-4</v>
      </c>
      <c r="G1027" s="1">
        <f>Tabella12[[#This Row],[MAX]]-Tabella12[[#This Row],[MIN]]</f>
        <v>133.42000000000007</v>
      </c>
      <c r="H1027" s="1">
        <f>H1026*Tabella12[[#This Row],[CHIUSURA]]/B1026</f>
        <v>85.410035423533117</v>
      </c>
    </row>
    <row r="1028" spans="1:8" x14ac:dyDescent="0.3">
      <c r="A1028" s="3">
        <v>43544</v>
      </c>
      <c r="B1028" s="1">
        <v>9800.6</v>
      </c>
      <c r="C1028" s="1">
        <v>9828.07</v>
      </c>
      <c r="D1028" s="1">
        <v>9848.77</v>
      </c>
      <c r="E1028" s="1">
        <v>9642.67</v>
      </c>
      <c r="F1028" s="2">
        <v>-4.0000000000000001E-3</v>
      </c>
      <c r="G1028" s="1">
        <f>Tabella12[[#This Row],[MAX]]-Tabella12[[#This Row],[MIN]]</f>
        <v>206.10000000000036</v>
      </c>
      <c r="H1028" s="1">
        <f>H1027*Tabella12[[#This Row],[CHIUSURA]]/B1027</f>
        <v>85.070295878943824</v>
      </c>
    </row>
    <row r="1029" spans="1:8" x14ac:dyDescent="0.3">
      <c r="A1029" s="3">
        <v>43545</v>
      </c>
      <c r="B1029" s="1">
        <v>9869.7999999999993</v>
      </c>
      <c r="C1029" s="1">
        <v>9808.74</v>
      </c>
      <c r="D1029" s="1">
        <v>9934.86</v>
      </c>
      <c r="E1029" s="1">
        <v>9771.86</v>
      </c>
      <c r="F1029" s="2">
        <v>7.1000000000000004E-3</v>
      </c>
      <c r="G1029" s="1">
        <f>Tabella12[[#This Row],[MAX]]-Tabella12[[#This Row],[MIN]]</f>
        <v>163</v>
      </c>
      <c r="H1029" s="1">
        <f>H1028*Tabella12[[#This Row],[CHIUSURA]]/B1028</f>
        <v>85.670959560230969</v>
      </c>
    </row>
    <row r="1030" spans="1:8" x14ac:dyDescent="0.3">
      <c r="A1030" s="3">
        <v>43546</v>
      </c>
      <c r="B1030" s="1">
        <v>9879.2199999999993</v>
      </c>
      <c r="C1030" s="1">
        <v>9871.99</v>
      </c>
      <c r="D1030" s="1">
        <v>9891.83</v>
      </c>
      <c r="E1030" s="1">
        <v>9692.25</v>
      </c>
      <c r="F1030" s="2">
        <v>1E-3</v>
      </c>
      <c r="G1030" s="1">
        <f>Tabella12[[#This Row],[MAX]]-Tabella12[[#This Row],[MIN]]</f>
        <v>199.57999999999993</v>
      </c>
      <c r="H1030" s="1">
        <f>H1029*Tabella12[[#This Row],[CHIUSURA]]/B1029</f>
        <v>85.752726205862828</v>
      </c>
    </row>
    <row r="1031" spans="1:8" x14ac:dyDescent="0.3">
      <c r="A1031" s="3">
        <v>43549</v>
      </c>
      <c r="B1031" s="1">
        <v>9701.7000000000007</v>
      </c>
      <c r="C1031" s="1">
        <v>9705.02</v>
      </c>
      <c r="D1031" s="1">
        <v>9858.08</v>
      </c>
      <c r="E1031" s="1">
        <v>9680.94</v>
      </c>
      <c r="F1031" s="2">
        <v>-1.7999999999999999E-2</v>
      </c>
      <c r="G1031" s="1">
        <f>Tabella12[[#This Row],[MAX]]-Tabella12[[#This Row],[MIN]]</f>
        <v>177.13999999999942</v>
      </c>
      <c r="H1031" s="1">
        <f>H1030*Tabella12[[#This Row],[CHIUSURA]]/B1030</f>
        <v>84.211832900919262</v>
      </c>
    </row>
    <row r="1032" spans="1:8" x14ac:dyDescent="0.3">
      <c r="A1032" s="3">
        <v>43550</v>
      </c>
      <c r="B1032" s="1">
        <v>9513</v>
      </c>
      <c r="C1032" s="1">
        <v>9753.17</v>
      </c>
      <c r="D1032" s="1">
        <v>9780.08</v>
      </c>
      <c r="E1032" s="1">
        <v>9487.1</v>
      </c>
      <c r="F1032" s="2">
        <v>-1.95E-2</v>
      </c>
      <c r="G1032" s="1">
        <f>Tabella12[[#This Row],[MAX]]-Tabella12[[#This Row],[MIN]]</f>
        <v>292.97999999999956</v>
      </c>
      <c r="H1032" s="1">
        <f>H1031*Tabella12[[#This Row],[CHIUSURA]]/B1031</f>
        <v>82.573895954981595</v>
      </c>
    </row>
    <row r="1033" spans="1:8" x14ac:dyDescent="0.3">
      <c r="A1033" s="3">
        <v>43551</v>
      </c>
      <c r="B1033" s="1">
        <v>9609.44</v>
      </c>
      <c r="C1033" s="1">
        <v>9582.0300000000007</v>
      </c>
      <c r="D1033" s="1">
        <v>9609.44</v>
      </c>
      <c r="E1033" s="1">
        <v>9446.35</v>
      </c>
      <c r="F1033" s="2">
        <v>1.01E-2</v>
      </c>
      <c r="G1033" s="1">
        <f>Tabella12[[#This Row],[MAX]]-Tabella12[[#This Row],[MIN]]</f>
        <v>163.09000000000015</v>
      </c>
      <c r="H1033" s="1">
        <f>H1032*Tabella12[[#This Row],[CHIUSURA]]/B1032</f>
        <v>83.41100585994306</v>
      </c>
    </row>
    <row r="1034" spans="1:8" x14ac:dyDescent="0.3">
      <c r="A1034" s="3">
        <v>43552</v>
      </c>
      <c r="B1034" s="1">
        <v>9546.51</v>
      </c>
      <c r="C1034" s="1">
        <v>9586.3799999999992</v>
      </c>
      <c r="D1034" s="1">
        <v>9695.52</v>
      </c>
      <c r="E1034" s="1">
        <v>9537.61</v>
      </c>
      <c r="F1034" s="2">
        <v>-6.4999999999999997E-3</v>
      </c>
      <c r="G1034" s="1">
        <f>Tabella12[[#This Row],[MAX]]-Tabella12[[#This Row],[MIN]]</f>
        <v>157.90999999999985</v>
      </c>
      <c r="H1034" s="1">
        <f>H1033*Tabella12[[#This Row],[CHIUSURA]]/B1033</f>
        <v>82.864766474633797</v>
      </c>
    </row>
    <row r="1035" spans="1:8" x14ac:dyDescent="0.3">
      <c r="A1035" s="3">
        <v>43553</v>
      </c>
      <c r="B1035" s="1">
        <v>9906.86</v>
      </c>
      <c r="C1035" s="1">
        <v>9556.2999999999993</v>
      </c>
      <c r="D1035" s="1">
        <v>9906.86</v>
      </c>
      <c r="E1035" s="1">
        <v>9554.07</v>
      </c>
      <c r="F1035" s="2">
        <v>3.7699999999999997E-2</v>
      </c>
      <c r="G1035" s="1">
        <f>Tabella12[[#This Row],[MAX]]-Tabella12[[#This Row],[MIN]]</f>
        <v>352.79000000000087</v>
      </c>
      <c r="H1035" s="1">
        <f>H1034*Tabella12[[#This Row],[CHIUSURA]]/B1034</f>
        <v>85.992644473937659</v>
      </c>
    </row>
    <row r="1036" spans="1:8" x14ac:dyDescent="0.3">
      <c r="A1036" s="3">
        <v>43556</v>
      </c>
      <c r="B1036" s="1">
        <v>10267.700000000001</v>
      </c>
      <c r="C1036" s="1">
        <v>9976.98</v>
      </c>
      <c r="D1036" s="1">
        <v>10277.549999999999</v>
      </c>
      <c r="E1036" s="1">
        <v>9976.98</v>
      </c>
      <c r="F1036" s="2">
        <v>3.6400000000000002E-2</v>
      </c>
      <c r="G1036" s="1">
        <f>Tabella12[[#This Row],[MAX]]-Tabella12[[#This Row],[MIN]]</f>
        <v>300.56999999999971</v>
      </c>
      <c r="H1036" s="1">
        <f>H1035*Tabella12[[#This Row],[CHIUSURA]]/B1035</f>
        <v>89.124775727632141</v>
      </c>
    </row>
    <row r="1037" spans="1:8" x14ac:dyDescent="0.3">
      <c r="A1037" s="3">
        <v>43557</v>
      </c>
      <c r="B1037" s="1">
        <v>10260.36</v>
      </c>
      <c r="C1037" s="1">
        <v>10314.790000000001</v>
      </c>
      <c r="D1037" s="1">
        <v>10334.950000000001</v>
      </c>
      <c r="E1037" s="1">
        <v>10220.81</v>
      </c>
      <c r="F1037" s="2">
        <v>-6.9999999999999999E-4</v>
      </c>
      <c r="G1037" s="1">
        <f>Tabella12[[#This Row],[MAX]]-Tabella12[[#This Row],[MIN]]</f>
        <v>114.14000000000124</v>
      </c>
      <c r="H1037" s="1">
        <f>H1036*Tabella12[[#This Row],[CHIUSURA]]/B1036</f>
        <v>89.061063712882898</v>
      </c>
    </row>
    <row r="1038" spans="1:8" x14ac:dyDescent="0.3">
      <c r="A1038" s="3">
        <v>43558</v>
      </c>
      <c r="B1038" s="1">
        <v>10340.51</v>
      </c>
      <c r="C1038" s="1">
        <v>10199.969999999999</v>
      </c>
      <c r="D1038" s="1">
        <v>10350.57</v>
      </c>
      <c r="E1038" s="1">
        <v>10166.67</v>
      </c>
      <c r="F1038" s="2">
        <v>7.7999999999999996E-3</v>
      </c>
      <c r="G1038" s="1">
        <f>Tabella12[[#This Row],[MAX]]-Tabella12[[#This Row],[MIN]]</f>
        <v>183.89999999999964</v>
      </c>
      <c r="H1038" s="1">
        <f>H1037*Tabella12[[#This Row],[CHIUSURA]]/B1037</f>
        <v>89.756774609633837</v>
      </c>
    </row>
    <row r="1039" spans="1:8" x14ac:dyDescent="0.3">
      <c r="A1039" s="3">
        <v>43559</v>
      </c>
      <c r="B1039" s="1">
        <v>10415.799999999999</v>
      </c>
      <c r="C1039" s="1">
        <v>10379.200000000001</v>
      </c>
      <c r="D1039" s="1">
        <v>10453.5</v>
      </c>
      <c r="E1039" s="1">
        <v>10309.530000000001</v>
      </c>
      <c r="F1039" s="2">
        <v>7.3000000000000001E-3</v>
      </c>
      <c r="G1039" s="1">
        <f>Tabella12[[#This Row],[MAX]]-Tabella12[[#This Row],[MIN]]</f>
        <v>143.96999999999935</v>
      </c>
      <c r="H1039" s="1">
        <f>H1038*Tabella12[[#This Row],[CHIUSURA]]/B1038</f>
        <v>90.41030016691866</v>
      </c>
    </row>
    <row r="1040" spans="1:8" x14ac:dyDescent="0.3">
      <c r="A1040" s="3">
        <v>43563</v>
      </c>
      <c r="B1040" s="1">
        <v>10351.870000000001</v>
      </c>
      <c r="C1040" s="1">
        <v>10510.43</v>
      </c>
      <c r="D1040" s="1">
        <v>10541.18</v>
      </c>
      <c r="E1040" s="1">
        <v>10226.25</v>
      </c>
      <c r="F1040" s="2">
        <v>-6.1000000000000004E-3</v>
      </c>
      <c r="G1040" s="1">
        <f>Tabella12[[#This Row],[MAX]]-Tabella12[[#This Row],[MIN]]</f>
        <v>314.93000000000029</v>
      </c>
      <c r="H1040" s="1">
        <f>H1039*Tabella12[[#This Row],[CHIUSURA]]/B1039</f>
        <v>89.855380670608142</v>
      </c>
    </row>
    <row r="1041" spans="1:8" x14ac:dyDescent="0.3">
      <c r="A1041" s="3">
        <v>43564</v>
      </c>
      <c r="B1041" s="1">
        <v>10436.620000000001</v>
      </c>
      <c r="C1041" s="1">
        <v>10368.030000000001</v>
      </c>
      <c r="D1041" s="1">
        <v>10438.99</v>
      </c>
      <c r="E1041" s="1">
        <v>10304.73</v>
      </c>
      <c r="F1041" s="2">
        <v>8.2000000000000007E-3</v>
      </c>
      <c r="G1041" s="1">
        <f>Tabella12[[#This Row],[MAX]]-Tabella12[[#This Row],[MIN]]</f>
        <v>134.26000000000022</v>
      </c>
      <c r="H1041" s="1">
        <f>H1040*Tabella12[[#This Row],[CHIUSURA]]/B1040</f>
        <v>90.591020077964885</v>
      </c>
    </row>
    <row r="1042" spans="1:8" x14ac:dyDescent="0.3">
      <c r="A1042" s="3">
        <v>43565</v>
      </c>
      <c r="B1042" s="1">
        <v>10435.08</v>
      </c>
      <c r="C1042" s="1">
        <v>10403.24</v>
      </c>
      <c r="D1042" s="1">
        <v>10529.74</v>
      </c>
      <c r="E1042" s="1">
        <v>10328.61</v>
      </c>
      <c r="F1042" s="2">
        <v>-1E-4</v>
      </c>
      <c r="G1042" s="1">
        <f>Tabella12[[#This Row],[MAX]]-Tabella12[[#This Row],[MIN]]</f>
        <v>201.1299999999992</v>
      </c>
      <c r="H1042" s="1">
        <f>H1041*Tabella12[[#This Row],[CHIUSURA]]/B1041</f>
        <v>90.577652707022935</v>
      </c>
    </row>
    <row r="1043" spans="1:8" x14ac:dyDescent="0.3">
      <c r="A1043" s="3">
        <v>43566</v>
      </c>
      <c r="B1043" s="1">
        <v>10158.4</v>
      </c>
      <c r="C1043" s="1">
        <v>10420.65</v>
      </c>
      <c r="D1043" s="1">
        <v>10437.450000000001</v>
      </c>
      <c r="E1043" s="1">
        <v>10149.379999999999</v>
      </c>
      <c r="F1043" s="2">
        <v>-2.6499999999999999E-2</v>
      </c>
      <c r="G1043" s="1">
        <f>Tabella12[[#This Row],[MAX]]-Tabella12[[#This Row],[MIN]]</f>
        <v>288.07000000000153</v>
      </c>
      <c r="H1043" s="1">
        <f>H1042*Tabella12[[#This Row],[CHIUSURA]]/B1042</f>
        <v>88.176039595194453</v>
      </c>
    </row>
    <row r="1044" spans="1:8" x14ac:dyDescent="0.3">
      <c r="A1044" s="3">
        <v>43567</v>
      </c>
      <c r="B1044" s="1">
        <v>10132.34</v>
      </c>
      <c r="C1044" s="1">
        <v>10138.09</v>
      </c>
      <c r="D1044" s="1">
        <v>10186.469999999999</v>
      </c>
      <c r="E1044" s="1">
        <v>10053.81</v>
      </c>
      <c r="F1044" s="2">
        <v>-2.5999999999999999E-3</v>
      </c>
      <c r="G1044" s="1">
        <f>Tabella12[[#This Row],[MAX]]-Tabella12[[#This Row],[MIN]]</f>
        <v>132.65999999999985</v>
      </c>
      <c r="H1044" s="1">
        <f>H1043*Tabella12[[#This Row],[CHIUSURA]]/B1043</f>
        <v>87.949835902501633</v>
      </c>
    </row>
    <row r="1045" spans="1:8" x14ac:dyDescent="0.3">
      <c r="A1045" s="3">
        <v>43570</v>
      </c>
      <c r="B1045" s="1">
        <v>10053.76</v>
      </c>
      <c r="C1045" s="1">
        <v>10294.82</v>
      </c>
      <c r="D1045" s="1">
        <v>10365.31</v>
      </c>
      <c r="E1045" s="1">
        <v>10048.83</v>
      </c>
      <c r="F1045" s="2">
        <v>-7.7999999999999996E-3</v>
      </c>
      <c r="G1045" s="1">
        <f>Tabella12[[#This Row],[MAX]]-Tabella12[[#This Row],[MIN]]</f>
        <v>316.47999999999956</v>
      </c>
      <c r="H1045" s="1">
        <f>H1044*Tabella12[[#This Row],[CHIUSURA]]/B1044</f>
        <v>87.267752780022661</v>
      </c>
    </row>
    <row r="1046" spans="1:8" x14ac:dyDescent="0.3">
      <c r="A1046" s="3">
        <v>43571</v>
      </c>
      <c r="B1046" s="1">
        <v>10287.64</v>
      </c>
      <c r="C1046" s="1">
        <v>9993.25</v>
      </c>
      <c r="D1046" s="1">
        <v>10287.64</v>
      </c>
      <c r="E1046" s="1">
        <v>9928.2800000000007</v>
      </c>
      <c r="F1046" s="2">
        <v>2.3300000000000001E-2</v>
      </c>
      <c r="G1046" s="1">
        <f>Tabella12[[#This Row],[MAX]]-Tabella12[[#This Row],[MIN]]</f>
        <v>359.35999999999876</v>
      </c>
      <c r="H1046" s="1">
        <f>H1045*Tabella12[[#This Row],[CHIUSURA]]/B1045</f>
        <v>89.297857140997223</v>
      </c>
    </row>
    <row r="1047" spans="1:8" x14ac:dyDescent="0.3">
      <c r="A1047" s="3">
        <v>43572</v>
      </c>
      <c r="B1047" s="1">
        <v>10344.43</v>
      </c>
      <c r="C1047" s="1">
        <v>10288.450000000001</v>
      </c>
      <c r="D1047" s="1">
        <v>10410.65</v>
      </c>
      <c r="E1047" s="1">
        <v>10257.56</v>
      </c>
      <c r="F1047" s="2">
        <v>5.4999999999999997E-3</v>
      </c>
      <c r="G1047" s="1">
        <f>Tabella12[[#This Row],[MAX]]-Tabella12[[#This Row],[MIN]]</f>
        <v>153.09000000000015</v>
      </c>
      <c r="H1047" s="1">
        <f>H1046*Tabella12[[#This Row],[CHIUSURA]]/B1046</f>
        <v>89.790800644758761</v>
      </c>
    </row>
    <row r="1048" spans="1:8" x14ac:dyDescent="0.3">
      <c r="A1048" s="3">
        <v>43573</v>
      </c>
      <c r="B1048" s="1">
        <v>10287.67</v>
      </c>
      <c r="C1048" s="1">
        <v>10338.5</v>
      </c>
      <c r="D1048" s="1">
        <v>10363.85</v>
      </c>
      <c r="E1048" s="1">
        <v>10267.31</v>
      </c>
      <c r="F1048" s="2">
        <v>-5.4999999999999997E-3</v>
      </c>
      <c r="G1048" s="1">
        <f>Tabella12[[#This Row],[MAX]]-Tabella12[[#This Row],[MIN]]</f>
        <v>96.540000000000873</v>
      </c>
      <c r="H1048" s="1">
        <f>H1047*Tabella12[[#This Row],[CHIUSURA]]/B1047</f>
        <v>89.298117544327269</v>
      </c>
    </row>
    <row r="1049" spans="1:8" x14ac:dyDescent="0.3">
      <c r="A1049" s="3">
        <v>43574</v>
      </c>
      <c r="B1049" s="1">
        <v>10418.24</v>
      </c>
      <c r="C1049" s="1">
        <v>10280.34</v>
      </c>
      <c r="D1049" s="1">
        <v>10418.24</v>
      </c>
      <c r="E1049" s="1">
        <v>10208.61</v>
      </c>
      <c r="F1049" s="2">
        <v>1.2699999999999999E-2</v>
      </c>
      <c r="G1049" s="1">
        <f>Tabella12[[#This Row],[MAX]]-Tabella12[[#This Row],[MIN]]</f>
        <v>209.6299999999992</v>
      </c>
      <c r="H1049" s="1">
        <f>H1048*Tabella12[[#This Row],[CHIUSURA]]/B1048</f>
        <v>90.431479637761711</v>
      </c>
    </row>
    <row r="1050" spans="1:8" x14ac:dyDescent="0.3">
      <c r="A1050" s="3">
        <v>43577</v>
      </c>
      <c r="B1050" s="1">
        <v>10224.31</v>
      </c>
      <c r="C1050" s="1">
        <v>10418.709999999999</v>
      </c>
      <c r="D1050" s="1">
        <v>10418.709999999999</v>
      </c>
      <c r="E1050" s="1">
        <v>10192.52</v>
      </c>
      <c r="F1050" s="2">
        <v>-1.8599999999999998E-2</v>
      </c>
      <c r="G1050" s="1">
        <f>Tabella12[[#This Row],[MAX]]-Tabella12[[#This Row],[MIN]]</f>
        <v>226.18999999999869</v>
      </c>
      <c r="H1050" s="1">
        <f>H1049*Tabella12[[#This Row],[CHIUSURA]]/B1049</f>
        <v>88.748145711287464</v>
      </c>
    </row>
    <row r="1051" spans="1:8" x14ac:dyDescent="0.3">
      <c r="A1051" s="3">
        <v>43578</v>
      </c>
      <c r="B1051" s="1">
        <v>10124.66</v>
      </c>
      <c r="C1051" s="1">
        <v>10206.02</v>
      </c>
      <c r="D1051" s="1">
        <v>10247.39</v>
      </c>
      <c r="E1051" s="1">
        <v>10091.92</v>
      </c>
      <c r="F1051" s="2">
        <v>-9.7000000000000003E-3</v>
      </c>
      <c r="G1051" s="1">
        <f>Tabella12[[#This Row],[MAX]]-Tabella12[[#This Row],[MIN]]</f>
        <v>155.46999999999935</v>
      </c>
      <c r="H1051" s="1">
        <f>H1050*Tabella12[[#This Row],[CHIUSURA]]/B1050</f>
        <v>87.883172650011957</v>
      </c>
    </row>
    <row r="1052" spans="1:8" x14ac:dyDescent="0.3">
      <c r="A1052" s="3">
        <v>43579</v>
      </c>
      <c r="B1052" s="1">
        <v>10236.27</v>
      </c>
      <c r="C1052" s="1">
        <v>10162.379999999999</v>
      </c>
      <c r="D1052" s="1">
        <v>10239.370000000001</v>
      </c>
      <c r="E1052" s="1">
        <v>10023.91</v>
      </c>
      <c r="F1052" s="2">
        <v>1.0999999999999999E-2</v>
      </c>
      <c r="G1052" s="1">
        <f>Tabella12[[#This Row],[MAX]]-Tabella12[[#This Row],[MIN]]</f>
        <v>215.46000000000095</v>
      </c>
      <c r="H1052" s="1">
        <f>H1051*Tabella12[[#This Row],[CHIUSURA]]/B1051</f>
        <v>88.851959838862541</v>
      </c>
    </row>
    <row r="1053" spans="1:8" x14ac:dyDescent="0.3">
      <c r="A1053" s="3">
        <v>43580</v>
      </c>
      <c r="B1053" s="1">
        <v>9907.6200000000008</v>
      </c>
      <c r="C1053" s="1">
        <v>10186.23</v>
      </c>
      <c r="D1053" s="1">
        <v>10209.14</v>
      </c>
      <c r="E1053" s="1">
        <v>9902.02</v>
      </c>
      <c r="F1053" s="2">
        <v>-3.2099999999999997E-2</v>
      </c>
      <c r="G1053" s="1">
        <f>Tabella12[[#This Row],[MAX]]-Tabella12[[#This Row],[MIN]]</f>
        <v>307.11999999999898</v>
      </c>
      <c r="H1053" s="1">
        <f>H1052*Tabella12[[#This Row],[CHIUSURA]]/B1052</f>
        <v>85.999241358298605</v>
      </c>
    </row>
    <row r="1054" spans="1:8" x14ac:dyDescent="0.3">
      <c r="A1054" s="3">
        <v>43581</v>
      </c>
      <c r="B1054" s="1">
        <v>9780.82</v>
      </c>
      <c r="C1054" s="1">
        <v>9852.94</v>
      </c>
      <c r="D1054" s="1">
        <v>9927.74</v>
      </c>
      <c r="E1054" s="1">
        <v>9774.75</v>
      </c>
      <c r="F1054" s="2">
        <v>-1.2800000000000001E-2</v>
      </c>
      <c r="G1054" s="1">
        <f>Tabella12[[#This Row],[MAX]]-Tabella12[[#This Row],[MIN]]</f>
        <v>152.98999999999978</v>
      </c>
      <c r="H1054" s="1">
        <f>H1053*Tabella12[[#This Row],[CHIUSURA]]/B1053</f>
        <v>84.898603283338886</v>
      </c>
    </row>
    <row r="1055" spans="1:8" x14ac:dyDescent="0.3">
      <c r="A1055" s="3">
        <v>43584</v>
      </c>
      <c r="B1055" s="1">
        <v>9622.49</v>
      </c>
      <c r="C1055" s="1">
        <v>9775.9500000000007</v>
      </c>
      <c r="D1055" s="1">
        <v>9822.82</v>
      </c>
      <c r="E1055" s="1">
        <v>9597.09</v>
      </c>
      <c r="F1055" s="2">
        <v>-1.6199999999999999E-2</v>
      </c>
      <c r="G1055" s="1">
        <f>Tabella12[[#This Row],[MAX]]-Tabella12[[#This Row],[MIN]]</f>
        <v>225.72999999999956</v>
      </c>
      <c r="H1055" s="1">
        <f>H1054*Tabella12[[#This Row],[CHIUSURA]]/B1054</f>
        <v>83.524281308509472</v>
      </c>
    </row>
    <row r="1056" spans="1:8" x14ac:dyDescent="0.3">
      <c r="A1056" s="3">
        <v>43585</v>
      </c>
      <c r="B1056" s="1">
        <v>9674.5300000000007</v>
      </c>
      <c r="C1056" s="1">
        <v>9573.41</v>
      </c>
      <c r="D1056" s="1">
        <v>9730.5499999999993</v>
      </c>
      <c r="E1056" s="1">
        <v>9573.39</v>
      </c>
      <c r="F1056" s="2">
        <v>5.4000000000000003E-3</v>
      </c>
      <c r="G1056" s="1">
        <f>Tabella12[[#This Row],[MAX]]-Tabella12[[#This Row],[MIN]]</f>
        <v>157.15999999999985</v>
      </c>
      <c r="H1056" s="1">
        <f>H1055*Tabella12[[#This Row],[CHIUSURA]]/B1055</f>
        <v>83.97599428501502</v>
      </c>
    </row>
    <row r="1057" spans="1:8" x14ac:dyDescent="0.3">
      <c r="A1057" s="3">
        <v>43591</v>
      </c>
      <c r="B1057" s="1">
        <v>8943.52</v>
      </c>
      <c r="C1057" s="1">
        <v>9289.74</v>
      </c>
      <c r="D1057" s="1">
        <v>9333.92</v>
      </c>
      <c r="E1057" s="1">
        <v>8893.15</v>
      </c>
      <c r="F1057" s="2">
        <v>-7.5600000000000001E-2</v>
      </c>
      <c r="G1057" s="1">
        <f>Tabella12[[#This Row],[MAX]]-Tabella12[[#This Row],[MIN]]</f>
        <v>440.77000000000044</v>
      </c>
      <c r="H1057" s="1">
        <f>H1056*Tabella12[[#This Row],[CHIUSURA]]/B1056</f>
        <v>77.63074634198432</v>
      </c>
    </row>
    <row r="1058" spans="1:8" x14ac:dyDescent="0.3">
      <c r="A1058" s="3">
        <v>43592</v>
      </c>
      <c r="B1058" s="1">
        <v>9089.4599999999991</v>
      </c>
      <c r="C1058" s="1">
        <v>9011.52</v>
      </c>
      <c r="D1058" s="1">
        <v>9160.52</v>
      </c>
      <c r="E1058" s="1">
        <v>8928.57</v>
      </c>
      <c r="F1058" s="2">
        <v>1.6299999999999999E-2</v>
      </c>
      <c r="G1058" s="1">
        <f>Tabella12[[#This Row],[MAX]]-Tabella12[[#This Row],[MIN]]</f>
        <v>231.95000000000073</v>
      </c>
      <c r="H1058" s="1">
        <f>H1057*Tabella12[[#This Row],[CHIUSURA]]/B1057</f>
        <v>78.897521741508115</v>
      </c>
    </row>
    <row r="1059" spans="1:8" x14ac:dyDescent="0.3">
      <c r="A1059" s="3">
        <v>43593</v>
      </c>
      <c r="B1059" s="1">
        <v>9002.5300000000007</v>
      </c>
      <c r="C1059" s="1">
        <v>8899.91</v>
      </c>
      <c r="D1059" s="1">
        <v>9167.81</v>
      </c>
      <c r="E1059" s="1">
        <v>8873.44</v>
      </c>
      <c r="F1059" s="2">
        <v>-9.5999999999999992E-3</v>
      </c>
      <c r="G1059" s="1">
        <f>Tabella12[[#This Row],[MAX]]-Tabella12[[#This Row],[MIN]]</f>
        <v>294.36999999999898</v>
      </c>
      <c r="H1059" s="1">
        <f>H1058*Tabella12[[#This Row],[CHIUSURA]]/B1058</f>
        <v>78.142959692168631</v>
      </c>
    </row>
    <row r="1060" spans="1:8" x14ac:dyDescent="0.3">
      <c r="A1060" s="3">
        <v>43594</v>
      </c>
      <c r="B1060" s="1">
        <v>8877.31</v>
      </c>
      <c r="C1060" s="1">
        <v>8919.5</v>
      </c>
      <c r="D1060" s="1">
        <v>9012.24</v>
      </c>
      <c r="E1060" s="1">
        <v>8860.17</v>
      </c>
      <c r="F1060" s="2">
        <v>-1.3899999999999999E-2</v>
      </c>
      <c r="G1060" s="1">
        <f>Tabella12[[#This Row],[MAX]]-Tabella12[[#This Row],[MIN]]</f>
        <v>152.06999999999971</v>
      </c>
      <c r="H1060" s="1">
        <f>H1059*Tabella12[[#This Row],[CHIUSURA]]/B1059</f>
        <v>77.056036192590909</v>
      </c>
    </row>
    <row r="1061" spans="1:8" x14ac:dyDescent="0.3">
      <c r="A1061" s="3">
        <v>43595</v>
      </c>
      <c r="B1061" s="1">
        <v>9235.39</v>
      </c>
      <c r="C1061" s="1">
        <v>8988.92</v>
      </c>
      <c r="D1061" s="1">
        <v>9238.5499999999993</v>
      </c>
      <c r="E1061" s="1">
        <v>8820.59</v>
      </c>
      <c r="F1061" s="2">
        <v>4.0300000000000002E-2</v>
      </c>
      <c r="G1061" s="1">
        <f>Tabella12[[#This Row],[MAX]]-Tabella12[[#This Row],[MIN]]</f>
        <v>417.95999999999913</v>
      </c>
      <c r="H1061" s="1">
        <f>H1060*Tabella12[[#This Row],[CHIUSURA]]/B1060</f>
        <v>80.164210339921908</v>
      </c>
    </row>
    <row r="1062" spans="1:8" x14ac:dyDescent="0.3">
      <c r="A1062" s="3">
        <v>43598</v>
      </c>
      <c r="B1062" s="1">
        <v>9103.36</v>
      </c>
      <c r="C1062" s="1">
        <v>9112.52</v>
      </c>
      <c r="D1062" s="1">
        <v>9191.07</v>
      </c>
      <c r="E1062" s="1">
        <v>9059.32</v>
      </c>
      <c r="F1062" s="2">
        <v>-1.43E-2</v>
      </c>
      <c r="G1062" s="1">
        <f>Tabella12[[#This Row],[MAX]]-Tabella12[[#This Row],[MIN]]</f>
        <v>131.75</v>
      </c>
      <c r="H1062" s="1">
        <f>H1061*Tabella12[[#This Row],[CHIUSURA]]/B1061</f>
        <v>79.018175284425624</v>
      </c>
    </row>
    <row r="1063" spans="1:8" x14ac:dyDescent="0.3">
      <c r="A1063" s="3">
        <v>43599</v>
      </c>
      <c r="B1063" s="1">
        <v>9038.36</v>
      </c>
      <c r="C1063" s="1">
        <v>8998.9699999999993</v>
      </c>
      <c r="D1063" s="1">
        <v>9142.4599999999991</v>
      </c>
      <c r="E1063" s="1">
        <v>8996.92</v>
      </c>
      <c r="F1063" s="2">
        <v>-7.1000000000000004E-3</v>
      </c>
      <c r="G1063" s="1">
        <f>Tabella12[[#This Row],[MAX]]-Tabella12[[#This Row],[MIN]]</f>
        <v>145.53999999999905</v>
      </c>
      <c r="H1063" s="1">
        <f>H1062*Tabella12[[#This Row],[CHIUSURA]]/B1062</f>
        <v>78.453968069343759</v>
      </c>
    </row>
    <row r="1064" spans="1:8" x14ac:dyDescent="0.3">
      <c r="A1064" s="3">
        <v>43600</v>
      </c>
      <c r="B1064" s="1">
        <v>9259.0300000000007</v>
      </c>
      <c r="C1064" s="1">
        <v>9125.27</v>
      </c>
      <c r="D1064" s="1">
        <v>9282.9599999999991</v>
      </c>
      <c r="E1064" s="1">
        <v>9123.9</v>
      </c>
      <c r="F1064" s="2">
        <v>2.4400000000000002E-2</v>
      </c>
      <c r="G1064" s="1">
        <f>Tabella12[[#This Row],[MAX]]-Tabella12[[#This Row],[MIN]]</f>
        <v>159.05999999999949</v>
      </c>
      <c r="H1064" s="1">
        <f>H1063*Tabella12[[#This Row],[CHIUSURA]]/B1063</f>
        <v>80.369408163991693</v>
      </c>
    </row>
    <row r="1065" spans="1:8" x14ac:dyDescent="0.3">
      <c r="A1065" s="3">
        <v>43601</v>
      </c>
      <c r="B1065" s="1">
        <v>9293.32</v>
      </c>
      <c r="C1065" s="1">
        <v>9247.99</v>
      </c>
      <c r="D1065" s="1">
        <v>9307.2199999999993</v>
      </c>
      <c r="E1065" s="1">
        <v>9211.75</v>
      </c>
      <c r="F1065" s="2">
        <v>3.7000000000000002E-3</v>
      </c>
      <c r="G1065" s="1">
        <f>Tabella12[[#This Row],[MAX]]-Tabella12[[#This Row],[MIN]]</f>
        <v>95.469999999999345</v>
      </c>
      <c r="H1065" s="1">
        <f>H1064*Tabella12[[#This Row],[CHIUSURA]]/B1064</f>
        <v>80.667049170224871</v>
      </c>
    </row>
    <row r="1066" spans="1:8" x14ac:dyDescent="0.3">
      <c r="A1066" s="3">
        <v>43602</v>
      </c>
      <c r="B1066" s="1">
        <v>9000.19</v>
      </c>
      <c r="C1066" s="1">
        <v>9299.4599999999991</v>
      </c>
      <c r="D1066" s="1">
        <v>9303.0499999999993</v>
      </c>
      <c r="E1066" s="1">
        <v>8964.3700000000008</v>
      </c>
      <c r="F1066" s="2">
        <v>-3.15E-2</v>
      </c>
      <c r="G1066" s="1">
        <f>Tabella12[[#This Row],[MAX]]-Tabella12[[#This Row],[MIN]]</f>
        <v>338.67999999999847</v>
      </c>
      <c r="H1066" s="1">
        <f>H1065*Tabella12[[#This Row],[CHIUSURA]]/B1065</f>
        <v>78.122648232425675</v>
      </c>
    </row>
    <row r="1067" spans="1:8" x14ac:dyDescent="0.3">
      <c r="A1067" s="3">
        <v>43605</v>
      </c>
      <c r="B1067" s="1">
        <v>8916.11</v>
      </c>
      <c r="C1067" s="1">
        <v>8980.7999999999993</v>
      </c>
      <c r="D1067" s="1">
        <v>8994.18</v>
      </c>
      <c r="E1067" s="1">
        <v>8792.84</v>
      </c>
      <c r="F1067" s="2">
        <v>-9.2999999999999992E-3</v>
      </c>
      <c r="G1067" s="1">
        <f>Tabella12[[#This Row],[MAX]]-Tabella12[[#This Row],[MIN]]</f>
        <v>201.34000000000015</v>
      </c>
      <c r="H1067" s="1">
        <f>H1066*Tabella12[[#This Row],[CHIUSURA]]/B1066</f>
        <v>77.392824499439769</v>
      </c>
    </row>
    <row r="1068" spans="1:8" x14ac:dyDescent="0.3">
      <c r="A1068" s="3">
        <v>43606</v>
      </c>
      <c r="B1068" s="1">
        <v>9087.52</v>
      </c>
      <c r="C1068" s="1">
        <v>8920.4599999999991</v>
      </c>
      <c r="D1068" s="1">
        <v>9120.69</v>
      </c>
      <c r="E1068" s="1">
        <v>8892.15</v>
      </c>
      <c r="F1068" s="2">
        <v>1.9199999999999998E-2</v>
      </c>
      <c r="G1068" s="1">
        <f>Tabella12[[#This Row],[MAX]]-Tabella12[[#This Row],[MIN]]</f>
        <v>228.54000000000087</v>
      </c>
      <c r="H1068" s="1">
        <f>H1067*Tabella12[[#This Row],[CHIUSURA]]/B1067</f>
        <v>78.880682326165655</v>
      </c>
    </row>
    <row r="1069" spans="1:8" x14ac:dyDescent="0.3">
      <c r="A1069" s="3">
        <v>43607</v>
      </c>
      <c r="B1069" s="1">
        <v>9041.2199999999993</v>
      </c>
      <c r="C1069" s="1">
        <v>9068.99</v>
      </c>
      <c r="D1069" s="1">
        <v>9132.3700000000008</v>
      </c>
      <c r="E1069" s="1">
        <v>8986.5300000000007</v>
      </c>
      <c r="F1069" s="2">
        <v>-5.1000000000000004E-3</v>
      </c>
      <c r="G1069" s="1">
        <f>Tabella12[[#This Row],[MAX]]-Tabella12[[#This Row],[MIN]]</f>
        <v>145.84000000000015</v>
      </c>
      <c r="H1069" s="1">
        <f>H1068*Tabella12[[#This Row],[CHIUSURA]]/B1068</f>
        <v>78.478793186807337</v>
      </c>
    </row>
    <row r="1070" spans="1:8" x14ac:dyDescent="0.3">
      <c r="A1070" s="3">
        <v>43608</v>
      </c>
      <c r="B1070" s="1">
        <v>8809.5300000000007</v>
      </c>
      <c r="C1070" s="1">
        <v>8997.25</v>
      </c>
      <c r="D1070" s="1">
        <v>8997.25</v>
      </c>
      <c r="E1070" s="1">
        <v>8789.41</v>
      </c>
      <c r="F1070" s="2">
        <v>-2.5600000000000001E-2</v>
      </c>
      <c r="G1070" s="1">
        <f>Tabella12[[#This Row],[MAX]]-Tabella12[[#This Row],[MIN]]</f>
        <v>207.84000000000015</v>
      </c>
      <c r="H1070" s="1">
        <f>H1069*Tabella12[[#This Row],[CHIUSURA]]/B1069</f>
        <v>76.467698268925545</v>
      </c>
    </row>
    <row r="1071" spans="1:8" x14ac:dyDescent="0.3">
      <c r="A1071" s="3">
        <v>43609</v>
      </c>
      <c r="B1071" s="1">
        <v>8776.77</v>
      </c>
      <c r="C1071" s="1">
        <v>8788.17</v>
      </c>
      <c r="D1071" s="1">
        <v>8880.81</v>
      </c>
      <c r="E1071" s="1">
        <v>8745.6</v>
      </c>
      <c r="F1071" s="2">
        <v>-3.7000000000000002E-3</v>
      </c>
      <c r="G1071" s="1">
        <f>Tabella12[[#This Row],[MAX]]-Tabella12[[#This Row],[MIN]]</f>
        <v>135.20999999999913</v>
      </c>
      <c r="H1071" s="1">
        <f>H1070*Tabella12[[#This Row],[CHIUSURA]]/B1070</f>
        <v>76.183337832524273</v>
      </c>
    </row>
    <row r="1072" spans="1:8" x14ac:dyDescent="0.3">
      <c r="A1072" s="3">
        <v>43612</v>
      </c>
      <c r="B1072" s="1">
        <v>8979.83</v>
      </c>
      <c r="C1072" s="1">
        <v>8795.14</v>
      </c>
      <c r="D1072" s="1">
        <v>9003.8700000000008</v>
      </c>
      <c r="E1072" s="1">
        <v>8732.98</v>
      </c>
      <c r="F1072" s="2">
        <v>2.3099999999999999E-2</v>
      </c>
      <c r="G1072" s="1">
        <f>Tabella12[[#This Row],[MAX]]-Tabella12[[#This Row],[MIN]]</f>
        <v>270.89000000000124</v>
      </c>
      <c r="H1072" s="1">
        <f>H1071*Tabella12[[#This Row],[CHIUSURA]]/B1071</f>
        <v>77.945921172440023</v>
      </c>
    </row>
    <row r="1073" spans="1:8" x14ac:dyDescent="0.3">
      <c r="A1073" s="3">
        <v>43613</v>
      </c>
      <c r="B1073" s="1">
        <v>9035.69</v>
      </c>
      <c r="C1073" s="1">
        <v>8979.58</v>
      </c>
      <c r="D1073" s="1">
        <v>9082.7000000000007</v>
      </c>
      <c r="E1073" s="1">
        <v>8946.7000000000007</v>
      </c>
      <c r="F1073" s="2">
        <v>6.1999999999999998E-3</v>
      </c>
      <c r="G1073" s="1">
        <f>Tabella12[[#This Row],[MAX]]-Tabella12[[#This Row],[MIN]]</f>
        <v>136</v>
      </c>
      <c r="H1073" s="1">
        <f>H1072*Tabella12[[#This Row],[CHIUSURA]]/B1072</f>
        <v>78.430792172970385</v>
      </c>
    </row>
    <row r="1074" spans="1:8" x14ac:dyDescent="0.3">
      <c r="A1074" s="3">
        <v>43614</v>
      </c>
      <c r="B1074" s="1">
        <v>9010.36</v>
      </c>
      <c r="C1074" s="1">
        <v>8971.2199999999993</v>
      </c>
      <c r="D1074" s="1">
        <v>9077.51</v>
      </c>
      <c r="E1074" s="1">
        <v>8956.7199999999993</v>
      </c>
      <c r="F1074" s="2">
        <v>-2.8E-3</v>
      </c>
      <c r="G1074" s="1">
        <f>Tabella12[[#This Row],[MAX]]-Tabella12[[#This Row],[MIN]]</f>
        <v>120.79000000000087</v>
      </c>
      <c r="H1074" s="1">
        <f>H1073*Tabella12[[#This Row],[CHIUSURA]]/B1073</f>
        <v>78.210924961308493</v>
      </c>
    </row>
    <row r="1075" spans="1:8" x14ac:dyDescent="0.3">
      <c r="A1075" s="3">
        <v>43615</v>
      </c>
      <c r="B1075" s="1">
        <v>8943.35</v>
      </c>
      <c r="C1075" s="1">
        <v>8974.4</v>
      </c>
      <c r="D1075" s="1">
        <v>8974.4</v>
      </c>
      <c r="E1075" s="1">
        <v>8845.83</v>
      </c>
      <c r="F1075" s="2">
        <v>-7.4000000000000003E-3</v>
      </c>
      <c r="G1075" s="1">
        <f>Tabella12[[#This Row],[MAX]]-Tabella12[[#This Row],[MIN]]</f>
        <v>128.56999999999971</v>
      </c>
      <c r="H1075" s="1">
        <f>H1074*Tabella12[[#This Row],[CHIUSURA]]/B1074</f>
        <v>77.629270723114089</v>
      </c>
    </row>
    <row r="1076" spans="1:8" x14ac:dyDescent="0.3">
      <c r="A1076" s="3">
        <v>43616</v>
      </c>
      <c r="B1076" s="1">
        <v>8922.69</v>
      </c>
      <c r="C1076" s="1">
        <v>8939.41</v>
      </c>
      <c r="D1076" s="1">
        <v>9016.16</v>
      </c>
      <c r="E1076" s="1">
        <v>8892.1200000000008</v>
      </c>
      <c r="F1076" s="2">
        <v>-2.3E-3</v>
      </c>
      <c r="G1076" s="1">
        <f>Tabella12[[#This Row],[MAX]]-Tabella12[[#This Row],[MIN]]</f>
        <v>124.03999999999905</v>
      </c>
      <c r="H1076" s="1">
        <f>H1075*Tabella12[[#This Row],[CHIUSURA]]/B1075</f>
        <v>77.449939629828066</v>
      </c>
    </row>
    <row r="1077" spans="1:8" x14ac:dyDescent="0.3">
      <c r="A1077" s="3">
        <v>43619</v>
      </c>
      <c r="B1077" s="1">
        <v>8856.99</v>
      </c>
      <c r="C1077" s="1">
        <v>8953.3700000000008</v>
      </c>
      <c r="D1077" s="1">
        <v>9012.08</v>
      </c>
      <c r="E1077" s="1">
        <v>8826.75</v>
      </c>
      <c r="F1077" s="2">
        <v>-7.4000000000000003E-3</v>
      </c>
      <c r="G1077" s="1">
        <f>Tabella12[[#This Row],[MAX]]-Tabella12[[#This Row],[MIN]]</f>
        <v>185.32999999999993</v>
      </c>
      <c r="H1077" s="1">
        <f>H1076*Tabella12[[#This Row],[CHIUSURA]]/B1076</f>
        <v>76.879656337045304</v>
      </c>
    </row>
    <row r="1078" spans="1:8" x14ac:dyDescent="0.3">
      <c r="A1078" s="3">
        <v>43620</v>
      </c>
      <c r="B1078" s="1">
        <v>8748.27</v>
      </c>
      <c r="C1078" s="1">
        <v>8854.5</v>
      </c>
      <c r="D1078" s="1">
        <v>8868.09</v>
      </c>
      <c r="E1078" s="1">
        <v>8697.49</v>
      </c>
      <c r="F1078" s="2">
        <v>-1.23E-2</v>
      </c>
      <c r="G1078" s="1">
        <f>Tabella12[[#This Row],[MAX]]-Tabella12[[#This Row],[MIN]]</f>
        <v>170.60000000000036</v>
      </c>
      <c r="H1078" s="1">
        <f>H1077*Tabella12[[#This Row],[CHIUSURA]]/B1077</f>
        <v>75.935954668988373</v>
      </c>
    </row>
    <row r="1079" spans="1:8" x14ac:dyDescent="0.3">
      <c r="A1079" s="3">
        <v>43621</v>
      </c>
      <c r="B1079" s="1">
        <v>8746.0499999999993</v>
      </c>
      <c r="C1079" s="1">
        <v>8831.1299999999992</v>
      </c>
      <c r="D1079" s="1">
        <v>8851.1200000000008</v>
      </c>
      <c r="E1079" s="1">
        <v>8729.2099999999991</v>
      </c>
      <c r="F1079" s="2">
        <v>-2.9999999999999997E-4</v>
      </c>
      <c r="G1079" s="1">
        <f>Tabella12[[#This Row],[MAX]]-Tabella12[[#This Row],[MIN]]</f>
        <v>121.91000000000167</v>
      </c>
      <c r="H1079" s="1">
        <f>H1078*Tabella12[[#This Row],[CHIUSURA]]/B1078</f>
        <v>75.916684822565571</v>
      </c>
    </row>
    <row r="1080" spans="1:8" x14ac:dyDescent="0.3">
      <c r="A1080" s="3">
        <v>43622</v>
      </c>
      <c r="B1080" s="1">
        <v>8584.94</v>
      </c>
      <c r="C1080" s="1">
        <v>8741.83</v>
      </c>
      <c r="D1080" s="1">
        <v>8741.83</v>
      </c>
      <c r="E1080" s="1">
        <v>8557.58</v>
      </c>
      <c r="F1080" s="2">
        <v>-1.84E-2</v>
      </c>
      <c r="G1080" s="1">
        <f>Tabella12[[#This Row],[MAX]]-Tabella12[[#This Row],[MIN]]</f>
        <v>184.25</v>
      </c>
      <c r="H1080" s="1">
        <f>H1079*Tabella12[[#This Row],[CHIUSURA]]/B1079</f>
        <v>74.518232139152659</v>
      </c>
    </row>
    <row r="1081" spans="1:8" x14ac:dyDescent="0.3">
      <c r="A1081" s="3">
        <v>43626</v>
      </c>
      <c r="B1081" s="1">
        <v>8711.7900000000009</v>
      </c>
      <c r="C1081" s="1">
        <v>8621.73</v>
      </c>
      <c r="D1081" s="1">
        <v>8748.9699999999993</v>
      </c>
      <c r="E1081" s="1">
        <v>8582.48</v>
      </c>
      <c r="F1081" s="2">
        <v>1.4800000000000001E-2</v>
      </c>
      <c r="G1081" s="1">
        <f>Tabella12[[#This Row],[MAX]]-Tabella12[[#This Row],[MIN]]</f>
        <v>166.48999999999978</v>
      </c>
      <c r="H1081" s="1">
        <f>H1080*Tabella12[[#This Row],[CHIUSURA]]/B1080</f>
        <v>75.619304219662425</v>
      </c>
    </row>
    <row r="1082" spans="1:8" x14ac:dyDescent="0.3">
      <c r="A1082" s="3">
        <v>43627</v>
      </c>
      <c r="B1082" s="1">
        <v>9037.67</v>
      </c>
      <c r="C1082" s="1">
        <v>8721.27</v>
      </c>
      <c r="D1082" s="1">
        <v>9045.1200000000008</v>
      </c>
      <c r="E1082" s="1">
        <v>8718.4699999999993</v>
      </c>
      <c r="F1082" s="2">
        <v>3.7400000000000003E-2</v>
      </c>
      <c r="G1082" s="1">
        <f>Tabella12[[#This Row],[MAX]]-Tabella12[[#This Row],[MIN]]</f>
        <v>326.65000000000146</v>
      </c>
      <c r="H1082" s="1">
        <f>H1081*Tabella12[[#This Row],[CHIUSURA]]/B1081</f>
        <v>78.447978792752863</v>
      </c>
    </row>
    <row r="1083" spans="1:8" x14ac:dyDescent="0.3">
      <c r="A1083" s="3">
        <v>43628</v>
      </c>
      <c r="B1083" s="1">
        <v>8954.7199999999993</v>
      </c>
      <c r="C1083" s="1">
        <v>9008.56</v>
      </c>
      <c r="D1083" s="1">
        <v>9038.8700000000008</v>
      </c>
      <c r="E1083" s="1">
        <v>8930.91</v>
      </c>
      <c r="F1083" s="2">
        <v>-9.1999999999999998E-3</v>
      </c>
      <c r="G1083" s="1">
        <f>Tabella12[[#This Row],[MAX]]-Tabella12[[#This Row],[MIN]]</f>
        <v>107.96000000000095</v>
      </c>
      <c r="H1083" s="1">
        <f>H1082*Tabella12[[#This Row],[CHIUSURA]]/B1082</f>
        <v>77.727963585198381</v>
      </c>
    </row>
    <row r="1084" spans="1:8" x14ac:dyDescent="0.3">
      <c r="A1084" s="3">
        <v>43629</v>
      </c>
      <c r="B1084" s="1">
        <v>8951.61</v>
      </c>
      <c r="C1084" s="1">
        <v>8948.58</v>
      </c>
      <c r="D1084" s="1">
        <v>8974.7999999999993</v>
      </c>
      <c r="E1084" s="1">
        <v>8866.2199999999993</v>
      </c>
      <c r="F1084" s="2">
        <v>-2.9999999999999997E-4</v>
      </c>
      <c r="G1084" s="1">
        <f>Tabella12[[#This Row],[MAX]]-Tabella12[[#This Row],[MIN]]</f>
        <v>108.57999999999993</v>
      </c>
      <c r="H1084" s="1">
        <f>H1083*Tabella12[[#This Row],[CHIUSURA]]/B1083</f>
        <v>77.700968439984479</v>
      </c>
    </row>
    <row r="1085" spans="1:8" x14ac:dyDescent="0.3">
      <c r="A1085" s="3">
        <v>43630</v>
      </c>
      <c r="B1085" s="1">
        <v>8810.1299999999992</v>
      </c>
      <c r="C1085" s="1">
        <v>8956.92</v>
      </c>
      <c r="D1085" s="1">
        <v>8994.16</v>
      </c>
      <c r="E1085" s="1">
        <v>8801.33</v>
      </c>
      <c r="F1085" s="2">
        <v>-1.5800000000000002E-2</v>
      </c>
      <c r="G1085" s="1">
        <f>Tabella12[[#This Row],[MAX]]-Tabella12[[#This Row],[MIN]]</f>
        <v>192.82999999999993</v>
      </c>
      <c r="H1085" s="1">
        <f>H1084*Tabella12[[#This Row],[CHIUSURA]]/B1084</f>
        <v>76.472906335526275</v>
      </c>
    </row>
    <row r="1086" spans="1:8" x14ac:dyDescent="0.3">
      <c r="A1086" s="3">
        <v>43633</v>
      </c>
      <c r="B1086" s="1">
        <v>8780.8700000000008</v>
      </c>
      <c r="C1086" s="1">
        <v>8807.84</v>
      </c>
      <c r="D1086" s="1">
        <v>8864.77</v>
      </c>
      <c r="E1086" s="1">
        <v>8753.42</v>
      </c>
      <c r="F1086" s="2">
        <v>-3.3E-3</v>
      </c>
      <c r="G1086" s="1">
        <f>Tabella12[[#This Row],[MAX]]-Tabella12[[#This Row],[MIN]]</f>
        <v>111.35000000000036</v>
      </c>
      <c r="H1086" s="1">
        <f>H1085*Tabella12[[#This Row],[CHIUSURA]]/B1085</f>
        <v>76.218926287629429</v>
      </c>
    </row>
    <row r="1087" spans="1:8" x14ac:dyDescent="0.3">
      <c r="A1087" s="3">
        <v>43634</v>
      </c>
      <c r="B1087" s="1">
        <v>8804.32</v>
      </c>
      <c r="C1087" s="1">
        <v>8785.77</v>
      </c>
      <c r="D1087" s="1">
        <v>8839.23</v>
      </c>
      <c r="E1087" s="1">
        <v>8722.93</v>
      </c>
      <c r="F1087" s="2">
        <v>2.7000000000000001E-3</v>
      </c>
      <c r="G1087" s="1">
        <f>Tabella12[[#This Row],[MAX]]-Tabella12[[#This Row],[MIN]]</f>
        <v>116.29999999999927</v>
      </c>
      <c r="H1087" s="1">
        <f>H1086*Tabella12[[#This Row],[CHIUSURA]]/B1086</f>
        <v>76.422474890608953</v>
      </c>
    </row>
    <row r="1088" spans="1:8" x14ac:dyDescent="0.3">
      <c r="A1088" s="3">
        <v>43635</v>
      </c>
      <c r="B1088" s="1">
        <v>8925.73</v>
      </c>
      <c r="C1088" s="1">
        <v>9051.85</v>
      </c>
      <c r="D1088" s="1">
        <v>9084.18</v>
      </c>
      <c r="E1088" s="1">
        <v>8923.44</v>
      </c>
      <c r="F1088" s="2">
        <v>1.38E-2</v>
      </c>
      <c r="G1088" s="1">
        <f>Tabella12[[#This Row],[MAX]]-Tabella12[[#This Row],[MIN]]</f>
        <v>160.73999999999978</v>
      </c>
      <c r="H1088" s="1">
        <f>H1087*Tabella12[[#This Row],[CHIUSURA]]/B1087</f>
        <v>77.476327167271876</v>
      </c>
    </row>
    <row r="1089" spans="1:8" x14ac:dyDescent="0.3">
      <c r="A1089" s="3">
        <v>43636</v>
      </c>
      <c r="B1089" s="1">
        <v>9134.9599999999991</v>
      </c>
      <c r="C1089" s="1">
        <v>8923.57</v>
      </c>
      <c r="D1089" s="1">
        <v>9183.15</v>
      </c>
      <c r="E1089" s="1">
        <v>8900.75</v>
      </c>
      <c r="F1089" s="2">
        <v>2.3400000000000001E-2</v>
      </c>
      <c r="G1089" s="1">
        <f>Tabella12[[#This Row],[MAX]]-Tabella12[[#This Row],[MIN]]</f>
        <v>282.39999999999964</v>
      </c>
      <c r="H1089" s="1">
        <f>H1088*Tabella12[[#This Row],[CHIUSURA]]/B1088</f>
        <v>79.292466792065397</v>
      </c>
    </row>
    <row r="1090" spans="1:8" x14ac:dyDescent="0.3">
      <c r="A1090" s="3">
        <v>43637</v>
      </c>
      <c r="B1090" s="1">
        <v>9214.27</v>
      </c>
      <c r="C1090" s="1">
        <v>9181.64</v>
      </c>
      <c r="D1090" s="1">
        <v>9252.5499999999993</v>
      </c>
      <c r="E1090" s="1">
        <v>9158.32</v>
      </c>
      <c r="F1090" s="2">
        <v>8.6999999999999994E-3</v>
      </c>
      <c r="G1090" s="1">
        <f>Tabella12[[#This Row],[MAX]]-Tabella12[[#This Row],[MIN]]</f>
        <v>94.229999999999563</v>
      </c>
      <c r="H1090" s="1">
        <f>H1089*Tabella12[[#This Row],[CHIUSURA]]/B1089</f>
        <v>79.980886395575297</v>
      </c>
    </row>
    <row r="1091" spans="1:8" x14ac:dyDescent="0.3">
      <c r="A1091" s="3">
        <v>43640</v>
      </c>
      <c r="B1091" s="1">
        <v>9212.1200000000008</v>
      </c>
      <c r="C1091" s="1">
        <v>9220.23</v>
      </c>
      <c r="D1091" s="1">
        <v>9251.48</v>
      </c>
      <c r="E1091" s="1">
        <v>9171.35</v>
      </c>
      <c r="F1091" s="2">
        <v>-2.0000000000000001E-4</v>
      </c>
      <c r="G1091" s="1">
        <f>Tabella12[[#This Row],[MAX]]-Tabella12[[#This Row],[MIN]]</f>
        <v>80.1299999999992</v>
      </c>
      <c r="H1091" s="1">
        <f>H1090*Tabella12[[#This Row],[CHIUSURA]]/B1090</f>
        <v>79.962224156922588</v>
      </c>
    </row>
    <row r="1092" spans="1:8" x14ac:dyDescent="0.3">
      <c r="A1092" s="3">
        <v>43641</v>
      </c>
      <c r="B1092" s="1">
        <v>9118.1</v>
      </c>
      <c r="C1092" s="1">
        <v>9206.18</v>
      </c>
      <c r="D1092" s="1">
        <v>9206.18</v>
      </c>
      <c r="E1092" s="1">
        <v>9004.76</v>
      </c>
      <c r="F1092" s="2">
        <v>-1.0200000000000001E-2</v>
      </c>
      <c r="G1092" s="1">
        <f>Tabella12[[#This Row],[MAX]]-Tabella12[[#This Row],[MIN]]</f>
        <v>201.42000000000007</v>
      </c>
      <c r="H1092" s="1">
        <f>H1091*Tabella12[[#This Row],[CHIUSURA]]/B1091</f>
        <v>79.146120120584172</v>
      </c>
    </row>
    <row r="1093" spans="1:8" x14ac:dyDescent="0.3">
      <c r="A1093" s="3">
        <v>43642</v>
      </c>
      <c r="B1093" s="1">
        <v>9122.43</v>
      </c>
      <c r="C1093" s="1">
        <v>9064.1299999999992</v>
      </c>
      <c r="D1093" s="1">
        <v>9164.2800000000007</v>
      </c>
      <c r="E1093" s="1">
        <v>9040.32</v>
      </c>
      <c r="F1093" s="2">
        <v>5.0000000000000001E-4</v>
      </c>
      <c r="G1093" s="1">
        <f>Tabella12[[#This Row],[MAX]]-Tabella12[[#This Row],[MIN]]</f>
        <v>123.96000000000095</v>
      </c>
      <c r="H1093" s="1">
        <f>H1092*Tabella12[[#This Row],[CHIUSURA]]/B1092</f>
        <v>79.183705001219622</v>
      </c>
    </row>
    <row r="1094" spans="1:8" x14ac:dyDescent="0.3">
      <c r="A1094" s="3">
        <v>43643</v>
      </c>
      <c r="B1094" s="1">
        <v>9239.48</v>
      </c>
      <c r="C1094" s="1">
        <v>9154.0400000000009</v>
      </c>
      <c r="D1094" s="1">
        <v>9274.42</v>
      </c>
      <c r="E1094" s="1">
        <v>9152.6299999999992</v>
      </c>
      <c r="F1094" s="2">
        <v>1.2800000000000001E-2</v>
      </c>
      <c r="G1094" s="1">
        <f>Tabella12[[#This Row],[MAX]]-Tabella12[[#This Row],[MIN]]</f>
        <v>121.79000000000087</v>
      </c>
      <c r="H1094" s="1">
        <f>H1093*Tabella12[[#This Row],[CHIUSURA]]/B1093</f>
        <v>80.199711993917049</v>
      </c>
    </row>
    <row r="1095" spans="1:8" x14ac:dyDescent="0.3">
      <c r="A1095" s="3">
        <v>43644</v>
      </c>
      <c r="B1095" s="1">
        <v>9178.31</v>
      </c>
      <c r="C1095" s="1">
        <v>9236.06</v>
      </c>
      <c r="D1095" s="1">
        <v>9236.06</v>
      </c>
      <c r="E1095" s="1">
        <v>9126.89</v>
      </c>
      <c r="F1095" s="2">
        <v>-6.6E-3</v>
      </c>
      <c r="G1095" s="1">
        <f>Tabella12[[#This Row],[MAX]]-Tabella12[[#This Row],[MIN]]</f>
        <v>109.17000000000007</v>
      </c>
      <c r="H1095" s="1">
        <f>H1094*Tabella12[[#This Row],[CHIUSURA]]/B1094</f>
        <v>79.668749603969999</v>
      </c>
    </row>
    <row r="1096" spans="1:8" x14ac:dyDescent="0.3">
      <c r="A1096" s="3">
        <v>43647</v>
      </c>
      <c r="B1096" s="1">
        <v>9530.4599999999991</v>
      </c>
      <c r="C1096" s="1">
        <v>9384.7900000000009</v>
      </c>
      <c r="D1096" s="1">
        <v>9530.4599999999991</v>
      </c>
      <c r="E1096" s="1">
        <v>9339.77</v>
      </c>
      <c r="F1096" s="2">
        <v>3.8399999999999997E-2</v>
      </c>
      <c r="G1096" s="1">
        <f>Tabella12[[#This Row],[MAX]]-Tabella12[[#This Row],[MIN]]</f>
        <v>190.68999999999869</v>
      </c>
      <c r="H1096" s="1">
        <f>H1095*Tabella12[[#This Row],[CHIUSURA]]/B1095</f>
        <v>82.725450693063522</v>
      </c>
    </row>
    <row r="1097" spans="1:8" x14ac:dyDescent="0.3">
      <c r="A1097" s="3">
        <v>43648</v>
      </c>
      <c r="B1097" s="1">
        <v>9545.52</v>
      </c>
      <c r="C1097" s="1">
        <v>9516.42</v>
      </c>
      <c r="D1097" s="1">
        <v>9560.52</v>
      </c>
      <c r="E1097" s="1">
        <v>9483.16</v>
      </c>
      <c r="F1097" s="2">
        <v>1.6000000000000001E-3</v>
      </c>
      <c r="G1097" s="1">
        <f>Tabella12[[#This Row],[MAX]]-Tabella12[[#This Row],[MIN]]</f>
        <v>77.360000000000582</v>
      </c>
      <c r="H1097" s="1">
        <f>H1096*Tabella12[[#This Row],[CHIUSURA]]/B1096</f>
        <v>82.856173164742501</v>
      </c>
    </row>
    <row r="1098" spans="1:8" x14ac:dyDescent="0.3">
      <c r="A1098" s="3">
        <v>43649</v>
      </c>
      <c r="B1098" s="1">
        <v>9419.84</v>
      </c>
      <c r="C1098" s="1">
        <v>9519.7999999999993</v>
      </c>
      <c r="D1098" s="1">
        <v>9520.3799999999992</v>
      </c>
      <c r="E1098" s="1">
        <v>9376.31</v>
      </c>
      <c r="F1098" s="2">
        <v>-1.32E-2</v>
      </c>
      <c r="G1098" s="1">
        <f>Tabella12[[#This Row],[MAX]]-Tabella12[[#This Row],[MIN]]</f>
        <v>144.06999999999971</v>
      </c>
      <c r="H1098" s="1">
        <f>H1097*Tabella12[[#This Row],[CHIUSURA]]/B1097</f>
        <v>81.765256814104205</v>
      </c>
    </row>
    <row r="1099" spans="1:8" x14ac:dyDescent="0.3">
      <c r="A1099" s="3">
        <v>43650</v>
      </c>
      <c r="B1099" s="1">
        <v>9368.2999999999993</v>
      </c>
      <c r="C1099" s="1">
        <v>9435.0400000000009</v>
      </c>
      <c r="D1099" s="1">
        <v>9466.02</v>
      </c>
      <c r="E1099" s="1">
        <v>9323.07</v>
      </c>
      <c r="F1099" s="2">
        <v>-5.4999999999999997E-3</v>
      </c>
      <c r="G1099" s="1">
        <f>Tabella12[[#This Row],[MAX]]-Tabella12[[#This Row],[MIN]]</f>
        <v>142.95000000000073</v>
      </c>
      <c r="H1099" s="1">
        <f>H1098*Tabella12[[#This Row],[CHIUSURA]]/B1098</f>
        <v>81.317883893099278</v>
      </c>
    </row>
    <row r="1100" spans="1:8" x14ac:dyDescent="0.3">
      <c r="A1100" s="3">
        <v>43651</v>
      </c>
      <c r="B1100" s="1">
        <v>9443.2199999999993</v>
      </c>
      <c r="C1100" s="1">
        <v>9379.94</v>
      </c>
      <c r="D1100" s="1">
        <v>9464.39</v>
      </c>
      <c r="E1100" s="1">
        <v>9345.7900000000009</v>
      </c>
      <c r="F1100" s="2">
        <v>8.0000000000000002E-3</v>
      </c>
      <c r="G1100" s="1">
        <f>Tabella12[[#This Row],[MAX]]-Tabella12[[#This Row],[MIN]]</f>
        <v>118.59999999999854</v>
      </c>
      <c r="H1100" s="1">
        <f>H1099*Tabella12[[#This Row],[CHIUSURA]]/B1099</f>
        <v>81.968197809313637</v>
      </c>
    </row>
    <row r="1101" spans="1:8" x14ac:dyDescent="0.3">
      <c r="A1101" s="3">
        <v>43654</v>
      </c>
      <c r="B1101" s="1">
        <v>9186.2900000000009</v>
      </c>
      <c r="C1101" s="1">
        <v>9419.69</v>
      </c>
      <c r="D1101" s="1">
        <v>9420.24</v>
      </c>
      <c r="E1101" s="1">
        <v>9124.16</v>
      </c>
      <c r="F1101" s="2">
        <v>-2.7199999999999998E-2</v>
      </c>
      <c r="G1101" s="1">
        <f>Tabella12[[#This Row],[MAX]]-Tabella12[[#This Row],[MIN]]</f>
        <v>296.07999999999993</v>
      </c>
      <c r="H1101" s="1">
        <f>H1100*Tabella12[[#This Row],[CHIUSURA]]/B1100</f>
        <v>79.738016889760047</v>
      </c>
    </row>
    <row r="1102" spans="1:8" x14ac:dyDescent="0.3">
      <c r="A1102" s="3">
        <v>43655</v>
      </c>
      <c r="B1102" s="1">
        <v>9198.7900000000009</v>
      </c>
      <c r="C1102" s="1">
        <v>9178.91</v>
      </c>
      <c r="D1102" s="1">
        <v>9221.7199999999993</v>
      </c>
      <c r="E1102" s="1">
        <v>9119.65</v>
      </c>
      <c r="F1102" s="2">
        <v>1.4E-3</v>
      </c>
      <c r="G1102" s="1">
        <f>Tabella12[[#This Row],[MAX]]-Tabella12[[#This Row],[MIN]]</f>
        <v>102.06999999999971</v>
      </c>
      <c r="H1102" s="1">
        <f>H1101*Tabella12[[#This Row],[CHIUSURA]]/B1101</f>
        <v>79.846518277275791</v>
      </c>
    </row>
    <row r="1103" spans="1:8" x14ac:dyDescent="0.3">
      <c r="A1103" s="3">
        <v>43656</v>
      </c>
      <c r="B1103" s="1">
        <v>9166.15</v>
      </c>
      <c r="C1103" s="1">
        <v>9231.86</v>
      </c>
      <c r="D1103" s="1">
        <v>9239.2800000000007</v>
      </c>
      <c r="E1103" s="1">
        <v>9130.5300000000007</v>
      </c>
      <c r="F1103" s="2">
        <v>-3.5000000000000001E-3</v>
      </c>
      <c r="G1103" s="1">
        <f>Tabella12[[#This Row],[MAX]]-Tabella12[[#This Row],[MIN]]</f>
        <v>108.75</v>
      </c>
      <c r="H1103" s="1">
        <f>H1102*Tabella12[[#This Row],[CHIUSURA]]/B1102</f>
        <v>79.56319945419466</v>
      </c>
    </row>
    <row r="1104" spans="1:8" x14ac:dyDescent="0.3">
      <c r="A1104" s="3">
        <v>43657</v>
      </c>
      <c r="B1104" s="1">
        <v>9152.77</v>
      </c>
      <c r="C1104" s="1">
        <v>9216.9500000000007</v>
      </c>
      <c r="D1104" s="1">
        <v>9282.9500000000007</v>
      </c>
      <c r="E1104" s="1">
        <v>9121.4599999999991</v>
      </c>
      <c r="F1104" s="2">
        <v>-1.5E-3</v>
      </c>
      <c r="G1104" s="1">
        <f>Tabella12[[#This Row],[MAX]]-Tabella12[[#This Row],[MIN]]</f>
        <v>161.4900000000016</v>
      </c>
      <c r="H1104" s="1">
        <f>H1103*Tabella12[[#This Row],[CHIUSURA]]/B1103</f>
        <v>79.447059568997815</v>
      </c>
    </row>
    <row r="1105" spans="1:8" x14ac:dyDescent="0.3">
      <c r="A1105" s="3">
        <v>43658</v>
      </c>
      <c r="B1105" s="1">
        <v>9213.3799999999992</v>
      </c>
      <c r="C1105" s="1">
        <v>9161.27</v>
      </c>
      <c r="D1105" s="1">
        <v>9236.42</v>
      </c>
      <c r="E1105" s="1">
        <v>9122.41</v>
      </c>
      <c r="F1105" s="2">
        <v>6.6E-3</v>
      </c>
      <c r="G1105" s="1">
        <f>Tabella12[[#This Row],[MAX]]-Tabella12[[#This Row],[MIN]]</f>
        <v>114.01000000000022</v>
      </c>
      <c r="H1105" s="1">
        <f>H1104*Tabella12[[#This Row],[CHIUSURA]]/B1104</f>
        <v>79.973161096784139</v>
      </c>
    </row>
    <row r="1106" spans="1:8" x14ac:dyDescent="0.3">
      <c r="A1106" s="3">
        <v>43661</v>
      </c>
      <c r="B1106" s="1">
        <v>9309.42</v>
      </c>
      <c r="C1106" s="1">
        <v>9181.0300000000007</v>
      </c>
      <c r="D1106" s="1">
        <v>9358.08</v>
      </c>
      <c r="E1106" s="1">
        <v>9066.7099999999991</v>
      </c>
      <c r="F1106" s="2">
        <v>1.04E-2</v>
      </c>
      <c r="G1106" s="1">
        <f>Tabella12[[#This Row],[MAX]]-Tabella12[[#This Row],[MIN]]</f>
        <v>291.3700000000008</v>
      </c>
      <c r="H1106" s="1">
        <f>H1105*Tabella12[[#This Row],[CHIUSURA]]/B1105</f>
        <v>80.806798957345109</v>
      </c>
    </row>
    <row r="1107" spans="1:8" x14ac:dyDescent="0.3">
      <c r="A1107" s="3">
        <v>43662</v>
      </c>
      <c r="B1107" s="1">
        <v>9283.41</v>
      </c>
      <c r="C1107" s="1">
        <v>9294.56</v>
      </c>
      <c r="D1107" s="1">
        <v>9324.91</v>
      </c>
      <c r="E1107" s="1">
        <v>9255.43</v>
      </c>
      <c r="F1107" s="2">
        <v>-2.8E-3</v>
      </c>
      <c r="G1107" s="1">
        <f>Tabella12[[#This Row],[MAX]]-Tabella12[[#This Row],[MIN]]</f>
        <v>69.479999999999563</v>
      </c>
      <c r="H1107" s="1">
        <f>H1106*Tabella12[[#This Row],[CHIUSURA]]/B1106</f>
        <v>80.58102927020235</v>
      </c>
    </row>
    <row r="1108" spans="1:8" x14ac:dyDescent="0.3">
      <c r="A1108" s="3">
        <v>43663</v>
      </c>
      <c r="B1108" s="1">
        <v>9302</v>
      </c>
      <c r="C1108" s="1">
        <v>9274.69</v>
      </c>
      <c r="D1108" s="1">
        <v>9354.81</v>
      </c>
      <c r="E1108" s="1">
        <v>9242.25</v>
      </c>
      <c r="F1108" s="2">
        <v>2E-3</v>
      </c>
      <c r="G1108" s="1">
        <f>Tabella12[[#This Row],[MAX]]-Tabella12[[#This Row],[MIN]]</f>
        <v>112.55999999999949</v>
      </c>
      <c r="H1108" s="1">
        <f>H1107*Tabella12[[#This Row],[CHIUSURA]]/B1107</f>
        <v>80.742392533715758</v>
      </c>
    </row>
    <row r="1109" spans="1:8" x14ac:dyDescent="0.3">
      <c r="A1109" s="3">
        <v>43664</v>
      </c>
      <c r="B1109" s="1">
        <v>9154.65</v>
      </c>
      <c r="C1109" s="1">
        <v>9258.1200000000008</v>
      </c>
      <c r="D1109" s="1">
        <v>9258.1200000000008</v>
      </c>
      <c r="E1109" s="1">
        <v>9153.01</v>
      </c>
      <c r="F1109" s="2">
        <v>-1.5800000000000002E-2</v>
      </c>
      <c r="G1109" s="1">
        <f>Tabella12[[#This Row],[MAX]]-Tabella12[[#This Row],[MIN]]</f>
        <v>105.11000000000058</v>
      </c>
      <c r="H1109" s="1">
        <f>H1108*Tabella12[[#This Row],[CHIUSURA]]/B1108</f>
        <v>79.46337817768017</v>
      </c>
    </row>
    <row r="1110" spans="1:8" x14ac:dyDescent="0.3">
      <c r="A1110" s="3">
        <v>43665</v>
      </c>
      <c r="B1110" s="1">
        <v>9228.5499999999993</v>
      </c>
      <c r="C1110" s="1">
        <v>9198.82</v>
      </c>
      <c r="D1110" s="1">
        <v>9298.2099999999991</v>
      </c>
      <c r="E1110" s="1">
        <v>9198.82</v>
      </c>
      <c r="F1110" s="2">
        <v>8.0999999999999996E-3</v>
      </c>
      <c r="G1110" s="1">
        <f>Tabella12[[#This Row],[MAX]]-Tabella12[[#This Row],[MIN]]</f>
        <v>99.389999999999418</v>
      </c>
      <c r="H1110" s="1">
        <f>H1109*Tabella12[[#This Row],[CHIUSURA]]/B1109</f>
        <v>80.104838380673243</v>
      </c>
    </row>
    <row r="1111" spans="1:8" x14ac:dyDescent="0.3">
      <c r="A1111" s="3">
        <v>43668</v>
      </c>
      <c r="B1111" s="1">
        <v>9122.64</v>
      </c>
      <c r="C1111" s="1">
        <v>9247.2800000000007</v>
      </c>
      <c r="D1111" s="1">
        <v>9254.65</v>
      </c>
      <c r="E1111" s="1">
        <v>9073.49</v>
      </c>
      <c r="F1111" s="2">
        <v>-1.15E-2</v>
      </c>
      <c r="G1111" s="1">
        <f>Tabella12[[#This Row],[MAX]]-Tabella12[[#This Row],[MIN]]</f>
        <v>181.15999999999985</v>
      </c>
      <c r="H1111" s="1">
        <f>H1110*Tabella12[[#This Row],[CHIUSURA]]/B1110</f>
        <v>79.185527824529842</v>
      </c>
    </row>
    <row r="1112" spans="1:8" x14ac:dyDescent="0.3">
      <c r="A1112" s="3">
        <v>43669</v>
      </c>
      <c r="B1112" s="1">
        <v>9175.83</v>
      </c>
      <c r="C1112" s="1">
        <v>9125.4599999999991</v>
      </c>
      <c r="D1112" s="1">
        <v>9175.83</v>
      </c>
      <c r="E1112" s="1">
        <v>9104.76</v>
      </c>
      <c r="F1112" s="2">
        <v>5.7999999999999996E-3</v>
      </c>
      <c r="G1112" s="1">
        <f>Tabella12[[#This Row],[MAX]]-Tabella12[[#This Row],[MIN]]</f>
        <v>71.069999999999709</v>
      </c>
      <c r="H1112" s="1">
        <f>H1111*Tabella12[[#This Row],[CHIUSURA]]/B1111</f>
        <v>79.64722292868683</v>
      </c>
    </row>
    <row r="1113" spans="1:8" x14ac:dyDescent="0.3">
      <c r="A1113" s="3">
        <v>43670</v>
      </c>
      <c r="B1113" s="1">
        <v>9266.2999999999993</v>
      </c>
      <c r="C1113" s="1">
        <v>9203.23</v>
      </c>
      <c r="D1113" s="1">
        <v>9312.67</v>
      </c>
      <c r="E1113" s="1">
        <v>9203.23</v>
      </c>
      <c r="F1113" s="2">
        <v>9.9000000000000008E-3</v>
      </c>
      <c r="G1113" s="1">
        <f>Tabella12[[#This Row],[MAX]]-Tabella12[[#This Row],[MIN]]</f>
        <v>109.44000000000051</v>
      </c>
      <c r="H1113" s="1">
        <f>H1112*Tabella12[[#This Row],[CHIUSURA]]/B1112</f>
        <v>80.432512570970758</v>
      </c>
    </row>
    <row r="1114" spans="1:8" x14ac:dyDescent="0.3">
      <c r="A1114" s="3">
        <v>43671</v>
      </c>
      <c r="B1114" s="1">
        <v>9344.82</v>
      </c>
      <c r="C1114" s="1">
        <v>9265.31</v>
      </c>
      <c r="D1114" s="1">
        <v>9344.82</v>
      </c>
      <c r="E1114" s="1">
        <v>9247.9699999999993</v>
      </c>
      <c r="F1114" s="2">
        <v>8.5000000000000006E-3</v>
      </c>
      <c r="G1114" s="1">
        <f>Tabella12[[#This Row],[MAX]]-Tabella12[[#This Row],[MIN]]</f>
        <v>96.850000000000364</v>
      </c>
      <c r="H1114" s="1">
        <f>H1113*Tabella12[[#This Row],[CHIUSURA]]/B1113</f>
        <v>81.114074886789666</v>
      </c>
    </row>
    <row r="1115" spans="1:8" x14ac:dyDescent="0.3">
      <c r="A1115" s="3">
        <v>43672</v>
      </c>
      <c r="B1115" s="1">
        <v>9349</v>
      </c>
      <c r="C1115" s="1">
        <v>9310.65</v>
      </c>
      <c r="D1115" s="1">
        <v>9363.27</v>
      </c>
      <c r="E1115" s="1">
        <v>9294.61</v>
      </c>
      <c r="F1115" s="2">
        <v>4.0000000000000002E-4</v>
      </c>
      <c r="G1115" s="1">
        <f>Tabella12[[#This Row],[MAX]]-Tabella12[[#This Row],[MIN]]</f>
        <v>68.659999999999854</v>
      </c>
      <c r="H1115" s="1">
        <f>H1114*Tabella12[[#This Row],[CHIUSURA]]/B1114</f>
        <v>81.15035775077493</v>
      </c>
    </row>
    <row r="1116" spans="1:8" x14ac:dyDescent="0.3">
      <c r="A1116" s="3">
        <v>43675</v>
      </c>
      <c r="B1116" s="1">
        <v>9354.2800000000007</v>
      </c>
      <c r="C1116" s="1">
        <v>9350.2099999999991</v>
      </c>
      <c r="D1116" s="1">
        <v>9376.42</v>
      </c>
      <c r="E1116" s="1">
        <v>9310.6299999999992</v>
      </c>
      <c r="F1116" s="2">
        <v>5.9999999999999995E-4</v>
      </c>
      <c r="G1116" s="1">
        <f>Tabella12[[#This Row],[MAX]]-Tabella12[[#This Row],[MIN]]</f>
        <v>65.790000000000873</v>
      </c>
      <c r="H1116" s="1">
        <f>H1115*Tabella12[[#This Row],[CHIUSURA]]/B1115</f>
        <v>81.196188736861586</v>
      </c>
    </row>
    <row r="1117" spans="1:8" x14ac:dyDescent="0.3">
      <c r="A1117" s="3">
        <v>43676</v>
      </c>
      <c r="B1117" s="1">
        <v>9399.1</v>
      </c>
      <c r="C1117" s="1">
        <v>9362.23</v>
      </c>
      <c r="D1117" s="1">
        <v>9469.08</v>
      </c>
      <c r="E1117" s="1">
        <v>9362.23</v>
      </c>
      <c r="F1117" s="2">
        <v>4.7999999999999996E-3</v>
      </c>
      <c r="G1117" s="1">
        <f>Tabella12[[#This Row],[MAX]]-Tabella12[[#This Row],[MIN]]</f>
        <v>106.85000000000036</v>
      </c>
      <c r="H1117" s="1">
        <f>H1116*Tabella12[[#This Row],[CHIUSURA]]/B1116</f>
        <v>81.585231311938031</v>
      </c>
    </row>
    <row r="1118" spans="1:8" x14ac:dyDescent="0.3">
      <c r="A1118" s="3">
        <v>43677</v>
      </c>
      <c r="B1118" s="1">
        <v>9326.61</v>
      </c>
      <c r="C1118" s="1">
        <v>9374.44</v>
      </c>
      <c r="D1118" s="1">
        <v>9374.44</v>
      </c>
      <c r="E1118" s="1">
        <v>9318.59</v>
      </c>
      <c r="F1118" s="2">
        <v>-7.7000000000000002E-3</v>
      </c>
      <c r="G1118" s="1">
        <f>Tabella12[[#This Row],[MAX]]-Tabella12[[#This Row],[MIN]]</f>
        <v>55.850000000000364</v>
      </c>
      <c r="H1118" s="1">
        <f>H1117*Tabella12[[#This Row],[CHIUSURA]]/B1117</f>
        <v>80.956010065456724</v>
      </c>
    </row>
    <row r="1119" spans="1:8" x14ac:dyDescent="0.3">
      <c r="A1119" s="3">
        <v>43678</v>
      </c>
      <c r="B1119" s="1">
        <v>9268.0499999999993</v>
      </c>
      <c r="C1119" s="1">
        <v>9278.83</v>
      </c>
      <c r="D1119" s="1">
        <v>9327.94</v>
      </c>
      <c r="E1119" s="1">
        <v>9223.31</v>
      </c>
      <c r="F1119" s="2">
        <v>-6.3E-3</v>
      </c>
      <c r="G1119" s="1">
        <f>Tabella12[[#This Row],[MAX]]-Tabella12[[#This Row],[MIN]]</f>
        <v>104.63000000000102</v>
      </c>
      <c r="H1119" s="1">
        <f>H1118*Tabella12[[#This Row],[CHIUSURA]]/B1118</f>
        <v>80.447702765222957</v>
      </c>
    </row>
    <row r="1120" spans="1:8" x14ac:dyDescent="0.3">
      <c r="A1120" s="3">
        <v>43679</v>
      </c>
      <c r="B1120" s="1">
        <v>9136.4599999999991</v>
      </c>
      <c r="C1120" s="1">
        <v>9049.35</v>
      </c>
      <c r="D1120" s="1">
        <v>9150.73</v>
      </c>
      <c r="E1120" s="1">
        <v>9020.26</v>
      </c>
      <c r="F1120" s="2">
        <v>-1.4200000000000001E-2</v>
      </c>
      <c r="G1120" s="1">
        <f>Tabella12[[#This Row],[MAX]]-Tabella12[[#This Row],[MIN]]</f>
        <v>130.46999999999935</v>
      </c>
      <c r="H1120" s="1">
        <f>H1119*Tabella12[[#This Row],[CHIUSURA]]/B1119</f>
        <v>79.305486958567215</v>
      </c>
    </row>
    <row r="1121" spans="1:8" x14ac:dyDescent="0.3">
      <c r="A1121" s="3">
        <v>43682</v>
      </c>
      <c r="B1121" s="1">
        <v>8984.73</v>
      </c>
      <c r="C1121" s="1">
        <v>9093.07</v>
      </c>
      <c r="D1121" s="1">
        <v>9168.1</v>
      </c>
      <c r="E1121" s="1">
        <v>8984.73</v>
      </c>
      <c r="F1121" s="2">
        <v>-1.66E-2</v>
      </c>
      <c r="G1121" s="1">
        <f>Tabella12[[#This Row],[MAX]]-Tabella12[[#This Row],[MIN]]</f>
        <v>183.3700000000008</v>
      </c>
      <c r="H1121" s="1">
        <f>H1120*Tabella12[[#This Row],[CHIUSURA]]/B1120</f>
        <v>77.988453716346115</v>
      </c>
    </row>
    <row r="1122" spans="1:8" x14ac:dyDescent="0.3">
      <c r="A1122" s="3">
        <v>43683</v>
      </c>
      <c r="B1122" s="1">
        <v>8859.4699999999993</v>
      </c>
      <c r="C1122" s="1">
        <v>8805.15</v>
      </c>
      <c r="D1122" s="1">
        <v>8898.3799999999992</v>
      </c>
      <c r="E1122" s="1">
        <v>8669.9</v>
      </c>
      <c r="F1122" s="2">
        <v>-1.3899999999999999E-2</v>
      </c>
      <c r="G1122" s="1">
        <f>Tabella12[[#This Row],[MAX]]-Tabella12[[#This Row],[MIN]]</f>
        <v>228.47999999999956</v>
      </c>
      <c r="H1122" s="1">
        <f>H1121*Tabella12[[#This Row],[CHIUSURA]]/B1121</f>
        <v>76.901183012328346</v>
      </c>
    </row>
    <row r="1123" spans="1:8" x14ac:dyDescent="0.3">
      <c r="A1123" s="3">
        <v>43684</v>
      </c>
      <c r="B1123" s="1">
        <v>8814.74</v>
      </c>
      <c r="C1123" s="1">
        <v>8919.89</v>
      </c>
      <c r="D1123" s="1">
        <v>8933.99</v>
      </c>
      <c r="E1123" s="1">
        <v>8814.74</v>
      </c>
      <c r="F1123" s="2">
        <v>-5.0000000000000001E-3</v>
      </c>
      <c r="G1123" s="1">
        <f>Tabella12[[#This Row],[MAX]]-Tabella12[[#This Row],[MIN]]</f>
        <v>119.25</v>
      </c>
      <c r="H1123" s="1">
        <f>H1122*Tabella12[[#This Row],[CHIUSURA]]/B1122</f>
        <v>76.51292164724201</v>
      </c>
    </row>
    <row r="1124" spans="1:8" x14ac:dyDescent="0.3">
      <c r="A1124" s="3">
        <v>43685</v>
      </c>
      <c r="B1124" s="1">
        <v>8919.2800000000007</v>
      </c>
      <c r="C1124" s="1">
        <v>8870.18</v>
      </c>
      <c r="D1124" s="1">
        <v>8936.48</v>
      </c>
      <c r="E1124" s="1">
        <v>8859.48</v>
      </c>
      <c r="F1124" s="2">
        <v>1.1900000000000001E-2</v>
      </c>
      <c r="G1124" s="1">
        <f>Tabella12[[#This Row],[MAX]]-Tabella12[[#This Row],[MIN]]</f>
        <v>77</v>
      </c>
      <c r="H1124" s="1">
        <f>H1123*Tabella12[[#This Row],[CHIUSURA]]/B1123</f>
        <v>77.420340451313677</v>
      </c>
    </row>
    <row r="1125" spans="1:8" x14ac:dyDescent="0.3">
      <c r="A1125" s="3">
        <v>43686</v>
      </c>
      <c r="B1125" s="1">
        <v>8795.18</v>
      </c>
      <c r="C1125" s="1">
        <v>8963.4699999999993</v>
      </c>
      <c r="D1125" s="1">
        <v>8970.52</v>
      </c>
      <c r="E1125" s="1">
        <v>8780.7199999999993</v>
      </c>
      <c r="F1125" s="2">
        <v>-1.3899999999999999E-2</v>
      </c>
      <c r="G1125" s="1">
        <f>Tabella12[[#This Row],[MAX]]-Tabella12[[#This Row],[MIN]]</f>
        <v>189.80000000000109</v>
      </c>
      <c r="H1125" s="1">
        <f>H1124*Tabella12[[#This Row],[CHIUSURA]]/B1124</f>
        <v>76.343138676057379</v>
      </c>
    </row>
    <row r="1126" spans="1:8" x14ac:dyDescent="0.3">
      <c r="A1126" s="3">
        <v>43689</v>
      </c>
      <c r="B1126" s="1">
        <v>8978.52</v>
      </c>
      <c r="C1126" s="1">
        <v>8816.89</v>
      </c>
      <c r="D1126" s="1">
        <v>8978.52</v>
      </c>
      <c r="E1126" s="1">
        <v>8798.5</v>
      </c>
      <c r="F1126" s="2">
        <v>2.0799999999999999E-2</v>
      </c>
      <c r="G1126" s="1">
        <f>Tabella12[[#This Row],[MAX]]-Tabella12[[#This Row],[MIN]]</f>
        <v>180.02000000000044</v>
      </c>
      <c r="H1126" s="1">
        <f>H1125*Tabella12[[#This Row],[CHIUSURA]]/B1125</f>
        <v>77.934550227028296</v>
      </c>
    </row>
    <row r="1127" spans="1:8" x14ac:dyDescent="0.3">
      <c r="A1127" s="3">
        <v>43690</v>
      </c>
      <c r="B1127" s="1">
        <v>8902.6299999999992</v>
      </c>
      <c r="C1127" s="1">
        <v>8910.15</v>
      </c>
      <c r="D1127" s="1">
        <v>8960.02</v>
      </c>
      <c r="E1127" s="1">
        <v>8869.4599999999991</v>
      </c>
      <c r="F1127" s="2">
        <v>-8.5000000000000006E-3</v>
      </c>
      <c r="G1127" s="1">
        <f>Tabella12[[#This Row],[MAX]]-Tabella12[[#This Row],[MIN]]</f>
        <v>90.56000000000131</v>
      </c>
      <c r="H1127" s="1">
        <f>H1126*Tabella12[[#This Row],[CHIUSURA]]/B1126</f>
        <v>77.275816603142701</v>
      </c>
    </row>
    <row r="1128" spans="1:8" x14ac:dyDescent="0.3">
      <c r="A1128" s="3">
        <v>43691</v>
      </c>
      <c r="B1128" s="1">
        <v>8966.4699999999993</v>
      </c>
      <c r="C1128" s="1">
        <v>9034.0499999999993</v>
      </c>
      <c r="D1128" s="1">
        <v>9060.4</v>
      </c>
      <c r="E1128" s="1">
        <v>8956.08</v>
      </c>
      <c r="F1128" s="2">
        <v>7.1999999999999998E-3</v>
      </c>
      <c r="G1128" s="1">
        <f>Tabella12[[#This Row],[MAX]]-Tabella12[[#This Row],[MIN]]</f>
        <v>104.31999999999971</v>
      </c>
      <c r="H1128" s="1">
        <f>H1127*Tabella12[[#This Row],[CHIUSURA]]/B1127</f>
        <v>77.82995488946311</v>
      </c>
    </row>
    <row r="1129" spans="1:8" x14ac:dyDescent="0.3">
      <c r="A1129" s="3">
        <v>43692</v>
      </c>
      <c r="B1129" s="1">
        <v>9009.68</v>
      </c>
      <c r="C1129" s="1">
        <v>8779.5300000000007</v>
      </c>
      <c r="D1129" s="1">
        <v>9011.77</v>
      </c>
      <c r="E1129" s="1">
        <v>8758.0400000000009</v>
      </c>
      <c r="F1129" s="2">
        <v>4.7999999999999996E-3</v>
      </c>
      <c r="G1129" s="1">
        <f>Tabella12[[#This Row],[MAX]]-Tabella12[[#This Row],[MIN]]</f>
        <v>253.72999999999956</v>
      </c>
      <c r="H1129" s="1">
        <f>H1128*Tabella12[[#This Row],[CHIUSURA]]/B1128</f>
        <v>78.205022485827541</v>
      </c>
    </row>
    <row r="1130" spans="1:8" x14ac:dyDescent="0.3">
      <c r="A1130" s="3">
        <v>43693</v>
      </c>
      <c r="B1130" s="1">
        <v>9060.92</v>
      </c>
      <c r="C1130" s="1">
        <v>9007.15</v>
      </c>
      <c r="D1130" s="1">
        <v>9136.2099999999991</v>
      </c>
      <c r="E1130" s="1">
        <v>8995.57</v>
      </c>
      <c r="F1130" s="2">
        <v>5.7000000000000002E-3</v>
      </c>
      <c r="G1130" s="1">
        <f>Tabella12[[#This Row],[MAX]]-Tabella12[[#This Row],[MIN]]</f>
        <v>140.63999999999942</v>
      </c>
      <c r="H1130" s="1">
        <f>H1129*Tabella12[[#This Row],[CHIUSURA]]/B1129</f>
        <v>78.649791373532082</v>
      </c>
    </row>
    <row r="1131" spans="1:8" x14ac:dyDescent="0.3">
      <c r="A1131" s="3">
        <v>43696</v>
      </c>
      <c r="B1131" s="1">
        <v>9328.9699999999993</v>
      </c>
      <c r="C1131" s="1">
        <v>9165.7999999999993</v>
      </c>
      <c r="D1131" s="1">
        <v>9328.9699999999993</v>
      </c>
      <c r="E1131" s="1">
        <v>9141.89</v>
      </c>
      <c r="F1131" s="2">
        <v>2.9600000000000001E-2</v>
      </c>
      <c r="G1131" s="1">
        <f>Tabella12[[#This Row],[MAX]]-Tabella12[[#This Row],[MIN]]</f>
        <v>187.07999999999993</v>
      </c>
      <c r="H1131" s="1">
        <f>H1130*Tabella12[[#This Row],[CHIUSURA]]/B1130</f>
        <v>80.976495127419682</v>
      </c>
    </row>
    <row r="1132" spans="1:8" x14ac:dyDescent="0.3">
      <c r="A1132" s="3">
        <v>43697</v>
      </c>
      <c r="B1132" s="1">
        <v>9328.73</v>
      </c>
      <c r="C1132" s="1">
        <v>9340.66</v>
      </c>
      <c r="D1132" s="1">
        <v>9389.39</v>
      </c>
      <c r="E1132" s="1">
        <v>9301.92</v>
      </c>
      <c r="F1132" s="2">
        <v>0</v>
      </c>
      <c r="G1132" s="1">
        <f>Tabella12[[#This Row],[MAX]]-Tabella12[[#This Row],[MIN]]</f>
        <v>87.469999999999345</v>
      </c>
      <c r="H1132" s="1">
        <f>H1131*Tabella12[[#This Row],[CHIUSURA]]/B1131</f>
        <v>80.974411900779373</v>
      </c>
    </row>
    <row r="1133" spans="1:8" x14ac:dyDescent="0.3">
      <c r="A1133" s="3">
        <v>43698</v>
      </c>
      <c r="B1133" s="1">
        <v>9322.75</v>
      </c>
      <c r="C1133" s="1">
        <v>9304.52</v>
      </c>
      <c r="D1133" s="1">
        <v>9361.74</v>
      </c>
      <c r="E1133" s="1">
        <v>9287.31</v>
      </c>
      <c r="F1133" s="2">
        <v>-5.9999999999999995E-4</v>
      </c>
      <c r="G1133" s="1">
        <f>Tabella12[[#This Row],[MAX]]-Tabella12[[#This Row],[MIN]]</f>
        <v>74.430000000000291</v>
      </c>
      <c r="H1133" s="1">
        <f>H1132*Tabella12[[#This Row],[CHIUSURA]]/B1132</f>
        <v>80.922504836991848</v>
      </c>
    </row>
    <row r="1134" spans="1:8" x14ac:dyDescent="0.3">
      <c r="A1134" s="3">
        <v>43699</v>
      </c>
      <c r="B1134" s="1">
        <v>9350.56</v>
      </c>
      <c r="C1134" s="1">
        <v>9350.65</v>
      </c>
      <c r="D1134" s="1">
        <v>9363.7900000000009</v>
      </c>
      <c r="E1134" s="1">
        <v>9282.76</v>
      </c>
      <c r="F1134" s="2">
        <v>3.0000000000000001E-3</v>
      </c>
      <c r="G1134" s="1">
        <f>Tabella12[[#This Row],[MAX]]-Tabella12[[#This Row],[MIN]]</f>
        <v>81.030000000000655</v>
      </c>
      <c r="H1134" s="1">
        <f>H1133*Tabella12[[#This Row],[CHIUSURA]]/B1133</f>
        <v>81.163898723936867</v>
      </c>
    </row>
    <row r="1135" spans="1:8" x14ac:dyDescent="0.3">
      <c r="A1135" s="3">
        <v>43700</v>
      </c>
      <c r="B1135" s="1">
        <v>9362.5499999999993</v>
      </c>
      <c r="C1135" s="1">
        <v>9357</v>
      </c>
      <c r="D1135" s="1">
        <v>9397.76</v>
      </c>
      <c r="E1135" s="1">
        <v>9311.26</v>
      </c>
      <c r="F1135" s="2">
        <v>1.2999999999999999E-3</v>
      </c>
      <c r="G1135" s="1">
        <f>Tabella12[[#This Row],[MAX]]-Tabella12[[#This Row],[MIN]]</f>
        <v>86.5</v>
      </c>
      <c r="H1135" s="1">
        <f>H1134*Tabella12[[#This Row],[CHIUSURA]]/B1134</f>
        <v>81.267973254841962</v>
      </c>
    </row>
    <row r="1136" spans="1:8" x14ac:dyDescent="0.3">
      <c r="A1136" s="3">
        <v>43703</v>
      </c>
      <c r="B1136" s="1">
        <v>9270.39</v>
      </c>
      <c r="C1136" s="1">
        <v>9181.7099999999991</v>
      </c>
      <c r="D1136" s="1">
        <v>9298.1</v>
      </c>
      <c r="E1136" s="1">
        <v>9173.01</v>
      </c>
      <c r="F1136" s="2">
        <v>-9.7999999999999997E-3</v>
      </c>
      <c r="G1136" s="1">
        <f>Tabella12[[#This Row],[MAX]]-Tabella12[[#This Row],[MIN]]</f>
        <v>125.09000000000015</v>
      </c>
      <c r="H1136" s="1">
        <f>H1135*Tabella12[[#This Row],[CHIUSURA]]/B1135</f>
        <v>80.468014224965899</v>
      </c>
    </row>
    <row r="1137" spans="1:8" x14ac:dyDescent="0.3">
      <c r="A1137" s="3">
        <v>43704</v>
      </c>
      <c r="B1137" s="1">
        <v>9443.18</v>
      </c>
      <c r="C1137" s="1">
        <v>9333.1</v>
      </c>
      <c r="D1137" s="1">
        <v>9517.65</v>
      </c>
      <c r="E1137" s="1">
        <v>9333.1</v>
      </c>
      <c r="F1137" s="2">
        <v>1.8599999999999998E-2</v>
      </c>
      <c r="G1137" s="1">
        <f>Tabella12[[#This Row],[MAX]]-Tabella12[[#This Row],[MIN]]</f>
        <v>184.54999999999927</v>
      </c>
      <c r="H1137" s="1">
        <f>H1136*Tabella12[[#This Row],[CHIUSURA]]/B1136</f>
        <v>81.967850604873533</v>
      </c>
    </row>
    <row r="1138" spans="1:8" x14ac:dyDescent="0.3">
      <c r="A1138" s="3">
        <v>43705</v>
      </c>
      <c r="B1138" s="1">
        <v>9414</v>
      </c>
      <c r="C1138" s="1">
        <v>9449.4</v>
      </c>
      <c r="D1138" s="1">
        <v>9453.76</v>
      </c>
      <c r="E1138" s="1">
        <v>9375.57</v>
      </c>
      <c r="F1138" s="2">
        <v>-3.0999999999999999E-3</v>
      </c>
      <c r="G1138" s="1">
        <f>Tabella12[[#This Row],[MAX]]-Tabella12[[#This Row],[MIN]]</f>
        <v>78.190000000000509</v>
      </c>
      <c r="H1138" s="1">
        <f>H1137*Tabella12[[#This Row],[CHIUSURA]]/B1137</f>
        <v>81.714564965856781</v>
      </c>
    </row>
    <row r="1139" spans="1:8" x14ac:dyDescent="0.3">
      <c r="A1139" s="3">
        <v>43706</v>
      </c>
      <c r="B1139" s="1">
        <v>9398.4699999999993</v>
      </c>
      <c r="C1139" s="1">
        <v>9429</v>
      </c>
      <c r="D1139" s="1">
        <v>9440.67</v>
      </c>
      <c r="E1139" s="1">
        <v>9363.15</v>
      </c>
      <c r="F1139" s="2">
        <v>-1.6000000000000001E-3</v>
      </c>
      <c r="G1139" s="1">
        <f>Tabella12[[#This Row],[MAX]]-Tabella12[[#This Row],[MIN]]</f>
        <v>77.520000000000437</v>
      </c>
      <c r="H1139" s="1">
        <f>H1138*Tabella12[[#This Row],[CHIUSURA]]/B1138</f>
        <v>81.579762842007213</v>
      </c>
    </row>
    <row r="1140" spans="1:8" x14ac:dyDescent="0.3">
      <c r="A1140" s="3">
        <v>43707</v>
      </c>
      <c r="B1140" s="1">
        <v>9365.68</v>
      </c>
      <c r="C1140" s="1">
        <v>9458.39</v>
      </c>
      <c r="D1140" s="1">
        <v>9492.0400000000009</v>
      </c>
      <c r="E1140" s="1">
        <v>9310.11</v>
      </c>
      <c r="F1140" s="2">
        <v>-3.5000000000000001E-3</v>
      </c>
      <c r="G1140" s="1">
        <f>Tabella12[[#This Row],[MAX]]-Tabella12[[#This Row],[MIN]]</f>
        <v>181.93000000000029</v>
      </c>
      <c r="H1140" s="1">
        <f>H1139*Tabella12[[#This Row],[CHIUSURA]]/B1139</f>
        <v>81.295142002275924</v>
      </c>
    </row>
    <row r="1141" spans="1:8" x14ac:dyDescent="0.3">
      <c r="A1141" s="3">
        <v>43710</v>
      </c>
      <c r="B1141" s="1">
        <v>9569.4699999999993</v>
      </c>
      <c r="C1141" s="1">
        <v>9393.0300000000007</v>
      </c>
      <c r="D1141" s="1">
        <v>9586.52</v>
      </c>
      <c r="E1141" s="1">
        <v>9389.48</v>
      </c>
      <c r="F1141" s="2">
        <v>2.18E-2</v>
      </c>
      <c r="G1141" s="1">
        <f>Tabella12[[#This Row],[MAX]]-Tabella12[[#This Row],[MIN]]</f>
        <v>197.04000000000087</v>
      </c>
      <c r="H1141" s="1">
        <f>H1140*Tabella12[[#This Row],[CHIUSURA]]/B1140</f>
        <v>83.064061823222588</v>
      </c>
    </row>
    <row r="1142" spans="1:8" x14ac:dyDescent="0.3">
      <c r="A1142" s="3">
        <v>43711</v>
      </c>
      <c r="B1142" s="1">
        <v>9633.69</v>
      </c>
      <c r="C1142" s="1">
        <v>9591.42</v>
      </c>
      <c r="D1142" s="1">
        <v>9633.69</v>
      </c>
      <c r="E1142" s="1">
        <v>9547.76</v>
      </c>
      <c r="F1142" s="2">
        <v>6.7000000000000002E-3</v>
      </c>
      <c r="G1142" s="1">
        <f>Tabella12[[#This Row],[MAX]]-Tabella12[[#This Row],[MIN]]</f>
        <v>85.930000000000291</v>
      </c>
      <c r="H1142" s="1">
        <f>H1141*Tabella12[[#This Row],[CHIUSURA]]/B1141</f>
        <v>83.621498551723491</v>
      </c>
    </row>
    <row r="1143" spans="1:8" x14ac:dyDescent="0.3">
      <c r="A1143" s="3">
        <v>43712</v>
      </c>
      <c r="B1143" s="1">
        <v>9700.32</v>
      </c>
      <c r="C1143" s="1">
        <v>9612.6200000000008</v>
      </c>
      <c r="D1143" s="1">
        <v>9700.32</v>
      </c>
      <c r="E1143" s="1">
        <v>9590.98</v>
      </c>
      <c r="F1143" s="2">
        <v>6.8999999999999999E-3</v>
      </c>
      <c r="G1143" s="1">
        <f>Tabella12[[#This Row],[MAX]]-Tabella12[[#This Row],[MIN]]</f>
        <v>109.34000000000015</v>
      </c>
      <c r="H1143" s="1">
        <f>H1142*Tabella12[[#This Row],[CHIUSURA]]/B1142</f>
        <v>84.1998543477374</v>
      </c>
    </row>
    <row r="1144" spans="1:8" x14ac:dyDescent="0.3">
      <c r="A1144" s="3">
        <v>43713</v>
      </c>
      <c r="B1144" s="1">
        <v>9783.5</v>
      </c>
      <c r="C1144" s="1">
        <v>9752.34</v>
      </c>
      <c r="D1144" s="1">
        <v>9900.76</v>
      </c>
      <c r="E1144" s="1">
        <v>9751.9500000000007</v>
      </c>
      <c r="F1144" s="2">
        <v>8.6E-3</v>
      </c>
      <c r="G1144" s="1">
        <f>Tabella12[[#This Row],[MAX]]-Tabella12[[#This Row],[MIN]]</f>
        <v>148.80999999999949</v>
      </c>
      <c r="H1144" s="1">
        <f>H1143*Tabella12[[#This Row],[CHIUSURA]]/B1143</f>
        <v>84.921865980822162</v>
      </c>
    </row>
    <row r="1145" spans="1:8" x14ac:dyDescent="0.3">
      <c r="A1145" s="3">
        <v>43714</v>
      </c>
      <c r="B1145" s="1">
        <v>9823.42</v>
      </c>
      <c r="C1145" s="1">
        <v>9829.9699999999993</v>
      </c>
      <c r="D1145" s="1">
        <v>9837.23</v>
      </c>
      <c r="E1145" s="1">
        <v>9742.27</v>
      </c>
      <c r="F1145" s="2">
        <v>4.1000000000000003E-3</v>
      </c>
      <c r="G1145" s="1">
        <f>Tabella12[[#This Row],[MAX]]-Tabella12[[#This Row],[MIN]]</f>
        <v>94.959999999999127</v>
      </c>
      <c r="H1145" s="1">
        <f>H1144*Tabella12[[#This Row],[CHIUSURA]]/B1144</f>
        <v>85.268376011992444</v>
      </c>
    </row>
    <row r="1146" spans="1:8" x14ac:dyDescent="0.3">
      <c r="A1146" s="3">
        <v>43717</v>
      </c>
      <c r="B1146" s="1">
        <v>10001.93</v>
      </c>
      <c r="C1146" s="1">
        <v>9907.1299999999992</v>
      </c>
      <c r="D1146" s="1">
        <v>10001.93</v>
      </c>
      <c r="E1146" s="1">
        <v>9853.69</v>
      </c>
      <c r="F1146" s="2">
        <v>1.8200000000000001E-2</v>
      </c>
      <c r="G1146" s="1">
        <f>Tabella12[[#This Row],[MAX]]-Tabella12[[#This Row],[MIN]]</f>
        <v>148.23999999999978</v>
      </c>
      <c r="H1146" s="1">
        <f>H1145*Tabella12[[#This Row],[CHIUSURA]]/B1145</f>
        <v>86.817862626827278</v>
      </c>
    </row>
    <row r="1147" spans="1:8" x14ac:dyDescent="0.3">
      <c r="A1147" s="3">
        <v>43718</v>
      </c>
      <c r="B1147" s="1">
        <v>9964.93</v>
      </c>
      <c r="C1147" s="1">
        <v>10005.81</v>
      </c>
      <c r="D1147" s="1">
        <v>10005.81</v>
      </c>
      <c r="E1147" s="1">
        <v>9903.42</v>
      </c>
      <c r="F1147" s="2">
        <v>-3.7000000000000002E-3</v>
      </c>
      <c r="G1147" s="1">
        <f>Tabella12[[#This Row],[MAX]]-Tabella12[[#This Row],[MIN]]</f>
        <v>102.38999999999942</v>
      </c>
      <c r="H1147" s="1">
        <f>H1146*Tabella12[[#This Row],[CHIUSURA]]/B1146</f>
        <v>86.496698519780679</v>
      </c>
    </row>
    <row r="1148" spans="1:8" x14ac:dyDescent="0.3">
      <c r="A1148" s="3">
        <v>43719</v>
      </c>
      <c r="B1148" s="1">
        <v>9853.7199999999993</v>
      </c>
      <c r="C1148" s="1">
        <v>9985.11</v>
      </c>
      <c r="D1148" s="1">
        <v>10000.25</v>
      </c>
      <c r="E1148" s="1">
        <v>9835.9699999999993</v>
      </c>
      <c r="F1148" s="2">
        <v>-1.12E-2</v>
      </c>
      <c r="G1148" s="1">
        <f>Tabella12[[#This Row],[MAX]]-Tabella12[[#This Row],[MIN]]</f>
        <v>164.28000000000065</v>
      </c>
      <c r="H1148" s="1">
        <f>H1147*Tabella12[[#This Row],[CHIUSURA]]/B1147</f>
        <v>85.531383375330606</v>
      </c>
    </row>
    <row r="1149" spans="1:8" x14ac:dyDescent="0.3">
      <c r="A1149" s="3">
        <v>43720</v>
      </c>
      <c r="B1149" s="1">
        <v>9919.7999999999993</v>
      </c>
      <c r="C1149" s="1">
        <v>9886.25</v>
      </c>
      <c r="D1149" s="1">
        <v>9941.17</v>
      </c>
      <c r="E1149" s="1">
        <v>9837.27</v>
      </c>
      <c r="F1149" s="2">
        <v>6.7000000000000002E-3</v>
      </c>
      <c r="G1149" s="1">
        <f>Tabella12[[#This Row],[MAX]]-Tabella12[[#This Row],[MIN]]</f>
        <v>103.89999999999964</v>
      </c>
      <c r="H1149" s="1">
        <f>H1148*Tabella12[[#This Row],[CHIUSURA]]/B1148</f>
        <v>86.104965110293833</v>
      </c>
    </row>
    <row r="1150" spans="1:8" x14ac:dyDescent="0.3">
      <c r="A1150" s="3">
        <v>43724</v>
      </c>
      <c r="B1150" s="1">
        <v>9918.09</v>
      </c>
      <c r="C1150" s="1">
        <v>9952.33</v>
      </c>
      <c r="D1150" s="1">
        <v>9962.15</v>
      </c>
      <c r="E1150" s="1">
        <v>9877.11</v>
      </c>
      <c r="F1150" s="2">
        <v>-2.0000000000000001E-4</v>
      </c>
      <c r="G1150" s="1">
        <f>Tabella12[[#This Row],[MAX]]-Tabella12[[#This Row],[MIN]]</f>
        <v>85.039999999999054</v>
      </c>
      <c r="H1150" s="1">
        <f>H1149*Tabella12[[#This Row],[CHIUSURA]]/B1149</f>
        <v>86.090122120481681</v>
      </c>
    </row>
    <row r="1151" spans="1:8" x14ac:dyDescent="0.3">
      <c r="A1151" s="3">
        <v>43725</v>
      </c>
      <c r="B1151" s="1">
        <v>9722.7999999999993</v>
      </c>
      <c r="C1151" s="1">
        <v>9890.58</v>
      </c>
      <c r="D1151" s="1">
        <v>9890.58</v>
      </c>
      <c r="E1151" s="1">
        <v>9684.15</v>
      </c>
      <c r="F1151" s="2">
        <v>-1.9699999999999999E-2</v>
      </c>
      <c r="G1151" s="1">
        <f>Tabella12[[#This Row],[MAX]]-Tabella12[[#This Row],[MIN]]</f>
        <v>206.43000000000029</v>
      </c>
      <c r="H1151" s="1">
        <f>H1150*Tabella12[[#This Row],[CHIUSURA]]/B1150</f>
        <v>84.394983243045701</v>
      </c>
    </row>
    <row r="1152" spans="1:8" x14ac:dyDescent="0.3">
      <c r="A1152" s="3">
        <v>43726</v>
      </c>
      <c r="B1152" s="1">
        <v>9753.31</v>
      </c>
      <c r="C1152" s="1">
        <v>9747.98</v>
      </c>
      <c r="D1152" s="1">
        <v>9785.6200000000008</v>
      </c>
      <c r="E1152" s="1">
        <v>9701.64</v>
      </c>
      <c r="F1152" s="2">
        <v>3.0999999999999999E-3</v>
      </c>
      <c r="G1152" s="1">
        <f>Tabella12[[#This Row],[MAX]]-Tabella12[[#This Row],[MIN]]</f>
        <v>83.980000000001382</v>
      </c>
      <c r="H1152" s="1">
        <f>H1151*Tabella12[[#This Row],[CHIUSURA]]/B1151</f>
        <v>84.659813429694125</v>
      </c>
    </row>
    <row r="1153" spans="1:8" x14ac:dyDescent="0.3">
      <c r="A1153" s="3">
        <v>43727</v>
      </c>
      <c r="B1153" s="1">
        <v>9852.2000000000007</v>
      </c>
      <c r="C1153" s="1">
        <v>9786.4</v>
      </c>
      <c r="D1153" s="1">
        <v>9852.2000000000007</v>
      </c>
      <c r="E1153" s="1">
        <v>9733.9699999999993</v>
      </c>
      <c r="F1153" s="2">
        <v>1.01E-2</v>
      </c>
      <c r="G1153" s="1">
        <f>Tabella12[[#This Row],[MAX]]-Tabella12[[#This Row],[MIN]]</f>
        <v>118.23000000000138</v>
      </c>
      <c r="H1153" s="1">
        <f>H1152*Tabella12[[#This Row],[CHIUSURA]]/B1152</f>
        <v>85.518189606608686</v>
      </c>
    </row>
    <row r="1154" spans="1:8" x14ac:dyDescent="0.3">
      <c r="A1154" s="3">
        <v>43728</v>
      </c>
      <c r="B1154" s="1">
        <v>9881.25</v>
      </c>
      <c r="C1154" s="1">
        <v>9873.94</v>
      </c>
      <c r="D1154" s="1">
        <v>9903.69</v>
      </c>
      <c r="E1154" s="1">
        <v>9832.39</v>
      </c>
      <c r="F1154" s="2">
        <v>2.8999999999999998E-3</v>
      </c>
      <c r="G1154" s="1">
        <f>Tabella12[[#This Row],[MAX]]-Tabella12[[#This Row],[MIN]]</f>
        <v>71.300000000001091</v>
      </c>
      <c r="H1154" s="1">
        <f>H1153*Tabella12[[#This Row],[CHIUSURA]]/B1153</f>
        <v>85.770346831195269</v>
      </c>
    </row>
    <row r="1155" spans="1:8" x14ac:dyDescent="0.3">
      <c r="A1155" s="3">
        <v>43731</v>
      </c>
      <c r="B1155" s="1">
        <v>9781.14</v>
      </c>
      <c r="C1155" s="1">
        <v>9853.4699999999993</v>
      </c>
      <c r="D1155" s="1">
        <v>9853.4699999999993</v>
      </c>
      <c r="E1155" s="1">
        <v>9703.66</v>
      </c>
      <c r="F1155" s="2">
        <v>-1.01E-2</v>
      </c>
      <c r="G1155" s="1">
        <f>Tabella12[[#This Row],[MAX]]-Tabella12[[#This Row],[MIN]]</f>
        <v>149.80999999999949</v>
      </c>
      <c r="H1155" s="1">
        <f>H1154*Tabella12[[#This Row],[CHIUSURA]]/B1154</f>
        <v>84.901380918859175</v>
      </c>
    </row>
    <row r="1156" spans="1:8" x14ac:dyDescent="0.3">
      <c r="A1156" s="3">
        <v>43732</v>
      </c>
      <c r="B1156" s="1">
        <v>9811.3799999999992</v>
      </c>
      <c r="C1156" s="1">
        <v>9783.39</v>
      </c>
      <c r="D1156" s="1">
        <v>9896.18</v>
      </c>
      <c r="E1156" s="1">
        <v>9761.0300000000007</v>
      </c>
      <c r="F1156" s="2">
        <v>3.0999999999999999E-3</v>
      </c>
      <c r="G1156" s="1">
        <f>Tabella12[[#This Row],[MAX]]-Tabella12[[#This Row],[MIN]]</f>
        <v>135.14999999999964</v>
      </c>
      <c r="H1156" s="1">
        <f>H1155*Tabella12[[#This Row],[CHIUSURA]]/B1155</f>
        <v>85.163867475537259</v>
      </c>
    </row>
    <row r="1157" spans="1:8" x14ac:dyDescent="0.3">
      <c r="A1157" s="3">
        <v>43733</v>
      </c>
      <c r="B1157" s="1">
        <v>9671.06</v>
      </c>
      <c r="C1157" s="1">
        <v>9768.3799999999992</v>
      </c>
      <c r="D1157" s="1">
        <v>9768.3799999999992</v>
      </c>
      <c r="E1157" s="1">
        <v>9656.0499999999993</v>
      </c>
      <c r="F1157" s="2">
        <v>-1.43E-2</v>
      </c>
      <c r="G1157" s="1">
        <f>Tabella12[[#This Row],[MAX]]-Tabella12[[#This Row],[MIN]]</f>
        <v>112.32999999999993</v>
      </c>
      <c r="H1157" s="1">
        <f>H1156*Tabella12[[#This Row],[CHIUSURA]]/B1156</f>
        <v>83.945874299840526</v>
      </c>
    </row>
    <row r="1158" spans="1:8" x14ac:dyDescent="0.3">
      <c r="A1158" s="3">
        <v>43734</v>
      </c>
      <c r="B1158" s="1">
        <v>9464.84</v>
      </c>
      <c r="C1158" s="1">
        <v>9698.2800000000007</v>
      </c>
      <c r="D1158" s="1">
        <v>9707.92</v>
      </c>
      <c r="E1158" s="1">
        <v>9464.84</v>
      </c>
      <c r="F1158" s="2">
        <v>-2.1299999999999999E-2</v>
      </c>
      <c r="G1158" s="1">
        <f>Tabella12[[#This Row],[MAX]]-Tabella12[[#This Row],[MIN]]</f>
        <v>243.07999999999993</v>
      </c>
      <c r="H1158" s="1">
        <f>H1157*Tabella12[[#This Row],[CHIUSURA]]/B1157</f>
        <v>82.155861809160811</v>
      </c>
    </row>
    <row r="1159" spans="1:8" x14ac:dyDescent="0.3">
      <c r="A1159" s="3">
        <v>43735</v>
      </c>
      <c r="B1159" s="1">
        <v>9548.9599999999991</v>
      </c>
      <c r="C1159" s="1">
        <v>9470.5300000000007</v>
      </c>
      <c r="D1159" s="1">
        <v>9574.5</v>
      </c>
      <c r="E1159" s="1">
        <v>9467.15</v>
      </c>
      <c r="F1159" s="2">
        <v>8.8999999999999999E-3</v>
      </c>
      <c r="G1159" s="1">
        <f>Tabella12[[#This Row],[MAX]]-Tabella12[[#This Row],[MIN]]</f>
        <v>107.35000000000036</v>
      </c>
      <c r="H1159" s="1">
        <f>H1158*Tabella12[[#This Row],[CHIUSURA]]/B1158</f>
        <v>82.88603274658675</v>
      </c>
    </row>
    <row r="1160" spans="1:8" x14ac:dyDescent="0.3">
      <c r="A1160" s="3">
        <v>43738</v>
      </c>
      <c r="B1160" s="1">
        <v>9446.24</v>
      </c>
      <c r="C1160" s="1">
        <v>9544.02</v>
      </c>
      <c r="D1160" s="1">
        <v>9581.64</v>
      </c>
      <c r="E1160" s="1">
        <v>9446.0400000000009</v>
      </c>
      <c r="F1160" s="2">
        <v>-1.0800000000000001E-2</v>
      </c>
      <c r="G1160" s="1">
        <f>Tabella12[[#This Row],[MAX]]-Tabella12[[#This Row],[MIN]]</f>
        <v>135.59999999999854</v>
      </c>
      <c r="H1160" s="1">
        <f>H1159*Tabella12[[#This Row],[CHIUSURA]]/B1159</f>
        <v>81.994411744537388</v>
      </c>
    </row>
    <row r="1161" spans="1:8" x14ac:dyDescent="0.3">
      <c r="A1161" s="3">
        <v>43746</v>
      </c>
      <c r="B1161" s="1">
        <v>9474.75</v>
      </c>
      <c r="C1161" s="1">
        <v>9474.57</v>
      </c>
      <c r="D1161" s="1">
        <v>9556.9599999999991</v>
      </c>
      <c r="E1161" s="1">
        <v>9468.74</v>
      </c>
      <c r="F1161" s="2">
        <v>3.0000000000000001E-3</v>
      </c>
      <c r="G1161" s="1">
        <f>Tabella12[[#This Row],[MAX]]-Tabella12[[#This Row],[MIN]]</f>
        <v>88.219999999999345</v>
      </c>
      <c r="H1161" s="1">
        <f>H1160*Tabella12[[#This Row],[CHIUSURA]]/B1160</f>
        <v>82.241881709183289</v>
      </c>
    </row>
    <row r="1162" spans="1:8" x14ac:dyDescent="0.3">
      <c r="A1162" s="3">
        <v>43747</v>
      </c>
      <c r="B1162" s="1">
        <v>9506.56</v>
      </c>
      <c r="C1162" s="1">
        <v>9443.4500000000007</v>
      </c>
      <c r="D1162" s="1">
        <v>9507.0400000000009</v>
      </c>
      <c r="E1162" s="1">
        <v>9380.57</v>
      </c>
      <c r="F1162" s="2">
        <v>3.3999999999999998E-3</v>
      </c>
      <c r="G1162" s="1">
        <f>Tabella12[[#This Row],[MAX]]-Tabella12[[#This Row],[MIN]]</f>
        <v>126.47000000000116</v>
      </c>
      <c r="H1162" s="1">
        <f>H1161*Tabella12[[#This Row],[CHIUSURA]]/B1161</f>
        <v>82.517996040133355</v>
      </c>
    </row>
    <row r="1163" spans="1:8" x14ac:dyDescent="0.3">
      <c r="A1163" s="3">
        <v>43748</v>
      </c>
      <c r="B1163" s="1">
        <v>9638.1</v>
      </c>
      <c r="C1163" s="1">
        <v>9504.0300000000007</v>
      </c>
      <c r="D1163" s="1">
        <v>9643.52</v>
      </c>
      <c r="E1163" s="1">
        <v>9480.17</v>
      </c>
      <c r="F1163" s="2">
        <v>1.38E-2</v>
      </c>
      <c r="G1163" s="1">
        <f>Tabella12[[#This Row],[MAX]]-Tabella12[[#This Row],[MIN]]</f>
        <v>163.35000000000036</v>
      </c>
      <c r="H1163" s="1">
        <f>H1162*Tabella12[[#This Row],[CHIUSURA]]/B1162</f>
        <v>83.659777841239034</v>
      </c>
    </row>
    <row r="1164" spans="1:8" x14ac:dyDescent="0.3">
      <c r="A1164" s="3">
        <v>43749</v>
      </c>
      <c r="B1164" s="1">
        <v>9666.58</v>
      </c>
      <c r="C1164" s="1">
        <v>9656.98</v>
      </c>
      <c r="D1164" s="1">
        <v>9704.68</v>
      </c>
      <c r="E1164" s="1">
        <v>9583.52</v>
      </c>
      <c r="F1164" s="2">
        <v>3.0000000000000001E-3</v>
      </c>
      <c r="G1164" s="1">
        <f>Tabella12[[#This Row],[MAX]]-Tabella12[[#This Row],[MIN]]</f>
        <v>121.15999999999985</v>
      </c>
      <c r="H1164" s="1">
        <f>H1163*Tabella12[[#This Row],[CHIUSURA]]/B1163</f>
        <v>83.906987402554904</v>
      </c>
    </row>
    <row r="1165" spans="1:8" x14ac:dyDescent="0.3">
      <c r="A1165" s="3">
        <v>43752</v>
      </c>
      <c r="B1165" s="1">
        <v>9786.64</v>
      </c>
      <c r="C1165" s="1">
        <v>9753.58</v>
      </c>
      <c r="D1165" s="1">
        <v>9840.59</v>
      </c>
      <c r="E1165" s="1">
        <v>9725.68</v>
      </c>
      <c r="F1165" s="2">
        <v>1.24E-2</v>
      </c>
      <c r="G1165" s="1">
        <f>Tabella12[[#This Row],[MAX]]-Tabella12[[#This Row],[MIN]]</f>
        <v>114.90999999999985</v>
      </c>
      <c r="H1165" s="1">
        <f>H1164*Tabella12[[#This Row],[CHIUSURA]]/B1164</f>
        <v>84.94912152936611</v>
      </c>
    </row>
    <row r="1166" spans="1:8" x14ac:dyDescent="0.3">
      <c r="A1166" s="3">
        <v>43753</v>
      </c>
      <c r="B1166" s="1">
        <v>9671.73</v>
      </c>
      <c r="C1166" s="1">
        <v>9759.9500000000007</v>
      </c>
      <c r="D1166" s="1">
        <v>9759.9500000000007</v>
      </c>
      <c r="E1166" s="1">
        <v>9658.51</v>
      </c>
      <c r="F1166" s="2">
        <v>-1.17E-2</v>
      </c>
      <c r="G1166" s="1">
        <f>Tabella12[[#This Row],[MAX]]-Tabella12[[#This Row],[MIN]]</f>
        <v>101.44000000000051</v>
      </c>
      <c r="H1166" s="1">
        <f>H1165*Tabella12[[#This Row],[CHIUSURA]]/B1165</f>
        <v>83.951689974211376</v>
      </c>
    </row>
    <row r="1167" spans="1:8" x14ac:dyDescent="0.3">
      <c r="A1167" s="3">
        <v>43754</v>
      </c>
      <c r="B1167" s="1">
        <v>9642.06</v>
      </c>
      <c r="C1167" s="1">
        <v>9678.31</v>
      </c>
      <c r="D1167" s="1">
        <v>9722.1200000000008</v>
      </c>
      <c r="E1167" s="1">
        <v>9635.4500000000007</v>
      </c>
      <c r="F1167" s="2">
        <v>-3.0999999999999999E-3</v>
      </c>
      <c r="G1167" s="1">
        <f>Tabella12[[#This Row],[MAX]]-Tabella12[[#This Row],[MIN]]</f>
        <v>86.670000000000073</v>
      </c>
      <c r="H1167" s="1">
        <f>H1166*Tabella12[[#This Row],[CHIUSURA]]/B1166</f>
        <v>83.694151080804019</v>
      </c>
    </row>
    <row r="1168" spans="1:8" x14ac:dyDescent="0.3">
      <c r="A1168" s="3">
        <v>43755</v>
      </c>
      <c r="B1168" s="1">
        <v>9645.39</v>
      </c>
      <c r="C1168" s="1">
        <v>9657.09</v>
      </c>
      <c r="D1168" s="1">
        <v>9670.7000000000007</v>
      </c>
      <c r="E1168" s="1">
        <v>9617.01</v>
      </c>
      <c r="F1168" s="2">
        <v>2.9999999999999997E-4</v>
      </c>
      <c r="G1168" s="1">
        <f>Tabella12[[#This Row],[MAX]]-Tabella12[[#This Row],[MIN]]</f>
        <v>53.690000000000509</v>
      </c>
      <c r="H1168" s="1">
        <f>H1167*Tabella12[[#This Row],[CHIUSURA]]/B1167</f>
        <v>83.723055850438215</v>
      </c>
    </row>
    <row r="1169" spans="1:8" x14ac:dyDescent="0.3">
      <c r="A1169" s="3">
        <v>43756</v>
      </c>
      <c r="B1169" s="1">
        <v>9533.51</v>
      </c>
      <c r="C1169" s="1">
        <v>9665.81</v>
      </c>
      <c r="D1169" s="1">
        <v>9706.3799999999992</v>
      </c>
      <c r="E1169" s="1">
        <v>9516.75</v>
      </c>
      <c r="F1169" s="2">
        <v>-1.1599999999999999E-2</v>
      </c>
      <c r="G1169" s="1">
        <f>Tabella12[[#This Row],[MAX]]-Tabella12[[#This Row],[MIN]]</f>
        <v>189.6299999999992</v>
      </c>
      <c r="H1169" s="1">
        <f>H1168*Tabella12[[#This Row],[CHIUSURA]]/B1168</f>
        <v>82.751925031617304</v>
      </c>
    </row>
    <row r="1170" spans="1:8" x14ac:dyDescent="0.3">
      <c r="A1170" s="3">
        <v>43759</v>
      </c>
      <c r="B1170" s="1">
        <v>9553.57</v>
      </c>
      <c r="C1170" s="1">
        <v>9533.09</v>
      </c>
      <c r="D1170" s="1">
        <v>9560.98</v>
      </c>
      <c r="E1170" s="1">
        <v>9476.4500000000007</v>
      </c>
      <c r="F1170" s="2">
        <v>2.0999999999999999E-3</v>
      </c>
      <c r="G1170" s="1">
        <f>Tabella12[[#This Row],[MAX]]-Tabella12[[#This Row],[MIN]]</f>
        <v>84.529999999998836</v>
      </c>
      <c r="H1170" s="1">
        <f>H1169*Tabella12[[#This Row],[CHIUSURA]]/B1169</f>
        <v>82.92604805830257</v>
      </c>
    </row>
    <row r="1171" spans="1:8" x14ac:dyDescent="0.3">
      <c r="A1171" s="3">
        <v>43760</v>
      </c>
      <c r="B1171" s="1">
        <v>9642.09</v>
      </c>
      <c r="C1171" s="1">
        <v>9582.11</v>
      </c>
      <c r="D1171" s="1">
        <v>9642.93</v>
      </c>
      <c r="E1171" s="1">
        <v>9558.36</v>
      </c>
      <c r="F1171" s="2">
        <v>9.2999999999999992E-3</v>
      </c>
      <c r="G1171" s="1">
        <f>Tabella12[[#This Row],[MAX]]-Tabella12[[#This Row],[MIN]]</f>
        <v>84.569999999999709</v>
      </c>
      <c r="H1171" s="1">
        <f>H1170*Tabella12[[#This Row],[CHIUSURA]]/B1170</f>
        <v>83.694411484134065</v>
      </c>
    </row>
    <row r="1172" spans="1:8" x14ac:dyDescent="0.3">
      <c r="A1172" s="3">
        <v>43761</v>
      </c>
      <c r="B1172" s="1">
        <v>9567.75</v>
      </c>
      <c r="C1172" s="1">
        <v>9641.89</v>
      </c>
      <c r="D1172" s="1">
        <v>9652.07</v>
      </c>
      <c r="E1172" s="1">
        <v>9547.5</v>
      </c>
      <c r="F1172" s="2">
        <v>-7.7000000000000002E-3</v>
      </c>
      <c r="G1172" s="1">
        <f>Tabella12[[#This Row],[MAX]]-Tabella12[[#This Row],[MIN]]</f>
        <v>104.56999999999971</v>
      </c>
      <c r="H1172" s="1">
        <f>H1171*Tabella12[[#This Row],[CHIUSURA]]/B1171</f>
        <v>83.049132032300435</v>
      </c>
    </row>
    <row r="1173" spans="1:8" x14ac:dyDescent="0.3">
      <c r="A1173" s="3">
        <v>43762</v>
      </c>
      <c r="B1173" s="1">
        <v>9555.76</v>
      </c>
      <c r="C1173" s="1">
        <v>9570.33</v>
      </c>
      <c r="D1173" s="1">
        <v>9598.33</v>
      </c>
      <c r="E1173" s="1">
        <v>9495.01</v>
      </c>
      <c r="F1173" s="2">
        <v>-1.2999999999999999E-3</v>
      </c>
      <c r="G1173" s="1">
        <f>Tabella12[[#This Row],[MAX]]-Tabella12[[#This Row],[MIN]]</f>
        <v>103.31999999999971</v>
      </c>
      <c r="H1173" s="1">
        <f>H1172*Tabella12[[#This Row],[CHIUSURA]]/B1172</f>
        <v>82.94505750139534</v>
      </c>
    </row>
    <row r="1174" spans="1:8" x14ac:dyDescent="0.3">
      <c r="A1174" s="3">
        <v>43763</v>
      </c>
      <c r="B1174" s="1">
        <v>9660.44</v>
      </c>
      <c r="C1174" s="1">
        <v>9562.2999999999993</v>
      </c>
      <c r="D1174" s="1">
        <v>9665.6</v>
      </c>
      <c r="E1174" s="1">
        <v>9509.34</v>
      </c>
      <c r="F1174" s="2">
        <v>1.0999999999999999E-2</v>
      </c>
      <c r="G1174" s="1">
        <f>Tabella12[[#This Row],[MAX]]-Tabella12[[#This Row],[MIN]]</f>
        <v>156.26000000000022</v>
      </c>
      <c r="H1174" s="1">
        <f>H1173*Tabella12[[#This Row],[CHIUSURA]]/B1173</f>
        <v>83.853691521007192</v>
      </c>
    </row>
    <row r="1175" spans="1:8" x14ac:dyDescent="0.3">
      <c r="A1175" s="3">
        <v>43766</v>
      </c>
      <c r="B1175" s="1">
        <v>9801.8700000000008</v>
      </c>
      <c r="C1175" s="1">
        <v>9721.64</v>
      </c>
      <c r="D1175" s="1">
        <v>9802.15</v>
      </c>
      <c r="E1175" s="1">
        <v>9704.5300000000007</v>
      </c>
      <c r="F1175" s="2">
        <v>1.46E-2</v>
      </c>
      <c r="G1175" s="1">
        <f>Tabella12[[#This Row],[MAX]]-Tabella12[[#This Row],[MIN]]</f>
        <v>97.619999999998981</v>
      </c>
      <c r="H1175" s="1">
        <f>H1174*Tabella12[[#This Row],[CHIUSURA]]/B1174</f>
        <v>85.08131961991532</v>
      </c>
    </row>
    <row r="1176" spans="1:8" x14ac:dyDescent="0.3">
      <c r="A1176" s="3">
        <v>43767</v>
      </c>
      <c r="B1176" s="1">
        <v>9746.0300000000007</v>
      </c>
      <c r="C1176" s="1">
        <v>9812.48</v>
      </c>
      <c r="D1176" s="1">
        <v>9818.74</v>
      </c>
      <c r="E1176" s="1">
        <v>9746.0300000000007</v>
      </c>
      <c r="F1176" s="2">
        <v>-5.7000000000000002E-3</v>
      </c>
      <c r="G1176" s="1">
        <f>Tabella12[[#This Row],[MAX]]-Tabella12[[#This Row],[MIN]]</f>
        <v>72.709999999999127</v>
      </c>
      <c r="H1176" s="1">
        <f>H1175*Tabella12[[#This Row],[CHIUSURA]]/B1175</f>
        <v>84.596622221604989</v>
      </c>
    </row>
    <row r="1177" spans="1:8" x14ac:dyDescent="0.3">
      <c r="A1177" s="3">
        <v>43768</v>
      </c>
      <c r="B1177" s="1">
        <v>9681.5400000000009</v>
      </c>
      <c r="C1177" s="1">
        <v>9707.18</v>
      </c>
      <c r="D1177" s="1">
        <v>9726.9500000000007</v>
      </c>
      <c r="E1177" s="1">
        <v>9647</v>
      </c>
      <c r="F1177" s="2">
        <v>-6.6E-3</v>
      </c>
      <c r="G1177" s="1">
        <f>Tabella12[[#This Row],[MAX]]-Tabella12[[#This Row],[MIN]]</f>
        <v>79.950000000000728</v>
      </c>
      <c r="H1177" s="1">
        <f>H1176*Tabella12[[#This Row],[CHIUSURA]]/B1176</f>
        <v>84.036841863133773</v>
      </c>
    </row>
    <row r="1178" spans="1:8" x14ac:dyDescent="0.3">
      <c r="A1178" s="3">
        <v>43769</v>
      </c>
      <c r="B1178" s="1">
        <v>9635.33</v>
      </c>
      <c r="C1178" s="1">
        <v>9709.1</v>
      </c>
      <c r="D1178" s="1">
        <v>9720.9699999999993</v>
      </c>
      <c r="E1178" s="1">
        <v>9626.93</v>
      </c>
      <c r="F1178" s="2">
        <v>-4.7999999999999996E-3</v>
      </c>
      <c r="G1178" s="1">
        <f>Tabella12[[#This Row],[MAX]]-Tabella12[[#This Row],[MIN]]</f>
        <v>94.039999999999054</v>
      </c>
      <c r="H1178" s="1">
        <f>H1177*Tabella12[[#This Row],[CHIUSURA]]/B1177</f>
        <v>83.635733933765565</v>
      </c>
    </row>
    <row r="1179" spans="1:8" x14ac:dyDescent="0.3">
      <c r="A1179" s="3">
        <v>43770</v>
      </c>
      <c r="B1179" s="1">
        <v>9802.33</v>
      </c>
      <c r="C1179" s="1">
        <v>9621.89</v>
      </c>
      <c r="D1179" s="1">
        <v>9814.67</v>
      </c>
      <c r="E1179" s="1">
        <v>9604.31</v>
      </c>
      <c r="F1179" s="2">
        <v>1.7299999999999999E-2</v>
      </c>
      <c r="G1179" s="1">
        <f>Tabella12[[#This Row],[MAX]]-Tabella12[[#This Row],[MIN]]</f>
        <v>210.36000000000058</v>
      </c>
      <c r="H1179" s="1">
        <f>H1178*Tabella12[[#This Row],[CHIUSURA]]/B1178</f>
        <v>85.085312470975893</v>
      </c>
    </row>
    <row r="1180" spans="1:8" x14ac:dyDescent="0.3">
      <c r="A1180" s="3">
        <v>43773</v>
      </c>
      <c r="B1180" s="1">
        <v>9868.1299999999992</v>
      </c>
      <c r="C1180" s="1">
        <v>9828.6</v>
      </c>
      <c r="D1180" s="1">
        <v>9908.2000000000007</v>
      </c>
      <c r="E1180" s="1">
        <v>9828.6</v>
      </c>
      <c r="F1180" s="2">
        <v>6.7000000000000002E-3</v>
      </c>
      <c r="G1180" s="1">
        <f>Tabella12[[#This Row],[MAX]]-Tabella12[[#This Row],[MIN]]</f>
        <v>79.600000000000364</v>
      </c>
      <c r="H1180" s="1">
        <f>H1179*Tabella12[[#This Row],[CHIUSURA]]/B1179</f>
        <v>85.656463774858764</v>
      </c>
    </row>
    <row r="1181" spans="1:8" x14ac:dyDescent="0.3">
      <c r="A1181" s="3">
        <v>43774</v>
      </c>
      <c r="B1181" s="1">
        <v>9938.61</v>
      </c>
      <c r="C1181" s="1">
        <v>9885.02</v>
      </c>
      <c r="D1181" s="1">
        <v>9982.34</v>
      </c>
      <c r="E1181" s="1">
        <v>9847.2000000000007</v>
      </c>
      <c r="F1181" s="2">
        <v>7.1000000000000004E-3</v>
      </c>
      <c r="G1181" s="1">
        <f>Tabella12[[#This Row],[MAX]]-Tabella12[[#This Row],[MIN]]</f>
        <v>135.13999999999942</v>
      </c>
      <c r="H1181" s="1">
        <f>H1180*Tabella12[[#This Row],[CHIUSURA]]/B1180</f>
        <v>86.268237998227548</v>
      </c>
    </row>
    <row r="1182" spans="1:8" x14ac:dyDescent="0.3">
      <c r="A1182" s="3">
        <v>43775</v>
      </c>
      <c r="B1182" s="1">
        <v>9860.9699999999993</v>
      </c>
      <c r="C1182" s="1">
        <v>9947.31</v>
      </c>
      <c r="D1182" s="1">
        <v>9947.31</v>
      </c>
      <c r="E1182" s="1">
        <v>9829.75</v>
      </c>
      <c r="F1182" s="2">
        <v>-7.7999999999999996E-3</v>
      </c>
      <c r="G1182" s="1">
        <f>Tabella12[[#This Row],[MAX]]-Tabella12[[#This Row],[MIN]]</f>
        <v>117.55999999999949</v>
      </c>
      <c r="H1182" s="1">
        <f>H1181*Tabella12[[#This Row],[CHIUSURA]]/B1181</f>
        <v>85.594314180089754</v>
      </c>
    </row>
    <row r="1183" spans="1:8" x14ac:dyDescent="0.3">
      <c r="A1183" s="3">
        <v>43776</v>
      </c>
      <c r="B1183" s="1">
        <v>9917.49</v>
      </c>
      <c r="C1183" s="1">
        <v>9849.9599999999991</v>
      </c>
      <c r="D1183" s="1">
        <v>9939.5300000000007</v>
      </c>
      <c r="E1183" s="1">
        <v>9835.89</v>
      </c>
      <c r="F1183" s="2">
        <v>5.7000000000000002E-3</v>
      </c>
      <c r="G1183" s="1">
        <f>Tabella12[[#This Row],[MAX]]-Tabella12[[#This Row],[MIN]]</f>
        <v>103.64000000000124</v>
      </c>
      <c r="H1183" s="1">
        <f>H1182*Tabella12[[#This Row],[CHIUSURA]]/B1182</f>
        <v>86.084914053880951</v>
      </c>
    </row>
    <row r="1184" spans="1:8" x14ac:dyDescent="0.3">
      <c r="A1184" s="3">
        <v>43777</v>
      </c>
      <c r="B1184" s="1">
        <v>9895.34</v>
      </c>
      <c r="C1184" s="1">
        <v>9985.2000000000007</v>
      </c>
      <c r="D1184" s="1">
        <v>10008.51</v>
      </c>
      <c r="E1184" s="1">
        <v>9891</v>
      </c>
      <c r="F1184" s="2">
        <v>-2.2000000000000001E-3</v>
      </c>
      <c r="G1184" s="1">
        <f>Tabella12[[#This Row],[MAX]]-Tabella12[[#This Row],[MIN]]</f>
        <v>117.51000000000022</v>
      </c>
      <c r="H1184" s="1">
        <f>H1183*Tabella12[[#This Row],[CHIUSURA]]/B1183</f>
        <v>85.892649595203054</v>
      </c>
    </row>
    <row r="1185" spans="1:8" x14ac:dyDescent="0.3">
      <c r="A1185" s="3">
        <v>43780</v>
      </c>
      <c r="B1185" s="1">
        <v>9680.57</v>
      </c>
      <c r="C1185" s="1">
        <v>9821.41</v>
      </c>
      <c r="D1185" s="1">
        <v>9821.41</v>
      </c>
      <c r="E1185" s="1">
        <v>9664.06</v>
      </c>
      <c r="F1185" s="2">
        <v>-2.1700000000000001E-2</v>
      </c>
      <c r="G1185" s="1">
        <f>Tabella12[[#This Row],[MAX]]-Tabella12[[#This Row],[MIN]]</f>
        <v>157.35000000000036</v>
      </c>
      <c r="H1185" s="1">
        <f>H1184*Tabella12[[#This Row],[CHIUSURA]]/B1184</f>
        <v>84.02842215546255</v>
      </c>
    </row>
    <row r="1186" spans="1:8" x14ac:dyDescent="0.3">
      <c r="A1186" s="3">
        <v>43781</v>
      </c>
      <c r="B1186" s="1">
        <v>9670.14</v>
      </c>
      <c r="C1186" s="1">
        <v>9675.56</v>
      </c>
      <c r="D1186" s="1">
        <v>9699.42</v>
      </c>
      <c r="E1186" s="1">
        <v>9570.44</v>
      </c>
      <c r="F1186" s="2">
        <v>-1.1000000000000001E-3</v>
      </c>
      <c r="G1186" s="1">
        <f>Tabella12[[#This Row],[MAX]]-Tabella12[[#This Row],[MIN]]</f>
        <v>128.97999999999956</v>
      </c>
      <c r="H1186" s="1">
        <f>H1185*Tabella12[[#This Row],[CHIUSURA]]/B1185</f>
        <v>83.937888597719407</v>
      </c>
    </row>
    <row r="1187" spans="1:8" x14ac:dyDescent="0.3">
      <c r="A1187" s="3">
        <v>43782</v>
      </c>
      <c r="B1187" s="1">
        <v>9687.85</v>
      </c>
      <c r="C1187" s="1">
        <v>9678.65</v>
      </c>
      <c r="D1187" s="1">
        <v>9702.51</v>
      </c>
      <c r="E1187" s="1">
        <v>9622.31</v>
      </c>
      <c r="F1187" s="2">
        <v>1.8E-3</v>
      </c>
      <c r="G1187" s="1">
        <f>Tabella12[[#This Row],[MAX]]-Tabella12[[#This Row],[MIN]]</f>
        <v>80.200000000000728</v>
      </c>
      <c r="H1187" s="1">
        <f>H1186*Tabella12[[#This Row],[CHIUSURA]]/B1186</f>
        <v>84.091613363551716</v>
      </c>
    </row>
    <row r="1188" spans="1:8" x14ac:dyDescent="0.3">
      <c r="A1188" s="3">
        <v>43783</v>
      </c>
      <c r="B1188" s="1">
        <v>9746.56</v>
      </c>
      <c r="C1188" s="1">
        <v>9689.93</v>
      </c>
      <c r="D1188" s="1">
        <v>9768.67</v>
      </c>
      <c r="E1188" s="1">
        <v>9677.76</v>
      </c>
      <c r="F1188" s="2">
        <v>6.1000000000000004E-3</v>
      </c>
      <c r="G1188" s="1">
        <f>Tabella12[[#This Row],[MAX]]-Tabella12[[#This Row],[MIN]]</f>
        <v>90.909999999999854</v>
      </c>
      <c r="H1188" s="1">
        <f>H1187*Tabella12[[#This Row],[CHIUSURA]]/B1187</f>
        <v>84.601222680435654</v>
      </c>
    </row>
    <row r="1189" spans="1:8" x14ac:dyDescent="0.3">
      <c r="A1189" s="3">
        <v>43784</v>
      </c>
      <c r="B1189" s="1">
        <v>9647.99</v>
      </c>
      <c r="C1189" s="1">
        <v>9741.93</v>
      </c>
      <c r="D1189" s="1">
        <v>9777.69</v>
      </c>
      <c r="E1189" s="1">
        <v>9647.99</v>
      </c>
      <c r="F1189" s="2">
        <v>-1.01E-2</v>
      </c>
      <c r="G1189" s="1">
        <f>Tabella12[[#This Row],[MAX]]-Tabella12[[#This Row],[MIN]]</f>
        <v>129.70000000000073</v>
      </c>
      <c r="H1189" s="1">
        <f>H1188*Tabella12[[#This Row],[CHIUSURA]]/B1188</f>
        <v>83.74562413904151</v>
      </c>
    </row>
    <row r="1190" spans="1:8" x14ac:dyDescent="0.3">
      <c r="A1190" s="3">
        <v>43787</v>
      </c>
      <c r="B1190" s="1">
        <v>9715.27</v>
      </c>
      <c r="C1190" s="1">
        <v>9635.81</v>
      </c>
      <c r="D1190" s="1">
        <v>9725.7800000000007</v>
      </c>
      <c r="E1190" s="1">
        <v>9624.9500000000007</v>
      </c>
      <c r="F1190" s="2">
        <v>7.0000000000000001E-3</v>
      </c>
      <c r="G1190" s="1">
        <f>Tabella12[[#This Row],[MAX]]-Tabella12[[#This Row],[MIN]]</f>
        <v>100.82999999999993</v>
      </c>
      <c r="H1190" s="1">
        <f>H1189*Tabella12[[#This Row],[CHIUSURA]]/B1189</f>
        <v>84.329622007206254</v>
      </c>
    </row>
    <row r="1191" spans="1:8" x14ac:dyDescent="0.3">
      <c r="A1191" s="3">
        <v>43788</v>
      </c>
      <c r="B1191" s="1">
        <v>9889.75</v>
      </c>
      <c r="C1191" s="1">
        <v>9721.01</v>
      </c>
      <c r="D1191" s="1">
        <v>9889.75</v>
      </c>
      <c r="E1191" s="1">
        <v>9711.2900000000009</v>
      </c>
      <c r="F1191" s="2">
        <v>1.7999999999999999E-2</v>
      </c>
      <c r="G1191" s="1">
        <f>Tabella12[[#This Row],[MAX]]-Tabella12[[#This Row],[MIN]]</f>
        <v>178.45999999999913</v>
      </c>
      <c r="H1191" s="1">
        <f>H1190*Tabella12[[#This Row],[CHIUSURA]]/B1190</f>
        <v>85.84412777470601</v>
      </c>
    </row>
    <row r="1192" spans="1:8" x14ac:dyDescent="0.3">
      <c r="A1192" s="3">
        <v>43789</v>
      </c>
      <c r="B1192" s="1">
        <v>9809.0499999999993</v>
      </c>
      <c r="C1192" s="1">
        <v>9885.9</v>
      </c>
      <c r="D1192" s="1">
        <v>9908.6299999999992</v>
      </c>
      <c r="E1192" s="1">
        <v>9796.9500000000007</v>
      </c>
      <c r="F1192" s="2">
        <v>-8.2000000000000007E-3</v>
      </c>
      <c r="G1192" s="1">
        <f>Tabella12[[#This Row],[MAX]]-Tabella12[[#This Row],[MIN]]</f>
        <v>111.67999999999847</v>
      </c>
      <c r="H1192" s="1">
        <f>H1191*Tabella12[[#This Row],[CHIUSURA]]/B1191</f>
        <v>85.143642816904375</v>
      </c>
    </row>
    <row r="1193" spans="1:8" x14ac:dyDescent="0.3">
      <c r="A1193" s="3">
        <v>43790</v>
      </c>
      <c r="B1193" s="1">
        <v>9774.44</v>
      </c>
      <c r="C1193" s="1">
        <v>9772.0300000000007</v>
      </c>
      <c r="D1193" s="1">
        <v>9818.49</v>
      </c>
      <c r="E1193" s="1">
        <v>9733.44</v>
      </c>
      <c r="F1193" s="2">
        <v>-3.5000000000000001E-3</v>
      </c>
      <c r="G1193" s="1">
        <f>Tabella12[[#This Row],[MAX]]-Tabella12[[#This Row],[MIN]]</f>
        <v>85.049999999999272</v>
      </c>
      <c r="H1193" s="1">
        <f>H1192*Tabella12[[#This Row],[CHIUSURA]]/B1192</f>
        <v>84.843224175150795</v>
      </c>
    </row>
    <row r="1194" spans="1:8" x14ac:dyDescent="0.3">
      <c r="A1194" s="3">
        <v>43791</v>
      </c>
      <c r="B1194" s="1">
        <v>9626.9</v>
      </c>
      <c r="C1194" s="1">
        <v>9794.32</v>
      </c>
      <c r="D1194" s="1">
        <v>9875.7099999999991</v>
      </c>
      <c r="E1194" s="1">
        <v>9573.4699999999993</v>
      </c>
      <c r="F1194" s="2">
        <v>-1.5100000000000001E-2</v>
      </c>
      <c r="G1194" s="1">
        <f>Tabella12[[#This Row],[MAX]]-Tabella12[[#This Row],[MIN]]</f>
        <v>302.23999999999978</v>
      </c>
      <c r="H1194" s="1">
        <f>H1193*Tabella12[[#This Row],[CHIUSURA]]/B1193</f>
        <v>83.562560598024973</v>
      </c>
    </row>
    <row r="1195" spans="1:8" x14ac:dyDescent="0.3">
      <c r="A1195" s="3">
        <v>43794</v>
      </c>
      <c r="B1195" s="1">
        <v>9626.36</v>
      </c>
      <c r="C1195" s="1">
        <v>9626.41</v>
      </c>
      <c r="D1195" s="1">
        <v>9643.23</v>
      </c>
      <c r="E1195" s="1">
        <v>9515.33</v>
      </c>
      <c r="F1195" s="2">
        <v>-1E-4</v>
      </c>
      <c r="G1195" s="1">
        <f>Tabella12[[#This Row],[MAX]]-Tabella12[[#This Row],[MIN]]</f>
        <v>127.89999999999964</v>
      </c>
      <c r="H1195" s="1">
        <f>H1194*Tabella12[[#This Row],[CHIUSURA]]/B1194</f>
        <v>83.557873338084306</v>
      </c>
    </row>
    <row r="1196" spans="1:8" x14ac:dyDescent="0.3">
      <c r="A1196" s="3">
        <v>43795</v>
      </c>
      <c r="B1196" s="1">
        <v>9677.23</v>
      </c>
      <c r="C1196" s="1">
        <v>9662.41</v>
      </c>
      <c r="D1196" s="1">
        <v>9698.6</v>
      </c>
      <c r="E1196" s="1">
        <v>9609.73</v>
      </c>
      <c r="F1196" s="2">
        <v>5.3E-3</v>
      </c>
      <c r="G1196" s="1">
        <f>Tabella12[[#This Row],[MAX]]-Tabella12[[#This Row],[MIN]]</f>
        <v>88.8700000000008</v>
      </c>
      <c r="H1196" s="1">
        <f>H1195*Tabella12[[#This Row],[CHIUSURA]]/B1195</f>
        <v>83.999430584718368</v>
      </c>
    </row>
    <row r="1197" spans="1:8" x14ac:dyDescent="0.3">
      <c r="A1197" s="3">
        <v>43796</v>
      </c>
      <c r="B1197" s="1">
        <v>9648.39</v>
      </c>
      <c r="C1197" s="1">
        <v>9643.11</v>
      </c>
      <c r="D1197" s="1">
        <v>9694.2199999999993</v>
      </c>
      <c r="E1197" s="1">
        <v>9589.2099999999991</v>
      </c>
      <c r="F1197" s="2">
        <v>-3.0000000000000001E-3</v>
      </c>
      <c r="G1197" s="1">
        <f>Tabella12[[#This Row],[MAX]]-Tabella12[[#This Row],[MIN]]</f>
        <v>105.01000000000022</v>
      </c>
      <c r="H1197" s="1">
        <f>H1196*Tabella12[[#This Row],[CHIUSURA]]/B1196</f>
        <v>83.749096183442049</v>
      </c>
    </row>
    <row r="1198" spans="1:8" x14ac:dyDescent="0.3">
      <c r="A1198" s="3">
        <v>43797</v>
      </c>
      <c r="B1198" s="1">
        <v>9622.14</v>
      </c>
      <c r="C1198" s="1">
        <v>9650.27</v>
      </c>
      <c r="D1198" s="1">
        <v>9679.9599999999991</v>
      </c>
      <c r="E1198" s="1">
        <v>9594.3700000000008</v>
      </c>
      <c r="F1198" s="2">
        <v>-2.7000000000000001E-3</v>
      </c>
      <c r="G1198" s="1">
        <f>Tabella12[[#This Row],[MAX]]-Tabella12[[#This Row],[MIN]]</f>
        <v>85.589999999998327</v>
      </c>
      <c r="H1198" s="1">
        <f>H1197*Tabella12[[#This Row],[CHIUSURA]]/B1197</f>
        <v>83.521243269658981</v>
      </c>
    </row>
    <row r="1199" spans="1:8" x14ac:dyDescent="0.3">
      <c r="A1199" s="3">
        <v>43798</v>
      </c>
      <c r="B1199" s="1">
        <v>9582.16</v>
      </c>
      <c r="C1199" s="1">
        <v>9614.7099999999991</v>
      </c>
      <c r="D1199" s="1">
        <v>9633.14</v>
      </c>
      <c r="E1199" s="1">
        <v>9490.85</v>
      </c>
      <c r="F1199" s="2">
        <v>-4.1999999999999997E-3</v>
      </c>
      <c r="G1199" s="1">
        <f>Tabella12[[#This Row],[MAX]]-Tabella12[[#This Row],[MIN]]</f>
        <v>142.28999999999905</v>
      </c>
      <c r="H1199" s="1">
        <f>H1198*Tabella12[[#This Row],[CHIUSURA]]/B1198</f>
        <v>83.174212431828636</v>
      </c>
    </row>
    <row r="1200" spans="1:8" x14ac:dyDescent="0.3">
      <c r="A1200" s="3">
        <v>43801</v>
      </c>
      <c r="B1200" s="1">
        <v>9605.19</v>
      </c>
      <c r="C1200" s="1">
        <v>9603.02</v>
      </c>
      <c r="D1200" s="1">
        <v>9647.9500000000007</v>
      </c>
      <c r="E1200" s="1">
        <v>9582.32</v>
      </c>
      <c r="F1200" s="2">
        <v>2.3999999999999998E-3</v>
      </c>
      <c r="G1200" s="1">
        <f>Tabella12[[#This Row],[MAX]]-Tabella12[[#This Row],[MIN]]</f>
        <v>65.630000000001019</v>
      </c>
      <c r="H1200" s="1">
        <f>H1199*Tabella12[[#This Row],[CHIUSURA]]/B1199</f>
        <v>83.374115388187647</v>
      </c>
    </row>
    <row r="1201" spans="1:8" x14ac:dyDescent="0.3">
      <c r="A1201" s="3">
        <v>43802</v>
      </c>
      <c r="B1201" s="1">
        <v>9657.65</v>
      </c>
      <c r="C1201" s="1">
        <v>9585.75</v>
      </c>
      <c r="D1201" s="1">
        <v>9657.65</v>
      </c>
      <c r="E1201" s="1">
        <v>9531.26</v>
      </c>
      <c r="F1201" s="2">
        <v>5.4999999999999997E-3</v>
      </c>
      <c r="G1201" s="1">
        <f>Tabella12[[#This Row],[MAX]]-Tabella12[[#This Row],[MIN]]</f>
        <v>126.38999999999942</v>
      </c>
      <c r="H1201" s="1">
        <f>H1200*Tabella12[[#This Row],[CHIUSURA]]/B1200</f>
        <v>83.829474011313721</v>
      </c>
    </row>
    <row r="1202" spans="1:8" x14ac:dyDescent="0.3">
      <c r="A1202" s="3">
        <v>43803</v>
      </c>
      <c r="B1202" s="1">
        <v>9687.9500000000007</v>
      </c>
      <c r="C1202" s="1">
        <v>9624.19</v>
      </c>
      <c r="D1202" s="1">
        <v>9703.4</v>
      </c>
      <c r="E1202" s="1">
        <v>9614.0400000000009</v>
      </c>
      <c r="F1202" s="2">
        <v>3.0999999999999999E-3</v>
      </c>
      <c r="G1202" s="1">
        <f>Tabella12[[#This Row],[MAX]]-Tabella12[[#This Row],[MIN]]</f>
        <v>89.359999999998763</v>
      </c>
      <c r="H1202" s="1">
        <f>H1201*Tabella12[[#This Row],[CHIUSURA]]/B1201</f>
        <v>84.092481374651896</v>
      </c>
    </row>
    <row r="1203" spans="1:8" x14ac:dyDescent="0.3">
      <c r="A1203" s="3">
        <v>43804</v>
      </c>
      <c r="B1203" s="1">
        <v>9799.07</v>
      </c>
      <c r="C1203" s="1">
        <v>9719.2999999999993</v>
      </c>
      <c r="D1203" s="1">
        <v>9817.2099999999991</v>
      </c>
      <c r="E1203" s="1">
        <v>9703.91</v>
      </c>
      <c r="F1203" s="2">
        <v>1.15E-2</v>
      </c>
      <c r="G1203" s="1">
        <f>Tabella12[[#This Row],[MAX]]-Tabella12[[#This Row],[MIN]]</f>
        <v>113.29999999999927</v>
      </c>
      <c r="H1203" s="1">
        <f>H1202*Tabella12[[#This Row],[CHIUSURA]]/B1202</f>
        <v>85.057015309111833</v>
      </c>
    </row>
    <row r="1204" spans="1:8" x14ac:dyDescent="0.3">
      <c r="A1204" s="3">
        <v>43805</v>
      </c>
      <c r="B1204" s="1">
        <v>9878.6200000000008</v>
      </c>
      <c r="C1204" s="1">
        <v>9804.0400000000009</v>
      </c>
      <c r="D1204" s="1">
        <v>9878.6200000000008</v>
      </c>
      <c r="E1204" s="1">
        <v>9791.56</v>
      </c>
      <c r="F1204" s="2">
        <v>8.0999999999999996E-3</v>
      </c>
      <c r="G1204" s="1">
        <f>Tabella12[[#This Row],[MAX]]-Tabella12[[#This Row],[MIN]]</f>
        <v>87.06000000000131</v>
      </c>
      <c r="H1204" s="1">
        <f>H1203*Tabella12[[#This Row],[CHIUSURA]]/B1203</f>
        <v>85.747518139262041</v>
      </c>
    </row>
    <row r="1205" spans="1:8" x14ac:dyDescent="0.3">
      <c r="A1205" s="3">
        <v>43808</v>
      </c>
      <c r="B1205" s="1">
        <v>9876.27</v>
      </c>
      <c r="C1205" s="1">
        <v>9908.9699999999993</v>
      </c>
      <c r="D1205" s="1">
        <v>9917.61</v>
      </c>
      <c r="E1205" s="1">
        <v>9853.2000000000007</v>
      </c>
      <c r="F1205" s="2">
        <v>-2.0000000000000001E-4</v>
      </c>
      <c r="G1205" s="1">
        <f>Tabella12[[#This Row],[MAX]]-Tabella12[[#This Row],[MIN]]</f>
        <v>64.409999999999854</v>
      </c>
      <c r="H1205" s="1">
        <f>H1204*Tabella12[[#This Row],[CHIUSURA]]/B1204</f>
        <v>85.727119878409084</v>
      </c>
    </row>
    <row r="1206" spans="1:8" x14ac:dyDescent="0.3">
      <c r="A1206" s="3">
        <v>43809</v>
      </c>
      <c r="B1206" s="1">
        <v>9915.8700000000008</v>
      </c>
      <c r="C1206" s="1">
        <v>9850.0400000000009</v>
      </c>
      <c r="D1206" s="1">
        <v>9915.8700000000008</v>
      </c>
      <c r="E1206" s="1">
        <v>9826.83</v>
      </c>
      <c r="F1206" s="2">
        <v>4.0000000000000001E-3</v>
      </c>
      <c r="G1206" s="1">
        <f>Tabella12[[#This Row],[MAX]]-Tabella12[[#This Row],[MIN]]</f>
        <v>89.040000000000873</v>
      </c>
      <c r="H1206" s="1">
        <f>H1205*Tabella12[[#This Row],[CHIUSURA]]/B1205</f>
        <v>86.070852274058964</v>
      </c>
    </row>
    <row r="1207" spans="1:8" x14ac:dyDescent="0.3">
      <c r="A1207" s="3">
        <v>43810</v>
      </c>
      <c r="B1207" s="1">
        <v>9852.7099999999991</v>
      </c>
      <c r="C1207" s="1">
        <v>9905.91</v>
      </c>
      <c r="D1207" s="1">
        <v>9921.65</v>
      </c>
      <c r="E1207" s="1">
        <v>9829.11</v>
      </c>
      <c r="F1207" s="2">
        <v>-6.4000000000000003E-3</v>
      </c>
      <c r="G1207" s="1">
        <f>Tabella12[[#This Row],[MAX]]-Tabella12[[#This Row],[MIN]]</f>
        <v>92.539999999999054</v>
      </c>
      <c r="H1207" s="1">
        <f>H1206*Tabella12[[#This Row],[CHIUSURA]]/B1206</f>
        <v>85.522616463219407</v>
      </c>
    </row>
    <row r="1208" spans="1:8" x14ac:dyDescent="0.3">
      <c r="A1208" s="3">
        <v>43811</v>
      </c>
      <c r="B1208" s="1">
        <v>9836.23</v>
      </c>
      <c r="C1208" s="1">
        <v>9862.43</v>
      </c>
      <c r="D1208" s="1">
        <v>9887.56</v>
      </c>
      <c r="E1208" s="1">
        <v>9824.41</v>
      </c>
      <c r="F1208" s="2">
        <v>-1.6999999999999999E-3</v>
      </c>
      <c r="G1208" s="1">
        <f>Tabella12[[#This Row],[MAX]]-Tabella12[[#This Row],[MIN]]</f>
        <v>63.149999999999636</v>
      </c>
      <c r="H1208" s="1">
        <f>H1207*Tabella12[[#This Row],[CHIUSURA]]/B1207</f>
        <v>85.379568233918647</v>
      </c>
    </row>
    <row r="1209" spans="1:8" x14ac:dyDescent="0.3">
      <c r="A1209" s="3">
        <v>43812</v>
      </c>
      <c r="B1209" s="1">
        <v>10004.620000000001</v>
      </c>
      <c r="C1209" s="1">
        <v>9923.7900000000009</v>
      </c>
      <c r="D1209" s="1">
        <v>10014.209999999999</v>
      </c>
      <c r="E1209" s="1">
        <v>9907.76</v>
      </c>
      <c r="F1209" s="2">
        <v>1.7100000000000001E-2</v>
      </c>
      <c r="G1209" s="1">
        <f>Tabella12[[#This Row],[MAX]]-Tabella12[[#This Row],[MIN]]</f>
        <v>106.44999999999891</v>
      </c>
      <c r="H1209" s="1">
        <f>H1208*Tabella12[[#This Row],[CHIUSURA]]/B1208</f>
        <v>86.841212125420739</v>
      </c>
    </row>
    <row r="1210" spans="1:8" x14ac:dyDescent="0.3">
      <c r="A1210" s="3">
        <v>43815</v>
      </c>
      <c r="B1210" s="1">
        <v>10158.24</v>
      </c>
      <c r="C1210" s="1">
        <v>10040.26</v>
      </c>
      <c r="D1210" s="1">
        <v>10158.24</v>
      </c>
      <c r="E1210" s="1">
        <v>10015.450000000001</v>
      </c>
      <c r="F1210" s="2">
        <v>1.54E-2</v>
      </c>
      <c r="G1210" s="1">
        <f>Tabella12[[#This Row],[MAX]]-Tabella12[[#This Row],[MIN]]</f>
        <v>142.78999999999905</v>
      </c>
      <c r="H1210" s="1">
        <f>H1209*Tabella12[[#This Row],[CHIUSURA]]/B1209</f>
        <v>88.174650777434209</v>
      </c>
    </row>
    <row r="1211" spans="1:8" x14ac:dyDescent="0.3">
      <c r="A1211" s="3">
        <v>43816</v>
      </c>
      <c r="B1211" s="1">
        <v>10306.030000000001</v>
      </c>
      <c r="C1211" s="1">
        <v>10157.43</v>
      </c>
      <c r="D1211" s="1">
        <v>10350.65</v>
      </c>
      <c r="E1211" s="1">
        <v>10148.69</v>
      </c>
      <c r="F1211" s="2">
        <v>1.4500000000000001E-2</v>
      </c>
      <c r="G1211" s="1">
        <f>Tabella12[[#This Row],[MAX]]-Tabella12[[#This Row],[MIN]]</f>
        <v>201.95999999999913</v>
      </c>
      <c r="H1211" s="1">
        <f>H1210*Tabella12[[#This Row],[CHIUSURA]]/B1210</f>
        <v>89.457484382310355</v>
      </c>
    </row>
    <row r="1212" spans="1:8" x14ac:dyDescent="0.3">
      <c r="A1212" s="3">
        <v>43817</v>
      </c>
      <c r="B1212" s="1">
        <v>10294.66</v>
      </c>
      <c r="C1212" s="1">
        <v>10299.049999999999</v>
      </c>
      <c r="D1212" s="1">
        <v>10365.16</v>
      </c>
      <c r="E1212" s="1">
        <v>10266.64</v>
      </c>
      <c r="F1212" s="2">
        <v>-1.1000000000000001E-3</v>
      </c>
      <c r="G1212" s="1">
        <f>Tabella12[[#This Row],[MAX]]-Tabella12[[#This Row],[MIN]]</f>
        <v>98.520000000000437</v>
      </c>
      <c r="H1212" s="1">
        <f>H1211*Tabella12[[#This Row],[CHIUSURA]]/B1211</f>
        <v>89.358791520226021</v>
      </c>
    </row>
    <row r="1213" spans="1:8" x14ac:dyDescent="0.3">
      <c r="A1213" s="3">
        <v>43818</v>
      </c>
      <c r="B1213" s="1">
        <v>10296.290000000001</v>
      </c>
      <c r="C1213" s="1">
        <v>10298.51</v>
      </c>
      <c r="D1213" s="1">
        <v>10316.77</v>
      </c>
      <c r="E1213" s="1">
        <v>10254.950000000001</v>
      </c>
      <c r="F1213" s="2">
        <v>2.0000000000000001E-4</v>
      </c>
      <c r="G1213" s="1">
        <f>Tabella12[[#This Row],[MAX]]-Tabella12[[#This Row],[MIN]]</f>
        <v>61.819999999999709</v>
      </c>
      <c r="H1213" s="1">
        <f>H1212*Tabella12[[#This Row],[CHIUSURA]]/B1212</f>
        <v>89.372940101158079</v>
      </c>
    </row>
    <row r="1214" spans="1:8" x14ac:dyDescent="0.3">
      <c r="A1214" s="3">
        <v>43819</v>
      </c>
      <c r="B1214" s="1">
        <v>10229.49</v>
      </c>
      <c r="C1214" s="1">
        <v>10305.1</v>
      </c>
      <c r="D1214" s="1">
        <v>10343.07</v>
      </c>
      <c r="E1214" s="1">
        <v>10229.1</v>
      </c>
      <c r="F1214" s="2">
        <v>-6.4999999999999997E-3</v>
      </c>
      <c r="G1214" s="1">
        <f>Tabella12[[#This Row],[MAX]]-Tabella12[[#This Row],[MIN]]</f>
        <v>113.96999999999935</v>
      </c>
      <c r="H1214" s="1">
        <f>H1213*Tabella12[[#This Row],[CHIUSURA]]/B1213</f>
        <v>88.793108686273939</v>
      </c>
    </row>
    <row r="1215" spans="1:8" x14ac:dyDescent="0.3">
      <c r="A1215" s="3">
        <v>43822</v>
      </c>
      <c r="B1215" s="1">
        <v>10056.209999999999</v>
      </c>
      <c r="C1215" s="1">
        <v>10202.23</v>
      </c>
      <c r="D1215" s="1">
        <v>10248.799999999999</v>
      </c>
      <c r="E1215" s="1">
        <v>10050.41</v>
      </c>
      <c r="F1215" s="2">
        <v>-1.6899999999999998E-2</v>
      </c>
      <c r="G1215" s="1">
        <f>Tabella12[[#This Row],[MAX]]-Tabella12[[#This Row],[MIN]]</f>
        <v>198.38999999999942</v>
      </c>
      <c r="H1215" s="1">
        <f>H1214*Tabella12[[#This Row],[CHIUSURA]]/B1214</f>
        <v>87.289019051975686</v>
      </c>
    </row>
    <row r="1216" spans="1:8" x14ac:dyDescent="0.3">
      <c r="A1216" s="3">
        <v>43823</v>
      </c>
      <c r="B1216" s="1">
        <v>10189.290000000001</v>
      </c>
      <c r="C1216" s="1">
        <v>10080.370000000001</v>
      </c>
      <c r="D1216" s="1">
        <v>10190.040000000001</v>
      </c>
      <c r="E1216" s="1">
        <v>10065.549999999999</v>
      </c>
      <c r="F1216" s="2">
        <v>1.32E-2</v>
      </c>
      <c r="G1216" s="1">
        <f>Tabella12[[#This Row],[MAX]]-Tabella12[[#This Row],[MIN]]</f>
        <v>124.4900000000016</v>
      </c>
      <c r="H1216" s="1">
        <f>H1215*Tabella12[[#This Row],[CHIUSURA]]/B1215</f>
        <v>88.444168224023315</v>
      </c>
    </row>
    <row r="1217" spans="1:8" x14ac:dyDescent="0.3">
      <c r="A1217" s="3">
        <v>43824</v>
      </c>
      <c r="B1217" s="1">
        <v>10229.58</v>
      </c>
      <c r="C1217" s="1">
        <v>10176.719999999999</v>
      </c>
      <c r="D1217" s="1">
        <v>10255.200000000001</v>
      </c>
      <c r="E1217" s="1">
        <v>10170.209999999999</v>
      </c>
      <c r="F1217" s="2">
        <v>4.0000000000000001E-3</v>
      </c>
      <c r="G1217" s="1">
        <f>Tabella12[[#This Row],[MAX]]-Tabella12[[#This Row],[MIN]]</f>
        <v>84.990000000001601</v>
      </c>
      <c r="H1217" s="1">
        <f>H1216*Tabella12[[#This Row],[CHIUSURA]]/B1216</f>
        <v>88.793889896264048</v>
      </c>
    </row>
    <row r="1218" spans="1:8" x14ac:dyDescent="0.3">
      <c r="A1218" s="3">
        <v>43825</v>
      </c>
      <c r="B1218" s="1">
        <v>10303.719999999999</v>
      </c>
      <c r="C1218" s="1">
        <v>10239.76</v>
      </c>
      <c r="D1218" s="1">
        <v>10303.719999999999</v>
      </c>
      <c r="E1218" s="1">
        <v>10221.34</v>
      </c>
      <c r="F1218" s="2">
        <v>7.1999999999999998E-3</v>
      </c>
      <c r="G1218" s="1">
        <f>Tabella12[[#This Row],[MAX]]-Tabella12[[#This Row],[MIN]]</f>
        <v>82.3799999999992</v>
      </c>
      <c r="H1218" s="1">
        <f>H1217*Tabella12[[#This Row],[CHIUSURA]]/B1217</f>
        <v>89.437433325897416</v>
      </c>
    </row>
    <row r="1219" spans="1:8" x14ac:dyDescent="0.3">
      <c r="A1219" s="3">
        <v>43826</v>
      </c>
      <c r="B1219" s="1">
        <v>10233.77</v>
      </c>
      <c r="C1219" s="1">
        <v>10326.52</v>
      </c>
      <c r="D1219" s="1">
        <v>10377.94</v>
      </c>
      <c r="E1219" s="1">
        <v>10226.620000000001</v>
      </c>
      <c r="F1219" s="2">
        <v>-6.7999999999999996E-3</v>
      </c>
      <c r="G1219" s="1">
        <f>Tabella12[[#This Row],[MAX]]-Tabella12[[#This Row],[MIN]]</f>
        <v>151.31999999999971</v>
      </c>
      <c r="H1219" s="1">
        <f>H1218*Tabella12[[#This Row],[CHIUSURA]]/B1218</f>
        <v>88.830259561359327</v>
      </c>
    </row>
    <row r="1220" spans="1:8" x14ac:dyDescent="0.3">
      <c r="A1220" s="3">
        <v>43829</v>
      </c>
      <c r="B1220" s="1">
        <v>10365.959999999999</v>
      </c>
      <c r="C1220" s="1">
        <v>10203.82</v>
      </c>
      <c r="D1220" s="1">
        <v>10365.959999999999</v>
      </c>
      <c r="E1220" s="1">
        <v>10133.879999999999</v>
      </c>
      <c r="F1220" s="2">
        <v>1.29E-2</v>
      </c>
      <c r="G1220" s="1">
        <f>Tabella12[[#This Row],[MAX]]-Tabella12[[#This Row],[MIN]]</f>
        <v>232.07999999999993</v>
      </c>
      <c r="H1220" s="1">
        <f>H1219*Tabella12[[#This Row],[CHIUSURA]]/B1219</f>
        <v>89.977683434615813</v>
      </c>
    </row>
    <row r="1221" spans="1:8" x14ac:dyDescent="0.3">
      <c r="A1221" s="3">
        <v>43830</v>
      </c>
      <c r="B1221" s="1">
        <v>10430.77</v>
      </c>
      <c r="C1221" s="1">
        <v>10360.780000000001</v>
      </c>
      <c r="D1221" s="1">
        <v>10433.290000000001</v>
      </c>
      <c r="E1221" s="1">
        <v>10352.89</v>
      </c>
      <c r="F1221" s="2">
        <v>6.3E-3</v>
      </c>
      <c r="G1221" s="1">
        <f>Tabella12[[#This Row],[MAX]]-Tabella12[[#This Row],[MIN]]</f>
        <v>80.400000000001455</v>
      </c>
      <c r="H1221" s="1">
        <f>H1220*Tabella12[[#This Row],[CHIUSURA]]/B1220</f>
        <v>90.540241428607459</v>
      </c>
    </row>
    <row r="1222" spans="1:8" x14ac:dyDescent="0.3">
      <c r="A1222" s="3">
        <v>43832</v>
      </c>
      <c r="B1222" s="1">
        <v>10638.82</v>
      </c>
      <c r="C1222" s="1">
        <v>10509.12</v>
      </c>
      <c r="D1222" s="1">
        <v>10663.55</v>
      </c>
      <c r="E1222" s="1">
        <v>10479.77</v>
      </c>
      <c r="F1222" s="2">
        <v>1.9900000000000001E-2</v>
      </c>
      <c r="G1222" s="1">
        <f>Tabella12[[#This Row],[MAX]]-Tabella12[[#This Row],[MIN]]</f>
        <v>183.77999999999884</v>
      </c>
      <c r="H1222" s="1">
        <f>H1221*Tabella12[[#This Row],[CHIUSURA]]/B1221</f>
        <v>92.346138522419494</v>
      </c>
    </row>
    <row r="1223" spans="1:8" x14ac:dyDescent="0.3">
      <c r="A1223" s="3">
        <v>43833</v>
      </c>
      <c r="B1223" s="1">
        <v>10656.41</v>
      </c>
      <c r="C1223" s="1">
        <v>10666.66</v>
      </c>
      <c r="D1223" s="1">
        <v>10689.59</v>
      </c>
      <c r="E1223" s="1">
        <v>10594.36</v>
      </c>
      <c r="F1223" s="2">
        <v>1.6999999999999999E-3</v>
      </c>
      <c r="G1223" s="1">
        <f>Tabella12[[#This Row],[MAX]]-Tabella12[[#This Row],[MIN]]</f>
        <v>95.229999999999563</v>
      </c>
      <c r="H1223" s="1">
        <f>H1222*Tabella12[[#This Row],[CHIUSURA]]/B1222</f>
        <v>92.498821674931648</v>
      </c>
    </row>
    <row r="1224" spans="1:8" x14ac:dyDescent="0.3">
      <c r="A1224" s="3">
        <v>43836</v>
      </c>
      <c r="B1224" s="1">
        <v>10698.27</v>
      </c>
      <c r="C1224" s="1">
        <v>10599.41</v>
      </c>
      <c r="D1224" s="1">
        <v>10799.58</v>
      </c>
      <c r="E1224" s="1">
        <v>10577.78</v>
      </c>
      <c r="F1224" s="2">
        <v>3.8999999999999998E-3</v>
      </c>
      <c r="G1224" s="1">
        <f>Tabella12[[#This Row],[MAX]]-Tabella12[[#This Row],[MIN]]</f>
        <v>221.79999999999927</v>
      </c>
      <c r="H1224" s="1">
        <f>H1223*Tabella12[[#This Row],[CHIUSURA]]/B1223</f>
        <v>92.862171121444376</v>
      </c>
    </row>
    <row r="1225" spans="1:8" x14ac:dyDescent="0.3">
      <c r="A1225" s="3">
        <v>43837</v>
      </c>
      <c r="B1225" s="1">
        <v>10829.05</v>
      </c>
      <c r="C1225" s="1">
        <v>10725.18</v>
      </c>
      <c r="D1225" s="1">
        <v>10829.05</v>
      </c>
      <c r="E1225" s="1">
        <v>10723.86</v>
      </c>
      <c r="F1225" s="2">
        <v>1.2200000000000001E-2</v>
      </c>
      <c r="G1225" s="1">
        <f>Tabella12[[#This Row],[MAX]]-Tabella12[[#This Row],[MIN]]</f>
        <v>105.18999999999869</v>
      </c>
      <c r="H1225" s="1">
        <f>H1224*Tabella12[[#This Row],[CHIUSURA]]/B1224</f>
        <v>93.997356038189082</v>
      </c>
    </row>
    <row r="1226" spans="1:8" x14ac:dyDescent="0.3">
      <c r="A1226" s="3">
        <v>43838</v>
      </c>
      <c r="B1226" s="1">
        <v>10706.87</v>
      </c>
      <c r="C1226" s="1">
        <v>10776.71</v>
      </c>
      <c r="D1226" s="1">
        <v>10851.28</v>
      </c>
      <c r="E1226" s="1">
        <v>10681.02</v>
      </c>
      <c r="F1226" s="2">
        <v>-1.1299999999999999E-2</v>
      </c>
      <c r="G1226" s="1">
        <f>Tabella12[[#This Row],[MAX]]-Tabella12[[#This Row],[MIN]]</f>
        <v>170.26000000000022</v>
      </c>
      <c r="H1226" s="1">
        <f>H1225*Tabella12[[#This Row],[CHIUSURA]]/B1225</f>
        <v>92.936820076055213</v>
      </c>
    </row>
    <row r="1227" spans="1:8" x14ac:dyDescent="0.3">
      <c r="A1227" s="3">
        <v>43839</v>
      </c>
      <c r="B1227" s="1">
        <v>10898.17</v>
      </c>
      <c r="C1227" s="1">
        <v>10807.04</v>
      </c>
      <c r="D1227" s="1">
        <v>10899.48</v>
      </c>
      <c r="E1227" s="1">
        <v>10807.04</v>
      </c>
      <c r="F1227" s="2">
        <v>1.7899999999999999E-2</v>
      </c>
      <c r="G1227" s="1">
        <f>Tabella12[[#This Row],[MAX]]-Tabella12[[#This Row],[MIN]]</f>
        <v>92.43999999999869</v>
      </c>
      <c r="H1227" s="1">
        <f>H1226*Tabella12[[#This Row],[CHIUSURA]]/B1226</f>
        <v>94.597325310596148</v>
      </c>
    </row>
    <row r="1228" spans="1:8" x14ac:dyDescent="0.3">
      <c r="A1228" s="3">
        <v>43840</v>
      </c>
      <c r="B1228" s="1">
        <v>10879.84</v>
      </c>
      <c r="C1228" s="1">
        <v>10927.98</v>
      </c>
      <c r="D1228" s="1">
        <v>10933.81</v>
      </c>
      <c r="E1228" s="1">
        <v>10833.52</v>
      </c>
      <c r="F1228" s="2">
        <v>-1.6999999999999999E-3</v>
      </c>
      <c r="G1228" s="1">
        <f>Tabella12[[#This Row],[MAX]]-Tabella12[[#This Row],[MIN]]</f>
        <v>100.28999999999905</v>
      </c>
      <c r="H1228" s="1">
        <f>H1227*Tabella12[[#This Row],[CHIUSURA]]/B1227</f>
        <v>94.438218875943065</v>
      </c>
    </row>
    <row r="1229" spans="1:8" x14ac:dyDescent="0.3">
      <c r="A1229" s="3">
        <v>43843</v>
      </c>
      <c r="B1229" s="1">
        <v>11040.2</v>
      </c>
      <c r="C1229" s="1">
        <v>10894</v>
      </c>
      <c r="D1229" s="1">
        <v>11040.2</v>
      </c>
      <c r="E1229" s="1">
        <v>10851.72</v>
      </c>
      <c r="F1229" s="2">
        <v>1.47E-2</v>
      </c>
      <c r="G1229" s="1">
        <f>Tabella12[[#This Row],[MAX]]-Tabella12[[#This Row],[MIN]]</f>
        <v>188.48000000000138</v>
      </c>
      <c r="H1229" s="1">
        <f>H1228*Tabella12[[#This Row],[CHIUSURA]]/B1228</f>
        <v>95.830161476105033</v>
      </c>
    </row>
    <row r="1230" spans="1:8" x14ac:dyDescent="0.3">
      <c r="A1230" s="3">
        <v>43844</v>
      </c>
      <c r="B1230" s="1">
        <v>10988.77</v>
      </c>
      <c r="C1230" s="1">
        <v>11074.89</v>
      </c>
      <c r="D1230" s="1">
        <v>11086.81</v>
      </c>
      <c r="E1230" s="1">
        <v>10983.42</v>
      </c>
      <c r="F1230" s="2">
        <v>-4.7000000000000002E-3</v>
      </c>
      <c r="G1230" s="1">
        <f>Tabella12[[#This Row],[MAX]]-Tabella12[[#This Row],[MIN]]</f>
        <v>103.38999999999942</v>
      </c>
      <c r="H1230" s="1">
        <f>H1229*Tabella12[[#This Row],[CHIUSURA]]/B1229</f>
        <v>95.383743367310259</v>
      </c>
    </row>
    <row r="1231" spans="1:8" x14ac:dyDescent="0.3">
      <c r="A1231" s="3">
        <v>43845</v>
      </c>
      <c r="B1231" s="1">
        <v>10972.32</v>
      </c>
      <c r="C1231" s="1">
        <v>10978.28</v>
      </c>
      <c r="D1231" s="1">
        <v>11001.81</v>
      </c>
      <c r="E1231" s="1">
        <v>10882.79</v>
      </c>
      <c r="F1231" s="2">
        <v>-1.5E-3</v>
      </c>
      <c r="G1231" s="1">
        <f>Tabella12[[#This Row],[MAX]]-Tabella12[[#This Row],[MIN]]</f>
        <v>119.01999999999862</v>
      </c>
      <c r="H1231" s="1">
        <f>H1230*Tabella12[[#This Row],[CHIUSURA]]/B1230</f>
        <v>95.240955541339545</v>
      </c>
    </row>
    <row r="1232" spans="1:8" x14ac:dyDescent="0.3">
      <c r="A1232" s="3">
        <v>43846</v>
      </c>
      <c r="B1232" s="1">
        <v>10967.44</v>
      </c>
      <c r="C1232" s="1">
        <v>10986.65</v>
      </c>
      <c r="D1232" s="1">
        <v>11008.21</v>
      </c>
      <c r="E1232" s="1">
        <v>10934.72</v>
      </c>
      <c r="F1232" s="2">
        <v>-4.0000000000000002E-4</v>
      </c>
      <c r="G1232" s="1">
        <f>Tabella12[[#This Row],[MAX]]-Tabella12[[#This Row],[MIN]]</f>
        <v>73.489999999999782</v>
      </c>
      <c r="H1232" s="1">
        <f>H1231*Tabella12[[#This Row],[CHIUSURA]]/B1231</f>
        <v>95.198596599653413</v>
      </c>
    </row>
    <row r="1233" spans="1:8" x14ac:dyDescent="0.3">
      <c r="A1233" s="3">
        <v>43847</v>
      </c>
      <c r="B1233" s="1">
        <v>10954.39</v>
      </c>
      <c r="C1233" s="1">
        <v>11001.68</v>
      </c>
      <c r="D1233" s="1">
        <v>11045.25</v>
      </c>
      <c r="E1233" s="1">
        <v>10927.84</v>
      </c>
      <c r="F1233" s="2">
        <v>-1.1999999999999999E-3</v>
      </c>
      <c r="G1233" s="1">
        <f>Tabella12[[#This Row],[MAX]]-Tabella12[[#This Row],[MIN]]</f>
        <v>117.40999999999985</v>
      </c>
      <c r="H1233" s="1">
        <f>H1232*Tabella12[[#This Row],[CHIUSURA]]/B1232</f>
        <v>95.085321151086958</v>
      </c>
    </row>
    <row r="1234" spans="1:8" x14ac:dyDescent="0.3">
      <c r="A1234" s="3">
        <v>43850</v>
      </c>
      <c r="B1234" s="1">
        <v>11115.88</v>
      </c>
      <c r="C1234" s="1">
        <v>10981.5</v>
      </c>
      <c r="D1234" s="1">
        <v>11115.88</v>
      </c>
      <c r="E1234" s="1">
        <v>10936.8</v>
      </c>
      <c r="F1234" s="2">
        <v>1.47E-2</v>
      </c>
      <c r="G1234" s="1">
        <f>Tabella12[[#This Row],[MAX]]-Tabella12[[#This Row],[MIN]]</f>
        <v>179.07999999999993</v>
      </c>
      <c r="H1234" s="1">
        <f>H1233*Tabella12[[#This Row],[CHIUSURA]]/B1233</f>
        <v>96.487072276680351</v>
      </c>
    </row>
    <row r="1235" spans="1:8" x14ac:dyDescent="0.3">
      <c r="A1235" s="3">
        <v>43851</v>
      </c>
      <c r="B1235" s="1">
        <v>10953.41</v>
      </c>
      <c r="C1235" s="1">
        <v>11077.66</v>
      </c>
      <c r="D1235" s="1">
        <v>11078.04</v>
      </c>
      <c r="E1235" s="1">
        <v>10948.58</v>
      </c>
      <c r="F1235" s="2">
        <v>-1.46E-2</v>
      </c>
      <c r="G1235" s="1">
        <f>Tabella12[[#This Row],[MAX]]-Tabella12[[#This Row],[MIN]]</f>
        <v>129.46000000000095</v>
      </c>
      <c r="H1235" s="1">
        <f>H1234*Tabella12[[#This Row],[CHIUSURA]]/B1234</f>
        <v>95.07681464230572</v>
      </c>
    </row>
    <row r="1236" spans="1:8" x14ac:dyDescent="0.3">
      <c r="A1236" s="3">
        <v>43852</v>
      </c>
      <c r="B1236" s="1">
        <v>11072.06</v>
      </c>
      <c r="C1236" s="1">
        <v>10896.55</v>
      </c>
      <c r="D1236" s="1">
        <v>11105.69</v>
      </c>
      <c r="E1236" s="1">
        <v>10761.68</v>
      </c>
      <c r="F1236" s="2">
        <v>1.0800000000000001E-2</v>
      </c>
      <c r="G1236" s="1">
        <f>Tabella12[[#This Row],[MAX]]-Tabella12[[#This Row],[MIN]]</f>
        <v>344.01000000000022</v>
      </c>
      <c r="H1236" s="1">
        <f>H1235*Tabella12[[#This Row],[CHIUSURA]]/B1235</f>
        <v>96.10670981260516</v>
      </c>
    </row>
    <row r="1237" spans="1:8" x14ac:dyDescent="0.3">
      <c r="A1237" s="3">
        <v>43853</v>
      </c>
      <c r="B1237" s="1">
        <v>10681.9</v>
      </c>
      <c r="C1237" s="1">
        <v>10947.86</v>
      </c>
      <c r="D1237" s="1">
        <v>11026</v>
      </c>
      <c r="E1237" s="1">
        <v>10572.26</v>
      </c>
      <c r="F1237" s="2">
        <v>-3.5200000000000002E-2</v>
      </c>
      <c r="G1237" s="1">
        <f>Tabella12[[#This Row],[MAX]]-Tabella12[[#This Row],[MIN]]</f>
        <v>453.73999999999978</v>
      </c>
      <c r="H1237" s="1">
        <f>H1236*Tabella12[[#This Row],[CHIUSURA]]/B1236</f>
        <v>92.720077704353756</v>
      </c>
    </row>
    <row r="1238" spans="1:8" x14ac:dyDescent="0.3">
      <c r="A1238" s="3">
        <v>43864</v>
      </c>
      <c r="B1238" s="1">
        <v>9779.67</v>
      </c>
      <c r="C1238" s="1">
        <v>9706.58</v>
      </c>
      <c r="D1238" s="1">
        <v>9934.35</v>
      </c>
      <c r="E1238" s="1">
        <v>9706.58</v>
      </c>
      <c r="F1238" s="2">
        <v>-8.4500000000000006E-2</v>
      </c>
      <c r="G1238" s="1">
        <f>Tabella12[[#This Row],[MAX]]-Tabella12[[#This Row],[MIN]]</f>
        <v>227.77000000000044</v>
      </c>
      <c r="H1238" s="1">
        <f>H1237*Tabella12[[#This Row],[CHIUSURA]]/B1237</f>
        <v>84.888621155687403</v>
      </c>
    </row>
    <row r="1239" spans="1:8" x14ac:dyDescent="0.3">
      <c r="A1239" s="3">
        <v>43865</v>
      </c>
      <c r="B1239" s="1">
        <v>10089.67</v>
      </c>
      <c r="C1239" s="1">
        <v>9578.8700000000008</v>
      </c>
      <c r="D1239" s="1">
        <v>10095.69</v>
      </c>
      <c r="E1239" s="1">
        <v>9578.8700000000008</v>
      </c>
      <c r="F1239" s="2">
        <v>3.1699999999999999E-2</v>
      </c>
      <c r="G1239" s="1">
        <f>Tabella12[[#This Row],[MAX]]-Tabella12[[#This Row],[MIN]]</f>
        <v>516.81999999999971</v>
      </c>
      <c r="H1239" s="1">
        <f>H1238*Tabella12[[#This Row],[CHIUSURA]]/B1238</f>
        <v>87.579455566077854</v>
      </c>
    </row>
    <row r="1240" spans="1:8" x14ac:dyDescent="0.3">
      <c r="A1240" s="3">
        <v>43866</v>
      </c>
      <c r="B1240" s="1">
        <v>10305.5</v>
      </c>
      <c r="C1240" s="1">
        <v>10159.549999999999</v>
      </c>
      <c r="D1240" s="1">
        <v>10445.09</v>
      </c>
      <c r="E1240" s="1">
        <v>10148.24</v>
      </c>
      <c r="F1240" s="2">
        <v>2.1399999999999999E-2</v>
      </c>
      <c r="G1240" s="1">
        <f>Tabella12[[#This Row],[MAX]]-Tabella12[[#This Row],[MIN]]</f>
        <v>296.85000000000036</v>
      </c>
      <c r="H1240" s="1">
        <f>H1239*Tabella12[[#This Row],[CHIUSURA]]/B1239</f>
        <v>89.452883923479689</v>
      </c>
    </row>
    <row r="1241" spans="1:8" x14ac:dyDescent="0.3">
      <c r="A1241" s="3">
        <v>43867</v>
      </c>
      <c r="B1241" s="1">
        <v>10601.34</v>
      </c>
      <c r="C1241" s="1">
        <v>10306.120000000001</v>
      </c>
      <c r="D1241" s="1">
        <v>10633.17</v>
      </c>
      <c r="E1241" s="1">
        <v>10214.81</v>
      </c>
      <c r="F1241" s="2">
        <v>2.87E-2</v>
      </c>
      <c r="G1241" s="1">
        <f>Tabella12[[#This Row],[MAX]]-Tabella12[[#This Row],[MIN]]</f>
        <v>418.36000000000058</v>
      </c>
      <c r="H1241" s="1">
        <f>H1240*Tabella12[[#This Row],[CHIUSURA]]/B1240</f>
        <v>92.020807962092306</v>
      </c>
    </row>
    <row r="1242" spans="1:8" x14ac:dyDescent="0.3">
      <c r="A1242" s="3">
        <v>43868</v>
      </c>
      <c r="B1242" s="1">
        <v>10611.55</v>
      </c>
      <c r="C1242" s="1">
        <v>10569.65</v>
      </c>
      <c r="D1242" s="1">
        <v>10629.15</v>
      </c>
      <c r="E1242" s="1">
        <v>10441.9</v>
      </c>
      <c r="F1242" s="2">
        <v>1E-3</v>
      </c>
      <c r="G1242" s="1">
        <f>Tabella12[[#This Row],[MAX]]-Tabella12[[#This Row],[MIN]]</f>
        <v>187.25</v>
      </c>
      <c r="H1242" s="1">
        <f>H1241*Tabella12[[#This Row],[CHIUSURA]]/B1241</f>
        <v>92.109431895415156</v>
      </c>
    </row>
    <row r="1243" spans="1:8" x14ac:dyDescent="0.3">
      <c r="A1243" s="3">
        <v>43871</v>
      </c>
      <c r="B1243" s="1">
        <v>10728.46</v>
      </c>
      <c r="C1243" s="1">
        <v>10577.56</v>
      </c>
      <c r="D1243" s="1">
        <v>10730.05</v>
      </c>
      <c r="E1243" s="1">
        <v>10551.54</v>
      </c>
      <c r="F1243" s="2">
        <v>1.0999999999999999E-2</v>
      </c>
      <c r="G1243" s="1">
        <f>Tabella12[[#This Row],[MAX]]-Tabella12[[#This Row],[MIN]]</f>
        <v>178.5099999999984</v>
      </c>
      <c r="H1243" s="1">
        <f>H1242*Tabella12[[#This Row],[CHIUSURA]]/B1242</f>
        <v>93.124223672572398</v>
      </c>
    </row>
    <row r="1244" spans="1:8" x14ac:dyDescent="0.3">
      <c r="A1244" s="3">
        <v>43872</v>
      </c>
      <c r="B1244" s="1">
        <v>10768.63</v>
      </c>
      <c r="C1244" s="1">
        <v>10749.97</v>
      </c>
      <c r="D1244" s="1">
        <v>10839.19</v>
      </c>
      <c r="E1244" s="1">
        <v>10678.11</v>
      </c>
      <c r="F1244" s="2">
        <v>3.7000000000000002E-3</v>
      </c>
      <c r="G1244" s="1">
        <f>Tabella12[[#This Row],[MAX]]-Tabella12[[#This Row],[MIN]]</f>
        <v>161.07999999999993</v>
      </c>
      <c r="H1244" s="1">
        <f>H1243*Tabella12[[#This Row],[CHIUSURA]]/B1243</f>
        <v>93.472903731492991</v>
      </c>
    </row>
    <row r="1245" spans="1:8" x14ac:dyDescent="0.3">
      <c r="A1245" s="3">
        <v>43873</v>
      </c>
      <c r="B1245" s="1">
        <v>10940.8</v>
      </c>
      <c r="C1245" s="1">
        <v>10735.05</v>
      </c>
      <c r="D1245" s="1">
        <v>10944.63</v>
      </c>
      <c r="E1245" s="1">
        <v>10724.08</v>
      </c>
      <c r="F1245" s="2">
        <v>1.6E-2</v>
      </c>
      <c r="G1245" s="1">
        <f>Tabella12[[#This Row],[MAX]]-Tabella12[[#This Row],[MIN]]</f>
        <v>220.54999999999927</v>
      </c>
      <c r="H1245" s="1">
        <f>H1244*Tabella12[[#This Row],[CHIUSURA]]/B1244</f>
        <v>94.967358442579837</v>
      </c>
    </row>
    <row r="1246" spans="1:8" x14ac:dyDescent="0.3">
      <c r="A1246" s="3">
        <v>43874</v>
      </c>
      <c r="B1246" s="1">
        <v>10864.32</v>
      </c>
      <c r="C1246" s="1">
        <v>10936.5</v>
      </c>
      <c r="D1246" s="1">
        <v>10988.23</v>
      </c>
      <c r="E1246" s="1">
        <v>10820.92</v>
      </c>
      <c r="F1246" s="2">
        <v>-7.0000000000000001E-3</v>
      </c>
      <c r="G1246" s="1">
        <f>Tabella12[[#This Row],[MAX]]-Tabella12[[#This Row],[MIN]]</f>
        <v>167.30999999999949</v>
      </c>
      <c r="H1246" s="1">
        <f>H1245*Tabella12[[#This Row],[CHIUSURA]]/B1245</f>
        <v>94.303503553203512</v>
      </c>
    </row>
    <row r="1247" spans="1:8" x14ac:dyDescent="0.3">
      <c r="A1247" s="3">
        <v>43875</v>
      </c>
      <c r="B1247" s="1">
        <v>10916.31</v>
      </c>
      <c r="C1247" s="1">
        <v>10854.46</v>
      </c>
      <c r="D1247" s="1">
        <v>11017.65</v>
      </c>
      <c r="E1247" s="1">
        <v>10822.13</v>
      </c>
      <c r="F1247" s="2">
        <v>4.7999999999999996E-3</v>
      </c>
      <c r="G1247" s="1">
        <f>Tabella12[[#This Row],[MAX]]-Tabella12[[#This Row],[MIN]]</f>
        <v>195.52000000000044</v>
      </c>
      <c r="H1247" s="1">
        <f>H1246*Tabella12[[#This Row],[CHIUSURA]]/B1246</f>
        <v>94.754782524158983</v>
      </c>
    </row>
    <row r="1248" spans="1:8" x14ac:dyDescent="0.3">
      <c r="A1248" s="3">
        <v>43878</v>
      </c>
      <c r="B1248" s="1">
        <v>11241.5</v>
      </c>
      <c r="C1248" s="1">
        <v>10974.93</v>
      </c>
      <c r="D1248" s="1">
        <v>11241.5</v>
      </c>
      <c r="E1248" s="1">
        <v>10974.93</v>
      </c>
      <c r="F1248" s="2">
        <v>2.98E-2</v>
      </c>
      <c r="G1248" s="1">
        <f>Tabella12[[#This Row],[MAX]]-Tabella12[[#This Row],[MIN]]</f>
        <v>266.56999999999971</v>
      </c>
      <c r="H1248" s="1">
        <f>H1247*Tabella12[[#This Row],[CHIUSURA]]/B1247</f>
        <v>97.577467820658555</v>
      </c>
    </row>
    <row r="1249" spans="1:8" x14ac:dyDescent="0.3">
      <c r="A1249" s="3">
        <v>43879</v>
      </c>
      <c r="B1249" s="1">
        <v>11306.49</v>
      </c>
      <c r="C1249" s="1">
        <v>11244.77</v>
      </c>
      <c r="D1249" s="1">
        <v>11306.49</v>
      </c>
      <c r="E1249" s="1">
        <v>11143.39</v>
      </c>
      <c r="F1249" s="2">
        <v>5.7999999999999996E-3</v>
      </c>
      <c r="G1249" s="1">
        <f>Tabella12[[#This Row],[MAX]]-Tabella12[[#This Row],[MIN]]</f>
        <v>163.10000000000036</v>
      </c>
      <c r="H1249" s="1">
        <f>H1248*Tabella12[[#This Row],[CHIUSURA]]/B1248</f>
        <v>98.141588234630404</v>
      </c>
    </row>
    <row r="1250" spans="1:8" x14ac:dyDescent="0.3">
      <c r="A1250" s="3">
        <v>43880</v>
      </c>
      <c r="B1250" s="1">
        <v>11235.6</v>
      </c>
      <c r="C1250" s="1">
        <v>11300.16</v>
      </c>
      <c r="D1250" s="1">
        <v>11387.99</v>
      </c>
      <c r="E1250" s="1">
        <v>11229.55</v>
      </c>
      <c r="F1250" s="2">
        <v>-6.3E-3</v>
      </c>
      <c r="G1250" s="1">
        <f>Tabella12[[#This Row],[MAX]]-Tabella12[[#This Row],[MIN]]</f>
        <v>158.44000000000051</v>
      </c>
      <c r="H1250" s="1">
        <f>H1249*Tabella12[[#This Row],[CHIUSURA]]/B1249</f>
        <v>97.526255165751124</v>
      </c>
    </row>
    <row r="1251" spans="1:8" x14ac:dyDescent="0.3">
      <c r="A1251" s="3">
        <v>43881</v>
      </c>
      <c r="B1251" s="1">
        <v>11509.09</v>
      </c>
      <c r="C1251" s="1">
        <v>11278.87</v>
      </c>
      <c r="D1251" s="1">
        <v>11519.07</v>
      </c>
      <c r="E1251" s="1">
        <v>11248.9</v>
      </c>
      <c r="F1251" s="2">
        <v>2.4299999999999999E-2</v>
      </c>
      <c r="G1251" s="1">
        <f>Tabella12[[#This Row],[MAX]]-Tabella12[[#This Row],[MIN]]</f>
        <v>270.17000000000007</v>
      </c>
      <c r="H1251" s="1">
        <f>H1250*Tabella12[[#This Row],[CHIUSURA]]/B1250</f>
        <v>99.900178723485567</v>
      </c>
    </row>
    <row r="1252" spans="1:8" x14ac:dyDescent="0.3">
      <c r="A1252" s="3">
        <v>43882</v>
      </c>
      <c r="B1252" s="1">
        <v>11629.7</v>
      </c>
      <c r="C1252" s="1">
        <v>11506.67</v>
      </c>
      <c r="D1252" s="1">
        <v>11727.89</v>
      </c>
      <c r="E1252" s="1">
        <v>11493.63</v>
      </c>
      <c r="F1252" s="2">
        <v>1.0500000000000001E-2</v>
      </c>
      <c r="G1252" s="1">
        <f>Tabella12[[#This Row],[MAX]]-Tabella12[[#This Row],[MIN]]</f>
        <v>234.26000000000022</v>
      </c>
      <c r="H1252" s="1">
        <f>H1251*Tabella12[[#This Row],[CHIUSURA]]/B1251</f>
        <v>100.94708691134748</v>
      </c>
    </row>
    <row r="1253" spans="1:8" x14ac:dyDescent="0.3">
      <c r="A1253" s="3">
        <v>43885</v>
      </c>
      <c r="B1253" s="1">
        <v>11772.38</v>
      </c>
      <c r="C1253" s="1">
        <v>11620.63</v>
      </c>
      <c r="D1253" s="1">
        <v>11809.75</v>
      </c>
      <c r="E1253" s="1">
        <v>11548.41</v>
      </c>
      <c r="F1253" s="2">
        <v>1.23E-2</v>
      </c>
      <c r="G1253" s="1">
        <f>Tabella12[[#This Row],[MAX]]-Tabella12[[#This Row],[MIN]]</f>
        <v>261.34000000000015</v>
      </c>
      <c r="H1253" s="1">
        <f>H1252*Tabella12[[#This Row],[CHIUSURA]]/B1252</f>
        <v>102.18556514900718</v>
      </c>
    </row>
    <row r="1254" spans="1:8" x14ac:dyDescent="0.3">
      <c r="A1254" s="3">
        <v>43886</v>
      </c>
      <c r="B1254" s="1">
        <v>11856.08</v>
      </c>
      <c r="C1254" s="1">
        <v>11537.55</v>
      </c>
      <c r="D1254" s="1">
        <v>11869.41</v>
      </c>
      <c r="E1254" s="1">
        <v>11350.28</v>
      </c>
      <c r="F1254" s="2">
        <v>7.1000000000000004E-3</v>
      </c>
      <c r="G1254" s="1">
        <f>Tabella12[[#This Row],[MAX]]-Tabella12[[#This Row],[MIN]]</f>
        <v>519.1299999999992</v>
      </c>
      <c r="H1254" s="1">
        <f>H1253*Tabella12[[#This Row],[CHIUSURA]]/B1253</f>
        <v>102.91209043981259</v>
      </c>
    </row>
    <row r="1255" spans="1:8" x14ac:dyDescent="0.3">
      <c r="A1255" s="3">
        <v>43887</v>
      </c>
      <c r="B1255" s="1">
        <v>11497.55</v>
      </c>
      <c r="C1255" s="1">
        <v>11677.63</v>
      </c>
      <c r="D1255" s="1">
        <v>11770.51</v>
      </c>
      <c r="E1255" s="1">
        <v>11453.69</v>
      </c>
      <c r="F1255" s="2">
        <v>-3.0200000000000001E-2</v>
      </c>
      <c r="G1255" s="1">
        <f>Tabella12[[#This Row],[MAX]]-Tabella12[[#This Row],[MIN]]</f>
        <v>316.81999999999971</v>
      </c>
      <c r="H1255" s="1">
        <f>H1254*Tabella12[[#This Row],[CHIUSURA]]/B1254</f>
        <v>99.800010242531016</v>
      </c>
    </row>
    <row r="1256" spans="1:8" x14ac:dyDescent="0.3">
      <c r="A1256" s="3">
        <v>43888</v>
      </c>
      <c r="B1256" s="1">
        <v>11534.02</v>
      </c>
      <c r="C1256" s="1">
        <v>11555.82</v>
      </c>
      <c r="D1256" s="1">
        <v>11684.5</v>
      </c>
      <c r="E1256" s="1">
        <v>11401.32</v>
      </c>
      <c r="F1256" s="2">
        <v>3.2000000000000002E-3</v>
      </c>
      <c r="G1256" s="1">
        <f>Tabella12[[#This Row],[MAX]]-Tabella12[[#This Row],[MIN]]</f>
        <v>283.18000000000029</v>
      </c>
      <c r="H1256" s="1">
        <f>H1255*Tabella12[[#This Row],[CHIUSURA]]/B1255</f>
        <v>100.11657389074695</v>
      </c>
    </row>
    <row r="1257" spans="1:8" x14ac:dyDescent="0.3">
      <c r="A1257" s="3">
        <v>43889</v>
      </c>
      <c r="B1257" s="1">
        <v>10980.77</v>
      </c>
      <c r="C1257" s="1">
        <v>11150.66</v>
      </c>
      <c r="D1257" s="1">
        <v>11338.35</v>
      </c>
      <c r="E1257" s="1">
        <v>10962.24</v>
      </c>
      <c r="F1257" s="2">
        <v>-4.8000000000000001E-2</v>
      </c>
      <c r="G1257" s="1">
        <f>Tabella12[[#This Row],[MAX]]-Tabella12[[#This Row],[MIN]]</f>
        <v>376.11000000000058</v>
      </c>
      <c r="H1257" s="1">
        <f>H1256*Tabella12[[#This Row],[CHIUSURA]]/B1256</f>
        <v>95.314302479300139</v>
      </c>
    </row>
    <row r="1258" spans="1:8" x14ac:dyDescent="0.3">
      <c r="A1258" s="3">
        <v>43892</v>
      </c>
      <c r="B1258" s="1">
        <v>11381.76</v>
      </c>
      <c r="C1258" s="1">
        <v>11115.46</v>
      </c>
      <c r="D1258" s="1">
        <v>11457.42</v>
      </c>
      <c r="E1258" s="1">
        <v>11053.29</v>
      </c>
      <c r="F1258" s="2">
        <v>3.6499999999999998E-2</v>
      </c>
      <c r="G1258" s="1">
        <f>Tabella12[[#This Row],[MAX]]-Tabella12[[#This Row],[MIN]]</f>
        <v>404.1299999999992</v>
      </c>
      <c r="H1258" s="1">
        <f>H1257*Tabella12[[#This Row],[CHIUSURA]]/B1257</f>
        <v>98.794940189695168</v>
      </c>
    </row>
    <row r="1259" spans="1:8" x14ac:dyDescent="0.3">
      <c r="A1259" s="3">
        <v>43893</v>
      </c>
      <c r="B1259" s="1">
        <v>11484.21</v>
      </c>
      <c r="C1259" s="1">
        <v>11597.66</v>
      </c>
      <c r="D1259" s="1">
        <v>11734.18</v>
      </c>
      <c r="E1259" s="1">
        <v>11378.76</v>
      </c>
      <c r="F1259" s="2">
        <v>8.9999999999999993E-3</v>
      </c>
      <c r="G1259" s="1">
        <f>Tabella12[[#This Row],[MAX]]-Tabella12[[#This Row],[MIN]]</f>
        <v>355.42000000000007</v>
      </c>
      <c r="H1259" s="1">
        <f>H1258*Tabella12[[#This Row],[CHIUSURA]]/B1258</f>
        <v>99.684217561774204</v>
      </c>
    </row>
    <row r="1260" spans="1:8" x14ac:dyDescent="0.3">
      <c r="A1260" s="3">
        <v>43894</v>
      </c>
      <c r="B1260" s="1">
        <v>11493.02</v>
      </c>
      <c r="C1260" s="1">
        <v>11411.6</v>
      </c>
      <c r="D1260" s="1">
        <v>11501.8</v>
      </c>
      <c r="E1260" s="1">
        <v>11273.26</v>
      </c>
      <c r="F1260" s="2">
        <v>8.0000000000000004E-4</v>
      </c>
      <c r="G1260" s="1">
        <f>Tabella12[[#This Row],[MAX]]-Tabella12[[#This Row],[MIN]]</f>
        <v>228.53999999999905</v>
      </c>
      <c r="H1260" s="1">
        <f>H1259*Tabella12[[#This Row],[CHIUSURA]]/B1259</f>
        <v>99.760689339695304</v>
      </c>
    </row>
    <row r="1261" spans="1:8" x14ac:dyDescent="0.3">
      <c r="A1261" s="3">
        <v>43895</v>
      </c>
      <c r="B1261" s="1">
        <v>11711.37</v>
      </c>
      <c r="C1261" s="1">
        <v>11644.41</v>
      </c>
      <c r="D1261" s="1">
        <v>11739.84</v>
      </c>
      <c r="E1261" s="1">
        <v>11521.29</v>
      </c>
      <c r="F1261" s="2">
        <v>1.9E-2</v>
      </c>
      <c r="G1261" s="1">
        <f>Tabella12[[#This Row],[MAX]]-Tabella12[[#This Row],[MIN]]</f>
        <v>218.54999999999927</v>
      </c>
      <c r="H1261" s="1">
        <f>H1260*Tabella12[[#This Row],[CHIUSURA]]/B1260</f>
        <v>101.65599157682033</v>
      </c>
    </row>
    <row r="1262" spans="1:8" x14ac:dyDescent="0.3">
      <c r="A1262" s="3">
        <v>43896</v>
      </c>
      <c r="B1262" s="1">
        <v>11582.82</v>
      </c>
      <c r="C1262" s="1">
        <v>11555.46</v>
      </c>
      <c r="D1262" s="1">
        <v>11690.2</v>
      </c>
      <c r="E1262" s="1">
        <v>11541.78</v>
      </c>
      <c r="F1262" s="2">
        <v>-1.0999999999999999E-2</v>
      </c>
      <c r="G1262" s="1">
        <f>Tabella12[[#This Row],[MAX]]-Tabella12[[#This Row],[MIN]]</f>
        <v>148.42000000000007</v>
      </c>
      <c r="H1262" s="1">
        <f>H1261*Tabella12[[#This Row],[CHIUSURA]]/B1261</f>
        <v>100.54016330760841</v>
      </c>
    </row>
    <row r="1263" spans="1:8" x14ac:dyDescent="0.3">
      <c r="A1263" s="3">
        <v>43899</v>
      </c>
      <c r="B1263" s="1">
        <v>11108.55</v>
      </c>
      <c r="C1263" s="1">
        <v>11363.79</v>
      </c>
      <c r="D1263" s="1">
        <v>11407.47</v>
      </c>
      <c r="E1263" s="1">
        <v>11100.91</v>
      </c>
      <c r="F1263" s="2">
        <v>-4.0899999999999999E-2</v>
      </c>
      <c r="G1263" s="1">
        <f>Tabella12[[#This Row],[MAX]]-Tabella12[[#This Row],[MIN]]</f>
        <v>306.55999999999949</v>
      </c>
      <c r="H1263" s="1">
        <f>H1262*Tabella12[[#This Row],[CHIUSURA]]/B1262</f>
        <v>96.423447063041081</v>
      </c>
    </row>
    <row r="1264" spans="1:8" x14ac:dyDescent="0.3">
      <c r="A1264" s="3">
        <v>43900</v>
      </c>
      <c r="B1264" s="1">
        <v>11403.47</v>
      </c>
      <c r="C1264" s="1">
        <v>11016.92</v>
      </c>
      <c r="D1264" s="1">
        <v>11406.3</v>
      </c>
      <c r="E1264" s="1">
        <v>10916.95</v>
      </c>
      <c r="F1264" s="2">
        <v>2.6499999999999999E-2</v>
      </c>
      <c r="G1264" s="1">
        <f>Tabella12[[#This Row],[MAX]]-Tabella12[[#This Row],[MIN]]</f>
        <v>489.34999999999854</v>
      </c>
      <c r="H1264" s="1">
        <f>H1263*Tabella12[[#This Row],[CHIUSURA]]/B1263</f>
        <v>98.983385399532523</v>
      </c>
    </row>
    <row r="1265" spans="1:8" x14ac:dyDescent="0.3">
      <c r="A1265" s="3">
        <v>43901</v>
      </c>
      <c r="B1265" s="1">
        <v>11200.05</v>
      </c>
      <c r="C1265" s="1">
        <v>11436.44</v>
      </c>
      <c r="D1265" s="1">
        <v>11444.78</v>
      </c>
      <c r="E1265" s="1">
        <v>11197.09</v>
      </c>
      <c r="F1265" s="2">
        <v>-1.78E-2</v>
      </c>
      <c r="G1265" s="1">
        <f>Tabella12[[#This Row],[MAX]]-Tabella12[[#This Row],[MIN]]</f>
        <v>247.69000000000051</v>
      </c>
      <c r="H1265" s="1">
        <f>H1264*Tabella12[[#This Row],[CHIUSURA]]/B1264</f>
        <v>97.217677219656323</v>
      </c>
    </row>
    <row r="1266" spans="1:8" x14ac:dyDescent="0.3">
      <c r="A1266" s="3">
        <v>43902</v>
      </c>
      <c r="B1266" s="1">
        <v>10941.01</v>
      </c>
      <c r="C1266" s="1">
        <v>11022.4</v>
      </c>
      <c r="D1266" s="1">
        <v>11070.41</v>
      </c>
      <c r="E1266" s="1">
        <v>10842.38</v>
      </c>
      <c r="F1266" s="2">
        <v>-2.3099999999999999E-2</v>
      </c>
      <c r="G1266" s="1">
        <f>Tabella12[[#This Row],[MAX]]-Tabella12[[#This Row],[MIN]]</f>
        <v>228.03000000000065</v>
      </c>
      <c r="H1266" s="1">
        <f>H1265*Tabella12[[#This Row],[CHIUSURA]]/B1265</f>
        <v>94.969181265890072</v>
      </c>
    </row>
    <row r="1267" spans="1:8" x14ac:dyDescent="0.3">
      <c r="A1267" s="3">
        <v>43903</v>
      </c>
      <c r="B1267" s="1">
        <v>10831.12</v>
      </c>
      <c r="C1267" s="1">
        <v>10382.219999999999</v>
      </c>
      <c r="D1267" s="1">
        <v>10956.51</v>
      </c>
      <c r="E1267" s="1">
        <v>10380.17</v>
      </c>
      <c r="F1267" s="2">
        <v>-0.01</v>
      </c>
      <c r="G1267" s="1">
        <f>Tabella12[[#This Row],[MAX]]-Tabella12[[#This Row],[MIN]]</f>
        <v>576.34000000000015</v>
      </c>
      <c r="H1267" s="1">
        <f>H1266*Tabella12[[#This Row],[CHIUSURA]]/B1266</f>
        <v>94.015323867961669</v>
      </c>
    </row>
    <row r="1268" spans="1:8" x14ac:dyDescent="0.3">
      <c r="A1268" s="3">
        <v>43906</v>
      </c>
      <c r="B1268" s="1">
        <v>10253.280000000001</v>
      </c>
      <c r="C1268" s="1">
        <v>10867.66</v>
      </c>
      <c r="D1268" s="1">
        <v>10867.66</v>
      </c>
      <c r="E1268" s="1">
        <v>10217.93</v>
      </c>
      <c r="F1268" s="2">
        <v>-5.33E-2</v>
      </c>
      <c r="G1268" s="1">
        <f>Tabella12[[#This Row],[MAX]]-Tabella12[[#This Row],[MIN]]</f>
        <v>649.72999999999956</v>
      </c>
      <c r="H1268" s="1">
        <f>H1267*Tabella12[[#This Row],[CHIUSURA]]/B1267</f>
        <v>88.999608526993896</v>
      </c>
    </row>
    <row r="1269" spans="1:8" x14ac:dyDescent="0.3">
      <c r="A1269" s="3">
        <v>43907</v>
      </c>
      <c r="B1269" s="1">
        <v>10202.75</v>
      </c>
      <c r="C1269" s="1">
        <v>10337.92</v>
      </c>
      <c r="D1269" s="1">
        <v>10449.33</v>
      </c>
      <c r="E1269" s="1">
        <v>9885.86</v>
      </c>
      <c r="F1269" s="2">
        <v>-4.8999999999999998E-3</v>
      </c>
      <c r="G1269" s="1">
        <f>Tabella12[[#This Row],[MAX]]-Tabella12[[#This Row],[MIN]]</f>
        <v>563.46999999999935</v>
      </c>
      <c r="H1269" s="1">
        <f>H1268*Tabella12[[#This Row],[CHIUSURA]]/B1268</f>
        <v>88.561002518100238</v>
      </c>
    </row>
    <row r="1270" spans="1:8" x14ac:dyDescent="0.3">
      <c r="A1270" s="3">
        <v>43908</v>
      </c>
      <c r="B1270" s="1">
        <v>10029.57</v>
      </c>
      <c r="C1270" s="1">
        <v>10294.959999999999</v>
      </c>
      <c r="D1270" s="1">
        <v>10479.780000000001</v>
      </c>
      <c r="E1270" s="1">
        <v>10029.57</v>
      </c>
      <c r="F1270" s="2">
        <v>-1.7000000000000001E-2</v>
      </c>
      <c r="G1270" s="1">
        <f>Tabella12[[#This Row],[MAX]]-Tabella12[[#This Row],[MIN]]</f>
        <v>450.21000000000095</v>
      </c>
      <c r="H1270" s="1">
        <f>H1269*Tabella12[[#This Row],[CHIUSURA]]/B1269</f>
        <v>87.057780894902123</v>
      </c>
    </row>
    <row r="1271" spans="1:8" x14ac:dyDescent="0.3">
      <c r="A1271" s="3">
        <v>43909</v>
      </c>
      <c r="B1271" s="1">
        <v>10019.86</v>
      </c>
      <c r="C1271" s="1">
        <v>10023.120000000001</v>
      </c>
      <c r="D1271" s="1">
        <v>10101.799999999999</v>
      </c>
      <c r="E1271" s="1">
        <v>9719.49</v>
      </c>
      <c r="F1271" s="2">
        <v>-1E-3</v>
      </c>
      <c r="G1271" s="1">
        <f>Tabella12[[#This Row],[MAX]]-Tabella12[[#This Row],[MIN]]</f>
        <v>382.30999999999949</v>
      </c>
      <c r="H1271" s="1">
        <f>H1270*Tabella12[[#This Row],[CHIUSURA]]/B1270</f>
        <v>86.973497017079907</v>
      </c>
    </row>
    <row r="1272" spans="1:8" x14ac:dyDescent="0.3">
      <c r="A1272" s="3">
        <v>43910</v>
      </c>
      <c r="B1272" s="1">
        <v>10150.129999999999</v>
      </c>
      <c r="C1272" s="1">
        <v>10150.780000000001</v>
      </c>
      <c r="D1272" s="1">
        <v>10174.51</v>
      </c>
      <c r="E1272" s="1">
        <v>9964.2900000000009</v>
      </c>
      <c r="F1272" s="2">
        <v>1.2999999999999999E-2</v>
      </c>
      <c r="G1272" s="1">
        <f>Tabella12[[#This Row],[MAX]]-Tabella12[[#This Row],[MIN]]</f>
        <v>210.21999999999935</v>
      </c>
      <c r="H1272" s="1">
        <f>H1271*Tabella12[[#This Row],[CHIUSURA]]/B1271</f>
        <v>88.104255077213963</v>
      </c>
    </row>
    <row r="1273" spans="1:8" x14ac:dyDescent="0.3">
      <c r="A1273" s="3">
        <v>43913</v>
      </c>
      <c r="B1273" s="1">
        <v>9691.5300000000007</v>
      </c>
      <c r="C1273" s="1">
        <v>9828.9</v>
      </c>
      <c r="D1273" s="1">
        <v>9929.9599999999991</v>
      </c>
      <c r="E1273" s="1">
        <v>9659.35</v>
      </c>
      <c r="F1273" s="2">
        <v>-4.5199999999999997E-2</v>
      </c>
      <c r="G1273" s="1">
        <f>Tabella12[[#This Row],[MAX]]-Tabella12[[#This Row],[MIN]]</f>
        <v>270.60999999999876</v>
      </c>
      <c r="H1273" s="1">
        <f>H1272*Tabella12[[#This Row],[CHIUSURA]]/B1272</f>
        <v>84.123556172036373</v>
      </c>
    </row>
    <row r="1274" spans="1:8" x14ac:dyDescent="0.3">
      <c r="A1274" s="3">
        <v>43914</v>
      </c>
      <c r="B1274" s="1">
        <v>9921.68</v>
      </c>
      <c r="C1274" s="1">
        <v>9900.2199999999993</v>
      </c>
      <c r="D1274" s="1">
        <v>9945.92</v>
      </c>
      <c r="E1274" s="1">
        <v>9634.9699999999993</v>
      </c>
      <c r="F1274" s="2">
        <v>2.3699999999999999E-2</v>
      </c>
      <c r="G1274" s="1">
        <f>Tabella12[[#This Row],[MAX]]-Tabella12[[#This Row],[MIN]]</f>
        <v>310.95000000000073</v>
      </c>
      <c r="H1274" s="1">
        <f>H1273*Tabella12[[#This Row],[CHIUSURA]]/B1273</f>
        <v>86.121283718976244</v>
      </c>
    </row>
    <row r="1275" spans="1:8" x14ac:dyDescent="0.3">
      <c r="A1275" s="3">
        <v>43915</v>
      </c>
      <c r="B1275" s="1">
        <v>10241.08</v>
      </c>
      <c r="C1275" s="1">
        <v>10171.459999999999</v>
      </c>
      <c r="D1275" s="1">
        <v>10255.58</v>
      </c>
      <c r="E1275" s="1">
        <v>10111.36</v>
      </c>
      <c r="F1275" s="2">
        <v>3.2199999999999999E-2</v>
      </c>
      <c r="G1275" s="1">
        <f>Tabella12[[#This Row],[MAX]]-Tabella12[[#This Row],[MIN]]</f>
        <v>144.21999999999935</v>
      </c>
      <c r="H1275" s="1">
        <f>H1274*Tabella12[[#This Row],[CHIUSURA]]/B1274</f>
        <v>88.893711172778524</v>
      </c>
    </row>
    <row r="1276" spans="1:8" x14ac:dyDescent="0.3">
      <c r="A1276" s="3">
        <v>43916</v>
      </c>
      <c r="B1276" s="1">
        <v>10155.36</v>
      </c>
      <c r="C1276" s="1">
        <v>10161.94</v>
      </c>
      <c r="D1276" s="1">
        <v>10281.57</v>
      </c>
      <c r="E1276" s="1">
        <v>10112.620000000001</v>
      </c>
      <c r="F1276" s="2">
        <v>-8.3999999999999995E-3</v>
      </c>
      <c r="G1276" s="1">
        <f>Tabella12[[#This Row],[MAX]]-Tabella12[[#This Row],[MIN]]</f>
        <v>168.94999999999891</v>
      </c>
      <c r="H1276" s="1">
        <f>H1275*Tabella12[[#This Row],[CHIUSURA]]/B1275</f>
        <v>88.149652057750558</v>
      </c>
    </row>
    <row r="1277" spans="1:8" x14ac:dyDescent="0.3">
      <c r="A1277" s="3">
        <v>43917</v>
      </c>
      <c r="B1277" s="1">
        <v>10109.91</v>
      </c>
      <c r="C1277" s="1">
        <v>10300.620000000001</v>
      </c>
      <c r="D1277" s="1">
        <v>10310.530000000001</v>
      </c>
      <c r="E1277" s="1">
        <v>10105.719999999999</v>
      </c>
      <c r="F1277" s="2">
        <v>-4.4999999999999997E-3</v>
      </c>
      <c r="G1277" s="1">
        <f>Tabella12[[#This Row],[MAX]]-Tabella12[[#This Row],[MIN]]</f>
        <v>204.81000000000131</v>
      </c>
      <c r="H1277" s="1">
        <f>H1276*Tabella12[[#This Row],[CHIUSURA]]/B1276</f>
        <v>87.755141012743309</v>
      </c>
    </row>
    <row r="1278" spans="1:8" x14ac:dyDescent="0.3">
      <c r="A1278" s="3">
        <v>43920</v>
      </c>
      <c r="B1278" s="1">
        <v>9904.9500000000007</v>
      </c>
      <c r="C1278" s="1">
        <v>9953.0400000000009</v>
      </c>
      <c r="D1278" s="1">
        <v>9985.3799999999992</v>
      </c>
      <c r="E1278" s="1">
        <v>9791.02</v>
      </c>
      <c r="F1278" s="2">
        <v>-2.0299999999999999E-2</v>
      </c>
      <c r="G1278" s="1">
        <f>Tabella12[[#This Row],[MAX]]-Tabella12[[#This Row],[MIN]]</f>
        <v>194.35999999999876</v>
      </c>
      <c r="H1278" s="1">
        <f>H1277*Tabella12[[#This Row],[CHIUSURA]]/B1277</f>
        <v>85.97606546192516</v>
      </c>
    </row>
    <row r="1279" spans="1:8" x14ac:dyDescent="0.3">
      <c r="A1279" s="3">
        <v>43921</v>
      </c>
      <c r="B1279" s="1">
        <v>9962.2999999999993</v>
      </c>
      <c r="C1279" s="1">
        <v>10008.030000000001</v>
      </c>
      <c r="D1279" s="1">
        <v>10047.98</v>
      </c>
      <c r="E1279" s="1">
        <v>9925.68</v>
      </c>
      <c r="F1279" s="2">
        <v>5.7999999999999996E-3</v>
      </c>
      <c r="G1279" s="1">
        <f>Tabella12[[#This Row],[MAX]]-Tabella12[[#This Row],[MIN]]</f>
        <v>122.29999999999927</v>
      </c>
      <c r="H1279" s="1">
        <f>H1278*Tabella12[[#This Row],[CHIUSURA]]/B1278</f>
        <v>86.473869827847381</v>
      </c>
    </row>
    <row r="1280" spans="1:8" x14ac:dyDescent="0.3">
      <c r="A1280" s="3">
        <v>43922</v>
      </c>
      <c r="B1280" s="1">
        <v>9951.84</v>
      </c>
      <c r="C1280" s="1">
        <v>9967.1200000000008</v>
      </c>
      <c r="D1280" s="1">
        <v>10127.1</v>
      </c>
      <c r="E1280" s="1">
        <v>9927.92</v>
      </c>
      <c r="F1280" s="2">
        <v>-1.1000000000000001E-3</v>
      </c>
      <c r="G1280" s="1">
        <f>Tabella12[[#This Row],[MAX]]-Tabella12[[#This Row],[MIN]]</f>
        <v>199.18000000000029</v>
      </c>
      <c r="H1280" s="1">
        <f>H1279*Tabella12[[#This Row],[CHIUSURA]]/B1279</f>
        <v>86.38307586677422</v>
      </c>
    </row>
    <row r="1281" spans="1:8" x14ac:dyDescent="0.3">
      <c r="A1281" s="3">
        <v>43923</v>
      </c>
      <c r="B1281" s="1">
        <v>10179.200000000001</v>
      </c>
      <c r="C1281" s="1">
        <v>9910.3799999999992</v>
      </c>
      <c r="D1281" s="1">
        <v>10179.200000000001</v>
      </c>
      <c r="E1281" s="1">
        <v>9896.65</v>
      </c>
      <c r="F1281" s="2">
        <v>2.2800000000000001E-2</v>
      </c>
      <c r="G1281" s="1">
        <f>Tabella12[[#This Row],[MAX]]-Tabella12[[#This Row],[MIN]]</f>
        <v>282.55000000000109</v>
      </c>
      <c r="H1281" s="1">
        <f>H1280*Tabella12[[#This Row],[CHIUSURA]]/B1280</f>
        <v>88.356585904020591</v>
      </c>
    </row>
    <row r="1282" spans="1:8" x14ac:dyDescent="0.3">
      <c r="A1282" s="3">
        <v>43924</v>
      </c>
      <c r="B1282" s="1">
        <v>10110.11</v>
      </c>
      <c r="C1282" s="1">
        <v>10155.56</v>
      </c>
      <c r="D1282" s="1">
        <v>10212.91</v>
      </c>
      <c r="E1282" s="1">
        <v>10069.64</v>
      </c>
      <c r="F1282" s="2">
        <v>-6.7999999999999996E-3</v>
      </c>
      <c r="G1282" s="1">
        <f>Tabella12[[#This Row],[MAX]]-Tabella12[[#This Row],[MIN]]</f>
        <v>143.27000000000044</v>
      </c>
      <c r="H1282" s="1">
        <f>H1281*Tabella12[[#This Row],[CHIUSURA]]/B1281</f>
        <v>87.756877034943571</v>
      </c>
    </row>
    <row r="1283" spans="1:8" x14ac:dyDescent="0.3">
      <c r="A1283" s="3">
        <v>43928</v>
      </c>
      <c r="B1283" s="1">
        <v>10428.91</v>
      </c>
      <c r="C1283" s="1">
        <v>10312.709999999999</v>
      </c>
      <c r="D1283" s="1">
        <v>10441.74</v>
      </c>
      <c r="E1283" s="1">
        <v>10296.719999999999</v>
      </c>
      <c r="F1283" s="2">
        <v>3.15E-2</v>
      </c>
      <c r="G1283" s="1">
        <f>Tabella12[[#This Row],[MAX]]-Tabella12[[#This Row],[MIN]]</f>
        <v>145.02000000000044</v>
      </c>
      <c r="H1283" s="1">
        <f>H1282*Tabella12[[#This Row],[CHIUSURA]]/B1282</f>
        <v>90.524096422145092</v>
      </c>
    </row>
    <row r="1284" spans="1:8" x14ac:dyDescent="0.3">
      <c r="A1284" s="3">
        <v>43929</v>
      </c>
      <c r="B1284" s="1">
        <v>10386.540000000001</v>
      </c>
      <c r="C1284" s="1">
        <v>10372.76</v>
      </c>
      <c r="D1284" s="1">
        <v>10426.4</v>
      </c>
      <c r="E1284" s="1">
        <v>10344.44</v>
      </c>
      <c r="F1284" s="2">
        <v>-4.1000000000000003E-3</v>
      </c>
      <c r="G1284" s="1">
        <f>Tabella12[[#This Row],[MAX]]-Tabella12[[#This Row],[MIN]]</f>
        <v>81.959999999999127</v>
      </c>
      <c r="H1284" s="1">
        <f>H1283*Tabella12[[#This Row],[CHIUSURA]]/B1283</f>
        <v>90.156320119021728</v>
      </c>
    </row>
    <row r="1285" spans="1:8" x14ac:dyDescent="0.3">
      <c r="A1285" s="3">
        <v>43930</v>
      </c>
      <c r="B1285" s="1">
        <v>10463.049999999999</v>
      </c>
      <c r="C1285" s="1">
        <v>10453.86</v>
      </c>
      <c r="D1285" s="1">
        <v>10485.299999999999</v>
      </c>
      <c r="E1285" s="1">
        <v>10401.17</v>
      </c>
      <c r="F1285" s="2">
        <v>7.4000000000000003E-3</v>
      </c>
      <c r="G1285" s="1">
        <f>Tabella12[[#This Row],[MAX]]-Tabella12[[#This Row],[MIN]]</f>
        <v>84.1299999999992</v>
      </c>
      <c r="H1285" s="1">
        <f>H1284*Tabella12[[#This Row],[CHIUSURA]]/B1284</f>
        <v>90.820435411728084</v>
      </c>
    </row>
    <row r="1286" spans="1:8" x14ac:dyDescent="0.3">
      <c r="A1286" s="3">
        <v>43931</v>
      </c>
      <c r="B1286" s="1">
        <v>10298.41</v>
      </c>
      <c r="C1286" s="1">
        <v>10459.700000000001</v>
      </c>
      <c r="D1286" s="1">
        <v>10509</v>
      </c>
      <c r="E1286" s="1">
        <v>10265.879999999999</v>
      </c>
      <c r="F1286" s="2">
        <v>-1.5699999999999999E-2</v>
      </c>
      <c r="G1286" s="1">
        <f>Tabella12[[#This Row],[MAX]]-Tabella12[[#This Row],[MIN]]</f>
        <v>243.1200000000008</v>
      </c>
      <c r="H1286" s="1">
        <f>H1285*Tabella12[[#This Row],[CHIUSURA]]/B1285</f>
        <v>89.391341936480728</v>
      </c>
    </row>
    <row r="1287" spans="1:8" x14ac:dyDescent="0.3">
      <c r="A1287" s="3">
        <v>43934</v>
      </c>
      <c r="B1287" s="1">
        <v>10223.16</v>
      </c>
      <c r="C1287" s="1">
        <v>10225.530000000001</v>
      </c>
      <c r="D1287" s="1">
        <v>10295.17</v>
      </c>
      <c r="E1287" s="1">
        <v>10173.120000000001</v>
      </c>
      <c r="F1287" s="2">
        <v>-7.3000000000000001E-3</v>
      </c>
      <c r="G1287" s="1">
        <f>Tabella12[[#This Row],[MAX]]-Tabella12[[#This Row],[MIN]]</f>
        <v>122.04999999999927</v>
      </c>
      <c r="H1287" s="1">
        <f>H1286*Tabella12[[#This Row],[CHIUSURA]]/B1286</f>
        <v>88.738163583635952</v>
      </c>
    </row>
    <row r="1288" spans="1:8" x14ac:dyDescent="0.3">
      <c r="A1288" s="3">
        <v>43935</v>
      </c>
      <c r="B1288" s="1">
        <v>10475.709999999999</v>
      </c>
      <c r="C1288" s="1">
        <v>10300.959999999999</v>
      </c>
      <c r="D1288" s="1">
        <v>10475.709999999999</v>
      </c>
      <c r="E1288" s="1">
        <v>10276.370000000001</v>
      </c>
      <c r="F1288" s="2">
        <v>2.47E-2</v>
      </c>
      <c r="G1288" s="1">
        <f>Tabella12[[#This Row],[MAX]]-Tabella12[[#This Row],[MIN]]</f>
        <v>199.33999999999833</v>
      </c>
      <c r="H1288" s="1">
        <f>H1287*Tabella12[[#This Row],[CHIUSURA]]/B1287</f>
        <v>90.93032561700403</v>
      </c>
    </row>
    <row r="1289" spans="1:8" x14ac:dyDescent="0.3">
      <c r="A1289" s="3">
        <v>43936</v>
      </c>
      <c r="B1289" s="1">
        <v>10417.370000000001</v>
      </c>
      <c r="C1289" s="1">
        <v>10468.459999999999</v>
      </c>
      <c r="D1289" s="1">
        <v>10528.74</v>
      </c>
      <c r="E1289" s="1">
        <v>10404.51</v>
      </c>
      <c r="F1289" s="2">
        <v>-5.5999999999999999E-3</v>
      </c>
      <c r="G1289" s="1">
        <f>Tabella12[[#This Row],[MAX]]-Tabella12[[#This Row],[MIN]]</f>
        <v>124.22999999999956</v>
      </c>
      <c r="H1289" s="1">
        <f>H1288*Tabella12[[#This Row],[CHIUSURA]]/B1288</f>
        <v>90.42392794119057</v>
      </c>
    </row>
    <row r="1290" spans="1:8" x14ac:dyDescent="0.3">
      <c r="A1290" s="3">
        <v>43937</v>
      </c>
      <c r="B1290" s="1">
        <v>10470.790000000001</v>
      </c>
      <c r="C1290" s="1">
        <v>10361.77</v>
      </c>
      <c r="D1290" s="1">
        <v>10489.13</v>
      </c>
      <c r="E1290" s="1">
        <v>10346.11</v>
      </c>
      <c r="F1290" s="2">
        <v>5.1000000000000004E-3</v>
      </c>
      <c r="G1290" s="1">
        <f>Tabella12[[#This Row],[MAX]]-Tabella12[[#This Row],[MIN]]</f>
        <v>143.01999999999862</v>
      </c>
      <c r="H1290" s="1">
        <f>H1289*Tabella12[[#This Row],[CHIUSURA]]/B1289</f>
        <v>90.887619470877851</v>
      </c>
    </row>
    <row r="1291" spans="1:8" x14ac:dyDescent="0.3">
      <c r="A1291" s="3">
        <v>43938</v>
      </c>
      <c r="B1291" s="1">
        <v>10527.99</v>
      </c>
      <c r="C1291" s="1">
        <v>10562.9</v>
      </c>
      <c r="D1291" s="1">
        <v>10624.54</v>
      </c>
      <c r="E1291" s="1">
        <v>10507.8</v>
      </c>
      <c r="F1291" s="2">
        <v>5.4999999999999997E-3</v>
      </c>
      <c r="G1291" s="1">
        <f>Tabella12[[#This Row],[MAX]]-Tabella12[[#This Row],[MIN]]</f>
        <v>116.7400000000016</v>
      </c>
      <c r="H1291" s="1">
        <f>H1290*Tabella12[[#This Row],[CHIUSURA]]/B1290</f>
        <v>91.384121820149886</v>
      </c>
    </row>
    <row r="1292" spans="1:8" x14ac:dyDescent="0.3">
      <c r="A1292" s="3">
        <v>43941</v>
      </c>
      <c r="B1292" s="1">
        <v>10621.5</v>
      </c>
      <c r="C1292" s="1">
        <v>10553.55</v>
      </c>
      <c r="D1292" s="1">
        <v>10621.5</v>
      </c>
      <c r="E1292" s="1">
        <v>10523.59</v>
      </c>
      <c r="F1292" s="2">
        <v>8.8999999999999999E-3</v>
      </c>
      <c r="G1292" s="1">
        <f>Tabella12[[#This Row],[MAX]]-Tabella12[[#This Row],[MIN]]</f>
        <v>97.909999999999854</v>
      </c>
      <c r="H1292" s="1">
        <f>H1291*Tabella12[[#This Row],[CHIUSURA]]/B1291</f>
        <v>92.195798999877667</v>
      </c>
    </row>
    <row r="1293" spans="1:8" x14ac:dyDescent="0.3">
      <c r="A1293" s="3">
        <v>43942</v>
      </c>
      <c r="B1293" s="1">
        <v>10506.86</v>
      </c>
      <c r="C1293" s="1">
        <v>10577.72</v>
      </c>
      <c r="D1293" s="1">
        <v>10577.72</v>
      </c>
      <c r="E1293" s="1">
        <v>10394.44</v>
      </c>
      <c r="F1293" s="2">
        <v>-1.0800000000000001E-2</v>
      </c>
      <c r="G1293" s="1">
        <f>Tabella12[[#This Row],[MAX]]-Tabella12[[#This Row],[MIN]]</f>
        <v>183.27999999999884</v>
      </c>
      <c r="H1293" s="1">
        <f>H1292*Tabella12[[#This Row],[CHIUSURA]]/B1292</f>
        <v>91.200711074693288</v>
      </c>
    </row>
    <row r="1294" spans="1:8" x14ac:dyDescent="0.3">
      <c r="A1294" s="3">
        <v>43943</v>
      </c>
      <c r="B1294" s="1">
        <v>10617.19</v>
      </c>
      <c r="C1294" s="1">
        <v>10424.450000000001</v>
      </c>
      <c r="D1294" s="1">
        <v>10617.19</v>
      </c>
      <c r="E1294" s="1">
        <v>10409.85</v>
      </c>
      <c r="F1294" s="2">
        <v>1.0500000000000001E-2</v>
      </c>
      <c r="G1294" s="1">
        <f>Tabella12[[#This Row],[MAX]]-Tabella12[[#This Row],[MIN]]</f>
        <v>207.34000000000015</v>
      </c>
      <c r="H1294" s="1">
        <f>H1293*Tabella12[[#This Row],[CHIUSURA]]/B1293</f>
        <v>92.158387721462248</v>
      </c>
    </row>
    <row r="1295" spans="1:8" x14ac:dyDescent="0.3">
      <c r="A1295" s="3">
        <v>43944</v>
      </c>
      <c r="B1295" s="1">
        <v>10564.05</v>
      </c>
      <c r="C1295" s="1">
        <v>10657.4</v>
      </c>
      <c r="D1295" s="1">
        <v>10667.01</v>
      </c>
      <c r="E1295" s="1">
        <v>10557.94</v>
      </c>
      <c r="F1295" s="2">
        <v>-5.0000000000000001E-3</v>
      </c>
      <c r="G1295" s="1">
        <f>Tabella12[[#This Row],[MAX]]-Tabella12[[#This Row],[MIN]]</f>
        <v>109.06999999999971</v>
      </c>
      <c r="H1295" s="1">
        <f>H1294*Tabella12[[#This Row],[CHIUSURA]]/B1294</f>
        <v>91.697126622855308</v>
      </c>
    </row>
    <row r="1296" spans="1:8" x14ac:dyDescent="0.3">
      <c r="A1296" s="3">
        <v>43945</v>
      </c>
      <c r="B1296" s="1">
        <v>10423.459999999999</v>
      </c>
      <c r="C1296" s="1">
        <v>10565.09</v>
      </c>
      <c r="D1296" s="1">
        <v>10577.03</v>
      </c>
      <c r="E1296" s="1">
        <v>10388.66</v>
      </c>
      <c r="F1296" s="2">
        <v>-1.3299999999999999E-2</v>
      </c>
      <c r="G1296" s="1">
        <f>Tabella12[[#This Row],[MAX]]-Tabella12[[#This Row],[MIN]]</f>
        <v>188.3700000000008</v>
      </c>
      <c r="H1296" s="1">
        <f>H1295*Tabella12[[#This Row],[CHIUSURA]]/B1295</f>
        <v>90.476789817188234</v>
      </c>
    </row>
    <row r="1297" spans="1:8" x14ac:dyDescent="0.3">
      <c r="A1297" s="3">
        <v>43948</v>
      </c>
      <c r="B1297" s="1">
        <v>10452.17</v>
      </c>
      <c r="C1297" s="1">
        <v>10449.129999999999</v>
      </c>
      <c r="D1297" s="1">
        <v>10531.39</v>
      </c>
      <c r="E1297" s="1">
        <v>10367.290000000001</v>
      </c>
      <c r="F1297" s="2">
        <v>2.8E-3</v>
      </c>
      <c r="G1297" s="1">
        <f>Tabella12[[#This Row],[MAX]]-Tabella12[[#This Row],[MIN]]</f>
        <v>164.09999999999854</v>
      </c>
      <c r="H1297" s="1">
        <f>H1296*Tabella12[[#This Row],[CHIUSURA]]/B1296</f>
        <v>90.725995804034412</v>
      </c>
    </row>
    <row r="1298" spans="1:8" x14ac:dyDescent="0.3">
      <c r="A1298" s="3">
        <v>43949</v>
      </c>
      <c r="B1298" s="1">
        <v>10501.15</v>
      </c>
      <c r="C1298" s="1">
        <v>10477.76</v>
      </c>
      <c r="D1298" s="1">
        <v>10547.75</v>
      </c>
      <c r="E1298" s="1">
        <v>10194.15</v>
      </c>
      <c r="F1298" s="2">
        <v>4.7000000000000002E-3</v>
      </c>
      <c r="G1298" s="1">
        <f>Tabella12[[#This Row],[MAX]]-Tabella12[[#This Row],[MIN]]</f>
        <v>353.60000000000036</v>
      </c>
      <c r="H1298" s="1">
        <f>H1297*Tabella12[[#This Row],[CHIUSURA]]/B1297</f>
        <v>91.151147640876104</v>
      </c>
    </row>
    <row r="1299" spans="1:8" x14ac:dyDescent="0.3">
      <c r="A1299" s="3">
        <v>43950</v>
      </c>
      <c r="B1299" s="1">
        <v>10514.17</v>
      </c>
      <c r="C1299" s="1">
        <v>10461</v>
      </c>
      <c r="D1299" s="1">
        <v>10586.57</v>
      </c>
      <c r="E1299" s="1">
        <v>10449.370000000001</v>
      </c>
      <c r="F1299" s="2">
        <v>1.1999999999999999E-3</v>
      </c>
      <c r="G1299" s="1">
        <f>Tabella12[[#This Row],[MAX]]-Tabella12[[#This Row],[MIN]]</f>
        <v>137.19999999999891</v>
      </c>
      <c r="H1299" s="1">
        <f>H1298*Tabella12[[#This Row],[CHIUSURA]]/B1298</f>
        <v>91.264162686112499</v>
      </c>
    </row>
    <row r="1300" spans="1:8" x14ac:dyDescent="0.3">
      <c r="A1300" s="3">
        <v>43951</v>
      </c>
      <c r="B1300" s="1">
        <v>10721.78</v>
      </c>
      <c r="C1300" s="1">
        <v>10575.52</v>
      </c>
      <c r="D1300" s="1">
        <v>10751.75</v>
      </c>
      <c r="E1300" s="1">
        <v>10575.52</v>
      </c>
      <c r="F1300" s="2">
        <v>1.9699999999999999E-2</v>
      </c>
      <c r="G1300" s="1">
        <f>Tabella12[[#This Row],[MAX]]-Tabella12[[#This Row],[MIN]]</f>
        <v>176.22999999999956</v>
      </c>
      <c r="H1300" s="1">
        <f>H1299*Tabella12[[#This Row],[CHIUSURA]]/B1299</f>
        <v>93.066240531083992</v>
      </c>
    </row>
    <row r="1301" spans="1:8" x14ac:dyDescent="0.3">
      <c r="A1301" s="3">
        <v>43957</v>
      </c>
      <c r="B1301" s="1">
        <v>10883.22</v>
      </c>
      <c r="C1301" s="1">
        <v>10618.17</v>
      </c>
      <c r="D1301" s="1">
        <v>10884.34</v>
      </c>
      <c r="E1301" s="1">
        <v>10613.89</v>
      </c>
      <c r="F1301" s="2">
        <v>1.5100000000000001E-2</v>
      </c>
      <c r="G1301" s="1">
        <f>Tabella12[[#This Row],[MAX]]-Tabella12[[#This Row],[MIN]]</f>
        <v>270.45000000000073</v>
      </c>
      <c r="H1301" s="1">
        <f>H1300*Tabella12[[#This Row],[CHIUSURA]]/B1300</f>
        <v>94.467557651127308</v>
      </c>
    </row>
    <row r="1302" spans="1:8" x14ac:dyDescent="0.3">
      <c r="A1302" s="3">
        <v>43958</v>
      </c>
      <c r="B1302" s="1">
        <v>10863.29</v>
      </c>
      <c r="C1302" s="1">
        <v>10899.92</v>
      </c>
      <c r="D1302" s="1">
        <v>10926.83</v>
      </c>
      <c r="E1302" s="1">
        <v>10832.09</v>
      </c>
      <c r="F1302" s="2">
        <v>-1.8E-3</v>
      </c>
      <c r="G1302" s="1">
        <f>Tabella12[[#This Row],[MAX]]-Tabella12[[#This Row],[MIN]]</f>
        <v>94.739999999999782</v>
      </c>
      <c r="H1302" s="1">
        <f>H1301*Tabella12[[#This Row],[CHIUSURA]]/B1301</f>
        <v>94.294563038872226</v>
      </c>
    </row>
    <row r="1303" spans="1:8" x14ac:dyDescent="0.3">
      <c r="A1303" s="3">
        <v>43959</v>
      </c>
      <c r="B1303" s="1">
        <v>11001.58</v>
      </c>
      <c r="C1303" s="1">
        <v>10923.61</v>
      </c>
      <c r="D1303" s="1">
        <v>11054.31</v>
      </c>
      <c r="E1303" s="1">
        <v>10904.88</v>
      </c>
      <c r="F1303" s="2">
        <v>1.2699999999999999E-2</v>
      </c>
      <c r="G1303" s="1">
        <f>Tabella12[[#This Row],[MAX]]-Tabella12[[#This Row],[MIN]]</f>
        <v>149.43000000000029</v>
      </c>
      <c r="H1303" s="1">
        <f>H1302*Tabella12[[#This Row],[CHIUSURA]]/B1302</f>
        <v>95.494935589236391</v>
      </c>
    </row>
    <row r="1304" spans="1:8" x14ac:dyDescent="0.3">
      <c r="A1304" s="3">
        <v>43962</v>
      </c>
      <c r="B1304" s="1">
        <v>10969.28</v>
      </c>
      <c r="C1304" s="1">
        <v>11053.82</v>
      </c>
      <c r="D1304" s="1">
        <v>11096.28</v>
      </c>
      <c r="E1304" s="1">
        <v>10902.6</v>
      </c>
      <c r="F1304" s="2">
        <v>-2.8999999999999998E-3</v>
      </c>
      <c r="G1304" s="1">
        <f>Tabella12[[#This Row],[MAX]]-Tabella12[[#This Row],[MIN]]</f>
        <v>193.68000000000029</v>
      </c>
      <c r="H1304" s="1">
        <f>H1303*Tabella12[[#This Row],[CHIUSURA]]/B1303</f>
        <v>95.214568003895707</v>
      </c>
    </row>
    <row r="1305" spans="1:8" x14ac:dyDescent="0.3">
      <c r="A1305" s="3">
        <v>43963</v>
      </c>
      <c r="B1305" s="1">
        <v>11015.56</v>
      </c>
      <c r="C1305" s="1">
        <v>10972.05</v>
      </c>
      <c r="D1305" s="1">
        <v>11018.93</v>
      </c>
      <c r="E1305" s="1">
        <v>10871.61</v>
      </c>
      <c r="F1305" s="2">
        <v>4.1999999999999997E-3</v>
      </c>
      <c r="G1305" s="1">
        <f>Tabella12[[#This Row],[MAX]]-Tabella12[[#This Row],[MIN]]</f>
        <v>147.31999999999971</v>
      </c>
      <c r="H1305" s="1">
        <f>H1304*Tabella12[[#This Row],[CHIUSURA]]/B1304</f>
        <v>95.61628354103398</v>
      </c>
    </row>
    <row r="1306" spans="1:8" x14ac:dyDescent="0.3">
      <c r="A1306" s="3">
        <v>43964</v>
      </c>
      <c r="B1306" s="1">
        <v>11074.59</v>
      </c>
      <c r="C1306" s="1">
        <v>10978.31</v>
      </c>
      <c r="D1306" s="1">
        <v>11096.62</v>
      </c>
      <c r="E1306" s="1">
        <v>10954.69</v>
      </c>
      <c r="F1306" s="2">
        <v>5.4000000000000003E-3</v>
      </c>
      <c r="G1306" s="1">
        <f>Tabella12[[#This Row],[MAX]]-Tabella12[[#This Row],[MIN]]</f>
        <v>141.93000000000029</v>
      </c>
      <c r="H1306" s="1">
        <f>H1305*Tabella12[[#This Row],[CHIUSURA]]/B1305</f>
        <v>96.128670493438321</v>
      </c>
    </row>
    <row r="1307" spans="1:8" x14ac:dyDescent="0.3">
      <c r="A1307" s="3">
        <v>43965</v>
      </c>
      <c r="B1307" s="1">
        <v>10962.15</v>
      </c>
      <c r="C1307" s="1">
        <v>11026.71</v>
      </c>
      <c r="D1307" s="1">
        <v>11047.38</v>
      </c>
      <c r="E1307" s="1">
        <v>10955.54</v>
      </c>
      <c r="F1307" s="2">
        <v>-1.0200000000000001E-2</v>
      </c>
      <c r="G1307" s="1">
        <f>Tabella12[[#This Row],[MAX]]-Tabella12[[#This Row],[MIN]]</f>
        <v>91.839999999998327</v>
      </c>
      <c r="H1307" s="1">
        <f>H1306*Tabella12[[#This Row],[CHIUSURA]]/B1306</f>
        <v>95.152678812456685</v>
      </c>
    </row>
    <row r="1308" spans="1:8" x14ac:dyDescent="0.3">
      <c r="A1308" s="3">
        <v>43966</v>
      </c>
      <c r="B1308" s="1">
        <v>10964.89</v>
      </c>
      <c r="C1308" s="1">
        <v>11013.16</v>
      </c>
      <c r="D1308" s="1">
        <v>11039.68</v>
      </c>
      <c r="E1308" s="1">
        <v>10919.54</v>
      </c>
      <c r="F1308" s="2">
        <v>2.9999999999999997E-4</v>
      </c>
      <c r="G1308" s="1">
        <f>Tabella12[[#This Row],[MAX]]-Tabella12[[#This Row],[MIN]]</f>
        <v>120.13999999999942</v>
      </c>
      <c r="H1308" s="1">
        <f>H1307*Tabella12[[#This Row],[CHIUSURA]]/B1307</f>
        <v>95.176462316600137</v>
      </c>
    </row>
    <row r="1309" spans="1:8" x14ac:dyDescent="0.3">
      <c r="A1309" s="3">
        <v>43969</v>
      </c>
      <c r="B1309" s="1">
        <v>10921.15</v>
      </c>
      <c r="C1309" s="1">
        <v>10969.08</v>
      </c>
      <c r="D1309" s="1">
        <v>11017.5</v>
      </c>
      <c r="E1309" s="1">
        <v>10858.46</v>
      </c>
      <c r="F1309" s="2">
        <v>-4.0000000000000001E-3</v>
      </c>
      <c r="G1309" s="1">
        <f>Tabella12[[#This Row],[MAX]]-Tabella12[[#This Row],[MIN]]</f>
        <v>159.04000000000087</v>
      </c>
      <c r="H1309" s="1">
        <f>H1308*Tabella12[[#This Row],[CHIUSURA]]/B1308</f>
        <v>94.796794261405054</v>
      </c>
    </row>
    <row r="1310" spans="1:8" x14ac:dyDescent="0.3">
      <c r="A1310" s="3">
        <v>43970</v>
      </c>
      <c r="B1310" s="1">
        <v>11052.85</v>
      </c>
      <c r="C1310" s="1">
        <v>11023.43</v>
      </c>
      <c r="D1310" s="1">
        <v>11052.85</v>
      </c>
      <c r="E1310" s="1">
        <v>10978.72</v>
      </c>
      <c r="F1310" s="2">
        <v>1.21E-2</v>
      </c>
      <c r="G1310" s="1">
        <f>Tabella12[[#This Row],[MAX]]-Tabella12[[#This Row],[MIN]]</f>
        <v>74.130000000001019</v>
      </c>
      <c r="H1310" s="1">
        <f>H1309*Tabella12[[#This Row],[CHIUSURA]]/B1309</f>
        <v>95.939964880270935</v>
      </c>
    </row>
    <row r="1311" spans="1:8" x14ac:dyDescent="0.3">
      <c r="A1311" s="3">
        <v>43971</v>
      </c>
      <c r="B1311" s="1">
        <v>10948.48</v>
      </c>
      <c r="C1311" s="1">
        <v>11056.98</v>
      </c>
      <c r="D1311" s="1">
        <v>11056.98</v>
      </c>
      <c r="E1311" s="1">
        <v>10914.75</v>
      </c>
      <c r="F1311" s="2">
        <v>-9.4000000000000004E-3</v>
      </c>
      <c r="G1311" s="1">
        <f>Tabella12[[#This Row],[MAX]]-Tabella12[[#This Row],[MIN]]</f>
        <v>142.22999999999956</v>
      </c>
      <c r="H1311" s="1">
        <f>H1310*Tabella12[[#This Row],[CHIUSURA]]/B1310</f>
        <v>95.034021695069484</v>
      </c>
    </row>
    <row r="1312" spans="1:8" x14ac:dyDescent="0.3">
      <c r="A1312" s="3">
        <v>43972</v>
      </c>
      <c r="B1312" s="1">
        <v>10845.4</v>
      </c>
      <c r="C1312" s="1">
        <v>10999.07</v>
      </c>
      <c r="D1312" s="1">
        <v>11007.14</v>
      </c>
      <c r="E1312" s="1">
        <v>10818.79</v>
      </c>
      <c r="F1312" s="2">
        <v>-9.4000000000000004E-3</v>
      </c>
      <c r="G1312" s="1">
        <f>Tabella12[[#This Row],[MAX]]-Tabella12[[#This Row],[MIN]]</f>
        <v>188.34999999999854</v>
      </c>
      <c r="H1312" s="1">
        <f>H1311*Tabella12[[#This Row],[CHIUSURA]]/B1311</f>
        <v>94.139275853059658</v>
      </c>
    </row>
    <row r="1313" spans="1:8" x14ac:dyDescent="0.3">
      <c r="A1313" s="3">
        <v>43973</v>
      </c>
      <c r="B1313" s="1">
        <v>10604.97</v>
      </c>
      <c r="C1313" s="1">
        <v>10832.91</v>
      </c>
      <c r="D1313" s="1">
        <v>10832.91</v>
      </c>
      <c r="E1313" s="1">
        <v>10559.3</v>
      </c>
      <c r="F1313" s="2">
        <v>-2.2200000000000001E-2</v>
      </c>
      <c r="G1313" s="1">
        <f>Tabella12[[#This Row],[MAX]]-Tabella12[[#This Row],[MIN]]</f>
        <v>273.61000000000058</v>
      </c>
      <c r="H1313" s="1">
        <f>H1312*Tabella12[[#This Row],[CHIUSURA]]/B1312</f>
        <v>92.052316765026831</v>
      </c>
    </row>
    <row r="1314" spans="1:8" x14ac:dyDescent="0.3">
      <c r="A1314" s="3">
        <v>43976</v>
      </c>
      <c r="B1314" s="1">
        <v>10592.84</v>
      </c>
      <c r="C1314" s="1">
        <v>10602.47</v>
      </c>
      <c r="D1314" s="1">
        <v>10629.61</v>
      </c>
      <c r="E1314" s="1">
        <v>10532.86</v>
      </c>
      <c r="F1314" s="2">
        <v>-1.1000000000000001E-3</v>
      </c>
      <c r="G1314" s="1">
        <f>Tabella12[[#This Row],[MAX]]-Tabella12[[#This Row],[MIN]]</f>
        <v>96.75</v>
      </c>
      <c r="H1314" s="1">
        <f>H1313*Tabella12[[#This Row],[CHIUSURA]]/B1313</f>
        <v>91.947027018581551</v>
      </c>
    </row>
    <row r="1315" spans="1:8" x14ac:dyDescent="0.3">
      <c r="A1315" s="3">
        <v>43977</v>
      </c>
      <c r="B1315" s="1">
        <v>10815.43</v>
      </c>
      <c r="C1315" s="1">
        <v>10655.98</v>
      </c>
      <c r="D1315" s="1">
        <v>10816.71</v>
      </c>
      <c r="E1315" s="1">
        <v>10647.25</v>
      </c>
      <c r="F1315" s="2">
        <v>2.1000000000000001E-2</v>
      </c>
      <c r="G1315" s="1">
        <f>Tabella12[[#This Row],[MAX]]-Tabella12[[#This Row],[MIN]]</f>
        <v>169.45999999999913</v>
      </c>
      <c r="H1315" s="1">
        <f>H1314*Tabella12[[#This Row],[CHIUSURA]]/B1314</f>
        <v>93.8791329263519</v>
      </c>
    </row>
    <row r="1316" spans="1:8" x14ac:dyDescent="0.3">
      <c r="A1316" s="3">
        <v>43978</v>
      </c>
      <c r="B1316" s="1">
        <v>10682.7</v>
      </c>
      <c r="C1316" s="1">
        <v>10823.24</v>
      </c>
      <c r="D1316" s="1">
        <v>10823.24</v>
      </c>
      <c r="E1316" s="1">
        <v>10657.81</v>
      </c>
      <c r="F1316" s="2">
        <v>-1.23E-2</v>
      </c>
      <c r="G1316" s="1">
        <f>Tabella12[[#This Row],[MAX]]-Tabella12[[#This Row],[MIN]]</f>
        <v>165.43000000000029</v>
      </c>
      <c r="H1316" s="1">
        <f>H1315*Tabella12[[#This Row],[CHIUSURA]]/B1315</f>
        <v>92.727021793154734</v>
      </c>
    </row>
    <row r="1317" spans="1:8" x14ac:dyDescent="0.3">
      <c r="A1317" s="3">
        <v>43979</v>
      </c>
      <c r="B1317" s="1">
        <v>10653.49</v>
      </c>
      <c r="C1317" s="1">
        <v>10680.87</v>
      </c>
      <c r="D1317" s="1">
        <v>10727.99</v>
      </c>
      <c r="E1317" s="1">
        <v>10505.79</v>
      </c>
      <c r="F1317" s="2">
        <v>-2.7000000000000001E-3</v>
      </c>
      <c r="G1317" s="1">
        <f>Tabella12[[#This Row],[MAX]]-Tabella12[[#This Row],[MIN]]</f>
        <v>222.19999999999891</v>
      </c>
      <c r="H1317" s="1">
        <f>H1316*Tabella12[[#This Row],[CHIUSURA]]/B1316</f>
        <v>92.473475750807935</v>
      </c>
    </row>
    <row r="1318" spans="1:8" x14ac:dyDescent="0.3">
      <c r="A1318" s="3">
        <v>43980</v>
      </c>
      <c r="B1318" s="1">
        <v>10746.08</v>
      </c>
      <c r="C1318" s="1">
        <v>10615.14</v>
      </c>
      <c r="D1318" s="1">
        <v>10764.87</v>
      </c>
      <c r="E1318" s="1">
        <v>10588.74</v>
      </c>
      <c r="F1318" s="2">
        <v>8.6999999999999994E-3</v>
      </c>
      <c r="G1318" s="1">
        <f>Tabella12[[#This Row],[MAX]]-Tabella12[[#This Row],[MIN]]</f>
        <v>176.13000000000102</v>
      </c>
      <c r="H1318" s="1">
        <f>H1317*Tabella12[[#This Row],[CHIUSURA]]/B1317</f>
        <v>93.277167228414555</v>
      </c>
    </row>
    <row r="1319" spans="1:8" x14ac:dyDescent="0.3">
      <c r="A1319" s="3">
        <v>43983</v>
      </c>
      <c r="B1319" s="1">
        <v>11102.15</v>
      </c>
      <c r="C1319" s="1">
        <v>10837.49</v>
      </c>
      <c r="D1319" s="1">
        <v>11123.2</v>
      </c>
      <c r="E1319" s="1">
        <v>10837.49</v>
      </c>
      <c r="F1319" s="2">
        <v>3.3099999999999997E-2</v>
      </c>
      <c r="G1319" s="1">
        <f>Tabella12[[#This Row],[MAX]]-Tabella12[[#This Row],[MIN]]</f>
        <v>285.71000000000095</v>
      </c>
      <c r="H1319" s="1">
        <f>H1318*Tabella12[[#This Row],[CHIUSURA]]/B1318</f>
        <v>96.367894352633016</v>
      </c>
    </row>
    <row r="1320" spans="1:8" x14ac:dyDescent="0.3">
      <c r="A1320" s="3">
        <v>43984</v>
      </c>
      <c r="B1320" s="1">
        <v>11112.5</v>
      </c>
      <c r="C1320" s="1">
        <v>11133.62</v>
      </c>
      <c r="D1320" s="1">
        <v>11146.85</v>
      </c>
      <c r="E1320" s="1">
        <v>11059.18</v>
      </c>
      <c r="F1320" s="2">
        <v>8.9999999999999998E-4</v>
      </c>
      <c r="G1320" s="1">
        <f>Tabella12[[#This Row],[MAX]]-Tabella12[[#This Row],[MIN]]</f>
        <v>87.670000000000073</v>
      </c>
      <c r="H1320" s="1">
        <f>H1319*Tabella12[[#This Row],[CHIUSURA]]/B1319</f>
        <v>96.457733501496065</v>
      </c>
    </row>
    <row r="1321" spans="1:8" x14ac:dyDescent="0.3">
      <c r="A1321" s="3">
        <v>43985</v>
      </c>
      <c r="B1321" s="1">
        <v>11108.36</v>
      </c>
      <c r="C1321" s="1">
        <v>11154.64</v>
      </c>
      <c r="D1321" s="1">
        <v>11204.52</v>
      </c>
      <c r="E1321" s="1">
        <v>11100.69</v>
      </c>
      <c r="F1321" s="2">
        <v>-4.0000000000000002E-4</v>
      </c>
      <c r="G1321" s="1">
        <f>Tabella12[[#This Row],[MAX]]-Tabella12[[#This Row],[MIN]]</f>
        <v>103.82999999999993</v>
      </c>
      <c r="H1321" s="1">
        <f>H1320*Tabella12[[#This Row],[CHIUSURA]]/B1320</f>
        <v>96.421797841950848</v>
      </c>
    </row>
    <row r="1322" spans="1:8" x14ac:dyDescent="0.3">
      <c r="A1322" s="3">
        <v>43986</v>
      </c>
      <c r="B1322" s="1">
        <v>11139.26</v>
      </c>
      <c r="C1322" s="1">
        <v>11146.29</v>
      </c>
      <c r="D1322" s="1">
        <v>11165.14</v>
      </c>
      <c r="E1322" s="1">
        <v>11080.51</v>
      </c>
      <c r="F1322" s="2">
        <v>2.8E-3</v>
      </c>
      <c r="G1322" s="1">
        <f>Tabella12[[#This Row],[MAX]]-Tabella12[[#This Row],[MIN]]</f>
        <v>84.6299999999992</v>
      </c>
      <c r="H1322" s="1">
        <f>H1321*Tabella12[[#This Row],[CHIUSURA]]/B1321</f>
        <v>96.690013271889754</v>
      </c>
    </row>
    <row r="1323" spans="1:8" x14ac:dyDescent="0.3">
      <c r="A1323" s="3">
        <v>43987</v>
      </c>
      <c r="B1323" s="1">
        <v>11180.6</v>
      </c>
      <c r="C1323" s="1">
        <v>11153.27</v>
      </c>
      <c r="D1323" s="1">
        <v>11180.6</v>
      </c>
      <c r="E1323" s="1">
        <v>11087.25</v>
      </c>
      <c r="F1323" s="2">
        <v>3.7000000000000002E-3</v>
      </c>
      <c r="G1323" s="1">
        <f>Tabella12[[#This Row],[MAX]]-Tabella12[[#This Row],[MIN]]</f>
        <v>93.350000000000364</v>
      </c>
      <c r="H1323" s="1">
        <f>H1322*Tabella12[[#This Row],[CHIUSURA]]/B1322</f>
        <v>97.048849060681832</v>
      </c>
    </row>
    <row r="1324" spans="1:8" x14ac:dyDescent="0.3">
      <c r="A1324" s="3">
        <v>43990</v>
      </c>
      <c r="B1324" s="1">
        <v>11215.76</v>
      </c>
      <c r="C1324" s="1">
        <v>11266.93</v>
      </c>
      <c r="D1324" s="1">
        <v>11340.03</v>
      </c>
      <c r="E1324" s="1">
        <v>11195.85</v>
      </c>
      <c r="F1324" s="2">
        <v>3.0999999999999999E-3</v>
      </c>
      <c r="G1324" s="1">
        <f>Tabella12[[#This Row],[MAX]]-Tabella12[[#This Row],[MIN]]</f>
        <v>144.18000000000029</v>
      </c>
      <c r="H1324" s="1">
        <f>H1323*Tabella12[[#This Row],[CHIUSURA]]/B1323</f>
        <v>97.354041763486109</v>
      </c>
    </row>
    <row r="1325" spans="1:8" x14ac:dyDescent="0.3">
      <c r="A1325" s="3">
        <v>43991</v>
      </c>
      <c r="B1325" s="1">
        <v>11284.24</v>
      </c>
      <c r="C1325" s="1">
        <v>11238.44</v>
      </c>
      <c r="D1325" s="1">
        <v>11303.54</v>
      </c>
      <c r="E1325" s="1">
        <v>11195</v>
      </c>
      <c r="F1325" s="2">
        <v>6.1000000000000004E-3</v>
      </c>
      <c r="G1325" s="1">
        <f>Tabella12[[#This Row],[MAX]]-Tabella12[[#This Row],[MIN]]</f>
        <v>108.54000000000087</v>
      </c>
      <c r="H1325" s="1">
        <f>H1324*Tabella12[[#This Row],[CHIUSURA]]/B1324</f>
        <v>97.948455764852369</v>
      </c>
    </row>
    <row r="1326" spans="1:8" x14ac:dyDescent="0.3">
      <c r="A1326" s="3">
        <v>43992</v>
      </c>
      <c r="B1326" s="1">
        <v>11335.86</v>
      </c>
      <c r="C1326" s="1">
        <v>11296.13</v>
      </c>
      <c r="D1326" s="1">
        <v>11338.24</v>
      </c>
      <c r="E1326" s="1">
        <v>11249.43</v>
      </c>
      <c r="F1326" s="2">
        <v>4.5999999999999999E-3</v>
      </c>
      <c r="G1326" s="1">
        <f>Tabella12[[#This Row],[MAX]]-Tabella12[[#This Row],[MIN]]</f>
        <v>88.809999999999491</v>
      </c>
      <c r="H1326" s="1">
        <f>H1325*Tabella12[[#This Row],[CHIUSURA]]/B1325</f>
        <v>98.39652309473739</v>
      </c>
    </row>
    <row r="1327" spans="1:8" x14ac:dyDescent="0.3">
      <c r="A1327" s="3">
        <v>43993</v>
      </c>
      <c r="B1327" s="1">
        <v>11243.62</v>
      </c>
      <c r="C1327" s="1">
        <v>11328.1</v>
      </c>
      <c r="D1327" s="1">
        <v>11405.01</v>
      </c>
      <c r="E1327" s="1">
        <v>11180.75</v>
      </c>
      <c r="F1327" s="2">
        <v>-8.0999999999999996E-3</v>
      </c>
      <c r="G1327" s="1">
        <f>Tabella12[[#This Row],[MAX]]-Tabella12[[#This Row],[MIN]]</f>
        <v>224.26000000000022</v>
      </c>
      <c r="H1327" s="1">
        <f>H1326*Tabella12[[#This Row],[CHIUSURA]]/B1326</f>
        <v>97.595869655981204</v>
      </c>
    </row>
    <row r="1328" spans="1:8" x14ac:dyDescent="0.3">
      <c r="A1328" s="3">
        <v>43994</v>
      </c>
      <c r="B1328" s="1">
        <v>11251.71</v>
      </c>
      <c r="C1328" s="1">
        <v>11017.15</v>
      </c>
      <c r="D1328" s="1">
        <v>11306.14</v>
      </c>
      <c r="E1328" s="1">
        <v>11003.32</v>
      </c>
      <c r="F1328" s="2">
        <v>6.9999999999999999E-4</v>
      </c>
      <c r="G1328" s="1">
        <f>Tabella12[[#This Row],[MAX]]-Tabella12[[#This Row],[MIN]]</f>
        <v>302.81999999999971</v>
      </c>
      <c r="H1328" s="1">
        <f>H1327*Tabella12[[#This Row],[CHIUSURA]]/B1327</f>
        <v>97.666091753981391</v>
      </c>
    </row>
    <row r="1329" spans="1:8" x14ac:dyDescent="0.3">
      <c r="A1329" s="3">
        <v>43997</v>
      </c>
      <c r="B1329" s="1">
        <v>11192.27</v>
      </c>
      <c r="C1329" s="1">
        <v>11241.26</v>
      </c>
      <c r="D1329" s="1">
        <v>11353.16</v>
      </c>
      <c r="E1329" s="1">
        <v>11192.27</v>
      </c>
      <c r="F1329" s="2">
        <v>-5.3E-3</v>
      </c>
      <c r="G1329" s="1">
        <f>Tabella12[[#This Row],[MAX]]-Tabella12[[#This Row],[MIN]]</f>
        <v>160.88999999999942</v>
      </c>
      <c r="H1329" s="1">
        <f>H1328*Tabella12[[#This Row],[CHIUSURA]]/B1328</f>
        <v>97.150145956066538</v>
      </c>
    </row>
    <row r="1330" spans="1:8" x14ac:dyDescent="0.3">
      <c r="A1330" s="3">
        <v>43998</v>
      </c>
      <c r="B1330" s="1">
        <v>11398.97</v>
      </c>
      <c r="C1330" s="1">
        <v>11312.81</v>
      </c>
      <c r="D1330" s="1">
        <v>11398.97</v>
      </c>
      <c r="E1330" s="1">
        <v>11293.9</v>
      </c>
      <c r="F1330" s="2">
        <v>1.8499999999999999E-2</v>
      </c>
      <c r="G1330" s="1">
        <f>Tabella12[[#This Row],[MAX]]-Tabella12[[#This Row],[MIN]]</f>
        <v>105.06999999999971</v>
      </c>
      <c r="H1330" s="1">
        <f>H1329*Tabella12[[#This Row],[CHIUSURA]]/B1329</f>
        <v>98.944324900026871</v>
      </c>
    </row>
    <row r="1331" spans="1:8" x14ac:dyDescent="0.3">
      <c r="A1331" s="3">
        <v>43999</v>
      </c>
      <c r="B1331" s="1">
        <v>11420.84</v>
      </c>
      <c r="C1331" s="1">
        <v>11421.03</v>
      </c>
      <c r="D1331" s="1">
        <v>11421.03</v>
      </c>
      <c r="E1331" s="1">
        <v>11330.37</v>
      </c>
      <c r="F1331" s="2">
        <v>1.9E-3</v>
      </c>
      <c r="G1331" s="1">
        <f>Tabella12[[#This Row],[MAX]]-Tabella12[[#This Row],[MIN]]</f>
        <v>90.659999999999854</v>
      </c>
      <c r="H1331" s="1">
        <f>H1330*Tabella12[[#This Row],[CHIUSURA]]/B1330</f>
        <v>99.134158927624426</v>
      </c>
    </row>
    <row r="1332" spans="1:8" x14ac:dyDescent="0.3">
      <c r="A1332" s="3">
        <v>44000</v>
      </c>
      <c r="B1332" s="1">
        <v>11494.55</v>
      </c>
      <c r="C1332" s="1">
        <v>11416.08</v>
      </c>
      <c r="D1332" s="1">
        <v>11503.38</v>
      </c>
      <c r="E1332" s="1">
        <v>11397.57</v>
      </c>
      <c r="F1332" s="2">
        <v>6.4999999999999997E-3</v>
      </c>
      <c r="G1332" s="1">
        <f>Tabella12[[#This Row],[MAX]]-Tabella12[[#This Row],[MIN]]</f>
        <v>105.80999999999949</v>
      </c>
      <c r="H1332" s="1">
        <f>H1331*Tabella12[[#This Row],[CHIUSURA]]/B1331</f>
        <v>99.773969909527253</v>
      </c>
    </row>
    <row r="1333" spans="1:8" x14ac:dyDescent="0.3">
      <c r="A1333" s="3">
        <v>44001</v>
      </c>
      <c r="B1333" s="1">
        <v>11668.13</v>
      </c>
      <c r="C1333" s="1">
        <v>11505.69</v>
      </c>
      <c r="D1333" s="1">
        <v>11694.89</v>
      </c>
      <c r="E1333" s="1">
        <v>11500.53</v>
      </c>
      <c r="F1333" s="2">
        <v>1.5100000000000001E-2</v>
      </c>
      <c r="G1333" s="1">
        <f>Tabella12[[#This Row],[MAX]]-Tabella12[[#This Row],[MIN]]</f>
        <v>194.35999999999876</v>
      </c>
      <c r="H1333" s="1">
        <f>H1332*Tabella12[[#This Row],[CHIUSURA]]/B1332</f>
        <v>101.28066357712588</v>
      </c>
    </row>
    <row r="1334" spans="1:8" x14ac:dyDescent="0.3">
      <c r="A1334" s="3">
        <v>44004</v>
      </c>
      <c r="B1334" s="1">
        <v>11702.44</v>
      </c>
      <c r="C1334" s="1">
        <v>11680.41</v>
      </c>
      <c r="D1334" s="1">
        <v>11756.86</v>
      </c>
      <c r="E1334" s="1">
        <v>11658.81</v>
      </c>
      <c r="F1334" s="2">
        <v>2.8999999999999998E-3</v>
      </c>
      <c r="G1334" s="1">
        <f>Tabella12[[#This Row],[MAX]]-Tabella12[[#This Row],[MIN]]</f>
        <v>98.050000000001091</v>
      </c>
      <c r="H1334" s="1">
        <f>H1333*Tabella12[[#This Row],[CHIUSURA]]/B1333</f>
        <v>101.5784781855791</v>
      </c>
    </row>
    <row r="1335" spans="1:8" x14ac:dyDescent="0.3">
      <c r="A1335" s="3">
        <v>44005</v>
      </c>
      <c r="B1335" s="1">
        <v>11794.01</v>
      </c>
      <c r="C1335" s="1">
        <v>11711.28</v>
      </c>
      <c r="D1335" s="1">
        <v>11796.41</v>
      </c>
      <c r="E1335" s="1">
        <v>11651.83</v>
      </c>
      <c r="F1335" s="2">
        <v>7.7999999999999996E-3</v>
      </c>
      <c r="G1335" s="1">
        <f>Tabella12[[#This Row],[MAX]]-Tabella12[[#This Row],[MIN]]</f>
        <v>144.57999999999993</v>
      </c>
      <c r="H1335" s="1">
        <f>H1334*Tabella12[[#This Row],[CHIUSURA]]/B1334</f>
        <v>102.37331594996442</v>
      </c>
    </row>
    <row r="1336" spans="1:8" x14ac:dyDescent="0.3">
      <c r="A1336" s="3">
        <v>44006</v>
      </c>
      <c r="B1336" s="1">
        <v>11813.53</v>
      </c>
      <c r="C1336" s="1">
        <v>11813.36</v>
      </c>
      <c r="D1336" s="1">
        <v>11854.99</v>
      </c>
      <c r="E1336" s="1">
        <v>11760.47</v>
      </c>
      <c r="F1336" s="2">
        <v>1.6999999999999999E-3</v>
      </c>
      <c r="G1336" s="1">
        <f>Tabella12[[#This Row],[MAX]]-Tabella12[[#This Row],[MIN]]</f>
        <v>94.520000000000437</v>
      </c>
      <c r="H1336" s="1">
        <f>H1335*Tabella12[[#This Row],[CHIUSURA]]/B1335</f>
        <v>102.54275171670901</v>
      </c>
    </row>
    <row r="1337" spans="1:8" x14ac:dyDescent="0.3">
      <c r="A1337" s="3">
        <v>44011</v>
      </c>
      <c r="B1337" s="1">
        <v>11752.36</v>
      </c>
      <c r="C1337" s="1">
        <v>11780.65</v>
      </c>
      <c r="D1337" s="1">
        <v>11814.64</v>
      </c>
      <c r="E1337" s="1">
        <v>11695.45</v>
      </c>
      <c r="F1337" s="2">
        <v>-5.1999999999999998E-3</v>
      </c>
      <c r="G1337" s="1">
        <f>Tabella12[[#This Row],[MAX]]-Tabella12[[#This Row],[MIN]]</f>
        <v>119.18999999999869</v>
      </c>
      <c r="H1337" s="1">
        <f>H1336*Tabella12[[#This Row],[CHIUSURA]]/B1336</f>
        <v>102.01178932676196</v>
      </c>
    </row>
    <row r="1338" spans="1:8" x14ac:dyDescent="0.3">
      <c r="A1338" s="3">
        <v>44012</v>
      </c>
      <c r="B1338" s="1">
        <v>11992.35</v>
      </c>
      <c r="C1338" s="1">
        <v>11828.53</v>
      </c>
      <c r="D1338" s="1">
        <v>12013.6</v>
      </c>
      <c r="E1338" s="1">
        <v>11828.1</v>
      </c>
      <c r="F1338" s="2">
        <v>2.0400000000000001E-2</v>
      </c>
      <c r="G1338" s="1">
        <f>Tabella12[[#This Row],[MAX]]-Tabella12[[#This Row],[MIN]]</f>
        <v>185.5</v>
      </c>
      <c r="H1338" s="1">
        <f>H1337*Tabella12[[#This Row],[CHIUSURA]]/B1337</f>
        <v>104.09492916595421</v>
      </c>
    </row>
    <row r="1339" spans="1:8" x14ac:dyDescent="0.3">
      <c r="A1339" s="3">
        <v>44013</v>
      </c>
      <c r="B1339" s="1">
        <v>12112.96</v>
      </c>
      <c r="C1339" s="1">
        <v>12024.84</v>
      </c>
      <c r="D1339" s="1">
        <v>12130.3</v>
      </c>
      <c r="E1339" s="1">
        <v>11945.89</v>
      </c>
      <c r="F1339" s="2">
        <v>1.01E-2</v>
      </c>
      <c r="G1339" s="1">
        <f>Tabella12[[#This Row],[MAX]]-Tabella12[[#This Row],[MIN]]</f>
        <v>184.40999999999985</v>
      </c>
      <c r="H1339" s="1">
        <f>H1338*Tabella12[[#This Row],[CHIUSURA]]/B1338</f>
        <v>105.1418373538161</v>
      </c>
    </row>
    <row r="1340" spans="1:8" x14ac:dyDescent="0.3">
      <c r="A1340" s="3">
        <v>44014</v>
      </c>
      <c r="B1340" s="1">
        <v>12269.49</v>
      </c>
      <c r="C1340" s="1">
        <v>12095.85</v>
      </c>
      <c r="D1340" s="1">
        <v>12278.83</v>
      </c>
      <c r="E1340" s="1">
        <v>12055.95</v>
      </c>
      <c r="F1340" s="2">
        <v>1.29E-2</v>
      </c>
      <c r="G1340" s="1">
        <f>Tabella12[[#This Row],[MAX]]-Tabella12[[#This Row],[MIN]]</f>
        <v>222.8799999999992</v>
      </c>
      <c r="H1340" s="1">
        <f>H1339*Tabella12[[#This Row],[CHIUSURA]]/B1339</f>
        <v>106.50053512884325</v>
      </c>
    </row>
    <row r="1341" spans="1:8" x14ac:dyDescent="0.3">
      <c r="A1341" s="3">
        <v>44015</v>
      </c>
      <c r="B1341" s="1">
        <v>12433.26</v>
      </c>
      <c r="C1341" s="1">
        <v>12295.62</v>
      </c>
      <c r="D1341" s="1">
        <v>12433.68</v>
      </c>
      <c r="E1341" s="1">
        <v>12232.7</v>
      </c>
      <c r="F1341" s="2">
        <v>1.3299999999999999E-2</v>
      </c>
      <c r="G1341" s="1">
        <f>Tabella12[[#This Row],[MAX]]-Tabella12[[#This Row],[MIN]]</f>
        <v>200.97999999999956</v>
      </c>
      <c r="H1341" s="1">
        <f>H1340*Tabella12[[#This Row],[CHIUSURA]]/B1340</f>
        <v>107.92207690751952</v>
      </c>
    </row>
    <row r="1342" spans="1:8" x14ac:dyDescent="0.3">
      <c r="A1342" s="3">
        <v>44018</v>
      </c>
      <c r="B1342" s="1">
        <v>12941.72</v>
      </c>
      <c r="C1342" s="1">
        <v>12519.5</v>
      </c>
      <c r="D1342" s="1">
        <v>12945.71</v>
      </c>
      <c r="E1342" s="1">
        <v>12519.5</v>
      </c>
      <c r="F1342" s="2">
        <v>4.0899999999999999E-2</v>
      </c>
      <c r="G1342" s="1">
        <f>Tabella12[[#This Row],[MAX]]-Tabella12[[#This Row],[MIN]]</f>
        <v>426.20999999999913</v>
      </c>
      <c r="H1342" s="1">
        <f>H1341*Tabella12[[#This Row],[CHIUSURA]]/B1341</f>
        <v>112.33556614721991</v>
      </c>
    </row>
    <row r="1343" spans="1:8" x14ac:dyDescent="0.3">
      <c r="A1343" s="3">
        <v>44019</v>
      </c>
      <c r="B1343" s="1">
        <v>13163.98</v>
      </c>
      <c r="C1343" s="1">
        <v>13084.65</v>
      </c>
      <c r="D1343" s="1">
        <v>13407.19</v>
      </c>
      <c r="E1343" s="1">
        <v>12997.17</v>
      </c>
      <c r="F1343" s="2">
        <v>1.72E-2</v>
      </c>
      <c r="G1343" s="1">
        <f>Tabella12[[#This Row],[MAX]]-Tabella12[[#This Row],[MIN]]</f>
        <v>410.02000000000044</v>
      </c>
      <c r="H1343" s="1">
        <f>H1342*Tabella12[[#This Row],[CHIUSURA]]/B1342</f>
        <v>114.26480761835985</v>
      </c>
    </row>
    <row r="1344" spans="1:8" x14ac:dyDescent="0.3">
      <c r="A1344" s="3">
        <v>44020</v>
      </c>
      <c r="B1344" s="1">
        <v>13406.37</v>
      </c>
      <c r="C1344" s="1">
        <v>13170.2</v>
      </c>
      <c r="D1344" s="1">
        <v>13428.94</v>
      </c>
      <c r="E1344" s="1">
        <v>13059.24</v>
      </c>
      <c r="F1344" s="2">
        <v>1.84E-2</v>
      </c>
      <c r="G1344" s="1">
        <f>Tabella12[[#This Row],[MAX]]-Tabella12[[#This Row],[MIN]]</f>
        <v>369.70000000000073</v>
      </c>
      <c r="H1344" s="1">
        <f>H1343*Tabella12[[#This Row],[CHIUSURA]]/B1343</f>
        <v>116.36877972395514</v>
      </c>
    </row>
    <row r="1345" spans="1:8" x14ac:dyDescent="0.3">
      <c r="A1345" s="3">
        <v>44021</v>
      </c>
      <c r="B1345" s="1">
        <v>13754.74</v>
      </c>
      <c r="C1345" s="1">
        <v>13399.47</v>
      </c>
      <c r="D1345" s="1">
        <v>13792.63</v>
      </c>
      <c r="E1345" s="1">
        <v>13385.43</v>
      </c>
      <c r="F1345" s="2">
        <v>2.5999999999999999E-2</v>
      </c>
      <c r="G1345" s="1">
        <f>Tabella12[[#This Row],[MAX]]-Tabella12[[#This Row],[MIN]]</f>
        <v>407.19999999999891</v>
      </c>
      <c r="H1345" s="1">
        <f>H1344*Tabella12[[#This Row],[CHIUSURA]]/B1344</f>
        <v>119.3926699934639</v>
      </c>
    </row>
    <row r="1346" spans="1:8" x14ac:dyDescent="0.3">
      <c r="A1346" s="3">
        <v>44022</v>
      </c>
      <c r="B1346" s="1">
        <v>13671.24</v>
      </c>
      <c r="C1346" s="1">
        <v>13662.38</v>
      </c>
      <c r="D1346" s="1">
        <v>13831.61</v>
      </c>
      <c r="E1346" s="1">
        <v>13599.03</v>
      </c>
      <c r="F1346" s="2">
        <v>-6.1000000000000004E-3</v>
      </c>
      <c r="G1346" s="1">
        <f>Tabella12[[#This Row],[MAX]]-Tabella12[[#This Row],[MIN]]</f>
        <v>232.57999999999993</v>
      </c>
      <c r="H1346" s="1">
        <f>H1345*Tabella12[[#This Row],[CHIUSURA]]/B1345</f>
        <v>118.66788072485873</v>
      </c>
    </row>
    <row r="1347" spans="1:8" x14ac:dyDescent="0.3">
      <c r="A1347" s="3">
        <v>44025</v>
      </c>
      <c r="B1347" s="1">
        <v>14149.14</v>
      </c>
      <c r="C1347" s="1">
        <v>13699.22</v>
      </c>
      <c r="D1347" s="1">
        <v>14149.14</v>
      </c>
      <c r="E1347" s="1">
        <v>13699.22</v>
      </c>
      <c r="F1347" s="2">
        <v>3.5000000000000003E-2</v>
      </c>
      <c r="G1347" s="1">
        <f>Tabella12[[#This Row],[MAX]]-Tabella12[[#This Row],[MIN]]</f>
        <v>449.92000000000007</v>
      </c>
      <c r="H1347" s="1">
        <f>H1346*Tabella12[[#This Row],[CHIUSURA]]/B1346</f>
        <v>122.81610577236064</v>
      </c>
    </row>
    <row r="1348" spans="1:8" x14ac:dyDescent="0.3">
      <c r="A1348" s="3">
        <v>44026</v>
      </c>
      <c r="B1348" s="1">
        <v>13996.46</v>
      </c>
      <c r="C1348" s="1">
        <v>14121.33</v>
      </c>
      <c r="D1348" s="1">
        <v>14151</v>
      </c>
      <c r="E1348" s="1">
        <v>13698.27</v>
      </c>
      <c r="F1348" s="2">
        <v>-1.0800000000000001E-2</v>
      </c>
      <c r="G1348" s="1">
        <f>Tabella12[[#This Row],[MAX]]-Tabella12[[#This Row],[MIN]]</f>
        <v>452.72999999999956</v>
      </c>
      <c r="H1348" s="1">
        <f>H1347*Tabella12[[#This Row],[CHIUSURA]]/B1347</f>
        <v>121.49082642468835</v>
      </c>
    </row>
    <row r="1349" spans="1:8" x14ac:dyDescent="0.3">
      <c r="A1349" s="3">
        <v>44027</v>
      </c>
      <c r="B1349" s="1">
        <v>13734.13</v>
      </c>
      <c r="C1349" s="1">
        <v>14017.93</v>
      </c>
      <c r="D1349" s="1">
        <v>14077.56</v>
      </c>
      <c r="E1349" s="1">
        <v>13646.66</v>
      </c>
      <c r="F1349" s="2">
        <v>-1.8700000000000001E-2</v>
      </c>
      <c r="G1349" s="1">
        <f>Tabella12[[#This Row],[MAX]]-Tabella12[[#This Row],[MIN]]</f>
        <v>430.89999999999964</v>
      </c>
      <c r="H1349" s="1">
        <f>H1348*Tabella12[[#This Row],[CHIUSURA]]/B1348</f>
        <v>119.21377290572795</v>
      </c>
    </row>
    <row r="1350" spans="1:8" x14ac:dyDescent="0.3">
      <c r="A1350" s="3">
        <v>44028</v>
      </c>
      <c r="B1350" s="1">
        <v>12996.34</v>
      </c>
      <c r="C1350" s="1">
        <v>13731.28</v>
      </c>
      <c r="D1350" s="1">
        <v>13853.44</v>
      </c>
      <c r="E1350" s="1">
        <v>12996.34</v>
      </c>
      <c r="F1350" s="2">
        <v>-5.3699999999999998E-2</v>
      </c>
      <c r="G1350" s="1">
        <f>Tabella12[[#This Row],[MAX]]-Tabella12[[#This Row],[MIN]]</f>
        <v>857.10000000000036</v>
      </c>
      <c r="H1350" s="1">
        <f>H1349*Tabella12[[#This Row],[CHIUSURA]]/B1349</f>
        <v>112.80967381010873</v>
      </c>
    </row>
    <row r="1351" spans="1:8" x14ac:dyDescent="0.3">
      <c r="A1351" s="3">
        <v>44029</v>
      </c>
      <c r="B1351" s="1">
        <v>13114.94</v>
      </c>
      <c r="C1351" s="1">
        <v>13002.84</v>
      </c>
      <c r="D1351" s="1">
        <v>13315.44</v>
      </c>
      <c r="E1351" s="1">
        <v>12916.08</v>
      </c>
      <c r="F1351" s="2">
        <v>9.1000000000000004E-3</v>
      </c>
      <c r="G1351" s="1">
        <f>Tabella12[[#This Row],[MAX]]-Tabella12[[#This Row],[MIN]]</f>
        <v>399.36000000000058</v>
      </c>
      <c r="H1351" s="1">
        <f>H1350*Tabella12[[#This Row],[CHIUSURA]]/B1350</f>
        <v>113.83913497485811</v>
      </c>
    </row>
    <row r="1352" spans="1:8" x14ac:dyDescent="0.3">
      <c r="A1352" s="3">
        <v>44032</v>
      </c>
      <c r="B1352" s="1">
        <v>13448.85</v>
      </c>
      <c r="C1352" s="1">
        <v>13303.8</v>
      </c>
      <c r="D1352" s="1">
        <v>13448.85</v>
      </c>
      <c r="E1352" s="1">
        <v>13032.4</v>
      </c>
      <c r="F1352" s="2">
        <v>2.5499999999999998E-2</v>
      </c>
      <c r="G1352" s="1">
        <f>Tabella12[[#This Row],[MAX]]-Tabella12[[#This Row],[MIN]]</f>
        <v>416.45000000000073</v>
      </c>
      <c r="H1352" s="1">
        <f>H1351*Tabella12[[#This Row],[CHIUSURA]]/B1351</f>
        <v>116.73751083928866</v>
      </c>
    </row>
    <row r="1353" spans="1:8" x14ac:dyDescent="0.3">
      <c r="A1353" s="3">
        <v>44033</v>
      </c>
      <c r="B1353" s="1">
        <v>13536.17</v>
      </c>
      <c r="C1353" s="1">
        <v>13404.08</v>
      </c>
      <c r="D1353" s="1">
        <v>13572.9</v>
      </c>
      <c r="E1353" s="1">
        <v>13396.58</v>
      </c>
      <c r="F1353" s="2">
        <v>6.4999999999999997E-3</v>
      </c>
      <c r="G1353" s="1">
        <f>Tabella12[[#This Row],[MAX]]-Tabella12[[#This Row],[MIN]]</f>
        <v>176.31999999999971</v>
      </c>
      <c r="H1353" s="1">
        <f>H1352*Tabella12[[#This Row],[CHIUSURA]]/B1352</f>
        <v>117.49545813191864</v>
      </c>
    </row>
    <row r="1354" spans="1:8" x14ac:dyDescent="0.3">
      <c r="A1354" s="3">
        <v>44034</v>
      </c>
      <c r="B1354" s="1">
        <v>13657.03</v>
      </c>
      <c r="C1354" s="1">
        <v>13507.35</v>
      </c>
      <c r="D1354" s="1">
        <v>13816.67</v>
      </c>
      <c r="E1354" s="1">
        <v>13459.88</v>
      </c>
      <c r="F1354" s="2">
        <v>8.8999999999999999E-3</v>
      </c>
      <c r="G1354" s="1">
        <f>Tabella12[[#This Row],[MAX]]-Tabella12[[#This Row],[MIN]]</f>
        <v>356.79000000000087</v>
      </c>
      <c r="H1354" s="1">
        <f>H1353*Tabella12[[#This Row],[CHIUSURA]]/B1353</f>
        <v>118.54453634753087</v>
      </c>
    </row>
    <row r="1355" spans="1:8" x14ac:dyDescent="0.3">
      <c r="A1355" s="3">
        <v>44035</v>
      </c>
      <c r="B1355" s="1">
        <v>13661.5</v>
      </c>
      <c r="C1355" s="1">
        <v>13511.45</v>
      </c>
      <c r="D1355" s="1">
        <v>13699.53</v>
      </c>
      <c r="E1355" s="1">
        <v>13281.55</v>
      </c>
      <c r="F1355" s="2">
        <v>2.9999999999999997E-4</v>
      </c>
      <c r="G1355" s="1">
        <f>Tabella12[[#This Row],[MAX]]-Tabella12[[#This Row],[MIN]]</f>
        <v>417.98000000000138</v>
      </c>
      <c r="H1355" s="1">
        <f>H1354*Tabella12[[#This Row],[CHIUSURA]]/B1354</f>
        <v>118.5833364437065</v>
      </c>
    </row>
    <row r="1356" spans="1:8" x14ac:dyDescent="0.3">
      <c r="A1356" s="3">
        <v>44036</v>
      </c>
      <c r="B1356" s="1">
        <v>12935.7</v>
      </c>
      <c r="C1356" s="1">
        <v>13547.81</v>
      </c>
      <c r="D1356" s="1">
        <v>13602.79</v>
      </c>
      <c r="E1356" s="1">
        <v>12868.95</v>
      </c>
      <c r="F1356" s="2">
        <v>-5.3100000000000001E-2</v>
      </c>
      <c r="G1356" s="1">
        <f>Tabella12[[#This Row],[MAX]]-Tabella12[[#This Row],[MIN]]</f>
        <v>733.84000000000015</v>
      </c>
      <c r="H1356" s="1">
        <f>H1355*Tabella12[[#This Row],[CHIUSURA]]/B1355</f>
        <v>112.28331187899236</v>
      </c>
    </row>
    <row r="1357" spans="1:8" x14ac:dyDescent="0.3">
      <c r="A1357" s="3">
        <v>44039</v>
      </c>
      <c r="B1357" s="1">
        <v>12976.87</v>
      </c>
      <c r="C1357" s="1">
        <v>13013.77</v>
      </c>
      <c r="D1357" s="1">
        <v>13093.84</v>
      </c>
      <c r="E1357" s="1">
        <v>12838.87</v>
      </c>
      <c r="F1357" s="2">
        <v>3.2000000000000002E-3</v>
      </c>
      <c r="G1357" s="1">
        <f>Tabella12[[#This Row],[MAX]]-Tabella12[[#This Row],[MIN]]</f>
        <v>254.96999999999935</v>
      </c>
      <c r="H1357" s="1">
        <f>H1356*Tabella12[[#This Row],[CHIUSURA]]/B1356</f>
        <v>112.64067204891423</v>
      </c>
    </row>
    <row r="1358" spans="1:8" x14ac:dyDescent="0.3">
      <c r="A1358" s="3">
        <v>44040</v>
      </c>
      <c r="B1358" s="1">
        <v>13147.35</v>
      </c>
      <c r="C1358" s="1">
        <v>13107.43</v>
      </c>
      <c r="D1358" s="1">
        <v>13196.62</v>
      </c>
      <c r="E1358" s="1">
        <v>13022.82</v>
      </c>
      <c r="F1358" s="2">
        <v>1.3100000000000001E-2</v>
      </c>
      <c r="G1358" s="1">
        <f>Tabella12[[#This Row],[MAX]]-Tabella12[[#This Row],[MIN]]</f>
        <v>173.80000000000109</v>
      </c>
      <c r="H1358" s="1">
        <f>H1357*Tabella12[[#This Row],[CHIUSURA]]/B1357</f>
        <v>114.12045737240894</v>
      </c>
    </row>
    <row r="1359" spans="1:8" x14ac:dyDescent="0.3">
      <c r="A1359" s="3">
        <v>44041</v>
      </c>
      <c r="B1359" s="1">
        <v>13557.44</v>
      </c>
      <c r="C1359" s="1">
        <v>13117.19</v>
      </c>
      <c r="D1359" s="1">
        <v>13557.44</v>
      </c>
      <c r="E1359" s="1">
        <v>13085.95</v>
      </c>
      <c r="F1359" s="2">
        <v>3.1199999999999999E-2</v>
      </c>
      <c r="G1359" s="1">
        <f>Tabella12[[#This Row],[MAX]]-Tabella12[[#This Row],[MIN]]</f>
        <v>471.48999999999978</v>
      </c>
      <c r="H1359" s="1">
        <f>H1358*Tabella12[[#This Row],[CHIUSURA]]/B1358</f>
        <v>117.68008409291544</v>
      </c>
    </row>
    <row r="1360" spans="1:8" x14ac:dyDescent="0.3">
      <c r="A1360" s="3">
        <v>44042</v>
      </c>
      <c r="B1360" s="1">
        <v>13466.85</v>
      </c>
      <c r="C1360" s="1">
        <v>13595.77</v>
      </c>
      <c r="D1360" s="1">
        <v>13619.5</v>
      </c>
      <c r="E1360" s="1">
        <v>13432.13</v>
      </c>
      <c r="F1360" s="2">
        <v>-6.7000000000000002E-3</v>
      </c>
      <c r="G1360" s="1">
        <f>Tabella12[[#This Row],[MAX]]-Tabella12[[#This Row],[MIN]]</f>
        <v>187.3700000000008</v>
      </c>
      <c r="H1360" s="1">
        <f>H1359*Tabella12[[#This Row],[CHIUSURA]]/B1359</f>
        <v>116.89375283731134</v>
      </c>
    </row>
    <row r="1361" spans="1:8" x14ac:dyDescent="0.3">
      <c r="A1361" s="3">
        <v>44043</v>
      </c>
      <c r="B1361" s="1">
        <v>13637.88</v>
      </c>
      <c r="C1361" s="1">
        <v>13464.21</v>
      </c>
      <c r="D1361" s="1">
        <v>13748.03</v>
      </c>
      <c r="E1361" s="1">
        <v>13399.86</v>
      </c>
      <c r="F1361" s="2">
        <v>1.2699999999999999E-2</v>
      </c>
      <c r="G1361" s="1">
        <f>Tabella12[[#This Row],[MAX]]-Tabella12[[#This Row],[MIN]]</f>
        <v>348.17000000000007</v>
      </c>
      <c r="H1361" s="1">
        <f>H1360*Tabella12[[#This Row],[CHIUSURA]]/B1360</f>
        <v>118.37831222185675</v>
      </c>
    </row>
    <row r="1362" spans="1:8" x14ac:dyDescent="0.3">
      <c r="A1362" s="3">
        <v>44046</v>
      </c>
      <c r="B1362" s="1">
        <v>13964.56</v>
      </c>
      <c r="C1362" s="1">
        <v>13771.75</v>
      </c>
      <c r="D1362" s="1">
        <v>13964.56</v>
      </c>
      <c r="E1362" s="1">
        <v>13712.98</v>
      </c>
      <c r="F1362" s="2">
        <v>2.4E-2</v>
      </c>
      <c r="G1362" s="1">
        <f>Tabella12[[#This Row],[MAX]]-Tabella12[[#This Row],[MIN]]</f>
        <v>251.57999999999993</v>
      </c>
      <c r="H1362" s="1">
        <f>H1361*Tabella12[[#This Row],[CHIUSURA]]/B1361</f>
        <v>121.2139308837482</v>
      </c>
    </row>
    <row r="1363" spans="1:8" x14ac:dyDescent="0.3">
      <c r="A1363" s="3">
        <v>44047</v>
      </c>
      <c r="B1363" s="1">
        <v>13860.46</v>
      </c>
      <c r="C1363" s="1">
        <v>13966.73</v>
      </c>
      <c r="D1363" s="1">
        <v>14012.71</v>
      </c>
      <c r="E1363" s="1">
        <v>13779.22</v>
      </c>
      <c r="F1363" s="2">
        <v>-7.4999999999999997E-3</v>
      </c>
      <c r="G1363" s="1">
        <f>Tabella12[[#This Row],[MAX]]-Tabella12[[#This Row],[MIN]]</f>
        <v>233.48999999999978</v>
      </c>
      <c r="H1363" s="1">
        <f>H1362*Tabella12[[#This Row],[CHIUSURA]]/B1362</f>
        <v>120.31033132851709</v>
      </c>
    </row>
    <row r="1364" spans="1:8" x14ac:dyDescent="0.3">
      <c r="A1364" s="3">
        <v>44048</v>
      </c>
      <c r="B1364" s="1">
        <v>13960.92</v>
      </c>
      <c r="C1364" s="1">
        <v>13859.32</v>
      </c>
      <c r="D1364" s="1">
        <v>13993.67</v>
      </c>
      <c r="E1364" s="1">
        <v>13726.62</v>
      </c>
      <c r="F1364" s="2">
        <v>7.1999999999999998E-3</v>
      </c>
      <c r="G1364" s="1">
        <f>Tabella12[[#This Row],[MAX]]-Tabella12[[#This Row],[MIN]]</f>
        <v>267.04999999999927</v>
      </c>
      <c r="H1364" s="1">
        <f>H1363*Tabella12[[#This Row],[CHIUSURA]]/B1363</f>
        <v>121.18233527970364</v>
      </c>
    </row>
    <row r="1365" spans="1:8" x14ac:dyDescent="0.3">
      <c r="A1365" s="3">
        <v>44049</v>
      </c>
      <c r="B1365" s="1">
        <v>13863.13</v>
      </c>
      <c r="C1365" s="1">
        <v>13972.3</v>
      </c>
      <c r="D1365" s="1">
        <v>13972.3</v>
      </c>
      <c r="E1365" s="1">
        <v>13661.84</v>
      </c>
      <c r="F1365" s="2">
        <v>-7.0000000000000001E-3</v>
      </c>
      <c r="G1365" s="1">
        <f>Tabella12[[#This Row],[MAX]]-Tabella12[[#This Row],[MIN]]</f>
        <v>310.45999999999913</v>
      </c>
      <c r="H1365" s="1">
        <f>H1364*Tabella12[[#This Row],[CHIUSURA]]/B1364</f>
        <v>120.33350722489047</v>
      </c>
    </row>
    <row r="1366" spans="1:8" x14ac:dyDescent="0.3">
      <c r="A1366" s="3">
        <v>44050</v>
      </c>
      <c r="B1366" s="1">
        <v>13648.5</v>
      </c>
      <c r="C1366" s="1">
        <v>13813.76</v>
      </c>
      <c r="D1366" s="1">
        <v>13847.2</v>
      </c>
      <c r="E1366" s="1">
        <v>13411.67</v>
      </c>
      <c r="F1366" s="2">
        <v>-1.55E-2</v>
      </c>
      <c r="G1366" s="1">
        <f>Tabella12[[#This Row],[MAX]]-Tabella12[[#This Row],[MIN]]</f>
        <v>435.53000000000065</v>
      </c>
      <c r="H1366" s="1">
        <f>H1365*Tabella12[[#This Row],[CHIUSURA]]/B1365</f>
        <v>118.47049500069016</v>
      </c>
    </row>
    <row r="1367" spans="1:8" x14ac:dyDescent="0.3">
      <c r="A1367" s="3">
        <v>44053</v>
      </c>
      <c r="B1367" s="1">
        <v>13657.31</v>
      </c>
      <c r="C1367" s="1">
        <v>13576.32</v>
      </c>
      <c r="D1367" s="1">
        <v>13752.29</v>
      </c>
      <c r="E1367" s="1">
        <v>13453.95</v>
      </c>
      <c r="F1367" s="2">
        <v>5.9999999999999995E-4</v>
      </c>
      <c r="G1367" s="1">
        <f>Tabella12[[#This Row],[MAX]]-Tabella12[[#This Row],[MIN]]</f>
        <v>298.34000000000015</v>
      </c>
      <c r="H1367" s="1">
        <f>H1366*Tabella12[[#This Row],[CHIUSURA]]/B1366</f>
        <v>118.54696677861125</v>
      </c>
    </row>
    <row r="1368" spans="1:8" x14ac:dyDescent="0.3">
      <c r="A1368" s="3">
        <v>44054</v>
      </c>
      <c r="B1368" s="1">
        <v>13466.27</v>
      </c>
      <c r="C1368" s="1">
        <v>13668.31</v>
      </c>
      <c r="D1368" s="1">
        <v>13811.52</v>
      </c>
      <c r="E1368" s="1">
        <v>13450.23</v>
      </c>
      <c r="F1368" s="2">
        <v>-1.4E-2</v>
      </c>
      <c r="G1368" s="1">
        <f>Tabella12[[#This Row],[MAX]]-Tabella12[[#This Row],[MIN]]</f>
        <v>361.29000000000087</v>
      </c>
      <c r="H1368" s="1">
        <f>H1367*Tabella12[[#This Row],[CHIUSURA]]/B1367</f>
        <v>116.88871837293064</v>
      </c>
    </row>
    <row r="1369" spans="1:8" x14ac:dyDescent="0.3">
      <c r="A1369" s="3">
        <v>44055</v>
      </c>
      <c r="B1369" s="1">
        <v>13308.52</v>
      </c>
      <c r="C1369" s="1">
        <v>13437.57</v>
      </c>
      <c r="D1369" s="1">
        <v>13471.82</v>
      </c>
      <c r="E1369" s="1">
        <v>13026.01</v>
      </c>
      <c r="F1369" s="2">
        <v>-1.17E-2</v>
      </c>
      <c r="G1369" s="1">
        <f>Tabella12[[#This Row],[MAX]]-Tabella12[[#This Row],[MIN]]</f>
        <v>445.80999999999949</v>
      </c>
      <c r="H1369" s="1">
        <f>H1368*Tabella12[[#This Row],[CHIUSURA]]/B1368</f>
        <v>115.51943086248195</v>
      </c>
    </row>
    <row r="1370" spans="1:8" x14ac:dyDescent="0.3">
      <c r="A1370" s="3">
        <v>44056</v>
      </c>
      <c r="B1370" s="1">
        <v>13291.32</v>
      </c>
      <c r="C1370" s="1">
        <v>13373.16</v>
      </c>
      <c r="D1370" s="1">
        <v>13392.35</v>
      </c>
      <c r="E1370" s="1">
        <v>13254.39</v>
      </c>
      <c r="F1370" s="2">
        <v>-1.2999999999999999E-3</v>
      </c>
      <c r="G1370" s="1">
        <f>Tabella12[[#This Row],[MAX]]-Tabella12[[#This Row],[MIN]]</f>
        <v>137.96000000000095</v>
      </c>
      <c r="H1370" s="1">
        <f>H1369*Tabella12[[#This Row],[CHIUSURA]]/B1369</f>
        <v>115.37013295326028</v>
      </c>
    </row>
    <row r="1371" spans="1:8" x14ac:dyDescent="0.3">
      <c r="A1371" s="3">
        <v>44057</v>
      </c>
      <c r="B1371" s="1">
        <v>13489.01</v>
      </c>
      <c r="C1371" s="1">
        <v>13272.71</v>
      </c>
      <c r="D1371" s="1">
        <v>13495.97</v>
      </c>
      <c r="E1371" s="1">
        <v>13242.78</v>
      </c>
      <c r="F1371" s="2">
        <v>1.49E-2</v>
      </c>
      <c r="G1371" s="1">
        <f>Tabella12[[#This Row],[MAX]]-Tabella12[[#This Row],[MIN]]</f>
        <v>253.18999999999869</v>
      </c>
      <c r="H1371" s="1">
        <f>H1370*Tabella12[[#This Row],[CHIUSURA]]/B1370</f>
        <v>117.08610409709928</v>
      </c>
    </row>
    <row r="1372" spans="1:8" x14ac:dyDescent="0.3">
      <c r="A1372" s="3">
        <v>44060</v>
      </c>
      <c r="B1372" s="1">
        <v>13742.23</v>
      </c>
      <c r="C1372" s="1">
        <v>13542.01</v>
      </c>
      <c r="D1372" s="1">
        <v>13756.61</v>
      </c>
      <c r="E1372" s="1">
        <v>13490.64</v>
      </c>
      <c r="F1372" s="2">
        <v>1.8800000000000001E-2</v>
      </c>
      <c r="G1372" s="1">
        <f>Tabella12[[#This Row],[MAX]]-Tabella12[[#This Row],[MIN]]</f>
        <v>265.97000000000116</v>
      </c>
      <c r="H1372" s="1">
        <f>H1371*Tabella12[[#This Row],[CHIUSURA]]/B1371</f>
        <v>119.28408180483821</v>
      </c>
    </row>
    <row r="1373" spans="1:8" x14ac:dyDescent="0.3">
      <c r="A1373" s="3">
        <v>44061</v>
      </c>
      <c r="B1373" s="1">
        <v>13768.17</v>
      </c>
      <c r="C1373" s="1">
        <v>13748.52</v>
      </c>
      <c r="D1373" s="1">
        <v>13813.02</v>
      </c>
      <c r="E1373" s="1">
        <v>13692.07</v>
      </c>
      <c r="F1373" s="2">
        <v>1.9E-3</v>
      </c>
      <c r="G1373" s="1">
        <f>Tabella12[[#This Row],[MAX]]-Tabella12[[#This Row],[MIN]]</f>
        <v>120.95000000000073</v>
      </c>
      <c r="H1373" s="1">
        <f>H1372*Tabella12[[#This Row],[CHIUSURA]]/B1372</f>
        <v>119.50924388421089</v>
      </c>
    </row>
    <row r="1374" spans="1:8" x14ac:dyDescent="0.3">
      <c r="A1374" s="3">
        <v>44062</v>
      </c>
      <c r="B1374" s="1">
        <v>13480.85</v>
      </c>
      <c r="C1374" s="1">
        <v>13741.27</v>
      </c>
      <c r="D1374" s="1">
        <v>13741.27</v>
      </c>
      <c r="E1374" s="1">
        <v>13472.96</v>
      </c>
      <c r="F1374" s="2">
        <v>-2.0899999999999998E-2</v>
      </c>
      <c r="G1374" s="1">
        <f>Tabella12[[#This Row],[MAX]]-Tabella12[[#This Row],[MIN]]</f>
        <v>268.31000000000131</v>
      </c>
      <c r="H1374" s="1">
        <f>H1373*Tabella12[[#This Row],[CHIUSURA]]/B1373</f>
        <v>117.01527439132902</v>
      </c>
    </row>
    <row r="1375" spans="1:8" x14ac:dyDescent="0.3">
      <c r="A1375" s="3">
        <v>44063</v>
      </c>
      <c r="B1375" s="1">
        <v>13320.92</v>
      </c>
      <c r="C1375" s="1">
        <v>13387.82</v>
      </c>
      <c r="D1375" s="1">
        <v>13476.07</v>
      </c>
      <c r="E1375" s="1">
        <v>13270.12</v>
      </c>
      <c r="F1375" s="2">
        <v>-1.1900000000000001E-2</v>
      </c>
      <c r="G1375" s="1">
        <f>Tabella12[[#This Row],[MAX]]-Tabella12[[#This Row],[MIN]]</f>
        <v>205.94999999999891</v>
      </c>
      <c r="H1375" s="1">
        <f>H1374*Tabella12[[#This Row],[CHIUSURA]]/B1374</f>
        <v>115.62706423889757</v>
      </c>
    </row>
    <row r="1376" spans="1:8" x14ac:dyDescent="0.3">
      <c r="A1376" s="3">
        <v>44064</v>
      </c>
      <c r="B1376" s="1">
        <v>13478</v>
      </c>
      <c r="C1376" s="1">
        <v>13445.96</v>
      </c>
      <c r="D1376" s="1">
        <v>13547.79</v>
      </c>
      <c r="E1376" s="1">
        <v>13373.72</v>
      </c>
      <c r="F1376" s="2">
        <v>1.18E-2</v>
      </c>
      <c r="G1376" s="1">
        <f>Tabella12[[#This Row],[MAX]]-Tabella12[[#This Row],[MIN]]</f>
        <v>174.07000000000153</v>
      </c>
      <c r="H1376" s="1">
        <f>H1375*Tabella12[[#This Row],[CHIUSURA]]/B1375</f>
        <v>116.99053607497542</v>
      </c>
    </row>
    <row r="1377" spans="1:8" x14ac:dyDescent="0.3">
      <c r="A1377" s="3">
        <v>44067</v>
      </c>
      <c r="B1377" s="1">
        <v>13666.69</v>
      </c>
      <c r="C1377" s="1">
        <v>13565.28</v>
      </c>
      <c r="D1377" s="1">
        <v>13708.12</v>
      </c>
      <c r="E1377" s="1">
        <v>13418.96</v>
      </c>
      <c r="F1377" s="2">
        <v>1.4E-2</v>
      </c>
      <c r="G1377" s="1">
        <f>Tabella12[[#This Row],[MAX]]-Tabella12[[#This Row],[MIN]]</f>
        <v>289.16000000000167</v>
      </c>
      <c r="H1377" s="1">
        <f>H1376*Tabella12[[#This Row],[CHIUSURA]]/B1376</f>
        <v>118.62838621980309</v>
      </c>
    </row>
    <row r="1378" spans="1:8" x14ac:dyDescent="0.3">
      <c r="A1378" s="3">
        <v>44068</v>
      </c>
      <c r="B1378" s="1">
        <v>13669.41</v>
      </c>
      <c r="C1378" s="1">
        <v>13692.47</v>
      </c>
      <c r="D1378" s="1">
        <v>13788.49</v>
      </c>
      <c r="E1378" s="1">
        <v>13620.62</v>
      </c>
      <c r="F1378" s="2">
        <v>2.0000000000000001E-4</v>
      </c>
      <c r="G1378" s="1">
        <f>Tabella12[[#This Row],[MAX]]-Tabella12[[#This Row],[MIN]]</f>
        <v>167.86999999999898</v>
      </c>
      <c r="H1378" s="1">
        <f>H1377*Tabella12[[#This Row],[CHIUSURA]]/B1377</f>
        <v>118.65199612172651</v>
      </c>
    </row>
    <row r="1379" spans="1:8" x14ac:dyDescent="0.3">
      <c r="A1379" s="3">
        <v>44069</v>
      </c>
      <c r="B1379" s="1">
        <v>13428.4</v>
      </c>
      <c r="C1379" s="1">
        <v>13680.58</v>
      </c>
      <c r="D1379" s="1">
        <v>13717.9</v>
      </c>
      <c r="E1379" s="1">
        <v>13376.66</v>
      </c>
      <c r="F1379" s="2">
        <v>-1.7600000000000001E-2</v>
      </c>
      <c r="G1379" s="1">
        <f>Tabella12[[#This Row],[MAX]]-Tabella12[[#This Row],[MIN]]</f>
        <v>341.23999999999978</v>
      </c>
      <c r="H1379" s="1">
        <f>H1378*Tabella12[[#This Row],[CHIUSURA]]/B1378</f>
        <v>116.56000256931296</v>
      </c>
    </row>
    <row r="1380" spans="1:8" x14ac:dyDescent="0.3">
      <c r="A1380" s="3">
        <v>44070</v>
      </c>
      <c r="B1380" s="1">
        <v>13535.09</v>
      </c>
      <c r="C1380" s="1">
        <v>13465.89</v>
      </c>
      <c r="D1380" s="1">
        <v>13548.66</v>
      </c>
      <c r="E1380" s="1">
        <v>13348.45</v>
      </c>
      <c r="F1380" s="2">
        <v>7.9000000000000008E-3</v>
      </c>
      <c r="G1380" s="1">
        <f>Tabella12[[#This Row],[MAX]]-Tabella12[[#This Row],[MIN]]</f>
        <v>200.20999999999913</v>
      </c>
      <c r="H1380" s="1">
        <f>H1379*Tabella12[[#This Row],[CHIUSURA]]/B1379</f>
        <v>117.48608361203733</v>
      </c>
    </row>
    <row r="1381" spans="1:8" x14ac:dyDescent="0.3">
      <c r="A1381" s="3">
        <v>44071</v>
      </c>
      <c r="B1381" s="1">
        <v>13851.32</v>
      </c>
      <c r="C1381" s="1">
        <v>13509.37</v>
      </c>
      <c r="D1381" s="1">
        <v>13868.3</v>
      </c>
      <c r="E1381" s="1">
        <v>13483.28</v>
      </c>
      <c r="F1381" s="2">
        <v>2.3400000000000001E-2</v>
      </c>
      <c r="G1381" s="1">
        <f>Tabella12[[#This Row],[MAX]]-Tabella12[[#This Row],[MIN]]</f>
        <v>385.01999999999862</v>
      </c>
      <c r="H1381" s="1">
        <f>H1380*Tabella12[[#This Row],[CHIUSURA]]/B1380</f>
        <v>120.23099511396562</v>
      </c>
    </row>
    <row r="1382" spans="1:8" x14ac:dyDescent="0.3">
      <c r="A1382" s="3">
        <v>44074</v>
      </c>
      <c r="B1382" s="1">
        <v>13758.23</v>
      </c>
      <c r="C1382" s="1">
        <v>13929.75</v>
      </c>
      <c r="D1382" s="1">
        <v>13994.14</v>
      </c>
      <c r="E1382" s="1">
        <v>13755.36</v>
      </c>
      <c r="F1382" s="2">
        <v>-6.7000000000000002E-3</v>
      </c>
      <c r="G1382" s="1">
        <f>Tabella12[[#This Row],[MAX]]-Tabella12[[#This Row],[MIN]]</f>
        <v>238.77999999999884</v>
      </c>
      <c r="H1382" s="1">
        <f>H1381*Tabella12[[#This Row],[CHIUSURA]]/B1381</f>
        <v>119.42296358085838</v>
      </c>
    </row>
    <row r="1383" spans="1:8" x14ac:dyDescent="0.3">
      <c r="A1383" s="3">
        <v>44075</v>
      </c>
      <c r="B1383" s="1">
        <v>13849.66</v>
      </c>
      <c r="C1383" s="1">
        <v>13729.39</v>
      </c>
      <c r="D1383" s="1">
        <v>13849.66</v>
      </c>
      <c r="E1383" s="1">
        <v>13662.69</v>
      </c>
      <c r="F1383" s="2">
        <v>6.6E-3</v>
      </c>
      <c r="G1383" s="1">
        <f>Tabella12[[#This Row],[MAX]]-Tabella12[[#This Row],[MIN]]</f>
        <v>186.96999999999935</v>
      </c>
      <c r="H1383" s="1">
        <f>H1382*Tabella12[[#This Row],[CHIUSURA]]/B1382</f>
        <v>120.21658612970354</v>
      </c>
    </row>
    <row r="1384" spans="1:8" x14ac:dyDescent="0.3">
      <c r="A1384" s="3">
        <v>44076</v>
      </c>
      <c r="B1384" s="1">
        <v>13887.42</v>
      </c>
      <c r="C1384" s="1">
        <v>13881.07</v>
      </c>
      <c r="D1384" s="1">
        <v>13944.16</v>
      </c>
      <c r="E1384" s="1">
        <v>13737.83</v>
      </c>
      <c r="F1384" s="2">
        <v>2.7000000000000001E-3</v>
      </c>
      <c r="G1384" s="1">
        <f>Tabella12[[#This Row],[MAX]]-Tabella12[[#This Row],[MIN]]</f>
        <v>206.32999999999993</v>
      </c>
      <c r="H1384" s="1">
        <f>H1383*Tabella12[[#This Row],[CHIUSURA]]/B1383</f>
        <v>120.54434712111112</v>
      </c>
    </row>
    <row r="1385" spans="1:8" x14ac:dyDescent="0.3">
      <c r="A1385" s="3">
        <v>44077</v>
      </c>
      <c r="B1385" s="1">
        <v>13772.37</v>
      </c>
      <c r="C1385" s="1">
        <v>13871.27</v>
      </c>
      <c r="D1385" s="1">
        <v>13933.42</v>
      </c>
      <c r="E1385" s="1">
        <v>13722.58</v>
      </c>
      <c r="F1385" s="2">
        <v>-8.3000000000000001E-3</v>
      </c>
      <c r="G1385" s="1">
        <f>Tabella12[[#This Row],[MAX]]-Tabella12[[#This Row],[MIN]]</f>
        <v>210.84000000000015</v>
      </c>
      <c r="H1385" s="1">
        <f>H1384*Tabella12[[#This Row],[CHIUSURA]]/B1384</f>
        <v>119.54570035041621</v>
      </c>
    </row>
    <row r="1386" spans="1:8" x14ac:dyDescent="0.3">
      <c r="A1386" s="3">
        <v>44078</v>
      </c>
      <c r="B1386" s="1">
        <v>13656.66</v>
      </c>
      <c r="C1386" s="1">
        <v>13501.91</v>
      </c>
      <c r="D1386" s="1">
        <v>13680.06</v>
      </c>
      <c r="E1386" s="1">
        <v>13487.69</v>
      </c>
      <c r="F1386" s="2">
        <v>-8.3999999999999995E-3</v>
      </c>
      <c r="G1386" s="1">
        <f>Tabella12[[#This Row],[MAX]]-Tabella12[[#This Row],[MIN]]</f>
        <v>192.36999999999898</v>
      </c>
      <c r="H1386" s="1">
        <f>H1385*Tabella12[[#This Row],[CHIUSURA]]/B1385</f>
        <v>118.54132470646047</v>
      </c>
    </row>
    <row r="1387" spans="1:8" x14ac:dyDescent="0.3">
      <c r="A1387" s="3">
        <v>44081</v>
      </c>
      <c r="B1387" s="1">
        <v>13284.03</v>
      </c>
      <c r="C1387" s="1">
        <v>13633.51</v>
      </c>
      <c r="D1387" s="1">
        <v>13714.32</v>
      </c>
      <c r="E1387" s="1">
        <v>13232.24</v>
      </c>
      <c r="F1387" s="2">
        <v>-2.7300000000000001E-2</v>
      </c>
      <c r="G1387" s="1">
        <f>Tabella12[[#This Row],[MAX]]-Tabella12[[#This Row],[MIN]]</f>
        <v>482.07999999999993</v>
      </c>
      <c r="H1387" s="1">
        <f>H1386*Tabella12[[#This Row],[CHIUSURA]]/B1386</f>
        <v>115.30685494406114</v>
      </c>
    </row>
    <row r="1388" spans="1:8" x14ac:dyDescent="0.3">
      <c r="A1388" s="3">
        <v>44082</v>
      </c>
      <c r="B1388" s="1">
        <v>13293.33</v>
      </c>
      <c r="C1388" s="1">
        <v>13315.15</v>
      </c>
      <c r="D1388" s="1">
        <v>13351.57</v>
      </c>
      <c r="E1388" s="1">
        <v>13118.94</v>
      </c>
      <c r="F1388" s="2">
        <v>6.9999999999999999E-4</v>
      </c>
      <c r="G1388" s="1">
        <f>Tabella12[[#This Row],[MAX]]-Tabella12[[#This Row],[MIN]]</f>
        <v>232.6299999999992</v>
      </c>
      <c r="H1388" s="1">
        <f>H1387*Tabella12[[#This Row],[CHIUSURA]]/B1387</f>
        <v>115.38757997637285</v>
      </c>
    </row>
    <row r="1389" spans="1:8" x14ac:dyDescent="0.3">
      <c r="A1389" s="3">
        <v>44083</v>
      </c>
      <c r="B1389" s="1">
        <v>12861.75</v>
      </c>
      <c r="C1389" s="1">
        <v>13107.98</v>
      </c>
      <c r="D1389" s="1">
        <v>13122.76</v>
      </c>
      <c r="E1389" s="1">
        <v>12778.43</v>
      </c>
      <c r="F1389" s="2">
        <v>-3.2500000000000001E-2</v>
      </c>
      <c r="G1389" s="1">
        <f>Tabella12[[#This Row],[MAX]]-Tabella12[[#This Row],[MIN]]</f>
        <v>344.32999999999993</v>
      </c>
      <c r="H1389" s="1">
        <f>H1388*Tabella12[[#This Row],[CHIUSURA]]/B1388</f>
        <v>111.64141767044927</v>
      </c>
    </row>
    <row r="1390" spans="1:8" x14ac:dyDescent="0.3">
      <c r="A1390" s="3">
        <v>44084</v>
      </c>
      <c r="B1390" s="1">
        <v>12742.85</v>
      </c>
      <c r="C1390" s="1">
        <v>13001.38</v>
      </c>
      <c r="D1390" s="1">
        <v>13068.23</v>
      </c>
      <c r="E1390" s="1">
        <v>12709.75</v>
      </c>
      <c r="F1390" s="2">
        <v>-9.1999999999999998E-3</v>
      </c>
      <c r="G1390" s="1">
        <f>Tabella12[[#This Row],[MAX]]-Tabella12[[#This Row],[MIN]]</f>
        <v>358.47999999999956</v>
      </c>
      <c r="H1390" s="1">
        <f>H1389*Tabella12[[#This Row],[CHIUSURA]]/B1389</f>
        <v>110.60935247239952</v>
      </c>
    </row>
    <row r="1391" spans="1:8" x14ac:dyDescent="0.3">
      <c r="A1391" s="3">
        <v>44085</v>
      </c>
      <c r="B1391" s="1">
        <v>12942.95</v>
      </c>
      <c r="C1391" s="1">
        <v>12711.09</v>
      </c>
      <c r="D1391" s="1">
        <v>12952.47</v>
      </c>
      <c r="E1391" s="1">
        <v>12702.62</v>
      </c>
      <c r="F1391" s="2">
        <v>1.5699999999999999E-2</v>
      </c>
      <c r="G1391" s="1">
        <f>Tabella12[[#This Row],[MAX]]-Tabella12[[#This Row],[MIN]]</f>
        <v>249.84999999999854</v>
      </c>
      <c r="H1391" s="1">
        <f>H1390*Tabella12[[#This Row],[CHIUSURA]]/B1390</f>
        <v>112.34624268375156</v>
      </c>
    </row>
    <row r="1392" spans="1:8" x14ac:dyDescent="0.3">
      <c r="A1392" s="3">
        <v>44088</v>
      </c>
      <c r="B1392" s="1">
        <v>13021.99</v>
      </c>
      <c r="C1392" s="1">
        <v>13024.56</v>
      </c>
      <c r="D1392" s="1">
        <v>13107.28</v>
      </c>
      <c r="E1392" s="1">
        <v>12921.76</v>
      </c>
      <c r="F1392" s="2">
        <v>6.1000000000000004E-3</v>
      </c>
      <c r="G1392" s="1">
        <f>Tabella12[[#This Row],[MAX]]-Tabella12[[#This Row],[MIN]]</f>
        <v>185.52000000000044</v>
      </c>
      <c r="H1392" s="1">
        <f>H1391*Tabella12[[#This Row],[CHIUSURA]]/B1391</f>
        <v>113.0323186572911</v>
      </c>
    </row>
    <row r="1393" spans="1:8" x14ac:dyDescent="0.3">
      <c r="A1393" s="3">
        <v>44089</v>
      </c>
      <c r="B1393" s="1">
        <v>13143.46</v>
      </c>
      <c r="C1393" s="1">
        <v>13032.29</v>
      </c>
      <c r="D1393" s="1">
        <v>13148.17</v>
      </c>
      <c r="E1393" s="1">
        <v>12976.03</v>
      </c>
      <c r="F1393" s="2">
        <v>9.2999999999999992E-3</v>
      </c>
      <c r="G1393" s="1">
        <f>Tabella12[[#This Row],[MAX]]-Tabella12[[#This Row],[MIN]]</f>
        <v>172.13999999999942</v>
      </c>
      <c r="H1393" s="1">
        <f>H1392*Tabella12[[#This Row],[CHIUSURA]]/B1392</f>
        <v>114.08669174061409</v>
      </c>
    </row>
    <row r="1394" spans="1:8" x14ac:dyDescent="0.3">
      <c r="A1394" s="3">
        <v>44090</v>
      </c>
      <c r="B1394" s="1">
        <v>13011.28</v>
      </c>
      <c r="C1394" s="1">
        <v>13123.5</v>
      </c>
      <c r="D1394" s="1">
        <v>13137.72</v>
      </c>
      <c r="E1394" s="1">
        <v>12947.05</v>
      </c>
      <c r="F1394" s="2">
        <v>-1.01E-2</v>
      </c>
      <c r="G1394" s="1">
        <f>Tabella12[[#This Row],[MAX]]-Tabella12[[#This Row],[MIN]]</f>
        <v>190.67000000000007</v>
      </c>
      <c r="H1394" s="1">
        <f>H1393*Tabella12[[#This Row],[CHIUSURA]]/B1393</f>
        <v>112.93935466846762</v>
      </c>
    </row>
    <row r="1395" spans="1:8" x14ac:dyDescent="0.3">
      <c r="A1395" s="3">
        <v>44091</v>
      </c>
      <c r="B1395" s="1">
        <v>13015.19</v>
      </c>
      <c r="C1395" s="1">
        <v>12970.34</v>
      </c>
      <c r="D1395" s="1">
        <v>13113.77</v>
      </c>
      <c r="E1395" s="1">
        <v>12870.99</v>
      </c>
      <c r="F1395" s="2">
        <v>2.9999999999999997E-4</v>
      </c>
      <c r="G1395" s="1">
        <f>Tabella12[[#This Row],[MAX]]-Tabella12[[#This Row],[MIN]]</f>
        <v>242.78000000000065</v>
      </c>
      <c r="H1395" s="1">
        <f>H1394*Tabella12[[#This Row],[CHIUSURA]]/B1394</f>
        <v>112.97329390248254</v>
      </c>
    </row>
    <row r="1396" spans="1:8" x14ac:dyDescent="0.3">
      <c r="A1396" s="3">
        <v>44092</v>
      </c>
      <c r="B1396" s="1">
        <v>13245.09</v>
      </c>
      <c r="C1396" s="1">
        <v>13026.11</v>
      </c>
      <c r="D1396" s="1">
        <v>13253.68</v>
      </c>
      <c r="E1396" s="1">
        <v>12987.59</v>
      </c>
      <c r="F1396" s="2">
        <v>1.77E-2</v>
      </c>
      <c r="G1396" s="1">
        <f>Tabella12[[#This Row],[MAX]]-Tabella12[[#This Row],[MIN]]</f>
        <v>266.09000000000015</v>
      </c>
      <c r="H1396" s="1">
        <f>H1395*Tabella12[[#This Row],[CHIUSURA]]/B1395</f>
        <v>114.96885142167208</v>
      </c>
    </row>
    <row r="1397" spans="1:8" x14ac:dyDescent="0.3">
      <c r="A1397" s="3">
        <v>44095</v>
      </c>
      <c r="B1397" s="1">
        <v>13149.5</v>
      </c>
      <c r="C1397" s="1">
        <v>13280.01</v>
      </c>
      <c r="D1397" s="1">
        <v>13289.6</v>
      </c>
      <c r="E1397" s="1">
        <v>13135.24</v>
      </c>
      <c r="F1397" s="2">
        <v>-7.1999999999999998E-3</v>
      </c>
      <c r="G1397" s="1">
        <f>Tabella12[[#This Row],[MAX]]-Tabella12[[#This Row],[MIN]]</f>
        <v>154.36000000000058</v>
      </c>
      <c r="H1397" s="1">
        <f>H1396*Tabella12[[#This Row],[CHIUSURA]]/B1396</f>
        <v>114.1391196110617</v>
      </c>
    </row>
    <row r="1398" spans="1:8" x14ac:dyDescent="0.3">
      <c r="A1398" s="3">
        <v>44096</v>
      </c>
      <c r="B1398" s="1">
        <v>13023.43</v>
      </c>
      <c r="C1398" s="1">
        <v>13052.08</v>
      </c>
      <c r="D1398" s="1">
        <v>13212.24</v>
      </c>
      <c r="E1398" s="1">
        <v>12981.97</v>
      </c>
      <c r="F1398" s="2">
        <v>-9.5999999999999992E-3</v>
      </c>
      <c r="G1398" s="1">
        <f>Tabella12[[#This Row],[MAX]]-Tabella12[[#This Row],[MIN]]</f>
        <v>230.27000000000044</v>
      </c>
      <c r="H1398" s="1">
        <f>H1397*Tabella12[[#This Row],[CHIUSURA]]/B1397</f>
        <v>113.04481801713293</v>
      </c>
    </row>
    <row r="1399" spans="1:8" x14ac:dyDescent="0.3">
      <c r="A1399" s="3">
        <v>44097</v>
      </c>
      <c r="B1399" s="1">
        <v>13110.07</v>
      </c>
      <c r="C1399" s="1">
        <v>13044.81</v>
      </c>
      <c r="D1399" s="1">
        <v>13148.94</v>
      </c>
      <c r="E1399" s="1">
        <v>12991.66</v>
      </c>
      <c r="F1399" s="2">
        <v>6.7000000000000002E-3</v>
      </c>
      <c r="G1399" s="1">
        <f>Tabella12[[#This Row],[MAX]]-Tabella12[[#This Row],[MIN]]</f>
        <v>157.28000000000065</v>
      </c>
      <c r="H1399" s="1">
        <f>H1398*Tabella12[[#This Row],[CHIUSURA]]/B1398</f>
        <v>113.79686283428204</v>
      </c>
    </row>
    <row r="1400" spans="1:8" x14ac:dyDescent="0.3">
      <c r="A1400" s="3">
        <v>44098</v>
      </c>
      <c r="B1400" s="1">
        <v>12816.61</v>
      </c>
      <c r="C1400" s="1">
        <v>13018.3</v>
      </c>
      <c r="D1400" s="1">
        <v>13044.38</v>
      </c>
      <c r="E1400" s="1">
        <v>12816.61</v>
      </c>
      <c r="F1400" s="2">
        <v>-2.24E-2</v>
      </c>
      <c r="G1400" s="1">
        <f>Tabella12[[#This Row],[MAX]]-Tabella12[[#This Row],[MIN]]</f>
        <v>227.76999999999862</v>
      </c>
      <c r="H1400" s="1">
        <f>H1399*Tabella12[[#This Row],[CHIUSURA]]/B1399</f>
        <v>111.24959745985244</v>
      </c>
    </row>
    <row r="1401" spans="1:8" x14ac:dyDescent="0.3">
      <c r="A1401" s="3">
        <v>44099</v>
      </c>
      <c r="B1401" s="1">
        <v>12814.17</v>
      </c>
      <c r="C1401" s="1">
        <v>12876.08</v>
      </c>
      <c r="D1401" s="1">
        <v>12919.61</v>
      </c>
      <c r="E1401" s="1">
        <v>12764.26</v>
      </c>
      <c r="F1401" s="2">
        <v>-2.0000000000000001E-4</v>
      </c>
      <c r="G1401" s="1">
        <f>Tabella12[[#This Row],[MAX]]-Tabella12[[#This Row],[MIN]]</f>
        <v>155.35000000000036</v>
      </c>
      <c r="H1401" s="1">
        <f>H1400*Tabella12[[#This Row],[CHIUSURA]]/B1400</f>
        <v>111.22841798900936</v>
      </c>
    </row>
    <row r="1402" spans="1:8" x14ac:dyDescent="0.3">
      <c r="A1402" s="3">
        <v>44102</v>
      </c>
      <c r="B1402" s="1">
        <v>12760.93</v>
      </c>
      <c r="C1402" s="1">
        <v>12860.09</v>
      </c>
      <c r="D1402" s="1">
        <v>12890.9</v>
      </c>
      <c r="E1402" s="1">
        <v>12752.39</v>
      </c>
      <c r="F1402" s="2">
        <v>-4.1999999999999997E-3</v>
      </c>
      <c r="G1402" s="1">
        <f>Tabella12[[#This Row],[MAX]]-Tabella12[[#This Row],[MIN]]</f>
        <v>138.51000000000022</v>
      </c>
      <c r="H1402" s="1">
        <f>H1401*Tabella12[[#This Row],[CHIUSURA]]/B1401</f>
        <v>110.76628887930231</v>
      </c>
    </row>
    <row r="1403" spans="1:8" x14ac:dyDescent="0.3">
      <c r="A1403" s="3">
        <v>44103</v>
      </c>
      <c r="B1403" s="1">
        <v>12900.7</v>
      </c>
      <c r="C1403" s="1">
        <v>12843.23</v>
      </c>
      <c r="D1403" s="1">
        <v>12966.85</v>
      </c>
      <c r="E1403" s="1">
        <v>12798.65</v>
      </c>
      <c r="F1403" s="2">
        <v>1.0999999999999999E-2</v>
      </c>
      <c r="G1403" s="1">
        <f>Tabella12[[#This Row],[MAX]]-Tabella12[[#This Row],[MIN]]</f>
        <v>168.20000000000073</v>
      </c>
      <c r="H1403" s="1">
        <f>H1402*Tabella12[[#This Row],[CHIUSURA]]/B1402</f>
        <v>111.97950799394835</v>
      </c>
    </row>
    <row r="1404" spans="1:8" x14ac:dyDescent="0.3">
      <c r="A1404" s="3">
        <v>44104</v>
      </c>
      <c r="B1404" s="1">
        <v>12907.45</v>
      </c>
      <c r="C1404" s="1">
        <v>12948.97</v>
      </c>
      <c r="D1404" s="1">
        <v>13040.04</v>
      </c>
      <c r="E1404" s="1">
        <v>12834.77</v>
      </c>
      <c r="F1404" s="2">
        <v>5.0000000000000001E-4</v>
      </c>
      <c r="G1404" s="1">
        <f>Tabella12[[#This Row],[MAX]]-Tabella12[[#This Row],[MIN]]</f>
        <v>205.27000000000044</v>
      </c>
      <c r="H1404" s="1">
        <f>H1403*Tabella12[[#This Row],[CHIUSURA]]/B1403</f>
        <v>112.03809874320685</v>
      </c>
    </row>
    <row r="1405" spans="1:8" x14ac:dyDescent="0.3">
      <c r="A1405" s="3">
        <v>44113</v>
      </c>
      <c r="B1405" s="1">
        <v>13289.26</v>
      </c>
      <c r="C1405" s="1">
        <v>13161.36</v>
      </c>
      <c r="D1405" s="1">
        <v>13323.81</v>
      </c>
      <c r="E1405" s="1">
        <v>13145.75</v>
      </c>
      <c r="F1405" s="2">
        <v>2.9600000000000001E-2</v>
      </c>
      <c r="G1405" s="1">
        <f>Tabella12[[#This Row],[MAX]]-Tabella12[[#This Row],[MIN]]</f>
        <v>178.05999999999949</v>
      </c>
      <c r="H1405" s="1">
        <f>H1404*Tabella12[[#This Row],[CHIUSURA]]/B1404</f>
        <v>115.35225192459772</v>
      </c>
    </row>
    <row r="1406" spans="1:8" x14ac:dyDescent="0.3">
      <c r="A1406" s="3">
        <v>44116</v>
      </c>
      <c r="B1406" s="1">
        <v>13708.07</v>
      </c>
      <c r="C1406" s="1">
        <v>13386.34</v>
      </c>
      <c r="D1406" s="1">
        <v>13708.07</v>
      </c>
      <c r="E1406" s="1">
        <v>13382.7</v>
      </c>
      <c r="F1406" s="2">
        <v>3.15E-2</v>
      </c>
      <c r="G1406" s="1">
        <f>Tabella12[[#This Row],[MAX]]-Tabella12[[#This Row],[MIN]]</f>
        <v>325.36999999999898</v>
      </c>
      <c r="H1406" s="1">
        <f>H1405*Tabella12[[#This Row],[CHIUSURA]]/B1405</f>
        <v>118.9875692130352</v>
      </c>
    </row>
    <row r="1407" spans="1:8" x14ac:dyDescent="0.3">
      <c r="A1407" s="3">
        <v>44117</v>
      </c>
      <c r="B1407" s="1">
        <v>13798.58</v>
      </c>
      <c r="C1407" s="1">
        <v>13678.62</v>
      </c>
      <c r="D1407" s="1">
        <v>13820.56</v>
      </c>
      <c r="E1407" s="1">
        <v>13622.95</v>
      </c>
      <c r="F1407" s="2">
        <v>6.6E-3</v>
      </c>
      <c r="G1407" s="1">
        <f>Tabella12[[#This Row],[MAX]]-Tabella12[[#This Row],[MIN]]</f>
        <v>197.60999999999876</v>
      </c>
      <c r="H1407" s="1">
        <f>H1406*Tabella12[[#This Row],[CHIUSURA]]/B1406</f>
        <v>119.7732060597592</v>
      </c>
    </row>
    <row r="1408" spans="1:8" x14ac:dyDescent="0.3">
      <c r="A1408" s="3">
        <v>44118</v>
      </c>
      <c r="B1408" s="1">
        <v>13691.04</v>
      </c>
      <c r="C1408" s="1">
        <v>13781.56</v>
      </c>
      <c r="D1408" s="1">
        <v>13781.78</v>
      </c>
      <c r="E1408" s="1">
        <v>13664.73</v>
      </c>
      <c r="F1408" s="2">
        <v>-7.7999999999999996E-3</v>
      </c>
      <c r="G1408" s="1">
        <f>Tabella12[[#This Row],[MAX]]-Tabella12[[#This Row],[MIN]]</f>
        <v>117.05000000000109</v>
      </c>
      <c r="H1408" s="1">
        <f>H1407*Tabella12[[#This Row],[CHIUSURA]]/B1407</f>
        <v>118.83974692268376</v>
      </c>
    </row>
    <row r="1409" spans="1:8" x14ac:dyDescent="0.3">
      <c r="A1409" s="3">
        <v>44119</v>
      </c>
      <c r="B1409" s="1">
        <v>13624.89</v>
      </c>
      <c r="C1409" s="1">
        <v>13702.83</v>
      </c>
      <c r="D1409" s="1">
        <v>13737.08</v>
      </c>
      <c r="E1409" s="1">
        <v>13617.7</v>
      </c>
      <c r="F1409" s="2">
        <v>-4.7999999999999996E-3</v>
      </c>
      <c r="G1409" s="1">
        <f>Tabella12[[#This Row],[MAX]]-Tabella12[[#This Row],[MIN]]</f>
        <v>119.3799999999992</v>
      </c>
      <c r="H1409" s="1">
        <f>H1408*Tabella12[[#This Row],[CHIUSURA]]/B1408</f>
        <v>118.26555757995042</v>
      </c>
    </row>
    <row r="1410" spans="1:8" x14ac:dyDescent="0.3">
      <c r="A1410" s="3">
        <v>44120</v>
      </c>
      <c r="B1410" s="1">
        <v>13532.73</v>
      </c>
      <c r="C1410" s="1">
        <v>13611.91</v>
      </c>
      <c r="D1410" s="1">
        <v>13665.58</v>
      </c>
      <c r="E1410" s="1">
        <v>13439.88</v>
      </c>
      <c r="F1410" s="2">
        <v>-6.7999999999999996E-3</v>
      </c>
      <c r="G1410" s="1">
        <f>Tabella12[[#This Row],[MAX]]-Tabella12[[#This Row],[MIN]]</f>
        <v>225.70000000000073</v>
      </c>
      <c r="H1410" s="1">
        <f>H1409*Tabella12[[#This Row],[CHIUSURA]]/B1409</f>
        <v>117.46559855007435</v>
      </c>
    </row>
    <row r="1411" spans="1:8" x14ac:dyDescent="0.3">
      <c r="A1411" s="3">
        <v>44123</v>
      </c>
      <c r="B1411" s="1">
        <v>13421.19</v>
      </c>
      <c r="C1411" s="1">
        <v>13638.78</v>
      </c>
      <c r="D1411" s="1">
        <v>13660.54</v>
      </c>
      <c r="E1411" s="1">
        <v>13393.02</v>
      </c>
      <c r="F1411" s="2">
        <v>-8.2000000000000007E-3</v>
      </c>
      <c r="G1411" s="1">
        <f>Tabella12[[#This Row],[MAX]]-Tabella12[[#This Row],[MIN]]</f>
        <v>267.52000000000044</v>
      </c>
      <c r="H1411" s="1">
        <f>H1410*Tabella12[[#This Row],[CHIUSURA]]/B1410</f>
        <v>116.49741896899387</v>
      </c>
    </row>
    <row r="1412" spans="1:8" x14ac:dyDescent="0.3">
      <c r="A1412" s="3">
        <v>44124</v>
      </c>
      <c r="B1412" s="1">
        <v>13603.88</v>
      </c>
      <c r="C1412" s="1">
        <v>13417.22</v>
      </c>
      <c r="D1412" s="1">
        <v>13603.88</v>
      </c>
      <c r="E1412" s="1">
        <v>13371.55</v>
      </c>
      <c r="F1412" s="2">
        <v>1.3599999999999999E-2</v>
      </c>
      <c r="G1412" s="1">
        <f>Tabella12[[#This Row],[MAX]]-Tabella12[[#This Row],[MIN]]</f>
        <v>232.32999999999993</v>
      </c>
      <c r="H1412" s="1">
        <f>H1411*Tabella12[[#This Row],[CHIUSURA]]/B1411</f>
        <v>118.08318844781395</v>
      </c>
    </row>
    <row r="1413" spans="1:8" x14ac:dyDescent="0.3">
      <c r="A1413" s="3">
        <v>44125</v>
      </c>
      <c r="B1413" s="1">
        <v>13467.91</v>
      </c>
      <c r="C1413" s="1">
        <v>13613.87</v>
      </c>
      <c r="D1413" s="1">
        <v>13613.87</v>
      </c>
      <c r="E1413" s="1">
        <v>13396.54</v>
      </c>
      <c r="F1413" s="2">
        <v>-0.01</v>
      </c>
      <c r="G1413" s="1">
        <f>Tabella12[[#This Row],[MAX]]-Tabella12[[#This Row],[MIN]]</f>
        <v>217.32999999999993</v>
      </c>
      <c r="H1413" s="1">
        <f>H1412*Tabella12[[#This Row],[CHIUSURA]]/B1412</f>
        <v>116.9029537549727</v>
      </c>
    </row>
    <row r="1414" spans="1:8" x14ac:dyDescent="0.3">
      <c r="A1414" s="3">
        <v>44126</v>
      </c>
      <c r="B1414" s="1">
        <v>13396.18</v>
      </c>
      <c r="C1414" s="1">
        <v>13419.39</v>
      </c>
      <c r="D1414" s="1">
        <v>13435.41</v>
      </c>
      <c r="E1414" s="1">
        <v>13252.06</v>
      </c>
      <c r="F1414" s="2">
        <v>-5.3E-3</v>
      </c>
      <c r="G1414" s="1">
        <f>Tabella12[[#This Row],[MAX]]-Tabella12[[#This Row],[MIN]]</f>
        <v>183.35000000000036</v>
      </c>
      <c r="H1414" s="1">
        <f>H1413*Tabella12[[#This Row],[CHIUSURA]]/B1413</f>
        <v>116.28032939285237</v>
      </c>
    </row>
    <row r="1415" spans="1:8" x14ac:dyDescent="0.3">
      <c r="A1415" s="3">
        <v>44127</v>
      </c>
      <c r="B1415" s="1">
        <v>13128.46</v>
      </c>
      <c r="C1415" s="1">
        <v>13405.54</v>
      </c>
      <c r="D1415" s="1">
        <v>13487.11</v>
      </c>
      <c r="E1415" s="1">
        <v>13110.02</v>
      </c>
      <c r="F1415" s="2">
        <v>-0.02</v>
      </c>
      <c r="G1415" s="1">
        <f>Tabella12[[#This Row],[MAX]]-Tabella12[[#This Row],[MIN]]</f>
        <v>377.09000000000015</v>
      </c>
      <c r="H1415" s="1">
        <f>H1414*Tabella12[[#This Row],[CHIUSURA]]/B1414</f>
        <v>113.95649007559516</v>
      </c>
    </row>
    <row r="1416" spans="1:8" x14ac:dyDescent="0.3">
      <c r="A1416" s="3">
        <v>44130</v>
      </c>
      <c r="B1416" s="1">
        <v>13191.25</v>
      </c>
      <c r="C1416" s="1">
        <v>13056.3</v>
      </c>
      <c r="D1416" s="1">
        <v>13242.63</v>
      </c>
      <c r="E1416" s="1">
        <v>12922.59</v>
      </c>
      <c r="F1416" s="2">
        <v>4.7999999999999996E-3</v>
      </c>
      <c r="G1416" s="1">
        <f>Tabella12[[#This Row],[MAX]]-Tabella12[[#This Row],[MIN]]</f>
        <v>320.03999999999905</v>
      </c>
      <c r="H1416" s="1">
        <f>H1415*Tabella12[[#This Row],[CHIUSURA]]/B1415</f>
        <v>114.50151424536425</v>
      </c>
    </row>
    <row r="1417" spans="1:8" x14ac:dyDescent="0.3">
      <c r="A1417" s="3">
        <v>44131</v>
      </c>
      <c r="B1417" s="1">
        <v>13269.65</v>
      </c>
      <c r="C1417" s="1">
        <v>13159.37</v>
      </c>
      <c r="D1417" s="1">
        <v>13291.8</v>
      </c>
      <c r="E1417" s="1">
        <v>13148.44</v>
      </c>
      <c r="F1417" s="2">
        <v>5.8999999999999999E-3</v>
      </c>
      <c r="G1417" s="1">
        <f>Tabella12[[#This Row],[MAX]]-Tabella12[[#This Row],[MIN]]</f>
        <v>143.35999999999876</v>
      </c>
      <c r="H1417" s="1">
        <f>H1416*Tabella12[[#This Row],[CHIUSURA]]/B1416</f>
        <v>115.18203494786299</v>
      </c>
    </row>
    <row r="1418" spans="1:8" x14ac:dyDescent="0.3">
      <c r="A1418" s="3">
        <v>44132</v>
      </c>
      <c r="B1418" s="1">
        <v>13388.1</v>
      </c>
      <c r="C1418" s="1">
        <v>13273.5</v>
      </c>
      <c r="D1418" s="1">
        <v>13438.47</v>
      </c>
      <c r="E1418" s="1">
        <v>13188.66</v>
      </c>
      <c r="F1418" s="2">
        <v>8.8999999999999999E-3</v>
      </c>
      <c r="G1418" s="1">
        <f>Tabella12[[#This Row],[MAX]]-Tabella12[[#This Row],[MIN]]</f>
        <v>249.80999999999949</v>
      </c>
      <c r="H1418" s="1">
        <f>H1417*Tabella12[[#This Row],[CHIUSURA]]/B1417</f>
        <v>116.21019409596218</v>
      </c>
    </row>
    <row r="1419" spans="1:8" x14ac:dyDescent="0.3">
      <c r="A1419" s="3">
        <v>44133</v>
      </c>
      <c r="B1419" s="1">
        <v>13519.66</v>
      </c>
      <c r="C1419" s="1">
        <v>13219.89</v>
      </c>
      <c r="D1419" s="1">
        <v>13582.31</v>
      </c>
      <c r="E1419" s="1">
        <v>13200.78</v>
      </c>
      <c r="F1419" s="2">
        <v>9.7999999999999997E-3</v>
      </c>
      <c r="G1419" s="1">
        <f>Tabella12[[#This Row],[MAX]]-Tabella12[[#This Row],[MIN]]</f>
        <v>381.52999999999884</v>
      </c>
      <c r="H1419" s="1">
        <f>H1418*Tabella12[[#This Row],[CHIUSURA]]/B1418</f>
        <v>117.35214949928788</v>
      </c>
    </row>
    <row r="1420" spans="1:8" x14ac:dyDescent="0.3">
      <c r="A1420" s="3">
        <v>44134</v>
      </c>
      <c r="B1420" s="1">
        <v>13236.6</v>
      </c>
      <c r="C1420" s="1">
        <v>13544.29</v>
      </c>
      <c r="D1420" s="1">
        <v>13550.36</v>
      </c>
      <c r="E1420" s="1">
        <v>13204.25</v>
      </c>
      <c r="F1420" s="2">
        <v>-2.0899999999999998E-2</v>
      </c>
      <c r="G1420" s="1">
        <f>Tabella12[[#This Row],[MAX]]-Tabella12[[#This Row],[MIN]]</f>
        <v>346.11000000000058</v>
      </c>
      <c r="H1420" s="1">
        <f>H1419*Tabella12[[#This Row],[CHIUSURA]]/B1419</f>
        <v>114.89515727927136</v>
      </c>
    </row>
    <row r="1421" spans="1:8" x14ac:dyDescent="0.3">
      <c r="A1421" s="3">
        <v>44137</v>
      </c>
      <c r="B1421" s="1">
        <v>13420.96</v>
      </c>
      <c r="C1421" s="1">
        <v>13269.97</v>
      </c>
      <c r="D1421" s="1">
        <v>13462.42</v>
      </c>
      <c r="E1421" s="1">
        <v>13258.16</v>
      </c>
      <c r="F1421" s="2">
        <v>1.3899999999999999E-2</v>
      </c>
      <c r="G1421" s="1">
        <f>Tabella12[[#This Row],[MAX]]-Tabella12[[#This Row],[MIN]]</f>
        <v>204.26000000000022</v>
      </c>
      <c r="H1421" s="1">
        <f>H1420*Tabella12[[#This Row],[CHIUSURA]]/B1420</f>
        <v>116.49542254346355</v>
      </c>
    </row>
    <row r="1422" spans="1:8" x14ac:dyDescent="0.3">
      <c r="A1422" s="3">
        <v>44138</v>
      </c>
      <c r="B1422" s="1">
        <v>13580.04</v>
      </c>
      <c r="C1422" s="1">
        <v>13476.58</v>
      </c>
      <c r="D1422" s="1">
        <v>13592.92</v>
      </c>
      <c r="E1422" s="1">
        <v>13414</v>
      </c>
      <c r="F1422" s="2">
        <v>1.1900000000000001E-2</v>
      </c>
      <c r="G1422" s="1">
        <f>Tabella12[[#This Row],[MAX]]-Tabella12[[#This Row],[MIN]]</f>
        <v>178.92000000000007</v>
      </c>
      <c r="H1422" s="1">
        <f>H1421*Tabella12[[#This Row],[CHIUSURA]]/B1421</f>
        <v>117.87625460154392</v>
      </c>
    </row>
    <row r="1423" spans="1:8" x14ac:dyDescent="0.3">
      <c r="A1423" s="3">
        <v>44139</v>
      </c>
      <c r="B1423" s="1">
        <v>13659.5</v>
      </c>
      <c r="C1423" s="1">
        <v>13586.33</v>
      </c>
      <c r="D1423" s="1">
        <v>13691.69</v>
      </c>
      <c r="E1423" s="1">
        <v>13544.83</v>
      </c>
      <c r="F1423" s="2">
        <v>5.8999999999999999E-3</v>
      </c>
      <c r="G1423" s="1">
        <f>Tabella12[[#This Row],[MAX]]-Tabella12[[#This Row],[MIN]]</f>
        <v>146.86000000000058</v>
      </c>
      <c r="H1423" s="1">
        <f>H1422*Tabella12[[#This Row],[CHIUSURA]]/B1422</f>
        <v>118.56597622170401</v>
      </c>
    </row>
    <row r="1424" spans="1:8" x14ac:dyDescent="0.3">
      <c r="A1424" s="3">
        <v>44140</v>
      </c>
      <c r="B1424" s="1">
        <v>13894.26</v>
      </c>
      <c r="C1424" s="1">
        <v>13802.18</v>
      </c>
      <c r="D1424" s="1">
        <v>13894.26</v>
      </c>
      <c r="E1424" s="1">
        <v>13728.64</v>
      </c>
      <c r="F1424" s="2">
        <v>1.72E-2</v>
      </c>
      <c r="G1424" s="1">
        <f>Tabella12[[#This Row],[MAX]]-Tabella12[[#This Row],[MIN]]</f>
        <v>165.6200000000008</v>
      </c>
      <c r="H1424" s="1">
        <f>H1423*Tabella12[[#This Row],[CHIUSURA]]/B1423</f>
        <v>120.60371908035968</v>
      </c>
    </row>
    <row r="1425" spans="1:8" x14ac:dyDescent="0.3">
      <c r="A1425" s="3">
        <v>44141</v>
      </c>
      <c r="B1425" s="1">
        <v>13838.42</v>
      </c>
      <c r="C1425" s="1">
        <v>13932.41</v>
      </c>
      <c r="D1425" s="1">
        <v>13932.41</v>
      </c>
      <c r="E1425" s="1">
        <v>13708.75</v>
      </c>
      <c r="F1425" s="2">
        <v>-4.0000000000000001E-3</v>
      </c>
      <c r="G1425" s="1">
        <f>Tabella12[[#This Row],[MAX]]-Tabella12[[#This Row],[MIN]]</f>
        <v>223.65999999999985</v>
      </c>
      <c r="H1425" s="1">
        <f>H1424*Tabella12[[#This Row],[CHIUSURA]]/B1424</f>
        <v>120.11902168204935</v>
      </c>
    </row>
    <row r="1426" spans="1:8" x14ac:dyDescent="0.3">
      <c r="A1426" s="3">
        <v>44144</v>
      </c>
      <c r="B1426" s="1">
        <v>14141.15</v>
      </c>
      <c r="C1426" s="1">
        <v>13934.37</v>
      </c>
      <c r="D1426" s="1">
        <v>14197.85</v>
      </c>
      <c r="E1426" s="1">
        <v>13934.37</v>
      </c>
      <c r="F1426" s="2">
        <v>2.1899999999999999E-2</v>
      </c>
      <c r="G1426" s="1">
        <f>Tabella12[[#This Row],[MAX]]-Tabella12[[#This Row],[MIN]]</f>
        <v>263.47999999999956</v>
      </c>
      <c r="H1426" s="1">
        <f>H1425*Tabella12[[#This Row],[CHIUSURA]]/B1425</f>
        <v>122.74675168546064</v>
      </c>
    </row>
    <row r="1427" spans="1:8" x14ac:dyDescent="0.3">
      <c r="A1427" s="3">
        <v>44145</v>
      </c>
      <c r="B1427" s="1">
        <v>13993.33</v>
      </c>
      <c r="C1427" s="1">
        <v>14121.69</v>
      </c>
      <c r="D1427" s="1">
        <v>14121.69</v>
      </c>
      <c r="E1427" s="1">
        <v>13908.21</v>
      </c>
      <c r="F1427" s="2">
        <v>-1.0500000000000001E-2</v>
      </c>
      <c r="G1427" s="1">
        <f>Tabella12[[#This Row],[MAX]]-Tabella12[[#This Row],[MIN]]</f>
        <v>213.48000000000138</v>
      </c>
      <c r="H1427" s="1">
        <f>H1426*Tabella12[[#This Row],[CHIUSURA]]/B1426</f>
        <v>121.46365767725447</v>
      </c>
    </row>
    <row r="1428" spans="1:8" x14ac:dyDescent="0.3">
      <c r="A1428" s="3">
        <v>44146</v>
      </c>
      <c r="B1428" s="1">
        <v>13720.17</v>
      </c>
      <c r="C1428" s="1">
        <v>13925.44</v>
      </c>
      <c r="D1428" s="1">
        <v>13981.99</v>
      </c>
      <c r="E1428" s="1">
        <v>13715.44</v>
      </c>
      <c r="F1428" s="2">
        <v>-1.95E-2</v>
      </c>
      <c r="G1428" s="1">
        <f>Tabella12[[#This Row],[MAX]]-Tabella12[[#This Row],[MIN]]</f>
        <v>266.54999999999927</v>
      </c>
      <c r="H1428" s="1">
        <f>H1427*Tabella12[[#This Row],[CHIUSURA]]/B1427</f>
        <v>119.09259855615043</v>
      </c>
    </row>
    <row r="1429" spans="1:8" x14ac:dyDescent="0.3">
      <c r="A1429" s="3">
        <v>44147</v>
      </c>
      <c r="B1429" s="1">
        <v>13792.07</v>
      </c>
      <c r="C1429" s="1">
        <v>13789.29</v>
      </c>
      <c r="D1429" s="1">
        <v>13846.87</v>
      </c>
      <c r="E1429" s="1">
        <v>13724.34</v>
      </c>
      <c r="F1429" s="2">
        <v>5.1999999999999998E-3</v>
      </c>
      <c r="G1429" s="1">
        <f>Tabella12[[#This Row],[MAX]]-Tabella12[[#This Row],[MIN]]</f>
        <v>122.53000000000065</v>
      </c>
      <c r="H1429" s="1">
        <f>H1428*Tabella12[[#This Row],[CHIUSURA]]/B1428</f>
        <v>119.71669853714099</v>
      </c>
    </row>
    <row r="1430" spans="1:8" x14ac:dyDescent="0.3">
      <c r="A1430" s="3">
        <v>44148</v>
      </c>
      <c r="B1430" s="1">
        <v>13754.55</v>
      </c>
      <c r="C1430" s="1">
        <v>13755.29</v>
      </c>
      <c r="D1430" s="1">
        <v>13802.71</v>
      </c>
      <c r="E1430" s="1">
        <v>13620.89</v>
      </c>
      <c r="F1430" s="2">
        <v>-2.7000000000000001E-3</v>
      </c>
      <c r="G1430" s="1">
        <f>Tabella12[[#This Row],[MAX]]-Tabella12[[#This Row],[MIN]]</f>
        <v>181.81999999999971</v>
      </c>
      <c r="H1430" s="1">
        <f>H1429*Tabella12[[#This Row],[CHIUSURA]]/B1429</f>
        <v>119.39102077237372</v>
      </c>
    </row>
    <row r="1431" spans="1:8" x14ac:dyDescent="0.3">
      <c r="A1431" s="3">
        <v>44151</v>
      </c>
      <c r="B1431" s="1">
        <v>13850.83</v>
      </c>
      <c r="C1431" s="1">
        <v>13811.85</v>
      </c>
      <c r="D1431" s="1">
        <v>13850.83</v>
      </c>
      <c r="E1431" s="1">
        <v>13669.25</v>
      </c>
      <c r="F1431" s="2">
        <v>7.0000000000000001E-3</v>
      </c>
      <c r="G1431" s="1">
        <f>Tabella12[[#This Row],[MAX]]-Tabella12[[#This Row],[MIN]]</f>
        <v>181.57999999999993</v>
      </c>
      <c r="H1431" s="1">
        <f>H1430*Tabella12[[#This Row],[CHIUSURA]]/B1430</f>
        <v>120.22674185957499</v>
      </c>
    </row>
    <row r="1432" spans="1:8" x14ac:dyDescent="0.3">
      <c r="A1432" s="3">
        <v>44152</v>
      </c>
      <c r="B1432" s="1">
        <v>13732.52</v>
      </c>
      <c r="C1432" s="1">
        <v>13843.01</v>
      </c>
      <c r="D1432" s="1">
        <v>13843.01</v>
      </c>
      <c r="E1432" s="1">
        <v>13628.82</v>
      </c>
      <c r="F1432" s="2">
        <v>-8.5000000000000006E-3</v>
      </c>
      <c r="G1432" s="1">
        <f>Tabella12[[#This Row],[MAX]]-Tabella12[[#This Row],[MIN]]</f>
        <v>214.19000000000051</v>
      </c>
      <c r="H1432" s="1">
        <f>H1431*Tabella12[[#This Row],[CHIUSURA]]/B1431</f>
        <v>119.19979792701599</v>
      </c>
    </row>
    <row r="1433" spans="1:8" x14ac:dyDescent="0.3">
      <c r="A1433" s="3">
        <v>44153</v>
      </c>
      <c r="B1433" s="1">
        <v>13658.2</v>
      </c>
      <c r="C1433" s="1">
        <v>13710.02</v>
      </c>
      <c r="D1433" s="1">
        <v>13773.58</v>
      </c>
      <c r="E1433" s="1">
        <v>13602.69</v>
      </c>
      <c r="F1433" s="2">
        <v>-5.4000000000000003E-3</v>
      </c>
      <c r="G1433" s="1">
        <f>Tabella12[[#This Row],[MAX]]-Tabella12[[#This Row],[MIN]]</f>
        <v>170.88999999999942</v>
      </c>
      <c r="H1433" s="1">
        <f>H1432*Tabella12[[#This Row],[CHIUSURA]]/B1432</f>
        <v>118.55469207740239</v>
      </c>
    </row>
    <row r="1434" spans="1:8" x14ac:dyDescent="0.3">
      <c r="A1434" s="3">
        <v>44154</v>
      </c>
      <c r="B1434" s="1">
        <v>13777.45</v>
      </c>
      <c r="C1434" s="1">
        <v>13633.97</v>
      </c>
      <c r="D1434" s="1">
        <v>13812.78</v>
      </c>
      <c r="E1434" s="1">
        <v>13578.33</v>
      </c>
      <c r="F1434" s="2">
        <v>8.6999999999999994E-3</v>
      </c>
      <c r="G1434" s="1">
        <f>Tabella12[[#This Row],[MAX]]-Tabella12[[#This Row],[MIN]]</f>
        <v>234.45000000000073</v>
      </c>
      <c r="H1434" s="1">
        <f>H1433*Tabella12[[#This Row],[CHIUSURA]]/B1433</f>
        <v>119.58979531430258</v>
      </c>
    </row>
    <row r="1435" spans="1:8" x14ac:dyDescent="0.3">
      <c r="A1435" s="3">
        <v>44155</v>
      </c>
      <c r="B1435" s="1">
        <v>13852.42</v>
      </c>
      <c r="C1435" s="1">
        <v>13789.98</v>
      </c>
      <c r="D1435" s="1">
        <v>13865.72</v>
      </c>
      <c r="E1435" s="1">
        <v>13773.21</v>
      </c>
      <c r="F1435" s="2">
        <v>5.4000000000000003E-3</v>
      </c>
      <c r="G1435" s="1">
        <f>Tabella12[[#This Row],[MAX]]-Tabella12[[#This Row],[MIN]]</f>
        <v>92.510000000000218</v>
      </c>
      <c r="H1435" s="1">
        <f>H1434*Tabella12[[#This Row],[CHIUSURA]]/B1434</f>
        <v>120.240543236067</v>
      </c>
    </row>
    <row r="1436" spans="1:8" x14ac:dyDescent="0.3">
      <c r="A1436" s="3">
        <v>44158</v>
      </c>
      <c r="B1436" s="1">
        <v>13955.29</v>
      </c>
      <c r="C1436" s="1">
        <v>13871.71</v>
      </c>
      <c r="D1436" s="1">
        <v>14021.5</v>
      </c>
      <c r="E1436" s="1">
        <v>13795.92</v>
      </c>
      <c r="F1436" s="2">
        <v>7.4000000000000003E-3</v>
      </c>
      <c r="G1436" s="1">
        <f>Tabella12[[#This Row],[MAX]]-Tabella12[[#This Row],[MIN]]</f>
        <v>225.57999999999993</v>
      </c>
      <c r="H1436" s="1">
        <f>H1435*Tabella12[[#This Row],[CHIUSURA]]/B1435</f>
        <v>121.13346625476656</v>
      </c>
    </row>
    <row r="1437" spans="1:8" x14ac:dyDescent="0.3">
      <c r="A1437" s="3">
        <v>44159</v>
      </c>
      <c r="B1437" s="1">
        <v>13902.54</v>
      </c>
      <c r="C1437" s="1">
        <v>13958.01</v>
      </c>
      <c r="D1437" s="1">
        <v>13962.34</v>
      </c>
      <c r="E1437" s="1">
        <v>13848.91</v>
      </c>
      <c r="F1437" s="2">
        <v>-3.8E-3</v>
      </c>
      <c r="G1437" s="1">
        <f>Tabella12[[#This Row],[MAX]]-Tabella12[[#This Row],[MIN]]</f>
        <v>113.43000000000029</v>
      </c>
      <c r="H1437" s="1">
        <f>H1436*Tabella12[[#This Row],[CHIUSURA]]/B1436</f>
        <v>120.67559039945013</v>
      </c>
    </row>
    <row r="1438" spans="1:8" x14ac:dyDescent="0.3">
      <c r="A1438" s="3">
        <v>44160</v>
      </c>
      <c r="B1438" s="1">
        <v>13656.09</v>
      </c>
      <c r="C1438" s="1">
        <v>13923.66</v>
      </c>
      <c r="D1438" s="1">
        <v>13933.79</v>
      </c>
      <c r="E1438" s="1">
        <v>13656.09</v>
      </c>
      <c r="F1438" s="2">
        <v>-1.77E-2</v>
      </c>
      <c r="G1438" s="1">
        <f>Tabella12[[#This Row],[MAX]]-Tabella12[[#This Row],[MIN]]</f>
        <v>277.70000000000073</v>
      </c>
      <c r="H1438" s="1">
        <f>H1437*Tabella12[[#This Row],[CHIUSURA]]/B1437</f>
        <v>118.53637704318972</v>
      </c>
    </row>
    <row r="1439" spans="1:8" x14ac:dyDescent="0.3">
      <c r="A1439" s="3">
        <v>44161</v>
      </c>
      <c r="B1439" s="1">
        <v>13599.99</v>
      </c>
      <c r="C1439" s="1">
        <v>13651.43</v>
      </c>
      <c r="D1439" s="1">
        <v>13692.73</v>
      </c>
      <c r="E1439" s="1">
        <v>13452.68</v>
      </c>
      <c r="F1439" s="2">
        <v>-4.1000000000000003E-3</v>
      </c>
      <c r="G1439" s="1">
        <f>Tabella12[[#This Row],[MAX]]-Tabella12[[#This Row],[MIN]]</f>
        <v>240.04999999999927</v>
      </c>
      <c r="H1439" s="1">
        <f>H1438*Tabella12[[#This Row],[CHIUSURA]]/B1438</f>
        <v>118.04942281601905</v>
      </c>
    </row>
    <row r="1440" spans="1:8" x14ac:dyDescent="0.3">
      <c r="A1440" s="3">
        <v>44162</v>
      </c>
      <c r="B1440" s="1">
        <v>13690.88</v>
      </c>
      <c r="C1440" s="1">
        <v>13627.86</v>
      </c>
      <c r="D1440" s="1">
        <v>13690.88</v>
      </c>
      <c r="E1440" s="1">
        <v>13542.68</v>
      </c>
      <c r="F1440" s="2">
        <v>6.7000000000000002E-3</v>
      </c>
      <c r="G1440" s="1">
        <f>Tabella12[[#This Row],[MAX]]-Tabella12[[#This Row],[MIN]]</f>
        <v>148.19999999999891</v>
      </c>
      <c r="H1440" s="1">
        <f>H1439*Tabella12[[#This Row],[CHIUSURA]]/B1439</f>
        <v>118.8383581049235</v>
      </c>
    </row>
    <row r="1441" spans="1:8" x14ac:dyDescent="0.3">
      <c r="A1441" s="3">
        <v>44165</v>
      </c>
      <c r="B1441" s="1">
        <v>13670.11</v>
      </c>
      <c r="C1441" s="1">
        <v>13720.68</v>
      </c>
      <c r="D1441" s="1">
        <v>13815.49</v>
      </c>
      <c r="E1441" s="1">
        <v>13634.16</v>
      </c>
      <c r="F1441" s="2">
        <v>-1.5E-3</v>
      </c>
      <c r="G1441" s="1">
        <f>Tabella12[[#This Row],[MAX]]-Tabella12[[#This Row],[MIN]]</f>
        <v>181.32999999999993</v>
      </c>
      <c r="H1441" s="1">
        <f>H1440*Tabella12[[#This Row],[CHIUSURA]]/B1440</f>
        <v>118.65807219942735</v>
      </c>
    </row>
    <row r="1442" spans="1:8" x14ac:dyDescent="0.3">
      <c r="A1442" s="3">
        <v>44166</v>
      </c>
      <c r="B1442" s="1">
        <v>13930.38</v>
      </c>
      <c r="C1442" s="1">
        <v>13650.39</v>
      </c>
      <c r="D1442" s="1">
        <v>13940.9</v>
      </c>
      <c r="E1442" s="1">
        <v>13646.69</v>
      </c>
      <c r="F1442" s="2">
        <v>1.9E-2</v>
      </c>
      <c r="G1442" s="1">
        <f>Tabella12[[#This Row],[MAX]]-Tabella12[[#This Row],[MIN]]</f>
        <v>294.20999999999913</v>
      </c>
      <c r="H1442" s="1">
        <f>H1441*Tabella12[[#This Row],[CHIUSURA]]/B1441</f>
        <v>120.91724468972515</v>
      </c>
    </row>
    <row r="1443" spans="1:8" x14ac:dyDescent="0.3">
      <c r="A1443" s="3">
        <v>44167</v>
      </c>
      <c r="B1443" s="1">
        <v>13961.58</v>
      </c>
      <c r="C1443" s="1">
        <v>13950.74</v>
      </c>
      <c r="D1443" s="1">
        <v>13991.45</v>
      </c>
      <c r="E1443" s="1">
        <v>13858.45</v>
      </c>
      <c r="F1443" s="2">
        <v>2.2000000000000001E-3</v>
      </c>
      <c r="G1443" s="1">
        <f>Tabella12[[#This Row],[MAX]]-Tabella12[[#This Row],[MIN]]</f>
        <v>133</v>
      </c>
      <c r="H1443" s="1">
        <f>H1442*Tabella12[[#This Row],[CHIUSURA]]/B1442</f>
        <v>121.18806415296446</v>
      </c>
    </row>
    <row r="1444" spans="1:8" x14ac:dyDescent="0.3">
      <c r="A1444" s="3">
        <v>44168</v>
      </c>
      <c r="B1444" s="1">
        <v>13970.68</v>
      </c>
      <c r="C1444" s="1">
        <v>13955.98</v>
      </c>
      <c r="D1444" s="1">
        <v>14009.51</v>
      </c>
      <c r="E1444" s="1">
        <v>13889.62</v>
      </c>
      <c r="F1444" s="2">
        <v>6.9999999999999999E-4</v>
      </c>
      <c r="G1444" s="1">
        <f>Tabella12[[#This Row],[MAX]]-Tabella12[[#This Row],[MIN]]</f>
        <v>119.88999999999942</v>
      </c>
      <c r="H1444" s="1">
        <f>H1443*Tabella12[[#This Row],[CHIUSURA]]/B1443</f>
        <v>121.26705316307593</v>
      </c>
    </row>
    <row r="1445" spans="1:8" x14ac:dyDescent="0.3">
      <c r="A1445" s="3">
        <v>44169</v>
      </c>
      <c r="B1445" s="1">
        <v>14026.66</v>
      </c>
      <c r="C1445" s="1">
        <v>13933.88</v>
      </c>
      <c r="D1445" s="1">
        <v>14049.21</v>
      </c>
      <c r="E1445" s="1">
        <v>13903.84</v>
      </c>
      <c r="F1445" s="2">
        <v>4.0000000000000001E-3</v>
      </c>
      <c r="G1445" s="1">
        <f>Tabella12[[#This Row],[MAX]]-Tabella12[[#This Row],[MIN]]</f>
        <v>145.36999999999898</v>
      </c>
      <c r="H1445" s="1">
        <f>H1444*Tabella12[[#This Row],[CHIUSURA]]/B1444</f>
        <v>121.75296577692642</v>
      </c>
    </row>
    <row r="1446" spans="1:8" x14ac:dyDescent="0.3">
      <c r="A1446" s="3">
        <v>44172</v>
      </c>
      <c r="B1446" s="1">
        <v>13973.48</v>
      </c>
      <c r="C1446" s="1">
        <v>14021.16</v>
      </c>
      <c r="D1446" s="1">
        <v>14054.88</v>
      </c>
      <c r="E1446" s="1">
        <v>13958.74</v>
      </c>
      <c r="F1446" s="2">
        <v>-3.8E-3</v>
      </c>
      <c r="G1446" s="1">
        <f>Tabella12[[#This Row],[MAX]]-Tabella12[[#This Row],[MIN]]</f>
        <v>96.139999999999418</v>
      </c>
      <c r="H1446" s="1">
        <f>H1445*Tabella12[[#This Row],[CHIUSURA]]/B1445</f>
        <v>121.29135747387943</v>
      </c>
    </row>
    <row r="1447" spans="1:8" x14ac:dyDescent="0.3">
      <c r="A1447" s="3">
        <v>44173</v>
      </c>
      <c r="B1447" s="1">
        <v>13973.89</v>
      </c>
      <c r="C1447" s="1">
        <v>14000.87</v>
      </c>
      <c r="D1447" s="1">
        <v>14040.5</v>
      </c>
      <c r="E1447" s="1">
        <v>13942.66</v>
      </c>
      <c r="F1447" s="2">
        <v>0</v>
      </c>
      <c r="G1447" s="1">
        <f>Tabella12[[#This Row],[MAX]]-Tabella12[[#This Row],[MIN]]</f>
        <v>97.840000000000146</v>
      </c>
      <c r="H1447" s="1">
        <f>H1446*Tabella12[[#This Row],[CHIUSURA]]/B1446</f>
        <v>121.29491631938994</v>
      </c>
    </row>
    <row r="1448" spans="1:8" x14ac:dyDescent="0.3">
      <c r="A1448" s="3">
        <v>44174</v>
      </c>
      <c r="B1448" s="1">
        <v>13716.53</v>
      </c>
      <c r="C1448" s="1">
        <v>13998.62</v>
      </c>
      <c r="D1448" s="1">
        <v>14017.35</v>
      </c>
      <c r="E1448" s="1">
        <v>13710.86</v>
      </c>
      <c r="F1448" s="2">
        <v>-1.84E-2</v>
      </c>
      <c r="G1448" s="1">
        <f>Tabella12[[#This Row],[MAX]]-Tabella12[[#This Row],[MIN]]</f>
        <v>306.48999999999978</v>
      </c>
      <c r="H1448" s="1">
        <f>H1447*Tabella12[[#This Row],[CHIUSURA]]/B1447</f>
        <v>119.06100295210581</v>
      </c>
    </row>
    <row r="1449" spans="1:8" x14ac:dyDescent="0.3">
      <c r="A1449" s="3">
        <v>44175</v>
      </c>
      <c r="B1449" s="1">
        <v>13731.34</v>
      </c>
      <c r="C1449" s="1">
        <v>13672.05</v>
      </c>
      <c r="D1449" s="1">
        <v>13814.8</v>
      </c>
      <c r="E1449" s="1">
        <v>13621.13</v>
      </c>
      <c r="F1449" s="2">
        <v>1.1000000000000001E-3</v>
      </c>
      <c r="G1449" s="1">
        <f>Tabella12[[#This Row],[MAX]]-Tabella12[[#This Row],[MIN]]</f>
        <v>193.67000000000007</v>
      </c>
      <c r="H1449" s="1">
        <f>H1448*Tabella12[[#This Row],[CHIUSURA]]/B1448</f>
        <v>119.18955539603445</v>
      </c>
    </row>
    <row r="1450" spans="1:8" x14ac:dyDescent="0.3">
      <c r="A1450" s="3">
        <v>44176</v>
      </c>
      <c r="B1450" s="1">
        <v>13555.14</v>
      </c>
      <c r="C1450" s="1">
        <v>13767.48</v>
      </c>
      <c r="D1450" s="1">
        <v>13771.96</v>
      </c>
      <c r="E1450" s="1">
        <v>13431.55</v>
      </c>
      <c r="F1450" s="2">
        <v>-1.2800000000000001E-2</v>
      </c>
      <c r="G1450" s="1">
        <f>Tabella12[[#This Row],[MAX]]-Tabella12[[#This Row],[MIN]]</f>
        <v>340.40999999999985</v>
      </c>
      <c r="H1450" s="1">
        <f>H1449*Tabella12[[#This Row],[CHIUSURA]]/B1449</f>
        <v>117.66011983761253</v>
      </c>
    </row>
    <row r="1451" spans="1:8" x14ac:dyDescent="0.3">
      <c r="A1451" s="3">
        <v>44179</v>
      </c>
      <c r="B1451" s="1">
        <v>13692.13</v>
      </c>
      <c r="C1451" s="1">
        <v>13583.2</v>
      </c>
      <c r="D1451" s="1">
        <v>13695.32</v>
      </c>
      <c r="E1451" s="1">
        <v>13511.78</v>
      </c>
      <c r="F1451" s="2">
        <v>1.01E-2</v>
      </c>
      <c r="G1451" s="1">
        <f>Tabella12[[#This Row],[MAX]]-Tabella12[[#This Row],[MIN]]</f>
        <v>183.53999999999905</v>
      </c>
      <c r="H1451" s="1">
        <f>H1450*Tabella12[[#This Row],[CHIUSURA]]/B1450</f>
        <v>118.84920824367506</v>
      </c>
    </row>
    <row r="1452" spans="1:8" x14ac:dyDescent="0.3">
      <c r="A1452" s="3">
        <v>44180</v>
      </c>
      <c r="B1452" s="1">
        <v>13763.31</v>
      </c>
      <c r="C1452" s="1">
        <v>13682.28</v>
      </c>
      <c r="D1452" s="1">
        <v>13782.8</v>
      </c>
      <c r="E1452" s="1">
        <v>13642.67</v>
      </c>
      <c r="F1452" s="2">
        <v>5.1999999999999998E-3</v>
      </c>
      <c r="G1452" s="1">
        <f>Tabella12[[#This Row],[MAX]]-Tabella12[[#This Row],[MIN]]</f>
        <v>140.1299999999992</v>
      </c>
      <c r="H1452" s="1">
        <f>H1451*Tabella12[[#This Row],[CHIUSURA]]/B1451</f>
        <v>119.46705854474473</v>
      </c>
    </row>
    <row r="1453" spans="1:8" x14ac:dyDescent="0.3">
      <c r="A1453" s="3">
        <v>44181</v>
      </c>
      <c r="B1453" s="1">
        <v>13751.09</v>
      </c>
      <c r="C1453" s="1">
        <v>13791.42</v>
      </c>
      <c r="D1453" s="1">
        <v>13806.99</v>
      </c>
      <c r="E1453" s="1">
        <v>13710</v>
      </c>
      <c r="F1453" s="2">
        <v>-8.9999999999999998E-4</v>
      </c>
      <c r="G1453" s="1">
        <f>Tabella12[[#This Row],[MAX]]-Tabella12[[#This Row],[MIN]]</f>
        <v>96.989999999999782</v>
      </c>
      <c r="H1453" s="1">
        <f>H1452*Tabella12[[#This Row],[CHIUSURA]]/B1452</f>
        <v>119.36098758830936</v>
      </c>
    </row>
    <row r="1454" spans="1:8" x14ac:dyDescent="0.3">
      <c r="A1454" s="3">
        <v>44182</v>
      </c>
      <c r="B1454" s="1">
        <v>13889.87</v>
      </c>
      <c r="C1454" s="1">
        <v>13746.28</v>
      </c>
      <c r="D1454" s="1">
        <v>13901.83</v>
      </c>
      <c r="E1454" s="1">
        <v>13688.83</v>
      </c>
      <c r="F1454" s="2">
        <v>1.01E-2</v>
      </c>
      <c r="G1454" s="1">
        <f>Tabella12[[#This Row],[MAX]]-Tabella12[[#This Row],[MIN]]</f>
        <v>213</v>
      </c>
      <c r="H1454" s="1">
        <f>H1453*Tabella12[[#This Row],[CHIUSURA]]/B1453</f>
        <v>120.56561339306415</v>
      </c>
    </row>
    <row r="1455" spans="1:8" x14ac:dyDescent="0.3">
      <c r="A1455" s="3">
        <v>44183</v>
      </c>
      <c r="B1455" s="1">
        <v>13854.12</v>
      </c>
      <c r="C1455" s="1">
        <v>13911.83</v>
      </c>
      <c r="D1455" s="1">
        <v>13939.93</v>
      </c>
      <c r="E1455" s="1">
        <v>13806.62</v>
      </c>
      <c r="F1455" s="2">
        <v>-2.5999999999999999E-3</v>
      </c>
      <c r="G1455" s="1">
        <f>Tabella12[[#This Row],[MAX]]-Tabella12[[#This Row],[MIN]]</f>
        <v>133.30999999999949</v>
      </c>
      <c r="H1455" s="1">
        <f>H1454*Tabella12[[#This Row],[CHIUSURA]]/B1454</f>
        <v>120.25529942476913</v>
      </c>
    </row>
    <row r="1456" spans="1:8" x14ac:dyDescent="0.3">
      <c r="A1456" s="3">
        <v>44186</v>
      </c>
      <c r="B1456" s="1">
        <v>14134.85</v>
      </c>
      <c r="C1456" s="1">
        <v>13858.66</v>
      </c>
      <c r="D1456" s="1">
        <v>14134.85</v>
      </c>
      <c r="E1456" s="1">
        <v>13819.7</v>
      </c>
      <c r="F1456" s="2">
        <v>2.0299999999999999E-2</v>
      </c>
      <c r="G1456" s="1">
        <f>Tabella12[[#This Row],[MAX]]-Tabella12[[#This Row],[MIN]]</f>
        <v>315.14999999999964</v>
      </c>
      <c r="H1456" s="1">
        <f>H1455*Tabella12[[#This Row],[CHIUSURA]]/B1455</f>
        <v>122.6920669861527</v>
      </c>
    </row>
    <row r="1457" spans="1:8" x14ac:dyDescent="0.3">
      <c r="A1457" s="3">
        <v>44187</v>
      </c>
      <c r="B1457" s="1">
        <v>13882.3</v>
      </c>
      <c r="C1457" s="1">
        <v>14085.29</v>
      </c>
      <c r="D1457" s="1">
        <v>14172.77</v>
      </c>
      <c r="E1457" s="1">
        <v>13872.5</v>
      </c>
      <c r="F1457" s="2">
        <v>-1.7899999999999999E-2</v>
      </c>
      <c r="G1457" s="1">
        <f>Tabella12[[#This Row],[MAX]]-Tabella12[[#This Row],[MIN]]</f>
        <v>300.27000000000044</v>
      </c>
      <c r="H1457" s="1">
        <f>H1456*Tabella12[[#This Row],[CHIUSURA]]/B1456</f>
        <v>120.4999049527846</v>
      </c>
    </row>
    <row r="1458" spans="1:8" x14ac:dyDescent="0.3">
      <c r="A1458" s="3">
        <v>44188</v>
      </c>
      <c r="B1458" s="1">
        <v>14015.02</v>
      </c>
      <c r="C1458" s="1">
        <v>13912.52</v>
      </c>
      <c r="D1458" s="1">
        <v>14077.93</v>
      </c>
      <c r="E1458" s="1">
        <v>13897.11</v>
      </c>
      <c r="F1458" s="2">
        <v>9.5999999999999992E-3</v>
      </c>
      <c r="G1458" s="1">
        <f>Tabella12[[#This Row],[MAX]]-Tabella12[[#This Row],[MIN]]</f>
        <v>180.81999999999971</v>
      </c>
      <c r="H1458" s="1">
        <f>H1457*Tabella12[[#This Row],[CHIUSURA]]/B1457</f>
        <v>121.65192928487177</v>
      </c>
    </row>
    <row r="1459" spans="1:8" x14ac:dyDescent="0.3">
      <c r="A1459" s="3">
        <v>44189</v>
      </c>
      <c r="B1459" s="1">
        <v>13915.57</v>
      </c>
      <c r="C1459" s="1">
        <v>13998.36</v>
      </c>
      <c r="D1459" s="1">
        <v>14048.62</v>
      </c>
      <c r="E1459" s="1">
        <v>13867.66</v>
      </c>
      <c r="F1459" s="2">
        <v>-7.1000000000000004E-3</v>
      </c>
      <c r="G1459" s="1">
        <f>Tabella12[[#This Row],[MAX]]-Tabella12[[#This Row],[MIN]]</f>
        <v>180.96000000000095</v>
      </c>
      <c r="H1459" s="1">
        <f>H1458*Tabella12[[#This Row],[CHIUSURA]]/B1458</f>
        <v>120.7886922457965</v>
      </c>
    </row>
    <row r="1460" spans="1:8" x14ac:dyDescent="0.3">
      <c r="A1460" s="3">
        <v>44190</v>
      </c>
      <c r="B1460" s="1">
        <v>14017.06</v>
      </c>
      <c r="C1460" s="1">
        <v>13879.24</v>
      </c>
      <c r="D1460" s="1">
        <v>14017.06</v>
      </c>
      <c r="E1460" s="1">
        <v>13835.52</v>
      </c>
      <c r="F1460" s="2">
        <v>7.3000000000000001E-3</v>
      </c>
      <c r="G1460" s="1">
        <f>Tabella12[[#This Row],[MAX]]-Tabella12[[#This Row],[MIN]]</f>
        <v>181.53999999999905</v>
      </c>
      <c r="H1460" s="1">
        <f>H1459*Tabella12[[#This Row],[CHIUSURA]]/B1459</f>
        <v>121.66963671131433</v>
      </c>
    </row>
    <row r="1461" spans="1:8" x14ac:dyDescent="0.3">
      <c r="A1461" s="3">
        <v>44193</v>
      </c>
      <c r="B1461" s="1">
        <v>14044.1</v>
      </c>
      <c r="C1461" s="1">
        <v>14020.95</v>
      </c>
      <c r="D1461" s="1">
        <v>14112.59</v>
      </c>
      <c r="E1461" s="1">
        <v>13959.14</v>
      </c>
      <c r="F1461" s="2">
        <v>1.9E-3</v>
      </c>
      <c r="G1461" s="1">
        <f>Tabella12[[#This Row],[MAX]]-Tabella12[[#This Row],[MIN]]</f>
        <v>153.45000000000073</v>
      </c>
      <c r="H1461" s="1">
        <f>H1460*Tabella12[[#This Row],[CHIUSURA]]/B1460</f>
        <v>121.9043469127884</v>
      </c>
    </row>
    <row r="1462" spans="1:8" x14ac:dyDescent="0.3">
      <c r="A1462" s="3">
        <v>44194</v>
      </c>
      <c r="B1462" s="1">
        <v>13970.21</v>
      </c>
      <c r="C1462" s="1">
        <v>14042.79</v>
      </c>
      <c r="D1462" s="1">
        <v>14082.5</v>
      </c>
      <c r="E1462" s="1">
        <v>13916.41</v>
      </c>
      <c r="F1462" s="2">
        <v>-5.3E-3</v>
      </c>
      <c r="G1462" s="1">
        <f>Tabella12[[#This Row],[MAX]]-Tabella12[[#This Row],[MIN]]</f>
        <v>166.09000000000015</v>
      </c>
      <c r="H1462" s="1">
        <f>H1461*Tabella12[[#This Row],[CHIUSURA]]/B1461</f>
        <v>121.26297351090531</v>
      </c>
    </row>
    <row r="1463" spans="1:8" x14ac:dyDescent="0.3">
      <c r="A1463" s="3">
        <v>44195</v>
      </c>
      <c r="B1463" s="1">
        <v>14201.57</v>
      </c>
      <c r="C1463" s="1">
        <v>13970.45</v>
      </c>
      <c r="D1463" s="1">
        <v>14208.68</v>
      </c>
      <c r="E1463" s="1">
        <v>13968.09</v>
      </c>
      <c r="F1463" s="2">
        <v>1.66E-2</v>
      </c>
      <c r="G1463" s="1">
        <f>Tabella12[[#This Row],[MAX]]-Tabella12[[#This Row],[MIN]]</f>
        <v>240.59000000000015</v>
      </c>
      <c r="H1463" s="1">
        <f>H1462*Tabella12[[#This Row],[CHIUSURA]]/B1462</f>
        <v>123.27120399215671</v>
      </c>
    </row>
    <row r="1464" spans="1:8" x14ac:dyDescent="0.3">
      <c r="A1464" s="3">
        <v>44196</v>
      </c>
      <c r="B1464" s="1">
        <v>14470.68</v>
      </c>
      <c r="C1464" s="1">
        <v>14226.28</v>
      </c>
      <c r="D1464" s="1">
        <v>14476.55</v>
      </c>
      <c r="E1464" s="1">
        <v>14226.28</v>
      </c>
      <c r="F1464" s="2">
        <v>1.89E-2</v>
      </c>
      <c r="G1464" s="1">
        <f>Tabella12[[#This Row],[MAX]]-Tabella12[[#This Row],[MIN]]</f>
        <v>250.26999999999862</v>
      </c>
      <c r="H1464" s="1">
        <f>H1463*Tabella12[[#This Row],[CHIUSURA]]/B1463</f>
        <v>125.60710866370566</v>
      </c>
    </row>
  </sheetData>
  <sortState xmlns:xlrd2="http://schemas.microsoft.com/office/spreadsheetml/2017/richdata2" ref="A3:F1464">
    <sortCondition ref="A3:A1464"/>
  </sortState>
  <pageMargins left="0.7" right="0.7" top="0.75" bottom="0.75" header="0.3" footer="0.3"/>
  <drawing r:id="rId1"/>
  <tableParts count="1">
    <tablePart r:id="rId2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E7CE82-451E-41C3-92EC-D0039380E985}">
  <dimension ref="A1:L1525"/>
  <sheetViews>
    <sheetView tabSelected="1" workbookViewId="0">
      <selection activeCell="L4" sqref="L4"/>
    </sheetView>
  </sheetViews>
  <sheetFormatPr defaultRowHeight="14.4" x14ac:dyDescent="0.3"/>
  <cols>
    <col min="1" max="1" width="11.44140625" bestFit="1" customWidth="1"/>
    <col min="2" max="2" width="15.21875" bestFit="1" customWidth="1"/>
    <col min="3" max="3" width="13.33203125" bestFit="1" customWidth="1"/>
    <col min="10" max="10" width="11.44140625" bestFit="1" customWidth="1"/>
    <col min="11" max="11" width="13.33203125" bestFit="1" customWidth="1"/>
    <col min="12" max="12" width="15.21875" bestFit="1" customWidth="1"/>
  </cols>
  <sheetData>
    <row r="1" spans="1:12" ht="18" x14ac:dyDescent="0.3">
      <c r="A1" s="5" t="s">
        <v>0</v>
      </c>
      <c r="B1" s="6" t="s">
        <v>9</v>
      </c>
      <c r="C1" s="6" t="s">
        <v>10</v>
      </c>
      <c r="J1" s="5" t="s">
        <v>0</v>
      </c>
      <c r="K1" s="6" t="s">
        <v>10</v>
      </c>
      <c r="L1" s="6" t="s">
        <v>9</v>
      </c>
    </row>
    <row r="2" spans="1:12" x14ac:dyDescent="0.3">
      <c r="A2" s="3">
        <v>42006</v>
      </c>
      <c r="B2" s="1">
        <v>19130.259999999998</v>
      </c>
      <c r="C2">
        <f>VLOOKUP(Tabella117[[#This Row],[DATA]],Tabella318[],2,0)</f>
        <v>9764.73</v>
      </c>
      <c r="J2" s="3">
        <v>42006</v>
      </c>
      <c r="K2" s="1">
        <v>9764.73</v>
      </c>
      <c r="L2">
        <f>VLOOKUP(Tabella318[[#This Row],[DATA]],Tabella117[],2,0)</f>
        <v>19130.259999999998</v>
      </c>
    </row>
    <row r="3" spans="1:12" x14ac:dyDescent="0.3">
      <c r="A3" s="3">
        <v>42008</v>
      </c>
      <c r="B3" s="1">
        <v>19130.259999999998</v>
      </c>
      <c r="C3" t="e">
        <f>VLOOKUP(Tabella117[[#This Row],[DATA]],Tabella318[],2,0)</f>
        <v>#N/A</v>
      </c>
      <c r="J3" s="3">
        <v>42009</v>
      </c>
      <c r="K3" s="1">
        <v>9473.16</v>
      </c>
      <c r="L3">
        <f>VLOOKUP(Tabella318[[#This Row],[DATA]],Tabella117[],2,0)</f>
        <v>18188.439999999999</v>
      </c>
    </row>
    <row r="4" spans="1:12" x14ac:dyDescent="0.3">
      <c r="A4" s="3">
        <v>42009</v>
      </c>
      <c r="B4" s="1">
        <v>18188.439999999999</v>
      </c>
      <c r="C4">
        <f>VLOOKUP(Tabella117[[#This Row],[DATA]],Tabella318[],2,0)</f>
        <v>9473.16</v>
      </c>
      <c r="J4" s="3">
        <v>42010</v>
      </c>
      <c r="K4" s="1">
        <v>9469.66</v>
      </c>
      <c r="L4">
        <f>VLOOKUP(Tabella318[[#This Row],[DATA]],Tabella117[],2,0)</f>
        <v>18143.259999999998</v>
      </c>
    </row>
    <row r="5" spans="1:12" x14ac:dyDescent="0.3">
      <c r="A5" s="3">
        <v>42010</v>
      </c>
      <c r="B5" s="1">
        <v>18143.259999999998</v>
      </c>
      <c r="C5">
        <f>VLOOKUP(Tabella117[[#This Row],[DATA]],Tabella318[],2,0)</f>
        <v>9469.66</v>
      </c>
      <c r="J5" s="3">
        <v>42011</v>
      </c>
      <c r="K5" s="1">
        <v>9518.18</v>
      </c>
      <c r="L5">
        <f>VLOOKUP(Tabella318[[#This Row],[DATA]],Tabella117[],2,0)</f>
        <v>18123.45</v>
      </c>
    </row>
    <row r="6" spans="1:12" x14ac:dyDescent="0.3">
      <c r="A6" s="3">
        <v>42011</v>
      </c>
      <c r="B6" s="1">
        <v>18123.45</v>
      </c>
      <c r="C6">
        <f>VLOOKUP(Tabella117[[#This Row],[DATA]],Tabella318[],2,0)</f>
        <v>9518.18</v>
      </c>
      <c r="J6" s="3">
        <v>42012</v>
      </c>
      <c r="K6" s="1">
        <v>9837.61</v>
      </c>
      <c r="L6">
        <f>VLOOKUP(Tabella318[[#This Row],[DATA]],Tabella117[],2,0)</f>
        <v>18791.830000000002</v>
      </c>
    </row>
    <row r="7" spans="1:12" x14ac:dyDescent="0.3">
      <c r="A7" s="3">
        <v>42012</v>
      </c>
      <c r="B7" s="1">
        <v>18791.830000000002</v>
      </c>
      <c r="C7">
        <f>VLOOKUP(Tabella117[[#This Row],[DATA]],Tabella318[],2,0)</f>
        <v>9837.61</v>
      </c>
      <c r="J7" s="3">
        <v>42013</v>
      </c>
      <c r="K7" s="1">
        <v>9648.5</v>
      </c>
      <c r="L7">
        <f>VLOOKUP(Tabella318[[#This Row],[DATA]],Tabella117[],2,0)</f>
        <v>18177.09</v>
      </c>
    </row>
    <row r="8" spans="1:12" x14ac:dyDescent="0.3">
      <c r="A8" s="3">
        <v>42013</v>
      </c>
      <c r="B8" s="1">
        <v>18177.09</v>
      </c>
      <c r="C8">
        <f>VLOOKUP(Tabella117[[#This Row],[DATA]],Tabella318[],2,0)</f>
        <v>9648.5</v>
      </c>
      <c r="J8" s="3">
        <v>42016</v>
      </c>
      <c r="K8" s="1">
        <v>9781.9</v>
      </c>
      <c r="L8">
        <f>VLOOKUP(Tabella318[[#This Row],[DATA]],Tabella117[],2,0)</f>
        <v>18349.150000000001</v>
      </c>
    </row>
    <row r="9" spans="1:12" x14ac:dyDescent="0.3">
      <c r="A9" s="3">
        <v>42016</v>
      </c>
      <c r="B9" s="1">
        <v>18349.150000000001</v>
      </c>
      <c r="C9">
        <f>VLOOKUP(Tabella117[[#This Row],[DATA]],Tabella318[],2,0)</f>
        <v>9781.9</v>
      </c>
      <c r="J9" s="3">
        <v>42017</v>
      </c>
      <c r="K9" s="1">
        <v>9941</v>
      </c>
      <c r="L9">
        <f>VLOOKUP(Tabella318[[#This Row],[DATA]],Tabella117[],2,0)</f>
        <v>18708.93</v>
      </c>
    </row>
    <row r="10" spans="1:12" x14ac:dyDescent="0.3">
      <c r="A10" s="3">
        <v>42017</v>
      </c>
      <c r="B10" s="1">
        <v>18708.93</v>
      </c>
      <c r="C10">
        <f>VLOOKUP(Tabella117[[#This Row],[DATA]],Tabella318[],2,0)</f>
        <v>9941</v>
      </c>
      <c r="J10" s="3">
        <v>42018</v>
      </c>
      <c r="K10" s="1">
        <v>9817.08</v>
      </c>
      <c r="L10">
        <f>VLOOKUP(Tabella318[[#This Row],[DATA]],Tabella117[],2,0)</f>
        <v>18410.68</v>
      </c>
    </row>
    <row r="11" spans="1:12" x14ac:dyDescent="0.3">
      <c r="A11" s="3">
        <v>42018</v>
      </c>
      <c r="B11" s="1">
        <v>18410.68</v>
      </c>
      <c r="C11">
        <f>VLOOKUP(Tabella117[[#This Row],[DATA]],Tabella318[],2,0)</f>
        <v>9817.08</v>
      </c>
      <c r="J11" s="3">
        <v>42019</v>
      </c>
      <c r="K11" s="1">
        <v>10032.61</v>
      </c>
      <c r="L11">
        <f>VLOOKUP(Tabella318[[#This Row],[DATA]],Tabella117[],2,0)</f>
        <v>18844.52</v>
      </c>
    </row>
    <row r="12" spans="1:12" x14ac:dyDescent="0.3">
      <c r="A12" s="3">
        <v>42019</v>
      </c>
      <c r="B12" s="1">
        <v>18844.52</v>
      </c>
      <c r="C12">
        <f>VLOOKUP(Tabella117[[#This Row],[DATA]],Tabella318[],2,0)</f>
        <v>10032.61</v>
      </c>
      <c r="J12" s="3">
        <v>42020</v>
      </c>
      <c r="K12" s="1">
        <v>10167.77</v>
      </c>
      <c r="L12">
        <f>VLOOKUP(Tabella318[[#This Row],[DATA]],Tabella117[],2,0)</f>
        <v>19254.54</v>
      </c>
    </row>
    <row r="13" spans="1:12" x14ac:dyDescent="0.3">
      <c r="A13" s="3">
        <v>42020</v>
      </c>
      <c r="B13" s="1">
        <v>19254.54</v>
      </c>
      <c r="C13">
        <f>VLOOKUP(Tabella117[[#This Row],[DATA]],Tabella318[],2,0)</f>
        <v>10167.77</v>
      </c>
      <c r="J13" s="3">
        <v>42023</v>
      </c>
      <c r="K13" s="1">
        <v>10242.35</v>
      </c>
      <c r="L13">
        <f>VLOOKUP(Tabella318[[#This Row],[DATA]],Tabella117[],2,0)</f>
        <v>19480.53</v>
      </c>
    </row>
    <row r="14" spans="1:12" x14ac:dyDescent="0.3">
      <c r="A14" s="3">
        <v>42023</v>
      </c>
      <c r="B14" s="1">
        <v>19480.53</v>
      </c>
      <c r="C14">
        <f>VLOOKUP(Tabella117[[#This Row],[DATA]],Tabella318[],2,0)</f>
        <v>10242.35</v>
      </c>
      <c r="J14" s="3">
        <v>42024</v>
      </c>
      <c r="K14" s="1">
        <v>10257.129999999999</v>
      </c>
      <c r="L14">
        <f>VLOOKUP(Tabella318[[#This Row],[DATA]],Tabella117[],2,0)</f>
        <v>19658.66</v>
      </c>
    </row>
    <row r="15" spans="1:12" x14ac:dyDescent="0.3">
      <c r="A15" s="3">
        <v>42024</v>
      </c>
      <c r="B15" s="1">
        <v>19658.66</v>
      </c>
      <c r="C15">
        <f>VLOOKUP(Tabella117[[#This Row],[DATA]],Tabella318[],2,0)</f>
        <v>10257.129999999999</v>
      </c>
      <c r="J15" s="3">
        <v>42025</v>
      </c>
      <c r="K15" s="1">
        <v>10299.23</v>
      </c>
      <c r="L15">
        <f>VLOOKUP(Tabella318[[#This Row],[DATA]],Tabella117[],2,0)</f>
        <v>19981.41</v>
      </c>
    </row>
    <row r="16" spans="1:12" x14ac:dyDescent="0.3">
      <c r="A16" s="3">
        <v>42025</v>
      </c>
      <c r="B16" s="1">
        <v>19981.41</v>
      </c>
      <c r="C16">
        <f>VLOOKUP(Tabella117[[#This Row],[DATA]],Tabella318[],2,0)</f>
        <v>10299.23</v>
      </c>
      <c r="J16" s="3">
        <v>42026</v>
      </c>
      <c r="K16" s="1">
        <v>10435.620000000001</v>
      </c>
      <c r="L16">
        <f>VLOOKUP(Tabella318[[#This Row],[DATA]],Tabella117[],2,0)</f>
        <v>20469.740000000002</v>
      </c>
    </row>
    <row r="17" spans="1:12" x14ac:dyDescent="0.3">
      <c r="A17" s="3">
        <v>42026</v>
      </c>
      <c r="B17" s="1">
        <v>20469.740000000002</v>
      </c>
      <c r="C17">
        <f>VLOOKUP(Tabella117[[#This Row],[DATA]],Tabella318[],2,0)</f>
        <v>10435.620000000001</v>
      </c>
      <c r="J17" s="3">
        <v>42027</v>
      </c>
      <c r="K17" s="1">
        <v>10649.58</v>
      </c>
      <c r="L17">
        <f>VLOOKUP(Tabella318[[#This Row],[DATA]],Tabella117[],2,0)</f>
        <v>20519.75</v>
      </c>
    </row>
    <row r="18" spans="1:12" x14ac:dyDescent="0.3">
      <c r="A18" s="3">
        <v>42027</v>
      </c>
      <c r="B18" s="1">
        <v>20519.75</v>
      </c>
      <c r="C18">
        <f>VLOOKUP(Tabella117[[#This Row],[DATA]],Tabella318[],2,0)</f>
        <v>10649.58</v>
      </c>
      <c r="J18" s="3">
        <v>42030</v>
      </c>
      <c r="K18" s="1">
        <v>10798.33</v>
      </c>
      <c r="L18">
        <f>VLOOKUP(Tabella318[[#This Row],[DATA]],Tabella117[],2,0)</f>
        <v>20756.72</v>
      </c>
    </row>
    <row r="19" spans="1:12" x14ac:dyDescent="0.3">
      <c r="A19" s="3">
        <v>42030</v>
      </c>
      <c r="B19" s="1">
        <v>20756.72</v>
      </c>
      <c r="C19">
        <f>VLOOKUP(Tabella117[[#This Row],[DATA]],Tabella318[],2,0)</f>
        <v>10798.33</v>
      </c>
      <c r="J19" s="3">
        <v>42031</v>
      </c>
      <c r="K19" s="1">
        <v>10628.58</v>
      </c>
      <c r="L19">
        <f>VLOOKUP(Tabella318[[#This Row],[DATA]],Tabella117[],2,0)</f>
        <v>20645.82</v>
      </c>
    </row>
    <row r="20" spans="1:12" x14ac:dyDescent="0.3">
      <c r="A20" s="3">
        <v>42031</v>
      </c>
      <c r="B20" s="1">
        <v>20645.82</v>
      </c>
      <c r="C20">
        <f>VLOOKUP(Tabella117[[#This Row],[DATA]],Tabella318[],2,0)</f>
        <v>10628.58</v>
      </c>
      <c r="J20" s="3">
        <v>42032</v>
      </c>
      <c r="K20" s="1">
        <v>10710.97</v>
      </c>
      <c r="L20">
        <f>VLOOKUP(Tabella318[[#This Row],[DATA]],Tabella117[],2,0)</f>
        <v>20478.439999999999</v>
      </c>
    </row>
    <row r="21" spans="1:12" x14ac:dyDescent="0.3">
      <c r="A21" s="3">
        <v>42032</v>
      </c>
      <c r="B21" s="1">
        <v>20478.439999999999</v>
      </c>
      <c r="C21">
        <f>VLOOKUP(Tabella117[[#This Row],[DATA]],Tabella318[],2,0)</f>
        <v>10710.97</v>
      </c>
      <c r="J21" s="3">
        <v>42033</v>
      </c>
      <c r="K21" s="1">
        <v>10737.87</v>
      </c>
      <c r="L21">
        <f>VLOOKUP(Tabella318[[#This Row],[DATA]],Tabella117[],2,0)</f>
        <v>20593.72</v>
      </c>
    </row>
    <row r="22" spans="1:12" x14ac:dyDescent="0.3">
      <c r="A22" s="3">
        <v>42033</v>
      </c>
      <c r="B22" s="1">
        <v>20593.72</v>
      </c>
      <c r="C22">
        <f>VLOOKUP(Tabella117[[#This Row],[DATA]],Tabella318[],2,0)</f>
        <v>10737.87</v>
      </c>
      <c r="J22" s="3">
        <v>42034</v>
      </c>
      <c r="K22" s="1">
        <v>10694.32</v>
      </c>
      <c r="L22">
        <f>VLOOKUP(Tabella318[[#This Row],[DATA]],Tabella117[],2,0)</f>
        <v>20503.38</v>
      </c>
    </row>
    <row r="23" spans="1:12" x14ac:dyDescent="0.3">
      <c r="A23" s="3">
        <v>42034</v>
      </c>
      <c r="B23" s="1">
        <v>20503.38</v>
      </c>
      <c r="C23">
        <f>VLOOKUP(Tabella117[[#This Row],[DATA]],Tabella318[],2,0)</f>
        <v>10694.32</v>
      </c>
      <c r="J23" s="3">
        <v>42037</v>
      </c>
      <c r="K23" s="1">
        <v>10828.01</v>
      </c>
      <c r="L23">
        <f>VLOOKUP(Tabella318[[#This Row],[DATA]],Tabella117[],2,0)</f>
        <v>20485.689999999999</v>
      </c>
    </row>
    <row r="24" spans="1:12" x14ac:dyDescent="0.3">
      <c r="A24" s="3">
        <v>42037</v>
      </c>
      <c r="B24" s="1">
        <v>20485.689999999999</v>
      </c>
      <c r="C24">
        <f>VLOOKUP(Tabella117[[#This Row],[DATA]],Tabella318[],2,0)</f>
        <v>10828.01</v>
      </c>
      <c r="J24" s="3">
        <v>42038</v>
      </c>
      <c r="K24" s="1">
        <v>10890.95</v>
      </c>
      <c r="L24">
        <f>VLOOKUP(Tabella318[[#This Row],[DATA]],Tabella117[],2,0)</f>
        <v>21011.55</v>
      </c>
    </row>
    <row r="25" spans="1:12" x14ac:dyDescent="0.3">
      <c r="A25" s="3">
        <v>42038</v>
      </c>
      <c r="B25" s="1">
        <v>21011.55</v>
      </c>
      <c r="C25">
        <f>VLOOKUP(Tabella117[[#This Row],[DATA]],Tabella318[],2,0)</f>
        <v>10890.95</v>
      </c>
      <c r="J25" s="3">
        <v>42039</v>
      </c>
      <c r="K25" s="1">
        <v>10911.32</v>
      </c>
      <c r="L25">
        <f>VLOOKUP(Tabella318[[#This Row],[DATA]],Tabella117[],2,0)</f>
        <v>20941.73</v>
      </c>
    </row>
    <row r="26" spans="1:12" x14ac:dyDescent="0.3">
      <c r="A26" s="3">
        <v>42039</v>
      </c>
      <c r="B26" s="1">
        <v>20941.73</v>
      </c>
      <c r="C26">
        <f>VLOOKUP(Tabella117[[#This Row],[DATA]],Tabella318[],2,0)</f>
        <v>10911.32</v>
      </c>
      <c r="J26" s="3">
        <v>42040</v>
      </c>
      <c r="K26" s="1">
        <v>10905.41</v>
      </c>
      <c r="L26">
        <f>VLOOKUP(Tabella318[[#This Row],[DATA]],Tabella117[],2,0)</f>
        <v>20819.05</v>
      </c>
    </row>
    <row r="27" spans="1:12" x14ac:dyDescent="0.3">
      <c r="A27" s="3">
        <v>42040</v>
      </c>
      <c r="B27" s="1">
        <v>20819.05</v>
      </c>
      <c r="C27">
        <f>VLOOKUP(Tabella117[[#This Row],[DATA]],Tabella318[],2,0)</f>
        <v>10905.41</v>
      </c>
      <c r="J27" s="3">
        <v>42041</v>
      </c>
      <c r="K27" s="1">
        <v>10846.39</v>
      </c>
      <c r="L27">
        <f>VLOOKUP(Tabella318[[#This Row],[DATA]],Tabella117[],2,0)</f>
        <v>20760.740000000002</v>
      </c>
    </row>
    <row r="28" spans="1:12" x14ac:dyDescent="0.3">
      <c r="A28" s="3">
        <v>42041</v>
      </c>
      <c r="B28" s="1">
        <v>20760.740000000002</v>
      </c>
      <c r="C28">
        <f>VLOOKUP(Tabella117[[#This Row],[DATA]],Tabella318[],2,0)</f>
        <v>10846.39</v>
      </c>
      <c r="J28" s="3">
        <v>42044</v>
      </c>
      <c r="K28" s="1">
        <v>10663.51</v>
      </c>
      <c r="L28">
        <f>VLOOKUP(Tabella318[[#This Row],[DATA]],Tabella117[],2,0)</f>
        <v>20366.64</v>
      </c>
    </row>
    <row r="29" spans="1:12" x14ac:dyDescent="0.3">
      <c r="A29" s="3">
        <v>42044</v>
      </c>
      <c r="B29" s="1">
        <v>20366.64</v>
      </c>
      <c r="C29">
        <f>VLOOKUP(Tabella117[[#This Row],[DATA]],Tabella318[],2,0)</f>
        <v>10663.51</v>
      </c>
      <c r="J29" s="3">
        <v>42045</v>
      </c>
      <c r="K29" s="1">
        <v>10753.83</v>
      </c>
      <c r="L29">
        <f>VLOOKUP(Tabella318[[#This Row],[DATA]],Tabella117[],2,0)</f>
        <v>20725.63</v>
      </c>
    </row>
    <row r="30" spans="1:12" x14ac:dyDescent="0.3">
      <c r="A30" s="3">
        <v>42045</v>
      </c>
      <c r="B30" s="1">
        <v>20725.63</v>
      </c>
      <c r="C30">
        <f>VLOOKUP(Tabella117[[#This Row],[DATA]],Tabella318[],2,0)</f>
        <v>10753.83</v>
      </c>
      <c r="J30" s="3">
        <v>42046</v>
      </c>
      <c r="K30" s="1">
        <v>10752.11</v>
      </c>
      <c r="L30">
        <f>VLOOKUP(Tabella318[[#This Row],[DATA]],Tabella117[],2,0)</f>
        <v>20565.759999999998</v>
      </c>
    </row>
    <row r="31" spans="1:12" x14ac:dyDescent="0.3">
      <c r="A31" s="3">
        <v>42046</v>
      </c>
      <c r="B31" s="1">
        <v>20565.759999999998</v>
      </c>
      <c r="C31">
        <f>VLOOKUP(Tabella117[[#This Row],[DATA]],Tabella318[],2,0)</f>
        <v>10752.11</v>
      </c>
      <c r="J31" s="3">
        <v>42047</v>
      </c>
      <c r="K31" s="1">
        <v>10919.65</v>
      </c>
      <c r="L31">
        <f>VLOOKUP(Tabella318[[#This Row],[DATA]],Tabella117[],2,0)</f>
        <v>21002.91</v>
      </c>
    </row>
    <row r="32" spans="1:12" x14ac:dyDescent="0.3">
      <c r="A32" s="3">
        <v>42047</v>
      </c>
      <c r="B32" s="1">
        <v>21002.91</v>
      </c>
      <c r="C32">
        <f>VLOOKUP(Tabella117[[#This Row],[DATA]],Tabella318[],2,0)</f>
        <v>10919.65</v>
      </c>
      <c r="J32" s="3">
        <v>42048</v>
      </c>
      <c r="K32" s="1">
        <v>10963.4</v>
      </c>
      <c r="L32">
        <f>VLOOKUP(Tabella318[[#This Row],[DATA]],Tabella117[],2,0)</f>
        <v>21204.07</v>
      </c>
    </row>
    <row r="33" spans="1:12" x14ac:dyDescent="0.3">
      <c r="A33" s="3">
        <v>42048</v>
      </c>
      <c r="B33" s="1">
        <v>21204.07</v>
      </c>
      <c r="C33">
        <f>VLOOKUP(Tabella117[[#This Row],[DATA]],Tabella318[],2,0)</f>
        <v>10963.4</v>
      </c>
      <c r="J33" s="3">
        <v>42051</v>
      </c>
      <c r="K33" s="1">
        <v>10923.23</v>
      </c>
      <c r="L33">
        <f>VLOOKUP(Tabella318[[#This Row],[DATA]],Tabella117[],2,0)</f>
        <v>21165.84</v>
      </c>
    </row>
    <row r="34" spans="1:12" x14ac:dyDescent="0.3">
      <c r="A34" s="3">
        <v>42051</v>
      </c>
      <c r="B34" s="1">
        <v>21165.84</v>
      </c>
      <c r="C34">
        <f>VLOOKUP(Tabella117[[#This Row],[DATA]],Tabella318[],2,0)</f>
        <v>10923.23</v>
      </c>
      <c r="J34" s="3">
        <v>42052</v>
      </c>
      <c r="K34" s="1">
        <v>10895.62</v>
      </c>
      <c r="L34">
        <f>VLOOKUP(Tabella318[[#This Row],[DATA]],Tabella117[],2,0)</f>
        <v>21266.25</v>
      </c>
    </row>
    <row r="35" spans="1:12" x14ac:dyDescent="0.3">
      <c r="A35" s="3">
        <v>42052</v>
      </c>
      <c r="B35" s="1">
        <v>21266.25</v>
      </c>
      <c r="C35">
        <f>VLOOKUP(Tabella117[[#This Row],[DATA]],Tabella318[],2,0)</f>
        <v>10895.62</v>
      </c>
      <c r="J35" s="3">
        <v>42053</v>
      </c>
      <c r="K35" s="1">
        <v>10961</v>
      </c>
      <c r="L35">
        <f>VLOOKUP(Tabella318[[#This Row],[DATA]],Tabella117[],2,0)</f>
        <v>21659.33</v>
      </c>
    </row>
    <row r="36" spans="1:12" x14ac:dyDescent="0.3">
      <c r="A36" s="3">
        <v>42053</v>
      </c>
      <c r="B36" s="1">
        <v>21659.33</v>
      </c>
      <c r="C36">
        <f>VLOOKUP(Tabella117[[#This Row],[DATA]],Tabella318[],2,0)</f>
        <v>10961</v>
      </c>
      <c r="J36" s="3">
        <v>42054</v>
      </c>
      <c r="K36" s="1">
        <v>11001.94</v>
      </c>
      <c r="L36">
        <f>VLOOKUP(Tabella318[[#This Row],[DATA]],Tabella117[],2,0)</f>
        <v>21789.98</v>
      </c>
    </row>
    <row r="37" spans="1:12" x14ac:dyDescent="0.3">
      <c r="A37" s="3">
        <v>42054</v>
      </c>
      <c r="B37" s="1">
        <v>21789.98</v>
      </c>
      <c r="C37">
        <f>VLOOKUP(Tabella117[[#This Row],[DATA]],Tabella318[],2,0)</f>
        <v>11001.94</v>
      </c>
      <c r="J37" s="3">
        <v>42055</v>
      </c>
      <c r="K37" s="1">
        <v>11050.64</v>
      </c>
      <c r="L37">
        <f>VLOOKUP(Tabella318[[#This Row],[DATA]],Tabella117[],2,0)</f>
        <v>21842.57</v>
      </c>
    </row>
    <row r="38" spans="1:12" x14ac:dyDescent="0.3">
      <c r="A38" s="3">
        <v>42055</v>
      </c>
      <c r="B38" s="1">
        <v>21842.57</v>
      </c>
      <c r="C38">
        <f>VLOOKUP(Tabella117[[#This Row],[DATA]],Tabella318[],2,0)</f>
        <v>11050.64</v>
      </c>
      <c r="J38" s="3">
        <v>42058</v>
      </c>
      <c r="K38" s="1">
        <v>11130.92</v>
      </c>
      <c r="L38">
        <f>VLOOKUP(Tabella318[[#This Row],[DATA]],Tabella117[],2,0)</f>
        <v>21964.29</v>
      </c>
    </row>
    <row r="39" spans="1:12" x14ac:dyDescent="0.3">
      <c r="A39" s="3">
        <v>42058</v>
      </c>
      <c r="B39" s="1">
        <v>21964.29</v>
      </c>
      <c r="C39">
        <f>VLOOKUP(Tabella117[[#This Row],[DATA]],Tabella318[],2,0)</f>
        <v>11130.92</v>
      </c>
      <c r="J39" s="3">
        <v>42059</v>
      </c>
      <c r="K39" s="1">
        <v>11205.74</v>
      </c>
      <c r="L39">
        <f>VLOOKUP(Tabella318[[#This Row],[DATA]],Tabella117[],2,0)</f>
        <v>22149.75</v>
      </c>
    </row>
    <row r="40" spans="1:12" x14ac:dyDescent="0.3">
      <c r="A40" s="3">
        <v>42059</v>
      </c>
      <c r="B40" s="1">
        <v>22149.75</v>
      </c>
      <c r="C40">
        <f>VLOOKUP(Tabella117[[#This Row],[DATA]],Tabella318[],2,0)</f>
        <v>11205.74</v>
      </c>
      <c r="J40" s="3">
        <v>42060</v>
      </c>
      <c r="K40" s="1">
        <v>11210.27</v>
      </c>
      <c r="L40">
        <f>VLOOKUP(Tabella318[[#This Row],[DATA]],Tabella117[],2,0)</f>
        <v>21937.24</v>
      </c>
    </row>
    <row r="41" spans="1:12" x14ac:dyDescent="0.3">
      <c r="A41" s="3">
        <v>42060</v>
      </c>
      <c r="B41" s="1">
        <v>21937.24</v>
      </c>
      <c r="C41">
        <f>VLOOKUP(Tabella117[[#This Row],[DATA]],Tabella318[],2,0)</f>
        <v>11210.27</v>
      </c>
      <c r="J41" s="3">
        <v>42061</v>
      </c>
      <c r="K41" s="1">
        <v>11327.19</v>
      </c>
      <c r="L41">
        <f>VLOOKUP(Tabella318[[#This Row],[DATA]],Tabella117[],2,0)</f>
        <v>22165.13</v>
      </c>
    </row>
    <row r="42" spans="1:12" x14ac:dyDescent="0.3">
      <c r="A42" s="3">
        <v>42061</v>
      </c>
      <c r="B42" s="1">
        <v>22165.13</v>
      </c>
      <c r="C42">
        <f>VLOOKUP(Tabella117[[#This Row],[DATA]],Tabella318[],2,0)</f>
        <v>11327.19</v>
      </c>
      <c r="J42" s="3">
        <v>42062</v>
      </c>
      <c r="K42" s="1">
        <v>11401.66</v>
      </c>
      <c r="L42">
        <f>VLOOKUP(Tabella318[[#This Row],[DATA]],Tabella117[],2,0)</f>
        <v>22337.79</v>
      </c>
    </row>
    <row r="43" spans="1:12" x14ac:dyDescent="0.3">
      <c r="A43" s="3">
        <v>42062</v>
      </c>
      <c r="B43" s="1">
        <v>22337.79</v>
      </c>
      <c r="C43">
        <f>VLOOKUP(Tabella117[[#This Row],[DATA]],Tabella318[],2,0)</f>
        <v>11401.66</v>
      </c>
      <c r="J43" s="3">
        <v>42065</v>
      </c>
      <c r="K43" s="1">
        <v>11410.36</v>
      </c>
      <c r="L43">
        <f>VLOOKUP(Tabella318[[#This Row],[DATA]],Tabella117[],2,0)</f>
        <v>22297.599999999999</v>
      </c>
    </row>
    <row r="44" spans="1:12" x14ac:dyDescent="0.3">
      <c r="A44" s="3">
        <v>42065</v>
      </c>
      <c r="B44" s="1">
        <v>22297.599999999999</v>
      </c>
      <c r="C44">
        <f>VLOOKUP(Tabella117[[#This Row],[DATA]],Tabella318[],2,0)</f>
        <v>11410.36</v>
      </c>
      <c r="J44" s="3">
        <v>42066</v>
      </c>
      <c r="K44" s="1">
        <v>11280.36</v>
      </c>
      <c r="L44">
        <f>VLOOKUP(Tabella318[[#This Row],[DATA]],Tabella117[],2,0)</f>
        <v>21987.18</v>
      </c>
    </row>
    <row r="45" spans="1:12" x14ac:dyDescent="0.3">
      <c r="A45" s="3">
        <v>42066</v>
      </c>
      <c r="B45" s="1">
        <v>21987.18</v>
      </c>
      <c r="C45">
        <f>VLOOKUP(Tabella117[[#This Row],[DATA]],Tabella318[],2,0)</f>
        <v>11280.36</v>
      </c>
      <c r="J45" s="3">
        <v>42067</v>
      </c>
      <c r="K45" s="1">
        <v>11390.38</v>
      </c>
      <c r="L45">
        <f>VLOOKUP(Tabella318[[#This Row],[DATA]],Tabella117[],2,0)</f>
        <v>22131.08</v>
      </c>
    </row>
    <row r="46" spans="1:12" x14ac:dyDescent="0.3">
      <c r="A46" s="3">
        <v>42067</v>
      </c>
      <c r="B46" s="1">
        <v>22131.08</v>
      </c>
      <c r="C46">
        <f>VLOOKUP(Tabella117[[#This Row],[DATA]],Tabella318[],2,0)</f>
        <v>11390.38</v>
      </c>
      <c r="J46" s="3">
        <v>42068</v>
      </c>
      <c r="K46" s="1">
        <v>11504.01</v>
      </c>
      <c r="L46">
        <f>VLOOKUP(Tabella318[[#This Row],[DATA]],Tabella117[],2,0)</f>
        <v>22400.080000000002</v>
      </c>
    </row>
    <row r="47" spans="1:12" x14ac:dyDescent="0.3">
      <c r="A47" s="3">
        <v>42068</v>
      </c>
      <c r="B47" s="1">
        <v>22400.080000000002</v>
      </c>
      <c r="C47">
        <f>VLOOKUP(Tabella117[[#This Row],[DATA]],Tabella318[],2,0)</f>
        <v>11504.01</v>
      </c>
      <c r="J47" s="3">
        <v>42069</v>
      </c>
      <c r="K47" s="1">
        <v>11550.97</v>
      </c>
      <c r="L47">
        <f>VLOOKUP(Tabella318[[#This Row],[DATA]],Tabella117[],2,0)</f>
        <v>22436.13</v>
      </c>
    </row>
    <row r="48" spans="1:12" x14ac:dyDescent="0.3">
      <c r="A48" s="3">
        <v>42069</v>
      </c>
      <c r="B48" s="1">
        <v>22436.13</v>
      </c>
      <c r="C48">
        <f>VLOOKUP(Tabella117[[#This Row],[DATA]],Tabella318[],2,0)</f>
        <v>11550.97</v>
      </c>
      <c r="J48" s="3">
        <v>42072</v>
      </c>
      <c r="K48" s="1">
        <v>11582.11</v>
      </c>
      <c r="L48">
        <f>VLOOKUP(Tabella318[[#This Row],[DATA]],Tabella117[],2,0)</f>
        <v>22564.35</v>
      </c>
    </row>
    <row r="49" spans="1:12" x14ac:dyDescent="0.3">
      <c r="A49" s="3">
        <v>42072</v>
      </c>
      <c r="B49" s="1">
        <v>22564.35</v>
      </c>
      <c r="C49">
        <f>VLOOKUP(Tabella117[[#This Row],[DATA]],Tabella318[],2,0)</f>
        <v>11582.11</v>
      </c>
      <c r="J49" s="3">
        <v>42073</v>
      </c>
      <c r="K49" s="1">
        <v>11500.38</v>
      </c>
      <c r="L49">
        <f>VLOOKUP(Tabella318[[#This Row],[DATA]],Tabella117[],2,0)</f>
        <v>22345.77</v>
      </c>
    </row>
    <row r="50" spans="1:12" x14ac:dyDescent="0.3">
      <c r="A50" s="3">
        <v>42073</v>
      </c>
      <c r="B50" s="1">
        <v>22345.77</v>
      </c>
      <c r="C50">
        <f>VLOOKUP(Tabella117[[#This Row],[DATA]],Tabella318[],2,0)</f>
        <v>11500.38</v>
      </c>
      <c r="J50" s="3">
        <v>42074</v>
      </c>
      <c r="K50" s="1">
        <v>11805.99</v>
      </c>
      <c r="L50">
        <f>VLOOKUP(Tabella318[[#This Row],[DATA]],Tabella117[],2,0)</f>
        <v>22833.040000000001</v>
      </c>
    </row>
    <row r="51" spans="1:12" x14ac:dyDescent="0.3">
      <c r="A51" s="3">
        <v>42074</v>
      </c>
      <c r="B51" s="1">
        <v>22833.040000000001</v>
      </c>
      <c r="C51">
        <f>VLOOKUP(Tabella117[[#This Row],[DATA]],Tabella318[],2,0)</f>
        <v>11805.99</v>
      </c>
      <c r="J51" s="3">
        <v>42075</v>
      </c>
      <c r="K51" s="1">
        <v>11799.39</v>
      </c>
      <c r="L51">
        <f>VLOOKUP(Tabella318[[#This Row],[DATA]],Tabella117[],2,0)</f>
        <v>22809.01</v>
      </c>
    </row>
    <row r="52" spans="1:12" x14ac:dyDescent="0.3">
      <c r="A52" s="3">
        <v>42075</v>
      </c>
      <c r="B52" s="1">
        <v>22809.01</v>
      </c>
      <c r="C52">
        <f>VLOOKUP(Tabella117[[#This Row],[DATA]],Tabella318[],2,0)</f>
        <v>11799.39</v>
      </c>
      <c r="J52" s="3">
        <v>42076</v>
      </c>
      <c r="K52" s="1">
        <v>11901.61</v>
      </c>
      <c r="L52">
        <f>VLOOKUP(Tabella318[[#This Row],[DATA]],Tabella117[],2,0)</f>
        <v>22713.59</v>
      </c>
    </row>
    <row r="53" spans="1:12" x14ac:dyDescent="0.3">
      <c r="A53" s="3">
        <v>42076</v>
      </c>
      <c r="B53" s="1">
        <v>22713.59</v>
      </c>
      <c r="C53">
        <f>VLOOKUP(Tabella117[[#This Row],[DATA]],Tabella318[],2,0)</f>
        <v>11901.61</v>
      </c>
      <c r="J53" s="3">
        <v>42079</v>
      </c>
      <c r="K53" s="1">
        <v>12167.72</v>
      </c>
      <c r="L53">
        <f>VLOOKUP(Tabella318[[#This Row],[DATA]],Tabella117[],2,0)</f>
        <v>22930.92</v>
      </c>
    </row>
    <row r="54" spans="1:12" x14ac:dyDescent="0.3">
      <c r="A54" s="3">
        <v>42079</v>
      </c>
      <c r="B54" s="1">
        <v>22930.92</v>
      </c>
      <c r="C54">
        <f>VLOOKUP(Tabella117[[#This Row],[DATA]],Tabella318[],2,0)</f>
        <v>12167.72</v>
      </c>
      <c r="J54" s="3">
        <v>42080</v>
      </c>
      <c r="K54" s="1">
        <v>11980.85</v>
      </c>
      <c r="L54">
        <f>VLOOKUP(Tabella318[[#This Row],[DATA]],Tabella117[],2,0)</f>
        <v>22723.06</v>
      </c>
    </row>
    <row r="55" spans="1:12" x14ac:dyDescent="0.3">
      <c r="A55" s="3">
        <v>42080</v>
      </c>
      <c r="B55" s="1">
        <v>22723.06</v>
      </c>
      <c r="C55">
        <f>VLOOKUP(Tabella117[[#This Row],[DATA]],Tabella318[],2,0)</f>
        <v>11980.85</v>
      </c>
      <c r="J55" s="3">
        <v>42081</v>
      </c>
      <c r="K55" s="1">
        <v>11922.77</v>
      </c>
      <c r="L55">
        <f>VLOOKUP(Tabella318[[#This Row],[DATA]],Tabella117[],2,0)</f>
        <v>22565.19</v>
      </c>
    </row>
    <row r="56" spans="1:12" x14ac:dyDescent="0.3">
      <c r="A56" s="3">
        <v>42081</v>
      </c>
      <c r="B56" s="1">
        <v>22565.19</v>
      </c>
      <c r="C56">
        <f>VLOOKUP(Tabella117[[#This Row],[DATA]],Tabella318[],2,0)</f>
        <v>11922.77</v>
      </c>
      <c r="J56" s="3">
        <v>42082</v>
      </c>
      <c r="K56" s="1">
        <v>11899.4</v>
      </c>
      <c r="L56">
        <f>VLOOKUP(Tabella318[[#This Row],[DATA]],Tabella117[],2,0)</f>
        <v>22805.17</v>
      </c>
    </row>
    <row r="57" spans="1:12" x14ac:dyDescent="0.3">
      <c r="A57" s="3">
        <v>42082</v>
      </c>
      <c r="B57" s="1">
        <v>22805.17</v>
      </c>
      <c r="C57">
        <f>VLOOKUP(Tabella117[[#This Row],[DATA]],Tabella318[],2,0)</f>
        <v>11899.4</v>
      </c>
      <c r="J57" s="3">
        <v>42083</v>
      </c>
      <c r="K57" s="1">
        <v>12039.37</v>
      </c>
      <c r="L57">
        <f>VLOOKUP(Tabella318[[#This Row],[DATA]],Tabella117[],2,0)</f>
        <v>23176.68</v>
      </c>
    </row>
    <row r="58" spans="1:12" x14ac:dyDescent="0.3">
      <c r="A58" s="3">
        <v>42083</v>
      </c>
      <c r="B58" s="1">
        <v>23176.68</v>
      </c>
      <c r="C58">
        <f>VLOOKUP(Tabella117[[#This Row],[DATA]],Tabella318[],2,0)</f>
        <v>12039.37</v>
      </c>
      <c r="J58" s="3">
        <v>42086</v>
      </c>
      <c r="K58" s="1">
        <v>11895.84</v>
      </c>
      <c r="L58">
        <f>VLOOKUP(Tabella318[[#This Row],[DATA]],Tabella117[],2,0)</f>
        <v>23057.119999999999</v>
      </c>
    </row>
    <row r="59" spans="1:12" x14ac:dyDescent="0.3">
      <c r="A59" s="3">
        <v>42086</v>
      </c>
      <c r="B59" s="1">
        <v>23057.119999999999</v>
      </c>
      <c r="C59">
        <f>VLOOKUP(Tabella117[[#This Row],[DATA]],Tabella318[],2,0)</f>
        <v>11895.84</v>
      </c>
      <c r="J59" s="3">
        <v>42087</v>
      </c>
      <c r="K59" s="1">
        <v>12005.69</v>
      </c>
      <c r="L59">
        <f>VLOOKUP(Tabella318[[#This Row],[DATA]],Tabella117[],2,0)</f>
        <v>23333.200000000001</v>
      </c>
    </row>
    <row r="60" spans="1:12" x14ac:dyDescent="0.3">
      <c r="A60" s="3">
        <v>42087</v>
      </c>
      <c r="B60" s="1">
        <v>23333.200000000001</v>
      </c>
      <c r="C60">
        <f>VLOOKUP(Tabella117[[#This Row],[DATA]],Tabella318[],2,0)</f>
        <v>12005.69</v>
      </c>
      <c r="J60" s="3">
        <v>42088</v>
      </c>
      <c r="K60" s="1">
        <v>11865.32</v>
      </c>
      <c r="L60">
        <f>VLOOKUP(Tabella318[[#This Row],[DATA]],Tabella117[],2,0)</f>
        <v>23145.1</v>
      </c>
    </row>
    <row r="61" spans="1:12" x14ac:dyDescent="0.3">
      <c r="A61" s="3">
        <v>42088</v>
      </c>
      <c r="B61" s="1">
        <v>23145.1</v>
      </c>
      <c r="C61">
        <f>VLOOKUP(Tabella117[[#This Row],[DATA]],Tabella318[],2,0)</f>
        <v>11865.32</v>
      </c>
      <c r="J61" s="3">
        <v>42089</v>
      </c>
      <c r="K61" s="1">
        <v>11843.68</v>
      </c>
      <c r="L61">
        <f>VLOOKUP(Tabella318[[#This Row],[DATA]],Tabella117[],2,0)</f>
        <v>22900.27</v>
      </c>
    </row>
    <row r="62" spans="1:12" x14ac:dyDescent="0.3">
      <c r="A62" s="3">
        <v>42089</v>
      </c>
      <c r="B62" s="1">
        <v>22900.27</v>
      </c>
      <c r="C62">
        <f>VLOOKUP(Tabella117[[#This Row],[DATA]],Tabella318[],2,0)</f>
        <v>11843.68</v>
      </c>
      <c r="J62" s="3">
        <v>42090</v>
      </c>
      <c r="K62" s="1">
        <v>11868.33</v>
      </c>
      <c r="L62">
        <f>VLOOKUP(Tabella318[[#This Row],[DATA]],Tabella117[],2,0)</f>
        <v>22984.23</v>
      </c>
    </row>
    <row r="63" spans="1:12" x14ac:dyDescent="0.3">
      <c r="A63" s="3">
        <v>42090</v>
      </c>
      <c r="B63" s="1">
        <v>22984.23</v>
      </c>
      <c r="C63">
        <f>VLOOKUP(Tabella117[[#This Row],[DATA]],Tabella318[],2,0)</f>
        <v>11868.33</v>
      </c>
      <c r="J63" s="3">
        <v>42093</v>
      </c>
      <c r="K63" s="1">
        <v>12086.01</v>
      </c>
      <c r="L63">
        <f>VLOOKUP(Tabella318[[#This Row],[DATA]],Tabella117[],2,0)</f>
        <v>23260.57</v>
      </c>
    </row>
    <row r="64" spans="1:12" x14ac:dyDescent="0.3">
      <c r="A64" s="3">
        <v>42093</v>
      </c>
      <c r="B64" s="1">
        <v>23260.57</v>
      </c>
      <c r="C64">
        <f>VLOOKUP(Tabella117[[#This Row],[DATA]],Tabella318[],2,0)</f>
        <v>12086.01</v>
      </c>
      <c r="J64" s="3">
        <v>42094</v>
      </c>
      <c r="K64" s="1">
        <v>11966.17</v>
      </c>
      <c r="L64">
        <f>VLOOKUP(Tabella318[[#This Row],[DATA]],Tabella117[],2,0)</f>
        <v>23157.119999999999</v>
      </c>
    </row>
    <row r="65" spans="1:12" x14ac:dyDescent="0.3">
      <c r="A65" s="3">
        <v>42094</v>
      </c>
      <c r="B65" s="1">
        <v>23157.119999999999</v>
      </c>
      <c r="C65">
        <f>VLOOKUP(Tabella117[[#This Row],[DATA]],Tabella318[],2,0)</f>
        <v>11966.17</v>
      </c>
      <c r="J65" s="3">
        <v>42095</v>
      </c>
      <c r="K65" s="1">
        <v>12001.38</v>
      </c>
      <c r="L65">
        <f>VLOOKUP(Tabella318[[#This Row],[DATA]],Tabella117[],2,0)</f>
        <v>23358.99</v>
      </c>
    </row>
    <row r="66" spans="1:12" x14ac:dyDescent="0.3">
      <c r="A66" s="3">
        <v>42095</v>
      </c>
      <c r="B66" s="1">
        <v>23358.99</v>
      </c>
      <c r="C66">
        <f>VLOOKUP(Tabella117[[#This Row],[DATA]],Tabella318[],2,0)</f>
        <v>12001.38</v>
      </c>
      <c r="J66" s="3">
        <v>42096</v>
      </c>
      <c r="K66" s="1">
        <v>11967.39</v>
      </c>
      <c r="L66">
        <f>VLOOKUP(Tabella318[[#This Row],[DATA]],Tabella117[],2,0)</f>
        <v>23308.53</v>
      </c>
    </row>
    <row r="67" spans="1:12" x14ac:dyDescent="0.3">
      <c r="A67" s="3">
        <v>42096</v>
      </c>
      <c r="B67" s="1">
        <v>23308.53</v>
      </c>
      <c r="C67">
        <f>VLOOKUP(Tabella117[[#This Row],[DATA]],Tabella318[],2,0)</f>
        <v>11967.39</v>
      </c>
      <c r="J67" s="3">
        <v>42101</v>
      </c>
      <c r="K67" s="1">
        <v>12123.52</v>
      </c>
      <c r="L67">
        <f>VLOOKUP(Tabella318[[#This Row],[DATA]],Tabella117[],2,0)</f>
        <v>23706.34</v>
      </c>
    </row>
    <row r="68" spans="1:12" x14ac:dyDescent="0.3">
      <c r="A68" s="3">
        <v>42101</v>
      </c>
      <c r="B68" s="1">
        <v>23706.34</v>
      </c>
      <c r="C68">
        <f>VLOOKUP(Tabella117[[#This Row],[DATA]],Tabella318[],2,0)</f>
        <v>12123.52</v>
      </c>
      <c r="J68" s="3">
        <v>42102</v>
      </c>
      <c r="K68" s="1">
        <v>12035.86</v>
      </c>
      <c r="L68">
        <f>VLOOKUP(Tabella318[[#This Row],[DATA]],Tabella117[],2,0)</f>
        <v>23578.7</v>
      </c>
    </row>
    <row r="69" spans="1:12" x14ac:dyDescent="0.3">
      <c r="A69" s="3">
        <v>42102</v>
      </c>
      <c r="B69" s="1">
        <v>23578.7</v>
      </c>
      <c r="C69">
        <f>VLOOKUP(Tabella117[[#This Row],[DATA]],Tabella318[],2,0)</f>
        <v>12035.86</v>
      </c>
      <c r="J69" s="3">
        <v>42103</v>
      </c>
      <c r="K69" s="1">
        <v>12166.44</v>
      </c>
      <c r="L69">
        <f>VLOOKUP(Tabella318[[#This Row],[DATA]],Tabella117[],2,0)</f>
        <v>23803.9</v>
      </c>
    </row>
    <row r="70" spans="1:12" x14ac:dyDescent="0.3">
      <c r="A70" s="3">
        <v>42103</v>
      </c>
      <c r="B70" s="1">
        <v>23803.9</v>
      </c>
      <c r="C70">
        <f>VLOOKUP(Tabella117[[#This Row],[DATA]],Tabella318[],2,0)</f>
        <v>12166.44</v>
      </c>
      <c r="J70" s="3">
        <v>42104</v>
      </c>
      <c r="K70" s="1">
        <v>12374.73</v>
      </c>
      <c r="L70">
        <f>VLOOKUP(Tabella318[[#This Row],[DATA]],Tabella117[],2,0)</f>
        <v>23877.25</v>
      </c>
    </row>
    <row r="71" spans="1:12" x14ac:dyDescent="0.3">
      <c r="A71" s="3">
        <v>42104</v>
      </c>
      <c r="B71" s="1">
        <v>23877.25</v>
      </c>
      <c r="C71">
        <f>VLOOKUP(Tabella117[[#This Row],[DATA]],Tabella318[],2,0)</f>
        <v>12374.73</v>
      </c>
      <c r="J71" s="3">
        <v>42107</v>
      </c>
      <c r="K71" s="1">
        <v>12338.73</v>
      </c>
      <c r="L71">
        <f>VLOOKUP(Tabella318[[#This Row],[DATA]],Tabella117[],2,0)</f>
        <v>24008.91</v>
      </c>
    </row>
    <row r="72" spans="1:12" x14ac:dyDescent="0.3">
      <c r="A72" s="3">
        <v>42107</v>
      </c>
      <c r="B72" s="1">
        <v>24008.91</v>
      </c>
      <c r="C72">
        <f>VLOOKUP(Tabella117[[#This Row],[DATA]],Tabella318[],2,0)</f>
        <v>12338.73</v>
      </c>
      <c r="J72" s="3">
        <v>42108</v>
      </c>
      <c r="K72" s="1">
        <v>12227.6</v>
      </c>
      <c r="L72">
        <f>VLOOKUP(Tabella318[[#This Row],[DATA]],Tabella117[],2,0)</f>
        <v>23752.91</v>
      </c>
    </row>
    <row r="73" spans="1:12" x14ac:dyDescent="0.3">
      <c r="A73" s="3">
        <v>42108</v>
      </c>
      <c r="B73" s="1">
        <v>23752.91</v>
      </c>
      <c r="C73">
        <f>VLOOKUP(Tabella117[[#This Row],[DATA]],Tabella318[],2,0)</f>
        <v>12227.6</v>
      </c>
      <c r="J73" s="3">
        <v>42109</v>
      </c>
      <c r="K73" s="1">
        <v>12231.34</v>
      </c>
      <c r="L73">
        <f>VLOOKUP(Tabella318[[#This Row],[DATA]],Tabella117[],2,0)</f>
        <v>24030.54</v>
      </c>
    </row>
    <row r="74" spans="1:12" x14ac:dyDescent="0.3">
      <c r="A74" s="3">
        <v>42109</v>
      </c>
      <c r="B74" s="1">
        <v>24030.54</v>
      </c>
      <c r="C74">
        <f>VLOOKUP(Tabella117[[#This Row],[DATA]],Tabella318[],2,0)</f>
        <v>12231.34</v>
      </c>
      <c r="J74" s="3">
        <v>42110</v>
      </c>
      <c r="K74" s="1">
        <v>11998.86</v>
      </c>
      <c r="L74">
        <f>VLOOKUP(Tabella318[[#This Row],[DATA]],Tabella117[],2,0)</f>
        <v>23610.81</v>
      </c>
    </row>
    <row r="75" spans="1:12" x14ac:dyDescent="0.3">
      <c r="A75" s="3">
        <v>42110</v>
      </c>
      <c r="B75" s="1">
        <v>23610.81</v>
      </c>
      <c r="C75">
        <f>VLOOKUP(Tabella117[[#This Row],[DATA]],Tabella318[],2,0)</f>
        <v>11998.86</v>
      </c>
      <c r="J75" s="3">
        <v>42111</v>
      </c>
      <c r="K75" s="1">
        <v>11688.7</v>
      </c>
      <c r="L75">
        <f>VLOOKUP(Tabella318[[#This Row],[DATA]],Tabella117[],2,0)</f>
        <v>23044.080000000002</v>
      </c>
    </row>
    <row r="76" spans="1:12" x14ac:dyDescent="0.3">
      <c r="A76" s="3">
        <v>42111</v>
      </c>
      <c r="B76" s="1">
        <v>23044.080000000002</v>
      </c>
      <c r="C76">
        <f>VLOOKUP(Tabella117[[#This Row],[DATA]],Tabella318[],2,0)</f>
        <v>11688.7</v>
      </c>
      <c r="J76" s="3">
        <v>42114</v>
      </c>
      <c r="K76" s="1">
        <v>11891.91</v>
      </c>
      <c r="L76">
        <f>VLOOKUP(Tabella318[[#This Row],[DATA]],Tabella117[],2,0)</f>
        <v>23332.98</v>
      </c>
    </row>
    <row r="77" spans="1:12" x14ac:dyDescent="0.3">
      <c r="A77" s="3">
        <v>42114</v>
      </c>
      <c r="B77" s="1">
        <v>23332.98</v>
      </c>
      <c r="C77">
        <f>VLOOKUP(Tabella117[[#This Row],[DATA]],Tabella318[],2,0)</f>
        <v>11891.91</v>
      </c>
      <c r="J77" s="3">
        <v>42115</v>
      </c>
      <c r="K77" s="1">
        <v>11939.58</v>
      </c>
      <c r="L77">
        <f>VLOOKUP(Tabella318[[#This Row],[DATA]],Tabella117[],2,0)</f>
        <v>23240.26</v>
      </c>
    </row>
    <row r="78" spans="1:12" x14ac:dyDescent="0.3">
      <c r="A78" s="3">
        <v>42115</v>
      </c>
      <c r="B78" s="1">
        <v>23240.26</v>
      </c>
      <c r="C78">
        <f>VLOOKUP(Tabella117[[#This Row],[DATA]],Tabella318[],2,0)</f>
        <v>11939.58</v>
      </c>
      <c r="J78" s="3">
        <v>42116</v>
      </c>
      <c r="K78" s="1">
        <v>11867.37</v>
      </c>
      <c r="L78">
        <f>VLOOKUP(Tabella318[[#This Row],[DATA]],Tabella117[],2,0)</f>
        <v>23315.4</v>
      </c>
    </row>
    <row r="79" spans="1:12" x14ac:dyDescent="0.3">
      <c r="A79" s="3">
        <v>42116</v>
      </c>
      <c r="B79" s="1">
        <v>23315.4</v>
      </c>
      <c r="C79">
        <f>VLOOKUP(Tabella117[[#This Row],[DATA]],Tabella318[],2,0)</f>
        <v>11867.37</v>
      </c>
      <c r="J79" s="3">
        <v>42117</v>
      </c>
      <c r="K79" s="1">
        <v>11723.58</v>
      </c>
      <c r="L79">
        <f>VLOOKUP(Tabella318[[#This Row],[DATA]],Tabella117[],2,0)</f>
        <v>23199.43</v>
      </c>
    </row>
    <row r="80" spans="1:12" x14ac:dyDescent="0.3">
      <c r="A80" s="3">
        <v>42117</v>
      </c>
      <c r="B80" s="1">
        <v>23199.43</v>
      </c>
      <c r="C80">
        <f>VLOOKUP(Tabella117[[#This Row],[DATA]],Tabella318[],2,0)</f>
        <v>11723.58</v>
      </c>
      <c r="J80" s="3">
        <v>42118</v>
      </c>
      <c r="K80" s="1">
        <v>11810.85</v>
      </c>
      <c r="L80">
        <f>VLOOKUP(Tabella318[[#This Row],[DATA]],Tabella117[],2,0)</f>
        <v>23427.35</v>
      </c>
    </row>
    <row r="81" spans="1:12" x14ac:dyDescent="0.3">
      <c r="A81" s="3">
        <v>42118</v>
      </c>
      <c r="B81" s="1">
        <v>23427.35</v>
      </c>
      <c r="C81">
        <f>VLOOKUP(Tabella117[[#This Row],[DATA]],Tabella318[],2,0)</f>
        <v>11810.85</v>
      </c>
      <c r="J81" s="3">
        <v>42121</v>
      </c>
      <c r="K81" s="1">
        <v>12039.16</v>
      </c>
      <c r="L81">
        <f>VLOOKUP(Tabella318[[#This Row],[DATA]],Tabella117[],2,0)</f>
        <v>23806.27</v>
      </c>
    </row>
    <row r="82" spans="1:12" x14ac:dyDescent="0.3">
      <c r="A82" s="3">
        <v>42121</v>
      </c>
      <c r="B82" s="1">
        <v>23806.27</v>
      </c>
      <c r="C82">
        <f>VLOOKUP(Tabella117[[#This Row],[DATA]],Tabella318[],2,0)</f>
        <v>12039.16</v>
      </c>
      <c r="J82" s="3">
        <v>42122</v>
      </c>
      <c r="K82" s="1">
        <v>11811.66</v>
      </c>
      <c r="L82">
        <f>VLOOKUP(Tabella318[[#This Row],[DATA]],Tabella117[],2,0)</f>
        <v>23532.09</v>
      </c>
    </row>
    <row r="83" spans="1:12" x14ac:dyDescent="0.3">
      <c r="A83" s="3">
        <v>42122</v>
      </c>
      <c r="B83" s="1">
        <v>23532.09</v>
      </c>
      <c r="C83">
        <f>VLOOKUP(Tabella117[[#This Row],[DATA]],Tabella318[],2,0)</f>
        <v>11811.66</v>
      </c>
      <c r="J83" s="3">
        <v>42123</v>
      </c>
      <c r="K83" s="1">
        <v>11432.72</v>
      </c>
      <c r="L83">
        <f>VLOOKUP(Tabella318[[#This Row],[DATA]],Tabella117[],2,0)</f>
        <v>22995.63</v>
      </c>
    </row>
    <row r="84" spans="1:12" x14ac:dyDescent="0.3">
      <c r="A84" s="3">
        <v>42123</v>
      </c>
      <c r="B84" s="1">
        <v>22995.63</v>
      </c>
      <c r="C84">
        <f>VLOOKUP(Tabella117[[#This Row],[DATA]],Tabella318[],2,0)</f>
        <v>11432.72</v>
      </c>
      <c r="J84" s="3">
        <v>42124</v>
      </c>
      <c r="K84" s="1">
        <v>11454.38</v>
      </c>
      <c r="L84">
        <f>VLOOKUP(Tabella318[[#This Row],[DATA]],Tabella117[],2,0)</f>
        <v>23045.52</v>
      </c>
    </row>
    <row r="85" spans="1:12" x14ac:dyDescent="0.3">
      <c r="A85" s="3">
        <v>42124</v>
      </c>
      <c r="B85" s="1">
        <v>23045.52</v>
      </c>
      <c r="C85">
        <f>VLOOKUP(Tabella117[[#This Row],[DATA]],Tabella318[],2,0)</f>
        <v>11454.38</v>
      </c>
      <c r="J85" s="3">
        <v>42128</v>
      </c>
      <c r="K85" s="1">
        <v>11619.85</v>
      </c>
      <c r="L85">
        <f>VLOOKUP(Tabella318[[#This Row],[DATA]],Tabella117[],2,0)</f>
        <v>23217.17</v>
      </c>
    </row>
    <row r="86" spans="1:12" x14ac:dyDescent="0.3">
      <c r="A86" s="3">
        <v>42128</v>
      </c>
      <c r="B86" s="1">
        <v>23217.17</v>
      </c>
      <c r="C86">
        <f>VLOOKUP(Tabella117[[#This Row],[DATA]],Tabella318[],2,0)</f>
        <v>11619.85</v>
      </c>
      <c r="J86" s="3">
        <v>42129</v>
      </c>
      <c r="K86" s="1">
        <v>11327.68</v>
      </c>
      <c r="L86">
        <f>VLOOKUP(Tabella318[[#This Row],[DATA]],Tabella117[],2,0)</f>
        <v>22576.35</v>
      </c>
    </row>
    <row r="87" spans="1:12" x14ac:dyDescent="0.3">
      <c r="A87" s="3">
        <v>42129</v>
      </c>
      <c r="B87" s="1">
        <v>22576.35</v>
      </c>
      <c r="C87">
        <f>VLOOKUP(Tabella117[[#This Row],[DATA]],Tabella318[],2,0)</f>
        <v>11327.68</v>
      </c>
      <c r="J87" s="3">
        <v>42130</v>
      </c>
      <c r="K87" s="1">
        <v>11350.15</v>
      </c>
      <c r="L87">
        <f>VLOOKUP(Tabella318[[#This Row],[DATA]],Tabella117[],2,0)</f>
        <v>22659.85</v>
      </c>
    </row>
    <row r="88" spans="1:12" x14ac:dyDescent="0.3">
      <c r="A88" s="3">
        <v>42130</v>
      </c>
      <c r="B88" s="1">
        <v>22659.85</v>
      </c>
      <c r="C88">
        <f>VLOOKUP(Tabella117[[#This Row],[DATA]],Tabella318[],2,0)</f>
        <v>11350.15</v>
      </c>
      <c r="J88" s="3">
        <v>42131</v>
      </c>
      <c r="K88" s="1">
        <v>11407.97</v>
      </c>
      <c r="L88">
        <f>VLOOKUP(Tabella318[[#This Row],[DATA]],Tabella117[],2,0)</f>
        <v>22841.919999999998</v>
      </c>
    </row>
    <row r="89" spans="1:12" x14ac:dyDescent="0.3">
      <c r="A89" s="3">
        <v>42131</v>
      </c>
      <c r="B89" s="1">
        <v>22841.919999999998</v>
      </c>
      <c r="C89">
        <f>VLOOKUP(Tabella117[[#This Row],[DATA]],Tabella318[],2,0)</f>
        <v>11407.97</v>
      </c>
      <c r="J89" s="3">
        <v>42132</v>
      </c>
      <c r="K89" s="1">
        <v>11709.73</v>
      </c>
      <c r="L89">
        <f>VLOOKUP(Tabella318[[#This Row],[DATA]],Tabella117[],2,0)</f>
        <v>23312.43</v>
      </c>
    </row>
    <row r="90" spans="1:12" x14ac:dyDescent="0.3">
      <c r="A90" s="3">
        <v>42132</v>
      </c>
      <c r="B90" s="1">
        <v>23312.43</v>
      </c>
      <c r="C90">
        <f>VLOOKUP(Tabella117[[#This Row],[DATA]],Tabella318[],2,0)</f>
        <v>11709.73</v>
      </c>
      <c r="J90" s="3">
        <v>42135</v>
      </c>
      <c r="K90" s="1">
        <v>11673.35</v>
      </c>
      <c r="L90">
        <f>VLOOKUP(Tabella318[[#This Row],[DATA]],Tabella117[],2,0)</f>
        <v>23321.86</v>
      </c>
    </row>
    <row r="91" spans="1:12" x14ac:dyDescent="0.3">
      <c r="A91" s="3">
        <v>42135</v>
      </c>
      <c r="B91" s="1">
        <v>23321.86</v>
      </c>
      <c r="C91">
        <f>VLOOKUP(Tabella117[[#This Row],[DATA]],Tabella318[],2,0)</f>
        <v>11673.35</v>
      </c>
      <c r="J91" s="3">
        <v>42136</v>
      </c>
      <c r="K91" s="1">
        <v>11472.41</v>
      </c>
      <c r="L91">
        <f>VLOOKUP(Tabella318[[#This Row],[DATA]],Tabella117[],2,0)</f>
        <v>23104.87</v>
      </c>
    </row>
    <row r="92" spans="1:12" x14ac:dyDescent="0.3">
      <c r="A92" s="3">
        <v>42136</v>
      </c>
      <c r="B92" s="1">
        <v>23104.87</v>
      </c>
      <c r="C92">
        <f>VLOOKUP(Tabella117[[#This Row],[DATA]],Tabella318[],2,0)</f>
        <v>11472.41</v>
      </c>
      <c r="J92" s="3">
        <v>42137</v>
      </c>
      <c r="K92" s="1">
        <v>11351.46</v>
      </c>
      <c r="L92">
        <f>VLOOKUP(Tabella318[[#This Row],[DATA]],Tabella117[],2,0)</f>
        <v>23210.97</v>
      </c>
    </row>
    <row r="93" spans="1:12" x14ac:dyDescent="0.3">
      <c r="A93" s="3">
        <v>42137</v>
      </c>
      <c r="B93" s="1">
        <v>23210.97</v>
      </c>
      <c r="C93">
        <f>VLOOKUP(Tabella117[[#This Row],[DATA]],Tabella318[],2,0)</f>
        <v>11351.46</v>
      </c>
      <c r="J93" s="3">
        <v>42138</v>
      </c>
      <c r="K93" s="1">
        <v>11559.82</v>
      </c>
      <c r="L93">
        <f>VLOOKUP(Tabella318[[#This Row],[DATA]],Tabella117[],2,0)</f>
        <v>23548.59</v>
      </c>
    </row>
    <row r="94" spans="1:12" x14ac:dyDescent="0.3">
      <c r="A94" s="3">
        <v>42138</v>
      </c>
      <c r="B94" s="1">
        <v>23548.59</v>
      </c>
      <c r="C94">
        <f>VLOOKUP(Tabella117[[#This Row],[DATA]],Tabella318[],2,0)</f>
        <v>11559.82</v>
      </c>
      <c r="J94" s="3">
        <v>42139</v>
      </c>
      <c r="K94" s="1">
        <v>11447.03</v>
      </c>
      <c r="L94">
        <f>VLOOKUP(Tabella318[[#This Row],[DATA]],Tabella117[],2,0)</f>
        <v>23473.46</v>
      </c>
    </row>
    <row r="95" spans="1:12" x14ac:dyDescent="0.3">
      <c r="A95" s="3">
        <v>42139</v>
      </c>
      <c r="B95" s="1">
        <v>23473.46</v>
      </c>
      <c r="C95">
        <f>VLOOKUP(Tabella117[[#This Row],[DATA]],Tabella318[],2,0)</f>
        <v>11447.03</v>
      </c>
      <c r="J95" s="3">
        <v>42142</v>
      </c>
      <c r="K95" s="1">
        <v>11594.28</v>
      </c>
      <c r="L95">
        <f>VLOOKUP(Tabella318[[#This Row],[DATA]],Tabella117[],2,0)</f>
        <v>23198.1</v>
      </c>
    </row>
    <row r="96" spans="1:12" x14ac:dyDescent="0.3">
      <c r="A96" s="3">
        <v>42142</v>
      </c>
      <c r="B96" s="1">
        <v>23198.1</v>
      </c>
      <c r="C96">
        <f>VLOOKUP(Tabella117[[#This Row],[DATA]],Tabella318[],2,0)</f>
        <v>11594.28</v>
      </c>
      <c r="J96" s="3">
        <v>42143</v>
      </c>
      <c r="K96" s="1">
        <v>11853.33</v>
      </c>
      <c r="L96">
        <f>VLOOKUP(Tabella318[[#This Row],[DATA]],Tabella117[],2,0)</f>
        <v>23713.26</v>
      </c>
    </row>
    <row r="97" spans="1:12" x14ac:dyDescent="0.3">
      <c r="A97" s="3">
        <v>42143</v>
      </c>
      <c r="B97" s="1">
        <v>23713.26</v>
      </c>
      <c r="C97">
        <f>VLOOKUP(Tabella117[[#This Row],[DATA]],Tabella318[],2,0)</f>
        <v>11853.33</v>
      </c>
      <c r="J97" s="3">
        <v>42144</v>
      </c>
      <c r="K97" s="1">
        <v>11848.47</v>
      </c>
      <c r="L97">
        <f>VLOOKUP(Tabella318[[#This Row],[DATA]],Tabella117[],2,0)</f>
        <v>23772.61</v>
      </c>
    </row>
    <row r="98" spans="1:12" x14ac:dyDescent="0.3">
      <c r="A98" s="3">
        <v>42144</v>
      </c>
      <c r="B98" s="1">
        <v>23772.61</v>
      </c>
      <c r="C98">
        <f>VLOOKUP(Tabella117[[#This Row],[DATA]],Tabella318[],2,0)</f>
        <v>11848.47</v>
      </c>
      <c r="J98" s="3">
        <v>42145</v>
      </c>
      <c r="K98" s="1">
        <v>11864.59</v>
      </c>
      <c r="L98">
        <f>VLOOKUP(Tabella318[[#This Row],[DATA]],Tabella117[],2,0)</f>
        <v>23739.69</v>
      </c>
    </row>
    <row r="99" spans="1:12" x14ac:dyDescent="0.3">
      <c r="A99" s="3">
        <v>42145</v>
      </c>
      <c r="B99" s="1">
        <v>23739.69</v>
      </c>
      <c r="C99">
        <f>VLOOKUP(Tabella117[[#This Row],[DATA]],Tabella318[],2,0)</f>
        <v>11864.59</v>
      </c>
      <c r="J99" s="3">
        <v>42146</v>
      </c>
      <c r="K99" s="1">
        <v>11815.01</v>
      </c>
      <c r="L99">
        <f>VLOOKUP(Tabella318[[#This Row],[DATA]],Tabella117[],2,0)</f>
        <v>23781.78</v>
      </c>
    </row>
    <row r="100" spans="1:12" x14ac:dyDescent="0.3">
      <c r="A100" s="3">
        <v>42146</v>
      </c>
      <c r="B100" s="1">
        <v>23781.78</v>
      </c>
      <c r="C100">
        <f>VLOOKUP(Tabella117[[#This Row],[DATA]],Tabella318[],2,0)</f>
        <v>11815.01</v>
      </c>
      <c r="J100" s="3">
        <v>42149</v>
      </c>
      <c r="K100" s="1">
        <v>11815.01</v>
      </c>
      <c r="L100">
        <f>VLOOKUP(Tabella318[[#This Row],[DATA]],Tabella117[],2,0)</f>
        <v>23285.11</v>
      </c>
    </row>
    <row r="101" spans="1:12" x14ac:dyDescent="0.3">
      <c r="A101" s="3">
        <v>42149</v>
      </c>
      <c r="B101" s="1">
        <v>23285.11</v>
      </c>
      <c r="C101">
        <f>VLOOKUP(Tabella117[[#This Row],[DATA]],Tabella318[],2,0)</f>
        <v>11815.01</v>
      </c>
      <c r="J101" s="3">
        <v>42150</v>
      </c>
      <c r="K101" s="1">
        <v>11625.13</v>
      </c>
      <c r="L101">
        <f>VLOOKUP(Tabella318[[#This Row],[DATA]],Tabella117[],2,0)</f>
        <v>23326.95</v>
      </c>
    </row>
    <row r="102" spans="1:12" x14ac:dyDescent="0.3">
      <c r="A102" s="3">
        <v>42150</v>
      </c>
      <c r="B102" s="1">
        <v>23326.95</v>
      </c>
      <c r="C102">
        <f>VLOOKUP(Tabella117[[#This Row],[DATA]],Tabella318[],2,0)</f>
        <v>11625.13</v>
      </c>
      <c r="J102" s="3">
        <v>42151</v>
      </c>
      <c r="K102" s="1">
        <v>11771.13</v>
      </c>
      <c r="L102">
        <f>VLOOKUP(Tabella318[[#This Row],[DATA]],Tabella117[],2,0)</f>
        <v>23861.07</v>
      </c>
    </row>
    <row r="103" spans="1:12" x14ac:dyDescent="0.3">
      <c r="A103" s="3">
        <v>42151</v>
      </c>
      <c r="B103" s="1">
        <v>23861.07</v>
      </c>
      <c r="C103">
        <f>VLOOKUP(Tabella117[[#This Row],[DATA]],Tabella318[],2,0)</f>
        <v>11771.13</v>
      </c>
      <c r="J103" s="3">
        <v>42152</v>
      </c>
      <c r="K103" s="1">
        <v>11677.57</v>
      </c>
      <c r="L103">
        <f>VLOOKUP(Tabella318[[#This Row],[DATA]],Tabella117[],2,0)</f>
        <v>23744.13</v>
      </c>
    </row>
    <row r="104" spans="1:12" x14ac:dyDescent="0.3">
      <c r="A104" s="3">
        <v>42152</v>
      </c>
      <c r="B104" s="1">
        <v>23744.13</v>
      </c>
      <c r="C104">
        <f>VLOOKUP(Tabella117[[#This Row],[DATA]],Tabella318[],2,0)</f>
        <v>11677.57</v>
      </c>
      <c r="J104" s="3">
        <v>42153</v>
      </c>
      <c r="K104" s="1">
        <v>11413.82</v>
      </c>
      <c r="L104">
        <f>VLOOKUP(Tabella318[[#This Row],[DATA]],Tabella117[],2,0)</f>
        <v>23495.68</v>
      </c>
    </row>
    <row r="105" spans="1:12" x14ac:dyDescent="0.3">
      <c r="A105" s="3">
        <v>42153</v>
      </c>
      <c r="B105" s="1">
        <v>23495.68</v>
      </c>
      <c r="C105">
        <f>VLOOKUP(Tabella117[[#This Row],[DATA]],Tabella318[],2,0)</f>
        <v>11413.82</v>
      </c>
      <c r="J105" s="3">
        <v>42156</v>
      </c>
      <c r="K105" s="1">
        <v>11436.05</v>
      </c>
      <c r="L105">
        <f>VLOOKUP(Tabella318[[#This Row],[DATA]],Tabella117[],2,0)</f>
        <v>23435.67</v>
      </c>
    </row>
    <row r="106" spans="1:12" x14ac:dyDescent="0.3">
      <c r="A106" s="3">
        <v>42156</v>
      </c>
      <c r="B106" s="1">
        <v>23435.67</v>
      </c>
      <c r="C106">
        <f>VLOOKUP(Tabella117[[#This Row],[DATA]],Tabella318[],2,0)</f>
        <v>11436.05</v>
      </c>
      <c r="J106" s="3">
        <v>42157</v>
      </c>
      <c r="K106" s="1">
        <v>11328.8</v>
      </c>
      <c r="L106">
        <f>VLOOKUP(Tabella318[[#This Row],[DATA]],Tabella117[],2,0)</f>
        <v>23576.16</v>
      </c>
    </row>
    <row r="107" spans="1:12" x14ac:dyDescent="0.3">
      <c r="A107" s="3">
        <v>42157</v>
      </c>
      <c r="B107" s="1">
        <v>23576.16</v>
      </c>
      <c r="C107">
        <f>VLOOKUP(Tabella117[[#This Row],[DATA]],Tabella318[],2,0)</f>
        <v>11328.8</v>
      </c>
      <c r="J107" s="3">
        <v>42158</v>
      </c>
      <c r="K107" s="1">
        <v>11419.62</v>
      </c>
      <c r="L107">
        <f>VLOOKUP(Tabella318[[#This Row],[DATA]],Tabella117[],2,0)</f>
        <v>23608.83</v>
      </c>
    </row>
    <row r="108" spans="1:12" x14ac:dyDescent="0.3">
      <c r="A108" s="3">
        <v>42158</v>
      </c>
      <c r="B108" s="1">
        <v>23608.83</v>
      </c>
      <c r="C108">
        <f>VLOOKUP(Tabella117[[#This Row],[DATA]],Tabella318[],2,0)</f>
        <v>11419.62</v>
      </c>
      <c r="J108" s="3">
        <v>42159</v>
      </c>
      <c r="K108" s="1">
        <v>11340.6</v>
      </c>
      <c r="L108">
        <f>VLOOKUP(Tabella318[[#This Row],[DATA]],Tabella117[],2,0)</f>
        <v>23336.5</v>
      </c>
    </row>
    <row r="109" spans="1:12" x14ac:dyDescent="0.3">
      <c r="A109" s="3">
        <v>42159</v>
      </c>
      <c r="B109" s="1">
        <v>23336.5</v>
      </c>
      <c r="C109">
        <f>VLOOKUP(Tabella117[[#This Row],[DATA]],Tabella318[],2,0)</f>
        <v>11340.6</v>
      </c>
      <c r="J109" s="3">
        <v>42160</v>
      </c>
      <c r="K109" s="1">
        <v>11197.15</v>
      </c>
      <c r="L109">
        <f>VLOOKUP(Tabella318[[#This Row],[DATA]],Tabella117[],2,0)</f>
        <v>22847.34</v>
      </c>
    </row>
    <row r="110" spans="1:12" x14ac:dyDescent="0.3">
      <c r="A110" s="3">
        <v>42160</v>
      </c>
      <c r="B110" s="1">
        <v>22847.34</v>
      </c>
      <c r="C110">
        <f>VLOOKUP(Tabella117[[#This Row],[DATA]],Tabella318[],2,0)</f>
        <v>11197.15</v>
      </c>
      <c r="J110" s="3">
        <v>42163</v>
      </c>
      <c r="K110" s="1">
        <v>11064.92</v>
      </c>
      <c r="L110">
        <f>VLOOKUP(Tabella318[[#This Row],[DATA]],Tabella117[],2,0)</f>
        <v>22642.29</v>
      </c>
    </row>
    <row r="111" spans="1:12" x14ac:dyDescent="0.3">
      <c r="A111" s="3">
        <v>42163</v>
      </c>
      <c r="B111" s="1">
        <v>22642.29</v>
      </c>
      <c r="C111">
        <f>VLOOKUP(Tabella117[[#This Row],[DATA]],Tabella318[],2,0)</f>
        <v>11064.92</v>
      </c>
      <c r="J111" s="3">
        <v>42164</v>
      </c>
      <c r="K111" s="1">
        <v>11001.29</v>
      </c>
      <c r="L111">
        <f>VLOOKUP(Tabella318[[#This Row],[DATA]],Tabella117[],2,0)</f>
        <v>22527.46</v>
      </c>
    </row>
    <row r="112" spans="1:12" x14ac:dyDescent="0.3">
      <c r="A112" s="3">
        <v>42164</v>
      </c>
      <c r="B112" s="1">
        <v>22527.46</v>
      </c>
      <c r="C112">
        <f>VLOOKUP(Tabella117[[#This Row],[DATA]],Tabella318[],2,0)</f>
        <v>11001.29</v>
      </c>
      <c r="J112" s="3">
        <v>42165</v>
      </c>
      <c r="K112" s="1">
        <v>11265.39</v>
      </c>
      <c r="L112">
        <f>VLOOKUP(Tabella318[[#This Row],[DATA]],Tabella117[],2,0)</f>
        <v>23091.49</v>
      </c>
    </row>
    <row r="113" spans="1:12" x14ac:dyDescent="0.3">
      <c r="A113" s="3">
        <v>42165</v>
      </c>
      <c r="B113" s="1">
        <v>23091.49</v>
      </c>
      <c r="C113">
        <f>VLOOKUP(Tabella117[[#This Row],[DATA]],Tabella318[],2,0)</f>
        <v>11265.39</v>
      </c>
      <c r="J113" s="3">
        <v>42166</v>
      </c>
      <c r="K113" s="1">
        <v>11332.78</v>
      </c>
      <c r="L113">
        <f>VLOOKUP(Tabella318[[#This Row],[DATA]],Tabella117[],2,0)</f>
        <v>23172.34</v>
      </c>
    </row>
    <row r="114" spans="1:12" x14ac:dyDescent="0.3">
      <c r="A114" s="3">
        <v>42166</v>
      </c>
      <c r="B114" s="1">
        <v>23172.34</v>
      </c>
      <c r="C114">
        <f>VLOOKUP(Tabella117[[#This Row],[DATA]],Tabella318[],2,0)</f>
        <v>11332.78</v>
      </c>
      <c r="J114" s="3">
        <v>42167</v>
      </c>
      <c r="K114" s="1">
        <v>11196.49</v>
      </c>
      <c r="L114">
        <f>VLOOKUP(Tabella318[[#This Row],[DATA]],Tabella117[],2,0)</f>
        <v>22877.81</v>
      </c>
    </row>
    <row r="115" spans="1:12" x14ac:dyDescent="0.3">
      <c r="A115" s="3">
        <v>42167</v>
      </c>
      <c r="B115" s="1">
        <v>22877.81</v>
      </c>
      <c r="C115">
        <f>VLOOKUP(Tabella117[[#This Row],[DATA]],Tabella318[],2,0)</f>
        <v>11196.49</v>
      </c>
      <c r="J115" s="3">
        <v>42170</v>
      </c>
      <c r="K115" s="1">
        <v>10984.97</v>
      </c>
      <c r="L115">
        <f>VLOOKUP(Tabella318[[#This Row],[DATA]],Tabella117[],2,0)</f>
        <v>22328.03</v>
      </c>
    </row>
    <row r="116" spans="1:12" x14ac:dyDescent="0.3">
      <c r="A116" s="3">
        <v>42170</v>
      </c>
      <c r="B116" s="1">
        <v>22328.03</v>
      </c>
      <c r="C116">
        <f>VLOOKUP(Tabella117[[#This Row],[DATA]],Tabella318[],2,0)</f>
        <v>10984.97</v>
      </c>
      <c r="J116" s="3">
        <v>42171</v>
      </c>
      <c r="K116" s="1">
        <v>11044.01</v>
      </c>
      <c r="L116">
        <f>VLOOKUP(Tabella318[[#This Row],[DATA]],Tabella117[],2,0)</f>
        <v>22383.48</v>
      </c>
    </row>
    <row r="117" spans="1:12" x14ac:dyDescent="0.3">
      <c r="A117" s="3">
        <v>42171</v>
      </c>
      <c r="B117" s="1">
        <v>22383.48</v>
      </c>
      <c r="C117">
        <f>VLOOKUP(Tabella117[[#This Row],[DATA]],Tabella318[],2,0)</f>
        <v>11044.01</v>
      </c>
      <c r="J117" s="3">
        <v>42172</v>
      </c>
      <c r="K117" s="1">
        <v>10978.01</v>
      </c>
      <c r="L117">
        <f>VLOOKUP(Tabella318[[#This Row],[DATA]],Tabella117[],2,0)</f>
        <v>22225.06</v>
      </c>
    </row>
    <row r="118" spans="1:12" x14ac:dyDescent="0.3">
      <c r="A118" s="3">
        <v>42172</v>
      </c>
      <c r="B118" s="1">
        <v>22225.06</v>
      </c>
      <c r="C118">
        <f>VLOOKUP(Tabella117[[#This Row],[DATA]],Tabella318[],2,0)</f>
        <v>10978.01</v>
      </c>
      <c r="J118" s="3">
        <v>42173</v>
      </c>
      <c r="K118" s="1">
        <v>11100.3</v>
      </c>
      <c r="L118">
        <f>VLOOKUP(Tabella318[[#This Row],[DATA]],Tabella117[],2,0)</f>
        <v>22460.02</v>
      </c>
    </row>
    <row r="119" spans="1:12" x14ac:dyDescent="0.3">
      <c r="A119" s="3">
        <v>42173</v>
      </c>
      <c r="B119" s="1">
        <v>22460.02</v>
      </c>
      <c r="C119">
        <f>VLOOKUP(Tabella117[[#This Row],[DATA]],Tabella318[],2,0)</f>
        <v>11100.3</v>
      </c>
      <c r="J119" s="3">
        <v>42174</v>
      </c>
      <c r="K119" s="1">
        <v>11040.1</v>
      </c>
      <c r="L119">
        <f>VLOOKUP(Tabella318[[#This Row],[DATA]],Tabella117[],2,0)</f>
        <v>22699.37</v>
      </c>
    </row>
    <row r="120" spans="1:12" x14ac:dyDescent="0.3">
      <c r="A120" s="3">
        <v>42174</v>
      </c>
      <c r="B120" s="1">
        <v>22699.37</v>
      </c>
      <c r="C120">
        <f>VLOOKUP(Tabella117[[#This Row],[DATA]],Tabella318[],2,0)</f>
        <v>11040.1</v>
      </c>
      <c r="J120" s="3">
        <v>42177</v>
      </c>
      <c r="K120" s="1">
        <v>11460.5</v>
      </c>
      <c r="L120">
        <f>VLOOKUP(Tabella318[[#This Row],[DATA]],Tabella117[],2,0)</f>
        <v>23485.95</v>
      </c>
    </row>
    <row r="121" spans="1:12" x14ac:dyDescent="0.3">
      <c r="A121" s="3">
        <v>42177</v>
      </c>
      <c r="B121" s="1">
        <v>23485.95</v>
      </c>
      <c r="C121">
        <f>VLOOKUP(Tabella117[[#This Row],[DATA]],Tabella318[],2,0)</f>
        <v>11460.5</v>
      </c>
      <c r="J121" s="3">
        <v>42178</v>
      </c>
      <c r="K121" s="1">
        <v>11542.54</v>
      </c>
      <c r="L121">
        <f>VLOOKUP(Tabella318[[#This Row],[DATA]],Tabella117[],2,0)</f>
        <v>23567.25</v>
      </c>
    </row>
    <row r="122" spans="1:12" x14ac:dyDescent="0.3">
      <c r="A122" s="3">
        <v>42178</v>
      </c>
      <c r="B122" s="1">
        <v>23567.25</v>
      </c>
      <c r="C122">
        <f>VLOOKUP(Tabella117[[#This Row],[DATA]],Tabella318[],2,0)</f>
        <v>11542.54</v>
      </c>
      <c r="J122" s="3">
        <v>42179</v>
      </c>
      <c r="K122" s="1">
        <v>11471.26</v>
      </c>
      <c r="L122">
        <f>VLOOKUP(Tabella318[[#This Row],[DATA]],Tabella117[],2,0)</f>
        <v>23443.07</v>
      </c>
    </row>
    <row r="123" spans="1:12" x14ac:dyDescent="0.3">
      <c r="A123" s="3">
        <v>42179</v>
      </c>
      <c r="B123" s="1">
        <v>23443.07</v>
      </c>
      <c r="C123">
        <f>VLOOKUP(Tabella117[[#This Row],[DATA]],Tabella318[],2,0)</f>
        <v>11471.26</v>
      </c>
      <c r="J123" s="3">
        <v>42180</v>
      </c>
      <c r="K123" s="1">
        <v>11473.13</v>
      </c>
      <c r="L123">
        <f>VLOOKUP(Tabella318[[#This Row],[DATA]],Tabella117[],2,0)</f>
        <v>23642.62</v>
      </c>
    </row>
    <row r="124" spans="1:12" x14ac:dyDescent="0.3">
      <c r="A124" s="3">
        <v>42180</v>
      </c>
      <c r="B124" s="1">
        <v>23642.62</v>
      </c>
      <c r="C124">
        <f>VLOOKUP(Tabella117[[#This Row],[DATA]],Tabella318[],2,0)</f>
        <v>11473.13</v>
      </c>
      <c r="J124" s="3">
        <v>42181</v>
      </c>
      <c r="K124" s="1">
        <v>11492.43</v>
      </c>
      <c r="L124">
        <f>VLOOKUP(Tabella318[[#This Row],[DATA]],Tabella117[],2,0)</f>
        <v>23800.47</v>
      </c>
    </row>
    <row r="125" spans="1:12" x14ac:dyDescent="0.3">
      <c r="A125" s="3">
        <v>42181</v>
      </c>
      <c r="B125" s="1">
        <v>23800.47</v>
      </c>
      <c r="C125">
        <f>VLOOKUP(Tabella117[[#This Row],[DATA]],Tabella318[],2,0)</f>
        <v>11492.43</v>
      </c>
      <c r="J125" s="3">
        <v>42184</v>
      </c>
      <c r="K125" s="1">
        <v>11083.2</v>
      </c>
      <c r="L125">
        <f>VLOOKUP(Tabella318[[#This Row],[DATA]],Tabella117[],2,0)</f>
        <v>22569.95</v>
      </c>
    </row>
    <row r="126" spans="1:12" x14ac:dyDescent="0.3">
      <c r="A126" s="3">
        <v>42184</v>
      </c>
      <c r="B126" s="1">
        <v>22569.95</v>
      </c>
      <c r="C126">
        <f>VLOOKUP(Tabella117[[#This Row],[DATA]],Tabella318[],2,0)</f>
        <v>11083.2</v>
      </c>
      <c r="J126" s="3">
        <v>42185</v>
      </c>
      <c r="K126" s="1">
        <v>10944.97</v>
      </c>
      <c r="L126">
        <f>VLOOKUP(Tabella318[[#This Row],[DATA]],Tabella117[],2,0)</f>
        <v>22460.71</v>
      </c>
    </row>
    <row r="127" spans="1:12" x14ac:dyDescent="0.3">
      <c r="A127" s="3">
        <v>42185</v>
      </c>
      <c r="B127" s="1">
        <v>22460.71</v>
      </c>
      <c r="C127">
        <f>VLOOKUP(Tabella117[[#This Row],[DATA]],Tabella318[],2,0)</f>
        <v>10944.97</v>
      </c>
      <c r="J127" s="3">
        <v>42186</v>
      </c>
      <c r="K127" s="1">
        <v>11180.5</v>
      </c>
      <c r="L127">
        <f>VLOOKUP(Tabella318[[#This Row],[DATA]],Tabella117[],2,0)</f>
        <v>22943.64</v>
      </c>
    </row>
    <row r="128" spans="1:12" x14ac:dyDescent="0.3">
      <c r="A128" s="3">
        <v>42186</v>
      </c>
      <c r="B128" s="1">
        <v>22943.64</v>
      </c>
      <c r="C128">
        <f>VLOOKUP(Tabella117[[#This Row],[DATA]],Tabella318[],2,0)</f>
        <v>11180.5</v>
      </c>
      <c r="J128" s="3">
        <v>42187</v>
      </c>
      <c r="K128" s="1">
        <v>11099.35</v>
      </c>
      <c r="L128">
        <f>VLOOKUP(Tabella318[[#This Row],[DATA]],Tabella117[],2,0)</f>
        <v>22616.5</v>
      </c>
    </row>
    <row r="129" spans="1:12" x14ac:dyDescent="0.3">
      <c r="A129" s="3">
        <v>42187</v>
      </c>
      <c r="B129" s="1">
        <v>22616.5</v>
      </c>
      <c r="C129">
        <f>VLOOKUP(Tabella117[[#This Row],[DATA]],Tabella318[],2,0)</f>
        <v>11099.35</v>
      </c>
      <c r="J129" s="3">
        <v>42188</v>
      </c>
      <c r="K129" s="1">
        <v>11058.39</v>
      </c>
      <c r="L129">
        <f>VLOOKUP(Tabella318[[#This Row],[DATA]],Tabella117[],2,0)</f>
        <v>22508.13</v>
      </c>
    </row>
    <row r="130" spans="1:12" x14ac:dyDescent="0.3">
      <c r="A130" s="3">
        <v>42188</v>
      </c>
      <c r="B130" s="1">
        <v>22508.13</v>
      </c>
      <c r="C130">
        <f>VLOOKUP(Tabella117[[#This Row],[DATA]],Tabella318[],2,0)</f>
        <v>11058.39</v>
      </c>
      <c r="J130" s="3">
        <v>42191</v>
      </c>
      <c r="K130" s="1">
        <v>10890.63</v>
      </c>
      <c r="L130">
        <f>VLOOKUP(Tabella318[[#This Row],[DATA]],Tabella117[],2,0)</f>
        <v>21600.720000000001</v>
      </c>
    </row>
    <row r="131" spans="1:12" x14ac:dyDescent="0.3">
      <c r="A131" s="3">
        <v>42191</v>
      </c>
      <c r="B131" s="1">
        <v>21600.720000000001</v>
      </c>
      <c r="C131">
        <f>VLOOKUP(Tabella117[[#This Row],[DATA]],Tabella318[],2,0)</f>
        <v>10890.63</v>
      </c>
      <c r="J131" s="3">
        <v>42192</v>
      </c>
      <c r="K131" s="1">
        <v>10676.78</v>
      </c>
      <c r="L131">
        <f>VLOOKUP(Tabella318[[#This Row],[DATA]],Tabella117[],2,0)</f>
        <v>20958.48</v>
      </c>
    </row>
    <row r="132" spans="1:12" x14ac:dyDescent="0.3">
      <c r="A132" s="3">
        <v>42192</v>
      </c>
      <c r="B132" s="1">
        <v>20958.48</v>
      </c>
      <c r="C132">
        <f>VLOOKUP(Tabella117[[#This Row],[DATA]],Tabella318[],2,0)</f>
        <v>10676.78</v>
      </c>
      <c r="J132" s="3">
        <v>42193</v>
      </c>
      <c r="K132" s="1">
        <v>10747.3</v>
      </c>
      <c r="L132">
        <f>VLOOKUP(Tabella318[[#This Row],[DATA]],Tabella117[],2,0)</f>
        <v>21512.39</v>
      </c>
    </row>
    <row r="133" spans="1:12" x14ac:dyDescent="0.3">
      <c r="A133" s="3">
        <v>42193</v>
      </c>
      <c r="B133" s="1">
        <v>21512.39</v>
      </c>
      <c r="C133">
        <f>VLOOKUP(Tabella117[[#This Row],[DATA]],Tabella318[],2,0)</f>
        <v>10747.3</v>
      </c>
      <c r="J133" s="3">
        <v>42194</v>
      </c>
      <c r="K133" s="1">
        <v>10996.41</v>
      </c>
      <c r="L133">
        <f>VLOOKUP(Tabella318[[#This Row],[DATA]],Tabella117[],2,0)</f>
        <v>22268.51</v>
      </c>
    </row>
    <row r="134" spans="1:12" x14ac:dyDescent="0.3">
      <c r="A134" s="3">
        <v>42194</v>
      </c>
      <c r="B134" s="1">
        <v>22268.51</v>
      </c>
      <c r="C134">
        <f>VLOOKUP(Tabella117[[#This Row],[DATA]],Tabella318[],2,0)</f>
        <v>10996.41</v>
      </c>
      <c r="J134" s="3">
        <v>42195</v>
      </c>
      <c r="K134" s="1">
        <v>11315.63</v>
      </c>
      <c r="L134">
        <f>VLOOKUP(Tabella318[[#This Row],[DATA]],Tabella117[],2,0)</f>
        <v>22937.4</v>
      </c>
    </row>
    <row r="135" spans="1:12" x14ac:dyDescent="0.3">
      <c r="A135" s="3">
        <v>42195</v>
      </c>
      <c r="B135" s="1">
        <v>22937.4</v>
      </c>
      <c r="C135">
        <f>VLOOKUP(Tabella117[[#This Row],[DATA]],Tabella318[],2,0)</f>
        <v>11315.63</v>
      </c>
      <c r="J135" s="3">
        <v>42198</v>
      </c>
      <c r="K135" s="1">
        <v>11484.38</v>
      </c>
      <c r="L135">
        <f>VLOOKUP(Tabella318[[#This Row],[DATA]],Tabella117[],2,0)</f>
        <v>23167.040000000001</v>
      </c>
    </row>
    <row r="136" spans="1:12" x14ac:dyDescent="0.3">
      <c r="A136" s="3">
        <v>42198</v>
      </c>
      <c r="B136" s="1">
        <v>23167.040000000001</v>
      </c>
      <c r="C136">
        <f>VLOOKUP(Tabella117[[#This Row],[DATA]],Tabella318[],2,0)</f>
        <v>11484.38</v>
      </c>
      <c r="J136" s="3">
        <v>42199</v>
      </c>
      <c r="K136" s="1">
        <v>11516.9</v>
      </c>
      <c r="L136">
        <f>VLOOKUP(Tabella318[[#This Row],[DATA]],Tabella117[],2,0)</f>
        <v>23097.51</v>
      </c>
    </row>
    <row r="137" spans="1:12" x14ac:dyDescent="0.3">
      <c r="A137" s="3">
        <v>42199</v>
      </c>
      <c r="B137" s="1">
        <v>23097.51</v>
      </c>
      <c r="C137">
        <f>VLOOKUP(Tabella117[[#This Row],[DATA]],Tabella318[],2,0)</f>
        <v>11516.9</v>
      </c>
      <c r="J137" s="3">
        <v>42200</v>
      </c>
      <c r="K137" s="1">
        <v>11539.66</v>
      </c>
      <c r="L137">
        <f>VLOOKUP(Tabella318[[#This Row],[DATA]],Tabella117[],2,0)</f>
        <v>23392.75</v>
      </c>
    </row>
    <row r="138" spans="1:12" x14ac:dyDescent="0.3">
      <c r="A138" s="3">
        <v>42200</v>
      </c>
      <c r="B138" s="1">
        <v>23392.75</v>
      </c>
      <c r="C138">
        <f>VLOOKUP(Tabella117[[#This Row],[DATA]],Tabella318[],2,0)</f>
        <v>11539.66</v>
      </c>
      <c r="J138" s="3">
        <v>42201</v>
      </c>
      <c r="K138" s="1">
        <v>11716.76</v>
      </c>
      <c r="L138">
        <f>VLOOKUP(Tabella318[[#This Row],[DATA]],Tabella117[],2,0)</f>
        <v>23783.14</v>
      </c>
    </row>
    <row r="139" spans="1:12" x14ac:dyDescent="0.3">
      <c r="A139" s="3">
        <v>42201</v>
      </c>
      <c r="B139" s="1">
        <v>23783.14</v>
      </c>
      <c r="C139">
        <f>VLOOKUP(Tabella117[[#This Row],[DATA]],Tabella318[],2,0)</f>
        <v>11716.76</v>
      </c>
      <c r="J139" s="3">
        <v>42202</v>
      </c>
      <c r="K139" s="1">
        <v>11673.42</v>
      </c>
      <c r="L139">
        <f>VLOOKUP(Tabella318[[#This Row],[DATA]],Tabella117[],2,0)</f>
        <v>23765.41</v>
      </c>
    </row>
    <row r="140" spans="1:12" x14ac:dyDescent="0.3">
      <c r="A140" s="3">
        <v>42202</v>
      </c>
      <c r="B140" s="1">
        <v>23765.41</v>
      </c>
      <c r="C140">
        <f>VLOOKUP(Tabella117[[#This Row],[DATA]],Tabella318[],2,0)</f>
        <v>11673.42</v>
      </c>
      <c r="J140" s="3">
        <v>42205</v>
      </c>
      <c r="K140" s="1">
        <v>11735.72</v>
      </c>
      <c r="L140">
        <f>VLOOKUP(Tabella318[[#This Row],[DATA]],Tabella117[],2,0)</f>
        <v>24031.19</v>
      </c>
    </row>
    <row r="141" spans="1:12" x14ac:dyDescent="0.3">
      <c r="A141" s="3">
        <v>42205</v>
      </c>
      <c r="B141" s="1">
        <v>24031.19</v>
      </c>
      <c r="C141">
        <f>VLOOKUP(Tabella117[[#This Row],[DATA]],Tabella318[],2,0)</f>
        <v>11735.72</v>
      </c>
      <c r="J141" s="3">
        <v>42206</v>
      </c>
      <c r="K141" s="1">
        <v>11604.8</v>
      </c>
      <c r="L141">
        <f>VLOOKUP(Tabella318[[#This Row],[DATA]],Tabella117[],2,0)</f>
        <v>23712.9</v>
      </c>
    </row>
    <row r="142" spans="1:12" x14ac:dyDescent="0.3">
      <c r="A142" s="3">
        <v>42206</v>
      </c>
      <c r="B142" s="1">
        <v>23712.9</v>
      </c>
      <c r="C142">
        <f>VLOOKUP(Tabella117[[#This Row],[DATA]],Tabella318[],2,0)</f>
        <v>11604.8</v>
      </c>
      <c r="J142" s="3">
        <v>42207</v>
      </c>
      <c r="K142" s="1">
        <v>11520.67</v>
      </c>
      <c r="L142">
        <f>VLOOKUP(Tabella318[[#This Row],[DATA]],Tabella117[],2,0)</f>
        <v>23681.11</v>
      </c>
    </row>
    <row r="143" spans="1:12" x14ac:dyDescent="0.3">
      <c r="A143" s="3">
        <v>42207</v>
      </c>
      <c r="B143" s="1">
        <v>23681.11</v>
      </c>
      <c r="C143">
        <f>VLOOKUP(Tabella117[[#This Row],[DATA]],Tabella318[],2,0)</f>
        <v>11520.67</v>
      </c>
      <c r="J143" s="3">
        <v>42208</v>
      </c>
      <c r="K143" s="1">
        <v>11512.11</v>
      </c>
      <c r="L143">
        <f>VLOOKUP(Tabella318[[#This Row],[DATA]],Tabella117[],2,0)</f>
        <v>23633.05</v>
      </c>
    </row>
    <row r="144" spans="1:12" x14ac:dyDescent="0.3">
      <c r="A144" s="3">
        <v>42208</v>
      </c>
      <c r="B144" s="1">
        <v>23633.05</v>
      </c>
      <c r="C144">
        <f>VLOOKUP(Tabella117[[#This Row],[DATA]],Tabella318[],2,0)</f>
        <v>11512.11</v>
      </c>
      <c r="J144" s="3">
        <v>42209</v>
      </c>
      <c r="K144" s="1">
        <v>11347.45</v>
      </c>
      <c r="L144">
        <f>VLOOKUP(Tabella318[[#This Row],[DATA]],Tabella117[],2,0)</f>
        <v>23507.7</v>
      </c>
    </row>
    <row r="145" spans="1:12" x14ac:dyDescent="0.3">
      <c r="A145" s="3">
        <v>42209</v>
      </c>
      <c r="B145" s="1">
        <v>23507.7</v>
      </c>
      <c r="C145">
        <f>VLOOKUP(Tabella117[[#This Row],[DATA]],Tabella318[],2,0)</f>
        <v>11347.45</v>
      </c>
      <c r="J145" s="3">
        <v>42212</v>
      </c>
      <c r="K145" s="1">
        <v>11056.4</v>
      </c>
      <c r="L145">
        <f>VLOOKUP(Tabella318[[#This Row],[DATA]],Tabella117[],2,0)</f>
        <v>22809.3</v>
      </c>
    </row>
    <row r="146" spans="1:12" x14ac:dyDescent="0.3">
      <c r="A146" s="3">
        <v>42212</v>
      </c>
      <c r="B146" s="1">
        <v>22809.3</v>
      </c>
      <c r="C146">
        <f>VLOOKUP(Tabella117[[#This Row],[DATA]],Tabella318[],2,0)</f>
        <v>11056.4</v>
      </c>
      <c r="J146" s="3">
        <v>42213</v>
      </c>
      <c r="K146" s="1">
        <v>11173.91</v>
      </c>
      <c r="L146">
        <f>VLOOKUP(Tabella318[[#This Row],[DATA]],Tabella117[],2,0)</f>
        <v>23328.02</v>
      </c>
    </row>
    <row r="147" spans="1:12" x14ac:dyDescent="0.3">
      <c r="A147" s="3">
        <v>42213</v>
      </c>
      <c r="B147" s="1">
        <v>23328.02</v>
      </c>
      <c r="C147">
        <f>VLOOKUP(Tabella117[[#This Row],[DATA]],Tabella318[],2,0)</f>
        <v>11173.91</v>
      </c>
      <c r="J147" s="3">
        <v>42214</v>
      </c>
      <c r="K147" s="1">
        <v>11211.85</v>
      </c>
      <c r="L147">
        <f>VLOOKUP(Tabella318[[#This Row],[DATA]],Tabella117[],2,0)</f>
        <v>23248.9</v>
      </c>
    </row>
    <row r="148" spans="1:12" x14ac:dyDescent="0.3">
      <c r="A148" s="3">
        <v>42214</v>
      </c>
      <c r="B148" s="1">
        <v>23248.9</v>
      </c>
      <c r="C148">
        <f>VLOOKUP(Tabella117[[#This Row],[DATA]],Tabella318[],2,0)</f>
        <v>11211.85</v>
      </c>
      <c r="J148" s="3">
        <v>42215</v>
      </c>
      <c r="K148" s="1">
        <v>11257.15</v>
      </c>
      <c r="L148">
        <f>VLOOKUP(Tabella318[[#This Row],[DATA]],Tabella117[],2,0)</f>
        <v>23396.09</v>
      </c>
    </row>
    <row r="149" spans="1:12" x14ac:dyDescent="0.3">
      <c r="A149" s="3">
        <v>42215</v>
      </c>
      <c r="B149" s="1">
        <v>23396.09</v>
      </c>
      <c r="C149">
        <f>VLOOKUP(Tabella117[[#This Row],[DATA]],Tabella318[],2,0)</f>
        <v>11257.15</v>
      </c>
      <c r="J149" s="3">
        <v>42216</v>
      </c>
      <c r="K149" s="1">
        <v>11308.99</v>
      </c>
      <c r="L149">
        <f>VLOOKUP(Tabella318[[#This Row],[DATA]],Tabella117[],2,0)</f>
        <v>23538.03</v>
      </c>
    </row>
    <row r="150" spans="1:12" x14ac:dyDescent="0.3">
      <c r="A150" s="3">
        <v>42216</v>
      </c>
      <c r="B150" s="1">
        <v>23538.03</v>
      </c>
      <c r="C150">
        <f>VLOOKUP(Tabella117[[#This Row],[DATA]],Tabella318[],2,0)</f>
        <v>11308.99</v>
      </c>
      <c r="J150" s="3">
        <v>42219</v>
      </c>
      <c r="K150" s="1">
        <v>11443.72</v>
      </c>
      <c r="L150">
        <f>VLOOKUP(Tabella318[[#This Row],[DATA]],Tabella117[],2,0)</f>
        <v>23714.38</v>
      </c>
    </row>
    <row r="151" spans="1:12" x14ac:dyDescent="0.3">
      <c r="A151" s="3">
        <v>42219</v>
      </c>
      <c r="B151" s="1">
        <v>23714.38</v>
      </c>
      <c r="C151">
        <f>VLOOKUP(Tabella117[[#This Row],[DATA]],Tabella318[],2,0)</f>
        <v>11443.72</v>
      </c>
      <c r="J151" s="3">
        <v>42220</v>
      </c>
      <c r="K151" s="1">
        <v>11456.07</v>
      </c>
      <c r="L151">
        <f>VLOOKUP(Tabella318[[#This Row],[DATA]],Tabella117[],2,0)</f>
        <v>23473.25</v>
      </c>
    </row>
    <row r="152" spans="1:12" x14ac:dyDescent="0.3">
      <c r="A152" s="3">
        <v>42220</v>
      </c>
      <c r="B152" s="1">
        <v>23473.25</v>
      </c>
      <c r="C152">
        <f>VLOOKUP(Tabella117[[#This Row],[DATA]],Tabella318[],2,0)</f>
        <v>11456.07</v>
      </c>
      <c r="J152" s="3">
        <v>42221</v>
      </c>
      <c r="K152" s="1">
        <v>11636.3</v>
      </c>
      <c r="L152">
        <f>VLOOKUP(Tabella318[[#This Row],[DATA]],Tabella117[],2,0)</f>
        <v>23911.81</v>
      </c>
    </row>
    <row r="153" spans="1:12" x14ac:dyDescent="0.3">
      <c r="A153" s="3">
        <v>42221</v>
      </c>
      <c r="B153" s="1">
        <v>23911.81</v>
      </c>
      <c r="C153">
        <f>VLOOKUP(Tabella117[[#This Row],[DATA]],Tabella318[],2,0)</f>
        <v>11636.3</v>
      </c>
      <c r="J153" s="3">
        <v>42222</v>
      </c>
      <c r="K153" s="1">
        <v>11585.1</v>
      </c>
      <c r="L153">
        <f>VLOOKUP(Tabella318[[#This Row],[DATA]],Tabella117[],2,0)</f>
        <v>23811.09</v>
      </c>
    </row>
    <row r="154" spans="1:12" x14ac:dyDescent="0.3">
      <c r="A154" s="3">
        <v>42222</v>
      </c>
      <c r="B154" s="1">
        <v>23811.09</v>
      </c>
      <c r="C154">
        <f>VLOOKUP(Tabella117[[#This Row],[DATA]],Tabella318[],2,0)</f>
        <v>11585.1</v>
      </c>
      <c r="J154" s="3">
        <v>42223</v>
      </c>
      <c r="K154" s="1">
        <v>11490.83</v>
      </c>
      <c r="L154">
        <f>VLOOKUP(Tabella318[[#This Row],[DATA]],Tabella117[],2,0)</f>
        <v>23705</v>
      </c>
    </row>
    <row r="155" spans="1:12" x14ac:dyDescent="0.3">
      <c r="A155" s="3">
        <v>42223</v>
      </c>
      <c r="B155" s="1">
        <v>23705</v>
      </c>
      <c r="C155">
        <f>VLOOKUP(Tabella117[[#This Row],[DATA]],Tabella318[],2,0)</f>
        <v>11490.83</v>
      </c>
      <c r="J155" s="3">
        <v>42226</v>
      </c>
      <c r="K155" s="1">
        <v>11604.78</v>
      </c>
      <c r="L155">
        <f>VLOOKUP(Tabella318[[#This Row],[DATA]],Tabella117[],2,0)</f>
        <v>23966.44</v>
      </c>
    </row>
    <row r="156" spans="1:12" x14ac:dyDescent="0.3">
      <c r="A156" s="3">
        <v>42226</v>
      </c>
      <c r="B156" s="1">
        <v>23966.44</v>
      </c>
      <c r="C156">
        <f>VLOOKUP(Tabella117[[#This Row],[DATA]],Tabella318[],2,0)</f>
        <v>11604.78</v>
      </c>
      <c r="J156" s="3">
        <v>42227</v>
      </c>
      <c r="K156" s="1">
        <v>11293.65</v>
      </c>
      <c r="L156">
        <f>VLOOKUP(Tabella318[[#This Row],[DATA]],Tabella117[],2,0)</f>
        <v>23698.49</v>
      </c>
    </row>
    <row r="157" spans="1:12" x14ac:dyDescent="0.3">
      <c r="A157" s="3">
        <v>42227</v>
      </c>
      <c r="B157" s="1">
        <v>23698.49</v>
      </c>
      <c r="C157">
        <f>VLOOKUP(Tabella117[[#This Row],[DATA]],Tabella318[],2,0)</f>
        <v>11293.65</v>
      </c>
      <c r="J157" s="3">
        <v>42228</v>
      </c>
      <c r="K157" s="1">
        <v>10924.61</v>
      </c>
      <c r="L157">
        <f>VLOOKUP(Tabella318[[#This Row],[DATA]],Tabella117[],2,0)</f>
        <v>22997.55</v>
      </c>
    </row>
    <row r="158" spans="1:12" x14ac:dyDescent="0.3">
      <c r="A158" s="3">
        <v>42228</v>
      </c>
      <c r="B158" s="1">
        <v>22997.55</v>
      </c>
      <c r="C158">
        <f>VLOOKUP(Tabella117[[#This Row],[DATA]],Tabella318[],2,0)</f>
        <v>10924.61</v>
      </c>
      <c r="J158" s="3">
        <v>42229</v>
      </c>
      <c r="K158" s="1">
        <v>11014.63</v>
      </c>
      <c r="L158">
        <f>VLOOKUP(Tabella318[[#This Row],[DATA]],Tabella117[],2,0)</f>
        <v>23356.01</v>
      </c>
    </row>
    <row r="159" spans="1:12" x14ac:dyDescent="0.3">
      <c r="A159" s="3">
        <v>42229</v>
      </c>
      <c r="B159" s="1">
        <v>23356.01</v>
      </c>
      <c r="C159">
        <f>VLOOKUP(Tabella117[[#This Row],[DATA]],Tabella318[],2,0)</f>
        <v>11014.63</v>
      </c>
      <c r="J159" s="3">
        <v>42230</v>
      </c>
      <c r="K159" s="1">
        <v>10985.14</v>
      </c>
      <c r="L159">
        <f>VLOOKUP(Tabella318[[#This Row],[DATA]],Tabella117[],2,0)</f>
        <v>23248.52</v>
      </c>
    </row>
    <row r="160" spans="1:12" x14ac:dyDescent="0.3">
      <c r="A160" s="3">
        <v>42230</v>
      </c>
      <c r="B160" s="1">
        <v>23248.52</v>
      </c>
      <c r="C160">
        <f>VLOOKUP(Tabella117[[#This Row],[DATA]],Tabella318[],2,0)</f>
        <v>10985.14</v>
      </c>
      <c r="J160" s="3">
        <v>42233</v>
      </c>
      <c r="K160" s="1">
        <v>10940.33</v>
      </c>
      <c r="L160">
        <f>VLOOKUP(Tabella318[[#This Row],[DATA]],Tabella117[],2,0)</f>
        <v>23407.99</v>
      </c>
    </row>
    <row r="161" spans="1:12" x14ac:dyDescent="0.3">
      <c r="A161" s="3">
        <v>42233</v>
      </c>
      <c r="B161" s="1">
        <v>23407.99</v>
      </c>
      <c r="C161">
        <f>VLOOKUP(Tabella117[[#This Row],[DATA]],Tabella318[],2,0)</f>
        <v>10940.33</v>
      </c>
      <c r="J161" s="3">
        <v>42234</v>
      </c>
      <c r="K161" s="1">
        <v>10915.92</v>
      </c>
      <c r="L161">
        <f>VLOOKUP(Tabella318[[#This Row],[DATA]],Tabella117[],2,0)</f>
        <v>23389.72</v>
      </c>
    </row>
    <row r="162" spans="1:12" x14ac:dyDescent="0.3">
      <c r="A162" s="3">
        <v>42234</v>
      </c>
      <c r="B162" s="1">
        <v>23389.72</v>
      </c>
      <c r="C162">
        <f>VLOOKUP(Tabella117[[#This Row],[DATA]],Tabella318[],2,0)</f>
        <v>10915.92</v>
      </c>
      <c r="J162" s="3">
        <v>42235</v>
      </c>
      <c r="K162" s="1">
        <v>10682.15</v>
      </c>
      <c r="L162">
        <f>VLOOKUP(Tabella318[[#This Row],[DATA]],Tabella117[],2,0)</f>
        <v>22975.32</v>
      </c>
    </row>
    <row r="163" spans="1:12" x14ac:dyDescent="0.3">
      <c r="A163" s="3">
        <v>42235</v>
      </c>
      <c r="B163" s="1">
        <v>22975.32</v>
      </c>
      <c r="C163">
        <f>VLOOKUP(Tabella117[[#This Row],[DATA]],Tabella318[],2,0)</f>
        <v>10682.15</v>
      </c>
      <c r="J163" s="3">
        <v>42236</v>
      </c>
      <c r="K163" s="1">
        <v>10432.19</v>
      </c>
      <c r="L163">
        <f>VLOOKUP(Tabella318[[#This Row],[DATA]],Tabella117[],2,0)</f>
        <v>22378.65</v>
      </c>
    </row>
    <row r="164" spans="1:12" x14ac:dyDescent="0.3">
      <c r="A164" s="3">
        <v>42236</v>
      </c>
      <c r="B164" s="1">
        <v>22378.65</v>
      </c>
      <c r="C164">
        <f>VLOOKUP(Tabella117[[#This Row],[DATA]],Tabella318[],2,0)</f>
        <v>10432.19</v>
      </c>
      <c r="J164" s="3">
        <v>42237</v>
      </c>
      <c r="K164" s="1">
        <v>10124.52</v>
      </c>
      <c r="L164">
        <f>VLOOKUP(Tabella318[[#This Row],[DATA]],Tabella117[],2,0)</f>
        <v>21746.17</v>
      </c>
    </row>
    <row r="165" spans="1:12" x14ac:dyDescent="0.3">
      <c r="A165" s="3">
        <v>42237</v>
      </c>
      <c r="B165" s="1">
        <v>21746.17</v>
      </c>
      <c r="C165">
        <f>VLOOKUP(Tabella117[[#This Row],[DATA]],Tabella318[],2,0)</f>
        <v>10124.52</v>
      </c>
      <c r="J165" s="3">
        <v>42240</v>
      </c>
      <c r="K165" s="1">
        <v>9648.43</v>
      </c>
      <c r="L165">
        <f>VLOOKUP(Tabella318[[#This Row],[DATA]],Tabella117[],2,0)</f>
        <v>20450.43</v>
      </c>
    </row>
    <row r="166" spans="1:12" x14ac:dyDescent="0.3">
      <c r="A166" s="3">
        <v>42240</v>
      </c>
      <c r="B166" s="1">
        <v>20450.43</v>
      </c>
      <c r="C166">
        <f>VLOOKUP(Tabella117[[#This Row],[DATA]],Tabella318[],2,0)</f>
        <v>9648.43</v>
      </c>
      <c r="J166" s="3">
        <v>42241</v>
      </c>
      <c r="K166" s="1">
        <v>10128.120000000001</v>
      </c>
      <c r="L166">
        <f>VLOOKUP(Tabella318[[#This Row],[DATA]],Tabella117[],2,0)</f>
        <v>21649.69</v>
      </c>
    </row>
    <row r="167" spans="1:12" x14ac:dyDescent="0.3">
      <c r="A167" s="3">
        <v>42241</v>
      </c>
      <c r="B167" s="1">
        <v>21649.69</v>
      </c>
      <c r="C167">
        <f>VLOOKUP(Tabella117[[#This Row],[DATA]],Tabella318[],2,0)</f>
        <v>10128.120000000001</v>
      </c>
      <c r="J167" s="3">
        <v>42242</v>
      </c>
      <c r="K167" s="1">
        <v>9997.43</v>
      </c>
      <c r="L167">
        <f>VLOOKUP(Tabella318[[#This Row],[DATA]],Tabella117[],2,0)</f>
        <v>21473.81</v>
      </c>
    </row>
    <row r="168" spans="1:12" x14ac:dyDescent="0.3">
      <c r="A168" s="3">
        <v>42242</v>
      </c>
      <c r="B168" s="1">
        <v>21473.81</v>
      </c>
      <c r="C168">
        <f>VLOOKUP(Tabella117[[#This Row],[DATA]],Tabella318[],2,0)</f>
        <v>9997.43</v>
      </c>
      <c r="J168" s="3">
        <v>42243</v>
      </c>
      <c r="K168" s="1">
        <v>10315.620000000001</v>
      </c>
      <c r="L168">
        <f>VLOOKUP(Tabella318[[#This Row],[DATA]],Tabella117[],2,0)</f>
        <v>22201.24</v>
      </c>
    </row>
    <row r="169" spans="1:12" x14ac:dyDescent="0.3">
      <c r="A169" s="3">
        <v>42243</v>
      </c>
      <c r="B169" s="1">
        <v>22201.24</v>
      </c>
      <c r="C169">
        <f>VLOOKUP(Tabella117[[#This Row],[DATA]],Tabella318[],2,0)</f>
        <v>10315.620000000001</v>
      </c>
      <c r="J169" s="3">
        <v>42244</v>
      </c>
      <c r="K169" s="1">
        <v>10298.530000000001</v>
      </c>
      <c r="L169">
        <f>VLOOKUP(Tabella318[[#This Row],[DATA]],Tabella117[],2,0)</f>
        <v>21993.74</v>
      </c>
    </row>
    <row r="170" spans="1:12" x14ac:dyDescent="0.3">
      <c r="A170" s="3">
        <v>42244</v>
      </c>
      <c r="B170" s="1">
        <v>21993.74</v>
      </c>
      <c r="C170">
        <f>VLOOKUP(Tabella117[[#This Row],[DATA]],Tabella318[],2,0)</f>
        <v>10298.530000000001</v>
      </c>
      <c r="J170" s="3">
        <v>42247</v>
      </c>
      <c r="K170" s="1">
        <v>10259.459999999999</v>
      </c>
      <c r="L170">
        <f>VLOOKUP(Tabella318[[#This Row],[DATA]],Tabella117[],2,0)</f>
        <v>21941.919999999998</v>
      </c>
    </row>
    <row r="171" spans="1:12" x14ac:dyDescent="0.3">
      <c r="A171" s="3">
        <v>42247</v>
      </c>
      <c r="B171" s="1">
        <v>21941.919999999998</v>
      </c>
      <c r="C171">
        <f>VLOOKUP(Tabella117[[#This Row],[DATA]],Tabella318[],2,0)</f>
        <v>10259.459999999999</v>
      </c>
      <c r="J171" s="3">
        <v>42248</v>
      </c>
      <c r="K171" s="1">
        <v>10015.57</v>
      </c>
      <c r="L171">
        <f>VLOOKUP(Tabella318[[#This Row],[DATA]],Tabella117[],2,0)</f>
        <v>21451.37</v>
      </c>
    </row>
    <row r="172" spans="1:12" x14ac:dyDescent="0.3">
      <c r="A172" s="3">
        <v>42248</v>
      </c>
      <c r="B172" s="1">
        <v>21451.37</v>
      </c>
      <c r="C172">
        <f>VLOOKUP(Tabella117[[#This Row],[DATA]],Tabella318[],2,0)</f>
        <v>10015.57</v>
      </c>
      <c r="J172" s="3">
        <v>42249</v>
      </c>
      <c r="K172" s="1">
        <v>10048.049999999999</v>
      </c>
      <c r="L172">
        <f>VLOOKUP(Tabella318[[#This Row],[DATA]],Tabella117[],2,0)</f>
        <v>21612</v>
      </c>
    </row>
    <row r="173" spans="1:12" x14ac:dyDescent="0.3">
      <c r="A173" s="3">
        <v>42249</v>
      </c>
      <c r="B173" s="1">
        <v>21612</v>
      </c>
      <c r="C173">
        <f>VLOOKUP(Tabella117[[#This Row],[DATA]],Tabella318[],2,0)</f>
        <v>10048.049999999999</v>
      </c>
      <c r="J173" s="3">
        <v>42250</v>
      </c>
      <c r="K173" s="1">
        <v>10317.84</v>
      </c>
      <c r="L173">
        <f>VLOOKUP(Tabella318[[#This Row],[DATA]],Tabella117[],2,0)</f>
        <v>22177.37</v>
      </c>
    </row>
    <row r="174" spans="1:12" x14ac:dyDescent="0.3">
      <c r="A174" s="3">
        <v>42250</v>
      </c>
      <c r="B174" s="1">
        <v>22177.37</v>
      </c>
      <c r="C174">
        <f>VLOOKUP(Tabella117[[#This Row],[DATA]],Tabella318[],2,0)</f>
        <v>10317.84</v>
      </c>
      <c r="J174" s="3">
        <v>42251</v>
      </c>
      <c r="K174" s="1">
        <v>10038.040000000001</v>
      </c>
      <c r="L174">
        <f>VLOOKUP(Tabella318[[#This Row],[DATA]],Tabella117[],2,0)</f>
        <v>21472.68</v>
      </c>
    </row>
    <row r="175" spans="1:12" x14ac:dyDescent="0.3">
      <c r="A175" s="3">
        <v>42251</v>
      </c>
      <c r="B175" s="1">
        <v>21472.68</v>
      </c>
      <c r="C175">
        <f>VLOOKUP(Tabella117[[#This Row],[DATA]],Tabella318[],2,0)</f>
        <v>10038.040000000001</v>
      </c>
      <c r="J175" s="3">
        <v>42254</v>
      </c>
      <c r="K175" s="1">
        <v>10108.61</v>
      </c>
      <c r="L175">
        <f>VLOOKUP(Tabella318[[#This Row],[DATA]],Tabella117[],2,0)</f>
        <v>21622.34</v>
      </c>
    </row>
    <row r="176" spans="1:12" x14ac:dyDescent="0.3">
      <c r="A176" s="3">
        <v>42254</v>
      </c>
      <c r="B176" s="1">
        <v>21622.34</v>
      </c>
      <c r="C176">
        <f>VLOOKUP(Tabella117[[#This Row],[DATA]],Tabella318[],2,0)</f>
        <v>10108.61</v>
      </c>
      <c r="J176" s="3">
        <v>42255</v>
      </c>
      <c r="K176" s="1">
        <v>10271.36</v>
      </c>
      <c r="L176">
        <f>VLOOKUP(Tabella318[[#This Row],[DATA]],Tabella117[],2,0)</f>
        <v>21941.31</v>
      </c>
    </row>
    <row r="177" spans="1:12" x14ac:dyDescent="0.3">
      <c r="A177" s="3">
        <v>42255</v>
      </c>
      <c r="B177" s="1">
        <v>21941.31</v>
      </c>
      <c r="C177">
        <f>VLOOKUP(Tabella117[[#This Row],[DATA]],Tabella318[],2,0)</f>
        <v>10271.36</v>
      </c>
      <c r="J177" s="3">
        <v>42256</v>
      </c>
      <c r="K177" s="1">
        <v>10303.120000000001</v>
      </c>
      <c r="L177">
        <f>VLOOKUP(Tabella318[[#This Row],[DATA]],Tabella117[],2,0)</f>
        <v>22126.57</v>
      </c>
    </row>
    <row r="178" spans="1:12" x14ac:dyDescent="0.3">
      <c r="A178" s="3">
        <v>42256</v>
      </c>
      <c r="B178" s="1">
        <v>22126.57</v>
      </c>
      <c r="C178">
        <f>VLOOKUP(Tabella117[[#This Row],[DATA]],Tabella318[],2,0)</f>
        <v>10303.120000000001</v>
      </c>
      <c r="J178" s="3">
        <v>42257</v>
      </c>
      <c r="K178" s="1">
        <v>10210.44</v>
      </c>
      <c r="L178">
        <f>VLOOKUP(Tabella318[[#This Row],[DATA]],Tabella117[],2,0)</f>
        <v>21901.45</v>
      </c>
    </row>
    <row r="179" spans="1:12" x14ac:dyDescent="0.3">
      <c r="A179" s="3">
        <v>42257</v>
      </c>
      <c r="B179" s="1">
        <v>21901.45</v>
      </c>
      <c r="C179">
        <f>VLOOKUP(Tabella117[[#This Row],[DATA]],Tabella318[],2,0)</f>
        <v>10210.44</v>
      </c>
      <c r="J179" s="3">
        <v>42258</v>
      </c>
      <c r="K179" s="1">
        <v>10123.56</v>
      </c>
      <c r="L179">
        <f>VLOOKUP(Tabella318[[#This Row],[DATA]],Tabella117[],2,0)</f>
        <v>21762.63</v>
      </c>
    </row>
    <row r="180" spans="1:12" x14ac:dyDescent="0.3">
      <c r="A180" s="3">
        <v>42258</v>
      </c>
      <c r="B180" s="1">
        <v>21762.63</v>
      </c>
      <c r="C180">
        <f>VLOOKUP(Tabella117[[#This Row],[DATA]],Tabella318[],2,0)</f>
        <v>10123.56</v>
      </c>
      <c r="J180" s="3">
        <v>42261</v>
      </c>
      <c r="K180" s="1">
        <v>10131.74</v>
      </c>
      <c r="L180">
        <f>VLOOKUP(Tabella318[[#This Row],[DATA]],Tabella117[],2,0)</f>
        <v>21553.8</v>
      </c>
    </row>
    <row r="181" spans="1:12" x14ac:dyDescent="0.3">
      <c r="A181" s="3">
        <v>42261</v>
      </c>
      <c r="B181" s="1">
        <v>21553.8</v>
      </c>
      <c r="C181">
        <f>VLOOKUP(Tabella117[[#This Row],[DATA]],Tabella318[],2,0)</f>
        <v>10131.74</v>
      </c>
      <c r="J181" s="3">
        <v>42262</v>
      </c>
      <c r="K181" s="1">
        <v>10188.129999999999</v>
      </c>
      <c r="L181">
        <f>VLOOKUP(Tabella318[[#This Row],[DATA]],Tabella117[],2,0)</f>
        <v>21903.63</v>
      </c>
    </row>
    <row r="182" spans="1:12" x14ac:dyDescent="0.3">
      <c r="A182" s="3">
        <v>42262</v>
      </c>
      <c r="B182" s="1">
        <v>21903.63</v>
      </c>
      <c r="C182">
        <f>VLOOKUP(Tabella117[[#This Row],[DATA]],Tabella318[],2,0)</f>
        <v>10188.129999999999</v>
      </c>
      <c r="J182" s="3">
        <v>42263</v>
      </c>
      <c r="K182" s="1">
        <v>10227.209999999999</v>
      </c>
      <c r="L182">
        <f>VLOOKUP(Tabella318[[#This Row],[DATA]],Tabella117[],2,0)</f>
        <v>22059.21</v>
      </c>
    </row>
    <row r="183" spans="1:12" x14ac:dyDescent="0.3">
      <c r="A183" s="3">
        <v>42263</v>
      </c>
      <c r="B183" s="1">
        <v>22059.21</v>
      </c>
      <c r="C183">
        <f>VLOOKUP(Tabella117[[#This Row],[DATA]],Tabella318[],2,0)</f>
        <v>10227.209999999999</v>
      </c>
      <c r="J183" s="3">
        <v>42264</v>
      </c>
      <c r="K183" s="1">
        <v>10229.58</v>
      </c>
      <c r="L183">
        <f>VLOOKUP(Tabella318[[#This Row],[DATA]],Tabella117[],2,0)</f>
        <v>22099.53</v>
      </c>
    </row>
    <row r="184" spans="1:12" x14ac:dyDescent="0.3">
      <c r="A184" s="3">
        <v>42264</v>
      </c>
      <c r="B184" s="1">
        <v>22099.53</v>
      </c>
      <c r="C184">
        <f>VLOOKUP(Tabella117[[#This Row],[DATA]],Tabella318[],2,0)</f>
        <v>10229.58</v>
      </c>
      <c r="J184" s="3">
        <v>42265</v>
      </c>
      <c r="K184" s="1">
        <v>9916.16</v>
      </c>
      <c r="L184">
        <f>VLOOKUP(Tabella318[[#This Row],[DATA]],Tabella117[],2,0)</f>
        <v>21514.9</v>
      </c>
    </row>
    <row r="185" spans="1:12" x14ac:dyDescent="0.3">
      <c r="A185" s="3">
        <v>42265</v>
      </c>
      <c r="B185" s="1">
        <v>21514.9</v>
      </c>
      <c r="C185">
        <f>VLOOKUP(Tabella117[[#This Row],[DATA]],Tabella318[],2,0)</f>
        <v>9916.16</v>
      </c>
      <c r="J185" s="3">
        <v>42268</v>
      </c>
      <c r="K185" s="1">
        <v>9948.51</v>
      </c>
      <c r="L185">
        <f>VLOOKUP(Tabella318[[#This Row],[DATA]],Tabella117[],2,0)</f>
        <v>21755.42</v>
      </c>
    </row>
    <row r="186" spans="1:12" x14ac:dyDescent="0.3">
      <c r="A186" s="3">
        <v>42268</v>
      </c>
      <c r="B186" s="1">
        <v>21755.42</v>
      </c>
      <c r="C186">
        <f>VLOOKUP(Tabella117[[#This Row],[DATA]],Tabella318[],2,0)</f>
        <v>9948.51</v>
      </c>
      <c r="J186" s="3">
        <v>42269</v>
      </c>
      <c r="K186" s="1">
        <v>9570.66</v>
      </c>
      <c r="L186">
        <f>VLOOKUP(Tabella318[[#This Row],[DATA]],Tabella117[],2,0)</f>
        <v>21031.8</v>
      </c>
    </row>
    <row r="187" spans="1:12" x14ac:dyDescent="0.3">
      <c r="A187" s="3">
        <v>42269</v>
      </c>
      <c r="B187" s="1">
        <v>21031.8</v>
      </c>
      <c r="C187">
        <f>VLOOKUP(Tabella117[[#This Row],[DATA]],Tabella318[],2,0)</f>
        <v>9570.66</v>
      </c>
      <c r="J187" s="3">
        <v>42270</v>
      </c>
      <c r="K187" s="1">
        <v>9612.6200000000008</v>
      </c>
      <c r="L187">
        <f>VLOOKUP(Tabella318[[#This Row],[DATA]],Tabella117[],2,0)</f>
        <v>21068.880000000001</v>
      </c>
    </row>
    <row r="188" spans="1:12" x14ac:dyDescent="0.3">
      <c r="A188" s="3">
        <v>42270</v>
      </c>
      <c r="B188" s="1">
        <v>21068.880000000001</v>
      </c>
      <c r="C188">
        <f>VLOOKUP(Tabella117[[#This Row],[DATA]],Tabella318[],2,0)</f>
        <v>9612.6200000000008</v>
      </c>
      <c r="J188" s="3">
        <v>42271</v>
      </c>
      <c r="K188" s="1">
        <v>9427.64</v>
      </c>
      <c r="L188">
        <f>VLOOKUP(Tabella318[[#This Row],[DATA]],Tabella117[],2,0)</f>
        <v>20581.830000000002</v>
      </c>
    </row>
    <row r="189" spans="1:12" x14ac:dyDescent="0.3">
      <c r="A189" s="3">
        <v>42271</v>
      </c>
      <c r="B189" s="1">
        <v>20581.830000000002</v>
      </c>
      <c r="C189">
        <f>VLOOKUP(Tabella117[[#This Row],[DATA]],Tabella318[],2,0)</f>
        <v>9427.64</v>
      </c>
      <c r="J189" s="3">
        <v>42272</v>
      </c>
      <c r="K189" s="1">
        <v>9688.5300000000007</v>
      </c>
      <c r="L189">
        <f>VLOOKUP(Tabella318[[#This Row],[DATA]],Tabella117[],2,0)</f>
        <v>21339.11</v>
      </c>
    </row>
    <row r="190" spans="1:12" x14ac:dyDescent="0.3">
      <c r="A190" s="3">
        <v>42272</v>
      </c>
      <c r="B190" s="1">
        <v>21339.11</v>
      </c>
      <c r="C190">
        <f>VLOOKUP(Tabella117[[#This Row],[DATA]],Tabella318[],2,0)</f>
        <v>9688.5300000000007</v>
      </c>
      <c r="J190" s="3">
        <v>42275</v>
      </c>
      <c r="K190" s="1">
        <v>9483.5499999999993</v>
      </c>
      <c r="L190">
        <f>VLOOKUP(Tabella318[[#This Row],[DATA]],Tabella117[],2,0)</f>
        <v>20759.490000000002</v>
      </c>
    </row>
    <row r="191" spans="1:12" x14ac:dyDescent="0.3">
      <c r="A191" s="3">
        <v>42275</v>
      </c>
      <c r="B191" s="1">
        <v>20759.490000000002</v>
      </c>
      <c r="C191">
        <f>VLOOKUP(Tabella117[[#This Row],[DATA]],Tabella318[],2,0)</f>
        <v>9483.5499999999993</v>
      </c>
      <c r="J191" s="3">
        <v>42276</v>
      </c>
      <c r="K191" s="1">
        <v>9450.4</v>
      </c>
      <c r="L191">
        <f>VLOOKUP(Tabella318[[#This Row],[DATA]],Tabella117[],2,0)</f>
        <v>20726.75</v>
      </c>
    </row>
    <row r="192" spans="1:12" x14ac:dyDescent="0.3">
      <c r="A192" s="3">
        <v>42276</v>
      </c>
      <c r="B192" s="1">
        <v>20726.75</v>
      </c>
      <c r="C192">
        <f>VLOOKUP(Tabella117[[#This Row],[DATA]],Tabella318[],2,0)</f>
        <v>9450.4</v>
      </c>
      <c r="J192" s="3">
        <v>42277</v>
      </c>
      <c r="K192" s="1">
        <v>9660.44</v>
      </c>
      <c r="L192">
        <f>VLOOKUP(Tabella318[[#This Row],[DATA]],Tabella117[],2,0)</f>
        <v>21294.98</v>
      </c>
    </row>
    <row r="193" spans="1:12" x14ac:dyDescent="0.3">
      <c r="A193" s="3">
        <v>42277</v>
      </c>
      <c r="B193" s="1">
        <v>21294.98</v>
      </c>
      <c r="C193">
        <f>VLOOKUP(Tabella117[[#This Row],[DATA]],Tabella318[],2,0)</f>
        <v>9660.44</v>
      </c>
      <c r="J193" s="3">
        <v>42278</v>
      </c>
      <c r="K193" s="1">
        <v>9509.25</v>
      </c>
      <c r="L193">
        <f>VLOOKUP(Tabella318[[#This Row],[DATA]],Tabella117[],2,0)</f>
        <v>21142.86</v>
      </c>
    </row>
    <row r="194" spans="1:12" x14ac:dyDescent="0.3">
      <c r="A194" s="3">
        <v>42278</v>
      </c>
      <c r="B194" s="1">
        <v>21142.86</v>
      </c>
      <c r="C194">
        <f>VLOOKUP(Tabella117[[#This Row],[DATA]],Tabella318[],2,0)</f>
        <v>9509.25</v>
      </c>
      <c r="J194" s="3">
        <v>42279</v>
      </c>
      <c r="K194" s="1">
        <v>9553.07</v>
      </c>
      <c r="L194">
        <f>VLOOKUP(Tabella318[[#This Row],[DATA]],Tabella117[],2,0)</f>
        <v>21395.29</v>
      </c>
    </row>
    <row r="195" spans="1:12" x14ac:dyDescent="0.3">
      <c r="A195" s="3">
        <v>42279</v>
      </c>
      <c r="B195" s="1">
        <v>21395.29</v>
      </c>
      <c r="C195">
        <f>VLOOKUP(Tabella117[[#This Row],[DATA]],Tabella318[],2,0)</f>
        <v>9553.07</v>
      </c>
      <c r="J195" s="3">
        <v>42282</v>
      </c>
      <c r="K195" s="1">
        <v>9814.7900000000009</v>
      </c>
      <c r="L195">
        <f>VLOOKUP(Tabella318[[#This Row],[DATA]],Tabella117[],2,0)</f>
        <v>21980.080000000002</v>
      </c>
    </row>
    <row r="196" spans="1:12" x14ac:dyDescent="0.3">
      <c r="A196" s="3">
        <v>42282</v>
      </c>
      <c r="B196" s="1">
        <v>21980.080000000002</v>
      </c>
      <c r="C196">
        <f>VLOOKUP(Tabella117[[#This Row],[DATA]],Tabella318[],2,0)</f>
        <v>9814.7900000000009</v>
      </c>
      <c r="J196" s="3">
        <v>42283</v>
      </c>
      <c r="K196" s="1">
        <v>9902.83</v>
      </c>
      <c r="L196">
        <f>VLOOKUP(Tabella318[[#This Row],[DATA]],Tabella117[],2,0)</f>
        <v>22182.65</v>
      </c>
    </row>
    <row r="197" spans="1:12" x14ac:dyDescent="0.3">
      <c r="A197" s="3">
        <v>42283</v>
      </c>
      <c r="B197" s="1">
        <v>22182.65</v>
      </c>
      <c r="C197">
        <f>VLOOKUP(Tabella117[[#This Row],[DATA]],Tabella318[],2,0)</f>
        <v>9902.83</v>
      </c>
      <c r="J197" s="3">
        <v>42284</v>
      </c>
      <c r="K197" s="1">
        <v>9970.4</v>
      </c>
      <c r="L197">
        <f>VLOOKUP(Tabella318[[#This Row],[DATA]],Tabella117[],2,0)</f>
        <v>22007.34</v>
      </c>
    </row>
    <row r="198" spans="1:12" x14ac:dyDescent="0.3">
      <c r="A198" s="3">
        <v>42284</v>
      </c>
      <c r="B198" s="1">
        <v>22007.34</v>
      </c>
      <c r="C198">
        <f>VLOOKUP(Tabella117[[#This Row],[DATA]],Tabella318[],2,0)</f>
        <v>9970.4</v>
      </c>
      <c r="J198" s="3">
        <v>42285</v>
      </c>
      <c r="K198" s="1">
        <v>9993.07</v>
      </c>
      <c r="L198">
        <f>VLOOKUP(Tabella318[[#This Row],[DATA]],Tabella117[],2,0)</f>
        <v>22156.74</v>
      </c>
    </row>
    <row r="199" spans="1:12" x14ac:dyDescent="0.3">
      <c r="A199" s="3">
        <v>42285</v>
      </c>
      <c r="B199" s="1">
        <v>22156.74</v>
      </c>
      <c r="C199">
        <f>VLOOKUP(Tabella117[[#This Row],[DATA]],Tabella318[],2,0)</f>
        <v>9993.07</v>
      </c>
      <c r="J199" s="3">
        <v>42286</v>
      </c>
      <c r="K199" s="1">
        <v>10096.6</v>
      </c>
      <c r="L199">
        <f>VLOOKUP(Tabella318[[#This Row],[DATA]],Tabella117[],2,0)</f>
        <v>22257.89</v>
      </c>
    </row>
    <row r="200" spans="1:12" x14ac:dyDescent="0.3">
      <c r="A200" s="3">
        <v>42286</v>
      </c>
      <c r="B200" s="1">
        <v>22257.89</v>
      </c>
      <c r="C200">
        <f>VLOOKUP(Tabella117[[#This Row],[DATA]],Tabella318[],2,0)</f>
        <v>10096.6</v>
      </c>
      <c r="J200" s="3">
        <v>42289</v>
      </c>
      <c r="K200" s="1">
        <v>10119.83</v>
      </c>
      <c r="L200">
        <f>VLOOKUP(Tabella318[[#This Row],[DATA]],Tabella117[],2,0)</f>
        <v>22091.27</v>
      </c>
    </row>
    <row r="201" spans="1:12" x14ac:dyDescent="0.3">
      <c r="A201" s="3">
        <v>42289</v>
      </c>
      <c r="B201" s="1">
        <v>22091.27</v>
      </c>
      <c r="C201">
        <f>VLOOKUP(Tabella117[[#This Row],[DATA]],Tabella318[],2,0)</f>
        <v>10119.83</v>
      </c>
      <c r="J201" s="3">
        <v>42290</v>
      </c>
      <c r="K201" s="1">
        <v>10032.82</v>
      </c>
      <c r="L201">
        <f>VLOOKUP(Tabella318[[#This Row],[DATA]],Tabella117[],2,0)</f>
        <v>22048.49</v>
      </c>
    </row>
    <row r="202" spans="1:12" x14ac:dyDescent="0.3">
      <c r="A202" s="3">
        <v>42290</v>
      </c>
      <c r="B202" s="1">
        <v>22048.49</v>
      </c>
      <c r="C202">
        <f>VLOOKUP(Tabella117[[#This Row],[DATA]],Tabella318[],2,0)</f>
        <v>10032.82</v>
      </c>
      <c r="J202" s="3">
        <v>42291</v>
      </c>
      <c r="K202" s="1">
        <v>9915.85</v>
      </c>
      <c r="L202">
        <f>VLOOKUP(Tabella318[[#This Row],[DATA]],Tabella117[],2,0)</f>
        <v>21838.2</v>
      </c>
    </row>
    <row r="203" spans="1:12" x14ac:dyDescent="0.3">
      <c r="A203" s="3">
        <v>42291</v>
      </c>
      <c r="B203" s="1">
        <v>21838.2</v>
      </c>
      <c r="C203">
        <f>VLOOKUP(Tabella117[[#This Row],[DATA]],Tabella318[],2,0)</f>
        <v>9915.85</v>
      </c>
      <c r="J203" s="3">
        <v>42292</v>
      </c>
      <c r="K203" s="1">
        <v>10064.799999999999</v>
      </c>
      <c r="L203">
        <f>VLOOKUP(Tabella318[[#This Row],[DATA]],Tabella117[],2,0)</f>
        <v>22217.69</v>
      </c>
    </row>
    <row r="204" spans="1:12" x14ac:dyDescent="0.3">
      <c r="A204" s="3">
        <v>42292</v>
      </c>
      <c r="B204" s="1">
        <v>22217.69</v>
      </c>
      <c r="C204">
        <f>VLOOKUP(Tabella117[[#This Row],[DATA]],Tabella318[],2,0)</f>
        <v>10064.799999999999</v>
      </c>
      <c r="J204" s="3">
        <v>42293</v>
      </c>
      <c r="K204" s="1">
        <v>10104.43</v>
      </c>
      <c r="L204">
        <f>VLOOKUP(Tabella318[[#This Row],[DATA]],Tabella117[],2,0)</f>
        <v>22337.66</v>
      </c>
    </row>
    <row r="205" spans="1:12" x14ac:dyDescent="0.3">
      <c r="A205" s="3">
        <v>42293</v>
      </c>
      <c r="B205" s="1">
        <v>22337.66</v>
      </c>
      <c r="C205">
        <f>VLOOKUP(Tabella117[[#This Row],[DATA]],Tabella318[],2,0)</f>
        <v>10104.43</v>
      </c>
      <c r="J205" s="3">
        <v>42296</v>
      </c>
      <c r="K205" s="1">
        <v>10164.31</v>
      </c>
      <c r="L205">
        <f>VLOOKUP(Tabella318[[#This Row],[DATA]],Tabella117[],2,0)</f>
        <v>22419.68</v>
      </c>
    </row>
    <row r="206" spans="1:12" x14ac:dyDescent="0.3">
      <c r="A206" s="3">
        <v>42296</v>
      </c>
      <c r="B206" s="1">
        <v>22419.68</v>
      </c>
      <c r="C206">
        <f>VLOOKUP(Tabella117[[#This Row],[DATA]],Tabella318[],2,0)</f>
        <v>10164.31</v>
      </c>
      <c r="J206" s="3">
        <v>42297</v>
      </c>
      <c r="K206" s="1">
        <v>10147.68</v>
      </c>
      <c r="L206">
        <f>VLOOKUP(Tabella318[[#This Row],[DATA]],Tabella117[],2,0)</f>
        <v>22270.11</v>
      </c>
    </row>
    <row r="207" spans="1:12" x14ac:dyDescent="0.3">
      <c r="A207" s="3">
        <v>42297</v>
      </c>
      <c r="B207" s="1">
        <v>22270.11</v>
      </c>
      <c r="C207">
        <f>VLOOKUP(Tabella117[[#This Row],[DATA]],Tabella318[],2,0)</f>
        <v>10147.68</v>
      </c>
      <c r="J207" s="3">
        <v>42298</v>
      </c>
      <c r="K207" s="1">
        <v>10238.1</v>
      </c>
      <c r="L207">
        <f>VLOOKUP(Tabella318[[#This Row],[DATA]],Tabella117[],2,0)</f>
        <v>22172.639999999999</v>
      </c>
    </row>
    <row r="208" spans="1:12" x14ac:dyDescent="0.3">
      <c r="A208" s="3">
        <v>42298</v>
      </c>
      <c r="B208" s="1">
        <v>22172.639999999999</v>
      </c>
      <c r="C208">
        <f>VLOOKUP(Tabella117[[#This Row],[DATA]],Tabella318[],2,0)</f>
        <v>10238.1</v>
      </c>
      <c r="J208" s="3">
        <v>42299</v>
      </c>
      <c r="K208" s="1">
        <v>10491.97</v>
      </c>
      <c r="L208">
        <f>VLOOKUP(Tabella318[[#This Row],[DATA]],Tabella117[],2,0)</f>
        <v>22616.9</v>
      </c>
    </row>
    <row r="209" spans="1:12" x14ac:dyDescent="0.3">
      <c r="A209" s="3">
        <v>42299</v>
      </c>
      <c r="B209" s="1">
        <v>22616.9</v>
      </c>
      <c r="C209">
        <f>VLOOKUP(Tabella117[[#This Row],[DATA]],Tabella318[],2,0)</f>
        <v>10491.97</v>
      </c>
      <c r="J209" s="3">
        <v>42300</v>
      </c>
      <c r="K209" s="1">
        <v>10794.54</v>
      </c>
      <c r="L209">
        <f>VLOOKUP(Tabella318[[#This Row],[DATA]],Tabella117[],2,0)</f>
        <v>22736.86</v>
      </c>
    </row>
    <row r="210" spans="1:12" x14ac:dyDescent="0.3">
      <c r="A210" s="3">
        <v>42300</v>
      </c>
      <c r="B210" s="1">
        <v>22736.86</v>
      </c>
      <c r="C210">
        <f>VLOOKUP(Tabella117[[#This Row],[DATA]],Tabella318[],2,0)</f>
        <v>10794.54</v>
      </c>
      <c r="J210" s="3">
        <v>42303</v>
      </c>
      <c r="K210" s="1">
        <v>10801.34</v>
      </c>
      <c r="L210">
        <f>VLOOKUP(Tabella318[[#This Row],[DATA]],Tabella117[],2,0)</f>
        <v>22629.64</v>
      </c>
    </row>
    <row r="211" spans="1:12" x14ac:dyDescent="0.3">
      <c r="A211" s="3">
        <v>42303</v>
      </c>
      <c r="B211" s="1">
        <v>22629.64</v>
      </c>
      <c r="C211">
        <f>VLOOKUP(Tabella117[[#This Row],[DATA]],Tabella318[],2,0)</f>
        <v>10801.34</v>
      </c>
      <c r="J211" s="3">
        <v>42304</v>
      </c>
      <c r="K211" s="1">
        <v>10692.19</v>
      </c>
      <c r="L211">
        <f>VLOOKUP(Tabella318[[#This Row],[DATA]],Tabella117[],2,0)</f>
        <v>22369.919999999998</v>
      </c>
    </row>
    <row r="212" spans="1:12" x14ac:dyDescent="0.3">
      <c r="A212" s="3">
        <v>42304</v>
      </c>
      <c r="B212" s="1">
        <v>22369.919999999998</v>
      </c>
      <c r="C212">
        <f>VLOOKUP(Tabella117[[#This Row],[DATA]],Tabella318[],2,0)</f>
        <v>10692.19</v>
      </c>
      <c r="J212" s="3">
        <v>42305</v>
      </c>
      <c r="K212" s="1">
        <v>10831.96</v>
      </c>
      <c r="L212">
        <f>VLOOKUP(Tabella318[[#This Row],[DATA]],Tabella117[],2,0)</f>
        <v>22686.240000000002</v>
      </c>
    </row>
    <row r="213" spans="1:12" x14ac:dyDescent="0.3">
      <c r="A213" s="3">
        <v>42305</v>
      </c>
      <c r="B213" s="1">
        <v>22686.240000000002</v>
      </c>
      <c r="C213">
        <f>VLOOKUP(Tabella117[[#This Row],[DATA]],Tabella318[],2,0)</f>
        <v>10831.96</v>
      </c>
      <c r="J213" s="3">
        <v>42306</v>
      </c>
      <c r="K213" s="1">
        <v>10800.84</v>
      </c>
      <c r="L213">
        <f>VLOOKUP(Tabella318[[#This Row],[DATA]],Tabella117[],2,0)</f>
        <v>22442.69</v>
      </c>
    </row>
    <row r="214" spans="1:12" x14ac:dyDescent="0.3">
      <c r="A214" s="3">
        <v>42306</v>
      </c>
      <c r="B214" s="1">
        <v>22442.69</v>
      </c>
      <c r="C214">
        <f>VLOOKUP(Tabella117[[#This Row],[DATA]],Tabella318[],2,0)</f>
        <v>10800.84</v>
      </c>
      <c r="J214" s="3">
        <v>42307</v>
      </c>
      <c r="K214" s="1">
        <v>10850.14</v>
      </c>
      <c r="L214">
        <f>VLOOKUP(Tabella318[[#This Row],[DATA]],Tabella117[],2,0)</f>
        <v>22442.51</v>
      </c>
    </row>
    <row r="215" spans="1:12" x14ac:dyDescent="0.3">
      <c r="A215" s="3">
        <v>42307</v>
      </c>
      <c r="B215" s="1">
        <v>22442.51</v>
      </c>
      <c r="C215">
        <f>VLOOKUP(Tabella117[[#This Row],[DATA]],Tabella318[],2,0)</f>
        <v>10850.14</v>
      </c>
      <c r="J215" s="3">
        <v>42310</v>
      </c>
      <c r="K215" s="1">
        <v>10950.67</v>
      </c>
      <c r="L215">
        <f>VLOOKUP(Tabella318[[#This Row],[DATA]],Tabella117[],2,0)</f>
        <v>22482.39</v>
      </c>
    </row>
    <row r="216" spans="1:12" x14ac:dyDescent="0.3">
      <c r="A216" s="3">
        <v>42310</v>
      </c>
      <c r="B216" s="1">
        <v>22482.39</v>
      </c>
      <c r="C216">
        <f>VLOOKUP(Tabella117[[#This Row],[DATA]],Tabella318[],2,0)</f>
        <v>10950.67</v>
      </c>
      <c r="J216" s="3">
        <v>42311</v>
      </c>
      <c r="K216" s="1">
        <v>10951.15</v>
      </c>
      <c r="L216">
        <f>VLOOKUP(Tabella318[[#This Row],[DATA]],Tabella117[],2,0)</f>
        <v>22459.45</v>
      </c>
    </row>
    <row r="217" spans="1:12" x14ac:dyDescent="0.3">
      <c r="A217" s="3">
        <v>42311</v>
      </c>
      <c r="B217" s="1">
        <v>22459.45</v>
      </c>
      <c r="C217">
        <f>VLOOKUP(Tabella117[[#This Row],[DATA]],Tabella318[],2,0)</f>
        <v>10951.15</v>
      </c>
      <c r="J217" s="3">
        <v>42312</v>
      </c>
      <c r="K217" s="1">
        <v>10845.24</v>
      </c>
      <c r="L217">
        <f>VLOOKUP(Tabella318[[#This Row],[DATA]],Tabella117[],2,0)</f>
        <v>22312.63</v>
      </c>
    </row>
    <row r="218" spans="1:12" x14ac:dyDescent="0.3">
      <c r="A218" s="3">
        <v>42312</v>
      </c>
      <c r="B218" s="1">
        <v>22312.63</v>
      </c>
      <c r="C218">
        <f>VLOOKUP(Tabella117[[#This Row],[DATA]],Tabella318[],2,0)</f>
        <v>10845.24</v>
      </c>
      <c r="J218" s="3">
        <v>42313</v>
      </c>
      <c r="K218" s="1">
        <v>10887.74</v>
      </c>
      <c r="L218">
        <f>VLOOKUP(Tabella318[[#This Row],[DATA]],Tabella117[],2,0)</f>
        <v>22223.7</v>
      </c>
    </row>
    <row r="219" spans="1:12" x14ac:dyDescent="0.3">
      <c r="A219" s="3">
        <v>42313</v>
      </c>
      <c r="B219" s="1">
        <v>22223.7</v>
      </c>
      <c r="C219">
        <f>VLOOKUP(Tabella117[[#This Row],[DATA]],Tabella318[],2,0)</f>
        <v>10887.74</v>
      </c>
      <c r="J219" s="3">
        <v>42314</v>
      </c>
      <c r="K219" s="1">
        <v>10988.03</v>
      </c>
      <c r="L219">
        <f>VLOOKUP(Tabella318[[#This Row],[DATA]],Tabella117[],2,0)</f>
        <v>22529.94</v>
      </c>
    </row>
    <row r="220" spans="1:12" x14ac:dyDescent="0.3">
      <c r="A220" s="3">
        <v>42314</v>
      </c>
      <c r="B220" s="1">
        <v>22529.94</v>
      </c>
      <c r="C220">
        <f>VLOOKUP(Tabella117[[#This Row],[DATA]],Tabella318[],2,0)</f>
        <v>10988.03</v>
      </c>
      <c r="J220" s="3">
        <v>42317</v>
      </c>
      <c r="K220" s="1">
        <v>10815.45</v>
      </c>
      <c r="L220">
        <f>VLOOKUP(Tabella318[[#This Row],[DATA]],Tabella117[],2,0)</f>
        <v>22107.3</v>
      </c>
    </row>
    <row r="221" spans="1:12" x14ac:dyDescent="0.3">
      <c r="A221" s="3">
        <v>42317</v>
      </c>
      <c r="B221" s="1">
        <v>22107.3</v>
      </c>
      <c r="C221">
        <f>VLOOKUP(Tabella117[[#This Row],[DATA]],Tabella318[],2,0)</f>
        <v>10815.45</v>
      </c>
      <c r="J221" s="3">
        <v>42318</v>
      </c>
      <c r="K221" s="1">
        <v>10832.52</v>
      </c>
      <c r="L221">
        <f>VLOOKUP(Tabella318[[#This Row],[DATA]],Tabella117[],2,0)</f>
        <v>22444</v>
      </c>
    </row>
    <row r="222" spans="1:12" x14ac:dyDescent="0.3">
      <c r="A222" s="3">
        <v>42318</v>
      </c>
      <c r="B222" s="1">
        <v>22444</v>
      </c>
      <c r="C222">
        <f>VLOOKUP(Tabella117[[#This Row],[DATA]],Tabella318[],2,0)</f>
        <v>10832.52</v>
      </c>
      <c r="J222" s="3">
        <v>42319</v>
      </c>
      <c r="K222" s="1">
        <v>10907.87</v>
      </c>
      <c r="L222">
        <f>VLOOKUP(Tabella318[[#This Row],[DATA]],Tabella117[],2,0)</f>
        <v>22385.11</v>
      </c>
    </row>
    <row r="223" spans="1:12" x14ac:dyDescent="0.3">
      <c r="A223" s="3">
        <v>42319</v>
      </c>
      <c r="B223" s="1">
        <v>22385.11</v>
      </c>
      <c r="C223">
        <f>VLOOKUP(Tabella117[[#This Row],[DATA]],Tabella318[],2,0)</f>
        <v>10907.87</v>
      </c>
      <c r="J223" s="3">
        <v>42320</v>
      </c>
      <c r="K223" s="1">
        <v>10782.63</v>
      </c>
      <c r="L223">
        <f>VLOOKUP(Tabella318[[#This Row],[DATA]],Tabella117[],2,0)</f>
        <v>21859.29</v>
      </c>
    </row>
    <row r="224" spans="1:12" x14ac:dyDescent="0.3">
      <c r="A224" s="3">
        <v>42320</v>
      </c>
      <c r="B224" s="1">
        <v>21859.29</v>
      </c>
      <c r="C224">
        <f>VLOOKUP(Tabella117[[#This Row],[DATA]],Tabella318[],2,0)</f>
        <v>10782.63</v>
      </c>
      <c r="J224" s="3">
        <v>42321</v>
      </c>
      <c r="K224" s="1">
        <v>10708.4</v>
      </c>
      <c r="L224">
        <f>VLOOKUP(Tabella318[[#This Row],[DATA]],Tabella117[],2,0)</f>
        <v>21842.560000000001</v>
      </c>
    </row>
    <row r="225" spans="1:12" x14ac:dyDescent="0.3">
      <c r="A225" s="3">
        <v>42321</v>
      </c>
      <c r="B225" s="1">
        <v>21842.560000000001</v>
      </c>
      <c r="C225">
        <f>VLOOKUP(Tabella117[[#This Row],[DATA]],Tabella318[],2,0)</f>
        <v>10708.4</v>
      </c>
      <c r="J225" s="3">
        <v>42324</v>
      </c>
      <c r="K225" s="1">
        <v>10713.23</v>
      </c>
      <c r="L225">
        <f>VLOOKUP(Tabella318[[#This Row],[DATA]],Tabella117[],2,0)</f>
        <v>21811.360000000001</v>
      </c>
    </row>
    <row r="226" spans="1:12" x14ac:dyDescent="0.3">
      <c r="A226" s="3">
        <v>42324</v>
      </c>
      <c r="B226" s="1">
        <v>21811.360000000001</v>
      </c>
      <c r="C226">
        <f>VLOOKUP(Tabella117[[#This Row],[DATA]],Tabella318[],2,0)</f>
        <v>10713.23</v>
      </c>
      <c r="J226" s="3">
        <v>42325</v>
      </c>
      <c r="K226" s="1">
        <v>10971.04</v>
      </c>
      <c r="L226">
        <f>VLOOKUP(Tabella318[[#This Row],[DATA]],Tabella117[],2,0)</f>
        <v>22309.39</v>
      </c>
    </row>
    <row r="227" spans="1:12" x14ac:dyDescent="0.3">
      <c r="A227" s="3">
        <v>42325</v>
      </c>
      <c r="B227" s="1">
        <v>22309.39</v>
      </c>
      <c r="C227">
        <f>VLOOKUP(Tabella117[[#This Row],[DATA]],Tabella318[],2,0)</f>
        <v>10971.04</v>
      </c>
      <c r="J227" s="3">
        <v>42326</v>
      </c>
      <c r="K227" s="1">
        <v>10959.95</v>
      </c>
      <c r="L227">
        <f>VLOOKUP(Tabella318[[#This Row],[DATA]],Tabella117[],2,0)</f>
        <v>22091.56</v>
      </c>
    </row>
    <row r="228" spans="1:12" x14ac:dyDescent="0.3">
      <c r="A228" s="3">
        <v>42326</v>
      </c>
      <c r="B228" s="1">
        <v>22091.56</v>
      </c>
      <c r="C228">
        <f>VLOOKUP(Tabella117[[#This Row],[DATA]],Tabella318[],2,0)</f>
        <v>10959.95</v>
      </c>
      <c r="J228" s="3">
        <v>42327</v>
      </c>
      <c r="K228" s="1">
        <v>11085.44</v>
      </c>
      <c r="L228">
        <f>VLOOKUP(Tabella318[[#This Row],[DATA]],Tabella117[],2,0)</f>
        <v>22191.99</v>
      </c>
    </row>
    <row r="229" spans="1:12" x14ac:dyDescent="0.3">
      <c r="A229" s="3">
        <v>42327</v>
      </c>
      <c r="B229" s="1">
        <v>22191.99</v>
      </c>
      <c r="C229">
        <f>VLOOKUP(Tabella117[[#This Row],[DATA]],Tabella318[],2,0)</f>
        <v>11085.44</v>
      </c>
      <c r="J229" s="3">
        <v>42328</v>
      </c>
      <c r="K229" s="1">
        <v>11119.83</v>
      </c>
      <c r="L229">
        <f>VLOOKUP(Tabella318[[#This Row],[DATA]],Tabella117[],2,0)</f>
        <v>22140.14</v>
      </c>
    </row>
    <row r="230" spans="1:12" x14ac:dyDescent="0.3">
      <c r="A230" s="3">
        <v>42328</v>
      </c>
      <c r="B230" s="1">
        <v>22140.14</v>
      </c>
      <c r="C230">
        <f>VLOOKUP(Tabella117[[#This Row],[DATA]],Tabella318[],2,0)</f>
        <v>11119.83</v>
      </c>
      <c r="J230" s="3">
        <v>42331</v>
      </c>
      <c r="K230" s="1">
        <v>11092.31</v>
      </c>
      <c r="L230">
        <f>VLOOKUP(Tabella318[[#This Row],[DATA]],Tabella117[],2,0)</f>
        <v>22294.69</v>
      </c>
    </row>
    <row r="231" spans="1:12" x14ac:dyDescent="0.3">
      <c r="A231" s="3">
        <v>42331</v>
      </c>
      <c r="B231" s="1">
        <v>22294.69</v>
      </c>
      <c r="C231">
        <f>VLOOKUP(Tabella117[[#This Row],[DATA]],Tabella318[],2,0)</f>
        <v>11092.31</v>
      </c>
      <c r="J231" s="3">
        <v>42332</v>
      </c>
      <c r="K231" s="1">
        <v>10933.99</v>
      </c>
      <c r="L231">
        <f>VLOOKUP(Tabella318[[#This Row],[DATA]],Tabella117[],2,0)</f>
        <v>21948.14</v>
      </c>
    </row>
    <row r="232" spans="1:12" x14ac:dyDescent="0.3">
      <c r="A232" s="3">
        <v>42332</v>
      </c>
      <c r="B232" s="1">
        <v>21948.14</v>
      </c>
      <c r="C232">
        <f>VLOOKUP(Tabella117[[#This Row],[DATA]],Tabella318[],2,0)</f>
        <v>10933.99</v>
      </c>
      <c r="J232" s="3">
        <v>42333</v>
      </c>
      <c r="K232" s="1">
        <v>11169.54</v>
      </c>
      <c r="L232">
        <f>VLOOKUP(Tabella318[[#This Row],[DATA]],Tabella117[],2,0)</f>
        <v>22359.23</v>
      </c>
    </row>
    <row r="233" spans="1:12" x14ac:dyDescent="0.3">
      <c r="A233" s="3">
        <v>42333</v>
      </c>
      <c r="B233" s="1">
        <v>22359.23</v>
      </c>
      <c r="C233">
        <f>VLOOKUP(Tabella117[[#This Row],[DATA]],Tabella318[],2,0)</f>
        <v>11169.54</v>
      </c>
      <c r="J233" s="3">
        <v>42334</v>
      </c>
      <c r="K233" s="1">
        <v>11320.77</v>
      </c>
      <c r="L233">
        <f>VLOOKUP(Tabella318[[#This Row],[DATA]],Tabella117[],2,0)</f>
        <v>22591.53</v>
      </c>
    </row>
    <row r="234" spans="1:12" x14ac:dyDescent="0.3">
      <c r="A234" s="3">
        <v>42334</v>
      </c>
      <c r="B234" s="1">
        <v>22591.53</v>
      </c>
      <c r="C234">
        <f>VLOOKUP(Tabella117[[#This Row],[DATA]],Tabella318[],2,0)</f>
        <v>11320.77</v>
      </c>
      <c r="J234" s="3">
        <v>42335</v>
      </c>
      <c r="K234" s="1">
        <v>11293.76</v>
      </c>
      <c r="L234">
        <f>VLOOKUP(Tabella318[[#This Row],[DATA]],Tabella117[],2,0)</f>
        <v>22575.18</v>
      </c>
    </row>
    <row r="235" spans="1:12" x14ac:dyDescent="0.3">
      <c r="A235" s="3">
        <v>42335</v>
      </c>
      <c r="B235" s="1">
        <v>22575.18</v>
      </c>
      <c r="C235">
        <f>VLOOKUP(Tabella117[[#This Row],[DATA]],Tabella318[],2,0)</f>
        <v>11293.76</v>
      </c>
      <c r="J235" s="3">
        <v>42338</v>
      </c>
      <c r="K235" s="1">
        <v>11382.23</v>
      </c>
      <c r="L235">
        <f>VLOOKUP(Tabella318[[#This Row],[DATA]],Tabella117[],2,0)</f>
        <v>22717.98</v>
      </c>
    </row>
    <row r="236" spans="1:12" x14ac:dyDescent="0.3">
      <c r="A236" s="3">
        <v>42338</v>
      </c>
      <c r="B236" s="1">
        <v>22717.98</v>
      </c>
      <c r="C236">
        <f>VLOOKUP(Tabella117[[#This Row],[DATA]],Tabella318[],2,0)</f>
        <v>11382.23</v>
      </c>
      <c r="J236" s="3">
        <v>42339</v>
      </c>
      <c r="K236" s="1">
        <v>11261.24</v>
      </c>
      <c r="L236">
        <f>VLOOKUP(Tabella318[[#This Row],[DATA]],Tabella117[],2,0)</f>
        <v>22581.33</v>
      </c>
    </row>
    <row r="237" spans="1:12" x14ac:dyDescent="0.3">
      <c r="A237" s="3">
        <v>42339</v>
      </c>
      <c r="B237" s="1">
        <v>22581.33</v>
      </c>
      <c r="C237">
        <f>VLOOKUP(Tabella117[[#This Row],[DATA]],Tabella318[],2,0)</f>
        <v>11261.24</v>
      </c>
      <c r="J237" s="3">
        <v>42340</v>
      </c>
      <c r="K237" s="1">
        <v>11190.02</v>
      </c>
      <c r="L237">
        <f>VLOOKUP(Tabella318[[#This Row],[DATA]],Tabella117[],2,0)</f>
        <v>22551.91</v>
      </c>
    </row>
    <row r="238" spans="1:12" x14ac:dyDescent="0.3">
      <c r="A238" s="3">
        <v>42340</v>
      </c>
      <c r="B238" s="1">
        <v>22551.91</v>
      </c>
      <c r="C238">
        <f>VLOOKUP(Tabella117[[#This Row],[DATA]],Tabella318[],2,0)</f>
        <v>11190.02</v>
      </c>
      <c r="J238" s="3">
        <v>42341</v>
      </c>
      <c r="K238" s="1">
        <v>10789.24</v>
      </c>
      <c r="L238">
        <f>VLOOKUP(Tabella318[[#This Row],[DATA]],Tabella117[],2,0)</f>
        <v>21995.71</v>
      </c>
    </row>
    <row r="239" spans="1:12" x14ac:dyDescent="0.3">
      <c r="A239" s="3">
        <v>42341</v>
      </c>
      <c r="B239" s="1">
        <v>21995.71</v>
      </c>
      <c r="C239">
        <f>VLOOKUP(Tabella117[[#This Row],[DATA]],Tabella318[],2,0)</f>
        <v>10789.24</v>
      </c>
      <c r="J239" s="3">
        <v>42342</v>
      </c>
      <c r="K239" s="1">
        <v>10752.1</v>
      </c>
      <c r="L239">
        <f>VLOOKUP(Tabella318[[#This Row],[DATA]],Tabella117[],2,0)</f>
        <v>22021.360000000001</v>
      </c>
    </row>
    <row r="240" spans="1:12" x14ac:dyDescent="0.3">
      <c r="A240" s="3">
        <v>42342</v>
      </c>
      <c r="B240" s="1">
        <v>22021.360000000001</v>
      </c>
      <c r="C240">
        <f>VLOOKUP(Tabella117[[#This Row],[DATA]],Tabella318[],2,0)</f>
        <v>10752.1</v>
      </c>
      <c r="J240" s="3">
        <v>42345</v>
      </c>
      <c r="K240" s="1">
        <v>10886.09</v>
      </c>
      <c r="L240">
        <f>VLOOKUP(Tabella318[[#This Row],[DATA]],Tabella117[],2,0)</f>
        <v>22037.17</v>
      </c>
    </row>
    <row r="241" spans="1:12" x14ac:dyDescent="0.3">
      <c r="A241" s="3">
        <v>42345</v>
      </c>
      <c r="B241" s="1">
        <v>22037.17</v>
      </c>
      <c r="C241">
        <f>VLOOKUP(Tabella117[[#This Row],[DATA]],Tabella318[],2,0)</f>
        <v>10886.09</v>
      </c>
      <c r="J241" s="3">
        <v>42346</v>
      </c>
      <c r="K241" s="1">
        <v>10673.6</v>
      </c>
      <c r="L241">
        <f>VLOOKUP(Tabella318[[#This Row],[DATA]],Tabella117[],2,0)</f>
        <v>21538.04</v>
      </c>
    </row>
    <row r="242" spans="1:12" x14ac:dyDescent="0.3">
      <c r="A242" s="3">
        <v>42346</v>
      </c>
      <c r="B242" s="1">
        <v>21538.04</v>
      </c>
      <c r="C242">
        <f>VLOOKUP(Tabella117[[#This Row],[DATA]],Tabella318[],2,0)</f>
        <v>10673.6</v>
      </c>
      <c r="J242" s="3">
        <v>42347</v>
      </c>
      <c r="K242" s="1">
        <v>10592.49</v>
      </c>
      <c r="L242">
        <f>VLOOKUP(Tabella318[[#This Row],[DATA]],Tabella117[],2,0)</f>
        <v>21500.880000000001</v>
      </c>
    </row>
    <row r="243" spans="1:12" x14ac:dyDescent="0.3">
      <c r="A243" s="3">
        <v>42347</v>
      </c>
      <c r="B243" s="1">
        <v>21500.880000000001</v>
      </c>
      <c r="C243">
        <f>VLOOKUP(Tabella117[[#This Row],[DATA]],Tabella318[],2,0)</f>
        <v>10592.49</v>
      </c>
      <c r="J243" s="3">
        <v>42348</v>
      </c>
      <c r="K243" s="1">
        <v>10598.93</v>
      </c>
      <c r="L243">
        <f>VLOOKUP(Tabella318[[#This Row],[DATA]],Tabella117[],2,0)</f>
        <v>21409.63</v>
      </c>
    </row>
    <row r="244" spans="1:12" x14ac:dyDescent="0.3">
      <c r="A244" s="3">
        <v>42348</v>
      </c>
      <c r="B244" s="1">
        <v>21409.63</v>
      </c>
      <c r="C244">
        <f>VLOOKUP(Tabella117[[#This Row],[DATA]],Tabella318[],2,0)</f>
        <v>10598.93</v>
      </c>
      <c r="J244" s="3">
        <v>42349</v>
      </c>
      <c r="K244" s="1">
        <v>10340.06</v>
      </c>
      <c r="L244">
        <f>VLOOKUP(Tabella318[[#This Row],[DATA]],Tabella117[],2,0)</f>
        <v>21015.29</v>
      </c>
    </row>
    <row r="245" spans="1:12" x14ac:dyDescent="0.3">
      <c r="A245" s="3">
        <v>42349</v>
      </c>
      <c r="B245" s="1">
        <v>21015.29</v>
      </c>
      <c r="C245">
        <f>VLOOKUP(Tabella117[[#This Row],[DATA]],Tabella318[],2,0)</f>
        <v>10340.06</v>
      </c>
      <c r="J245" s="3">
        <v>42352</v>
      </c>
      <c r="K245" s="1">
        <v>10139.34</v>
      </c>
      <c r="L245">
        <f>VLOOKUP(Tabella318[[#This Row],[DATA]],Tabella117[],2,0)</f>
        <v>20506.560000000001</v>
      </c>
    </row>
    <row r="246" spans="1:12" x14ac:dyDescent="0.3">
      <c r="A246" s="3">
        <v>42352</v>
      </c>
      <c r="B246" s="1">
        <v>20506.560000000001</v>
      </c>
      <c r="C246">
        <f>VLOOKUP(Tabella117[[#This Row],[DATA]],Tabella318[],2,0)</f>
        <v>10139.34</v>
      </c>
      <c r="J246" s="3">
        <v>42353</v>
      </c>
      <c r="K246" s="1">
        <v>10450.379999999999</v>
      </c>
      <c r="L246">
        <f>VLOOKUP(Tabella318[[#This Row],[DATA]],Tabella117[],2,0)</f>
        <v>21272.68</v>
      </c>
    </row>
    <row r="247" spans="1:12" x14ac:dyDescent="0.3">
      <c r="A247" s="3">
        <v>42353</v>
      </c>
      <c r="B247" s="1">
        <v>21272.68</v>
      </c>
      <c r="C247">
        <f>VLOOKUP(Tabella117[[#This Row],[DATA]],Tabella318[],2,0)</f>
        <v>10450.379999999999</v>
      </c>
      <c r="J247" s="3">
        <v>42354</v>
      </c>
      <c r="K247" s="1">
        <v>10469.26</v>
      </c>
      <c r="L247">
        <f>VLOOKUP(Tabella318[[#This Row],[DATA]],Tabella117[],2,0)</f>
        <v>21210.23</v>
      </c>
    </row>
    <row r="248" spans="1:12" x14ac:dyDescent="0.3">
      <c r="A248" s="3">
        <v>42354</v>
      </c>
      <c r="B248" s="1">
        <v>21210.23</v>
      </c>
      <c r="C248">
        <f>VLOOKUP(Tabella117[[#This Row],[DATA]],Tabella318[],2,0)</f>
        <v>10469.26</v>
      </c>
      <c r="J248" s="3">
        <v>42355</v>
      </c>
      <c r="K248" s="1">
        <v>10738.12</v>
      </c>
      <c r="L248">
        <f>VLOOKUP(Tabella318[[#This Row],[DATA]],Tabella117[],2,0)</f>
        <v>21523.1</v>
      </c>
    </row>
    <row r="249" spans="1:12" x14ac:dyDescent="0.3">
      <c r="A249" s="3">
        <v>42355</v>
      </c>
      <c r="B249" s="1">
        <v>21523.1</v>
      </c>
      <c r="C249">
        <f>VLOOKUP(Tabella117[[#This Row],[DATA]],Tabella318[],2,0)</f>
        <v>10738.12</v>
      </c>
      <c r="J249" s="3">
        <v>42356</v>
      </c>
      <c r="K249" s="1">
        <v>10608.19</v>
      </c>
      <c r="L249">
        <f>VLOOKUP(Tabella318[[#This Row],[DATA]],Tabella117[],2,0)</f>
        <v>21241.93</v>
      </c>
    </row>
    <row r="250" spans="1:12" x14ac:dyDescent="0.3">
      <c r="A250" s="3">
        <v>42356</v>
      </c>
      <c r="B250" s="1">
        <v>21241.93</v>
      </c>
      <c r="C250">
        <f>VLOOKUP(Tabella117[[#This Row],[DATA]],Tabella318[],2,0)</f>
        <v>10608.19</v>
      </c>
      <c r="J250" s="3">
        <v>42359</v>
      </c>
      <c r="K250" s="1">
        <v>10497.77</v>
      </c>
      <c r="L250">
        <f>VLOOKUP(Tabella318[[#This Row],[DATA]],Tabella117[],2,0)</f>
        <v>21099.32</v>
      </c>
    </row>
    <row r="251" spans="1:12" x14ac:dyDescent="0.3">
      <c r="A251" s="3">
        <v>42359</v>
      </c>
      <c r="B251" s="1">
        <v>21099.32</v>
      </c>
      <c r="C251">
        <f>VLOOKUP(Tabella117[[#This Row],[DATA]],Tabella318[],2,0)</f>
        <v>10497.77</v>
      </c>
      <c r="J251" s="3">
        <v>42360</v>
      </c>
      <c r="K251" s="1">
        <v>10488.75</v>
      </c>
      <c r="L251">
        <f>VLOOKUP(Tabella318[[#This Row],[DATA]],Tabella117[],2,0)</f>
        <v>21060.13</v>
      </c>
    </row>
    <row r="252" spans="1:12" x14ac:dyDescent="0.3">
      <c r="A252" s="3">
        <v>42360</v>
      </c>
      <c r="B252" s="1">
        <v>21060.13</v>
      </c>
      <c r="C252">
        <f>VLOOKUP(Tabella117[[#This Row],[DATA]],Tabella318[],2,0)</f>
        <v>10488.75</v>
      </c>
      <c r="J252" s="3">
        <v>42361</v>
      </c>
      <c r="K252" s="1">
        <v>10727.64</v>
      </c>
      <c r="L252">
        <f>VLOOKUP(Tabella318[[#This Row],[DATA]],Tabella117[],2,0)</f>
        <v>21456.36</v>
      </c>
    </row>
    <row r="253" spans="1:12" x14ac:dyDescent="0.3">
      <c r="A253" s="3">
        <v>42361</v>
      </c>
      <c r="B253" s="1">
        <v>21456.36</v>
      </c>
      <c r="C253">
        <f>VLOOKUP(Tabella117[[#This Row],[DATA]],Tabella318[],2,0)</f>
        <v>10727.64</v>
      </c>
      <c r="J253" s="3">
        <v>42366</v>
      </c>
      <c r="K253" s="1">
        <v>10653.91</v>
      </c>
      <c r="L253">
        <f>VLOOKUP(Tabella318[[#This Row],[DATA]],Tabella117[],2,0)</f>
        <v>21369.15</v>
      </c>
    </row>
    <row r="254" spans="1:12" x14ac:dyDescent="0.3">
      <c r="A254" s="3">
        <v>42366</v>
      </c>
      <c r="B254" s="1">
        <v>21369.15</v>
      </c>
      <c r="C254">
        <f>VLOOKUP(Tabella117[[#This Row],[DATA]],Tabella318[],2,0)</f>
        <v>10653.91</v>
      </c>
      <c r="J254" s="3">
        <v>42367</v>
      </c>
      <c r="K254" s="1">
        <v>10860.14</v>
      </c>
      <c r="L254">
        <f>VLOOKUP(Tabella318[[#This Row],[DATA]],Tabella117[],2,0)</f>
        <v>21661.33</v>
      </c>
    </row>
    <row r="255" spans="1:12" x14ac:dyDescent="0.3">
      <c r="A255" s="3">
        <v>42367</v>
      </c>
      <c r="B255" s="1">
        <v>21661.33</v>
      </c>
      <c r="C255">
        <f>VLOOKUP(Tabella117[[#This Row],[DATA]],Tabella318[],2,0)</f>
        <v>10860.14</v>
      </c>
      <c r="J255" s="3">
        <v>42368</v>
      </c>
      <c r="K255" s="1">
        <v>10743.01</v>
      </c>
      <c r="L255">
        <f>VLOOKUP(Tabella318[[#This Row],[DATA]],Tabella117[],2,0)</f>
        <v>21418.37</v>
      </c>
    </row>
    <row r="256" spans="1:12" x14ac:dyDescent="0.3">
      <c r="A256" s="3">
        <v>42368</v>
      </c>
      <c r="B256" s="1">
        <v>21418.37</v>
      </c>
      <c r="C256">
        <f>VLOOKUP(Tabella117[[#This Row],[DATA]],Tabella318[],2,0)</f>
        <v>10743.01</v>
      </c>
      <c r="J256" s="3">
        <v>42373</v>
      </c>
      <c r="K256" s="1">
        <v>10283.44</v>
      </c>
      <c r="L256">
        <f>VLOOKUP(Tabella318[[#This Row],[DATA]],Tabella117[],2,0)</f>
        <v>20733.810000000001</v>
      </c>
    </row>
    <row r="257" spans="1:12" x14ac:dyDescent="0.3">
      <c r="A257" s="3">
        <v>42373</v>
      </c>
      <c r="B257" s="1">
        <v>20733.810000000001</v>
      </c>
      <c r="C257">
        <f>VLOOKUP(Tabella117[[#This Row],[DATA]],Tabella318[],2,0)</f>
        <v>10283.44</v>
      </c>
      <c r="J257" s="3">
        <v>42374</v>
      </c>
      <c r="K257" s="1">
        <v>10310.1</v>
      </c>
      <c r="L257">
        <f>VLOOKUP(Tabella318[[#This Row],[DATA]],Tabella117[],2,0)</f>
        <v>20983.24</v>
      </c>
    </row>
    <row r="258" spans="1:12" x14ac:dyDescent="0.3">
      <c r="A258" s="3">
        <v>42374</v>
      </c>
      <c r="B258" s="1">
        <v>20983.24</v>
      </c>
      <c r="C258">
        <f>VLOOKUP(Tabella117[[#This Row],[DATA]],Tabella318[],2,0)</f>
        <v>10310.1</v>
      </c>
      <c r="J258" s="3">
        <v>42375</v>
      </c>
      <c r="K258" s="1">
        <v>10214.02</v>
      </c>
      <c r="L258">
        <f>VLOOKUP(Tabella318[[#This Row],[DATA]],Tabella117[],2,0)</f>
        <v>20422.39</v>
      </c>
    </row>
    <row r="259" spans="1:12" x14ac:dyDescent="0.3">
      <c r="A259" s="3">
        <v>42375</v>
      </c>
      <c r="B259" s="1">
        <v>20422.39</v>
      </c>
      <c r="C259">
        <f>VLOOKUP(Tabella117[[#This Row],[DATA]],Tabella318[],2,0)</f>
        <v>10214.02</v>
      </c>
      <c r="J259" s="3">
        <v>42376</v>
      </c>
      <c r="K259" s="1">
        <v>9979.85</v>
      </c>
      <c r="L259">
        <f>VLOOKUP(Tabella318[[#This Row],[DATA]],Tabella117[],2,0)</f>
        <v>20189.48</v>
      </c>
    </row>
    <row r="260" spans="1:12" x14ac:dyDescent="0.3">
      <c r="A260" s="3">
        <v>42376</v>
      </c>
      <c r="B260" s="1">
        <v>20189.48</v>
      </c>
      <c r="C260">
        <f>VLOOKUP(Tabella117[[#This Row],[DATA]],Tabella318[],2,0)</f>
        <v>9979.85</v>
      </c>
      <c r="J260" s="3">
        <v>42377</v>
      </c>
      <c r="K260" s="1">
        <v>9849.34</v>
      </c>
      <c r="L260">
        <f>VLOOKUP(Tabella318[[#This Row],[DATA]],Tabella117[],2,0)</f>
        <v>19869.490000000002</v>
      </c>
    </row>
    <row r="261" spans="1:12" x14ac:dyDescent="0.3">
      <c r="A261" s="3">
        <v>42377</v>
      </c>
      <c r="B261" s="1">
        <v>19869.490000000002</v>
      </c>
      <c r="C261">
        <f>VLOOKUP(Tabella117[[#This Row],[DATA]],Tabella318[],2,0)</f>
        <v>9849.34</v>
      </c>
      <c r="J261" s="3">
        <v>42380</v>
      </c>
      <c r="K261" s="1">
        <v>9825.07</v>
      </c>
      <c r="L261">
        <f>VLOOKUP(Tabella318[[#This Row],[DATA]],Tabella117[],2,0)</f>
        <v>19756.14</v>
      </c>
    </row>
    <row r="262" spans="1:12" x14ac:dyDescent="0.3">
      <c r="A262" s="3">
        <v>42380</v>
      </c>
      <c r="B262" s="1">
        <v>19756.14</v>
      </c>
      <c r="C262">
        <f>VLOOKUP(Tabella117[[#This Row],[DATA]],Tabella318[],2,0)</f>
        <v>9825.07</v>
      </c>
      <c r="J262" s="3">
        <v>42381</v>
      </c>
      <c r="K262" s="1">
        <v>9985.43</v>
      </c>
      <c r="L262">
        <f>VLOOKUP(Tabella318[[#This Row],[DATA]],Tabella117[],2,0)</f>
        <v>19970.099999999999</v>
      </c>
    </row>
    <row r="263" spans="1:12" x14ac:dyDescent="0.3">
      <c r="A263" s="3">
        <v>42381</v>
      </c>
      <c r="B263" s="1">
        <v>19970.099999999999</v>
      </c>
      <c r="C263">
        <f>VLOOKUP(Tabella117[[#This Row],[DATA]],Tabella318[],2,0)</f>
        <v>9985.43</v>
      </c>
      <c r="J263" s="3">
        <v>42382</v>
      </c>
      <c r="K263" s="1">
        <v>9960.9599999999991</v>
      </c>
      <c r="L263">
        <f>VLOOKUP(Tabella318[[#This Row],[DATA]],Tabella117[],2,0)</f>
        <v>20139.87</v>
      </c>
    </row>
    <row r="264" spans="1:12" x14ac:dyDescent="0.3">
      <c r="A264" s="3">
        <v>42382</v>
      </c>
      <c r="B264" s="1">
        <v>20139.87</v>
      </c>
      <c r="C264">
        <f>VLOOKUP(Tabella117[[#This Row],[DATA]],Tabella318[],2,0)</f>
        <v>9960.9599999999991</v>
      </c>
      <c r="J264" s="3">
        <v>42383</v>
      </c>
      <c r="K264" s="1">
        <v>9794.2000000000007</v>
      </c>
      <c r="L264">
        <f>VLOOKUP(Tabella318[[#This Row],[DATA]],Tabella117[],2,0)</f>
        <v>19803.41</v>
      </c>
    </row>
    <row r="265" spans="1:12" x14ac:dyDescent="0.3">
      <c r="A265" s="3">
        <v>42383</v>
      </c>
      <c r="B265" s="1">
        <v>19803.41</v>
      </c>
      <c r="C265">
        <f>VLOOKUP(Tabella117[[#This Row],[DATA]],Tabella318[],2,0)</f>
        <v>9794.2000000000007</v>
      </c>
      <c r="J265" s="3">
        <v>42384</v>
      </c>
      <c r="K265" s="1">
        <v>9545.27</v>
      </c>
      <c r="L265">
        <f>VLOOKUP(Tabella318[[#This Row],[DATA]],Tabella117[],2,0)</f>
        <v>19195.939999999999</v>
      </c>
    </row>
    <row r="266" spans="1:12" x14ac:dyDescent="0.3">
      <c r="A266" s="3">
        <v>42384</v>
      </c>
      <c r="B266" s="1">
        <v>19195.939999999999</v>
      </c>
      <c r="C266">
        <f>VLOOKUP(Tabella117[[#This Row],[DATA]],Tabella318[],2,0)</f>
        <v>9545.27</v>
      </c>
      <c r="J266" s="3">
        <v>42387</v>
      </c>
      <c r="K266" s="1">
        <v>9521.85</v>
      </c>
      <c r="L266">
        <f>VLOOKUP(Tabella318[[#This Row],[DATA]],Tabella117[],2,0)</f>
        <v>18686.86</v>
      </c>
    </row>
    <row r="267" spans="1:12" x14ac:dyDescent="0.3">
      <c r="A267" s="3">
        <v>42387</v>
      </c>
      <c r="B267" s="1">
        <v>18686.86</v>
      </c>
      <c r="C267">
        <f>VLOOKUP(Tabella117[[#This Row],[DATA]],Tabella318[],2,0)</f>
        <v>9521.85</v>
      </c>
      <c r="J267" s="3">
        <v>42388</v>
      </c>
      <c r="K267" s="1">
        <v>9664.2099999999991</v>
      </c>
      <c r="L267">
        <f>VLOOKUP(Tabella318[[#This Row],[DATA]],Tabella117[],2,0)</f>
        <v>18880.52</v>
      </c>
    </row>
    <row r="268" spans="1:12" x14ac:dyDescent="0.3">
      <c r="A268" s="3">
        <v>42388</v>
      </c>
      <c r="B268" s="1">
        <v>18880.52</v>
      </c>
      <c r="C268">
        <f>VLOOKUP(Tabella117[[#This Row],[DATA]],Tabella318[],2,0)</f>
        <v>9664.2099999999991</v>
      </c>
      <c r="J268" s="3">
        <v>42389</v>
      </c>
      <c r="K268" s="1">
        <v>9391.64</v>
      </c>
      <c r="L268">
        <f>VLOOKUP(Tabella318[[#This Row],[DATA]],Tabella117[],2,0)</f>
        <v>17967.91</v>
      </c>
    </row>
    <row r="269" spans="1:12" x14ac:dyDescent="0.3">
      <c r="A269" s="3">
        <v>42389</v>
      </c>
      <c r="B269" s="1">
        <v>17967.91</v>
      </c>
      <c r="C269">
        <f>VLOOKUP(Tabella117[[#This Row],[DATA]],Tabella318[],2,0)</f>
        <v>9391.64</v>
      </c>
      <c r="J269" s="3">
        <v>42390</v>
      </c>
      <c r="K269" s="1">
        <v>9574.16</v>
      </c>
      <c r="L269">
        <f>VLOOKUP(Tabella318[[#This Row],[DATA]],Tabella117[],2,0)</f>
        <v>18723.22</v>
      </c>
    </row>
    <row r="270" spans="1:12" x14ac:dyDescent="0.3">
      <c r="A270" s="3">
        <v>42390</v>
      </c>
      <c r="B270" s="1">
        <v>18723.22</v>
      </c>
      <c r="C270">
        <f>VLOOKUP(Tabella117[[#This Row],[DATA]],Tabella318[],2,0)</f>
        <v>9574.16</v>
      </c>
      <c r="J270" s="3">
        <v>42391</v>
      </c>
      <c r="K270" s="1">
        <v>9764.8799999999992</v>
      </c>
      <c r="L270">
        <f>VLOOKUP(Tabella318[[#This Row],[DATA]],Tabella117[],2,0)</f>
        <v>19028.419999999998</v>
      </c>
    </row>
    <row r="271" spans="1:12" x14ac:dyDescent="0.3">
      <c r="A271" s="3">
        <v>42391</v>
      </c>
      <c r="B271" s="1">
        <v>19028.419999999998</v>
      </c>
      <c r="C271">
        <f>VLOOKUP(Tabella117[[#This Row],[DATA]],Tabella318[],2,0)</f>
        <v>9764.8799999999992</v>
      </c>
      <c r="J271" s="3">
        <v>42394</v>
      </c>
      <c r="K271" s="1">
        <v>9736.15</v>
      </c>
      <c r="L271">
        <f>VLOOKUP(Tabella318[[#This Row],[DATA]],Tabella117[],2,0)</f>
        <v>18641.47</v>
      </c>
    </row>
    <row r="272" spans="1:12" x14ac:dyDescent="0.3">
      <c r="A272" s="3">
        <v>42394</v>
      </c>
      <c r="B272" s="1">
        <v>18641.47</v>
      </c>
      <c r="C272">
        <f>VLOOKUP(Tabella117[[#This Row],[DATA]],Tabella318[],2,0)</f>
        <v>9736.15</v>
      </c>
      <c r="J272" s="3">
        <v>42395</v>
      </c>
      <c r="K272" s="1">
        <v>9822.75</v>
      </c>
      <c r="L272">
        <f>VLOOKUP(Tabella318[[#This Row],[DATA]],Tabella117[],2,0)</f>
        <v>18923.830000000002</v>
      </c>
    </row>
    <row r="273" spans="1:12" x14ac:dyDescent="0.3">
      <c r="A273" s="3">
        <v>42395</v>
      </c>
      <c r="B273" s="1">
        <v>18923.830000000002</v>
      </c>
      <c r="C273">
        <f>VLOOKUP(Tabella117[[#This Row],[DATA]],Tabella318[],2,0)</f>
        <v>9822.75</v>
      </c>
      <c r="J273" s="3">
        <v>42396</v>
      </c>
      <c r="K273" s="1">
        <v>9880.82</v>
      </c>
      <c r="L273">
        <f>VLOOKUP(Tabella318[[#This Row],[DATA]],Tabella117[],2,0)</f>
        <v>18848.03</v>
      </c>
    </row>
    <row r="274" spans="1:12" x14ac:dyDescent="0.3">
      <c r="A274" s="3">
        <v>42396</v>
      </c>
      <c r="B274" s="1">
        <v>18848.03</v>
      </c>
      <c r="C274">
        <f>VLOOKUP(Tabella117[[#This Row],[DATA]],Tabella318[],2,0)</f>
        <v>9880.82</v>
      </c>
      <c r="J274" s="3">
        <v>42397</v>
      </c>
      <c r="K274" s="1">
        <v>9639.59</v>
      </c>
      <c r="L274">
        <f>VLOOKUP(Tabella318[[#This Row],[DATA]],Tabella117[],2,0)</f>
        <v>18189.95</v>
      </c>
    </row>
    <row r="275" spans="1:12" x14ac:dyDescent="0.3">
      <c r="A275" s="3">
        <v>42397</v>
      </c>
      <c r="B275" s="1">
        <v>18189.95</v>
      </c>
      <c r="C275">
        <f>VLOOKUP(Tabella117[[#This Row],[DATA]],Tabella318[],2,0)</f>
        <v>9639.59</v>
      </c>
      <c r="J275" s="3">
        <v>42398</v>
      </c>
      <c r="K275" s="1">
        <v>9798.11</v>
      </c>
      <c r="L275">
        <f>VLOOKUP(Tabella318[[#This Row],[DATA]],Tabella117[],2,0)</f>
        <v>18657.29</v>
      </c>
    </row>
    <row r="276" spans="1:12" x14ac:dyDescent="0.3">
      <c r="A276" s="3">
        <v>42398</v>
      </c>
      <c r="B276" s="1">
        <v>18657.29</v>
      </c>
      <c r="C276">
        <f>VLOOKUP(Tabella117[[#This Row],[DATA]],Tabella318[],2,0)</f>
        <v>9798.11</v>
      </c>
      <c r="J276" s="3">
        <v>42401</v>
      </c>
      <c r="K276" s="1">
        <v>9757.8799999999992</v>
      </c>
      <c r="L276">
        <f>VLOOKUP(Tabella318[[#This Row],[DATA]],Tabella117[],2,0)</f>
        <v>18485.95</v>
      </c>
    </row>
    <row r="277" spans="1:12" x14ac:dyDescent="0.3">
      <c r="A277" s="3">
        <v>42401</v>
      </c>
      <c r="B277" s="1">
        <v>18485.95</v>
      </c>
      <c r="C277">
        <f>VLOOKUP(Tabella117[[#This Row],[DATA]],Tabella318[],2,0)</f>
        <v>9757.8799999999992</v>
      </c>
      <c r="J277" s="3">
        <v>42402</v>
      </c>
      <c r="K277" s="1">
        <v>9581.0400000000009</v>
      </c>
      <c r="L277">
        <f>VLOOKUP(Tabella318[[#This Row],[DATA]],Tabella117[],2,0)</f>
        <v>17922.45</v>
      </c>
    </row>
    <row r="278" spans="1:12" x14ac:dyDescent="0.3">
      <c r="A278" s="3">
        <v>42402</v>
      </c>
      <c r="B278" s="1">
        <v>17922.45</v>
      </c>
      <c r="C278">
        <f>VLOOKUP(Tabella117[[#This Row],[DATA]],Tabella318[],2,0)</f>
        <v>9581.0400000000009</v>
      </c>
      <c r="J278" s="3">
        <v>42403</v>
      </c>
      <c r="K278" s="1">
        <v>9434.82</v>
      </c>
      <c r="L278">
        <f>VLOOKUP(Tabella318[[#This Row],[DATA]],Tabella117[],2,0)</f>
        <v>17412.04</v>
      </c>
    </row>
    <row r="279" spans="1:12" x14ac:dyDescent="0.3">
      <c r="A279" s="3">
        <v>42403</v>
      </c>
      <c r="B279" s="1">
        <v>17412.04</v>
      </c>
      <c r="C279">
        <f>VLOOKUP(Tabella117[[#This Row],[DATA]],Tabella318[],2,0)</f>
        <v>9434.82</v>
      </c>
      <c r="J279" s="3">
        <v>42404</v>
      </c>
      <c r="K279" s="1">
        <v>9393.36</v>
      </c>
      <c r="L279">
        <f>VLOOKUP(Tabella318[[#This Row],[DATA]],Tabella117[],2,0)</f>
        <v>17626.04</v>
      </c>
    </row>
    <row r="280" spans="1:12" x14ac:dyDescent="0.3">
      <c r="A280" s="3">
        <v>42404</v>
      </c>
      <c r="B280" s="1">
        <v>17626.04</v>
      </c>
      <c r="C280">
        <f>VLOOKUP(Tabella117[[#This Row],[DATA]],Tabella318[],2,0)</f>
        <v>9393.36</v>
      </c>
      <c r="J280" s="3">
        <v>42405</v>
      </c>
      <c r="K280" s="1">
        <v>9286.23</v>
      </c>
      <c r="L280">
        <f>VLOOKUP(Tabella318[[#This Row],[DATA]],Tabella117[],2,0)</f>
        <v>17250.259999999998</v>
      </c>
    </row>
    <row r="281" spans="1:12" x14ac:dyDescent="0.3">
      <c r="A281" s="3">
        <v>42405</v>
      </c>
      <c r="B281" s="1">
        <v>17250.259999999998</v>
      </c>
      <c r="C281">
        <f>VLOOKUP(Tabella117[[#This Row],[DATA]],Tabella318[],2,0)</f>
        <v>9286.23</v>
      </c>
      <c r="J281" s="3">
        <v>42408</v>
      </c>
      <c r="K281" s="1">
        <v>8979.36</v>
      </c>
      <c r="L281">
        <f>VLOOKUP(Tabella318[[#This Row],[DATA]],Tabella117[],2,0)</f>
        <v>16441.2</v>
      </c>
    </row>
    <row r="282" spans="1:12" x14ac:dyDescent="0.3">
      <c r="A282" s="3">
        <v>42408</v>
      </c>
      <c r="B282" s="1">
        <v>16441.2</v>
      </c>
      <c r="C282">
        <f>VLOOKUP(Tabella117[[#This Row],[DATA]],Tabella318[],2,0)</f>
        <v>8979.36</v>
      </c>
      <c r="J282" s="3">
        <v>42409</v>
      </c>
      <c r="K282" s="1">
        <v>8879.4</v>
      </c>
      <c r="L282">
        <f>VLOOKUP(Tabella318[[#This Row],[DATA]],Tabella117[],2,0)</f>
        <v>15913.12</v>
      </c>
    </row>
    <row r="283" spans="1:12" x14ac:dyDescent="0.3">
      <c r="A283" s="3">
        <v>42409</v>
      </c>
      <c r="B283" s="1">
        <v>15913.12</v>
      </c>
      <c r="C283">
        <f>VLOOKUP(Tabella117[[#This Row],[DATA]],Tabella318[],2,0)</f>
        <v>8879.4</v>
      </c>
      <c r="J283" s="3">
        <v>42410</v>
      </c>
      <c r="K283" s="1">
        <v>9017.2900000000009</v>
      </c>
      <c r="L283">
        <f>VLOOKUP(Tabella318[[#This Row],[DATA]],Tabella117[],2,0)</f>
        <v>16714.14</v>
      </c>
    </row>
    <row r="284" spans="1:12" x14ac:dyDescent="0.3">
      <c r="A284" s="3">
        <v>42410</v>
      </c>
      <c r="B284" s="1">
        <v>16714.14</v>
      </c>
      <c r="C284">
        <f>VLOOKUP(Tabella117[[#This Row],[DATA]],Tabella318[],2,0)</f>
        <v>9017.2900000000009</v>
      </c>
      <c r="J284" s="3">
        <v>42411</v>
      </c>
      <c r="K284" s="1">
        <v>8752.8700000000008</v>
      </c>
      <c r="L284">
        <f>VLOOKUP(Tabella318[[#This Row],[DATA]],Tabella117[],2,0)</f>
        <v>15773</v>
      </c>
    </row>
    <row r="285" spans="1:12" x14ac:dyDescent="0.3">
      <c r="A285" s="3">
        <v>42411</v>
      </c>
      <c r="B285" s="1">
        <v>15773</v>
      </c>
      <c r="C285">
        <f>VLOOKUP(Tabella117[[#This Row],[DATA]],Tabella318[],2,0)</f>
        <v>8752.8700000000008</v>
      </c>
      <c r="J285" s="3">
        <v>42412</v>
      </c>
      <c r="K285" s="1">
        <v>8967.51</v>
      </c>
      <c r="L285">
        <f>VLOOKUP(Tabella318[[#This Row],[DATA]],Tabella117[],2,0)</f>
        <v>16514.87</v>
      </c>
    </row>
    <row r="286" spans="1:12" x14ac:dyDescent="0.3">
      <c r="A286" s="3">
        <v>42412</v>
      </c>
      <c r="B286" s="1">
        <v>16514.87</v>
      </c>
      <c r="C286">
        <f>VLOOKUP(Tabella117[[#This Row],[DATA]],Tabella318[],2,0)</f>
        <v>8967.51</v>
      </c>
      <c r="J286" s="3">
        <v>42415</v>
      </c>
      <c r="K286" s="1">
        <v>9206.84</v>
      </c>
      <c r="L286">
        <f>VLOOKUP(Tabella318[[#This Row],[DATA]],Tabella117[],2,0)</f>
        <v>17041.82</v>
      </c>
    </row>
    <row r="287" spans="1:12" x14ac:dyDescent="0.3">
      <c r="A287" s="3">
        <v>42415</v>
      </c>
      <c r="B287" s="1">
        <v>17041.82</v>
      </c>
      <c r="C287">
        <f>VLOOKUP(Tabella117[[#This Row],[DATA]],Tabella318[],2,0)</f>
        <v>9206.84</v>
      </c>
      <c r="J287" s="3">
        <v>42416</v>
      </c>
      <c r="K287" s="1">
        <v>9135.11</v>
      </c>
      <c r="L287">
        <f>VLOOKUP(Tabella318[[#This Row],[DATA]],Tabella117[],2,0)</f>
        <v>16957.84</v>
      </c>
    </row>
    <row r="288" spans="1:12" x14ac:dyDescent="0.3">
      <c r="A288" s="3">
        <v>42416</v>
      </c>
      <c r="B288" s="1">
        <v>16957.84</v>
      </c>
      <c r="C288">
        <f>VLOOKUP(Tabella117[[#This Row],[DATA]],Tabella318[],2,0)</f>
        <v>9135.11</v>
      </c>
      <c r="J288" s="3">
        <v>42417</v>
      </c>
      <c r="K288" s="1">
        <v>9377.2099999999991</v>
      </c>
      <c r="L288">
        <f>VLOOKUP(Tabella318[[#This Row],[DATA]],Tabella117[],2,0)</f>
        <v>17377.89</v>
      </c>
    </row>
    <row r="289" spans="1:12" x14ac:dyDescent="0.3">
      <c r="A289" s="3">
        <v>42417</v>
      </c>
      <c r="B289" s="1">
        <v>17377.89</v>
      </c>
      <c r="C289">
        <f>VLOOKUP(Tabella117[[#This Row],[DATA]],Tabella318[],2,0)</f>
        <v>9377.2099999999991</v>
      </c>
      <c r="J289" s="3">
        <v>42418</v>
      </c>
      <c r="K289" s="1">
        <v>9463.64</v>
      </c>
      <c r="L289">
        <f>VLOOKUP(Tabella318[[#This Row],[DATA]],Tabella117[],2,0)</f>
        <v>17112.36</v>
      </c>
    </row>
    <row r="290" spans="1:12" x14ac:dyDescent="0.3">
      <c r="A290" s="3">
        <v>42418</v>
      </c>
      <c r="B290" s="1">
        <v>17112.36</v>
      </c>
      <c r="C290">
        <f>VLOOKUP(Tabella117[[#This Row],[DATA]],Tabella318[],2,0)</f>
        <v>9463.64</v>
      </c>
      <c r="J290" s="3">
        <v>42419</v>
      </c>
      <c r="K290" s="1">
        <v>9388.0499999999993</v>
      </c>
      <c r="L290">
        <f>VLOOKUP(Tabella318[[#This Row],[DATA]],Tabella117[],2,0)</f>
        <v>16909.560000000001</v>
      </c>
    </row>
    <row r="291" spans="1:12" x14ac:dyDescent="0.3">
      <c r="A291" s="3">
        <v>42419</v>
      </c>
      <c r="B291" s="1">
        <v>16909.560000000001</v>
      </c>
      <c r="C291">
        <f>VLOOKUP(Tabella117[[#This Row],[DATA]],Tabella318[],2,0)</f>
        <v>9388.0499999999993</v>
      </c>
      <c r="J291" s="3">
        <v>42422</v>
      </c>
      <c r="K291" s="1">
        <v>9573.59</v>
      </c>
      <c r="L291">
        <f>VLOOKUP(Tabella318[[#This Row],[DATA]],Tabella117[],2,0)</f>
        <v>17504.580000000002</v>
      </c>
    </row>
    <row r="292" spans="1:12" x14ac:dyDescent="0.3">
      <c r="A292" s="3">
        <v>42422</v>
      </c>
      <c r="B292" s="1">
        <v>17504.580000000002</v>
      </c>
      <c r="C292">
        <f>VLOOKUP(Tabella117[[#This Row],[DATA]],Tabella318[],2,0)</f>
        <v>9573.59</v>
      </c>
      <c r="J292" s="3">
        <v>42423</v>
      </c>
      <c r="K292" s="1">
        <v>9416.77</v>
      </c>
      <c r="L292">
        <f>VLOOKUP(Tabella318[[#This Row],[DATA]],Tabella117[],2,0)</f>
        <v>17163.46</v>
      </c>
    </row>
    <row r="293" spans="1:12" x14ac:dyDescent="0.3">
      <c r="A293" s="3">
        <v>42423</v>
      </c>
      <c r="B293" s="1">
        <v>17163.46</v>
      </c>
      <c r="C293">
        <f>VLOOKUP(Tabella117[[#This Row],[DATA]],Tabella318[],2,0)</f>
        <v>9416.77</v>
      </c>
      <c r="J293" s="3">
        <v>42424</v>
      </c>
      <c r="K293" s="1">
        <v>9167.7999999999993</v>
      </c>
      <c r="L293">
        <f>VLOOKUP(Tabella318[[#This Row],[DATA]],Tabella117[],2,0)</f>
        <v>16719.36</v>
      </c>
    </row>
    <row r="294" spans="1:12" x14ac:dyDescent="0.3">
      <c r="A294" s="3">
        <v>42424</v>
      </c>
      <c r="B294" s="1">
        <v>16719.36</v>
      </c>
      <c r="C294">
        <f>VLOOKUP(Tabella117[[#This Row],[DATA]],Tabella318[],2,0)</f>
        <v>9167.7999999999993</v>
      </c>
      <c r="J294" s="3">
        <v>42425</v>
      </c>
      <c r="K294" s="1">
        <v>9331.48</v>
      </c>
      <c r="L294">
        <f>VLOOKUP(Tabella318[[#This Row],[DATA]],Tabella117[],2,0)</f>
        <v>17104.54</v>
      </c>
    </row>
    <row r="295" spans="1:12" x14ac:dyDescent="0.3">
      <c r="A295" s="3">
        <v>42425</v>
      </c>
      <c r="B295" s="1">
        <v>17104.54</v>
      </c>
      <c r="C295">
        <f>VLOOKUP(Tabella117[[#This Row],[DATA]],Tabella318[],2,0)</f>
        <v>9331.48</v>
      </c>
      <c r="J295" s="3">
        <v>42426</v>
      </c>
      <c r="K295" s="1">
        <v>9513.2999999999993</v>
      </c>
      <c r="L295">
        <f>VLOOKUP(Tabella318[[#This Row],[DATA]],Tabella117[],2,0)</f>
        <v>17483.759999999998</v>
      </c>
    </row>
    <row r="296" spans="1:12" x14ac:dyDescent="0.3">
      <c r="A296" s="3">
        <v>42426</v>
      </c>
      <c r="B296" s="1">
        <v>17483.759999999998</v>
      </c>
      <c r="C296">
        <f>VLOOKUP(Tabella117[[#This Row],[DATA]],Tabella318[],2,0)</f>
        <v>9513.2999999999993</v>
      </c>
      <c r="J296" s="3">
        <v>42429</v>
      </c>
      <c r="K296" s="1">
        <v>9495.4</v>
      </c>
      <c r="L296">
        <f>VLOOKUP(Tabella318[[#This Row],[DATA]],Tabella117[],2,0)</f>
        <v>17623.07</v>
      </c>
    </row>
    <row r="297" spans="1:12" x14ac:dyDescent="0.3">
      <c r="A297" s="3">
        <v>42429</v>
      </c>
      <c r="B297" s="1">
        <v>17623.07</v>
      </c>
      <c r="C297">
        <f>VLOOKUP(Tabella117[[#This Row],[DATA]],Tabella318[],2,0)</f>
        <v>9495.4</v>
      </c>
      <c r="J297" s="3">
        <v>42430</v>
      </c>
      <c r="K297" s="1">
        <v>9717.16</v>
      </c>
      <c r="L297">
        <f>VLOOKUP(Tabella318[[#This Row],[DATA]],Tabella117[],2,0)</f>
        <v>18011.91</v>
      </c>
    </row>
    <row r="298" spans="1:12" x14ac:dyDescent="0.3">
      <c r="A298" s="3">
        <v>42430</v>
      </c>
      <c r="B298" s="1">
        <v>18011.91</v>
      </c>
      <c r="C298">
        <f>VLOOKUP(Tabella117[[#This Row],[DATA]],Tabella318[],2,0)</f>
        <v>9717.16</v>
      </c>
      <c r="J298" s="3">
        <v>42431</v>
      </c>
      <c r="K298" s="1">
        <v>9776.6200000000008</v>
      </c>
      <c r="L298">
        <f>VLOOKUP(Tabella318[[#This Row],[DATA]],Tabella117[],2,0)</f>
        <v>18206.41</v>
      </c>
    </row>
    <row r="299" spans="1:12" x14ac:dyDescent="0.3">
      <c r="A299" s="3">
        <v>42431</v>
      </c>
      <c r="B299" s="1">
        <v>18206.41</v>
      </c>
      <c r="C299">
        <f>VLOOKUP(Tabella117[[#This Row],[DATA]],Tabella318[],2,0)</f>
        <v>9776.6200000000008</v>
      </c>
      <c r="J299" s="3">
        <v>42432</v>
      </c>
      <c r="K299" s="1">
        <v>9751.92</v>
      </c>
      <c r="L299">
        <f>VLOOKUP(Tabella318[[#This Row],[DATA]],Tabella117[],2,0)</f>
        <v>18348.5</v>
      </c>
    </row>
    <row r="300" spans="1:12" x14ac:dyDescent="0.3">
      <c r="A300" s="3">
        <v>42432</v>
      </c>
      <c r="B300" s="1">
        <v>18348.5</v>
      </c>
      <c r="C300">
        <f>VLOOKUP(Tabella117[[#This Row],[DATA]],Tabella318[],2,0)</f>
        <v>9751.92</v>
      </c>
      <c r="J300" s="3">
        <v>42433</v>
      </c>
      <c r="K300" s="1">
        <v>9824.17</v>
      </c>
      <c r="L300">
        <f>VLOOKUP(Tabella318[[#This Row],[DATA]],Tabella117[],2,0)</f>
        <v>18278.98</v>
      </c>
    </row>
    <row r="301" spans="1:12" x14ac:dyDescent="0.3">
      <c r="A301" s="3">
        <v>42433</v>
      </c>
      <c r="B301" s="1">
        <v>18278.98</v>
      </c>
      <c r="C301">
        <f>VLOOKUP(Tabella117[[#This Row],[DATA]],Tabella318[],2,0)</f>
        <v>9824.17</v>
      </c>
      <c r="J301" s="3">
        <v>42436</v>
      </c>
      <c r="K301" s="1">
        <v>9778.93</v>
      </c>
      <c r="L301">
        <f>VLOOKUP(Tabella318[[#This Row],[DATA]],Tabella117[],2,0)</f>
        <v>18059.27</v>
      </c>
    </row>
    <row r="302" spans="1:12" x14ac:dyDescent="0.3">
      <c r="A302" s="3">
        <v>42436</v>
      </c>
      <c r="B302" s="1">
        <v>18059.27</v>
      </c>
      <c r="C302">
        <f>VLOOKUP(Tabella117[[#This Row],[DATA]],Tabella318[],2,0)</f>
        <v>9778.93</v>
      </c>
      <c r="J302" s="3">
        <v>42437</v>
      </c>
      <c r="K302" s="1">
        <v>9692.82</v>
      </c>
      <c r="L302">
        <f>VLOOKUP(Tabella318[[#This Row],[DATA]],Tabella117[],2,0)</f>
        <v>18017.560000000001</v>
      </c>
    </row>
    <row r="303" spans="1:12" x14ac:dyDescent="0.3">
      <c r="A303" s="3">
        <v>42437</v>
      </c>
      <c r="B303" s="1">
        <v>18017.560000000001</v>
      </c>
      <c r="C303">
        <f>VLOOKUP(Tabella117[[#This Row],[DATA]],Tabella318[],2,0)</f>
        <v>9692.82</v>
      </c>
      <c r="J303" s="3">
        <v>42438</v>
      </c>
      <c r="K303" s="1">
        <v>9723.09</v>
      </c>
      <c r="L303">
        <f>VLOOKUP(Tabella318[[#This Row],[DATA]],Tabella117[],2,0)</f>
        <v>18208.919999999998</v>
      </c>
    </row>
    <row r="304" spans="1:12" x14ac:dyDescent="0.3">
      <c r="A304" s="3">
        <v>42438</v>
      </c>
      <c r="B304" s="1">
        <v>18208.919999999998</v>
      </c>
      <c r="C304">
        <f>VLOOKUP(Tabella117[[#This Row],[DATA]],Tabella318[],2,0)</f>
        <v>9723.09</v>
      </c>
      <c r="J304" s="3">
        <v>42439</v>
      </c>
      <c r="K304" s="1">
        <v>9498.15</v>
      </c>
      <c r="L304">
        <f>VLOOKUP(Tabella318[[#This Row],[DATA]],Tabella117[],2,0)</f>
        <v>18118.23</v>
      </c>
    </row>
    <row r="305" spans="1:12" x14ac:dyDescent="0.3">
      <c r="A305" s="3">
        <v>42439</v>
      </c>
      <c r="B305" s="1">
        <v>18118.23</v>
      </c>
      <c r="C305">
        <f>VLOOKUP(Tabella117[[#This Row],[DATA]],Tabella318[],2,0)</f>
        <v>9498.15</v>
      </c>
      <c r="J305" s="3">
        <v>42440</v>
      </c>
      <c r="K305" s="1">
        <v>9831.1299999999992</v>
      </c>
      <c r="L305">
        <f>VLOOKUP(Tabella318[[#This Row],[DATA]],Tabella117[],2,0)</f>
        <v>18987.75</v>
      </c>
    </row>
    <row r="306" spans="1:12" x14ac:dyDescent="0.3">
      <c r="A306" s="3">
        <v>42440</v>
      </c>
      <c r="B306" s="1">
        <v>18987.75</v>
      </c>
      <c r="C306">
        <f>VLOOKUP(Tabella117[[#This Row],[DATA]],Tabella318[],2,0)</f>
        <v>9831.1299999999992</v>
      </c>
      <c r="J306" s="3">
        <v>42443</v>
      </c>
      <c r="K306" s="1">
        <v>9990.26</v>
      </c>
      <c r="L306">
        <f>VLOOKUP(Tabella318[[#This Row],[DATA]],Tabella117[],2,0)</f>
        <v>18981.77</v>
      </c>
    </row>
    <row r="307" spans="1:12" x14ac:dyDescent="0.3">
      <c r="A307" s="3">
        <v>42443</v>
      </c>
      <c r="B307" s="1">
        <v>18981.77</v>
      </c>
      <c r="C307">
        <f>VLOOKUP(Tabella117[[#This Row],[DATA]],Tabella318[],2,0)</f>
        <v>9990.26</v>
      </c>
      <c r="J307" s="3">
        <v>42444</v>
      </c>
      <c r="K307" s="1">
        <v>9933.85</v>
      </c>
      <c r="L307">
        <f>VLOOKUP(Tabella318[[#This Row],[DATA]],Tabella117[],2,0)</f>
        <v>18765.37</v>
      </c>
    </row>
    <row r="308" spans="1:12" x14ac:dyDescent="0.3">
      <c r="A308" s="3">
        <v>42444</v>
      </c>
      <c r="B308" s="1">
        <v>18765.37</v>
      </c>
      <c r="C308">
        <f>VLOOKUP(Tabella117[[#This Row],[DATA]],Tabella318[],2,0)</f>
        <v>9933.85</v>
      </c>
      <c r="J308" s="3">
        <v>42445</v>
      </c>
      <c r="K308" s="1">
        <v>9983.41</v>
      </c>
      <c r="L308">
        <f>VLOOKUP(Tabella318[[#This Row],[DATA]],Tabella117[],2,0)</f>
        <v>18731.75</v>
      </c>
    </row>
    <row r="309" spans="1:12" x14ac:dyDescent="0.3">
      <c r="A309" s="3">
        <v>42445</v>
      </c>
      <c r="B309" s="1">
        <v>18731.75</v>
      </c>
      <c r="C309">
        <f>VLOOKUP(Tabella117[[#This Row],[DATA]],Tabella318[],2,0)</f>
        <v>9983.41</v>
      </c>
      <c r="J309" s="3">
        <v>42446</v>
      </c>
      <c r="K309" s="1">
        <v>9892.2000000000007</v>
      </c>
      <c r="L309">
        <f>VLOOKUP(Tabella318[[#This Row],[DATA]],Tabella117[],2,0)</f>
        <v>18608.03</v>
      </c>
    </row>
    <row r="310" spans="1:12" x14ac:dyDescent="0.3">
      <c r="A310" s="3">
        <v>42446</v>
      </c>
      <c r="B310" s="1">
        <v>18608.03</v>
      </c>
      <c r="C310">
        <f>VLOOKUP(Tabella117[[#This Row],[DATA]],Tabella318[],2,0)</f>
        <v>9892.2000000000007</v>
      </c>
      <c r="J310" s="3">
        <v>42447</v>
      </c>
      <c r="K310" s="1">
        <v>9950.7999999999993</v>
      </c>
      <c r="L310">
        <f>VLOOKUP(Tabella318[[#This Row],[DATA]],Tabella117[],2,0)</f>
        <v>18611.34</v>
      </c>
    </row>
    <row r="311" spans="1:12" x14ac:dyDescent="0.3">
      <c r="A311" s="3">
        <v>42447</v>
      </c>
      <c r="B311" s="1">
        <v>18611.34</v>
      </c>
      <c r="C311">
        <f>VLOOKUP(Tabella117[[#This Row],[DATA]],Tabella318[],2,0)</f>
        <v>9950.7999999999993</v>
      </c>
      <c r="J311" s="3">
        <v>42450</v>
      </c>
      <c r="K311" s="1">
        <v>9948.64</v>
      </c>
      <c r="L311">
        <f>VLOOKUP(Tabella318[[#This Row],[DATA]],Tabella117[],2,0)</f>
        <v>18696.93</v>
      </c>
    </row>
    <row r="312" spans="1:12" x14ac:dyDescent="0.3">
      <c r="A312" s="3">
        <v>42450</v>
      </c>
      <c r="B312" s="1">
        <v>18696.93</v>
      </c>
      <c r="C312">
        <f>VLOOKUP(Tabella117[[#This Row],[DATA]],Tabella318[],2,0)</f>
        <v>9948.64</v>
      </c>
      <c r="J312" s="3">
        <v>42451</v>
      </c>
      <c r="K312" s="1">
        <v>9990</v>
      </c>
      <c r="L312">
        <f>VLOOKUP(Tabella318[[#This Row],[DATA]],Tabella117[],2,0)</f>
        <v>18698.82</v>
      </c>
    </row>
    <row r="313" spans="1:12" x14ac:dyDescent="0.3">
      <c r="A313" s="3">
        <v>42451</v>
      </c>
      <c r="B313" s="1">
        <v>18698.82</v>
      </c>
      <c r="C313">
        <f>VLOOKUP(Tabella117[[#This Row],[DATA]],Tabella318[],2,0)</f>
        <v>9990</v>
      </c>
      <c r="J313" s="3">
        <v>42452</v>
      </c>
      <c r="K313" s="1">
        <v>10022.93</v>
      </c>
      <c r="L313">
        <f>VLOOKUP(Tabella318[[#This Row],[DATA]],Tabella117[],2,0)</f>
        <v>18462.88</v>
      </c>
    </row>
    <row r="314" spans="1:12" x14ac:dyDescent="0.3">
      <c r="A314" s="3">
        <v>42452</v>
      </c>
      <c r="B314" s="1">
        <v>18462.88</v>
      </c>
      <c r="C314">
        <f>VLOOKUP(Tabella117[[#This Row],[DATA]],Tabella318[],2,0)</f>
        <v>10022.93</v>
      </c>
      <c r="J314" s="3">
        <v>42453</v>
      </c>
      <c r="K314" s="1">
        <v>9851.35</v>
      </c>
      <c r="L314">
        <f>VLOOKUP(Tabella318[[#This Row],[DATA]],Tabella117[],2,0)</f>
        <v>18165.84</v>
      </c>
    </row>
    <row r="315" spans="1:12" x14ac:dyDescent="0.3">
      <c r="A315" s="3">
        <v>42453</v>
      </c>
      <c r="B315" s="1">
        <v>18165.84</v>
      </c>
      <c r="C315">
        <f>VLOOKUP(Tabella117[[#This Row],[DATA]],Tabella318[],2,0)</f>
        <v>9851.35</v>
      </c>
      <c r="J315" s="3">
        <v>42458</v>
      </c>
      <c r="K315" s="1">
        <v>9887.94</v>
      </c>
      <c r="L315">
        <f>VLOOKUP(Tabella318[[#This Row],[DATA]],Tabella117[],2,0)</f>
        <v>18171.86</v>
      </c>
    </row>
    <row r="316" spans="1:12" x14ac:dyDescent="0.3">
      <c r="A316" s="3">
        <v>42458</v>
      </c>
      <c r="B316" s="1">
        <v>18171.86</v>
      </c>
      <c r="C316">
        <f>VLOOKUP(Tabella117[[#This Row],[DATA]],Tabella318[],2,0)</f>
        <v>9887.94</v>
      </c>
      <c r="J316" s="3">
        <v>42459</v>
      </c>
      <c r="K316" s="1">
        <v>10046.61</v>
      </c>
      <c r="L316">
        <f>VLOOKUP(Tabella318[[#This Row],[DATA]],Tabella117[],2,0)</f>
        <v>18375.32</v>
      </c>
    </row>
    <row r="317" spans="1:12" x14ac:dyDescent="0.3">
      <c r="A317" s="3">
        <v>42459</v>
      </c>
      <c r="B317" s="1">
        <v>18375.32</v>
      </c>
      <c r="C317">
        <f>VLOOKUP(Tabella117[[#This Row],[DATA]],Tabella318[],2,0)</f>
        <v>10046.61</v>
      </c>
      <c r="J317" s="3">
        <v>42460</v>
      </c>
      <c r="K317" s="1">
        <v>9965.51</v>
      </c>
      <c r="L317">
        <f>VLOOKUP(Tabella318[[#This Row],[DATA]],Tabella117[],2,0)</f>
        <v>18116.88</v>
      </c>
    </row>
    <row r="318" spans="1:12" x14ac:dyDescent="0.3">
      <c r="A318" s="3">
        <v>42460</v>
      </c>
      <c r="B318" s="1">
        <v>18116.88</v>
      </c>
      <c r="C318">
        <f>VLOOKUP(Tabella117[[#This Row],[DATA]],Tabella318[],2,0)</f>
        <v>9965.51</v>
      </c>
      <c r="J318" s="3">
        <v>42461</v>
      </c>
      <c r="K318" s="1">
        <v>9794.64</v>
      </c>
      <c r="L318">
        <f>VLOOKUP(Tabella318[[#This Row],[DATA]],Tabella117[],2,0)</f>
        <v>17776.84</v>
      </c>
    </row>
    <row r="319" spans="1:12" x14ac:dyDescent="0.3">
      <c r="A319" s="3">
        <v>42461</v>
      </c>
      <c r="B319" s="1">
        <v>17776.84</v>
      </c>
      <c r="C319">
        <f>VLOOKUP(Tabella117[[#This Row],[DATA]],Tabella318[],2,0)</f>
        <v>9794.64</v>
      </c>
      <c r="J319" s="3">
        <v>42464</v>
      </c>
      <c r="K319" s="1">
        <v>9822.08</v>
      </c>
      <c r="L319">
        <f>VLOOKUP(Tabella318[[#This Row],[DATA]],Tabella117[],2,0)</f>
        <v>17639.259999999998</v>
      </c>
    </row>
    <row r="320" spans="1:12" x14ac:dyDescent="0.3">
      <c r="A320" s="3">
        <v>42464</v>
      </c>
      <c r="B320" s="1">
        <v>17639.259999999998</v>
      </c>
      <c r="C320">
        <f>VLOOKUP(Tabella117[[#This Row],[DATA]],Tabella318[],2,0)</f>
        <v>9822.08</v>
      </c>
      <c r="J320" s="3">
        <v>42465</v>
      </c>
      <c r="K320" s="1">
        <v>9563.36</v>
      </c>
      <c r="L320">
        <f>VLOOKUP(Tabella318[[#This Row],[DATA]],Tabella117[],2,0)</f>
        <v>17109.3</v>
      </c>
    </row>
    <row r="321" spans="1:12" x14ac:dyDescent="0.3">
      <c r="A321" s="3">
        <v>42465</v>
      </c>
      <c r="B321" s="1">
        <v>17109.3</v>
      </c>
      <c r="C321">
        <f>VLOOKUP(Tabella117[[#This Row],[DATA]],Tabella318[],2,0)</f>
        <v>9563.36</v>
      </c>
      <c r="J321" s="3">
        <v>42466</v>
      </c>
      <c r="K321" s="1">
        <v>9624.51</v>
      </c>
      <c r="L321">
        <f>VLOOKUP(Tabella318[[#This Row],[DATA]],Tabella117[],2,0)</f>
        <v>17240.91</v>
      </c>
    </row>
    <row r="322" spans="1:12" x14ac:dyDescent="0.3">
      <c r="A322" s="3">
        <v>42466</v>
      </c>
      <c r="B322" s="1">
        <v>17240.91</v>
      </c>
      <c r="C322">
        <f>VLOOKUP(Tabella117[[#This Row],[DATA]],Tabella318[],2,0)</f>
        <v>9624.51</v>
      </c>
      <c r="J322" s="3">
        <v>42467</v>
      </c>
      <c r="K322" s="1">
        <v>9530.6200000000008</v>
      </c>
      <c r="L322">
        <f>VLOOKUP(Tabella318[[#This Row],[DATA]],Tabella117[],2,0)</f>
        <v>16818.25</v>
      </c>
    </row>
    <row r="323" spans="1:12" x14ac:dyDescent="0.3">
      <c r="A323" s="3">
        <v>42467</v>
      </c>
      <c r="B323" s="1">
        <v>16818.25</v>
      </c>
      <c r="C323">
        <f>VLOOKUP(Tabella117[[#This Row],[DATA]],Tabella318[],2,0)</f>
        <v>9530.6200000000008</v>
      </c>
      <c r="J323" s="3">
        <v>42468</v>
      </c>
      <c r="K323" s="1">
        <v>9622.26</v>
      </c>
      <c r="L323">
        <f>VLOOKUP(Tabella318[[#This Row],[DATA]],Tabella117[],2,0)</f>
        <v>17504.62</v>
      </c>
    </row>
    <row r="324" spans="1:12" x14ac:dyDescent="0.3">
      <c r="A324" s="3">
        <v>42468</v>
      </c>
      <c r="B324" s="1">
        <v>17504.62</v>
      </c>
      <c r="C324">
        <f>VLOOKUP(Tabella117[[#This Row],[DATA]],Tabella318[],2,0)</f>
        <v>9622.26</v>
      </c>
      <c r="J324" s="3">
        <v>42471</v>
      </c>
      <c r="K324" s="1">
        <v>9682.99</v>
      </c>
      <c r="L324">
        <f>VLOOKUP(Tabella318[[#This Row],[DATA]],Tabella117[],2,0)</f>
        <v>17722.66</v>
      </c>
    </row>
    <row r="325" spans="1:12" x14ac:dyDescent="0.3">
      <c r="A325" s="3">
        <v>42471</v>
      </c>
      <c r="B325" s="1">
        <v>17722.66</v>
      </c>
      <c r="C325">
        <f>VLOOKUP(Tabella117[[#This Row],[DATA]],Tabella318[],2,0)</f>
        <v>9682.99</v>
      </c>
      <c r="J325" s="3">
        <v>42472</v>
      </c>
      <c r="K325" s="1">
        <v>9761.4699999999993</v>
      </c>
      <c r="L325">
        <f>VLOOKUP(Tabella318[[#This Row],[DATA]],Tabella117[],2,0)</f>
        <v>17444.8</v>
      </c>
    </row>
    <row r="326" spans="1:12" x14ac:dyDescent="0.3">
      <c r="A326" s="3">
        <v>42472</v>
      </c>
      <c r="B326" s="1">
        <v>17444.8</v>
      </c>
      <c r="C326">
        <f>VLOOKUP(Tabella117[[#This Row],[DATA]],Tabella318[],2,0)</f>
        <v>9761.4699999999993</v>
      </c>
      <c r="J326" s="3">
        <v>42473</v>
      </c>
      <c r="K326" s="1">
        <v>10026.1</v>
      </c>
      <c r="L326">
        <f>VLOOKUP(Tabella318[[#This Row],[DATA]],Tabella117[],2,0)</f>
        <v>18165.59</v>
      </c>
    </row>
    <row r="327" spans="1:12" x14ac:dyDescent="0.3">
      <c r="A327" s="3">
        <v>42473</v>
      </c>
      <c r="B327" s="1">
        <v>18165.59</v>
      </c>
      <c r="C327">
        <f>VLOOKUP(Tabella117[[#This Row],[DATA]],Tabella318[],2,0)</f>
        <v>10026.1</v>
      </c>
      <c r="J327" s="3">
        <v>42474</v>
      </c>
      <c r="K327" s="1">
        <v>10093.65</v>
      </c>
      <c r="L327">
        <f>VLOOKUP(Tabella318[[#This Row],[DATA]],Tabella117[],2,0)</f>
        <v>18329.09</v>
      </c>
    </row>
    <row r="328" spans="1:12" x14ac:dyDescent="0.3">
      <c r="A328" s="3">
        <v>42474</v>
      </c>
      <c r="B328" s="1">
        <v>18329.09</v>
      </c>
      <c r="C328">
        <f>VLOOKUP(Tabella117[[#This Row],[DATA]],Tabella318[],2,0)</f>
        <v>10093.65</v>
      </c>
      <c r="J328" s="3">
        <v>42475</v>
      </c>
      <c r="K328" s="1">
        <v>10051.57</v>
      </c>
      <c r="L328">
        <f>VLOOKUP(Tabella318[[#This Row],[DATA]],Tabella117[],2,0)</f>
        <v>18257.349999999999</v>
      </c>
    </row>
    <row r="329" spans="1:12" x14ac:dyDescent="0.3">
      <c r="A329" s="3">
        <v>42475</v>
      </c>
      <c r="B329" s="1">
        <v>18257.349999999999</v>
      </c>
      <c r="C329">
        <f>VLOOKUP(Tabella117[[#This Row],[DATA]],Tabella318[],2,0)</f>
        <v>10051.57</v>
      </c>
      <c r="J329" s="3">
        <v>42478</v>
      </c>
      <c r="K329" s="1">
        <v>10120.31</v>
      </c>
      <c r="L329">
        <f>VLOOKUP(Tabella318[[#This Row],[DATA]],Tabella117[],2,0)</f>
        <v>18358.25</v>
      </c>
    </row>
    <row r="330" spans="1:12" x14ac:dyDescent="0.3">
      <c r="A330" s="3">
        <v>42478</v>
      </c>
      <c r="B330" s="1">
        <v>18358.25</v>
      </c>
      <c r="C330">
        <f>VLOOKUP(Tabella117[[#This Row],[DATA]],Tabella318[],2,0)</f>
        <v>10120.31</v>
      </c>
      <c r="J330" s="3">
        <v>42479</v>
      </c>
      <c r="K330" s="1">
        <v>10349.59</v>
      </c>
      <c r="L330">
        <f>VLOOKUP(Tabella318[[#This Row],[DATA]],Tabella117[],2,0)</f>
        <v>18447.98</v>
      </c>
    </row>
    <row r="331" spans="1:12" x14ac:dyDescent="0.3">
      <c r="A331" s="3">
        <v>42479</v>
      </c>
      <c r="B331" s="1">
        <v>18447.98</v>
      </c>
      <c r="C331">
        <f>VLOOKUP(Tabella117[[#This Row],[DATA]],Tabella318[],2,0)</f>
        <v>10349.59</v>
      </c>
      <c r="J331" s="3">
        <v>42480</v>
      </c>
      <c r="K331" s="1">
        <v>10421.290000000001</v>
      </c>
      <c r="L331">
        <f>VLOOKUP(Tabella318[[#This Row],[DATA]],Tabella117[],2,0)</f>
        <v>18658.36</v>
      </c>
    </row>
    <row r="332" spans="1:12" x14ac:dyDescent="0.3">
      <c r="A332" s="3">
        <v>42480</v>
      </c>
      <c r="B332" s="1">
        <v>18658.36</v>
      </c>
      <c r="C332">
        <f>VLOOKUP(Tabella117[[#This Row],[DATA]],Tabella318[],2,0)</f>
        <v>10421.290000000001</v>
      </c>
      <c r="J332" s="3">
        <v>42481</v>
      </c>
      <c r="K332" s="1">
        <v>10435.73</v>
      </c>
      <c r="L332">
        <f>VLOOKUP(Tabella318[[#This Row],[DATA]],Tabella117[],2,0)</f>
        <v>18732.96</v>
      </c>
    </row>
    <row r="333" spans="1:12" x14ac:dyDescent="0.3">
      <c r="A333" s="3">
        <v>42481</v>
      </c>
      <c r="B333" s="1">
        <v>18732.96</v>
      </c>
      <c r="C333">
        <f>VLOOKUP(Tabella117[[#This Row],[DATA]],Tabella318[],2,0)</f>
        <v>10435.73</v>
      </c>
      <c r="J333" s="3">
        <v>42482</v>
      </c>
      <c r="K333" s="1">
        <v>10373.49</v>
      </c>
      <c r="L333">
        <f>VLOOKUP(Tabella318[[#This Row],[DATA]],Tabella117[],2,0)</f>
        <v>18687.04</v>
      </c>
    </row>
    <row r="334" spans="1:12" x14ac:dyDescent="0.3">
      <c r="A334" s="3">
        <v>42482</v>
      </c>
      <c r="B334" s="1">
        <v>18687.04</v>
      </c>
      <c r="C334">
        <f>VLOOKUP(Tabella117[[#This Row],[DATA]],Tabella318[],2,0)</f>
        <v>10373.49</v>
      </c>
      <c r="J334" s="3">
        <v>42485</v>
      </c>
      <c r="K334" s="1">
        <v>10294.35</v>
      </c>
      <c r="L334">
        <f>VLOOKUP(Tabella318[[#This Row],[DATA]],Tabella117[],2,0)</f>
        <v>18403.23</v>
      </c>
    </row>
    <row r="335" spans="1:12" x14ac:dyDescent="0.3">
      <c r="A335" s="3">
        <v>42485</v>
      </c>
      <c r="B335" s="1">
        <v>18403.23</v>
      </c>
      <c r="C335">
        <f>VLOOKUP(Tabella117[[#This Row],[DATA]],Tabella318[],2,0)</f>
        <v>10294.35</v>
      </c>
      <c r="J335" s="3">
        <v>42486</v>
      </c>
      <c r="K335" s="1">
        <v>10259.59</v>
      </c>
      <c r="L335">
        <f>VLOOKUP(Tabella318[[#This Row],[DATA]],Tabella117[],2,0)</f>
        <v>18670.41</v>
      </c>
    </row>
    <row r="336" spans="1:12" x14ac:dyDescent="0.3">
      <c r="A336" s="3">
        <v>42486</v>
      </c>
      <c r="B336" s="1">
        <v>18670.41</v>
      </c>
      <c r="C336">
        <f>VLOOKUP(Tabella117[[#This Row],[DATA]],Tabella318[],2,0)</f>
        <v>10259.59</v>
      </c>
      <c r="J336" s="3">
        <v>42487</v>
      </c>
      <c r="K336" s="1">
        <v>10299.83</v>
      </c>
      <c r="L336">
        <f>VLOOKUP(Tabella318[[#This Row],[DATA]],Tabella117[],2,0)</f>
        <v>18750.62</v>
      </c>
    </row>
    <row r="337" spans="1:12" x14ac:dyDescent="0.3">
      <c r="A337" s="3">
        <v>42487</v>
      </c>
      <c r="B337" s="1">
        <v>18750.62</v>
      </c>
      <c r="C337">
        <f>VLOOKUP(Tabella117[[#This Row],[DATA]],Tabella318[],2,0)</f>
        <v>10299.83</v>
      </c>
      <c r="J337" s="3">
        <v>42488</v>
      </c>
      <c r="K337" s="1">
        <v>10321.15</v>
      </c>
      <c r="L337">
        <f>VLOOKUP(Tabella318[[#This Row],[DATA]],Tabella117[],2,0)</f>
        <v>18976.71</v>
      </c>
    </row>
    <row r="338" spans="1:12" x14ac:dyDescent="0.3">
      <c r="A338" s="3">
        <v>42488</v>
      </c>
      <c r="B338" s="1">
        <v>18976.71</v>
      </c>
      <c r="C338">
        <f>VLOOKUP(Tabella117[[#This Row],[DATA]],Tabella318[],2,0)</f>
        <v>10321.15</v>
      </c>
      <c r="J338" s="3">
        <v>42489</v>
      </c>
      <c r="K338" s="1">
        <v>10038.969999999999</v>
      </c>
      <c r="L338">
        <f>VLOOKUP(Tabella318[[#This Row],[DATA]],Tabella117[],2,0)</f>
        <v>18600.560000000001</v>
      </c>
    </row>
    <row r="339" spans="1:12" x14ac:dyDescent="0.3">
      <c r="A339" s="3">
        <v>42489</v>
      </c>
      <c r="B339" s="1">
        <v>18600.560000000001</v>
      </c>
      <c r="C339">
        <f>VLOOKUP(Tabella117[[#This Row],[DATA]],Tabella318[],2,0)</f>
        <v>10038.969999999999</v>
      </c>
      <c r="J339" s="3">
        <v>42492</v>
      </c>
      <c r="K339" s="1">
        <v>10123.27</v>
      </c>
      <c r="L339">
        <f>VLOOKUP(Tabella318[[#This Row],[DATA]],Tabella117[],2,0)</f>
        <v>18420.22</v>
      </c>
    </row>
    <row r="340" spans="1:12" x14ac:dyDescent="0.3">
      <c r="A340" s="3">
        <v>42492</v>
      </c>
      <c r="B340" s="1">
        <v>18420.22</v>
      </c>
      <c r="C340">
        <f>VLOOKUP(Tabella117[[#This Row],[DATA]],Tabella318[],2,0)</f>
        <v>10123.27</v>
      </c>
      <c r="J340" s="3">
        <v>42493</v>
      </c>
      <c r="K340" s="1">
        <v>9926.77</v>
      </c>
      <c r="L340">
        <f>VLOOKUP(Tabella318[[#This Row],[DATA]],Tabella117[],2,0)</f>
        <v>17966.810000000001</v>
      </c>
    </row>
    <row r="341" spans="1:12" x14ac:dyDescent="0.3">
      <c r="A341" s="3">
        <v>42493</v>
      </c>
      <c r="B341" s="1">
        <v>17966.810000000001</v>
      </c>
      <c r="C341">
        <f>VLOOKUP(Tabella117[[#This Row],[DATA]],Tabella318[],2,0)</f>
        <v>9926.77</v>
      </c>
      <c r="J341" s="3">
        <v>42494</v>
      </c>
      <c r="K341" s="1">
        <v>9828.25</v>
      </c>
      <c r="L341">
        <f>VLOOKUP(Tabella318[[#This Row],[DATA]],Tabella117[],2,0)</f>
        <v>17935.669999999998</v>
      </c>
    </row>
    <row r="342" spans="1:12" x14ac:dyDescent="0.3">
      <c r="A342" s="3">
        <v>42494</v>
      </c>
      <c r="B342" s="1">
        <v>17935.669999999998</v>
      </c>
      <c r="C342">
        <f>VLOOKUP(Tabella117[[#This Row],[DATA]],Tabella318[],2,0)</f>
        <v>9828.25</v>
      </c>
      <c r="J342" s="3">
        <v>42495</v>
      </c>
      <c r="K342" s="1">
        <v>9851.86</v>
      </c>
      <c r="L342">
        <f>VLOOKUP(Tabella318[[#This Row],[DATA]],Tabella117[],2,0)</f>
        <v>17923.900000000001</v>
      </c>
    </row>
    <row r="343" spans="1:12" x14ac:dyDescent="0.3">
      <c r="A343" s="3">
        <v>42495</v>
      </c>
      <c r="B343" s="1">
        <v>17923.900000000001</v>
      </c>
      <c r="C343">
        <f>VLOOKUP(Tabella117[[#This Row],[DATA]],Tabella318[],2,0)</f>
        <v>9851.86</v>
      </c>
      <c r="J343" s="3">
        <v>42496</v>
      </c>
      <c r="K343" s="1">
        <v>9869.9500000000007</v>
      </c>
      <c r="L343">
        <f>VLOOKUP(Tabella318[[#This Row],[DATA]],Tabella117[],2,0)</f>
        <v>17842.8</v>
      </c>
    </row>
    <row r="344" spans="1:12" x14ac:dyDescent="0.3">
      <c r="A344" s="3">
        <v>42496</v>
      </c>
      <c r="B344" s="1">
        <v>17842.8</v>
      </c>
      <c r="C344">
        <f>VLOOKUP(Tabella117[[#This Row],[DATA]],Tabella318[],2,0)</f>
        <v>9869.9500000000007</v>
      </c>
      <c r="J344" s="3">
        <v>42499</v>
      </c>
      <c r="K344" s="1">
        <v>9980.49</v>
      </c>
      <c r="L344">
        <f>VLOOKUP(Tabella318[[#This Row],[DATA]],Tabella117[],2,0)</f>
        <v>17685.8</v>
      </c>
    </row>
    <row r="345" spans="1:12" x14ac:dyDescent="0.3">
      <c r="A345" s="3">
        <v>42499</v>
      </c>
      <c r="B345" s="1">
        <v>17685.8</v>
      </c>
      <c r="C345">
        <f>VLOOKUP(Tabella117[[#This Row],[DATA]],Tabella318[],2,0)</f>
        <v>9980.49</v>
      </c>
      <c r="J345" s="3">
        <v>42500</v>
      </c>
      <c r="K345" s="1">
        <v>10045.44</v>
      </c>
      <c r="L345">
        <f>VLOOKUP(Tabella318[[#This Row],[DATA]],Tabella117[],2,0)</f>
        <v>17934.72</v>
      </c>
    </row>
    <row r="346" spans="1:12" x14ac:dyDescent="0.3">
      <c r="A346" s="3">
        <v>42500</v>
      </c>
      <c r="B346" s="1">
        <v>17934.72</v>
      </c>
      <c r="C346">
        <f>VLOOKUP(Tabella117[[#This Row],[DATA]],Tabella318[],2,0)</f>
        <v>10045.44</v>
      </c>
      <c r="J346" s="3">
        <v>42501</v>
      </c>
      <c r="K346" s="1">
        <v>9975.32</v>
      </c>
      <c r="L346">
        <f>VLOOKUP(Tabella318[[#This Row],[DATA]],Tabella117[],2,0)</f>
        <v>17698.080000000002</v>
      </c>
    </row>
    <row r="347" spans="1:12" x14ac:dyDescent="0.3">
      <c r="A347" s="3">
        <v>42501</v>
      </c>
      <c r="B347" s="1">
        <v>17698.080000000002</v>
      </c>
      <c r="C347">
        <f>VLOOKUP(Tabella117[[#This Row],[DATA]],Tabella318[],2,0)</f>
        <v>9975.32</v>
      </c>
      <c r="J347" s="3">
        <v>42502</v>
      </c>
      <c r="K347" s="1">
        <v>9862.1200000000008</v>
      </c>
      <c r="L347">
        <f>VLOOKUP(Tabella318[[#This Row],[DATA]],Tabella117[],2,0)</f>
        <v>17651.36</v>
      </c>
    </row>
    <row r="348" spans="1:12" x14ac:dyDescent="0.3">
      <c r="A348" s="3">
        <v>42502</v>
      </c>
      <c r="B348" s="1">
        <v>17651.36</v>
      </c>
      <c r="C348">
        <f>VLOOKUP(Tabella117[[#This Row],[DATA]],Tabella318[],2,0)</f>
        <v>9862.1200000000008</v>
      </c>
      <c r="J348" s="3">
        <v>42503</v>
      </c>
      <c r="K348" s="1">
        <v>9952.9</v>
      </c>
      <c r="L348">
        <f>VLOOKUP(Tabella318[[#This Row],[DATA]],Tabella117[],2,0)</f>
        <v>17729.45</v>
      </c>
    </row>
    <row r="349" spans="1:12" x14ac:dyDescent="0.3">
      <c r="A349" s="3">
        <v>42503</v>
      </c>
      <c r="B349" s="1">
        <v>17729.45</v>
      </c>
      <c r="C349">
        <f>VLOOKUP(Tabella117[[#This Row],[DATA]],Tabella318[],2,0)</f>
        <v>9952.9</v>
      </c>
      <c r="J349" s="3">
        <v>42507</v>
      </c>
      <c r="K349" s="1">
        <v>9890.19</v>
      </c>
      <c r="L349">
        <f>VLOOKUP(Tabella318[[#This Row],[DATA]],Tabella117[],2,0)</f>
        <v>17498.88</v>
      </c>
    </row>
    <row r="350" spans="1:12" x14ac:dyDescent="0.3">
      <c r="A350" s="3">
        <v>42506</v>
      </c>
      <c r="B350" s="1">
        <v>17737.02</v>
      </c>
      <c r="C350" t="e">
        <f>VLOOKUP(Tabella117[[#This Row],[DATA]],Tabella318[],2,0)</f>
        <v>#N/A</v>
      </c>
      <c r="J350" s="3">
        <v>42508</v>
      </c>
      <c r="K350" s="1">
        <v>9943.23</v>
      </c>
      <c r="L350">
        <f>VLOOKUP(Tabella318[[#This Row],[DATA]],Tabella117[],2,0)</f>
        <v>17713.62</v>
      </c>
    </row>
    <row r="351" spans="1:12" x14ac:dyDescent="0.3">
      <c r="A351" s="3">
        <v>42507</v>
      </c>
      <c r="B351" s="1">
        <v>17498.88</v>
      </c>
      <c r="C351">
        <f>VLOOKUP(Tabella117[[#This Row],[DATA]],Tabella318[],2,0)</f>
        <v>9890.19</v>
      </c>
      <c r="J351" s="3">
        <v>42509</v>
      </c>
      <c r="K351" s="1">
        <v>9795.89</v>
      </c>
      <c r="L351">
        <f>VLOOKUP(Tabella318[[#This Row],[DATA]],Tabella117[],2,0)</f>
        <v>17545.560000000001</v>
      </c>
    </row>
    <row r="352" spans="1:12" x14ac:dyDescent="0.3">
      <c r="A352" s="3">
        <v>42508</v>
      </c>
      <c r="B352" s="1">
        <v>17713.62</v>
      </c>
      <c r="C352">
        <f>VLOOKUP(Tabella117[[#This Row],[DATA]],Tabella318[],2,0)</f>
        <v>9943.23</v>
      </c>
      <c r="J352" s="3">
        <v>42510</v>
      </c>
      <c r="K352" s="1">
        <v>9916.02</v>
      </c>
      <c r="L352">
        <f>VLOOKUP(Tabella318[[#This Row],[DATA]],Tabella117[],2,0)</f>
        <v>17812.349999999999</v>
      </c>
    </row>
    <row r="353" spans="1:12" x14ac:dyDescent="0.3">
      <c r="A353" s="3">
        <v>42509</v>
      </c>
      <c r="B353" s="1">
        <v>17545.560000000001</v>
      </c>
      <c r="C353">
        <f>VLOOKUP(Tabella117[[#This Row],[DATA]],Tabella318[],2,0)</f>
        <v>9795.89</v>
      </c>
      <c r="J353" s="3">
        <v>42513</v>
      </c>
      <c r="K353" s="1">
        <v>9842.2900000000009</v>
      </c>
      <c r="L353">
        <f>VLOOKUP(Tabella318[[#This Row],[DATA]],Tabella117[],2,0)</f>
        <v>17325.080000000002</v>
      </c>
    </row>
    <row r="354" spans="1:12" x14ac:dyDescent="0.3">
      <c r="A354" s="3">
        <v>42510</v>
      </c>
      <c r="B354" s="1">
        <v>17812.349999999999</v>
      </c>
      <c r="C354">
        <f>VLOOKUP(Tabella117[[#This Row],[DATA]],Tabella318[],2,0)</f>
        <v>9916.02</v>
      </c>
      <c r="J354" s="3">
        <v>42514</v>
      </c>
      <c r="K354" s="1">
        <v>10057.31</v>
      </c>
      <c r="L354">
        <f>VLOOKUP(Tabella318[[#This Row],[DATA]],Tabella117[],2,0)</f>
        <v>17903.97</v>
      </c>
    </row>
    <row r="355" spans="1:12" x14ac:dyDescent="0.3">
      <c r="A355" s="3">
        <v>42513</v>
      </c>
      <c r="B355" s="1">
        <v>17325.080000000002</v>
      </c>
      <c r="C355">
        <f>VLOOKUP(Tabella117[[#This Row],[DATA]],Tabella318[],2,0)</f>
        <v>9842.2900000000009</v>
      </c>
      <c r="J355" s="3">
        <v>42515</v>
      </c>
      <c r="K355" s="1">
        <v>10205.209999999999</v>
      </c>
      <c r="L355">
        <f>VLOOKUP(Tabella318[[#This Row],[DATA]],Tabella117[],2,0)</f>
        <v>18201.39</v>
      </c>
    </row>
    <row r="356" spans="1:12" x14ac:dyDescent="0.3">
      <c r="A356" s="3">
        <v>42514</v>
      </c>
      <c r="B356" s="1">
        <v>17903.97</v>
      </c>
      <c r="C356">
        <f>VLOOKUP(Tabella117[[#This Row],[DATA]],Tabella318[],2,0)</f>
        <v>10057.31</v>
      </c>
      <c r="J356" s="3">
        <v>42516</v>
      </c>
      <c r="K356" s="1">
        <v>10272.709999999999</v>
      </c>
      <c r="L356">
        <f>VLOOKUP(Tabella318[[#This Row],[DATA]],Tabella117[],2,0)</f>
        <v>18216.919999999998</v>
      </c>
    </row>
    <row r="357" spans="1:12" x14ac:dyDescent="0.3">
      <c r="A357" s="3">
        <v>42515</v>
      </c>
      <c r="B357" s="1">
        <v>18201.39</v>
      </c>
      <c r="C357">
        <f>VLOOKUP(Tabella117[[#This Row],[DATA]],Tabella318[],2,0)</f>
        <v>10205.209999999999</v>
      </c>
      <c r="J357" s="3">
        <v>42517</v>
      </c>
      <c r="K357" s="1">
        <v>10286.31</v>
      </c>
      <c r="L357">
        <f>VLOOKUP(Tabella318[[#This Row],[DATA]],Tabella117[],2,0)</f>
        <v>18186.14</v>
      </c>
    </row>
    <row r="358" spans="1:12" x14ac:dyDescent="0.3">
      <c r="A358" s="3">
        <v>42516</v>
      </c>
      <c r="B358" s="1">
        <v>18216.919999999998</v>
      </c>
      <c r="C358">
        <f>VLOOKUP(Tabella117[[#This Row],[DATA]],Tabella318[],2,0)</f>
        <v>10272.709999999999</v>
      </c>
      <c r="J358" s="3">
        <v>42520</v>
      </c>
      <c r="K358" s="1">
        <v>10333.23</v>
      </c>
      <c r="L358">
        <f>VLOOKUP(Tabella318[[#This Row],[DATA]],Tabella117[],2,0)</f>
        <v>18291.38</v>
      </c>
    </row>
    <row r="359" spans="1:12" x14ac:dyDescent="0.3">
      <c r="A359" s="3">
        <v>42517</v>
      </c>
      <c r="B359" s="1">
        <v>18186.14</v>
      </c>
      <c r="C359">
        <f>VLOOKUP(Tabella117[[#This Row],[DATA]],Tabella318[],2,0)</f>
        <v>10286.31</v>
      </c>
      <c r="J359" s="3">
        <v>42521</v>
      </c>
      <c r="K359" s="1">
        <v>10262.74</v>
      </c>
      <c r="L359">
        <f>VLOOKUP(Tabella318[[#This Row],[DATA]],Tabella117[],2,0)</f>
        <v>18025.25</v>
      </c>
    </row>
    <row r="360" spans="1:12" x14ac:dyDescent="0.3">
      <c r="A360" s="3">
        <v>42520</v>
      </c>
      <c r="B360" s="1">
        <v>18291.38</v>
      </c>
      <c r="C360">
        <f>VLOOKUP(Tabella117[[#This Row],[DATA]],Tabella318[],2,0)</f>
        <v>10333.23</v>
      </c>
      <c r="J360" s="3">
        <v>42522</v>
      </c>
      <c r="K360" s="1">
        <v>10204.44</v>
      </c>
      <c r="L360">
        <f>VLOOKUP(Tabella318[[#This Row],[DATA]],Tabella117[],2,0)</f>
        <v>17810.849999999999</v>
      </c>
    </row>
    <row r="361" spans="1:12" x14ac:dyDescent="0.3">
      <c r="A361" s="3">
        <v>42521</v>
      </c>
      <c r="B361" s="1">
        <v>18025.25</v>
      </c>
      <c r="C361">
        <f>VLOOKUP(Tabella117[[#This Row],[DATA]],Tabella318[],2,0)</f>
        <v>10262.74</v>
      </c>
      <c r="J361" s="3">
        <v>42523</v>
      </c>
      <c r="K361" s="1">
        <v>10208</v>
      </c>
      <c r="L361">
        <f>VLOOKUP(Tabella318[[#This Row],[DATA]],Tabella117[],2,0)</f>
        <v>17767.3</v>
      </c>
    </row>
    <row r="362" spans="1:12" x14ac:dyDescent="0.3">
      <c r="A362" s="3">
        <v>42522</v>
      </c>
      <c r="B362" s="1">
        <v>17810.849999999999</v>
      </c>
      <c r="C362">
        <f>VLOOKUP(Tabella117[[#This Row],[DATA]],Tabella318[],2,0)</f>
        <v>10204.44</v>
      </c>
      <c r="J362" s="3">
        <v>42524</v>
      </c>
      <c r="K362" s="1">
        <v>10103.26</v>
      </c>
      <c r="L362">
        <f>VLOOKUP(Tabella318[[#This Row],[DATA]],Tabella117[],2,0)</f>
        <v>17495.09</v>
      </c>
    </row>
    <row r="363" spans="1:12" x14ac:dyDescent="0.3">
      <c r="A363" s="3">
        <v>42523</v>
      </c>
      <c r="B363" s="1">
        <v>17767.3</v>
      </c>
      <c r="C363">
        <f>VLOOKUP(Tabella117[[#This Row],[DATA]],Tabella318[],2,0)</f>
        <v>10208</v>
      </c>
      <c r="J363" s="3">
        <v>42527</v>
      </c>
      <c r="K363" s="1">
        <v>10121.08</v>
      </c>
      <c r="L363">
        <f>VLOOKUP(Tabella318[[#This Row],[DATA]],Tabella117[],2,0)</f>
        <v>17625</v>
      </c>
    </row>
    <row r="364" spans="1:12" x14ac:dyDescent="0.3">
      <c r="A364" s="3">
        <v>42524</v>
      </c>
      <c r="B364" s="1">
        <v>17495.09</v>
      </c>
      <c r="C364">
        <f>VLOOKUP(Tabella117[[#This Row],[DATA]],Tabella318[],2,0)</f>
        <v>10103.26</v>
      </c>
      <c r="J364" s="3">
        <v>42528</v>
      </c>
      <c r="K364" s="1">
        <v>10287.68</v>
      </c>
      <c r="L364">
        <f>VLOOKUP(Tabella318[[#This Row],[DATA]],Tabella117[],2,0)</f>
        <v>17975.490000000002</v>
      </c>
    </row>
    <row r="365" spans="1:12" x14ac:dyDescent="0.3">
      <c r="A365" s="3">
        <v>42527</v>
      </c>
      <c r="B365" s="1">
        <v>17625</v>
      </c>
      <c r="C365">
        <f>VLOOKUP(Tabella117[[#This Row],[DATA]],Tabella318[],2,0)</f>
        <v>10121.08</v>
      </c>
      <c r="J365" s="3">
        <v>42529</v>
      </c>
      <c r="K365" s="1">
        <v>10217.030000000001</v>
      </c>
      <c r="L365">
        <f>VLOOKUP(Tabella318[[#This Row],[DATA]],Tabella117[],2,0)</f>
        <v>17909.7</v>
      </c>
    </row>
    <row r="366" spans="1:12" x14ac:dyDescent="0.3">
      <c r="A366" s="3">
        <v>42528</v>
      </c>
      <c r="B366" s="1">
        <v>17975.490000000002</v>
      </c>
      <c r="C366">
        <f>VLOOKUP(Tabella117[[#This Row],[DATA]],Tabella318[],2,0)</f>
        <v>10287.68</v>
      </c>
      <c r="J366" s="3">
        <v>42530</v>
      </c>
      <c r="K366" s="1">
        <v>10088.870000000001</v>
      </c>
      <c r="L366">
        <f>VLOOKUP(Tabella318[[#This Row],[DATA]],Tabella117[],2,0)</f>
        <v>17763.88</v>
      </c>
    </row>
    <row r="367" spans="1:12" x14ac:dyDescent="0.3">
      <c r="A367" s="3">
        <v>42529</v>
      </c>
      <c r="B367" s="1">
        <v>17909.7</v>
      </c>
      <c r="C367">
        <f>VLOOKUP(Tabella117[[#This Row],[DATA]],Tabella318[],2,0)</f>
        <v>10217.030000000001</v>
      </c>
      <c r="J367" s="3">
        <v>42531</v>
      </c>
      <c r="K367" s="1">
        <v>9834.6200000000008</v>
      </c>
      <c r="L367">
        <f>VLOOKUP(Tabella318[[#This Row],[DATA]],Tabella117[],2,0)</f>
        <v>17120.16</v>
      </c>
    </row>
    <row r="368" spans="1:12" x14ac:dyDescent="0.3">
      <c r="A368" s="3">
        <v>42530</v>
      </c>
      <c r="B368" s="1">
        <v>17763.88</v>
      </c>
      <c r="C368">
        <f>VLOOKUP(Tabella117[[#This Row],[DATA]],Tabella318[],2,0)</f>
        <v>10088.870000000001</v>
      </c>
      <c r="J368" s="3">
        <v>42534</v>
      </c>
      <c r="K368" s="1">
        <v>9657.44</v>
      </c>
      <c r="L368">
        <f>VLOOKUP(Tabella318[[#This Row],[DATA]],Tabella117[],2,0)</f>
        <v>16621.87</v>
      </c>
    </row>
    <row r="369" spans="1:12" x14ac:dyDescent="0.3">
      <c r="A369" s="3">
        <v>42531</v>
      </c>
      <c r="B369" s="1">
        <v>17120.16</v>
      </c>
      <c r="C369">
        <f>VLOOKUP(Tabella117[[#This Row],[DATA]],Tabella318[],2,0)</f>
        <v>9834.6200000000008</v>
      </c>
      <c r="J369" s="3">
        <v>42535</v>
      </c>
      <c r="K369" s="1">
        <v>9519.2000000000007</v>
      </c>
      <c r="L369">
        <f>VLOOKUP(Tabella318[[#This Row],[DATA]],Tabella117[],2,0)</f>
        <v>16271.35</v>
      </c>
    </row>
    <row r="370" spans="1:12" x14ac:dyDescent="0.3">
      <c r="A370" s="3">
        <v>42534</v>
      </c>
      <c r="B370" s="1">
        <v>16621.87</v>
      </c>
      <c r="C370">
        <f>VLOOKUP(Tabella117[[#This Row],[DATA]],Tabella318[],2,0)</f>
        <v>9657.44</v>
      </c>
      <c r="J370" s="3">
        <v>42536</v>
      </c>
      <c r="K370" s="1">
        <v>9606.7099999999991</v>
      </c>
      <c r="L370">
        <f>VLOOKUP(Tabella318[[#This Row],[DATA]],Tabella117[],2,0)</f>
        <v>16513.97</v>
      </c>
    </row>
    <row r="371" spans="1:12" x14ac:dyDescent="0.3">
      <c r="A371" s="3">
        <v>42535</v>
      </c>
      <c r="B371" s="1">
        <v>16271.35</v>
      </c>
      <c r="C371">
        <f>VLOOKUP(Tabella117[[#This Row],[DATA]],Tabella318[],2,0)</f>
        <v>9519.2000000000007</v>
      </c>
      <c r="J371" s="3">
        <v>42537</v>
      </c>
      <c r="K371" s="1">
        <v>9550.4699999999993</v>
      </c>
      <c r="L371">
        <f>VLOOKUP(Tabella318[[#This Row],[DATA]],Tabella117[],2,0)</f>
        <v>16351.9</v>
      </c>
    </row>
    <row r="372" spans="1:12" x14ac:dyDescent="0.3">
      <c r="A372" s="3">
        <v>42536</v>
      </c>
      <c r="B372" s="1">
        <v>16513.97</v>
      </c>
      <c r="C372">
        <f>VLOOKUP(Tabella117[[#This Row],[DATA]],Tabella318[],2,0)</f>
        <v>9606.7099999999991</v>
      </c>
      <c r="J372" s="3">
        <v>42538</v>
      </c>
      <c r="K372" s="1">
        <v>9631.36</v>
      </c>
      <c r="L372">
        <f>VLOOKUP(Tabella318[[#This Row],[DATA]],Tabella117[],2,0)</f>
        <v>16923.29</v>
      </c>
    </row>
    <row r="373" spans="1:12" x14ac:dyDescent="0.3">
      <c r="A373" s="3">
        <v>42537</v>
      </c>
      <c r="B373" s="1">
        <v>16351.9</v>
      </c>
      <c r="C373">
        <f>VLOOKUP(Tabella117[[#This Row],[DATA]],Tabella318[],2,0)</f>
        <v>9550.4699999999993</v>
      </c>
      <c r="J373" s="3">
        <v>42541</v>
      </c>
      <c r="K373" s="1">
        <v>9962.02</v>
      </c>
      <c r="L373">
        <f>VLOOKUP(Tabella318[[#This Row],[DATA]],Tabella117[],2,0)</f>
        <v>17353.45</v>
      </c>
    </row>
    <row r="374" spans="1:12" x14ac:dyDescent="0.3">
      <c r="A374" s="3">
        <v>42538</v>
      </c>
      <c r="B374" s="1">
        <v>16923.29</v>
      </c>
      <c r="C374">
        <f>VLOOKUP(Tabella117[[#This Row],[DATA]],Tabella318[],2,0)</f>
        <v>9631.36</v>
      </c>
      <c r="J374" s="3">
        <v>42542</v>
      </c>
      <c r="K374" s="1">
        <v>10015.540000000001</v>
      </c>
      <c r="L374">
        <f>VLOOKUP(Tabella318[[#This Row],[DATA]],Tabella117[],2,0)</f>
        <v>17431.169999999998</v>
      </c>
    </row>
    <row r="375" spans="1:12" x14ac:dyDescent="0.3">
      <c r="A375" s="3">
        <v>42541</v>
      </c>
      <c r="B375" s="1">
        <v>17353.45</v>
      </c>
      <c r="C375">
        <f>VLOOKUP(Tabella117[[#This Row],[DATA]],Tabella318[],2,0)</f>
        <v>9962.02</v>
      </c>
      <c r="J375" s="3">
        <v>42543</v>
      </c>
      <c r="K375" s="1">
        <v>10071.06</v>
      </c>
      <c r="L375">
        <f>VLOOKUP(Tabella318[[#This Row],[DATA]],Tabella117[],2,0)</f>
        <v>17323.27</v>
      </c>
    </row>
    <row r="376" spans="1:12" x14ac:dyDescent="0.3">
      <c r="A376" s="3">
        <v>42542</v>
      </c>
      <c r="B376" s="1">
        <v>17431.169999999998</v>
      </c>
      <c r="C376">
        <f>VLOOKUP(Tabella117[[#This Row],[DATA]],Tabella318[],2,0)</f>
        <v>10015.540000000001</v>
      </c>
      <c r="J376" s="3">
        <v>42544</v>
      </c>
      <c r="K376" s="1">
        <v>10257.030000000001</v>
      </c>
      <c r="L376">
        <f>VLOOKUP(Tabella318[[#This Row],[DATA]],Tabella117[],2,0)</f>
        <v>17966.169999999998</v>
      </c>
    </row>
    <row r="377" spans="1:12" x14ac:dyDescent="0.3">
      <c r="A377" s="3">
        <v>42543</v>
      </c>
      <c r="B377" s="1">
        <v>17323.27</v>
      </c>
      <c r="C377">
        <f>VLOOKUP(Tabella117[[#This Row],[DATA]],Tabella318[],2,0)</f>
        <v>10071.06</v>
      </c>
      <c r="J377" s="3">
        <v>42545</v>
      </c>
      <c r="K377" s="1">
        <v>9557.16</v>
      </c>
      <c r="L377">
        <f>VLOOKUP(Tabella318[[#This Row],[DATA]],Tabella117[],2,0)</f>
        <v>15723.81</v>
      </c>
    </row>
    <row r="378" spans="1:12" x14ac:dyDescent="0.3">
      <c r="A378" s="3">
        <v>42544</v>
      </c>
      <c r="B378" s="1">
        <v>17966.169999999998</v>
      </c>
      <c r="C378">
        <f>VLOOKUP(Tabella117[[#This Row],[DATA]],Tabella318[],2,0)</f>
        <v>10257.030000000001</v>
      </c>
      <c r="J378" s="3">
        <v>42548</v>
      </c>
      <c r="K378" s="1">
        <v>9268.66</v>
      </c>
      <c r="L378">
        <f>VLOOKUP(Tabella318[[#This Row],[DATA]],Tabella117[],2,0)</f>
        <v>15103.58</v>
      </c>
    </row>
    <row r="379" spans="1:12" x14ac:dyDescent="0.3">
      <c r="A379" s="3">
        <v>42545</v>
      </c>
      <c r="B379" s="1">
        <v>15723.81</v>
      </c>
      <c r="C379">
        <f>VLOOKUP(Tabella117[[#This Row],[DATA]],Tabella318[],2,0)</f>
        <v>9557.16</v>
      </c>
      <c r="J379" s="3">
        <v>42549</v>
      </c>
      <c r="K379" s="1">
        <v>9447.2800000000007</v>
      </c>
      <c r="L379">
        <f>VLOOKUP(Tabella318[[#This Row],[DATA]],Tabella117[],2,0)</f>
        <v>15601.62</v>
      </c>
    </row>
    <row r="380" spans="1:12" x14ac:dyDescent="0.3">
      <c r="A380" s="3">
        <v>42548</v>
      </c>
      <c r="B380" s="1">
        <v>15103.58</v>
      </c>
      <c r="C380">
        <f>VLOOKUP(Tabella117[[#This Row],[DATA]],Tabella318[],2,0)</f>
        <v>9268.66</v>
      </c>
      <c r="J380" s="3">
        <v>42550</v>
      </c>
      <c r="K380" s="1">
        <v>9612.27</v>
      </c>
      <c r="L380">
        <f>VLOOKUP(Tabella318[[#This Row],[DATA]],Tabella117[],2,0)</f>
        <v>15946.93</v>
      </c>
    </row>
    <row r="381" spans="1:12" x14ac:dyDescent="0.3">
      <c r="A381" s="3">
        <v>42549</v>
      </c>
      <c r="B381" s="1">
        <v>15601.62</v>
      </c>
      <c r="C381">
        <f>VLOOKUP(Tabella117[[#This Row],[DATA]],Tabella318[],2,0)</f>
        <v>9447.2800000000007</v>
      </c>
      <c r="J381" s="3">
        <v>42551</v>
      </c>
      <c r="K381" s="1">
        <v>9680.09</v>
      </c>
      <c r="L381">
        <f>VLOOKUP(Tabella318[[#This Row],[DATA]],Tabella117[],2,0)</f>
        <v>16197.78</v>
      </c>
    </row>
    <row r="382" spans="1:12" x14ac:dyDescent="0.3">
      <c r="A382" s="3">
        <v>42550</v>
      </c>
      <c r="B382" s="1">
        <v>15946.93</v>
      </c>
      <c r="C382">
        <f>VLOOKUP(Tabella117[[#This Row],[DATA]],Tabella318[],2,0)</f>
        <v>9612.27</v>
      </c>
      <c r="J382" s="3">
        <v>42552</v>
      </c>
      <c r="K382" s="1">
        <v>9776.1200000000008</v>
      </c>
      <c r="L382">
        <f>VLOOKUP(Tabella318[[#This Row],[DATA]],Tabella117[],2,0)</f>
        <v>16295.78</v>
      </c>
    </row>
    <row r="383" spans="1:12" x14ac:dyDescent="0.3">
      <c r="A383" s="3">
        <v>42551</v>
      </c>
      <c r="B383" s="1">
        <v>16197.78</v>
      </c>
      <c r="C383">
        <f>VLOOKUP(Tabella117[[#This Row],[DATA]],Tabella318[],2,0)</f>
        <v>9680.09</v>
      </c>
      <c r="J383" s="3">
        <v>42555</v>
      </c>
      <c r="K383" s="1">
        <v>9709.09</v>
      </c>
      <c r="L383">
        <f>VLOOKUP(Tabella318[[#This Row],[DATA]],Tabella117[],2,0)</f>
        <v>16012.31</v>
      </c>
    </row>
    <row r="384" spans="1:12" x14ac:dyDescent="0.3">
      <c r="A384" s="3">
        <v>42552</v>
      </c>
      <c r="B384" s="1">
        <v>16295.78</v>
      </c>
      <c r="C384">
        <f>VLOOKUP(Tabella117[[#This Row],[DATA]],Tabella318[],2,0)</f>
        <v>9776.1200000000008</v>
      </c>
      <c r="J384" s="3">
        <v>42556</v>
      </c>
      <c r="K384" s="1">
        <v>9532.61</v>
      </c>
      <c r="L384">
        <f>VLOOKUP(Tabella318[[#This Row],[DATA]],Tabella117[],2,0)</f>
        <v>15780.16</v>
      </c>
    </row>
    <row r="385" spans="1:12" x14ac:dyDescent="0.3">
      <c r="A385" s="3">
        <v>42555</v>
      </c>
      <c r="B385" s="1">
        <v>16012.31</v>
      </c>
      <c r="C385">
        <f>VLOOKUP(Tabella117[[#This Row],[DATA]],Tabella318[],2,0)</f>
        <v>9709.09</v>
      </c>
      <c r="J385" s="3">
        <v>42557</v>
      </c>
      <c r="K385" s="1">
        <v>9373.26</v>
      </c>
      <c r="L385">
        <f>VLOOKUP(Tabella318[[#This Row],[DATA]],Tabella117[],2,0)</f>
        <v>15423.79</v>
      </c>
    </row>
    <row r="386" spans="1:12" x14ac:dyDescent="0.3">
      <c r="A386" s="3">
        <v>42556</v>
      </c>
      <c r="B386" s="1">
        <v>15780.16</v>
      </c>
      <c r="C386">
        <f>VLOOKUP(Tabella117[[#This Row],[DATA]],Tabella318[],2,0)</f>
        <v>9532.61</v>
      </c>
      <c r="J386" s="3">
        <v>42558</v>
      </c>
      <c r="K386" s="1">
        <v>9418.7800000000007</v>
      </c>
      <c r="L386">
        <f>VLOOKUP(Tabella318[[#This Row],[DATA]],Tabella117[],2,0)</f>
        <v>15436.16</v>
      </c>
    </row>
    <row r="387" spans="1:12" x14ac:dyDescent="0.3">
      <c r="A387" s="3">
        <v>42557</v>
      </c>
      <c r="B387" s="1">
        <v>15423.79</v>
      </c>
      <c r="C387">
        <f>VLOOKUP(Tabella117[[#This Row],[DATA]],Tabella318[],2,0)</f>
        <v>9373.26</v>
      </c>
      <c r="J387" s="3">
        <v>42559</v>
      </c>
      <c r="K387" s="1">
        <v>9629.66</v>
      </c>
      <c r="L387">
        <f>VLOOKUP(Tabella318[[#This Row],[DATA]],Tabella117[],2,0)</f>
        <v>16066.38</v>
      </c>
    </row>
    <row r="388" spans="1:12" x14ac:dyDescent="0.3">
      <c r="A388" s="3">
        <v>42558</v>
      </c>
      <c r="B388" s="1">
        <v>15436.16</v>
      </c>
      <c r="C388">
        <f>VLOOKUP(Tabella117[[#This Row],[DATA]],Tabella318[],2,0)</f>
        <v>9418.7800000000007</v>
      </c>
      <c r="J388" s="3">
        <v>42562</v>
      </c>
      <c r="K388" s="1">
        <v>9833.41</v>
      </c>
      <c r="L388">
        <f>VLOOKUP(Tabella318[[#This Row],[DATA]],Tabella117[],2,0)</f>
        <v>16260.64</v>
      </c>
    </row>
    <row r="389" spans="1:12" x14ac:dyDescent="0.3">
      <c r="A389" s="3">
        <v>42559</v>
      </c>
      <c r="B389" s="1">
        <v>16066.38</v>
      </c>
      <c r="C389">
        <f>VLOOKUP(Tabella117[[#This Row],[DATA]],Tabella318[],2,0)</f>
        <v>9629.66</v>
      </c>
      <c r="J389" s="3">
        <v>42563</v>
      </c>
      <c r="K389" s="1">
        <v>9964.07</v>
      </c>
      <c r="L389">
        <f>VLOOKUP(Tabella318[[#This Row],[DATA]],Tabella117[],2,0)</f>
        <v>16721</v>
      </c>
    </row>
    <row r="390" spans="1:12" x14ac:dyDescent="0.3">
      <c r="A390" s="3">
        <v>42562</v>
      </c>
      <c r="B390" s="1">
        <v>16260.64</v>
      </c>
      <c r="C390">
        <f>VLOOKUP(Tabella117[[#This Row],[DATA]],Tabella318[],2,0)</f>
        <v>9833.41</v>
      </c>
      <c r="J390" s="3">
        <v>42564</v>
      </c>
      <c r="K390" s="1">
        <v>9930.7099999999991</v>
      </c>
      <c r="L390">
        <f>VLOOKUP(Tabella318[[#This Row],[DATA]],Tabella117[],2,0)</f>
        <v>16527.89</v>
      </c>
    </row>
    <row r="391" spans="1:12" x14ac:dyDescent="0.3">
      <c r="A391" s="3">
        <v>42563</v>
      </c>
      <c r="B391" s="1">
        <v>16721</v>
      </c>
      <c r="C391">
        <f>VLOOKUP(Tabella117[[#This Row],[DATA]],Tabella318[],2,0)</f>
        <v>9964.07</v>
      </c>
      <c r="J391" s="3">
        <v>42565</v>
      </c>
      <c r="K391" s="1">
        <v>10068.299999999999</v>
      </c>
      <c r="L391">
        <f>VLOOKUP(Tabella318[[#This Row],[DATA]],Tabella117[],2,0)</f>
        <v>16797.52</v>
      </c>
    </row>
    <row r="392" spans="1:12" x14ac:dyDescent="0.3">
      <c r="A392" s="3">
        <v>42564</v>
      </c>
      <c r="B392" s="1">
        <v>16527.89</v>
      </c>
      <c r="C392">
        <f>VLOOKUP(Tabella117[[#This Row],[DATA]],Tabella318[],2,0)</f>
        <v>9930.7099999999991</v>
      </c>
      <c r="J392" s="3">
        <v>42566</v>
      </c>
      <c r="K392" s="1">
        <v>10066.9</v>
      </c>
      <c r="L392">
        <f>VLOOKUP(Tabella318[[#This Row],[DATA]],Tabella117[],2,0)</f>
        <v>16748.59</v>
      </c>
    </row>
    <row r="393" spans="1:12" x14ac:dyDescent="0.3">
      <c r="A393" s="3">
        <v>42565</v>
      </c>
      <c r="B393" s="1">
        <v>16797.52</v>
      </c>
      <c r="C393">
        <f>VLOOKUP(Tabella117[[#This Row],[DATA]],Tabella318[],2,0)</f>
        <v>10068.299999999999</v>
      </c>
      <c r="J393" s="3">
        <v>42569</v>
      </c>
      <c r="K393" s="1">
        <v>10063.129999999999</v>
      </c>
      <c r="L393">
        <f>VLOOKUP(Tabella318[[#This Row],[DATA]],Tabella117[],2,0)</f>
        <v>16762.73</v>
      </c>
    </row>
    <row r="394" spans="1:12" x14ac:dyDescent="0.3">
      <c r="A394" s="3">
        <v>42566</v>
      </c>
      <c r="B394" s="1">
        <v>16748.59</v>
      </c>
      <c r="C394">
        <f>VLOOKUP(Tabella117[[#This Row],[DATA]],Tabella318[],2,0)</f>
        <v>10066.9</v>
      </c>
      <c r="J394" s="3">
        <v>42570</v>
      </c>
      <c r="K394" s="1">
        <v>9981.24</v>
      </c>
      <c r="L394">
        <f>VLOOKUP(Tabella318[[#This Row],[DATA]],Tabella117[],2,0)</f>
        <v>16673.77</v>
      </c>
    </row>
    <row r="395" spans="1:12" x14ac:dyDescent="0.3">
      <c r="A395" s="3">
        <v>42569</v>
      </c>
      <c r="B395" s="1">
        <v>16762.73</v>
      </c>
      <c r="C395">
        <f>VLOOKUP(Tabella117[[#This Row],[DATA]],Tabella318[],2,0)</f>
        <v>10063.129999999999</v>
      </c>
      <c r="J395" s="3">
        <v>42571</v>
      </c>
      <c r="K395" s="1">
        <v>10142.01</v>
      </c>
      <c r="L395">
        <f>VLOOKUP(Tabella318[[#This Row],[DATA]],Tabella117[],2,0)</f>
        <v>16763.82</v>
      </c>
    </row>
    <row r="396" spans="1:12" x14ac:dyDescent="0.3">
      <c r="A396" s="3">
        <v>42570</v>
      </c>
      <c r="B396" s="1">
        <v>16673.77</v>
      </c>
      <c r="C396">
        <f>VLOOKUP(Tabella117[[#This Row],[DATA]],Tabella318[],2,0)</f>
        <v>9981.24</v>
      </c>
      <c r="J396" s="3">
        <v>42572</v>
      </c>
      <c r="K396" s="1">
        <v>10156.209999999999</v>
      </c>
      <c r="L396">
        <f>VLOOKUP(Tabella318[[#This Row],[DATA]],Tabella117[],2,0)</f>
        <v>16805.400000000001</v>
      </c>
    </row>
    <row r="397" spans="1:12" x14ac:dyDescent="0.3">
      <c r="A397" s="3">
        <v>42571</v>
      </c>
      <c r="B397" s="1">
        <v>16763.82</v>
      </c>
      <c r="C397">
        <f>VLOOKUP(Tabella117[[#This Row],[DATA]],Tabella318[],2,0)</f>
        <v>10142.01</v>
      </c>
      <c r="J397" s="3">
        <v>42573</v>
      </c>
      <c r="K397" s="1">
        <v>10147.459999999999</v>
      </c>
      <c r="L397">
        <f>VLOOKUP(Tabella318[[#This Row],[DATA]],Tabella117[],2,0)</f>
        <v>16778.669999999998</v>
      </c>
    </row>
    <row r="398" spans="1:12" x14ac:dyDescent="0.3">
      <c r="A398" s="3">
        <v>42572</v>
      </c>
      <c r="B398" s="1">
        <v>16805.400000000001</v>
      </c>
      <c r="C398">
        <f>VLOOKUP(Tabella117[[#This Row],[DATA]],Tabella318[],2,0)</f>
        <v>10156.209999999999</v>
      </c>
      <c r="J398" s="3">
        <v>42576</v>
      </c>
      <c r="K398" s="1">
        <v>10198.24</v>
      </c>
      <c r="L398">
        <f>VLOOKUP(Tabella318[[#This Row],[DATA]],Tabella117[],2,0)</f>
        <v>16692.169999999998</v>
      </c>
    </row>
    <row r="399" spans="1:12" x14ac:dyDescent="0.3">
      <c r="A399" s="3">
        <v>42573</v>
      </c>
      <c r="B399" s="1">
        <v>16778.669999999998</v>
      </c>
      <c r="C399">
        <f>VLOOKUP(Tabella117[[#This Row],[DATA]],Tabella318[],2,0)</f>
        <v>10147.459999999999</v>
      </c>
      <c r="J399" s="3">
        <v>42577</v>
      </c>
      <c r="K399" s="1">
        <v>10247.76</v>
      </c>
      <c r="L399">
        <f>VLOOKUP(Tabella318[[#This Row],[DATA]],Tabella117[],2,0)</f>
        <v>16697.009999999998</v>
      </c>
    </row>
    <row r="400" spans="1:12" x14ac:dyDescent="0.3">
      <c r="A400" s="3">
        <v>42576</v>
      </c>
      <c r="B400" s="1">
        <v>16692.169999999998</v>
      </c>
      <c r="C400">
        <f>VLOOKUP(Tabella117[[#This Row],[DATA]],Tabella318[],2,0)</f>
        <v>10198.24</v>
      </c>
      <c r="J400" s="3">
        <v>42578</v>
      </c>
      <c r="K400" s="1">
        <v>10319.549999999999</v>
      </c>
      <c r="L400">
        <f>VLOOKUP(Tabella318[[#This Row],[DATA]],Tabella117[],2,0)</f>
        <v>16863.009999999998</v>
      </c>
    </row>
    <row r="401" spans="1:12" x14ac:dyDescent="0.3">
      <c r="A401" s="3">
        <v>42577</v>
      </c>
      <c r="B401" s="1">
        <v>16697.009999999998</v>
      </c>
      <c r="C401">
        <f>VLOOKUP(Tabella117[[#This Row],[DATA]],Tabella318[],2,0)</f>
        <v>10247.76</v>
      </c>
      <c r="J401" s="3">
        <v>42579</v>
      </c>
      <c r="K401" s="1">
        <v>10274.93</v>
      </c>
      <c r="L401">
        <f>VLOOKUP(Tabella318[[#This Row],[DATA]],Tabella117[],2,0)</f>
        <v>16522.64</v>
      </c>
    </row>
    <row r="402" spans="1:12" x14ac:dyDescent="0.3">
      <c r="A402" s="3">
        <v>42578</v>
      </c>
      <c r="B402" s="1">
        <v>16863.009999999998</v>
      </c>
      <c r="C402">
        <f>VLOOKUP(Tabella117[[#This Row],[DATA]],Tabella318[],2,0)</f>
        <v>10319.549999999999</v>
      </c>
      <c r="J402" s="3">
        <v>42580</v>
      </c>
      <c r="K402" s="1">
        <v>10337.5</v>
      </c>
      <c r="L402">
        <f>VLOOKUP(Tabella318[[#This Row],[DATA]],Tabella117[],2,0)</f>
        <v>16846.86</v>
      </c>
    </row>
    <row r="403" spans="1:12" x14ac:dyDescent="0.3">
      <c r="A403" s="3">
        <v>42579</v>
      </c>
      <c r="B403" s="1">
        <v>16522.64</v>
      </c>
      <c r="C403">
        <f>VLOOKUP(Tabella117[[#This Row],[DATA]],Tabella318[],2,0)</f>
        <v>10274.93</v>
      </c>
      <c r="J403" s="3">
        <v>42583</v>
      </c>
      <c r="K403" s="1">
        <v>10330.52</v>
      </c>
      <c r="L403">
        <f>VLOOKUP(Tabella318[[#This Row],[DATA]],Tabella117[],2,0)</f>
        <v>16554.830000000002</v>
      </c>
    </row>
    <row r="404" spans="1:12" x14ac:dyDescent="0.3">
      <c r="A404" s="3">
        <v>42580</v>
      </c>
      <c r="B404" s="1">
        <v>16846.86</v>
      </c>
      <c r="C404">
        <f>VLOOKUP(Tabella117[[#This Row],[DATA]],Tabella318[],2,0)</f>
        <v>10337.5</v>
      </c>
      <c r="J404" s="3">
        <v>42584</v>
      </c>
      <c r="K404" s="1">
        <v>10144.34</v>
      </c>
      <c r="L404">
        <f>VLOOKUP(Tabella318[[#This Row],[DATA]],Tabella117[],2,0)</f>
        <v>16098.37</v>
      </c>
    </row>
    <row r="405" spans="1:12" x14ac:dyDescent="0.3">
      <c r="A405" s="3">
        <v>42583</v>
      </c>
      <c r="B405" s="1">
        <v>16554.830000000002</v>
      </c>
      <c r="C405">
        <f>VLOOKUP(Tabella117[[#This Row],[DATA]],Tabella318[],2,0)</f>
        <v>10330.52</v>
      </c>
      <c r="J405" s="3">
        <v>42585</v>
      </c>
      <c r="K405" s="1">
        <v>10170.209999999999</v>
      </c>
      <c r="L405">
        <f>VLOOKUP(Tabella318[[#This Row],[DATA]],Tabella117[],2,0)</f>
        <v>16129.84</v>
      </c>
    </row>
    <row r="406" spans="1:12" x14ac:dyDescent="0.3">
      <c r="A406" s="3">
        <v>42584</v>
      </c>
      <c r="B406" s="1">
        <v>16098.37</v>
      </c>
      <c r="C406">
        <f>VLOOKUP(Tabella117[[#This Row],[DATA]],Tabella318[],2,0)</f>
        <v>10144.34</v>
      </c>
      <c r="J406" s="3">
        <v>42586</v>
      </c>
      <c r="K406" s="1">
        <v>10227.86</v>
      </c>
      <c r="L406">
        <f>VLOOKUP(Tabella318[[#This Row],[DATA]],Tabella117[],2,0)</f>
        <v>16236.41</v>
      </c>
    </row>
    <row r="407" spans="1:12" x14ac:dyDescent="0.3">
      <c r="A407" s="3">
        <v>42585</v>
      </c>
      <c r="B407" s="1">
        <v>16129.84</v>
      </c>
      <c r="C407">
        <f>VLOOKUP(Tabella117[[#This Row],[DATA]],Tabella318[],2,0)</f>
        <v>10170.209999999999</v>
      </c>
      <c r="J407" s="3">
        <v>42587</v>
      </c>
      <c r="K407" s="1">
        <v>10367.209999999999</v>
      </c>
      <c r="L407">
        <f>VLOOKUP(Tabella318[[#This Row],[DATA]],Tabella117[],2,0)</f>
        <v>16626.28</v>
      </c>
    </row>
    <row r="408" spans="1:12" x14ac:dyDescent="0.3">
      <c r="A408" s="3">
        <v>42586</v>
      </c>
      <c r="B408" s="1">
        <v>16236.41</v>
      </c>
      <c r="C408">
        <f>VLOOKUP(Tabella117[[#This Row],[DATA]],Tabella318[],2,0)</f>
        <v>10227.86</v>
      </c>
      <c r="J408" s="3">
        <v>42590</v>
      </c>
      <c r="K408" s="1">
        <v>10432.36</v>
      </c>
      <c r="L408">
        <f>VLOOKUP(Tabella318[[#This Row],[DATA]],Tabella117[],2,0)</f>
        <v>16743.82</v>
      </c>
    </row>
    <row r="409" spans="1:12" x14ac:dyDescent="0.3">
      <c r="A409" s="3">
        <v>42587</v>
      </c>
      <c r="B409" s="1">
        <v>16626.28</v>
      </c>
      <c r="C409">
        <f>VLOOKUP(Tabella117[[#This Row],[DATA]],Tabella318[],2,0)</f>
        <v>10367.209999999999</v>
      </c>
      <c r="J409" s="3">
        <v>42591</v>
      </c>
      <c r="K409" s="1">
        <v>10692.9</v>
      </c>
      <c r="L409">
        <f>VLOOKUP(Tabella318[[#This Row],[DATA]],Tabella117[],2,0)</f>
        <v>16796.14</v>
      </c>
    </row>
    <row r="410" spans="1:12" x14ac:dyDescent="0.3">
      <c r="A410" s="3">
        <v>42590</v>
      </c>
      <c r="B410" s="1">
        <v>16743.82</v>
      </c>
      <c r="C410">
        <f>VLOOKUP(Tabella117[[#This Row],[DATA]],Tabella318[],2,0)</f>
        <v>10432.36</v>
      </c>
      <c r="J410" s="3">
        <v>42592</v>
      </c>
      <c r="K410" s="1">
        <v>10650.89</v>
      </c>
      <c r="L410">
        <f>VLOOKUP(Tabella318[[#This Row],[DATA]],Tabella117[],2,0)</f>
        <v>16791.55</v>
      </c>
    </row>
    <row r="411" spans="1:12" x14ac:dyDescent="0.3">
      <c r="A411" s="3">
        <v>42591</v>
      </c>
      <c r="B411" s="1">
        <v>16796.14</v>
      </c>
      <c r="C411">
        <f>VLOOKUP(Tabella117[[#This Row],[DATA]],Tabella318[],2,0)</f>
        <v>10692.9</v>
      </c>
      <c r="J411" s="3">
        <v>42593</v>
      </c>
      <c r="K411" s="1">
        <v>10742.84</v>
      </c>
      <c r="L411">
        <f>VLOOKUP(Tabella318[[#This Row],[DATA]],Tabella117[],2,0)</f>
        <v>16969.689999999999</v>
      </c>
    </row>
    <row r="412" spans="1:12" x14ac:dyDescent="0.3">
      <c r="A412" s="3">
        <v>42592</v>
      </c>
      <c r="B412" s="1">
        <v>16791.55</v>
      </c>
      <c r="C412">
        <f>VLOOKUP(Tabella117[[#This Row],[DATA]],Tabella318[],2,0)</f>
        <v>10650.89</v>
      </c>
      <c r="J412" s="3">
        <v>42594</v>
      </c>
      <c r="K412" s="1">
        <v>10713.43</v>
      </c>
      <c r="L412">
        <f>VLOOKUP(Tabella318[[#This Row],[DATA]],Tabella117[],2,0)</f>
        <v>16997.830000000002</v>
      </c>
    </row>
    <row r="413" spans="1:12" x14ac:dyDescent="0.3">
      <c r="A413" s="3">
        <v>42593</v>
      </c>
      <c r="B413" s="1">
        <v>16969.689999999999</v>
      </c>
      <c r="C413">
        <f>VLOOKUP(Tabella117[[#This Row],[DATA]],Tabella318[],2,0)</f>
        <v>10742.84</v>
      </c>
      <c r="J413" s="3">
        <v>42597</v>
      </c>
      <c r="K413" s="1">
        <v>10739.21</v>
      </c>
      <c r="L413" t="e">
        <f>VLOOKUP(Tabella318[[#This Row],[DATA]],Tabella117[],2,0)</f>
        <v>#N/A</v>
      </c>
    </row>
    <row r="414" spans="1:12" x14ac:dyDescent="0.3">
      <c r="A414" s="3">
        <v>42594</v>
      </c>
      <c r="B414" s="1">
        <v>16997.830000000002</v>
      </c>
      <c r="C414">
        <f>VLOOKUP(Tabella117[[#This Row],[DATA]],Tabella318[],2,0)</f>
        <v>10713.43</v>
      </c>
      <c r="J414" s="3">
        <v>42598</v>
      </c>
      <c r="K414" s="1">
        <v>10676.65</v>
      </c>
      <c r="L414">
        <f>VLOOKUP(Tabella318[[#This Row],[DATA]],Tabella117[],2,0)</f>
        <v>16792.96</v>
      </c>
    </row>
    <row r="415" spans="1:12" x14ac:dyDescent="0.3">
      <c r="A415" s="3">
        <v>42598</v>
      </c>
      <c r="B415" s="1">
        <v>16792.96</v>
      </c>
      <c r="C415">
        <f>VLOOKUP(Tabella117[[#This Row],[DATA]],Tabella318[],2,0)</f>
        <v>10676.65</v>
      </c>
      <c r="J415" s="3">
        <v>42599</v>
      </c>
      <c r="K415" s="1">
        <v>10537.67</v>
      </c>
      <c r="L415">
        <f>VLOOKUP(Tabella318[[#This Row],[DATA]],Tabella117[],2,0)</f>
        <v>16528.36</v>
      </c>
    </row>
    <row r="416" spans="1:12" x14ac:dyDescent="0.3">
      <c r="A416" s="3">
        <v>42599</v>
      </c>
      <c r="B416" s="1">
        <v>16528.36</v>
      </c>
      <c r="C416">
        <f>VLOOKUP(Tabella117[[#This Row],[DATA]],Tabella318[],2,0)</f>
        <v>10537.67</v>
      </c>
      <c r="J416" s="3">
        <v>42600</v>
      </c>
      <c r="K416" s="1">
        <v>10603.03</v>
      </c>
      <c r="L416">
        <f>VLOOKUP(Tabella318[[#This Row],[DATA]],Tabella117[],2,0)</f>
        <v>16673.580000000002</v>
      </c>
    </row>
    <row r="417" spans="1:12" x14ac:dyDescent="0.3">
      <c r="A417" s="3">
        <v>42600</v>
      </c>
      <c r="B417" s="1">
        <v>16673.580000000002</v>
      </c>
      <c r="C417">
        <f>VLOOKUP(Tabella117[[#This Row],[DATA]],Tabella318[],2,0)</f>
        <v>10603.03</v>
      </c>
      <c r="J417" s="3">
        <v>42601</v>
      </c>
      <c r="K417" s="1">
        <v>10544.36</v>
      </c>
      <c r="L417">
        <f>VLOOKUP(Tabella318[[#This Row],[DATA]],Tabella117[],2,0)</f>
        <v>16310.06</v>
      </c>
    </row>
    <row r="418" spans="1:12" x14ac:dyDescent="0.3">
      <c r="A418" s="3">
        <v>42601</v>
      </c>
      <c r="B418" s="1">
        <v>16310.06</v>
      </c>
      <c r="C418">
        <f>VLOOKUP(Tabella117[[#This Row],[DATA]],Tabella318[],2,0)</f>
        <v>10544.36</v>
      </c>
      <c r="J418" s="3">
        <v>42604</v>
      </c>
      <c r="K418" s="1">
        <v>10494.35</v>
      </c>
      <c r="L418">
        <f>VLOOKUP(Tabella318[[#This Row],[DATA]],Tabella117[],2,0)</f>
        <v>16369.14</v>
      </c>
    </row>
    <row r="419" spans="1:12" x14ac:dyDescent="0.3">
      <c r="A419" s="3">
        <v>42604</v>
      </c>
      <c r="B419" s="1">
        <v>16369.14</v>
      </c>
      <c r="C419">
        <f>VLOOKUP(Tabella117[[#This Row],[DATA]],Tabella318[],2,0)</f>
        <v>10494.35</v>
      </c>
      <c r="J419" s="3">
        <v>42605</v>
      </c>
      <c r="K419" s="1">
        <v>10592.88</v>
      </c>
      <c r="L419">
        <f>VLOOKUP(Tabella318[[#This Row],[DATA]],Tabella117[],2,0)</f>
        <v>16778.05</v>
      </c>
    </row>
    <row r="420" spans="1:12" x14ac:dyDescent="0.3">
      <c r="A420" s="3">
        <v>42605</v>
      </c>
      <c r="B420" s="1">
        <v>16778.05</v>
      </c>
      <c r="C420">
        <f>VLOOKUP(Tabella117[[#This Row],[DATA]],Tabella318[],2,0)</f>
        <v>10592.88</v>
      </c>
      <c r="J420" s="3">
        <v>42606</v>
      </c>
      <c r="K420" s="1">
        <v>10622.97</v>
      </c>
      <c r="L420">
        <f>VLOOKUP(Tabella318[[#This Row],[DATA]],Tabella117[],2,0)</f>
        <v>16891.63</v>
      </c>
    </row>
    <row r="421" spans="1:12" x14ac:dyDescent="0.3">
      <c r="A421" s="3">
        <v>42606</v>
      </c>
      <c r="B421" s="1">
        <v>16891.63</v>
      </c>
      <c r="C421">
        <f>VLOOKUP(Tabella117[[#This Row],[DATA]],Tabella318[],2,0)</f>
        <v>10622.97</v>
      </c>
      <c r="J421" s="3">
        <v>42607</v>
      </c>
      <c r="K421" s="1">
        <v>10529.59</v>
      </c>
      <c r="L421">
        <f>VLOOKUP(Tabella318[[#This Row],[DATA]],Tabella117[],2,0)</f>
        <v>16710.78</v>
      </c>
    </row>
    <row r="422" spans="1:12" x14ac:dyDescent="0.3">
      <c r="A422" s="3">
        <v>42607</v>
      </c>
      <c r="B422" s="1">
        <v>16710.78</v>
      </c>
      <c r="C422">
        <f>VLOOKUP(Tabella117[[#This Row],[DATA]],Tabella318[],2,0)</f>
        <v>10529.59</v>
      </c>
      <c r="J422" s="3">
        <v>42608</v>
      </c>
      <c r="K422" s="1">
        <v>10587.77</v>
      </c>
      <c r="L422">
        <f>VLOOKUP(Tabella318[[#This Row],[DATA]],Tabella117[],2,0)</f>
        <v>16843.990000000002</v>
      </c>
    </row>
    <row r="423" spans="1:12" x14ac:dyDescent="0.3">
      <c r="A423" s="3">
        <v>42608</v>
      </c>
      <c r="B423" s="1">
        <v>16843.990000000002</v>
      </c>
      <c r="C423">
        <f>VLOOKUP(Tabella117[[#This Row],[DATA]],Tabella318[],2,0)</f>
        <v>10587.77</v>
      </c>
      <c r="J423" s="3">
        <v>42611</v>
      </c>
      <c r="K423" s="1">
        <v>10544.44</v>
      </c>
      <c r="L423">
        <f>VLOOKUP(Tabella318[[#This Row],[DATA]],Tabella117[],2,0)</f>
        <v>16655.22</v>
      </c>
    </row>
    <row r="424" spans="1:12" x14ac:dyDescent="0.3">
      <c r="A424" s="3">
        <v>42611</v>
      </c>
      <c r="B424" s="1">
        <v>16655.22</v>
      </c>
      <c r="C424">
        <f>VLOOKUP(Tabella117[[#This Row],[DATA]],Tabella318[],2,0)</f>
        <v>10544.44</v>
      </c>
      <c r="J424" s="3">
        <v>42612</v>
      </c>
      <c r="K424" s="1">
        <v>10657.64</v>
      </c>
      <c r="L424">
        <f>VLOOKUP(Tabella318[[#This Row],[DATA]],Tabella117[],2,0)</f>
        <v>16891.419999999998</v>
      </c>
    </row>
    <row r="425" spans="1:12" x14ac:dyDescent="0.3">
      <c r="A425" s="3">
        <v>42612</v>
      </c>
      <c r="B425" s="1">
        <v>16891.419999999998</v>
      </c>
      <c r="C425">
        <f>VLOOKUP(Tabella117[[#This Row],[DATA]],Tabella318[],2,0)</f>
        <v>10657.64</v>
      </c>
      <c r="J425" s="3">
        <v>42613</v>
      </c>
      <c r="K425" s="1">
        <v>10592.69</v>
      </c>
      <c r="L425">
        <f>VLOOKUP(Tabella318[[#This Row],[DATA]],Tabella117[],2,0)</f>
        <v>16943.38</v>
      </c>
    </row>
    <row r="426" spans="1:12" x14ac:dyDescent="0.3">
      <c r="A426" s="3">
        <v>42613</v>
      </c>
      <c r="B426" s="1">
        <v>16943.38</v>
      </c>
      <c r="C426">
        <f>VLOOKUP(Tabella117[[#This Row],[DATA]],Tabella318[],2,0)</f>
        <v>10592.69</v>
      </c>
      <c r="J426" s="3">
        <v>42614</v>
      </c>
      <c r="K426" s="1">
        <v>10534.31</v>
      </c>
      <c r="L426">
        <f>VLOOKUP(Tabella318[[#This Row],[DATA]],Tabella117[],2,0)</f>
        <v>16923.28</v>
      </c>
    </row>
    <row r="427" spans="1:12" x14ac:dyDescent="0.3">
      <c r="A427" s="3">
        <v>42614</v>
      </c>
      <c r="B427" s="1">
        <v>16923.28</v>
      </c>
      <c r="C427">
        <f>VLOOKUP(Tabella117[[#This Row],[DATA]],Tabella318[],2,0)</f>
        <v>10534.31</v>
      </c>
      <c r="J427" s="3">
        <v>42615</v>
      </c>
      <c r="K427" s="1">
        <v>10683.82</v>
      </c>
      <c r="L427">
        <f>VLOOKUP(Tabella318[[#This Row],[DATA]],Tabella117[],2,0)</f>
        <v>17183.900000000001</v>
      </c>
    </row>
    <row r="428" spans="1:12" x14ac:dyDescent="0.3">
      <c r="A428" s="3">
        <v>42615</v>
      </c>
      <c r="B428" s="1">
        <v>17183.900000000001</v>
      </c>
      <c r="C428">
        <f>VLOOKUP(Tabella117[[#This Row],[DATA]],Tabella318[],2,0)</f>
        <v>10683.82</v>
      </c>
      <c r="J428" s="3">
        <v>42618</v>
      </c>
      <c r="K428" s="1">
        <v>10672.22</v>
      </c>
      <c r="L428">
        <f>VLOOKUP(Tabella318[[#This Row],[DATA]],Tabella117[],2,0)</f>
        <v>17190.439999999999</v>
      </c>
    </row>
    <row r="429" spans="1:12" x14ac:dyDescent="0.3">
      <c r="A429" s="3">
        <v>42618</v>
      </c>
      <c r="B429" s="1">
        <v>17190.439999999999</v>
      </c>
      <c r="C429">
        <f>VLOOKUP(Tabella117[[#This Row],[DATA]],Tabella318[],2,0)</f>
        <v>10672.22</v>
      </c>
      <c r="J429" s="3">
        <v>42619</v>
      </c>
      <c r="K429" s="1">
        <v>10687.14</v>
      </c>
      <c r="L429">
        <f>VLOOKUP(Tabella318[[#This Row],[DATA]],Tabella117[],2,0)</f>
        <v>17052.57</v>
      </c>
    </row>
    <row r="430" spans="1:12" x14ac:dyDescent="0.3">
      <c r="A430" s="3">
        <v>42619</v>
      </c>
      <c r="B430" s="1">
        <v>17052.57</v>
      </c>
      <c r="C430">
        <f>VLOOKUP(Tabella117[[#This Row],[DATA]],Tabella318[],2,0)</f>
        <v>10687.14</v>
      </c>
      <c r="J430" s="3">
        <v>42620</v>
      </c>
      <c r="K430" s="1">
        <v>10752.98</v>
      </c>
      <c r="L430">
        <f>VLOOKUP(Tabella318[[#This Row],[DATA]],Tabella117[],2,0)</f>
        <v>17292.84</v>
      </c>
    </row>
    <row r="431" spans="1:12" x14ac:dyDescent="0.3">
      <c r="A431" s="3">
        <v>42620</v>
      </c>
      <c r="B431" s="1">
        <v>17292.84</v>
      </c>
      <c r="C431">
        <f>VLOOKUP(Tabella117[[#This Row],[DATA]],Tabella318[],2,0)</f>
        <v>10752.98</v>
      </c>
      <c r="J431" s="3">
        <v>42621</v>
      </c>
      <c r="K431" s="1">
        <v>10675.29</v>
      </c>
      <c r="L431">
        <f>VLOOKUP(Tabella318[[#This Row],[DATA]],Tabella117[],2,0)</f>
        <v>17375.73</v>
      </c>
    </row>
    <row r="432" spans="1:12" x14ac:dyDescent="0.3">
      <c r="A432" s="3">
        <v>42621</v>
      </c>
      <c r="B432" s="1">
        <v>17375.73</v>
      </c>
      <c r="C432">
        <f>VLOOKUP(Tabella117[[#This Row],[DATA]],Tabella318[],2,0)</f>
        <v>10675.29</v>
      </c>
      <c r="J432" s="3">
        <v>42622</v>
      </c>
      <c r="K432" s="1">
        <v>10573.44</v>
      </c>
      <c r="L432">
        <f>VLOOKUP(Tabella318[[#This Row],[DATA]],Tabella117[],2,0)</f>
        <v>17156.48</v>
      </c>
    </row>
    <row r="433" spans="1:12" x14ac:dyDescent="0.3">
      <c r="A433" s="3">
        <v>42622</v>
      </c>
      <c r="B433" s="1">
        <v>17156.48</v>
      </c>
      <c r="C433">
        <f>VLOOKUP(Tabella117[[#This Row],[DATA]],Tabella318[],2,0)</f>
        <v>10573.44</v>
      </c>
      <c r="J433" s="3">
        <v>42625</v>
      </c>
      <c r="K433" s="1">
        <v>10431.77</v>
      </c>
      <c r="L433">
        <f>VLOOKUP(Tabella318[[#This Row],[DATA]],Tabella117[],2,0)</f>
        <v>16840.28</v>
      </c>
    </row>
    <row r="434" spans="1:12" x14ac:dyDescent="0.3">
      <c r="A434" s="3">
        <v>42625</v>
      </c>
      <c r="B434" s="1">
        <v>16840.28</v>
      </c>
      <c r="C434">
        <f>VLOOKUP(Tabella117[[#This Row],[DATA]],Tabella318[],2,0)</f>
        <v>10431.77</v>
      </c>
      <c r="J434" s="3">
        <v>42626</v>
      </c>
      <c r="K434" s="1">
        <v>10386.6</v>
      </c>
      <c r="L434">
        <f>VLOOKUP(Tabella318[[#This Row],[DATA]],Tabella117[],2,0)</f>
        <v>16547.75</v>
      </c>
    </row>
    <row r="435" spans="1:12" x14ac:dyDescent="0.3">
      <c r="A435" s="3">
        <v>42626</v>
      </c>
      <c r="B435" s="1">
        <v>16547.75</v>
      </c>
      <c r="C435">
        <f>VLOOKUP(Tabella117[[#This Row],[DATA]],Tabella318[],2,0)</f>
        <v>10386.6</v>
      </c>
      <c r="J435" s="3">
        <v>42627</v>
      </c>
      <c r="K435" s="1">
        <v>10378.4</v>
      </c>
      <c r="L435">
        <f>VLOOKUP(Tabella318[[#This Row],[DATA]],Tabella117[],2,0)</f>
        <v>16539.900000000001</v>
      </c>
    </row>
    <row r="436" spans="1:12" x14ac:dyDescent="0.3">
      <c r="A436" s="3">
        <v>42627</v>
      </c>
      <c r="B436" s="1">
        <v>16539.900000000001</v>
      </c>
      <c r="C436">
        <f>VLOOKUP(Tabella117[[#This Row],[DATA]],Tabella318[],2,0)</f>
        <v>10378.4</v>
      </c>
      <c r="J436" s="3">
        <v>42628</v>
      </c>
      <c r="K436" s="1">
        <v>10431.200000000001</v>
      </c>
      <c r="L436">
        <f>VLOOKUP(Tabella318[[#This Row],[DATA]],Tabella117[],2,0)</f>
        <v>16595.43</v>
      </c>
    </row>
    <row r="437" spans="1:12" x14ac:dyDescent="0.3">
      <c r="A437" s="3">
        <v>42628</v>
      </c>
      <c r="B437" s="1">
        <v>16595.43</v>
      </c>
      <c r="C437">
        <f>VLOOKUP(Tabella117[[#This Row],[DATA]],Tabella318[],2,0)</f>
        <v>10431.200000000001</v>
      </c>
      <c r="J437" s="3">
        <v>42629</v>
      </c>
      <c r="K437" s="1">
        <v>10276.17</v>
      </c>
      <c r="L437">
        <f>VLOOKUP(Tabella318[[#This Row],[DATA]],Tabella117[],2,0)</f>
        <v>16192.16</v>
      </c>
    </row>
    <row r="438" spans="1:12" x14ac:dyDescent="0.3">
      <c r="A438" s="3">
        <v>42629</v>
      </c>
      <c r="B438" s="1">
        <v>16192.16</v>
      </c>
      <c r="C438">
        <f>VLOOKUP(Tabella117[[#This Row],[DATA]],Tabella318[],2,0)</f>
        <v>10276.17</v>
      </c>
      <c r="J438" s="3">
        <v>42632</v>
      </c>
      <c r="K438" s="1">
        <v>10373.870000000001</v>
      </c>
      <c r="L438">
        <f>VLOOKUP(Tabella318[[#This Row],[DATA]],Tabella117[],2,0)</f>
        <v>16399.259999999998</v>
      </c>
    </row>
    <row r="439" spans="1:12" x14ac:dyDescent="0.3">
      <c r="A439" s="3">
        <v>42632</v>
      </c>
      <c r="B439" s="1">
        <v>16399.259999999998</v>
      </c>
      <c r="C439">
        <f>VLOOKUP(Tabella117[[#This Row],[DATA]],Tabella318[],2,0)</f>
        <v>10373.870000000001</v>
      </c>
      <c r="J439" s="3">
        <v>42633</v>
      </c>
      <c r="K439" s="1">
        <v>10393.86</v>
      </c>
      <c r="L439">
        <f>VLOOKUP(Tabella318[[#This Row],[DATA]],Tabella117[],2,0)</f>
        <v>16207.1</v>
      </c>
    </row>
    <row r="440" spans="1:12" x14ac:dyDescent="0.3">
      <c r="A440" s="3">
        <v>42633</v>
      </c>
      <c r="B440" s="1">
        <v>16207.1</v>
      </c>
      <c r="C440">
        <f>VLOOKUP(Tabella117[[#This Row],[DATA]],Tabella318[],2,0)</f>
        <v>10393.86</v>
      </c>
      <c r="J440" s="3">
        <v>42634</v>
      </c>
      <c r="K440" s="1">
        <v>10436.49</v>
      </c>
      <c r="L440">
        <f>VLOOKUP(Tabella318[[#This Row],[DATA]],Tabella117[],2,0)</f>
        <v>16349.82</v>
      </c>
    </row>
    <row r="441" spans="1:12" x14ac:dyDescent="0.3">
      <c r="A441" s="3">
        <v>42634</v>
      </c>
      <c r="B441" s="1">
        <v>16349.82</v>
      </c>
      <c r="C441">
        <f>VLOOKUP(Tabella117[[#This Row],[DATA]],Tabella318[],2,0)</f>
        <v>10436.49</v>
      </c>
      <c r="J441" s="3">
        <v>42635</v>
      </c>
      <c r="K441" s="1">
        <v>10674.18</v>
      </c>
      <c r="L441">
        <f>VLOOKUP(Tabella318[[#This Row],[DATA]],Tabella117[],2,0)</f>
        <v>16637.689999999999</v>
      </c>
    </row>
    <row r="442" spans="1:12" x14ac:dyDescent="0.3">
      <c r="A442" s="3">
        <v>42635</v>
      </c>
      <c r="B442" s="1">
        <v>16637.689999999999</v>
      </c>
      <c r="C442">
        <f>VLOOKUP(Tabella117[[#This Row],[DATA]],Tabella318[],2,0)</f>
        <v>10674.18</v>
      </c>
      <c r="J442" s="3">
        <v>42636</v>
      </c>
      <c r="K442" s="1">
        <v>10626.97</v>
      </c>
      <c r="L442">
        <f>VLOOKUP(Tabella318[[#This Row],[DATA]],Tabella117[],2,0)</f>
        <v>16452.84</v>
      </c>
    </row>
    <row r="443" spans="1:12" x14ac:dyDescent="0.3">
      <c r="A443" s="3">
        <v>42636</v>
      </c>
      <c r="B443" s="1">
        <v>16452.84</v>
      </c>
      <c r="C443">
        <f>VLOOKUP(Tabella117[[#This Row],[DATA]],Tabella318[],2,0)</f>
        <v>10626.97</v>
      </c>
      <c r="J443" s="3">
        <v>42639</v>
      </c>
      <c r="K443" s="1">
        <v>10393.709999999999</v>
      </c>
      <c r="L443">
        <f>VLOOKUP(Tabella318[[#This Row],[DATA]],Tabella117[],2,0)</f>
        <v>16192.48</v>
      </c>
    </row>
    <row r="444" spans="1:12" x14ac:dyDescent="0.3">
      <c r="A444" s="3">
        <v>42639</v>
      </c>
      <c r="B444" s="1">
        <v>16192.48</v>
      </c>
      <c r="C444">
        <f>VLOOKUP(Tabella117[[#This Row],[DATA]],Tabella318[],2,0)</f>
        <v>10393.709999999999</v>
      </c>
      <c r="J444" s="3">
        <v>42640</v>
      </c>
      <c r="K444" s="1">
        <v>10361.48</v>
      </c>
      <c r="L444">
        <f>VLOOKUP(Tabella318[[#This Row],[DATA]],Tabella117[],2,0)</f>
        <v>16134.71</v>
      </c>
    </row>
    <row r="445" spans="1:12" x14ac:dyDescent="0.3">
      <c r="A445" s="3">
        <v>42640</v>
      </c>
      <c r="B445" s="1">
        <v>16134.71</v>
      </c>
      <c r="C445">
        <f>VLOOKUP(Tabella117[[#This Row],[DATA]],Tabella318[],2,0)</f>
        <v>10361.48</v>
      </c>
      <c r="J445" s="3">
        <v>42641</v>
      </c>
      <c r="K445" s="1">
        <v>10438.34</v>
      </c>
      <c r="L445">
        <f>VLOOKUP(Tabella318[[#This Row],[DATA]],Tabella117[],2,0)</f>
        <v>16222.21</v>
      </c>
    </row>
    <row r="446" spans="1:12" x14ac:dyDescent="0.3">
      <c r="A446" s="3">
        <v>42641</v>
      </c>
      <c r="B446" s="1">
        <v>16222.21</v>
      </c>
      <c r="C446">
        <f>VLOOKUP(Tabella117[[#This Row],[DATA]],Tabella318[],2,0)</f>
        <v>10438.34</v>
      </c>
      <c r="J446" s="3">
        <v>42642</v>
      </c>
      <c r="K446" s="1">
        <v>10405.540000000001</v>
      </c>
      <c r="L446">
        <f>VLOOKUP(Tabella318[[#This Row],[DATA]],Tabella117[],2,0)</f>
        <v>16338.78</v>
      </c>
    </row>
    <row r="447" spans="1:12" x14ac:dyDescent="0.3">
      <c r="A447" s="3">
        <v>42642</v>
      </c>
      <c r="B447" s="1">
        <v>16338.78</v>
      </c>
      <c r="C447">
        <f>VLOOKUP(Tabella117[[#This Row],[DATA]],Tabella318[],2,0)</f>
        <v>10405.540000000001</v>
      </c>
      <c r="J447" s="3">
        <v>42643</v>
      </c>
      <c r="K447" s="1">
        <v>10511.02</v>
      </c>
      <c r="L447">
        <f>VLOOKUP(Tabella318[[#This Row],[DATA]],Tabella117[],2,0)</f>
        <v>16401</v>
      </c>
    </row>
    <row r="448" spans="1:12" x14ac:dyDescent="0.3">
      <c r="A448" s="3">
        <v>42643</v>
      </c>
      <c r="B448" s="1">
        <v>16401</v>
      </c>
      <c r="C448">
        <f>VLOOKUP(Tabella117[[#This Row],[DATA]],Tabella318[],2,0)</f>
        <v>10511.02</v>
      </c>
      <c r="J448" s="3">
        <v>42647</v>
      </c>
      <c r="K448" s="1">
        <v>10619.61</v>
      </c>
      <c r="L448">
        <f>VLOOKUP(Tabella318[[#This Row],[DATA]],Tabella117[],2,0)</f>
        <v>16308.02</v>
      </c>
    </row>
    <row r="449" spans="1:12" x14ac:dyDescent="0.3">
      <c r="A449" s="3">
        <v>42646</v>
      </c>
      <c r="B449" s="1">
        <v>16273.95</v>
      </c>
      <c r="C449" t="e">
        <f>VLOOKUP(Tabella117[[#This Row],[DATA]],Tabella318[],2,0)</f>
        <v>#N/A</v>
      </c>
      <c r="J449" s="3">
        <v>42648</v>
      </c>
      <c r="K449" s="1">
        <v>10585.78</v>
      </c>
      <c r="L449">
        <f>VLOOKUP(Tabella318[[#This Row],[DATA]],Tabella117[],2,0)</f>
        <v>16476.580000000002</v>
      </c>
    </row>
    <row r="450" spans="1:12" x14ac:dyDescent="0.3">
      <c r="A450" s="3">
        <v>42647</v>
      </c>
      <c r="B450" s="1">
        <v>16308.02</v>
      </c>
      <c r="C450">
        <f>VLOOKUP(Tabella117[[#This Row],[DATA]],Tabella318[],2,0)</f>
        <v>10619.61</v>
      </c>
      <c r="J450" s="3">
        <v>42649</v>
      </c>
      <c r="K450" s="1">
        <v>10568.8</v>
      </c>
      <c r="L450">
        <f>VLOOKUP(Tabella318[[#This Row],[DATA]],Tabella117[],2,0)</f>
        <v>16491.62</v>
      </c>
    </row>
    <row r="451" spans="1:12" x14ac:dyDescent="0.3">
      <c r="A451" s="3">
        <v>42648</v>
      </c>
      <c r="B451" s="1">
        <v>16476.580000000002</v>
      </c>
      <c r="C451">
        <f>VLOOKUP(Tabella117[[#This Row],[DATA]],Tabella318[],2,0)</f>
        <v>10585.78</v>
      </c>
      <c r="J451" s="3">
        <v>42650</v>
      </c>
      <c r="K451" s="1">
        <v>10490.86</v>
      </c>
      <c r="L451">
        <f>VLOOKUP(Tabella318[[#This Row],[DATA]],Tabella117[],2,0)</f>
        <v>16405.27</v>
      </c>
    </row>
    <row r="452" spans="1:12" x14ac:dyDescent="0.3">
      <c r="A452" s="3">
        <v>42649</v>
      </c>
      <c r="B452" s="1">
        <v>16491.62</v>
      </c>
      <c r="C452">
        <f>VLOOKUP(Tabella117[[#This Row],[DATA]],Tabella318[],2,0)</f>
        <v>10568.8</v>
      </c>
      <c r="J452" s="3">
        <v>42653</v>
      </c>
      <c r="K452" s="1">
        <v>10624.08</v>
      </c>
      <c r="L452">
        <f>VLOOKUP(Tabella318[[#This Row],[DATA]],Tabella117[],2,0)</f>
        <v>16632.45</v>
      </c>
    </row>
    <row r="453" spans="1:12" x14ac:dyDescent="0.3">
      <c r="A453" s="3">
        <v>42650</v>
      </c>
      <c r="B453" s="1">
        <v>16405.27</v>
      </c>
      <c r="C453">
        <f>VLOOKUP(Tabella117[[#This Row],[DATA]],Tabella318[],2,0)</f>
        <v>10490.86</v>
      </c>
      <c r="J453" s="3">
        <v>42654</v>
      </c>
      <c r="K453" s="1">
        <v>10577.16</v>
      </c>
      <c r="L453">
        <f>VLOOKUP(Tabella318[[#This Row],[DATA]],Tabella117[],2,0)</f>
        <v>16474.060000000001</v>
      </c>
    </row>
    <row r="454" spans="1:12" x14ac:dyDescent="0.3">
      <c r="A454" s="3">
        <v>42653</v>
      </c>
      <c r="B454" s="1">
        <v>16632.45</v>
      </c>
      <c r="C454">
        <f>VLOOKUP(Tabella117[[#This Row],[DATA]],Tabella318[],2,0)</f>
        <v>10624.08</v>
      </c>
      <c r="J454" s="3">
        <v>42655</v>
      </c>
      <c r="K454" s="1">
        <v>10523.07</v>
      </c>
      <c r="L454">
        <f>VLOOKUP(Tabella318[[#This Row],[DATA]],Tabella117[],2,0)</f>
        <v>16470.28</v>
      </c>
    </row>
    <row r="455" spans="1:12" x14ac:dyDescent="0.3">
      <c r="A455" s="3">
        <v>42654</v>
      </c>
      <c r="B455" s="1">
        <v>16474.060000000001</v>
      </c>
      <c r="C455">
        <f>VLOOKUP(Tabella117[[#This Row],[DATA]],Tabella318[],2,0)</f>
        <v>10577.16</v>
      </c>
      <c r="J455" s="3">
        <v>42656</v>
      </c>
      <c r="K455" s="1">
        <v>10414.07</v>
      </c>
      <c r="L455">
        <f>VLOOKUP(Tabella318[[#This Row],[DATA]],Tabella117[],2,0)</f>
        <v>16269.26</v>
      </c>
    </row>
    <row r="456" spans="1:12" x14ac:dyDescent="0.3">
      <c r="A456" s="3">
        <v>42655</v>
      </c>
      <c r="B456" s="1">
        <v>16470.28</v>
      </c>
      <c r="C456">
        <f>VLOOKUP(Tabella117[[#This Row],[DATA]],Tabella318[],2,0)</f>
        <v>10523.07</v>
      </c>
      <c r="J456" s="3">
        <v>42657</v>
      </c>
      <c r="K456" s="1">
        <v>10580.38</v>
      </c>
      <c r="L456">
        <f>VLOOKUP(Tabella318[[#This Row],[DATA]],Tabella117[],2,0)</f>
        <v>16591.37</v>
      </c>
    </row>
    <row r="457" spans="1:12" x14ac:dyDescent="0.3">
      <c r="A457" s="3">
        <v>42656</v>
      </c>
      <c r="B457" s="1">
        <v>16269.26</v>
      </c>
      <c r="C457">
        <f>VLOOKUP(Tabella117[[#This Row],[DATA]],Tabella318[],2,0)</f>
        <v>10414.07</v>
      </c>
      <c r="J457" s="3">
        <v>42660</v>
      </c>
      <c r="K457" s="1">
        <v>10503.57</v>
      </c>
      <c r="L457">
        <f>VLOOKUP(Tabella318[[#This Row],[DATA]],Tabella117[],2,0)</f>
        <v>16630.34</v>
      </c>
    </row>
    <row r="458" spans="1:12" x14ac:dyDescent="0.3">
      <c r="A458" s="3">
        <v>42657</v>
      </c>
      <c r="B458" s="1">
        <v>16591.37</v>
      </c>
      <c r="C458">
        <f>VLOOKUP(Tabella117[[#This Row],[DATA]],Tabella318[],2,0)</f>
        <v>10580.38</v>
      </c>
      <c r="J458" s="3">
        <v>42661</v>
      </c>
      <c r="K458" s="1">
        <v>10631.55</v>
      </c>
      <c r="L458">
        <f>VLOOKUP(Tabella318[[#This Row],[DATA]],Tabella117[],2,0)</f>
        <v>16966.61</v>
      </c>
    </row>
    <row r="459" spans="1:12" x14ac:dyDescent="0.3">
      <c r="A459" s="3">
        <v>42660</v>
      </c>
      <c r="B459" s="1">
        <v>16630.34</v>
      </c>
      <c r="C459">
        <f>VLOOKUP(Tabella117[[#This Row],[DATA]],Tabella318[],2,0)</f>
        <v>10503.57</v>
      </c>
      <c r="J459" s="3">
        <v>42662</v>
      </c>
      <c r="K459" s="1">
        <v>10645.68</v>
      </c>
      <c r="L459">
        <f>VLOOKUP(Tabella318[[#This Row],[DATA]],Tabella117[],2,0)</f>
        <v>17044.34</v>
      </c>
    </row>
    <row r="460" spans="1:12" x14ac:dyDescent="0.3">
      <c r="A460" s="3">
        <v>42661</v>
      </c>
      <c r="B460" s="1">
        <v>16966.61</v>
      </c>
      <c r="C460">
        <f>VLOOKUP(Tabella117[[#This Row],[DATA]],Tabella318[],2,0)</f>
        <v>10631.55</v>
      </c>
      <c r="J460" s="3">
        <v>42663</v>
      </c>
      <c r="K460" s="1">
        <v>10701.39</v>
      </c>
      <c r="L460">
        <f>VLOOKUP(Tabella318[[#This Row],[DATA]],Tabella117[],2,0)</f>
        <v>17141.38</v>
      </c>
    </row>
    <row r="461" spans="1:12" x14ac:dyDescent="0.3">
      <c r="A461" s="3">
        <v>42662</v>
      </c>
      <c r="B461" s="1">
        <v>17044.34</v>
      </c>
      <c r="C461">
        <f>VLOOKUP(Tabella117[[#This Row],[DATA]],Tabella318[],2,0)</f>
        <v>10645.68</v>
      </c>
      <c r="J461" s="3">
        <v>42664</v>
      </c>
      <c r="K461" s="1">
        <v>10710.73</v>
      </c>
      <c r="L461">
        <f>VLOOKUP(Tabella318[[#This Row],[DATA]],Tabella117[],2,0)</f>
        <v>17166.759999999998</v>
      </c>
    </row>
    <row r="462" spans="1:12" x14ac:dyDescent="0.3">
      <c r="A462" s="3">
        <v>42663</v>
      </c>
      <c r="B462" s="1">
        <v>17141.38</v>
      </c>
      <c r="C462">
        <f>VLOOKUP(Tabella117[[#This Row],[DATA]],Tabella318[],2,0)</f>
        <v>10701.39</v>
      </c>
      <c r="J462" s="3">
        <v>42667</v>
      </c>
      <c r="K462" s="1">
        <v>10761.17</v>
      </c>
      <c r="L462">
        <f>VLOOKUP(Tabella318[[#This Row],[DATA]],Tabella117[],2,0)</f>
        <v>17305.77</v>
      </c>
    </row>
    <row r="463" spans="1:12" x14ac:dyDescent="0.3">
      <c r="A463" s="3">
        <v>42664</v>
      </c>
      <c r="B463" s="1">
        <v>17166.759999999998</v>
      </c>
      <c r="C463">
        <f>VLOOKUP(Tabella117[[#This Row],[DATA]],Tabella318[],2,0)</f>
        <v>10710.73</v>
      </c>
      <c r="J463" s="3">
        <v>42668</v>
      </c>
      <c r="K463" s="1">
        <v>10757.31</v>
      </c>
      <c r="L463">
        <f>VLOOKUP(Tabella318[[#This Row],[DATA]],Tabella117[],2,0)</f>
        <v>17230.03</v>
      </c>
    </row>
    <row r="464" spans="1:12" x14ac:dyDescent="0.3">
      <c r="A464" s="3">
        <v>42667</v>
      </c>
      <c r="B464" s="1">
        <v>17305.77</v>
      </c>
      <c r="C464">
        <f>VLOOKUP(Tabella117[[#This Row],[DATA]],Tabella318[],2,0)</f>
        <v>10761.17</v>
      </c>
      <c r="J464" s="3">
        <v>42669</v>
      </c>
      <c r="K464" s="1">
        <v>10709.68</v>
      </c>
      <c r="L464">
        <f>VLOOKUP(Tabella318[[#This Row],[DATA]],Tabella117[],2,0)</f>
        <v>17280.740000000002</v>
      </c>
    </row>
    <row r="465" spans="1:12" x14ac:dyDescent="0.3">
      <c r="A465" s="3">
        <v>42668</v>
      </c>
      <c r="B465" s="1">
        <v>17230.03</v>
      </c>
      <c r="C465">
        <f>VLOOKUP(Tabella117[[#This Row],[DATA]],Tabella318[],2,0)</f>
        <v>10757.31</v>
      </c>
      <c r="J465" s="3">
        <v>42670</v>
      </c>
      <c r="K465" s="1">
        <v>10717.08</v>
      </c>
      <c r="L465">
        <f>VLOOKUP(Tabella318[[#This Row],[DATA]],Tabella117[],2,0)</f>
        <v>17426.46</v>
      </c>
    </row>
    <row r="466" spans="1:12" x14ac:dyDescent="0.3">
      <c r="A466" s="3">
        <v>42669</v>
      </c>
      <c r="B466" s="1">
        <v>17280.740000000002</v>
      </c>
      <c r="C466">
        <f>VLOOKUP(Tabella117[[#This Row],[DATA]],Tabella318[],2,0)</f>
        <v>10709.68</v>
      </c>
      <c r="J466" s="3">
        <v>42671</v>
      </c>
      <c r="K466" s="1">
        <v>10696.19</v>
      </c>
      <c r="L466">
        <f>VLOOKUP(Tabella318[[#This Row],[DATA]],Tabella117[],2,0)</f>
        <v>17324.23</v>
      </c>
    </row>
    <row r="467" spans="1:12" x14ac:dyDescent="0.3">
      <c r="A467" s="3">
        <v>42670</v>
      </c>
      <c r="B467" s="1">
        <v>17426.46</v>
      </c>
      <c r="C467">
        <f>VLOOKUP(Tabella117[[#This Row],[DATA]],Tabella318[],2,0)</f>
        <v>10717.08</v>
      </c>
      <c r="J467" s="3">
        <v>42674</v>
      </c>
      <c r="K467" s="1">
        <v>10665.01</v>
      </c>
      <c r="L467">
        <f>VLOOKUP(Tabella318[[#This Row],[DATA]],Tabella117[],2,0)</f>
        <v>17125.05</v>
      </c>
    </row>
    <row r="468" spans="1:12" x14ac:dyDescent="0.3">
      <c r="A468" s="3">
        <v>42671</v>
      </c>
      <c r="B468" s="1">
        <v>17324.23</v>
      </c>
      <c r="C468">
        <f>VLOOKUP(Tabella117[[#This Row],[DATA]],Tabella318[],2,0)</f>
        <v>10696.19</v>
      </c>
      <c r="J468" s="3">
        <v>42675</v>
      </c>
      <c r="K468" s="1">
        <v>10526.16</v>
      </c>
      <c r="L468">
        <f>VLOOKUP(Tabella318[[#This Row],[DATA]],Tabella117[],2,0)</f>
        <v>16898.28</v>
      </c>
    </row>
    <row r="469" spans="1:12" x14ac:dyDescent="0.3">
      <c r="A469" s="3">
        <v>42674</v>
      </c>
      <c r="B469" s="1">
        <v>17125.05</v>
      </c>
      <c r="C469">
        <f>VLOOKUP(Tabella117[[#This Row],[DATA]],Tabella318[],2,0)</f>
        <v>10665.01</v>
      </c>
      <c r="J469" s="3">
        <v>42676</v>
      </c>
      <c r="K469" s="1">
        <v>10370.93</v>
      </c>
      <c r="L469">
        <f>VLOOKUP(Tabella318[[#This Row],[DATA]],Tabella117[],2,0)</f>
        <v>16474.52</v>
      </c>
    </row>
    <row r="470" spans="1:12" x14ac:dyDescent="0.3">
      <c r="A470" s="3">
        <v>42675</v>
      </c>
      <c r="B470" s="1">
        <v>16898.28</v>
      </c>
      <c r="C470">
        <f>VLOOKUP(Tabella117[[#This Row],[DATA]],Tabella318[],2,0)</f>
        <v>10526.16</v>
      </c>
      <c r="J470" s="3">
        <v>42677</v>
      </c>
      <c r="K470" s="1">
        <v>10325.879999999999</v>
      </c>
      <c r="L470">
        <f>VLOOKUP(Tabella318[[#This Row],[DATA]],Tabella117[],2,0)</f>
        <v>16419.900000000001</v>
      </c>
    </row>
    <row r="471" spans="1:12" x14ac:dyDescent="0.3">
      <c r="A471" s="3">
        <v>42676</v>
      </c>
      <c r="B471" s="1">
        <v>16474.52</v>
      </c>
      <c r="C471">
        <f>VLOOKUP(Tabella117[[#This Row],[DATA]],Tabella318[],2,0)</f>
        <v>10370.93</v>
      </c>
      <c r="J471" s="3">
        <v>42678</v>
      </c>
      <c r="K471" s="1">
        <v>10259.129999999999</v>
      </c>
      <c r="L471">
        <f>VLOOKUP(Tabella318[[#This Row],[DATA]],Tabella117[],2,0)</f>
        <v>16318.6</v>
      </c>
    </row>
    <row r="472" spans="1:12" x14ac:dyDescent="0.3">
      <c r="A472" s="3">
        <v>42677</v>
      </c>
      <c r="B472" s="1">
        <v>16419.900000000001</v>
      </c>
      <c r="C472">
        <f>VLOOKUP(Tabella117[[#This Row],[DATA]],Tabella318[],2,0)</f>
        <v>10325.879999999999</v>
      </c>
      <c r="J472" s="3">
        <v>42681</v>
      </c>
      <c r="K472" s="1">
        <v>10456.950000000001</v>
      </c>
      <c r="L472">
        <f>VLOOKUP(Tabella318[[#This Row],[DATA]],Tabella117[],2,0)</f>
        <v>16736.75</v>
      </c>
    </row>
    <row r="473" spans="1:12" x14ac:dyDescent="0.3">
      <c r="A473" s="3">
        <v>42678</v>
      </c>
      <c r="B473" s="1">
        <v>16318.6</v>
      </c>
      <c r="C473">
        <f>VLOOKUP(Tabella117[[#This Row],[DATA]],Tabella318[],2,0)</f>
        <v>10259.129999999999</v>
      </c>
      <c r="J473" s="3">
        <v>42682</v>
      </c>
      <c r="K473" s="1">
        <v>10482.32</v>
      </c>
      <c r="L473">
        <f>VLOOKUP(Tabella318[[#This Row],[DATA]],Tabella117[],2,0)</f>
        <v>16817.41</v>
      </c>
    </row>
    <row r="474" spans="1:12" x14ac:dyDescent="0.3">
      <c r="A474" s="3">
        <v>42681</v>
      </c>
      <c r="B474" s="1">
        <v>16736.75</v>
      </c>
      <c r="C474">
        <f>VLOOKUP(Tabella117[[#This Row],[DATA]],Tabella318[],2,0)</f>
        <v>10456.950000000001</v>
      </c>
      <c r="J474" s="3">
        <v>42683</v>
      </c>
      <c r="K474" s="1">
        <v>10646.01</v>
      </c>
      <c r="L474">
        <f>VLOOKUP(Tabella318[[#This Row],[DATA]],Tabella117[],2,0)</f>
        <v>16799.849999999999</v>
      </c>
    </row>
    <row r="475" spans="1:12" x14ac:dyDescent="0.3">
      <c r="A475" s="3">
        <v>42682</v>
      </c>
      <c r="B475" s="1">
        <v>16817.41</v>
      </c>
      <c r="C475">
        <f>VLOOKUP(Tabella117[[#This Row],[DATA]],Tabella318[],2,0)</f>
        <v>10482.32</v>
      </c>
      <c r="J475" s="3">
        <v>42684</v>
      </c>
      <c r="K475" s="1">
        <v>10630.12</v>
      </c>
      <c r="L475">
        <f>VLOOKUP(Tabella318[[#This Row],[DATA]],Tabella117[],2,0)</f>
        <v>16804.88</v>
      </c>
    </row>
    <row r="476" spans="1:12" x14ac:dyDescent="0.3">
      <c r="A476" s="3">
        <v>42683</v>
      </c>
      <c r="B476" s="1">
        <v>16799.849999999999</v>
      </c>
      <c r="C476">
        <f>VLOOKUP(Tabella117[[#This Row],[DATA]],Tabella318[],2,0)</f>
        <v>10646.01</v>
      </c>
      <c r="J476" s="3">
        <v>42685</v>
      </c>
      <c r="K476" s="1">
        <v>10667.95</v>
      </c>
      <c r="L476">
        <f>VLOOKUP(Tabella318[[#This Row],[DATA]],Tabella117[],2,0)</f>
        <v>16812.37</v>
      </c>
    </row>
    <row r="477" spans="1:12" x14ac:dyDescent="0.3">
      <c r="A477" s="3">
        <v>42684</v>
      </c>
      <c r="B477" s="1">
        <v>16804.88</v>
      </c>
      <c r="C477">
        <f>VLOOKUP(Tabella117[[#This Row],[DATA]],Tabella318[],2,0)</f>
        <v>10630.12</v>
      </c>
      <c r="J477" s="3">
        <v>42688</v>
      </c>
      <c r="K477" s="1">
        <v>10693.69</v>
      </c>
      <c r="L477">
        <f>VLOOKUP(Tabella318[[#This Row],[DATA]],Tabella117[],2,0)</f>
        <v>16686.330000000002</v>
      </c>
    </row>
    <row r="478" spans="1:12" x14ac:dyDescent="0.3">
      <c r="A478" s="3">
        <v>42685</v>
      </c>
      <c r="B478" s="1">
        <v>16812.37</v>
      </c>
      <c r="C478">
        <f>VLOOKUP(Tabella117[[#This Row],[DATA]],Tabella318[],2,0)</f>
        <v>10667.95</v>
      </c>
      <c r="J478" s="3">
        <v>42689</v>
      </c>
      <c r="K478" s="1">
        <v>10735.14</v>
      </c>
      <c r="L478">
        <f>VLOOKUP(Tabella318[[#This Row],[DATA]],Tabella117[],2,0)</f>
        <v>16682.37</v>
      </c>
    </row>
    <row r="479" spans="1:12" x14ac:dyDescent="0.3">
      <c r="A479" s="3">
        <v>42688</v>
      </c>
      <c r="B479" s="1">
        <v>16686.330000000002</v>
      </c>
      <c r="C479">
        <f>VLOOKUP(Tabella117[[#This Row],[DATA]],Tabella318[],2,0)</f>
        <v>10693.69</v>
      </c>
      <c r="J479" s="3">
        <v>42690</v>
      </c>
      <c r="K479" s="1">
        <v>10663.87</v>
      </c>
      <c r="L479">
        <f>VLOOKUP(Tabella318[[#This Row],[DATA]],Tabella117[],2,0)</f>
        <v>16559.84</v>
      </c>
    </row>
    <row r="480" spans="1:12" x14ac:dyDescent="0.3">
      <c r="A480" s="3">
        <v>42689</v>
      </c>
      <c r="B480" s="1">
        <v>16682.37</v>
      </c>
      <c r="C480">
        <f>VLOOKUP(Tabella117[[#This Row],[DATA]],Tabella318[],2,0)</f>
        <v>10735.14</v>
      </c>
      <c r="J480" s="3">
        <v>42691</v>
      </c>
      <c r="K480" s="1">
        <v>10685.54</v>
      </c>
      <c r="L480">
        <f>VLOOKUP(Tabella318[[#This Row],[DATA]],Tabella117[],2,0)</f>
        <v>16555.310000000001</v>
      </c>
    </row>
    <row r="481" spans="1:12" x14ac:dyDescent="0.3">
      <c r="A481" s="3">
        <v>42690</v>
      </c>
      <c r="B481" s="1">
        <v>16559.84</v>
      </c>
      <c r="C481">
        <f>VLOOKUP(Tabella117[[#This Row],[DATA]],Tabella318[],2,0)</f>
        <v>10663.87</v>
      </c>
      <c r="J481" s="3">
        <v>42692</v>
      </c>
      <c r="K481" s="1">
        <v>10664.56</v>
      </c>
      <c r="L481">
        <f>VLOOKUP(Tabella318[[#This Row],[DATA]],Tabella117[],2,0)</f>
        <v>16265.9</v>
      </c>
    </row>
    <row r="482" spans="1:12" x14ac:dyDescent="0.3">
      <c r="A482" s="3">
        <v>42691</v>
      </c>
      <c r="B482" s="1">
        <v>16555.310000000001</v>
      </c>
      <c r="C482">
        <f>VLOOKUP(Tabella117[[#This Row],[DATA]],Tabella318[],2,0)</f>
        <v>10685.54</v>
      </c>
      <c r="J482" s="3">
        <v>42695</v>
      </c>
      <c r="K482" s="1">
        <v>10685.13</v>
      </c>
      <c r="L482">
        <f>VLOOKUP(Tabella318[[#This Row],[DATA]],Tabella117[],2,0)</f>
        <v>16297.26</v>
      </c>
    </row>
    <row r="483" spans="1:12" x14ac:dyDescent="0.3">
      <c r="A483" s="3">
        <v>42692</v>
      </c>
      <c r="B483" s="1">
        <v>16265.9</v>
      </c>
      <c r="C483">
        <f>VLOOKUP(Tabella117[[#This Row],[DATA]],Tabella318[],2,0)</f>
        <v>10664.56</v>
      </c>
      <c r="J483" s="3">
        <v>42696</v>
      </c>
      <c r="K483" s="1">
        <v>10713.85</v>
      </c>
      <c r="L483">
        <f>VLOOKUP(Tabella318[[#This Row],[DATA]],Tabella117[],2,0)</f>
        <v>16519.89</v>
      </c>
    </row>
    <row r="484" spans="1:12" x14ac:dyDescent="0.3">
      <c r="A484" s="3">
        <v>42695</v>
      </c>
      <c r="B484" s="1">
        <v>16297.26</v>
      </c>
      <c r="C484">
        <f>VLOOKUP(Tabella117[[#This Row],[DATA]],Tabella318[],2,0)</f>
        <v>10685.13</v>
      </c>
      <c r="J484" s="3">
        <v>42697</v>
      </c>
      <c r="K484" s="1">
        <v>10662.44</v>
      </c>
      <c r="L484">
        <f>VLOOKUP(Tabella318[[#This Row],[DATA]],Tabella117[],2,0)</f>
        <v>16532.259999999998</v>
      </c>
    </row>
    <row r="485" spans="1:12" x14ac:dyDescent="0.3">
      <c r="A485" s="3">
        <v>42696</v>
      </c>
      <c r="B485" s="1">
        <v>16519.89</v>
      </c>
      <c r="C485">
        <f>VLOOKUP(Tabella117[[#This Row],[DATA]],Tabella318[],2,0)</f>
        <v>10713.85</v>
      </c>
      <c r="J485" s="3">
        <v>42698</v>
      </c>
      <c r="K485" s="1">
        <v>10689.26</v>
      </c>
      <c r="L485">
        <f>VLOOKUP(Tabella318[[#This Row],[DATA]],Tabella117[],2,0)</f>
        <v>16500.73</v>
      </c>
    </row>
    <row r="486" spans="1:12" x14ac:dyDescent="0.3">
      <c r="A486" s="3">
        <v>42697</v>
      </c>
      <c r="B486" s="1">
        <v>16532.259999999998</v>
      </c>
      <c r="C486">
        <f>VLOOKUP(Tabella117[[#This Row],[DATA]],Tabella318[],2,0)</f>
        <v>10662.44</v>
      </c>
      <c r="J486" s="3">
        <v>42699</v>
      </c>
      <c r="K486" s="1">
        <v>10699.27</v>
      </c>
      <c r="L486">
        <f>VLOOKUP(Tabella318[[#This Row],[DATA]],Tabella117[],2,0)</f>
        <v>16515.11</v>
      </c>
    </row>
    <row r="487" spans="1:12" x14ac:dyDescent="0.3">
      <c r="A487" s="3">
        <v>42698</v>
      </c>
      <c r="B487" s="1">
        <v>16500.73</v>
      </c>
      <c r="C487">
        <f>VLOOKUP(Tabella117[[#This Row],[DATA]],Tabella318[],2,0)</f>
        <v>10689.26</v>
      </c>
      <c r="J487" s="3">
        <v>42702</v>
      </c>
      <c r="K487" s="1">
        <v>10582.67</v>
      </c>
      <c r="L487">
        <f>VLOOKUP(Tabella318[[#This Row],[DATA]],Tabella117[],2,0)</f>
        <v>16216.95</v>
      </c>
    </row>
    <row r="488" spans="1:12" x14ac:dyDescent="0.3">
      <c r="A488" s="3">
        <v>42699</v>
      </c>
      <c r="B488" s="1">
        <v>16515.11</v>
      </c>
      <c r="C488">
        <f>VLOOKUP(Tabella117[[#This Row],[DATA]],Tabella318[],2,0)</f>
        <v>10699.27</v>
      </c>
      <c r="J488" s="3">
        <v>42703</v>
      </c>
      <c r="K488" s="1">
        <v>10620.49</v>
      </c>
      <c r="L488">
        <f>VLOOKUP(Tabella318[[#This Row],[DATA]],Tabella117[],2,0)</f>
        <v>16561.86</v>
      </c>
    </row>
    <row r="489" spans="1:12" x14ac:dyDescent="0.3">
      <c r="A489" s="3">
        <v>42702</v>
      </c>
      <c r="B489" s="1">
        <v>16216.95</v>
      </c>
      <c r="C489">
        <f>VLOOKUP(Tabella117[[#This Row],[DATA]],Tabella318[],2,0)</f>
        <v>10582.67</v>
      </c>
      <c r="J489" s="3">
        <v>42704</v>
      </c>
      <c r="K489" s="1">
        <v>10640.3</v>
      </c>
      <c r="L489">
        <f>VLOOKUP(Tabella318[[#This Row],[DATA]],Tabella117[],2,0)</f>
        <v>16930.41</v>
      </c>
    </row>
    <row r="490" spans="1:12" x14ac:dyDescent="0.3">
      <c r="A490" s="3">
        <v>42703</v>
      </c>
      <c r="B490" s="1">
        <v>16561.86</v>
      </c>
      <c r="C490">
        <f>VLOOKUP(Tabella117[[#This Row],[DATA]],Tabella318[],2,0)</f>
        <v>10620.49</v>
      </c>
      <c r="J490" s="3">
        <v>42705</v>
      </c>
      <c r="K490" s="1">
        <v>10534.05</v>
      </c>
      <c r="L490">
        <f>VLOOKUP(Tabella318[[#This Row],[DATA]],Tabella117[],2,0)</f>
        <v>17098.330000000002</v>
      </c>
    </row>
    <row r="491" spans="1:12" x14ac:dyDescent="0.3">
      <c r="A491" s="3">
        <v>42704</v>
      </c>
      <c r="B491" s="1">
        <v>16930.41</v>
      </c>
      <c r="C491">
        <f>VLOOKUP(Tabella117[[#This Row],[DATA]],Tabella318[],2,0)</f>
        <v>10640.3</v>
      </c>
      <c r="J491" s="3">
        <v>42706</v>
      </c>
      <c r="K491" s="1">
        <v>10513.35</v>
      </c>
      <c r="L491">
        <f>VLOOKUP(Tabella318[[#This Row],[DATA]],Tabella117[],2,0)</f>
        <v>17086.849999999999</v>
      </c>
    </row>
    <row r="492" spans="1:12" x14ac:dyDescent="0.3">
      <c r="A492" s="3">
        <v>42705</v>
      </c>
      <c r="B492" s="1">
        <v>17098.330000000002</v>
      </c>
      <c r="C492">
        <f>VLOOKUP(Tabella117[[#This Row],[DATA]],Tabella318[],2,0)</f>
        <v>10534.05</v>
      </c>
      <c r="J492" s="3">
        <v>42709</v>
      </c>
      <c r="K492" s="1">
        <v>10684.83</v>
      </c>
      <c r="L492">
        <f>VLOOKUP(Tabella318[[#This Row],[DATA]],Tabella117[],2,0)</f>
        <v>17050.21</v>
      </c>
    </row>
    <row r="493" spans="1:12" x14ac:dyDescent="0.3">
      <c r="A493" s="3">
        <v>42706</v>
      </c>
      <c r="B493" s="1">
        <v>17086.849999999999</v>
      </c>
      <c r="C493">
        <f>VLOOKUP(Tabella117[[#This Row],[DATA]],Tabella318[],2,0)</f>
        <v>10513.35</v>
      </c>
      <c r="J493" s="3">
        <v>42710</v>
      </c>
      <c r="K493" s="1">
        <v>10775.32</v>
      </c>
      <c r="L493">
        <f>VLOOKUP(Tabella318[[#This Row],[DATA]],Tabella117[],2,0)</f>
        <v>17757.8</v>
      </c>
    </row>
    <row r="494" spans="1:12" x14ac:dyDescent="0.3">
      <c r="A494" s="3">
        <v>42709</v>
      </c>
      <c r="B494" s="1">
        <v>17050.21</v>
      </c>
      <c r="C494">
        <f>VLOOKUP(Tabella117[[#This Row],[DATA]],Tabella318[],2,0)</f>
        <v>10684.83</v>
      </c>
      <c r="J494" s="3">
        <v>42711</v>
      </c>
      <c r="K494" s="1">
        <v>10986.69</v>
      </c>
      <c r="L494">
        <f>VLOOKUP(Tabella318[[#This Row],[DATA]],Tabella117[],2,0)</f>
        <v>18130.66</v>
      </c>
    </row>
    <row r="495" spans="1:12" x14ac:dyDescent="0.3">
      <c r="A495" s="3">
        <v>42710</v>
      </c>
      <c r="B495" s="1">
        <v>17757.8</v>
      </c>
      <c r="C495">
        <f>VLOOKUP(Tabella117[[#This Row],[DATA]],Tabella318[],2,0)</f>
        <v>10775.32</v>
      </c>
      <c r="J495" s="3">
        <v>42712</v>
      </c>
      <c r="K495" s="1">
        <v>11179.42</v>
      </c>
      <c r="L495">
        <f>VLOOKUP(Tabella318[[#This Row],[DATA]],Tabella117[],2,0)</f>
        <v>18427.86</v>
      </c>
    </row>
    <row r="496" spans="1:12" x14ac:dyDescent="0.3">
      <c r="A496" s="3">
        <v>42711</v>
      </c>
      <c r="B496" s="1">
        <v>18130.66</v>
      </c>
      <c r="C496">
        <f>VLOOKUP(Tabella117[[#This Row],[DATA]],Tabella318[],2,0)</f>
        <v>10986.69</v>
      </c>
      <c r="J496" s="3">
        <v>42713</v>
      </c>
      <c r="K496" s="1">
        <v>11203.63</v>
      </c>
      <c r="L496">
        <f>VLOOKUP(Tabella318[[#This Row],[DATA]],Tabella117[],2,0)</f>
        <v>18292.650000000001</v>
      </c>
    </row>
    <row r="497" spans="1:12" x14ac:dyDescent="0.3">
      <c r="A497" s="3">
        <v>42712</v>
      </c>
      <c r="B497" s="1">
        <v>18427.86</v>
      </c>
      <c r="C497">
        <f>VLOOKUP(Tabella117[[#This Row],[DATA]],Tabella318[],2,0)</f>
        <v>11179.42</v>
      </c>
      <c r="J497" s="3">
        <v>42716</v>
      </c>
      <c r="K497" s="1">
        <v>11190.21</v>
      </c>
      <c r="L497">
        <f>VLOOKUP(Tabella318[[#This Row],[DATA]],Tabella117[],2,0)</f>
        <v>18370.32</v>
      </c>
    </row>
    <row r="498" spans="1:12" x14ac:dyDescent="0.3">
      <c r="A498" s="3">
        <v>42713</v>
      </c>
      <c r="B498" s="1">
        <v>18292.650000000001</v>
      </c>
      <c r="C498">
        <f>VLOOKUP(Tabella117[[#This Row],[DATA]],Tabella318[],2,0)</f>
        <v>11203.63</v>
      </c>
      <c r="J498" s="3">
        <v>42717</v>
      </c>
      <c r="K498" s="1">
        <v>11284.65</v>
      </c>
      <c r="L498">
        <f>VLOOKUP(Tabella318[[#This Row],[DATA]],Tabella117[],2,0)</f>
        <v>18827.61</v>
      </c>
    </row>
    <row r="499" spans="1:12" x14ac:dyDescent="0.3">
      <c r="A499" s="3">
        <v>42716</v>
      </c>
      <c r="B499" s="1">
        <v>18370.32</v>
      </c>
      <c r="C499">
        <f>VLOOKUP(Tabella117[[#This Row],[DATA]],Tabella318[],2,0)</f>
        <v>11190.21</v>
      </c>
      <c r="J499" s="3">
        <v>42718</v>
      </c>
      <c r="K499" s="1">
        <v>11244.84</v>
      </c>
      <c r="L499">
        <f>VLOOKUP(Tabella318[[#This Row],[DATA]],Tabella117[],2,0)</f>
        <v>18606.32</v>
      </c>
    </row>
    <row r="500" spans="1:12" x14ac:dyDescent="0.3">
      <c r="A500" s="3">
        <v>42717</v>
      </c>
      <c r="B500" s="1">
        <v>18827.61</v>
      </c>
      <c r="C500">
        <f>VLOOKUP(Tabella117[[#This Row],[DATA]],Tabella318[],2,0)</f>
        <v>11284.65</v>
      </c>
      <c r="J500" s="3">
        <v>42719</v>
      </c>
      <c r="K500" s="1">
        <v>11366.4</v>
      </c>
      <c r="L500">
        <f>VLOOKUP(Tabella318[[#This Row],[DATA]],Tabella117[],2,0)</f>
        <v>18994.79</v>
      </c>
    </row>
    <row r="501" spans="1:12" x14ac:dyDescent="0.3">
      <c r="A501" s="3">
        <v>42718</v>
      </c>
      <c r="B501" s="1">
        <v>18606.32</v>
      </c>
      <c r="C501">
        <f>VLOOKUP(Tabella117[[#This Row],[DATA]],Tabella318[],2,0)</f>
        <v>11244.84</v>
      </c>
      <c r="J501" s="3">
        <v>42720</v>
      </c>
      <c r="K501" s="1">
        <v>11404.01</v>
      </c>
      <c r="L501">
        <f>VLOOKUP(Tabella318[[#This Row],[DATA]],Tabella117[],2,0)</f>
        <v>19014.75</v>
      </c>
    </row>
    <row r="502" spans="1:12" x14ac:dyDescent="0.3">
      <c r="A502" s="3">
        <v>42719</v>
      </c>
      <c r="B502" s="1">
        <v>18994.79</v>
      </c>
      <c r="C502">
        <f>VLOOKUP(Tabella117[[#This Row],[DATA]],Tabella318[],2,0)</f>
        <v>11366.4</v>
      </c>
      <c r="J502" s="3">
        <v>42723</v>
      </c>
      <c r="K502" s="1">
        <v>11426.7</v>
      </c>
      <c r="L502">
        <f>VLOOKUP(Tabella318[[#This Row],[DATA]],Tabella117[],2,0)</f>
        <v>18968.939999999999</v>
      </c>
    </row>
    <row r="503" spans="1:12" x14ac:dyDescent="0.3">
      <c r="A503" s="3">
        <v>42720</v>
      </c>
      <c r="B503" s="1">
        <v>19014.75</v>
      </c>
      <c r="C503">
        <f>VLOOKUP(Tabella117[[#This Row],[DATA]],Tabella318[],2,0)</f>
        <v>11404.01</v>
      </c>
      <c r="J503" s="3">
        <v>42724</v>
      </c>
      <c r="K503" s="1">
        <v>11464.74</v>
      </c>
      <c r="L503">
        <f>VLOOKUP(Tabella318[[#This Row],[DATA]],Tabella117[],2,0)</f>
        <v>19247.240000000002</v>
      </c>
    </row>
    <row r="504" spans="1:12" x14ac:dyDescent="0.3">
      <c r="A504" s="3">
        <v>42723</v>
      </c>
      <c r="B504" s="1">
        <v>18968.939999999999</v>
      </c>
      <c r="C504">
        <f>VLOOKUP(Tabella117[[#This Row],[DATA]],Tabella318[],2,0)</f>
        <v>11426.7</v>
      </c>
      <c r="J504" s="3">
        <v>42725</v>
      </c>
      <c r="K504" s="1">
        <v>11468.64</v>
      </c>
      <c r="L504">
        <f>VLOOKUP(Tabella318[[#This Row],[DATA]],Tabella117[],2,0)</f>
        <v>19215.59</v>
      </c>
    </row>
    <row r="505" spans="1:12" x14ac:dyDescent="0.3">
      <c r="A505" s="3">
        <v>42724</v>
      </c>
      <c r="B505" s="1">
        <v>19247.240000000002</v>
      </c>
      <c r="C505">
        <f>VLOOKUP(Tabella117[[#This Row],[DATA]],Tabella318[],2,0)</f>
        <v>11464.74</v>
      </c>
      <c r="J505" s="3">
        <v>42726</v>
      </c>
      <c r="K505" s="1">
        <v>11456.1</v>
      </c>
      <c r="L505">
        <f>VLOOKUP(Tabella318[[#This Row],[DATA]],Tabella117[],2,0)</f>
        <v>19121.259999999998</v>
      </c>
    </row>
    <row r="506" spans="1:12" x14ac:dyDescent="0.3">
      <c r="A506" s="3">
        <v>42725</v>
      </c>
      <c r="B506" s="1">
        <v>19215.59</v>
      </c>
      <c r="C506">
        <f>VLOOKUP(Tabella117[[#This Row],[DATA]],Tabella318[],2,0)</f>
        <v>11468.64</v>
      </c>
      <c r="J506" s="3">
        <v>42727</v>
      </c>
      <c r="K506" s="1">
        <v>11449.93</v>
      </c>
      <c r="L506">
        <f>VLOOKUP(Tabella318[[#This Row],[DATA]],Tabella117[],2,0)</f>
        <v>19345.02</v>
      </c>
    </row>
    <row r="507" spans="1:12" x14ac:dyDescent="0.3">
      <c r="A507" s="3">
        <v>42726</v>
      </c>
      <c r="B507" s="1">
        <v>19121.259999999998</v>
      </c>
      <c r="C507">
        <f>VLOOKUP(Tabella117[[#This Row],[DATA]],Tabella318[],2,0)</f>
        <v>11456.1</v>
      </c>
      <c r="J507" s="3">
        <v>42731</v>
      </c>
      <c r="K507" s="1">
        <v>11472.24</v>
      </c>
      <c r="L507">
        <f>VLOOKUP(Tabella318[[#This Row],[DATA]],Tabella117[],2,0)</f>
        <v>19390.830000000002</v>
      </c>
    </row>
    <row r="508" spans="1:12" x14ac:dyDescent="0.3">
      <c r="A508" s="3">
        <v>42727</v>
      </c>
      <c r="B508" s="1">
        <v>19345.02</v>
      </c>
      <c r="C508">
        <f>VLOOKUP(Tabella117[[#This Row],[DATA]],Tabella318[],2,0)</f>
        <v>11449.93</v>
      </c>
      <c r="J508" s="3">
        <v>42732</v>
      </c>
      <c r="K508" s="1">
        <v>11474.99</v>
      </c>
      <c r="L508">
        <f>VLOOKUP(Tabella318[[#This Row],[DATA]],Tabella117[],2,0)</f>
        <v>19239.39</v>
      </c>
    </row>
    <row r="509" spans="1:12" x14ac:dyDescent="0.3">
      <c r="A509" s="3">
        <v>42731</v>
      </c>
      <c r="B509" s="1">
        <v>19390.830000000002</v>
      </c>
      <c r="C509">
        <f>VLOOKUP(Tabella117[[#This Row],[DATA]],Tabella318[],2,0)</f>
        <v>11472.24</v>
      </c>
      <c r="J509" s="3">
        <v>42733</v>
      </c>
      <c r="K509" s="1">
        <v>11451.05</v>
      </c>
      <c r="L509">
        <f>VLOOKUP(Tabella318[[#This Row],[DATA]],Tabella117[],2,0)</f>
        <v>19203.939999999999</v>
      </c>
    </row>
    <row r="510" spans="1:12" x14ac:dyDescent="0.3">
      <c r="A510" s="3">
        <v>42732</v>
      </c>
      <c r="B510" s="1">
        <v>19239.39</v>
      </c>
      <c r="C510">
        <f>VLOOKUP(Tabella117[[#This Row],[DATA]],Tabella318[],2,0)</f>
        <v>11474.99</v>
      </c>
      <c r="J510" s="3">
        <v>42734</v>
      </c>
      <c r="K510" s="1">
        <v>11481.06</v>
      </c>
      <c r="L510">
        <f>VLOOKUP(Tabella318[[#This Row],[DATA]],Tabella117[],2,0)</f>
        <v>19234.580000000002</v>
      </c>
    </row>
    <row r="511" spans="1:12" x14ac:dyDescent="0.3">
      <c r="A511" s="3">
        <v>42733</v>
      </c>
      <c r="B511" s="1">
        <v>19203.939999999999</v>
      </c>
      <c r="C511">
        <f>VLOOKUP(Tabella117[[#This Row],[DATA]],Tabella318[],2,0)</f>
        <v>11451.05</v>
      </c>
      <c r="J511" s="3">
        <v>42737</v>
      </c>
      <c r="K511" s="1">
        <v>11598.33</v>
      </c>
      <c r="L511">
        <f>VLOOKUP(Tabella318[[#This Row],[DATA]],Tabella117[],2,0)</f>
        <v>19566.53</v>
      </c>
    </row>
    <row r="512" spans="1:12" x14ac:dyDescent="0.3">
      <c r="A512" s="3">
        <v>42734</v>
      </c>
      <c r="B512" s="1">
        <v>19234.580000000002</v>
      </c>
      <c r="C512">
        <f>VLOOKUP(Tabella117[[#This Row],[DATA]],Tabella318[],2,0)</f>
        <v>11481.06</v>
      </c>
      <c r="J512" s="3">
        <v>42738</v>
      </c>
      <c r="K512" s="1">
        <v>11584.24</v>
      </c>
      <c r="L512">
        <f>VLOOKUP(Tabella318[[#This Row],[DATA]],Tabella117[],2,0)</f>
        <v>19573.48</v>
      </c>
    </row>
    <row r="513" spans="1:12" x14ac:dyDescent="0.3">
      <c r="A513" s="3">
        <v>42737</v>
      </c>
      <c r="B513" s="1">
        <v>19566.53</v>
      </c>
      <c r="C513">
        <f>VLOOKUP(Tabella117[[#This Row],[DATA]],Tabella318[],2,0)</f>
        <v>11598.33</v>
      </c>
      <c r="J513" s="3">
        <v>42739</v>
      </c>
      <c r="K513" s="1">
        <v>11584.31</v>
      </c>
      <c r="L513">
        <f>VLOOKUP(Tabella318[[#This Row],[DATA]],Tabella117[],2,0)</f>
        <v>19626.64</v>
      </c>
    </row>
    <row r="514" spans="1:12" x14ac:dyDescent="0.3">
      <c r="A514" s="3">
        <v>42738</v>
      </c>
      <c r="B514" s="1">
        <v>19573.48</v>
      </c>
      <c r="C514">
        <f>VLOOKUP(Tabella117[[#This Row],[DATA]],Tabella318[],2,0)</f>
        <v>11584.24</v>
      </c>
      <c r="J514" s="3">
        <v>42740</v>
      </c>
      <c r="K514" s="1">
        <v>11584.94</v>
      </c>
      <c r="L514">
        <f>VLOOKUP(Tabella318[[#This Row],[DATA]],Tabella117[],2,0)</f>
        <v>19642.810000000001</v>
      </c>
    </row>
    <row r="515" spans="1:12" x14ac:dyDescent="0.3">
      <c r="A515" s="3">
        <v>42739</v>
      </c>
      <c r="B515" s="1">
        <v>19626.64</v>
      </c>
      <c r="C515">
        <f>VLOOKUP(Tabella117[[#This Row],[DATA]],Tabella318[],2,0)</f>
        <v>11584.31</v>
      </c>
      <c r="J515" s="3">
        <v>42741</v>
      </c>
      <c r="K515" s="1">
        <v>11599.01</v>
      </c>
      <c r="L515">
        <f>VLOOKUP(Tabella318[[#This Row],[DATA]],Tabella117[],2,0)</f>
        <v>19687.71</v>
      </c>
    </row>
    <row r="516" spans="1:12" x14ac:dyDescent="0.3">
      <c r="A516" s="3">
        <v>42740</v>
      </c>
      <c r="B516" s="1">
        <v>19642.810000000001</v>
      </c>
      <c r="C516">
        <f>VLOOKUP(Tabella117[[#This Row],[DATA]],Tabella318[],2,0)</f>
        <v>11584.94</v>
      </c>
      <c r="J516" s="3">
        <v>42744</v>
      </c>
      <c r="K516" s="1">
        <v>11563.99</v>
      </c>
      <c r="L516">
        <f>VLOOKUP(Tabella318[[#This Row],[DATA]],Tabella117[],2,0)</f>
        <v>19360.02</v>
      </c>
    </row>
    <row r="517" spans="1:12" x14ac:dyDescent="0.3">
      <c r="A517" s="3">
        <v>42741</v>
      </c>
      <c r="B517" s="1">
        <v>19687.71</v>
      </c>
      <c r="C517">
        <f>VLOOKUP(Tabella117[[#This Row],[DATA]],Tabella318[],2,0)</f>
        <v>11599.01</v>
      </c>
      <c r="J517" s="3">
        <v>42745</v>
      </c>
      <c r="K517" s="1">
        <v>11583.3</v>
      </c>
      <c r="L517">
        <f>VLOOKUP(Tabella318[[#This Row],[DATA]],Tabella117[],2,0)</f>
        <v>19424.189999999999</v>
      </c>
    </row>
    <row r="518" spans="1:12" x14ac:dyDescent="0.3">
      <c r="A518" s="3">
        <v>42744</v>
      </c>
      <c r="B518" s="1">
        <v>19360.02</v>
      </c>
      <c r="C518">
        <f>VLOOKUP(Tabella117[[#This Row],[DATA]],Tabella318[],2,0)</f>
        <v>11563.99</v>
      </c>
      <c r="J518" s="3">
        <v>42746</v>
      </c>
      <c r="K518" s="1">
        <v>11646.17</v>
      </c>
      <c r="L518">
        <f>VLOOKUP(Tabella318[[#This Row],[DATA]],Tabella117[],2,0)</f>
        <v>19486.88</v>
      </c>
    </row>
    <row r="519" spans="1:12" x14ac:dyDescent="0.3">
      <c r="A519" s="3">
        <v>42745</v>
      </c>
      <c r="B519" s="1">
        <v>19424.189999999999</v>
      </c>
      <c r="C519">
        <f>VLOOKUP(Tabella117[[#This Row],[DATA]],Tabella318[],2,0)</f>
        <v>11583.3</v>
      </c>
      <c r="J519" s="3">
        <v>42747</v>
      </c>
      <c r="K519" s="1">
        <v>11521.04</v>
      </c>
      <c r="L519">
        <f>VLOOKUP(Tabella318[[#This Row],[DATA]],Tabella117[],2,0)</f>
        <v>19156.59</v>
      </c>
    </row>
    <row r="520" spans="1:12" x14ac:dyDescent="0.3">
      <c r="A520" s="3">
        <v>42746</v>
      </c>
      <c r="B520" s="1">
        <v>19486.88</v>
      </c>
      <c r="C520">
        <f>VLOOKUP(Tabella117[[#This Row],[DATA]],Tabella318[],2,0)</f>
        <v>11646.17</v>
      </c>
      <c r="J520" s="3">
        <v>42748</v>
      </c>
      <c r="K520" s="1">
        <v>11629.18</v>
      </c>
      <c r="L520">
        <f>VLOOKUP(Tabella318[[#This Row],[DATA]],Tabella117[],2,0)</f>
        <v>19514.54</v>
      </c>
    </row>
    <row r="521" spans="1:12" x14ac:dyDescent="0.3">
      <c r="A521" s="3">
        <v>42747</v>
      </c>
      <c r="B521" s="1">
        <v>19156.59</v>
      </c>
      <c r="C521">
        <f>VLOOKUP(Tabella117[[#This Row],[DATA]],Tabella318[],2,0)</f>
        <v>11521.04</v>
      </c>
      <c r="J521" s="3">
        <v>42751</v>
      </c>
      <c r="K521" s="1">
        <v>11554.71</v>
      </c>
      <c r="L521">
        <f>VLOOKUP(Tabella318[[#This Row],[DATA]],Tabella117[],2,0)</f>
        <v>19247.25</v>
      </c>
    </row>
    <row r="522" spans="1:12" x14ac:dyDescent="0.3">
      <c r="A522" s="3">
        <v>42748</v>
      </c>
      <c r="B522" s="1">
        <v>19514.54</v>
      </c>
      <c r="C522">
        <f>VLOOKUP(Tabella117[[#This Row],[DATA]],Tabella318[],2,0)</f>
        <v>11629.18</v>
      </c>
      <c r="J522" s="3">
        <v>42752</v>
      </c>
      <c r="K522" s="1">
        <v>11540</v>
      </c>
      <c r="L522">
        <f>VLOOKUP(Tabella318[[#This Row],[DATA]],Tabella117[],2,0)</f>
        <v>19296.16</v>
      </c>
    </row>
    <row r="523" spans="1:12" x14ac:dyDescent="0.3">
      <c r="A523" s="3">
        <v>42751</v>
      </c>
      <c r="B523" s="1">
        <v>19247.25</v>
      </c>
      <c r="C523">
        <f>VLOOKUP(Tabella117[[#This Row],[DATA]],Tabella318[],2,0)</f>
        <v>11554.71</v>
      </c>
      <c r="J523" s="3">
        <v>42753</v>
      </c>
      <c r="K523" s="1">
        <v>11599.39</v>
      </c>
      <c r="L523">
        <f>VLOOKUP(Tabella318[[#This Row],[DATA]],Tabella117[],2,0)</f>
        <v>19358.099999999999</v>
      </c>
    </row>
    <row r="524" spans="1:12" x14ac:dyDescent="0.3">
      <c r="A524" s="3">
        <v>42752</v>
      </c>
      <c r="B524" s="1">
        <v>19296.16</v>
      </c>
      <c r="C524">
        <f>VLOOKUP(Tabella117[[#This Row],[DATA]],Tabella318[],2,0)</f>
        <v>11540</v>
      </c>
      <c r="J524" s="3">
        <v>42754</v>
      </c>
      <c r="K524" s="1">
        <v>11596.89</v>
      </c>
      <c r="L524">
        <f>VLOOKUP(Tabella318[[#This Row],[DATA]],Tabella117[],2,0)</f>
        <v>19490.96</v>
      </c>
    </row>
    <row r="525" spans="1:12" x14ac:dyDescent="0.3">
      <c r="A525" s="3">
        <v>42753</v>
      </c>
      <c r="B525" s="1">
        <v>19358.099999999999</v>
      </c>
      <c r="C525">
        <f>VLOOKUP(Tabella117[[#This Row],[DATA]],Tabella318[],2,0)</f>
        <v>11599.39</v>
      </c>
      <c r="J525" s="3">
        <v>42755</v>
      </c>
      <c r="K525" s="1">
        <v>11630.13</v>
      </c>
      <c r="L525">
        <f>VLOOKUP(Tabella318[[#This Row],[DATA]],Tabella117[],2,0)</f>
        <v>19479.46</v>
      </c>
    </row>
    <row r="526" spans="1:12" x14ac:dyDescent="0.3">
      <c r="A526" s="3">
        <v>42754</v>
      </c>
      <c r="B526" s="1">
        <v>19490.96</v>
      </c>
      <c r="C526">
        <f>VLOOKUP(Tabella117[[#This Row],[DATA]],Tabella318[],2,0)</f>
        <v>11596.89</v>
      </c>
      <c r="J526" s="3">
        <v>42758</v>
      </c>
      <c r="K526" s="1">
        <v>11545.75</v>
      </c>
      <c r="L526">
        <f>VLOOKUP(Tabella318[[#This Row],[DATA]],Tabella117[],2,0)</f>
        <v>19328.41</v>
      </c>
    </row>
    <row r="527" spans="1:12" x14ac:dyDescent="0.3">
      <c r="A527" s="3">
        <v>42755</v>
      </c>
      <c r="B527" s="1">
        <v>19479.46</v>
      </c>
      <c r="C527">
        <f>VLOOKUP(Tabella117[[#This Row],[DATA]],Tabella318[],2,0)</f>
        <v>11630.13</v>
      </c>
      <c r="J527" s="3">
        <v>42759</v>
      </c>
      <c r="K527" s="1">
        <v>11594.94</v>
      </c>
      <c r="L527">
        <f>VLOOKUP(Tabella318[[#This Row],[DATA]],Tabella117[],2,0)</f>
        <v>19499.54</v>
      </c>
    </row>
    <row r="528" spans="1:12" x14ac:dyDescent="0.3">
      <c r="A528" s="3">
        <v>42758</v>
      </c>
      <c r="B528" s="1">
        <v>19328.41</v>
      </c>
      <c r="C528">
        <f>VLOOKUP(Tabella117[[#This Row],[DATA]],Tabella318[],2,0)</f>
        <v>11545.75</v>
      </c>
      <c r="J528" s="3">
        <v>42760</v>
      </c>
      <c r="K528" s="1">
        <v>11806.05</v>
      </c>
      <c r="L528">
        <f>VLOOKUP(Tabella318[[#This Row],[DATA]],Tabella117[],2,0)</f>
        <v>19582.23</v>
      </c>
    </row>
    <row r="529" spans="1:12" x14ac:dyDescent="0.3">
      <c r="A529" s="3">
        <v>42759</v>
      </c>
      <c r="B529" s="1">
        <v>19499.54</v>
      </c>
      <c r="C529">
        <f>VLOOKUP(Tabella117[[#This Row],[DATA]],Tabella318[],2,0)</f>
        <v>11594.94</v>
      </c>
      <c r="J529" s="3">
        <v>42761</v>
      </c>
      <c r="K529" s="1">
        <v>11848.63</v>
      </c>
      <c r="L529">
        <f>VLOOKUP(Tabella318[[#This Row],[DATA]],Tabella117[],2,0)</f>
        <v>19439.650000000001</v>
      </c>
    </row>
    <row r="530" spans="1:12" x14ac:dyDescent="0.3">
      <c r="A530" s="3">
        <v>42760</v>
      </c>
      <c r="B530" s="1">
        <v>19582.23</v>
      </c>
      <c r="C530">
        <f>VLOOKUP(Tabella117[[#This Row],[DATA]],Tabella318[],2,0)</f>
        <v>11806.05</v>
      </c>
      <c r="J530" s="3">
        <v>42762</v>
      </c>
      <c r="K530" s="1">
        <v>11814.27</v>
      </c>
      <c r="L530">
        <f>VLOOKUP(Tabella318[[#This Row],[DATA]],Tabella117[],2,0)</f>
        <v>19329.259999999998</v>
      </c>
    </row>
    <row r="531" spans="1:12" x14ac:dyDescent="0.3">
      <c r="A531" s="3">
        <v>42761</v>
      </c>
      <c r="B531" s="1">
        <v>19439.650000000001</v>
      </c>
      <c r="C531">
        <f>VLOOKUP(Tabella117[[#This Row],[DATA]],Tabella318[],2,0)</f>
        <v>11848.63</v>
      </c>
      <c r="J531" s="3">
        <v>42765</v>
      </c>
      <c r="K531" s="1">
        <v>11681.89</v>
      </c>
      <c r="L531">
        <f>VLOOKUP(Tabella318[[#This Row],[DATA]],Tabella117[],2,0)</f>
        <v>18759.400000000001</v>
      </c>
    </row>
    <row r="532" spans="1:12" x14ac:dyDescent="0.3">
      <c r="A532" s="3">
        <v>42762</v>
      </c>
      <c r="B532" s="1">
        <v>19329.259999999998</v>
      </c>
      <c r="C532">
        <f>VLOOKUP(Tabella117[[#This Row],[DATA]],Tabella318[],2,0)</f>
        <v>11814.27</v>
      </c>
      <c r="J532" s="3">
        <v>42766</v>
      </c>
      <c r="K532" s="1">
        <v>11535.31</v>
      </c>
      <c r="L532">
        <f>VLOOKUP(Tabella318[[#This Row],[DATA]],Tabella117[],2,0)</f>
        <v>18590.73</v>
      </c>
    </row>
    <row r="533" spans="1:12" x14ac:dyDescent="0.3">
      <c r="A533" s="3">
        <v>42765</v>
      </c>
      <c r="B533" s="1">
        <v>18759.400000000001</v>
      </c>
      <c r="C533">
        <f>VLOOKUP(Tabella117[[#This Row],[DATA]],Tabella318[],2,0)</f>
        <v>11681.89</v>
      </c>
      <c r="J533" s="3">
        <v>42767</v>
      </c>
      <c r="K533" s="1">
        <v>11659.5</v>
      </c>
      <c r="L533">
        <f>VLOOKUP(Tabella318[[#This Row],[DATA]],Tabella117[],2,0)</f>
        <v>18740.650000000001</v>
      </c>
    </row>
    <row r="534" spans="1:12" x14ac:dyDescent="0.3">
      <c r="A534" s="3">
        <v>42766</v>
      </c>
      <c r="B534" s="1">
        <v>18590.73</v>
      </c>
      <c r="C534">
        <f>VLOOKUP(Tabella117[[#This Row],[DATA]],Tabella318[],2,0)</f>
        <v>11535.31</v>
      </c>
      <c r="J534" s="3">
        <v>42768</v>
      </c>
      <c r="K534" s="1">
        <v>11627.95</v>
      </c>
      <c r="L534">
        <f>VLOOKUP(Tabella318[[#This Row],[DATA]],Tabella117[],2,0)</f>
        <v>18889.189999999999</v>
      </c>
    </row>
    <row r="535" spans="1:12" x14ac:dyDescent="0.3">
      <c r="A535" s="3">
        <v>42767</v>
      </c>
      <c r="B535" s="1">
        <v>18740.650000000001</v>
      </c>
      <c r="C535">
        <f>VLOOKUP(Tabella117[[#This Row],[DATA]],Tabella318[],2,0)</f>
        <v>11659.5</v>
      </c>
      <c r="J535" s="3">
        <v>42769</v>
      </c>
      <c r="K535" s="1">
        <v>11651.49</v>
      </c>
      <c r="L535">
        <f>VLOOKUP(Tabella318[[#This Row],[DATA]],Tabella117[],2,0)</f>
        <v>19116.04</v>
      </c>
    </row>
    <row r="536" spans="1:12" x14ac:dyDescent="0.3">
      <c r="A536" s="3">
        <v>42768</v>
      </c>
      <c r="B536" s="1">
        <v>18889.189999999999</v>
      </c>
      <c r="C536">
        <f>VLOOKUP(Tabella117[[#This Row],[DATA]],Tabella318[],2,0)</f>
        <v>11627.95</v>
      </c>
      <c r="J536" s="3">
        <v>42772</v>
      </c>
      <c r="K536" s="1">
        <v>11509.84</v>
      </c>
      <c r="L536">
        <f>VLOOKUP(Tabella318[[#This Row],[DATA]],Tabella117[],2,0)</f>
        <v>18693.650000000001</v>
      </c>
    </row>
    <row r="537" spans="1:12" x14ac:dyDescent="0.3">
      <c r="A537" s="3">
        <v>42769</v>
      </c>
      <c r="B537" s="1">
        <v>19116.04</v>
      </c>
      <c r="C537">
        <f>VLOOKUP(Tabella117[[#This Row],[DATA]],Tabella318[],2,0)</f>
        <v>11651.49</v>
      </c>
      <c r="J537" s="3">
        <v>42773</v>
      </c>
      <c r="K537" s="1">
        <v>11549.44</v>
      </c>
      <c r="L537">
        <f>VLOOKUP(Tabella318[[#This Row],[DATA]],Tabella117[],2,0)</f>
        <v>18662.61</v>
      </c>
    </row>
    <row r="538" spans="1:12" x14ac:dyDescent="0.3">
      <c r="A538" s="3">
        <v>42772</v>
      </c>
      <c r="B538" s="1">
        <v>18693.650000000001</v>
      </c>
      <c r="C538">
        <f>VLOOKUP(Tabella117[[#This Row],[DATA]],Tabella318[],2,0)</f>
        <v>11509.84</v>
      </c>
      <c r="J538" s="3">
        <v>42774</v>
      </c>
      <c r="K538" s="1">
        <v>11543.38</v>
      </c>
      <c r="L538">
        <f>VLOOKUP(Tabella318[[#This Row],[DATA]],Tabella117[],2,0)</f>
        <v>18771.78</v>
      </c>
    </row>
    <row r="539" spans="1:12" x14ac:dyDescent="0.3">
      <c r="A539" s="3">
        <v>42773</v>
      </c>
      <c r="B539" s="1">
        <v>18662.61</v>
      </c>
      <c r="C539">
        <f>VLOOKUP(Tabella117[[#This Row],[DATA]],Tabella318[],2,0)</f>
        <v>11549.44</v>
      </c>
      <c r="J539" s="3">
        <v>42775</v>
      </c>
      <c r="K539" s="1">
        <v>11642.86</v>
      </c>
      <c r="L539">
        <f>VLOOKUP(Tabella318[[#This Row],[DATA]],Tabella117[],2,0)</f>
        <v>18947.439999999999</v>
      </c>
    </row>
    <row r="540" spans="1:12" x14ac:dyDescent="0.3">
      <c r="A540" s="3">
        <v>42774</v>
      </c>
      <c r="B540" s="1">
        <v>18771.78</v>
      </c>
      <c r="C540">
        <f>VLOOKUP(Tabella117[[#This Row],[DATA]],Tabella318[],2,0)</f>
        <v>11543.38</v>
      </c>
      <c r="J540" s="3">
        <v>42776</v>
      </c>
      <c r="K540" s="1">
        <v>11666.97</v>
      </c>
      <c r="L540">
        <f>VLOOKUP(Tabella318[[#This Row],[DATA]],Tabella117[],2,0)</f>
        <v>18862.11</v>
      </c>
    </row>
    <row r="541" spans="1:12" x14ac:dyDescent="0.3">
      <c r="A541" s="3">
        <v>42775</v>
      </c>
      <c r="B541" s="1">
        <v>18947.439999999999</v>
      </c>
      <c r="C541">
        <f>VLOOKUP(Tabella117[[#This Row],[DATA]],Tabella318[],2,0)</f>
        <v>11642.86</v>
      </c>
      <c r="J541" s="3">
        <v>42779</v>
      </c>
      <c r="K541" s="1">
        <v>11774.43</v>
      </c>
      <c r="L541">
        <f>VLOOKUP(Tabella318[[#This Row],[DATA]],Tabella117[],2,0)</f>
        <v>19064.64</v>
      </c>
    </row>
    <row r="542" spans="1:12" x14ac:dyDescent="0.3">
      <c r="A542" s="3">
        <v>42776</v>
      </c>
      <c r="B542" s="1">
        <v>18862.11</v>
      </c>
      <c r="C542">
        <f>VLOOKUP(Tabella117[[#This Row],[DATA]],Tabella318[],2,0)</f>
        <v>11666.97</v>
      </c>
      <c r="J542" s="3">
        <v>42780</v>
      </c>
      <c r="K542" s="1">
        <v>11771.81</v>
      </c>
      <c r="L542">
        <f>VLOOKUP(Tabella318[[#This Row],[DATA]],Tabella117[],2,0)</f>
        <v>19187.669999999998</v>
      </c>
    </row>
    <row r="543" spans="1:12" x14ac:dyDescent="0.3">
      <c r="A543" s="3">
        <v>42779</v>
      </c>
      <c r="B543" s="1">
        <v>19064.64</v>
      </c>
      <c r="C543">
        <f>VLOOKUP(Tabella117[[#This Row],[DATA]],Tabella318[],2,0)</f>
        <v>11774.43</v>
      </c>
      <c r="J543" s="3">
        <v>42781</v>
      </c>
      <c r="K543" s="1">
        <v>11793.93</v>
      </c>
      <c r="L543">
        <f>VLOOKUP(Tabella318[[#This Row],[DATA]],Tabella117[],2,0)</f>
        <v>19056.16</v>
      </c>
    </row>
    <row r="544" spans="1:12" x14ac:dyDescent="0.3">
      <c r="A544" s="3">
        <v>42780</v>
      </c>
      <c r="B544" s="1">
        <v>19187.669999999998</v>
      </c>
      <c r="C544">
        <f>VLOOKUP(Tabella117[[#This Row],[DATA]],Tabella318[],2,0)</f>
        <v>11771.81</v>
      </c>
      <c r="J544" s="3">
        <v>42782</v>
      </c>
      <c r="K544" s="1">
        <v>11757.24</v>
      </c>
      <c r="L544">
        <f>VLOOKUP(Tabella318[[#This Row],[DATA]],Tabella117[],2,0)</f>
        <v>19087.54</v>
      </c>
    </row>
    <row r="545" spans="1:12" x14ac:dyDescent="0.3">
      <c r="A545" s="3">
        <v>42781</v>
      </c>
      <c r="B545" s="1">
        <v>19056.16</v>
      </c>
      <c r="C545">
        <f>VLOOKUP(Tabella117[[#This Row],[DATA]],Tabella318[],2,0)</f>
        <v>11793.93</v>
      </c>
      <c r="J545" s="3">
        <v>42783</v>
      </c>
      <c r="K545" s="1">
        <v>11757.02</v>
      </c>
      <c r="L545">
        <f>VLOOKUP(Tabella318[[#This Row],[DATA]],Tabella117[],2,0)</f>
        <v>19006.46</v>
      </c>
    </row>
    <row r="546" spans="1:12" x14ac:dyDescent="0.3">
      <c r="A546" s="3">
        <v>42782</v>
      </c>
      <c r="B546" s="1">
        <v>19087.54</v>
      </c>
      <c r="C546">
        <f>VLOOKUP(Tabella117[[#This Row],[DATA]],Tabella318[],2,0)</f>
        <v>11757.24</v>
      </c>
      <c r="J546" s="3">
        <v>42786</v>
      </c>
      <c r="K546" s="1">
        <v>11827.62</v>
      </c>
      <c r="L546">
        <f>VLOOKUP(Tabella318[[#This Row],[DATA]],Tabella117[],2,0)</f>
        <v>18978.650000000001</v>
      </c>
    </row>
    <row r="547" spans="1:12" x14ac:dyDescent="0.3">
      <c r="A547" s="3">
        <v>42783</v>
      </c>
      <c r="B547" s="1">
        <v>19006.46</v>
      </c>
      <c r="C547">
        <f>VLOOKUP(Tabella117[[#This Row],[DATA]],Tabella318[],2,0)</f>
        <v>11757.02</v>
      </c>
      <c r="J547" s="3">
        <v>42787</v>
      </c>
      <c r="K547" s="1">
        <v>11967.49</v>
      </c>
      <c r="L547">
        <f>VLOOKUP(Tabella318[[#This Row],[DATA]],Tabella117[],2,0)</f>
        <v>19043.580000000002</v>
      </c>
    </row>
    <row r="548" spans="1:12" x14ac:dyDescent="0.3">
      <c r="A548" s="3">
        <v>42786</v>
      </c>
      <c r="B548" s="1">
        <v>18978.650000000001</v>
      </c>
      <c r="C548">
        <f>VLOOKUP(Tabella117[[#This Row],[DATA]],Tabella318[],2,0)</f>
        <v>11827.62</v>
      </c>
      <c r="J548" s="3">
        <v>42788</v>
      </c>
      <c r="K548" s="1">
        <v>11998.59</v>
      </c>
      <c r="L548">
        <f>VLOOKUP(Tabella318[[#This Row],[DATA]],Tabella117[],2,0)</f>
        <v>18884.900000000001</v>
      </c>
    </row>
    <row r="549" spans="1:12" x14ac:dyDescent="0.3">
      <c r="A549" s="3">
        <v>42787</v>
      </c>
      <c r="B549" s="1">
        <v>19043.580000000002</v>
      </c>
      <c r="C549">
        <f>VLOOKUP(Tabella117[[#This Row],[DATA]],Tabella318[],2,0)</f>
        <v>11967.49</v>
      </c>
      <c r="J549" s="3">
        <v>42789</v>
      </c>
      <c r="K549" s="1">
        <v>11947.83</v>
      </c>
      <c r="L549">
        <f>VLOOKUP(Tabella318[[#This Row],[DATA]],Tabella117[],2,0)</f>
        <v>18819.490000000002</v>
      </c>
    </row>
    <row r="550" spans="1:12" x14ac:dyDescent="0.3">
      <c r="A550" s="3">
        <v>42788</v>
      </c>
      <c r="B550" s="1">
        <v>18884.900000000001</v>
      </c>
      <c r="C550">
        <f>VLOOKUP(Tabella117[[#This Row],[DATA]],Tabella318[],2,0)</f>
        <v>11998.59</v>
      </c>
      <c r="J550" s="3">
        <v>42790</v>
      </c>
      <c r="K550" s="1">
        <v>11804.03</v>
      </c>
      <c r="L550">
        <f>VLOOKUP(Tabella318[[#This Row],[DATA]],Tabella117[],2,0)</f>
        <v>18596.66</v>
      </c>
    </row>
    <row r="551" spans="1:12" x14ac:dyDescent="0.3">
      <c r="A551" s="3">
        <v>42789</v>
      </c>
      <c r="B551" s="1">
        <v>18819.490000000002</v>
      </c>
      <c r="C551">
        <f>VLOOKUP(Tabella117[[#This Row],[DATA]],Tabella318[],2,0)</f>
        <v>11947.83</v>
      </c>
      <c r="J551" s="3">
        <v>42793</v>
      </c>
      <c r="K551" s="1">
        <v>11822.67</v>
      </c>
      <c r="L551">
        <f>VLOOKUP(Tabella318[[#This Row],[DATA]],Tabella117[],2,0)</f>
        <v>18914.3</v>
      </c>
    </row>
    <row r="552" spans="1:12" x14ac:dyDescent="0.3">
      <c r="A552" s="3">
        <v>42790</v>
      </c>
      <c r="B552" s="1">
        <v>18596.66</v>
      </c>
      <c r="C552">
        <f>VLOOKUP(Tabella117[[#This Row],[DATA]],Tabella318[],2,0)</f>
        <v>11804.03</v>
      </c>
      <c r="J552" s="3">
        <v>42794</v>
      </c>
      <c r="K552" s="1">
        <v>11834.41</v>
      </c>
      <c r="L552">
        <f>VLOOKUP(Tabella318[[#This Row],[DATA]],Tabella117[],2,0)</f>
        <v>18913.28</v>
      </c>
    </row>
    <row r="553" spans="1:12" x14ac:dyDescent="0.3">
      <c r="A553" s="3">
        <v>42793</v>
      </c>
      <c r="B553" s="1">
        <v>18914.3</v>
      </c>
      <c r="C553">
        <f>VLOOKUP(Tabella117[[#This Row],[DATA]],Tabella318[],2,0)</f>
        <v>11822.67</v>
      </c>
      <c r="J553" s="3">
        <v>42795</v>
      </c>
      <c r="K553" s="1">
        <v>12067.19</v>
      </c>
      <c r="L553">
        <f>VLOOKUP(Tabella318[[#This Row],[DATA]],Tabella117[],2,0)</f>
        <v>19364.39</v>
      </c>
    </row>
    <row r="554" spans="1:12" x14ac:dyDescent="0.3">
      <c r="A554" s="3">
        <v>42794</v>
      </c>
      <c r="B554" s="1">
        <v>18913.28</v>
      </c>
      <c r="C554">
        <f>VLOOKUP(Tabella117[[#This Row],[DATA]],Tabella318[],2,0)</f>
        <v>11834.41</v>
      </c>
      <c r="J554" s="3">
        <v>42796</v>
      </c>
      <c r="K554" s="1">
        <v>12059.57</v>
      </c>
      <c r="L554">
        <f>VLOOKUP(Tabella318[[#This Row],[DATA]],Tabella117[],2,0)</f>
        <v>19440.62</v>
      </c>
    </row>
    <row r="555" spans="1:12" x14ac:dyDescent="0.3">
      <c r="A555" s="3">
        <v>42795</v>
      </c>
      <c r="B555" s="1">
        <v>19364.39</v>
      </c>
      <c r="C555">
        <f>VLOOKUP(Tabella117[[#This Row],[DATA]],Tabella318[],2,0)</f>
        <v>12067.19</v>
      </c>
      <c r="J555" s="3">
        <v>42797</v>
      </c>
      <c r="K555" s="1">
        <v>12027.36</v>
      </c>
      <c r="L555">
        <f>VLOOKUP(Tabella318[[#This Row],[DATA]],Tabella117[],2,0)</f>
        <v>19664.45</v>
      </c>
    </row>
    <row r="556" spans="1:12" x14ac:dyDescent="0.3">
      <c r="A556" s="3">
        <v>42796</v>
      </c>
      <c r="B556" s="1">
        <v>19440.62</v>
      </c>
      <c r="C556">
        <f>VLOOKUP(Tabella117[[#This Row],[DATA]],Tabella318[],2,0)</f>
        <v>12059.57</v>
      </c>
      <c r="J556" s="3">
        <v>42800</v>
      </c>
      <c r="K556" s="1">
        <v>11958.4</v>
      </c>
      <c r="L556">
        <f>VLOOKUP(Tabella318[[#This Row],[DATA]],Tabella117[],2,0)</f>
        <v>19449.849999999999</v>
      </c>
    </row>
    <row r="557" spans="1:12" x14ac:dyDescent="0.3">
      <c r="A557" s="3">
        <v>42797</v>
      </c>
      <c r="B557" s="1">
        <v>19664.45</v>
      </c>
      <c r="C557">
        <f>VLOOKUP(Tabella117[[#This Row],[DATA]],Tabella318[],2,0)</f>
        <v>12027.36</v>
      </c>
      <c r="J557" s="3">
        <v>42801</v>
      </c>
      <c r="K557" s="1">
        <v>11966.14</v>
      </c>
      <c r="L557">
        <f>VLOOKUP(Tabella318[[#This Row],[DATA]],Tabella117[],2,0)</f>
        <v>19455.05</v>
      </c>
    </row>
    <row r="558" spans="1:12" x14ac:dyDescent="0.3">
      <c r="A558" s="3">
        <v>42800</v>
      </c>
      <c r="B558" s="1">
        <v>19449.849999999999</v>
      </c>
      <c r="C558">
        <f>VLOOKUP(Tabella117[[#This Row],[DATA]],Tabella318[],2,0)</f>
        <v>11958.4</v>
      </c>
      <c r="J558" s="3">
        <v>42802</v>
      </c>
      <c r="K558" s="1">
        <v>11967.31</v>
      </c>
      <c r="L558">
        <f>VLOOKUP(Tabella318[[#This Row],[DATA]],Tabella117[],2,0)</f>
        <v>19482.39</v>
      </c>
    </row>
    <row r="559" spans="1:12" x14ac:dyDescent="0.3">
      <c r="A559" s="3">
        <v>42801</v>
      </c>
      <c r="B559" s="1">
        <v>19455.05</v>
      </c>
      <c r="C559">
        <f>VLOOKUP(Tabella117[[#This Row],[DATA]],Tabella318[],2,0)</f>
        <v>11966.14</v>
      </c>
      <c r="J559" s="3">
        <v>42803</v>
      </c>
      <c r="K559" s="1">
        <v>11978.39</v>
      </c>
      <c r="L559">
        <f>VLOOKUP(Tabella318[[#This Row],[DATA]],Tabella117[],2,0)</f>
        <v>19571.240000000002</v>
      </c>
    </row>
    <row r="560" spans="1:12" x14ac:dyDescent="0.3">
      <c r="A560" s="3">
        <v>42802</v>
      </c>
      <c r="B560" s="1">
        <v>19482.39</v>
      </c>
      <c r="C560">
        <f>VLOOKUP(Tabella117[[#This Row],[DATA]],Tabella318[],2,0)</f>
        <v>11967.31</v>
      </c>
      <c r="J560" s="3">
        <v>42804</v>
      </c>
      <c r="K560" s="1">
        <v>11963.18</v>
      </c>
      <c r="L560">
        <f>VLOOKUP(Tabella318[[#This Row],[DATA]],Tabella117[],2,0)</f>
        <v>19658.37</v>
      </c>
    </row>
    <row r="561" spans="1:12" x14ac:dyDescent="0.3">
      <c r="A561" s="3">
        <v>42803</v>
      </c>
      <c r="B561" s="1">
        <v>19571.240000000002</v>
      </c>
      <c r="C561">
        <f>VLOOKUP(Tabella117[[#This Row],[DATA]],Tabella318[],2,0)</f>
        <v>11978.39</v>
      </c>
      <c r="J561" s="3">
        <v>42807</v>
      </c>
      <c r="K561" s="1">
        <v>11990.03</v>
      </c>
      <c r="L561">
        <f>VLOOKUP(Tabella318[[#This Row],[DATA]],Tabella117[],2,0)</f>
        <v>19706.95</v>
      </c>
    </row>
    <row r="562" spans="1:12" x14ac:dyDescent="0.3">
      <c r="A562" s="3">
        <v>42804</v>
      </c>
      <c r="B562" s="1">
        <v>19658.37</v>
      </c>
      <c r="C562">
        <f>VLOOKUP(Tabella117[[#This Row],[DATA]],Tabella318[],2,0)</f>
        <v>11963.18</v>
      </c>
      <c r="J562" s="3">
        <v>42808</v>
      </c>
      <c r="K562" s="1">
        <v>11988.79</v>
      </c>
      <c r="L562">
        <f>VLOOKUP(Tabella318[[#This Row],[DATA]],Tabella117[],2,0)</f>
        <v>19537.400000000001</v>
      </c>
    </row>
    <row r="563" spans="1:12" x14ac:dyDescent="0.3">
      <c r="A563" s="3">
        <v>42807</v>
      </c>
      <c r="B563" s="1">
        <v>19706.95</v>
      </c>
      <c r="C563">
        <f>VLOOKUP(Tabella117[[#This Row],[DATA]],Tabella318[],2,0)</f>
        <v>11990.03</v>
      </c>
      <c r="J563" s="3">
        <v>42809</v>
      </c>
      <c r="K563" s="1">
        <v>12009.87</v>
      </c>
      <c r="L563">
        <f>VLOOKUP(Tabella318[[#This Row],[DATA]],Tabella117[],2,0)</f>
        <v>19774.02</v>
      </c>
    </row>
    <row r="564" spans="1:12" x14ac:dyDescent="0.3">
      <c r="A564" s="3">
        <v>42808</v>
      </c>
      <c r="B564" s="1">
        <v>19537.400000000001</v>
      </c>
      <c r="C564">
        <f>VLOOKUP(Tabella117[[#This Row],[DATA]],Tabella318[],2,0)</f>
        <v>11988.79</v>
      </c>
      <c r="J564" s="3">
        <v>42810</v>
      </c>
      <c r="K564" s="1">
        <v>12083.18</v>
      </c>
      <c r="L564">
        <f>VLOOKUP(Tabella318[[#This Row],[DATA]],Tabella117[],2,0)</f>
        <v>20109.759999999998</v>
      </c>
    </row>
    <row r="565" spans="1:12" x14ac:dyDescent="0.3">
      <c r="A565" s="3">
        <v>42809</v>
      </c>
      <c r="B565" s="1">
        <v>19774.02</v>
      </c>
      <c r="C565">
        <f>VLOOKUP(Tabella117[[#This Row],[DATA]],Tabella318[],2,0)</f>
        <v>12009.87</v>
      </c>
      <c r="J565" s="3">
        <v>42811</v>
      </c>
      <c r="K565" s="1">
        <v>12095.24</v>
      </c>
      <c r="L565">
        <f>VLOOKUP(Tabella318[[#This Row],[DATA]],Tabella117[],2,0)</f>
        <v>20074.28</v>
      </c>
    </row>
    <row r="566" spans="1:12" x14ac:dyDescent="0.3">
      <c r="A566" s="3">
        <v>42810</v>
      </c>
      <c r="B566" s="1">
        <v>20109.759999999998</v>
      </c>
      <c r="C566">
        <f>VLOOKUP(Tabella117[[#This Row],[DATA]],Tabella318[],2,0)</f>
        <v>12083.18</v>
      </c>
      <c r="J566" s="3">
        <v>42814</v>
      </c>
      <c r="K566" s="1">
        <v>12052.9</v>
      </c>
      <c r="L566">
        <f>VLOOKUP(Tabella318[[#This Row],[DATA]],Tabella117[],2,0)</f>
        <v>19968.55</v>
      </c>
    </row>
    <row r="567" spans="1:12" x14ac:dyDescent="0.3">
      <c r="A567" s="3">
        <v>42811</v>
      </c>
      <c r="B567" s="1">
        <v>20074.28</v>
      </c>
      <c r="C567">
        <f>VLOOKUP(Tabella117[[#This Row],[DATA]],Tabella318[],2,0)</f>
        <v>12095.24</v>
      </c>
      <c r="J567" s="3">
        <v>42815</v>
      </c>
      <c r="K567" s="1">
        <v>11962.13</v>
      </c>
      <c r="L567">
        <f>VLOOKUP(Tabella318[[#This Row],[DATA]],Tabella117[],2,0)</f>
        <v>19918.84</v>
      </c>
    </row>
    <row r="568" spans="1:12" x14ac:dyDescent="0.3">
      <c r="A568" s="3">
        <v>42814</v>
      </c>
      <c r="B568" s="1">
        <v>19968.55</v>
      </c>
      <c r="C568">
        <f>VLOOKUP(Tabella117[[#This Row],[DATA]],Tabella318[],2,0)</f>
        <v>12052.9</v>
      </c>
      <c r="J568" s="3">
        <v>42816</v>
      </c>
      <c r="K568" s="1">
        <v>11904.12</v>
      </c>
      <c r="L568">
        <f>VLOOKUP(Tabella318[[#This Row],[DATA]],Tabella117[],2,0)</f>
        <v>19953.439999999999</v>
      </c>
    </row>
    <row r="569" spans="1:12" x14ac:dyDescent="0.3">
      <c r="A569" s="3">
        <v>42815</v>
      </c>
      <c r="B569" s="1">
        <v>19918.84</v>
      </c>
      <c r="C569">
        <f>VLOOKUP(Tabella117[[#This Row],[DATA]],Tabella318[],2,0)</f>
        <v>11962.13</v>
      </c>
      <c r="J569" s="3">
        <v>42817</v>
      </c>
      <c r="K569" s="1">
        <v>12039.68</v>
      </c>
      <c r="L569">
        <f>VLOOKUP(Tabella318[[#This Row],[DATA]],Tabella117[],2,0)</f>
        <v>20167.490000000002</v>
      </c>
    </row>
    <row r="570" spans="1:12" x14ac:dyDescent="0.3">
      <c r="A570" s="3">
        <v>42816</v>
      </c>
      <c r="B570" s="1">
        <v>19953.439999999999</v>
      </c>
      <c r="C570">
        <f>VLOOKUP(Tabella117[[#This Row],[DATA]],Tabella318[],2,0)</f>
        <v>11904.12</v>
      </c>
      <c r="J570" s="3">
        <v>42818</v>
      </c>
      <c r="K570" s="1">
        <v>12064.27</v>
      </c>
      <c r="L570">
        <f>VLOOKUP(Tabella318[[#This Row],[DATA]],Tabella117[],2,0)</f>
        <v>20188.02</v>
      </c>
    </row>
    <row r="571" spans="1:12" x14ac:dyDescent="0.3">
      <c r="A571" s="3">
        <v>42817</v>
      </c>
      <c r="B571" s="1">
        <v>20167.490000000002</v>
      </c>
      <c r="C571">
        <f>VLOOKUP(Tabella117[[#This Row],[DATA]],Tabella318[],2,0)</f>
        <v>12039.68</v>
      </c>
      <c r="J571" s="3">
        <v>42821</v>
      </c>
      <c r="K571" s="1">
        <v>11996.07</v>
      </c>
      <c r="L571">
        <f>VLOOKUP(Tabella318[[#This Row],[DATA]],Tabella117[],2,0)</f>
        <v>20124.189999999999</v>
      </c>
    </row>
    <row r="572" spans="1:12" x14ac:dyDescent="0.3">
      <c r="A572" s="3">
        <v>42818</v>
      </c>
      <c r="B572" s="1">
        <v>20188.02</v>
      </c>
      <c r="C572">
        <f>VLOOKUP(Tabella117[[#This Row],[DATA]],Tabella318[],2,0)</f>
        <v>12064.27</v>
      </c>
      <c r="J572" s="3">
        <v>42822</v>
      </c>
      <c r="K572" s="1">
        <v>12149.42</v>
      </c>
      <c r="L572">
        <f>VLOOKUP(Tabella318[[#This Row],[DATA]],Tabella117[],2,0)</f>
        <v>20330.419999999998</v>
      </c>
    </row>
    <row r="573" spans="1:12" x14ac:dyDescent="0.3">
      <c r="A573" s="3">
        <v>42821</v>
      </c>
      <c r="B573" s="1">
        <v>20124.189999999999</v>
      </c>
      <c r="C573">
        <f>VLOOKUP(Tabella117[[#This Row],[DATA]],Tabella318[],2,0)</f>
        <v>11996.07</v>
      </c>
      <c r="J573" s="3">
        <v>42823</v>
      </c>
      <c r="K573" s="1">
        <v>12203</v>
      </c>
      <c r="L573">
        <f>VLOOKUP(Tabella318[[#This Row],[DATA]],Tabella117[],2,0)</f>
        <v>20276.8</v>
      </c>
    </row>
    <row r="574" spans="1:12" x14ac:dyDescent="0.3">
      <c r="A574" s="3">
        <v>42822</v>
      </c>
      <c r="B574" s="1">
        <v>20330.419999999998</v>
      </c>
      <c r="C574">
        <f>VLOOKUP(Tabella117[[#This Row],[DATA]],Tabella318[],2,0)</f>
        <v>12149.42</v>
      </c>
      <c r="J574" s="3">
        <v>42824</v>
      </c>
      <c r="K574" s="1">
        <v>12256.43</v>
      </c>
      <c r="L574">
        <f>VLOOKUP(Tabella318[[#This Row],[DATA]],Tabella117[],2,0)</f>
        <v>20367.75</v>
      </c>
    </row>
    <row r="575" spans="1:12" x14ac:dyDescent="0.3">
      <c r="A575" s="3">
        <v>42823</v>
      </c>
      <c r="B575" s="1">
        <v>20276.8</v>
      </c>
      <c r="C575">
        <f>VLOOKUP(Tabella117[[#This Row],[DATA]],Tabella318[],2,0)</f>
        <v>12203</v>
      </c>
      <c r="J575" s="3">
        <v>42825</v>
      </c>
      <c r="K575" s="1">
        <v>12312.87</v>
      </c>
      <c r="L575">
        <f>VLOOKUP(Tabella318[[#This Row],[DATA]],Tabella117[],2,0)</f>
        <v>20492.939999999999</v>
      </c>
    </row>
    <row r="576" spans="1:12" x14ac:dyDescent="0.3">
      <c r="A576" s="3">
        <v>42824</v>
      </c>
      <c r="B576" s="1">
        <v>20367.75</v>
      </c>
      <c r="C576">
        <f>VLOOKUP(Tabella117[[#This Row],[DATA]],Tabella318[],2,0)</f>
        <v>12256.43</v>
      </c>
      <c r="J576" s="3">
        <v>42828</v>
      </c>
      <c r="K576" s="1">
        <v>12257.2</v>
      </c>
      <c r="L576">
        <f>VLOOKUP(Tabella318[[#This Row],[DATA]],Tabella117[],2,0)</f>
        <v>20242.88</v>
      </c>
    </row>
    <row r="577" spans="1:12" x14ac:dyDescent="0.3">
      <c r="A577" s="3">
        <v>42825</v>
      </c>
      <c r="B577" s="1">
        <v>20492.939999999999</v>
      </c>
      <c r="C577">
        <f>VLOOKUP(Tabella117[[#This Row],[DATA]],Tabella318[],2,0)</f>
        <v>12312.87</v>
      </c>
      <c r="J577" s="3">
        <v>42829</v>
      </c>
      <c r="K577" s="1">
        <v>12282.34</v>
      </c>
      <c r="L577">
        <f>VLOOKUP(Tabella318[[#This Row],[DATA]],Tabella117[],2,0)</f>
        <v>20257.099999999999</v>
      </c>
    </row>
    <row r="578" spans="1:12" x14ac:dyDescent="0.3">
      <c r="A578" s="3">
        <v>42828</v>
      </c>
      <c r="B578" s="1">
        <v>20242.88</v>
      </c>
      <c r="C578">
        <f>VLOOKUP(Tabella117[[#This Row],[DATA]],Tabella318[],2,0)</f>
        <v>12257.2</v>
      </c>
      <c r="J578" s="3">
        <v>42830</v>
      </c>
      <c r="K578" s="1">
        <v>12217.54</v>
      </c>
      <c r="L578">
        <f>VLOOKUP(Tabella318[[#This Row],[DATA]],Tabella117[],2,0)</f>
        <v>20253.37</v>
      </c>
    </row>
    <row r="579" spans="1:12" x14ac:dyDescent="0.3">
      <c r="A579" s="3">
        <v>42829</v>
      </c>
      <c r="B579" s="1">
        <v>20257.099999999999</v>
      </c>
      <c r="C579">
        <f>VLOOKUP(Tabella117[[#This Row],[DATA]],Tabella318[],2,0)</f>
        <v>12282.34</v>
      </c>
      <c r="J579" s="3">
        <v>42831</v>
      </c>
      <c r="K579" s="1">
        <v>12230.89</v>
      </c>
      <c r="L579">
        <f>VLOOKUP(Tabella318[[#This Row],[DATA]],Tabella117[],2,0)</f>
        <v>20296.97</v>
      </c>
    </row>
    <row r="580" spans="1:12" x14ac:dyDescent="0.3">
      <c r="A580" s="3">
        <v>42830</v>
      </c>
      <c r="B580" s="1">
        <v>20253.37</v>
      </c>
      <c r="C580">
        <f>VLOOKUP(Tabella117[[#This Row],[DATA]],Tabella318[],2,0)</f>
        <v>12217.54</v>
      </c>
      <c r="J580" s="3">
        <v>42832</v>
      </c>
      <c r="K580" s="1">
        <v>12225.06</v>
      </c>
      <c r="L580">
        <f>VLOOKUP(Tabella318[[#This Row],[DATA]],Tabella117[],2,0)</f>
        <v>20300.060000000001</v>
      </c>
    </row>
    <row r="581" spans="1:12" x14ac:dyDescent="0.3">
      <c r="A581" s="3">
        <v>42831</v>
      </c>
      <c r="B581" s="1">
        <v>20296.97</v>
      </c>
      <c r="C581">
        <f>VLOOKUP(Tabella117[[#This Row],[DATA]],Tabella318[],2,0)</f>
        <v>12230.89</v>
      </c>
      <c r="J581" s="3">
        <v>42835</v>
      </c>
      <c r="K581" s="1">
        <v>12200.52</v>
      </c>
      <c r="L581">
        <f>VLOOKUP(Tabella318[[#This Row],[DATA]],Tabella117[],2,0)</f>
        <v>20202.05</v>
      </c>
    </row>
    <row r="582" spans="1:12" x14ac:dyDescent="0.3">
      <c r="A582" s="3">
        <v>42832</v>
      </c>
      <c r="B582" s="1">
        <v>20300.060000000001</v>
      </c>
      <c r="C582">
        <f>VLOOKUP(Tabella117[[#This Row],[DATA]],Tabella318[],2,0)</f>
        <v>12225.06</v>
      </c>
      <c r="J582" s="3">
        <v>42836</v>
      </c>
      <c r="K582" s="1">
        <v>12139.35</v>
      </c>
      <c r="L582">
        <f>VLOOKUP(Tabella318[[#This Row],[DATA]],Tabella117[],2,0)</f>
        <v>20109.060000000001</v>
      </c>
    </row>
    <row r="583" spans="1:12" x14ac:dyDescent="0.3">
      <c r="A583" s="3">
        <v>42835</v>
      </c>
      <c r="B583" s="1">
        <v>20202.05</v>
      </c>
      <c r="C583">
        <f>VLOOKUP(Tabella117[[#This Row],[DATA]],Tabella318[],2,0)</f>
        <v>12200.52</v>
      </c>
      <c r="J583" s="3">
        <v>42837</v>
      </c>
      <c r="K583" s="1">
        <v>12154.7</v>
      </c>
      <c r="L583">
        <f>VLOOKUP(Tabella318[[#This Row],[DATA]],Tabella117[],2,0)</f>
        <v>20004.93</v>
      </c>
    </row>
    <row r="584" spans="1:12" x14ac:dyDescent="0.3">
      <c r="A584" s="3">
        <v>42836</v>
      </c>
      <c r="B584" s="1">
        <v>20109.060000000001</v>
      </c>
      <c r="C584">
        <f>VLOOKUP(Tabella117[[#This Row],[DATA]],Tabella318[],2,0)</f>
        <v>12139.35</v>
      </c>
      <c r="J584" s="3">
        <v>42838</v>
      </c>
      <c r="K584" s="1">
        <v>12109</v>
      </c>
      <c r="L584">
        <f>VLOOKUP(Tabella318[[#This Row],[DATA]],Tabella117[],2,0)</f>
        <v>19773.68</v>
      </c>
    </row>
    <row r="585" spans="1:12" x14ac:dyDescent="0.3">
      <c r="A585" s="3">
        <v>42837</v>
      </c>
      <c r="B585" s="1">
        <v>20004.93</v>
      </c>
      <c r="C585">
        <f>VLOOKUP(Tabella117[[#This Row],[DATA]],Tabella318[],2,0)</f>
        <v>12154.7</v>
      </c>
      <c r="J585" s="3">
        <v>42843</v>
      </c>
      <c r="K585" s="1">
        <v>12000.44</v>
      </c>
      <c r="L585">
        <f>VLOOKUP(Tabella318[[#This Row],[DATA]],Tabella117[],2,0)</f>
        <v>19442.71</v>
      </c>
    </row>
    <row r="586" spans="1:12" x14ac:dyDescent="0.3">
      <c r="A586" s="3">
        <v>42838</v>
      </c>
      <c r="B586" s="1">
        <v>19773.68</v>
      </c>
      <c r="C586">
        <f>VLOOKUP(Tabella117[[#This Row],[DATA]],Tabella318[],2,0)</f>
        <v>12109</v>
      </c>
      <c r="J586" s="3">
        <v>42844</v>
      </c>
      <c r="K586" s="1">
        <v>12016.45</v>
      </c>
      <c r="L586">
        <f>VLOOKUP(Tabella318[[#This Row],[DATA]],Tabella117[],2,0)</f>
        <v>19824.61</v>
      </c>
    </row>
    <row r="587" spans="1:12" x14ac:dyDescent="0.3">
      <c r="A587" s="3">
        <v>42843</v>
      </c>
      <c r="B587" s="1">
        <v>19442.71</v>
      </c>
      <c r="C587">
        <f>VLOOKUP(Tabella117[[#This Row],[DATA]],Tabella318[],2,0)</f>
        <v>12000.44</v>
      </c>
      <c r="J587" s="3">
        <v>42845</v>
      </c>
      <c r="K587" s="1">
        <v>12027.32</v>
      </c>
      <c r="L587">
        <f>VLOOKUP(Tabella318[[#This Row],[DATA]],Tabella117[],2,0)</f>
        <v>19849.439999999999</v>
      </c>
    </row>
    <row r="588" spans="1:12" x14ac:dyDescent="0.3">
      <c r="A588" s="3">
        <v>42844</v>
      </c>
      <c r="B588" s="1">
        <v>19824.61</v>
      </c>
      <c r="C588">
        <f>VLOOKUP(Tabella117[[#This Row],[DATA]],Tabella318[],2,0)</f>
        <v>12016.45</v>
      </c>
      <c r="J588" s="3">
        <v>42846</v>
      </c>
      <c r="K588" s="1">
        <v>12048.57</v>
      </c>
      <c r="L588">
        <f>VLOOKUP(Tabella318[[#This Row],[DATA]],Tabella117[],2,0)</f>
        <v>19741.75</v>
      </c>
    </row>
    <row r="589" spans="1:12" x14ac:dyDescent="0.3">
      <c r="A589" s="3">
        <v>42845</v>
      </c>
      <c r="B589" s="1">
        <v>19849.439999999999</v>
      </c>
      <c r="C589">
        <f>VLOOKUP(Tabella117[[#This Row],[DATA]],Tabella318[],2,0)</f>
        <v>12027.32</v>
      </c>
      <c r="J589" s="3">
        <v>42849</v>
      </c>
      <c r="K589" s="1">
        <v>12454.98</v>
      </c>
      <c r="L589">
        <f>VLOOKUP(Tabella318[[#This Row],[DATA]],Tabella117[],2,0)</f>
        <v>20684.41</v>
      </c>
    </row>
    <row r="590" spans="1:12" x14ac:dyDescent="0.3">
      <c r="A590" s="3">
        <v>42846</v>
      </c>
      <c r="B590" s="1">
        <v>19741.75</v>
      </c>
      <c r="C590">
        <f>VLOOKUP(Tabella117[[#This Row],[DATA]],Tabella318[],2,0)</f>
        <v>12048.57</v>
      </c>
      <c r="J590" s="3">
        <v>42850</v>
      </c>
      <c r="K590" s="1">
        <v>12467.04</v>
      </c>
      <c r="L590">
        <f>VLOOKUP(Tabella318[[#This Row],[DATA]],Tabella117[],2,0)</f>
        <v>20805.52</v>
      </c>
    </row>
    <row r="591" spans="1:12" x14ac:dyDescent="0.3">
      <c r="A591" s="3">
        <v>42849</v>
      </c>
      <c r="B591" s="1">
        <v>20684.41</v>
      </c>
      <c r="C591">
        <f>VLOOKUP(Tabella117[[#This Row],[DATA]],Tabella318[],2,0)</f>
        <v>12454.98</v>
      </c>
      <c r="J591" s="3">
        <v>42851</v>
      </c>
      <c r="K591" s="1">
        <v>12472.8</v>
      </c>
      <c r="L591">
        <f>VLOOKUP(Tabella318[[#This Row],[DATA]],Tabella117[],2,0)</f>
        <v>20836.509999999998</v>
      </c>
    </row>
    <row r="592" spans="1:12" x14ac:dyDescent="0.3">
      <c r="A592" s="3">
        <v>42850</v>
      </c>
      <c r="B592" s="1">
        <v>20805.52</v>
      </c>
      <c r="C592">
        <f>VLOOKUP(Tabella117[[#This Row],[DATA]],Tabella318[],2,0)</f>
        <v>12467.04</v>
      </c>
      <c r="J592" s="3">
        <v>42852</v>
      </c>
      <c r="K592" s="1">
        <v>12443.79</v>
      </c>
      <c r="L592">
        <f>VLOOKUP(Tabella318[[#This Row],[DATA]],Tabella117[],2,0)</f>
        <v>20597.34</v>
      </c>
    </row>
    <row r="593" spans="1:12" x14ac:dyDescent="0.3">
      <c r="A593" s="3">
        <v>42851</v>
      </c>
      <c r="B593" s="1">
        <v>20836.509999999998</v>
      </c>
      <c r="C593">
        <f>VLOOKUP(Tabella117[[#This Row],[DATA]],Tabella318[],2,0)</f>
        <v>12472.8</v>
      </c>
      <c r="J593" s="3">
        <v>42853</v>
      </c>
      <c r="K593" s="1">
        <v>12438.01</v>
      </c>
      <c r="L593">
        <f>VLOOKUP(Tabella318[[#This Row],[DATA]],Tabella117[],2,0)</f>
        <v>20609.16</v>
      </c>
    </row>
    <row r="594" spans="1:12" x14ac:dyDescent="0.3">
      <c r="A594" s="3">
        <v>42852</v>
      </c>
      <c r="B594" s="1">
        <v>20597.34</v>
      </c>
      <c r="C594">
        <f>VLOOKUP(Tabella117[[#This Row],[DATA]],Tabella318[],2,0)</f>
        <v>12443.79</v>
      </c>
      <c r="J594" s="3">
        <v>42857</v>
      </c>
      <c r="K594" s="1">
        <v>12507.9</v>
      </c>
      <c r="L594">
        <f>VLOOKUP(Tabella318[[#This Row],[DATA]],Tabella117[],2,0)</f>
        <v>20733.25</v>
      </c>
    </row>
    <row r="595" spans="1:12" x14ac:dyDescent="0.3">
      <c r="A595" s="3">
        <v>42853</v>
      </c>
      <c r="B595" s="1">
        <v>20609.16</v>
      </c>
      <c r="C595">
        <f>VLOOKUP(Tabella117[[#This Row],[DATA]],Tabella318[],2,0)</f>
        <v>12438.01</v>
      </c>
      <c r="J595" s="3">
        <v>42858</v>
      </c>
      <c r="K595" s="1">
        <v>12527.84</v>
      </c>
      <c r="L595">
        <f>VLOOKUP(Tabella318[[#This Row],[DATA]],Tabella117[],2,0)</f>
        <v>20759.310000000001</v>
      </c>
    </row>
    <row r="596" spans="1:12" x14ac:dyDescent="0.3">
      <c r="A596" s="3">
        <v>42857</v>
      </c>
      <c r="B596" s="1">
        <v>20733.25</v>
      </c>
      <c r="C596">
        <f>VLOOKUP(Tabella117[[#This Row],[DATA]],Tabella318[],2,0)</f>
        <v>12507.9</v>
      </c>
      <c r="J596" s="3">
        <v>42859</v>
      </c>
      <c r="K596" s="1">
        <v>12647.78</v>
      </c>
      <c r="L596">
        <f>VLOOKUP(Tabella318[[#This Row],[DATA]],Tabella117[],2,0)</f>
        <v>21169.919999999998</v>
      </c>
    </row>
    <row r="597" spans="1:12" x14ac:dyDescent="0.3">
      <c r="A597" s="3">
        <v>42858</v>
      </c>
      <c r="B597" s="1">
        <v>20759.310000000001</v>
      </c>
      <c r="C597">
        <f>VLOOKUP(Tabella117[[#This Row],[DATA]],Tabella318[],2,0)</f>
        <v>12527.84</v>
      </c>
      <c r="J597" s="3">
        <v>42860</v>
      </c>
      <c r="K597" s="1">
        <v>12716.89</v>
      </c>
      <c r="L597">
        <f>VLOOKUP(Tabella318[[#This Row],[DATA]],Tabella117[],2,0)</f>
        <v>21483.86</v>
      </c>
    </row>
    <row r="598" spans="1:12" x14ac:dyDescent="0.3">
      <c r="A598" s="3">
        <v>42859</v>
      </c>
      <c r="B598" s="1">
        <v>21169.919999999998</v>
      </c>
      <c r="C598">
        <f>VLOOKUP(Tabella117[[#This Row],[DATA]],Tabella318[],2,0)</f>
        <v>12647.78</v>
      </c>
      <c r="J598" s="3">
        <v>42863</v>
      </c>
      <c r="K598" s="1">
        <v>12694.55</v>
      </c>
      <c r="L598">
        <f>VLOOKUP(Tabella318[[#This Row],[DATA]],Tabella117[],2,0)</f>
        <v>21428.1</v>
      </c>
    </row>
    <row r="599" spans="1:12" x14ac:dyDescent="0.3">
      <c r="A599" s="3">
        <v>42860</v>
      </c>
      <c r="B599" s="1">
        <v>21483.86</v>
      </c>
      <c r="C599">
        <f>VLOOKUP(Tabella117[[#This Row],[DATA]],Tabella318[],2,0)</f>
        <v>12716.89</v>
      </c>
      <c r="J599" s="3">
        <v>42864</v>
      </c>
      <c r="K599" s="1">
        <v>12749.12</v>
      </c>
      <c r="L599">
        <f>VLOOKUP(Tabella318[[#This Row],[DATA]],Tabella117[],2,0)</f>
        <v>21486.95</v>
      </c>
    </row>
    <row r="600" spans="1:12" x14ac:dyDescent="0.3">
      <c r="A600" s="3">
        <v>42863</v>
      </c>
      <c r="B600" s="1">
        <v>21428.1</v>
      </c>
      <c r="C600">
        <f>VLOOKUP(Tabella117[[#This Row],[DATA]],Tabella318[],2,0)</f>
        <v>12694.55</v>
      </c>
      <c r="J600" s="3">
        <v>42865</v>
      </c>
      <c r="K600" s="1">
        <v>12757.46</v>
      </c>
      <c r="L600">
        <f>VLOOKUP(Tabella318[[#This Row],[DATA]],Tabella117[],2,0)</f>
        <v>21552.81</v>
      </c>
    </row>
    <row r="601" spans="1:12" x14ac:dyDescent="0.3">
      <c r="A601" s="3">
        <v>42864</v>
      </c>
      <c r="B601" s="1">
        <v>21486.95</v>
      </c>
      <c r="C601">
        <f>VLOOKUP(Tabella117[[#This Row],[DATA]],Tabella318[],2,0)</f>
        <v>12749.12</v>
      </c>
      <c r="J601" s="3">
        <v>42866</v>
      </c>
      <c r="K601" s="1">
        <v>12711.06</v>
      </c>
      <c r="L601">
        <f>VLOOKUP(Tabella318[[#This Row],[DATA]],Tabella117[],2,0)</f>
        <v>21482.52</v>
      </c>
    </row>
    <row r="602" spans="1:12" x14ac:dyDescent="0.3">
      <c r="A602" s="3">
        <v>42865</v>
      </c>
      <c r="B602" s="1">
        <v>21552.81</v>
      </c>
      <c r="C602">
        <f>VLOOKUP(Tabella117[[#This Row],[DATA]],Tabella318[],2,0)</f>
        <v>12757.46</v>
      </c>
      <c r="J602" s="3">
        <v>42867</v>
      </c>
      <c r="K602" s="1">
        <v>12770.41</v>
      </c>
      <c r="L602">
        <f>VLOOKUP(Tabella318[[#This Row],[DATA]],Tabella117[],2,0)</f>
        <v>21575.45</v>
      </c>
    </row>
    <row r="603" spans="1:12" x14ac:dyDescent="0.3">
      <c r="A603" s="3">
        <v>42866</v>
      </c>
      <c r="B603" s="1">
        <v>21482.52</v>
      </c>
      <c r="C603">
        <f>VLOOKUP(Tabella117[[#This Row],[DATA]],Tabella318[],2,0)</f>
        <v>12711.06</v>
      </c>
      <c r="J603" s="3">
        <v>42870</v>
      </c>
      <c r="K603" s="1">
        <v>12807.04</v>
      </c>
      <c r="L603">
        <f>VLOOKUP(Tabella318[[#This Row],[DATA]],Tabella117[],2,0)</f>
        <v>21704.46</v>
      </c>
    </row>
    <row r="604" spans="1:12" x14ac:dyDescent="0.3">
      <c r="A604" s="3">
        <v>42867</v>
      </c>
      <c r="B604" s="1">
        <v>21575.45</v>
      </c>
      <c r="C604">
        <f>VLOOKUP(Tabella117[[#This Row],[DATA]],Tabella318[],2,0)</f>
        <v>12770.41</v>
      </c>
      <c r="J604" s="3">
        <v>42871</v>
      </c>
      <c r="K604" s="1">
        <v>12804.53</v>
      </c>
      <c r="L604">
        <f>VLOOKUP(Tabella318[[#This Row],[DATA]],Tabella117[],2,0)</f>
        <v>21787.9</v>
      </c>
    </row>
    <row r="605" spans="1:12" x14ac:dyDescent="0.3">
      <c r="A605" s="3">
        <v>42870</v>
      </c>
      <c r="B605" s="1">
        <v>21704.46</v>
      </c>
      <c r="C605">
        <f>VLOOKUP(Tabella117[[#This Row],[DATA]],Tabella318[],2,0)</f>
        <v>12807.04</v>
      </c>
      <c r="J605" s="3">
        <v>42872</v>
      </c>
      <c r="K605" s="1">
        <v>12631.61</v>
      </c>
      <c r="L605">
        <f>VLOOKUP(Tabella318[[#This Row],[DATA]],Tabella117[],2,0)</f>
        <v>21283.72</v>
      </c>
    </row>
    <row r="606" spans="1:12" x14ac:dyDescent="0.3">
      <c r="A606" s="3">
        <v>42871</v>
      </c>
      <c r="B606" s="1">
        <v>21787.9</v>
      </c>
      <c r="C606">
        <f>VLOOKUP(Tabella117[[#This Row],[DATA]],Tabella318[],2,0)</f>
        <v>12804.53</v>
      </c>
      <c r="J606" s="3">
        <v>42873</v>
      </c>
      <c r="K606" s="1">
        <v>12590.06</v>
      </c>
      <c r="L606">
        <f>VLOOKUP(Tabella318[[#This Row],[DATA]],Tabella117[],2,0)</f>
        <v>21299.26</v>
      </c>
    </row>
    <row r="607" spans="1:12" x14ac:dyDescent="0.3">
      <c r="A607" s="3">
        <v>42872</v>
      </c>
      <c r="B607" s="1">
        <v>21283.72</v>
      </c>
      <c r="C607">
        <f>VLOOKUP(Tabella117[[#This Row],[DATA]],Tabella318[],2,0)</f>
        <v>12631.61</v>
      </c>
      <c r="J607" s="3">
        <v>42874</v>
      </c>
      <c r="K607" s="1">
        <v>12638.69</v>
      </c>
      <c r="L607">
        <f>VLOOKUP(Tabella318[[#This Row],[DATA]],Tabella117[],2,0)</f>
        <v>21567.52</v>
      </c>
    </row>
    <row r="608" spans="1:12" x14ac:dyDescent="0.3">
      <c r="A608" s="3">
        <v>42873</v>
      </c>
      <c r="B608" s="1">
        <v>21299.26</v>
      </c>
      <c r="C608">
        <f>VLOOKUP(Tabella117[[#This Row],[DATA]],Tabella318[],2,0)</f>
        <v>12590.06</v>
      </c>
      <c r="J608" s="3">
        <v>42877</v>
      </c>
      <c r="K608" s="1">
        <v>12619.46</v>
      </c>
      <c r="L608">
        <f>VLOOKUP(Tabella318[[#This Row],[DATA]],Tabella117[],2,0)</f>
        <v>21318.58</v>
      </c>
    </row>
    <row r="609" spans="1:12" x14ac:dyDescent="0.3">
      <c r="A609" s="3">
        <v>42874</v>
      </c>
      <c r="B609" s="1">
        <v>21567.52</v>
      </c>
      <c r="C609">
        <f>VLOOKUP(Tabella117[[#This Row],[DATA]],Tabella318[],2,0)</f>
        <v>12638.69</v>
      </c>
      <c r="J609" s="3">
        <v>42878</v>
      </c>
      <c r="K609" s="1">
        <v>12659.15</v>
      </c>
      <c r="L609">
        <f>VLOOKUP(Tabella318[[#This Row],[DATA]],Tabella117[],2,0)</f>
        <v>21415.74</v>
      </c>
    </row>
    <row r="610" spans="1:12" x14ac:dyDescent="0.3">
      <c r="A610" s="3">
        <v>42877</v>
      </c>
      <c r="B610" s="1">
        <v>21318.58</v>
      </c>
      <c r="C610">
        <f>VLOOKUP(Tabella117[[#This Row],[DATA]],Tabella318[],2,0)</f>
        <v>12619.46</v>
      </c>
      <c r="J610" s="3">
        <v>42879</v>
      </c>
      <c r="K610" s="1">
        <v>12642.87</v>
      </c>
      <c r="L610">
        <f>VLOOKUP(Tabella318[[#This Row],[DATA]],Tabella117[],2,0)</f>
        <v>21369.73</v>
      </c>
    </row>
    <row r="611" spans="1:12" x14ac:dyDescent="0.3">
      <c r="A611" s="3">
        <v>42878</v>
      </c>
      <c r="B611" s="1">
        <v>21415.74</v>
      </c>
      <c r="C611">
        <f>VLOOKUP(Tabella117[[#This Row],[DATA]],Tabella318[],2,0)</f>
        <v>12659.15</v>
      </c>
      <c r="J611" s="3">
        <v>42880</v>
      </c>
      <c r="K611" s="1">
        <v>12621.72</v>
      </c>
      <c r="L611">
        <f>VLOOKUP(Tabella318[[#This Row],[DATA]],Tabella117[],2,0)</f>
        <v>21291.72</v>
      </c>
    </row>
    <row r="612" spans="1:12" x14ac:dyDescent="0.3">
      <c r="A612" s="3">
        <v>42879</v>
      </c>
      <c r="B612" s="1">
        <v>21369.73</v>
      </c>
      <c r="C612">
        <f>VLOOKUP(Tabella117[[#This Row],[DATA]],Tabella318[],2,0)</f>
        <v>12642.87</v>
      </c>
      <c r="J612" s="3">
        <v>42881</v>
      </c>
      <c r="K612" s="1">
        <v>12602.18</v>
      </c>
      <c r="L612">
        <f>VLOOKUP(Tabella318[[#This Row],[DATA]],Tabella117[],2,0)</f>
        <v>21210.57</v>
      </c>
    </row>
    <row r="613" spans="1:12" x14ac:dyDescent="0.3">
      <c r="A613" s="3">
        <v>42880</v>
      </c>
      <c r="B613" s="1">
        <v>21291.72</v>
      </c>
      <c r="C613">
        <f>VLOOKUP(Tabella117[[#This Row],[DATA]],Tabella318[],2,0)</f>
        <v>12621.72</v>
      </c>
      <c r="J613" s="3">
        <v>42884</v>
      </c>
      <c r="K613" s="1">
        <v>12628.95</v>
      </c>
      <c r="L613">
        <f>VLOOKUP(Tabella318[[#This Row],[DATA]],Tabella117[],2,0)</f>
        <v>20783.82</v>
      </c>
    </row>
    <row r="614" spans="1:12" x14ac:dyDescent="0.3">
      <c r="A614" s="3">
        <v>42881</v>
      </c>
      <c r="B614" s="1">
        <v>21210.57</v>
      </c>
      <c r="C614">
        <f>VLOOKUP(Tabella117[[#This Row],[DATA]],Tabella318[],2,0)</f>
        <v>12602.18</v>
      </c>
      <c r="J614" s="3">
        <v>42885</v>
      </c>
      <c r="K614" s="1">
        <v>12598.68</v>
      </c>
      <c r="L614">
        <f>VLOOKUP(Tabella318[[#This Row],[DATA]],Tabella117[],2,0)</f>
        <v>20814.48</v>
      </c>
    </row>
    <row r="615" spans="1:12" x14ac:dyDescent="0.3">
      <c r="A615" s="3">
        <v>42884</v>
      </c>
      <c r="B615" s="1">
        <v>20783.82</v>
      </c>
      <c r="C615">
        <f>VLOOKUP(Tabella117[[#This Row],[DATA]],Tabella318[],2,0)</f>
        <v>12628.95</v>
      </c>
      <c r="J615" s="3">
        <v>42886</v>
      </c>
      <c r="K615" s="1">
        <v>12615.06</v>
      </c>
      <c r="L615">
        <f>VLOOKUP(Tabella318[[#This Row],[DATA]],Tabella117[],2,0)</f>
        <v>20731.68</v>
      </c>
    </row>
    <row r="616" spans="1:12" x14ac:dyDescent="0.3">
      <c r="A616" s="3">
        <v>42885</v>
      </c>
      <c r="B616" s="1">
        <v>20814.48</v>
      </c>
      <c r="C616">
        <f>VLOOKUP(Tabella117[[#This Row],[DATA]],Tabella318[],2,0)</f>
        <v>12598.68</v>
      </c>
      <c r="J616" s="3">
        <v>42887</v>
      </c>
      <c r="K616" s="1">
        <v>12664.92</v>
      </c>
      <c r="L616">
        <f>VLOOKUP(Tabella318[[#This Row],[DATA]],Tabella117[],2,0)</f>
        <v>20936.07</v>
      </c>
    </row>
    <row r="617" spans="1:12" x14ac:dyDescent="0.3">
      <c r="A617" s="3">
        <v>42886</v>
      </c>
      <c r="B617" s="1">
        <v>20731.68</v>
      </c>
      <c r="C617">
        <f>VLOOKUP(Tabella117[[#This Row],[DATA]],Tabella318[],2,0)</f>
        <v>12615.06</v>
      </c>
      <c r="J617" s="3">
        <v>42888</v>
      </c>
      <c r="K617" s="1">
        <v>12822.94</v>
      </c>
      <c r="L617">
        <f>VLOOKUP(Tabella318[[#This Row],[DATA]],Tabella117[],2,0)</f>
        <v>20928.240000000002</v>
      </c>
    </row>
    <row r="618" spans="1:12" x14ac:dyDescent="0.3">
      <c r="A618" s="3">
        <v>42887</v>
      </c>
      <c r="B618" s="1">
        <v>20936.07</v>
      </c>
      <c r="C618">
        <f>VLOOKUP(Tabella117[[#This Row],[DATA]],Tabella318[],2,0)</f>
        <v>12664.92</v>
      </c>
      <c r="J618" s="3">
        <v>42892</v>
      </c>
      <c r="K618" s="1">
        <v>12690.12</v>
      </c>
      <c r="L618">
        <f>VLOOKUP(Tabella318[[#This Row],[DATA]],Tabella117[],2,0)</f>
        <v>20760.009999999998</v>
      </c>
    </row>
    <row r="619" spans="1:12" x14ac:dyDescent="0.3">
      <c r="A619" s="3">
        <v>42888</v>
      </c>
      <c r="B619" s="1">
        <v>20928.240000000002</v>
      </c>
      <c r="C619">
        <f>VLOOKUP(Tabella117[[#This Row],[DATA]],Tabella318[],2,0)</f>
        <v>12822.94</v>
      </c>
      <c r="J619" s="3">
        <v>42893</v>
      </c>
      <c r="K619" s="1">
        <v>12672.49</v>
      </c>
      <c r="L619">
        <f>VLOOKUP(Tabella318[[#This Row],[DATA]],Tabella117[],2,0)</f>
        <v>20739.91</v>
      </c>
    </row>
    <row r="620" spans="1:12" x14ac:dyDescent="0.3">
      <c r="A620" s="3">
        <v>42891</v>
      </c>
      <c r="B620" s="1">
        <v>20721.04</v>
      </c>
      <c r="C620" t="e">
        <f>VLOOKUP(Tabella117[[#This Row],[DATA]],Tabella318[],2,0)</f>
        <v>#N/A</v>
      </c>
      <c r="J620" s="3">
        <v>42894</v>
      </c>
      <c r="K620" s="1">
        <v>12713.58</v>
      </c>
      <c r="L620">
        <f>VLOOKUP(Tabella318[[#This Row],[DATA]],Tabella117[],2,0)</f>
        <v>21042.41</v>
      </c>
    </row>
    <row r="621" spans="1:12" x14ac:dyDescent="0.3">
      <c r="A621" s="3">
        <v>42892</v>
      </c>
      <c r="B621" s="1">
        <v>20760.009999999998</v>
      </c>
      <c r="C621">
        <f>VLOOKUP(Tabella117[[#This Row],[DATA]],Tabella318[],2,0)</f>
        <v>12690.12</v>
      </c>
      <c r="J621" s="3">
        <v>42895</v>
      </c>
      <c r="K621" s="1">
        <v>12815.72</v>
      </c>
      <c r="L621">
        <f>VLOOKUP(Tabella318[[#This Row],[DATA]],Tabella117[],2,0)</f>
        <v>21122.42</v>
      </c>
    </row>
    <row r="622" spans="1:12" x14ac:dyDescent="0.3">
      <c r="A622" s="3">
        <v>42893</v>
      </c>
      <c r="B622" s="1">
        <v>20739.91</v>
      </c>
      <c r="C622">
        <f>VLOOKUP(Tabella117[[#This Row],[DATA]],Tabella318[],2,0)</f>
        <v>12672.49</v>
      </c>
      <c r="J622" s="3">
        <v>42898</v>
      </c>
      <c r="K622" s="1">
        <v>12690.44</v>
      </c>
      <c r="L622">
        <f>VLOOKUP(Tabella318[[#This Row],[DATA]],Tabella117[],2,0)</f>
        <v>20910.23</v>
      </c>
    </row>
    <row r="623" spans="1:12" x14ac:dyDescent="0.3">
      <c r="A623" s="3">
        <v>42894</v>
      </c>
      <c r="B623" s="1">
        <v>21042.41</v>
      </c>
      <c r="C623">
        <f>VLOOKUP(Tabella117[[#This Row],[DATA]],Tabella318[],2,0)</f>
        <v>12713.58</v>
      </c>
      <c r="J623" s="3">
        <v>42899</v>
      </c>
      <c r="K623" s="1">
        <v>12764.98</v>
      </c>
      <c r="L623">
        <f>VLOOKUP(Tabella318[[#This Row],[DATA]],Tabella117[],2,0)</f>
        <v>21088.78</v>
      </c>
    </row>
    <row r="624" spans="1:12" x14ac:dyDescent="0.3">
      <c r="A624" s="3">
        <v>42895</v>
      </c>
      <c r="B624" s="1">
        <v>21122.42</v>
      </c>
      <c r="C624">
        <f>VLOOKUP(Tabella117[[#This Row],[DATA]],Tabella318[],2,0)</f>
        <v>12815.72</v>
      </c>
      <c r="J624" s="3">
        <v>42900</v>
      </c>
      <c r="K624" s="1">
        <v>12805.95</v>
      </c>
      <c r="L624">
        <f>VLOOKUP(Tabella318[[#This Row],[DATA]],Tabella117[],2,0)</f>
        <v>20960.55</v>
      </c>
    </row>
    <row r="625" spans="1:12" x14ac:dyDescent="0.3">
      <c r="A625" s="3">
        <v>42898</v>
      </c>
      <c r="B625" s="1">
        <v>20910.23</v>
      </c>
      <c r="C625">
        <f>VLOOKUP(Tabella117[[#This Row],[DATA]],Tabella318[],2,0)</f>
        <v>12690.44</v>
      </c>
      <c r="J625" s="3">
        <v>42901</v>
      </c>
      <c r="K625" s="1">
        <v>12691.81</v>
      </c>
      <c r="L625">
        <f>VLOOKUP(Tabella318[[#This Row],[DATA]],Tabella117[],2,0)</f>
        <v>20847.509999999998</v>
      </c>
    </row>
    <row r="626" spans="1:12" x14ac:dyDescent="0.3">
      <c r="A626" s="3">
        <v>42899</v>
      </c>
      <c r="B626" s="1">
        <v>21088.78</v>
      </c>
      <c r="C626">
        <f>VLOOKUP(Tabella117[[#This Row],[DATA]],Tabella318[],2,0)</f>
        <v>12764.98</v>
      </c>
      <c r="J626" s="3">
        <v>42902</v>
      </c>
      <c r="K626" s="1">
        <v>12752.73</v>
      </c>
      <c r="L626">
        <f>VLOOKUP(Tabella318[[#This Row],[DATA]],Tabella117[],2,0)</f>
        <v>20940.73</v>
      </c>
    </row>
    <row r="627" spans="1:12" x14ac:dyDescent="0.3">
      <c r="A627" s="3">
        <v>42900</v>
      </c>
      <c r="B627" s="1">
        <v>20960.55</v>
      </c>
      <c r="C627">
        <f>VLOOKUP(Tabella117[[#This Row],[DATA]],Tabella318[],2,0)</f>
        <v>12805.95</v>
      </c>
      <c r="J627" s="3">
        <v>42905</v>
      </c>
      <c r="K627" s="1">
        <v>12888.95</v>
      </c>
      <c r="L627">
        <f>VLOOKUP(Tabella318[[#This Row],[DATA]],Tabella117[],2,0)</f>
        <v>21014.25</v>
      </c>
    </row>
    <row r="628" spans="1:12" x14ac:dyDescent="0.3">
      <c r="A628" s="3">
        <v>42901</v>
      </c>
      <c r="B628" s="1">
        <v>20847.509999999998</v>
      </c>
      <c r="C628">
        <f>VLOOKUP(Tabella117[[#This Row],[DATA]],Tabella318[],2,0)</f>
        <v>12691.81</v>
      </c>
      <c r="J628" s="3">
        <v>42906</v>
      </c>
      <c r="K628" s="1">
        <v>12814.79</v>
      </c>
      <c r="L628">
        <f>VLOOKUP(Tabella318[[#This Row],[DATA]],Tabella117[],2,0)</f>
        <v>20810.02</v>
      </c>
    </row>
    <row r="629" spans="1:12" x14ac:dyDescent="0.3">
      <c r="A629" s="3">
        <v>42902</v>
      </c>
      <c r="B629" s="1">
        <v>20940.73</v>
      </c>
      <c r="C629">
        <f>VLOOKUP(Tabella117[[#This Row],[DATA]],Tabella318[],2,0)</f>
        <v>12752.73</v>
      </c>
      <c r="J629" s="3">
        <v>42907</v>
      </c>
      <c r="K629" s="1">
        <v>12774.26</v>
      </c>
      <c r="L629">
        <f>VLOOKUP(Tabella318[[#This Row],[DATA]],Tabella117[],2,0)</f>
        <v>21071.91</v>
      </c>
    </row>
    <row r="630" spans="1:12" x14ac:dyDescent="0.3">
      <c r="A630" s="3">
        <v>42905</v>
      </c>
      <c r="B630" s="1">
        <v>21014.25</v>
      </c>
      <c r="C630">
        <f>VLOOKUP(Tabella117[[#This Row],[DATA]],Tabella318[],2,0)</f>
        <v>12888.95</v>
      </c>
      <c r="J630" s="3">
        <v>42908</v>
      </c>
      <c r="K630" s="1">
        <v>12794</v>
      </c>
      <c r="L630">
        <f>VLOOKUP(Tabella318[[#This Row],[DATA]],Tabella117[],2,0)</f>
        <v>20930.259999999998</v>
      </c>
    </row>
    <row r="631" spans="1:12" x14ac:dyDescent="0.3">
      <c r="A631" s="3">
        <v>42906</v>
      </c>
      <c r="B631" s="1">
        <v>20810.02</v>
      </c>
      <c r="C631">
        <f>VLOOKUP(Tabella117[[#This Row],[DATA]],Tabella318[],2,0)</f>
        <v>12814.79</v>
      </c>
      <c r="J631" s="3">
        <v>42909</v>
      </c>
      <c r="K631" s="1">
        <v>12733.41</v>
      </c>
      <c r="L631">
        <f>VLOOKUP(Tabella318[[#This Row],[DATA]],Tabella117[],2,0)</f>
        <v>20833.88</v>
      </c>
    </row>
    <row r="632" spans="1:12" x14ac:dyDescent="0.3">
      <c r="A632" s="3">
        <v>42907</v>
      </c>
      <c r="B632" s="1">
        <v>21071.91</v>
      </c>
      <c r="C632">
        <f>VLOOKUP(Tabella117[[#This Row],[DATA]],Tabella318[],2,0)</f>
        <v>12774.26</v>
      </c>
      <c r="J632" s="3">
        <v>42912</v>
      </c>
      <c r="K632" s="1">
        <v>12770.83</v>
      </c>
      <c r="L632">
        <f>VLOOKUP(Tabella318[[#This Row],[DATA]],Tabella117[],2,0)</f>
        <v>21001.95</v>
      </c>
    </row>
    <row r="633" spans="1:12" x14ac:dyDescent="0.3">
      <c r="A633" s="3">
        <v>42908</v>
      </c>
      <c r="B633" s="1">
        <v>20930.259999999998</v>
      </c>
      <c r="C633">
        <f>VLOOKUP(Tabella117[[#This Row],[DATA]],Tabella318[],2,0)</f>
        <v>12794</v>
      </c>
      <c r="J633" s="3">
        <v>42913</v>
      </c>
      <c r="K633" s="1">
        <v>12671.02</v>
      </c>
      <c r="L633">
        <f>VLOOKUP(Tabella318[[#This Row],[DATA]],Tabella117[],2,0)</f>
        <v>20790.86</v>
      </c>
    </row>
    <row r="634" spans="1:12" x14ac:dyDescent="0.3">
      <c r="A634" s="3">
        <v>42909</v>
      </c>
      <c r="B634" s="1">
        <v>20833.88</v>
      </c>
      <c r="C634">
        <f>VLOOKUP(Tabella117[[#This Row],[DATA]],Tabella318[],2,0)</f>
        <v>12733.41</v>
      </c>
      <c r="J634" s="3">
        <v>42914</v>
      </c>
      <c r="K634" s="1">
        <v>12647.27</v>
      </c>
      <c r="L634">
        <f>VLOOKUP(Tabella318[[#This Row],[DATA]],Tabella117[],2,0)</f>
        <v>21047.8</v>
      </c>
    </row>
    <row r="635" spans="1:12" x14ac:dyDescent="0.3">
      <c r="A635" s="3">
        <v>42912</v>
      </c>
      <c r="B635" s="1">
        <v>21001.95</v>
      </c>
      <c r="C635">
        <f>VLOOKUP(Tabella117[[#This Row],[DATA]],Tabella318[],2,0)</f>
        <v>12770.83</v>
      </c>
      <c r="J635" s="3">
        <v>42915</v>
      </c>
      <c r="K635" s="1">
        <v>12416.19</v>
      </c>
      <c r="L635">
        <f>VLOOKUP(Tabella318[[#This Row],[DATA]],Tabella117[],2,0)</f>
        <v>20704.650000000001</v>
      </c>
    </row>
    <row r="636" spans="1:12" x14ac:dyDescent="0.3">
      <c r="A636" s="3">
        <v>42913</v>
      </c>
      <c r="B636" s="1">
        <v>20790.86</v>
      </c>
      <c r="C636">
        <f>VLOOKUP(Tabella117[[#This Row],[DATA]],Tabella318[],2,0)</f>
        <v>12671.02</v>
      </c>
      <c r="J636" s="3">
        <v>42916</v>
      </c>
      <c r="K636" s="1">
        <v>12325.12</v>
      </c>
      <c r="L636">
        <f>VLOOKUP(Tabella318[[#This Row],[DATA]],Tabella117[],2,0)</f>
        <v>20584.23</v>
      </c>
    </row>
    <row r="637" spans="1:12" x14ac:dyDescent="0.3">
      <c r="A637" s="3">
        <v>42914</v>
      </c>
      <c r="B637" s="1">
        <v>21047.8</v>
      </c>
      <c r="C637">
        <f>VLOOKUP(Tabella117[[#This Row],[DATA]],Tabella318[],2,0)</f>
        <v>12647.27</v>
      </c>
      <c r="J637" s="3">
        <v>42919</v>
      </c>
      <c r="K637" s="1">
        <v>12475.31</v>
      </c>
      <c r="L637">
        <f>VLOOKUP(Tabella318[[#This Row],[DATA]],Tabella117[],2,0)</f>
        <v>21013.14</v>
      </c>
    </row>
    <row r="638" spans="1:12" x14ac:dyDescent="0.3">
      <c r="A638" s="3">
        <v>42915</v>
      </c>
      <c r="B638" s="1">
        <v>20704.650000000001</v>
      </c>
      <c r="C638">
        <f>VLOOKUP(Tabella117[[#This Row],[DATA]],Tabella318[],2,0)</f>
        <v>12416.19</v>
      </c>
      <c r="J638" s="3">
        <v>42920</v>
      </c>
      <c r="K638" s="1">
        <v>12437.13</v>
      </c>
      <c r="L638">
        <f>VLOOKUP(Tabella318[[#This Row],[DATA]],Tabella117[],2,0)</f>
        <v>21031.05</v>
      </c>
    </row>
    <row r="639" spans="1:12" x14ac:dyDescent="0.3">
      <c r="A639" s="3">
        <v>42916</v>
      </c>
      <c r="B639" s="1">
        <v>20584.23</v>
      </c>
      <c r="C639">
        <f>VLOOKUP(Tabella117[[#This Row],[DATA]],Tabella318[],2,0)</f>
        <v>12325.12</v>
      </c>
      <c r="J639" s="3">
        <v>42921</v>
      </c>
      <c r="K639" s="1">
        <v>12453.68</v>
      </c>
      <c r="L639">
        <f>VLOOKUP(Tabella318[[#This Row],[DATA]],Tabella117[],2,0)</f>
        <v>20939.39</v>
      </c>
    </row>
    <row r="640" spans="1:12" x14ac:dyDescent="0.3">
      <c r="A640" s="3">
        <v>42919</v>
      </c>
      <c r="B640" s="1">
        <v>21013.14</v>
      </c>
      <c r="C640">
        <f>VLOOKUP(Tabella117[[#This Row],[DATA]],Tabella318[],2,0)</f>
        <v>12475.31</v>
      </c>
      <c r="J640" s="3">
        <v>42922</v>
      </c>
      <c r="K640" s="1">
        <v>12381.25</v>
      </c>
      <c r="L640">
        <f>VLOOKUP(Tabella318[[#This Row],[DATA]],Tabella117[],2,0)</f>
        <v>21084.19</v>
      </c>
    </row>
    <row r="641" spans="1:12" x14ac:dyDescent="0.3">
      <c r="A641" s="3">
        <v>42920</v>
      </c>
      <c r="B641" s="1">
        <v>21031.05</v>
      </c>
      <c r="C641">
        <f>VLOOKUP(Tabella117[[#This Row],[DATA]],Tabella318[],2,0)</f>
        <v>12437.13</v>
      </c>
      <c r="J641" s="3">
        <v>42923</v>
      </c>
      <c r="K641" s="1">
        <v>12388.68</v>
      </c>
      <c r="L641">
        <f>VLOOKUP(Tabella318[[#This Row],[DATA]],Tabella117[],2,0)</f>
        <v>21015.1</v>
      </c>
    </row>
    <row r="642" spans="1:12" x14ac:dyDescent="0.3">
      <c r="A642" s="3">
        <v>42921</v>
      </c>
      <c r="B642" s="1">
        <v>20939.39</v>
      </c>
      <c r="C642">
        <f>VLOOKUP(Tabella117[[#This Row],[DATA]],Tabella318[],2,0)</f>
        <v>12453.68</v>
      </c>
      <c r="J642" s="3">
        <v>42926</v>
      </c>
      <c r="K642" s="1">
        <v>12445.92</v>
      </c>
      <c r="L642">
        <f>VLOOKUP(Tabella318[[#This Row],[DATA]],Tabella117[],2,0)</f>
        <v>21190.67</v>
      </c>
    </row>
    <row r="643" spans="1:12" x14ac:dyDescent="0.3">
      <c r="A643" s="3">
        <v>42922</v>
      </c>
      <c r="B643" s="1">
        <v>21084.19</v>
      </c>
      <c r="C643">
        <f>VLOOKUP(Tabella117[[#This Row],[DATA]],Tabella318[],2,0)</f>
        <v>12381.25</v>
      </c>
      <c r="J643" s="3">
        <v>42927</v>
      </c>
      <c r="K643" s="1">
        <v>12437.02</v>
      </c>
      <c r="L643">
        <f>VLOOKUP(Tabella318[[#This Row],[DATA]],Tabella117[],2,0)</f>
        <v>21111.7</v>
      </c>
    </row>
    <row r="644" spans="1:12" x14ac:dyDescent="0.3">
      <c r="A644" s="3">
        <v>42923</v>
      </c>
      <c r="B644" s="1">
        <v>21015.1</v>
      </c>
      <c r="C644">
        <f>VLOOKUP(Tabella117[[#This Row],[DATA]],Tabella318[],2,0)</f>
        <v>12388.68</v>
      </c>
      <c r="J644" s="3">
        <v>42928</v>
      </c>
      <c r="K644" s="1">
        <v>12626.58</v>
      </c>
      <c r="L644">
        <f>VLOOKUP(Tabella318[[#This Row],[DATA]],Tabella117[],2,0)</f>
        <v>21432.55</v>
      </c>
    </row>
    <row r="645" spans="1:12" x14ac:dyDescent="0.3">
      <c r="A645" s="3">
        <v>42926</v>
      </c>
      <c r="B645" s="1">
        <v>21190.67</v>
      </c>
      <c r="C645">
        <f>VLOOKUP(Tabella117[[#This Row],[DATA]],Tabella318[],2,0)</f>
        <v>12445.92</v>
      </c>
      <c r="J645" s="3">
        <v>42929</v>
      </c>
      <c r="K645" s="1">
        <v>12641.33</v>
      </c>
      <c r="L645">
        <f>VLOOKUP(Tabella318[[#This Row],[DATA]],Tabella117[],2,0)</f>
        <v>21521.91</v>
      </c>
    </row>
    <row r="646" spans="1:12" x14ac:dyDescent="0.3">
      <c r="A646" s="3">
        <v>42927</v>
      </c>
      <c r="B646" s="1">
        <v>21111.7</v>
      </c>
      <c r="C646">
        <f>VLOOKUP(Tabella117[[#This Row],[DATA]],Tabella318[],2,0)</f>
        <v>12437.02</v>
      </c>
      <c r="J646" s="3">
        <v>42930</v>
      </c>
      <c r="K646" s="1">
        <v>12631.72</v>
      </c>
      <c r="L646">
        <f>VLOOKUP(Tabella318[[#This Row],[DATA]],Tabella117[],2,0)</f>
        <v>21492.29</v>
      </c>
    </row>
    <row r="647" spans="1:12" x14ac:dyDescent="0.3">
      <c r="A647" s="3">
        <v>42928</v>
      </c>
      <c r="B647" s="1">
        <v>21432.55</v>
      </c>
      <c r="C647">
        <f>VLOOKUP(Tabella117[[#This Row],[DATA]],Tabella318[],2,0)</f>
        <v>12626.58</v>
      </c>
      <c r="J647" s="3">
        <v>42933</v>
      </c>
      <c r="K647" s="1">
        <v>12587.16</v>
      </c>
      <c r="L647">
        <f>VLOOKUP(Tabella318[[#This Row],[DATA]],Tabella117[],2,0)</f>
        <v>21484.84</v>
      </c>
    </row>
    <row r="648" spans="1:12" x14ac:dyDescent="0.3">
      <c r="A648" s="3">
        <v>42929</v>
      </c>
      <c r="B648" s="1">
        <v>21521.91</v>
      </c>
      <c r="C648">
        <f>VLOOKUP(Tabella117[[#This Row],[DATA]],Tabella318[],2,0)</f>
        <v>12641.33</v>
      </c>
      <c r="J648" s="3">
        <v>42934</v>
      </c>
      <c r="K648" s="1">
        <v>12430.39</v>
      </c>
      <c r="L648">
        <f>VLOOKUP(Tabella318[[#This Row],[DATA]],Tabella117[],2,0)</f>
        <v>21358.2</v>
      </c>
    </row>
    <row r="649" spans="1:12" x14ac:dyDescent="0.3">
      <c r="A649" s="3">
        <v>42930</v>
      </c>
      <c r="B649" s="1">
        <v>21492.29</v>
      </c>
      <c r="C649">
        <f>VLOOKUP(Tabella117[[#This Row],[DATA]],Tabella318[],2,0)</f>
        <v>12631.72</v>
      </c>
      <c r="J649" s="3">
        <v>42935</v>
      </c>
      <c r="K649" s="1">
        <v>12452.05</v>
      </c>
      <c r="L649">
        <f>VLOOKUP(Tabella318[[#This Row],[DATA]],Tabella117[],2,0)</f>
        <v>21478.95</v>
      </c>
    </row>
    <row r="650" spans="1:12" x14ac:dyDescent="0.3">
      <c r="A650" s="3">
        <v>42933</v>
      </c>
      <c r="B650" s="1">
        <v>21484.84</v>
      </c>
      <c r="C650">
        <f>VLOOKUP(Tabella117[[#This Row],[DATA]],Tabella318[],2,0)</f>
        <v>12587.16</v>
      </c>
      <c r="J650" s="3">
        <v>42936</v>
      </c>
      <c r="K650" s="1">
        <v>12447.25</v>
      </c>
      <c r="L650">
        <f>VLOOKUP(Tabella318[[#This Row],[DATA]],Tabella117[],2,0)</f>
        <v>21438.63</v>
      </c>
    </row>
    <row r="651" spans="1:12" x14ac:dyDescent="0.3">
      <c r="A651" s="3">
        <v>42934</v>
      </c>
      <c r="B651" s="1">
        <v>21358.2</v>
      </c>
      <c r="C651">
        <f>VLOOKUP(Tabella117[[#This Row],[DATA]],Tabella318[],2,0)</f>
        <v>12430.39</v>
      </c>
      <c r="J651" s="3">
        <v>42937</v>
      </c>
      <c r="K651" s="1">
        <v>12240.06</v>
      </c>
      <c r="L651">
        <f>VLOOKUP(Tabella318[[#This Row],[DATA]],Tabella117[],2,0)</f>
        <v>21202.16</v>
      </c>
    </row>
    <row r="652" spans="1:12" x14ac:dyDescent="0.3">
      <c r="A652" s="3">
        <v>42935</v>
      </c>
      <c r="B652" s="1">
        <v>21478.95</v>
      </c>
      <c r="C652">
        <f>VLOOKUP(Tabella117[[#This Row],[DATA]],Tabella318[],2,0)</f>
        <v>12452.05</v>
      </c>
      <c r="J652" s="3">
        <v>42940</v>
      </c>
      <c r="K652" s="1">
        <v>12208.95</v>
      </c>
      <c r="L652">
        <f>VLOOKUP(Tabella318[[#This Row],[DATA]],Tabella117[],2,0)</f>
        <v>21326.58</v>
      </c>
    </row>
    <row r="653" spans="1:12" x14ac:dyDescent="0.3">
      <c r="A653" s="3">
        <v>42936</v>
      </c>
      <c r="B653" s="1">
        <v>21438.63</v>
      </c>
      <c r="C653">
        <f>VLOOKUP(Tabella117[[#This Row],[DATA]],Tabella318[],2,0)</f>
        <v>12447.25</v>
      </c>
      <c r="J653" s="3">
        <v>42941</v>
      </c>
      <c r="K653" s="1">
        <v>12264.31</v>
      </c>
      <c r="L653">
        <f>VLOOKUP(Tabella318[[#This Row],[DATA]],Tabella117[],2,0)</f>
        <v>21457.45</v>
      </c>
    </row>
    <row r="654" spans="1:12" x14ac:dyDescent="0.3">
      <c r="A654" s="3">
        <v>42937</v>
      </c>
      <c r="B654" s="1">
        <v>21202.16</v>
      </c>
      <c r="C654">
        <f>VLOOKUP(Tabella117[[#This Row],[DATA]],Tabella318[],2,0)</f>
        <v>12240.06</v>
      </c>
      <c r="J654" s="3">
        <v>42942</v>
      </c>
      <c r="K654" s="1">
        <v>12305.11</v>
      </c>
      <c r="L654">
        <f>VLOOKUP(Tabella318[[#This Row],[DATA]],Tabella117[],2,0)</f>
        <v>21577.56</v>
      </c>
    </row>
    <row r="655" spans="1:12" x14ac:dyDescent="0.3">
      <c r="A655" s="3">
        <v>42940</v>
      </c>
      <c r="B655" s="1">
        <v>21326.58</v>
      </c>
      <c r="C655">
        <f>VLOOKUP(Tabella117[[#This Row],[DATA]],Tabella318[],2,0)</f>
        <v>12208.95</v>
      </c>
      <c r="J655" s="3">
        <v>42943</v>
      </c>
      <c r="K655" s="1">
        <v>12212.04</v>
      </c>
      <c r="L655">
        <f>VLOOKUP(Tabella318[[#This Row],[DATA]],Tabella117[],2,0)</f>
        <v>21634.720000000001</v>
      </c>
    </row>
    <row r="656" spans="1:12" x14ac:dyDescent="0.3">
      <c r="A656" s="3">
        <v>42941</v>
      </c>
      <c r="B656" s="1">
        <v>21457.45</v>
      </c>
      <c r="C656">
        <f>VLOOKUP(Tabella117[[#This Row],[DATA]],Tabella318[],2,0)</f>
        <v>12264.31</v>
      </c>
      <c r="J656" s="3">
        <v>42944</v>
      </c>
      <c r="K656" s="1">
        <v>12162.7</v>
      </c>
      <c r="L656">
        <f>VLOOKUP(Tabella318[[#This Row],[DATA]],Tabella117[],2,0)</f>
        <v>21430.36</v>
      </c>
    </row>
    <row r="657" spans="1:12" x14ac:dyDescent="0.3">
      <c r="A657" s="3">
        <v>42942</v>
      </c>
      <c r="B657" s="1">
        <v>21577.56</v>
      </c>
      <c r="C657">
        <f>VLOOKUP(Tabella117[[#This Row],[DATA]],Tabella318[],2,0)</f>
        <v>12305.11</v>
      </c>
      <c r="J657" s="3">
        <v>42947</v>
      </c>
      <c r="K657" s="1">
        <v>12118.25</v>
      </c>
      <c r="L657">
        <f>VLOOKUP(Tabella318[[#This Row],[DATA]],Tabella117[],2,0)</f>
        <v>21486.91</v>
      </c>
    </row>
    <row r="658" spans="1:12" x14ac:dyDescent="0.3">
      <c r="A658" s="3">
        <v>42943</v>
      </c>
      <c r="B658" s="1">
        <v>21634.720000000001</v>
      </c>
      <c r="C658">
        <f>VLOOKUP(Tabella117[[#This Row],[DATA]],Tabella318[],2,0)</f>
        <v>12212.04</v>
      </c>
      <c r="J658" s="3">
        <v>42948</v>
      </c>
      <c r="K658" s="1">
        <v>12251.29</v>
      </c>
      <c r="L658">
        <f>VLOOKUP(Tabella318[[#This Row],[DATA]],Tabella117[],2,0)</f>
        <v>21612.81</v>
      </c>
    </row>
    <row r="659" spans="1:12" x14ac:dyDescent="0.3">
      <c r="A659" s="3">
        <v>42944</v>
      </c>
      <c r="B659" s="1">
        <v>21430.36</v>
      </c>
      <c r="C659">
        <f>VLOOKUP(Tabella117[[#This Row],[DATA]],Tabella318[],2,0)</f>
        <v>12162.7</v>
      </c>
      <c r="J659" s="3">
        <v>42949</v>
      </c>
      <c r="K659" s="1">
        <v>12181.48</v>
      </c>
      <c r="L659">
        <f>VLOOKUP(Tabella318[[#This Row],[DATA]],Tabella117[],2,0)</f>
        <v>21573.61</v>
      </c>
    </row>
    <row r="660" spans="1:12" x14ac:dyDescent="0.3">
      <c r="A660" s="3">
        <v>42947</v>
      </c>
      <c r="B660" s="1">
        <v>21486.91</v>
      </c>
      <c r="C660">
        <f>VLOOKUP(Tabella117[[#This Row],[DATA]],Tabella318[],2,0)</f>
        <v>12118.25</v>
      </c>
      <c r="J660" s="3">
        <v>42950</v>
      </c>
      <c r="K660" s="1">
        <v>12154.72</v>
      </c>
      <c r="L660">
        <f>VLOOKUP(Tabella318[[#This Row],[DATA]],Tabella117[],2,0)</f>
        <v>21793.72</v>
      </c>
    </row>
    <row r="661" spans="1:12" x14ac:dyDescent="0.3">
      <c r="A661" s="3">
        <v>42948</v>
      </c>
      <c r="B661" s="1">
        <v>21612.81</v>
      </c>
      <c r="C661">
        <f>VLOOKUP(Tabella117[[#This Row],[DATA]],Tabella318[],2,0)</f>
        <v>12251.29</v>
      </c>
      <c r="J661" s="3">
        <v>42951</v>
      </c>
      <c r="K661" s="1">
        <v>12297.72</v>
      </c>
      <c r="L661">
        <f>VLOOKUP(Tabella318[[#This Row],[DATA]],Tabella117[],2,0)</f>
        <v>21935.79</v>
      </c>
    </row>
    <row r="662" spans="1:12" x14ac:dyDescent="0.3">
      <c r="A662" s="3">
        <v>42949</v>
      </c>
      <c r="B662" s="1">
        <v>21573.61</v>
      </c>
      <c r="C662">
        <f>VLOOKUP(Tabella117[[#This Row],[DATA]],Tabella318[],2,0)</f>
        <v>12181.48</v>
      </c>
      <c r="J662" s="3">
        <v>42954</v>
      </c>
      <c r="K662" s="1">
        <v>12257.17</v>
      </c>
      <c r="L662">
        <f>VLOOKUP(Tabella318[[#This Row],[DATA]],Tabella117[],2,0)</f>
        <v>22031.17</v>
      </c>
    </row>
    <row r="663" spans="1:12" x14ac:dyDescent="0.3">
      <c r="A663" s="3">
        <v>42950</v>
      </c>
      <c r="B663" s="1">
        <v>21793.72</v>
      </c>
      <c r="C663">
        <f>VLOOKUP(Tabella117[[#This Row],[DATA]],Tabella318[],2,0)</f>
        <v>12154.72</v>
      </c>
      <c r="J663" s="3">
        <v>42955</v>
      </c>
      <c r="K663" s="1">
        <v>12292.05</v>
      </c>
      <c r="L663">
        <f>VLOOKUP(Tabella318[[#This Row],[DATA]],Tabella117[],2,0)</f>
        <v>22048.3</v>
      </c>
    </row>
    <row r="664" spans="1:12" x14ac:dyDescent="0.3">
      <c r="A664" s="3">
        <v>42951</v>
      </c>
      <c r="B664" s="1">
        <v>21935.79</v>
      </c>
      <c r="C664">
        <f>VLOOKUP(Tabella117[[#This Row],[DATA]],Tabella318[],2,0)</f>
        <v>12297.72</v>
      </c>
      <c r="J664" s="3">
        <v>42956</v>
      </c>
      <c r="K664" s="1">
        <v>12154</v>
      </c>
      <c r="L664">
        <f>VLOOKUP(Tabella318[[#This Row],[DATA]],Tabella117[],2,0)</f>
        <v>21848.37</v>
      </c>
    </row>
    <row r="665" spans="1:12" x14ac:dyDescent="0.3">
      <c r="A665" s="3">
        <v>42954</v>
      </c>
      <c r="B665" s="1">
        <v>22031.17</v>
      </c>
      <c r="C665">
        <f>VLOOKUP(Tabella117[[#This Row],[DATA]],Tabella318[],2,0)</f>
        <v>12257.17</v>
      </c>
      <c r="J665" s="3">
        <v>42957</v>
      </c>
      <c r="K665" s="1">
        <v>12014.3</v>
      </c>
      <c r="L665">
        <f>VLOOKUP(Tabella318[[#This Row],[DATA]],Tabella117[],2,0)</f>
        <v>21681.61</v>
      </c>
    </row>
    <row r="666" spans="1:12" x14ac:dyDescent="0.3">
      <c r="A666" s="3">
        <v>42955</v>
      </c>
      <c r="B666" s="1">
        <v>22048.3</v>
      </c>
      <c r="C666">
        <f>VLOOKUP(Tabella117[[#This Row],[DATA]],Tabella318[],2,0)</f>
        <v>12292.05</v>
      </c>
      <c r="J666" s="3">
        <v>42958</v>
      </c>
      <c r="K666" s="1">
        <v>12014.06</v>
      </c>
      <c r="L666">
        <f>VLOOKUP(Tabella318[[#This Row],[DATA]],Tabella117[],2,0)</f>
        <v>21354.02</v>
      </c>
    </row>
    <row r="667" spans="1:12" x14ac:dyDescent="0.3">
      <c r="A667" s="3">
        <v>42956</v>
      </c>
      <c r="B667" s="1">
        <v>21848.37</v>
      </c>
      <c r="C667">
        <f>VLOOKUP(Tabella117[[#This Row],[DATA]],Tabella318[],2,0)</f>
        <v>12154</v>
      </c>
      <c r="J667" s="3">
        <v>42961</v>
      </c>
      <c r="K667" s="1">
        <v>12165.12</v>
      </c>
      <c r="L667">
        <f>VLOOKUP(Tabella318[[#This Row],[DATA]],Tabella117[],2,0)</f>
        <v>21722.11</v>
      </c>
    </row>
    <row r="668" spans="1:12" x14ac:dyDescent="0.3">
      <c r="A668" s="3">
        <v>42957</v>
      </c>
      <c r="B668" s="1">
        <v>21681.61</v>
      </c>
      <c r="C668">
        <f>VLOOKUP(Tabella117[[#This Row],[DATA]],Tabella318[],2,0)</f>
        <v>12014.3</v>
      </c>
      <c r="J668" s="3">
        <v>42962</v>
      </c>
      <c r="K668" s="1">
        <v>12177.04</v>
      </c>
      <c r="L668" t="e">
        <f>VLOOKUP(Tabella318[[#This Row],[DATA]],Tabella117[],2,0)</f>
        <v>#N/A</v>
      </c>
    </row>
    <row r="669" spans="1:12" x14ac:dyDescent="0.3">
      <c r="A669" s="3">
        <v>42958</v>
      </c>
      <c r="B669" s="1">
        <v>21354.02</v>
      </c>
      <c r="C669">
        <f>VLOOKUP(Tabella117[[#This Row],[DATA]],Tabella318[],2,0)</f>
        <v>12014.06</v>
      </c>
      <c r="J669" s="3">
        <v>42963</v>
      </c>
      <c r="K669" s="1">
        <v>12263.86</v>
      </c>
      <c r="L669">
        <f>VLOOKUP(Tabella318[[#This Row],[DATA]],Tabella117[],2,0)</f>
        <v>21984.85</v>
      </c>
    </row>
    <row r="670" spans="1:12" x14ac:dyDescent="0.3">
      <c r="A670" s="3">
        <v>42961</v>
      </c>
      <c r="B670" s="1">
        <v>21722.11</v>
      </c>
      <c r="C670">
        <f>VLOOKUP(Tabella117[[#This Row],[DATA]],Tabella318[],2,0)</f>
        <v>12165.12</v>
      </c>
      <c r="J670" s="3">
        <v>42964</v>
      </c>
      <c r="K670" s="1">
        <v>12203.46</v>
      </c>
      <c r="L670">
        <f>VLOOKUP(Tabella318[[#This Row],[DATA]],Tabella117[],2,0)</f>
        <v>21788.86</v>
      </c>
    </row>
    <row r="671" spans="1:12" x14ac:dyDescent="0.3">
      <c r="A671" s="3">
        <v>42963</v>
      </c>
      <c r="B671" s="1">
        <v>21984.85</v>
      </c>
      <c r="C671">
        <f>VLOOKUP(Tabella117[[#This Row],[DATA]],Tabella318[],2,0)</f>
        <v>12263.86</v>
      </c>
      <c r="J671" s="3">
        <v>42965</v>
      </c>
      <c r="K671" s="1">
        <v>12165.19</v>
      </c>
      <c r="L671">
        <f>VLOOKUP(Tabella318[[#This Row],[DATA]],Tabella117[],2,0)</f>
        <v>21814.959999999999</v>
      </c>
    </row>
    <row r="672" spans="1:12" x14ac:dyDescent="0.3">
      <c r="A672" s="3">
        <v>42964</v>
      </c>
      <c r="B672" s="1">
        <v>21788.86</v>
      </c>
      <c r="C672">
        <f>VLOOKUP(Tabella117[[#This Row],[DATA]],Tabella318[],2,0)</f>
        <v>12203.46</v>
      </c>
      <c r="J672" s="3">
        <v>42968</v>
      </c>
      <c r="K672" s="1">
        <v>12065.99</v>
      </c>
      <c r="L672">
        <f>VLOOKUP(Tabella318[[#This Row],[DATA]],Tabella117[],2,0)</f>
        <v>21752.799999999999</v>
      </c>
    </row>
    <row r="673" spans="1:12" x14ac:dyDescent="0.3">
      <c r="A673" s="3">
        <v>42965</v>
      </c>
      <c r="B673" s="1">
        <v>21814.959999999999</v>
      </c>
      <c r="C673">
        <f>VLOOKUP(Tabella117[[#This Row],[DATA]],Tabella318[],2,0)</f>
        <v>12165.19</v>
      </c>
      <c r="J673" s="3">
        <v>42969</v>
      </c>
      <c r="K673" s="1">
        <v>12229.34</v>
      </c>
      <c r="L673">
        <f>VLOOKUP(Tabella318[[#This Row],[DATA]],Tabella117[],2,0)</f>
        <v>21729.48</v>
      </c>
    </row>
    <row r="674" spans="1:12" x14ac:dyDescent="0.3">
      <c r="A674" s="3">
        <v>42968</v>
      </c>
      <c r="B674" s="1">
        <v>21752.799999999999</v>
      </c>
      <c r="C674">
        <f>VLOOKUP(Tabella117[[#This Row],[DATA]],Tabella318[],2,0)</f>
        <v>12065.99</v>
      </c>
      <c r="J674" s="3">
        <v>42970</v>
      </c>
      <c r="K674" s="1">
        <v>12174.3</v>
      </c>
      <c r="L674">
        <f>VLOOKUP(Tabella318[[#This Row],[DATA]],Tabella117[],2,0)</f>
        <v>21620.28</v>
      </c>
    </row>
    <row r="675" spans="1:12" x14ac:dyDescent="0.3">
      <c r="A675" s="3">
        <v>42969</v>
      </c>
      <c r="B675" s="1">
        <v>21729.48</v>
      </c>
      <c r="C675">
        <f>VLOOKUP(Tabella117[[#This Row],[DATA]],Tabella318[],2,0)</f>
        <v>12229.34</v>
      </c>
      <c r="J675" s="3">
        <v>42971</v>
      </c>
      <c r="K675" s="1">
        <v>12180.83</v>
      </c>
      <c r="L675">
        <f>VLOOKUP(Tabella318[[#This Row],[DATA]],Tabella117[],2,0)</f>
        <v>21729.87</v>
      </c>
    </row>
    <row r="676" spans="1:12" x14ac:dyDescent="0.3">
      <c r="A676" s="3">
        <v>42970</v>
      </c>
      <c r="B676" s="1">
        <v>21620.28</v>
      </c>
      <c r="C676">
        <f>VLOOKUP(Tabella117[[#This Row],[DATA]],Tabella318[],2,0)</f>
        <v>12174.3</v>
      </c>
      <c r="J676" s="3">
        <v>42972</v>
      </c>
      <c r="K676" s="1">
        <v>12167.94</v>
      </c>
      <c r="L676">
        <f>VLOOKUP(Tabella318[[#This Row],[DATA]],Tabella117[],2,0)</f>
        <v>21746.5</v>
      </c>
    </row>
    <row r="677" spans="1:12" x14ac:dyDescent="0.3">
      <c r="A677" s="3">
        <v>42971</v>
      </c>
      <c r="B677" s="1">
        <v>21729.87</v>
      </c>
      <c r="C677">
        <f>VLOOKUP(Tabella117[[#This Row],[DATA]],Tabella318[],2,0)</f>
        <v>12180.83</v>
      </c>
      <c r="J677" s="3">
        <v>42975</v>
      </c>
      <c r="K677" s="1">
        <v>12123.47</v>
      </c>
      <c r="L677">
        <f>VLOOKUP(Tabella318[[#This Row],[DATA]],Tabella117[],2,0)</f>
        <v>21726.21</v>
      </c>
    </row>
    <row r="678" spans="1:12" x14ac:dyDescent="0.3">
      <c r="A678" s="3">
        <v>42972</v>
      </c>
      <c r="B678" s="1">
        <v>21746.5</v>
      </c>
      <c r="C678">
        <f>VLOOKUP(Tabella117[[#This Row],[DATA]],Tabella318[],2,0)</f>
        <v>12167.94</v>
      </c>
      <c r="J678" s="3">
        <v>42976</v>
      </c>
      <c r="K678" s="1">
        <v>11945.88</v>
      </c>
      <c r="L678">
        <f>VLOOKUP(Tabella318[[#This Row],[DATA]],Tabella117[],2,0)</f>
        <v>21408.62</v>
      </c>
    </row>
    <row r="679" spans="1:12" x14ac:dyDescent="0.3">
      <c r="A679" s="3">
        <v>42975</v>
      </c>
      <c r="B679" s="1">
        <v>21726.21</v>
      </c>
      <c r="C679">
        <f>VLOOKUP(Tabella117[[#This Row],[DATA]],Tabella318[],2,0)</f>
        <v>12123.47</v>
      </c>
      <c r="J679" s="3">
        <v>42977</v>
      </c>
      <c r="K679" s="1">
        <v>12002.47</v>
      </c>
      <c r="L679">
        <f>VLOOKUP(Tabella318[[#This Row],[DATA]],Tabella117[],2,0)</f>
        <v>21503.46</v>
      </c>
    </row>
    <row r="680" spans="1:12" x14ac:dyDescent="0.3">
      <c r="A680" s="3">
        <v>42976</v>
      </c>
      <c r="B680" s="1">
        <v>21408.62</v>
      </c>
      <c r="C680">
        <f>VLOOKUP(Tabella117[[#This Row],[DATA]],Tabella318[],2,0)</f>
        <v>11945.88</v>
      </c>
      <c r="J680" s="3">
        <v>42978</v>
      </c>
      <c r="K680" s="1">
        <v>12055.84</v>
      </c>
      <c r="L680">
        <f>VLOOKUP(Tabella318[[#This Row],[DATA]],Tabella117[],2,0)</f>
        <v>21670.02</v>
      </c>
    </row>
    <row r="681" spans="1:12" x14ac:dyDescent="0.3">
      <c r="A681" s="3">
        <v>42977</v>
      </c>
      <c r="B681" s="1">
        <v>21503.46</v>
      </c>
      <c r="C681">
        <f>VLOOKUP(Tabella117[[#This Row],[DATA]],Tabella318[],2,0)</f>
        <v>12002.47</v>
      </c>
      <c r="J681" s="3">
        <v>42979</v>
      </c>
      <c r="K681" s="1">
        <v>12142.64</v>
      </c>
      <c r="L681">
        <f>VLOOKUP(Tabella318[[#This Row],[DATA]],Tabella117[],2,0)</f>
        <v>21858.560000000001</v>
      </c>
    </row>
    <row r="682" spans="1:12" x14ac:dyDescent="0.3">
      <c r="A682" s="3">
        <v>42978</v>
      </c>
      <c r="B682" s="1">
        <v>21670.02</v>
      </c>
      <c r="C682">
        <f>VLOOKUP(Tabella117[[#This Row],[DATA]],Tabella318[],2,0)</f>
        <v>12055.84</v>
      </c>
      <c r="J682" s="3">
        <v>42982</v>
      </c>
      <c r="K682" s="1">
        <v>12102.21</v>
      </c>
      <c r="L682">
        <f>VLOOKUP(Tabella318[[#This Row],[DATA]],Tabella117[],2,0)</f>
        <v>21790.62</v>
      </c>
    </row>
    <row r="683" spans="1:12" x14ac:dyDescent="0.3">
      <c r="A683" s="3">
        <v>42979</v>
      </c>
      <c r="B683" s="1">
        <v>21858.560000000001</v>
      </c>
      <c r="C683">
        <f>VLOOKUP(Tabella117[[#This Row],[DATA]],Tabella318[],2,0)</f>
        <v>12142.64</v>
      </c>
      <c r="J683" s="3">
        <v>42983</v>
      </c>
      <c r="K683" s="1">
        <v>12123.71</v>
      </c>
      <c r="L683">
        <f>VLOOKUP(Tabella318[[#This Row],[DATA]],Tabella117[],2,0)</f>
        <v>21737.69</v>
      </c>
    </row>
    <row r="684" spans="1:12" x14ac:dyDescent="0.3">
      <c r="A684" s="3">
        <v>42982</v>
      </c>
      <c r="B684" s="1">
        <v>21790.62</v>
      </c>
      <c r="C684">
        <f>VLOOKUP(Tabella117[[#This Row],[DATA]],Tabella318[],2,0)</f>
        <v>12102.21</v>
      </c>
      <c r="J684" s="3">
        <v>42984</v>
      </c>
      <c r="K684" s="1">
        <v>12214.54</v>
      </c>
      <c r="L684">
        <f>VLOOKUP(Tabella318[[#This Row],[DATA]],Tabella117[],2,0)</f>
        <v>21814.560000000001</v>
      </c>
    </row>
    <row r="685" spans="1:12" x14ac:dyDescent="0.3">
      <c r="A685" s="3">
        <v>42983</v>
      </c>
      <c r="B685" s="1">
        <v>21737.69</v>
      </c>
      <c r="C685">
        <f>VLOOKUP(Tabella117[[#This Row],[DATA]],Tabella318[],2,0)</f>
        <v>12123.71</v>
      </c>
      <c r="J685" s="3">
        <v>42985</v>
      </c>
      <c r="K685" s="1">
        <v>12296.63</v>
      </c>
      <c r="L685">
        <f>VLOOKUP(Tabella318[[#This Row],[DATA]],Tabella117[],2,0)</f>
        <v>21722.51</v>
      </c>
    </row>
    <row r="686" spans="1:12" x14ac:dyDescent="0.3">
      <c r="A686" s="3">
        <v>42984</v>
      </c>
      <c r="B686" s="1">
        <v>21814.560000000001</v>
      </c>
      <c r="C686">
        <f>VLOOKUP(Tabella117[[#This Row],[DATA]],Tabella318[],2,0)</f>
        <v>12214.54</v>
      </c>
      <c r="J686" s="3">
        <v>42986</v>
      </c>
      <c r="K686" s="1">
        <v>12303.98</v>
      </c>
      <c r="L686">
        <f>VLOOKUP(Tabella318[[#This Row],[DATA]],Tabella117[],2,0)</f>
        <v>21776.66</v>
      </c>
    </row>
    <row r="687" spans="1:12" x14ac:dyDescent="0.3">
      <c r="A687" s="3">
        <v>42985</v>
      </c>
      <c r="B687" s="1">
        <v>21722.51</v>
      </c>
      <c r="C687">
        <f>VLOOKUP(Tabella117[[#This Row],[DATA]],Tabella318[],2,0)</f>
        <v>12296.63</v>
      </c>
      <c r="J687" s="3">
        <v>42989</v>
      </c>
      <c r="K687" s="1">
        <v>12475.24</v>
      </c>
      <c r="L687">
        <f>VLOOKUP(Tabella318[[#This Row],[DATA]],Tabella117[],2,0)</f>
        <v>22134.11</v>
      </c>
    </row>
    <row r="688" spans="1:12" x14ac:dyDescent="0.3">
      <c r="A688" s="3">
        <v>42986</v>
      </c>
      <c r="B688" s="1">
        <v>21776.66</v>
      </c>
      <c r="C688">
        <f>VLOOKUP(Tabella117[[#This Row],[DATA]],Tabella318[],2,0)</f>
        <v>12303.98</v>
      </c>
      <c r="J688" s="3">
        <v>42990</v>
      </c>
      <c r="K688" s="1">
        <v>12524.77</v>
      </c>
      <c r="L688">
        <f>VLOOKUP(Tabella318[[#This Row],[DATA]],Tabella117[],2,0)</f>
        <v>22233.4</v>
      </c>
    </row>
    <row r="689" spans="1:12" x14ac:dyDescent="0.3">
      <c r="A689" s="3">
        <v>42989</v>
      </c>
      <c r="B689" s="1">
        <v>22134.11</v>
      </c>
      <c r="C689">
        <f>VLOOKUP(Tabella117[[#This Row],[DATA]],Tabella318[],2,0)</f>
        <v>12475.24</v>
      </c>
      <c r="J689" s="3">
        <v>42991</v>
      </c>
      <c r="K689" s="1">
        <v>12553.57</v>
      </c>
      <c r="L689">
        <f>VLOOKUP(Tabella318[[#This Row],[DATA]],Tabella117[],2,0)</f>
        <v>22233.3</v>
      </c>
    </row>
    <row r="690" spans="1:12" x14ac:dyDescent="0.3">
      <c r="A690" s="3">
        <v>42990</v>
      </c>
      <c r="B690" s="1">
        <v>22233.4</v>
      </c>
      <c r="C690">
        <f>VLOOKUP(Tabella117[[#This Row],[DATA]],Tabella318[],2,0)</f>
        <v>12524.77</v>
      </c>
      <c r="J690" s="3">
        <v>42992</v>
      </c>
      <c r="K690" s="1">
        <v>12540.45</v>
      </c>
      <c r="L690">
        <f>VLOOKUP(Tabella318[[#This Row],[DATA]],Tabella117[],2,0)</f>
        <v>22281.14</v>
      </c>
    </row>
    <row r="691" spans="1:12" x14ac:dyDescent="0.3">
      <c r="A691" s="3">
        <v>42991</v>
      </c>
      <c r="B691" s="1">
        <v>22233.3</v>
      </c>
      <c r="C691">
        <f>VLOOKUP(Tabella117[[#This Row],[DATA]],Tabella318[],2,0)</f>
        <v>12553.57</v>
      </c>
      <c r="J691" s="3">
        <v>42993</v>
      </c>
      <c r="K691" s="1">
        <v>12518.81</v>
      </c>
      <c r="L691">
        <f>VLOOKUP(Tabella318[[#This Row],[DATA]],Tabella117[],2,0)</f>
        <v>22229.49</v>
      </c>
    </row>
    <row r="692" spans="1:12" x14ac:dyDescent="0.3">
      <c r="A692" s="3">
        <v>42992</v>
      </c>
      <c r="B692" s="1">
        <v>22281.14</v>
      </c>
      <c r="C692">
        <f>VLOOKUP(Tabella117[[#This Row],[DATA]],Tabella318[],2,0)</f>
        <v>12540.45</v>
      </c>
      <c r="J692" s="3">
        <v>42996</v>
      </c>
      <c r="K692" s="1">
        <v>12559.39</v>
      </c>
      <c r="L692">
        <f>VLOOKUP(Tabella318[[#This Row],[DATA]],Tabella117[],2,0)</f>
        <v>22364.74</v>
      </c>
    </row>
    <row r="693" spans="1:12" x14ac:dyDescent="0.3">
      <c r="A693" s="3">
        <v>42993</v>
      </c>
      <c r="B693" s="1">
        <v>22229.49</v>
      </c>
      <c r="C693">
        <f>VLOOKUP(Tabella117[[#This Row],[DATA]],Tabella318[],2,0)</f>
        <v>12518.81</v>
      </c>
      <c r="J693" s="3">
        <v>42997</v>
      </c>
      <c r="K693" s="1">
        <v>12561.79</v>
      </c>
      <c r="L693">
        <f>VLOOKUP(Tabella318[[#This Row],[DATA]],Tabella117[],2,0)</f>
        <v>22425.42</v>
      </c>
    </row>
    <row r="694" spans="1:12" x14ac:dyDescent="0.3">
      <c r="A694" s="3">
        <v>42996</v>
      </c>
      <c r="B694" s="1">
        <v>22364.74</v>
      </c>
      <c r="C694">
        <f>VLOOKUP(Tabella117[[#This Row],[DATA]],Tabella318[],2,0)</f>
        <v>12559.39</v>
      </c>
      <c r="J694" s="3">
        <v>42998</v>
      </c>
      <c r="K694" s="1">
        <v>12569.17</v>
      </c>
      <c r="L694">
        <f>VLOOKUP(Tabella318[[#This Row],[DATA]],Tabella117[],2,0)</f>
        <v>22355.58</v>
      </c>
    </row>
    <row r="695" spans="1:12" x14ac:dyDescent="0.3">
      <c r="A695" s="3">
        <v>42997</v>
      </c>
      <c r="B695" s="1">
        <v>22425.42</v>
      </c>
      <c r="C695">
        <f>VLOOKUP(Tabella117[[#This Row],[DATA]],Tabella318[],2,0)</f>
        <v>12561.79</v>
      </c>
      <c r="J695" s="3">
        <v>42999</v>
      </c>
      <c r="K695" s="1">
        <v>12600.03</v>
      </c>
      <c r="L695">
        <f>VLOOKUP(Tabella318[[#This Row],[DATA]],Tabella117[],2,0)</f>
        <v>22491.73</v>
      </c>
    </row>
    <row r="696" spans="1:12" x14ac:dyDescent="0.3">
      <c r="A696" s="3">
        <v>42998</v>
      </c>
      <c r="B696" s="1">
        <v>22355.58</v>
      </c>
      <c r="C696">
        <f>VLOOKUP(Tabella117[[#This Row],[DATA]],Tabella318[],2,0)</f>
        <v>12569.17</v>
      </c>
      <c r="J696" s="3">
        <v>43000</v>
      </c>
      <c r="K696" s="1">
        <v>12592.35</v>
      </c>
      <c r="L696">
        <f>VLOOKUP(Tabella318[[#This Row],[DATA]],Tabella117[],2,0)</f>
        <v>22530.83</v>
      </c>
    </row>
    <row r="697" spans="1:12" x14ac:dyDescent="0.3">
      <c r="A697" s="3">
        <v>42999</v>
      </c>
      <c r="B697" s="1">
        <v>22491.73</v>
      </c>
      <c r="C697">
        <f>VLOOKUP(Tabella117[[#This Row],[DATA]],Tabella318[],2,0)</f>
        <v>12600.03</v>
      </c>
      <c r="J697" s="3">
        <v>43003</v>
      </c>
      <c r="K697" s="1">
        <v>12594.81</v>
      </c>
      <c r="L697">
        <f>VLOOKUP(Tabella318[[#This Row],[DATA]],Tabella117[],2,0)</f>
        <v>22389.57</v>
      </c>
    </row>
    <row r="698" spans="1:12" x14ac:dyDescent="0.3">
      <c r="A698" s="3">
        <v>43000</v>
      </c>
      <c r="B698" s="1">
        <v>22530.83</v>
      </c>
      <c r="C698">
        <f>VLOOKUP(Tabella117[[#This Row],[DATA]],Tabella318[],2,0)</f>
        <v>12592.35</v>
      </c>
      <c r="J698" s="3">
        <v>43004</v>
      </c>
      <c r="K698" s="1">
        <v>12605.2</v>
      </c>
      <c r="L698">
        <f>VLOOKUP(Tabella318[[#This Row],[DATA]],Tabella117[],2,0)</f>
        <v>22430.65</v>
      </c>
    </row>
    <row r="699" spans="1:12" x14ac:dyDescent="0.3">
      <c r="A699" s="3">
        <v>43003</v>
      </c>
      <c r="B699" s="1">
        <v>22389.57</v>
      </c>
      <c r="C699">
        <f>VLOOKUP(Tabella117[[#This Row],[DATA]],Tabella318[],2,0)</f>
        <v>12594.81</v>
      </c>
      <c r="J699" s="3">
        <v>43005</v>
      </c>
      <c r="K699" s="1">
        <v>12657.41</v>
      </c>
      <c r="L699">
        <f>VLOOKUP(Tabella318[[#This Row],[DATA]],Tabella117[],2,0)</f>
        <v>22622.19</v>
      </c>
    </row>
    <row r="700" spans="1:12" x14ac:dyDescent="0.3">
      <c r="A700" s="3">
        <v>43004</v>
      </c>
      <c r="B700" s="1">
        <v>22430.65</v>
      </c>
      <c r="C700">
        <f>VLOOKUP(Tabella117[[#This Row],[DATA]],Tabella318[],2,0)</f>
        <v>12605.2</v>
      </c>
      <c r="J700" s="3">
        <v>43006</v>
      </c>
      <c r="K700" s="1">
        <v>12704.65</v>
      </c>
      <c r="L700">
        <f>VLOOKUP(Tabella318[[#This Row],[DATA]],Tabella117[],2,0)</f>
        <v>22587.67</v>
      </c>
    </row>
    <row r="701" spans="1:12" x14ac:dyDescent="0.3">
      <c r="A701" s="3">
        <v>43005</v>
      </c>
      <c r="B701" s="1">
        <v>22622.19</v>
      </c>
      <c r="C701">
        <f>VLOOKUP(Tabella117[[#This Row],[DATA]],Tabella318[],2,0)</f>
        <v>12657.41</v>
      </c>
      <c r="J701" s="3">
        <v>43007</v>
      </c>
      <c r="K701" s="1">
        <v>12828.86</v>
      </c>
      <c r="L701">
        <f>VLOOKUP(Tabella318[[#This Row],[DATA]],Tabella117[],2,0)</f>
        <v>22696.32</v>
      </c>
    </row>
    <row r="702" spans="1:12" x14ac:dyDescent="0.3">
      <c r="A702" s="3">
        <v>43006</v>
      </c>
      <c r="B702" s="1">
        <v>22587.67</v>
      </c>
      <c r="C702">
        <f>VLOOKUP(Tabella117[[#This Row],[DATA]],Tabella318[],2,0)</f>
        <v>12704.65</v>
      </c>
      <c r="J702" s="3">
        <v>43010</v>
      </c>
      <c r="K702" s="1">
        <v>12902.65</v>
      </c>
      <c r="L702">
        <f>VLOOKUP(Tabella318[[#This Row],[DATA]],Tabella117[],2,0)</f>
        <v>22811.19</v>
      </c>
    </row>
    <row r="703" spans="1:12" x14ac:dyDescent="0.3">
      <c r="A703" s="3">
        <v>43007</v>
      </c>
      <c r="B703" s="1">
        <v>22696.32</v>
      </c>
      <c r="C703">
        <f>VLOOKUP(Tabella117[[#This Row],[DATA]],Tabella318[],2,0)</f>
        <v>12828.86</v>
      </c>
      <c r="J703" s="3">
        <v>43012</v>
      </c>
      <c r="K703" s="1">
        <v>12970.52</v>
      </c>
      <c r="L703">
        <f>VLOOKUP(Tabella318[[#This Row],[DATA]],Tabella117[],2,0)</f>
        <v>22456.38</v>
      </c>
    </row>
    <row r="704" spans="1:12" x14ac:dyDescent="0.3">
      <c r="A704" s="3">
        <v>43010</v>
      </c>
      <c r="B704" s="1">
        <v>22811.19</v>
      </c>
      <c r="C704">
        <f>VLOOKUP(Tabella117[[#This Row],[DATA]],Tabella318[],2,0)</f>
        <v>12902.65</v>
      </c>
      <c r="J704" s="3">
        <v>43013</v>
      </c>
      <c r="K704" s="1">
        <v>12968.05</v>
      </c>
      <c r="L704">
        <f>VLOOKUP(Tabella318[[#This Row],[DATA]],Tabella117[],2,0)</f>
        <v>22566.03</v>
      </c>
    </row>
    <row r="705" spans="1:12" x14ac:dyDescent="0.3">
      <c r="A705" s="3">
        <v>43011</v>
      </c>
      <c r="B705" s="1">
        <v>22784.82</v>
      </c>
      <c r="C705" t="e">
        <f>VLOOKUP(Tabella117[[#This Row],[DATA]],Tabella318[],2,0)</f>
        <v>#N/A</v>
      </c>
      <c r="J705" s="3">
        <v>43014</v>
      </c>
      <c r="K705" s="1">
        <v>12955.94</v>
      </c>
      <c r="L705">
        <f>VLOOKUP(Tabella318[[#This Row],[DATA]],Tabella117[],2,0)</f>
        <v>22392.31</v>
      </c>
    </row>
    <row r="706" spans="1:12" x14ac:dyDescent="0.3">
      <c r="A706" s="3">
        <v>43012</v>
      </c>
      <c r="B706" s="1">
        <v>22456.38</v>
      </c>
      <c r="C706">
        <f>VLOOKUP(Tabella117[[#This Row],[DATA]],Tabella318[],2,0)</f>
        <v>12970.52</v>
      </c>
      <c r="J706" s="3">
        <v>43017</v>
      </c>
      <c r="K706" s="1">
        <v>12976.4</v>
      </c>
      <c r="L706">
        <f>VLOOKUP(Tabella318[[#This Row],[DATA]],Tabella117[],2,0)</f>
        <v>22476.75</v>
      </c>
    </row>
    <row r="707" spans="1:12" x14ac:dyDescent="0.3">
      <c r="A707" s="3">
        <v>43013</v>
      </c>
      <c r="B707" s="1">
        <v>22566.03</v>
      </c>
      <c r="C707">
        <f>VLOOKUP(Tabella117[[#This Row],[DATA]],Tabella318[],2,0)</f>
        <v>12968.05</v>
      </c>
      <c r="J707" s="3">
        <v>43018</v>
      </c>
      <c r="K707" s="1">
        <v>12949.25</v>
      </c>
      <c r="L707">
        <f>VLOOKUP(Tabella318[[#This Row],[DATA]],Tabella117[],2,0)</f>
        <v>22335.91</v>
      </c>
    </row>
    <row r="708" spans="1:12" x14ac:dyDescent="0.3">
      <c r="A708" s="3">
        <v>43014</v>
      </c>
      <c r="B708" s="1">
        <v>22392.31</v>
      </c>
      <c r="C708">
        <f>VLOOKUP(Tabella117[[#This Row],[DATA]],Tabella318[],2,0)</f>
        <v>12955.94</v>
      </c>
      <c r="J708" s="3">
        <v>43019</v>
      </c>
      <c r="K708" s="1">
        <v>12970.68</v>
      </c>
      <c r="L708">
        <f>VLOOKUP(Tabella318[[#This Row],[DATA]],Tabella117[],2,0)</f>
        <v>22552.21</v>
      </c>
    </row>
    <row r="709" spans="1:12" x14ac:dyDescent="0.3">
      <c r="A709" s="3">
        <v>43017</v>
      </c>
      <c r="B709" s="1">
        <v>22476.75</v>
      </c>
      <c r="C709">
        <f>VLOOKUP(Tabella117[[#This Row],[DATA]],Tabella318[],2,0)</f>
        <v>12976.4</v>
      </c>
      <c r="J709" s="3">
        <v>43020</v>
      </c>
      <c r="K709" s="1">
        <v>12982.89</v>
      </c>
      <c r="L709">
        <f>VLOOKUP(Tabella318[[#This Row],[DATA]],Tabella117[],2,0)</f>
        <v>22398.51</v>
      </c>
    </row>
    <row r="710" spans="1:12" x14ac:dyDescent="0.3">
      <c r="A710" s="3">
        <v>43018</v>
      </c>
      <c r="B710" s="1">
        <v>22335.91</v>
      </c>
      <c r="C710">
        <f>VLOOKUP(Tabella117[[#This Row],[DATA]],Tabella318[],2,0)</f>
        <v>12949.25</v>
      </c>
      <c r="J710" s="3">
        <v>43021</v>
      </c>
      <c r="K710" s="1">
        <v>12991.87</v>
      </c>
      <c r="L710">
        <f>VLOOKUP(Tabella318[[#This Row],[DATA]],Tabella117[],2,0)</f>
        <v>22413.54</v>
      </c>
    </row>
    <row r="711" spans="1:12" x14ac:dyDescent="0.3">
      <c r="A711" s="3">
        <v>43019</v>
      </c>
      <c r="B711" s="1">
        <v>22552.21</v>
      </c>
      <c r="C711">
        <f>VLOOKUP(Tabella117[[#This Row],[DATA]],Tabella318[],2,0)</f>
        <v>12970.68</v>
      </c>
      <c r="J711" s="3">
        <v>43024</v>
      </c>
      <c r="K711" s="1">
        <v>13003.7</v>
      </c>
      <c r="L711">
        <f>VLOOKUP(Tabella318[[#This Row],[DATA]],Tabella117[],2,0)</f>
        <v>22428.31</v>
      </c>
    </row>
    <row r="712" spans="1:12" x14ac:dyDescent="0.3">
      <c r="A712" s="3">
        <v>43020</v>
      </c>
      <c r="B712" s="1">
        <v>22398.51</v>
      </c>
      <c r="C712">
        <f>VLOOKUP(Tabella117[[#This Row],[DATA]],Tabella318[],2,0)</f>
        <v>12982.89</v>
      </c>
      <c r="J712" s="3">
        <v>43025</v>
      </c>
      <c r="K712" s="1">
        <v>12995.06</v>
      </c>
      <c r="L712">
        <f>VLOOKUP(Tabella318[[#This Row],[DATA]],Tabella117[],2,0)</f>
        <v>22337.78</v>
      </c>
    </row>
    <row r="713" spans="1:12" x14ac:dyDescent="0.3">
      <c r="A713" s="3">
        <v>43021</v>
      </c>
      <c r="B713" s="1">
        <v>22413.54</v>
      </c>
      <c r="C713">
        <f>VLOOKUP(Tabella117[[#This Row],[DATA]],Tabella318[],2,0)</f>
        <v>12991.87</v>
      </c>
      <c r="J713" s="3">
        <v>43026</v>
      </c>
      <c r="K713" s="1">
        <v>13043.03</v>
      </c>
      <c r="L713">
        <f>VLOOKUP(Tabella318[[#This Row],[DATA]],Tabella117[],2,0)</f>
        <v>22354.69</v>
      </c>
    </row>
    <row r="714" spans="1:12" x14ac:dyDescent="0.3">
      <c r="A714" s="3">
        <v>43024</v>
      </c>
      <c r="B714" s="1">
        <v>22428.31</v>
      </c>
      <c r="C714">
        <f>VLOOKUP(Tabella117[[#This Row],[DATA]],Tabella318[],2,0)</f>
        <v>13003.7</v>
      </c>
      <c r="J714" s="3">
        <v>43027</v>
      </c>
      <c r="K714" s="1">
        <v>12990.1</v>
      </c>
      <c r="L714">
        <f>VLOOKUP(Tabella318[[#This Row],[DATA]],Tabella117[],2,0)</f>
        <v>22133.21</v>
      </c>
    </row>
    <row r="715" spans="1:12" x14ac:dyDescent="0.3">
      <c r="A715" s="3">
        <v>43025</v>
      </c>
      <c r="B715" s="1">
        <v>22337.78</v>
      </c>
      <c r="C715">
        <f>VLOOKUP(Tabella117[[#This Row],[DATA]],Tabella318[],2,0)</f>
        <v>12995.06</v>
      </c>
      <c r="J715" s="3">
        <v>43028</v>
      </c>
      <c r="K715" s="1">
        <v>12991.28</v>
      </c>
      <c r="L715">
        <f>VLOOKUP(Tabella318[[#This Row],[DATA]],Tabella117[],2,0)</f>
        <v>22346.85</v>
      </c>
    </row>
    <row r="716" spans="1:12" x14ac:dyDescent="0.3">
      <c r="A716" s="3">
        <v>43026</v>
      </c>
      <c r="B716" s="1">
        <v>22354.69</v>
      </c>
      <c r="C716">
        <f>VLOOKUP(Tabella117[[#This Row],[DATA]],Tabella318[],2,0)</f>
        <v>13043.03</v>
      </c>
      <c r="J716" s="3">
        <v>43031</v>
      </c>
      <c r="K716" s="1">
        <v>13003.14</v>
      </c>
      <c r="L716">
        <f>VLOOKUP(Tabella318[[#This Row],[DATA]],Tabella117[],2,0)</f>
        <v>22379.16</v>
      </c>
    </row>
    <row r="717" spans="1:12" x14ac:dyDescent="0.3">
      <c r="A717" s="3">
        <v>43027</v>
      </c>
      <c r="B717" s="1">
        <v>22133.21</v>
      </c>
      <c r="C717">
        <f>VLOOKUP(Tabella117[[#This Row],[DATA]],Tabella318[],2,0)</f>
        <v>12990.1</v>
      </c>
      <c r="J717" s="3">
        <v>43032</v>
      </c>
      <c r="K717" s="1">
        <v>13013.19</v>
      </c>
      <c r="L717">
        <f>VLOOKUP(Tabella318[[#This Row],[DATA]],Tabella117[],2,0)</f>
        <v>22629.57</v>
      </c>
    </row>
    <row r="718" spans="1:12" x14ac:dyDescent="0.3">
      <c r="A718" s="3">
        <v>43028</v>
      </c>
      <c r="B718" s="1">
        <v>22346.85</v>
      </c>
      <c r="C718">
        <f>VLOOKUP(Tabella117[[#This Row],[DATA]],Tabella318[],2,0)</f>
        <v>12991.28</v>
      </c>
      <c r="J718" s="3">
        <v>43033</v>
      </c>
      <c r="K718" s="1">
        <v>12953.41</v>
      </c>
      <c r="L718">
        <f>VLOOKUP(Tabella318[[#This Row],[DATA]],Tabella117[],2,0)</f>
        <v>22446.39</v>
      </c>
    </row>
    <row r="719" spans="1:12" x14ac:dyDescent="0.3">
      <c r="A719" s="3">
        <v>43031</v>
      </c>
      <c r="B719" s="1">
        <v>22379.16</v>
      </c>
      <c r="C719">
        <f>VLOOKUP(Tabella117[[#This Row],[DATA]],Tabella318[],2,0)</f>
        <v>13003.14</v>
      </c>
      <c r="J719" s="3">
        <v>43034</v>
      </c>
      <c r="K719" s="1">
        <v>13133.28</v>
      </c>
      <c r="L719">
        <f>VLOOKUP(Tabella318[[#This Row],[DATA]],Tabella117[],2,0)</f>
        <v>22807.42</v>
      </c>
    </row>
    <row r="720" spans="1:12" x14ac:dyDescent="0.3">
      <c r="A720" s="3">
        <v>43032</v>
      </c>
      <c r="B720" s="1">
        <v>22629.57</v>
      </c>
      <c r="C720">
        <f>VLOOKUP(Tabella117[[#This Row],[DATA]],Tabella318[],2,0)</f>
        <v>13013.19</v>
      </c>
      <c r="J720" s="3">
        <v>43035</v>
      </c>
      <c r="K720" s="1">
        <v>13217.54</v>
      </c>
      <c r="L720">
        <f>VLOOKUP(Tabella318[[#This Row],[DATA]],Tabella117[],2,0)</f>
        <v>22665.03</v>
      </c>
    </row>
    <row r="721" spans="1:12" x14ac:dyDescent="0.3">
      <c r="A721" s="3">
        <v>43033</v>
      </c>
      <c r="B721" s="1">
        <v>22446.39</v>
      </c>
      <c r="C721">
        <f>VLOOKUP(Tabella117[[#This Row],[DATA]],Tabella318[],2,0)</f>
        <v>12953.41</v>
      </c>
      <c r="J721" s="3">
        <v>43038</v>
      </c>
      <c r="K721" s="1">
        <v>13229.57</v>
      </c>
      <c r="L721">
        <f>VLOOKUP(Tabella318[[#This Row],[DATA]],Tabella117[],2,0)</f>
        <v>22752.89</v>
      </c>
    </row>
    <row r="722" spans="1:12" x14ac:dyDescent="0.3">
      <c r="A722" s="3">
        <v>43034</v>
      </c>
      <c r="B722" s="1">
        <v>22807.42</v>
      </c>
      <c r="C722">
        <f>VLOOKUP(Tabella117[[#This Row],[DATA]],Tabella318[],2,0)</f>
        <v>13133.28</v>
      </c>
      <c r="J722" s="3">
        <v>43040</v>
      </c>
      <c r="K722" s="1">
        <v>13465.51</v>
      </c>
      <c r="L722">
        <f>VLOOKUP(Tabella318[[#This Row],[DATA]],Tabella117[],2,0)</f>
        <v>22991.99</v>
      </c>
    </row>
    <row r="723" spans="1:12" x14ac:dyDescent="0.3">
      <c r="A723" s="3">
        <v>43035</v>
      </c>
      <c r="B723" s="1">
        <v>22665.03</v>
      </c>
      <c r="C723">
        <f>VLOOKUP(Tabella117[[#This Row],[DATA]],Tabella318[],2,0)</f>
        <v>13217.54</v>
      </c>
      <c r="J723" s="3">
        <v>43041</v>
      </c>
      <c r="K723" s="1">
        <v>13440.93</v>
      </c>
      <c r="L723">
        <f>VLOOKUP(Tabella318[[#This Row],[DATA]],Tabella117[],2,0)</f>
        <v>23046.05</v>
      </c>
    </row>
    <row r="724" spans="1:12" x14ac:dyDescent="0.3">
      <c r="A724" s="3">
        <v>43038</v>
      </c>
      <c r="B724" s="1">
        <v>22752.89</v>
      </c>
      <c r="C724">
        <f>VLOOKUP(Tabella117[[#This Row],[DATA]],Tabella318[],2,0)</f>
        <v>13229.57</v>
      </c>
      <c r="J724" s="3">
        <v>43042</v>
      </c>
      <c r="K724" s="1">
        <v>13478.86</v>
      </c>
      <c r="L724">
        <f>VLOOKUP(Tabella318[[#This Row],[DATA]],Tabella117[],2,0)</f>
        <v>23014.13</v>
      </c>
    </row>
    <row r="725" spans="1:12" x14ac:dyDescent="0.3">
      <c r="A725" s="3">
        <v>43039</v>
      </c>
      <c r="B725" s="1">
        <v>22793.69</v>
      </c>
      <c r="C725" t="e">
        <f>VLOOKUP(Tabella117[[#This Row],[DATA]],Tabella318[],2,0)</f>
        <v>#N/A</v>
      </c>
      <c r="J725" s="3">
        <v>43045</v>
      </c>
      <c r="K725" s="1">
        <v>13468.79</v>
      </c>
      <c r="L725">
        <f>VLOOKUP(Tabella318[[#This Row],[DATA]],Tabella117[],2,0)</f>
        <v>23002.85</v>
      </c>
    </row>
    <row r="726" spans="1:12" x14ac:dyDescent="0.3">
      <c r="A726" s="3">
        <v>43040</v>
      </c>
      <c r="B726" s="1">
        <v>22991.99</v>
      </c>
      <c r="C726">
        <f>VLOOKUP(Tabella117[[#This Row],[DATA]],Tabella318[],2,0)</f>
        <v>13465.51</v>
      </c>
      <c r="J726" s="3">
        <v>43046</v>
      </c>
      <c r="K726" s="1">
        <v>13379.27</v>
      </c>
      <c r="L726">
        <f>VLOOKUP(Tabella318[[#This Row],[DATA]],Tabella117[],2,0)</f>
        <v>22962.59</v>
      </c>
    </row>
    <row r="727" spans="1:12" x14ac:dyDescent="0.3">
      <c r="A727" s="3">
        <v>43041</v>
      </c>
      <c r="B727" s="1">
        <v>23046.05</v>
      </c>
      <c r="C727">
        <f>VLOOKUP(Tabella117[[#This Row],[DATA]],Tabella318[],2,0)</f>
        <v>13440.93</v>
      </c>
      <c r="J727" s="3">
        <v>43047</v>
      </c>
      <c r="K727" s="1">
        <v>13382.42</v>
      </c>
      <c r="L727">
        <f>VLOOKUP(Tabella318[[#This Row],[DATA]],Tabella117[],2,0)</f>
        <v>22831.3</v>
      </c>
    </row>
    <row r="728" spans="1:12" x14ac:dyDescent="0.3">
      <c r="A728" s="3">
        <v>43042</v>
      </c>
      <c r="B728" s="1">
        <v>23014.13</v>
      </c>
      <c r="C728">
        <f>VLOOKUP(Tabella117[[#This Row],[DATA]],Tabella318[],2,0)</f>
        <v>13478.86</v>
      </c>
      <c r="J728" s="3">
        <v>43048</v>
      </c>
      <c r="K728" s="1">
        <v>13182.56</v>
      </c>
      <c r="L728">
        <f>VLOOKUP(Tabella318[[#This Row],[DATA]],Tabella117[],2,0)</f>
        <v>22641.31</v>
      </c>
    </row>
    <row r="729" spans="1:12" x14ac:dyDescent="0.3">
      <c r="A729" s="3">
        <v>43045</v>
      </c>
      <c r="B729" s="1">
        <v>23002.85</v>
      </c>
      <c r="C729">
        <f>VLOOKUP(Tabella117[[#This Row],[DATA]],Tabella318[],2,0)</f>
        <v>13468.79</v>
      </c>
      <c r="J729" s="3">
        <v>43049</v>
      </c>
      <c r="K729" s="1">
        <v>13127.47</v>
      </c>
      <c r="L729">
        <f>VLOOKUP(Tabella318[[#This Row],[DATA]],Tabella117[],2,0)</f>
        <v>22560.79</v>
      </c>
    </row>
    <row r="730" spans="1:12" x14ac:dyDescent="0.3">
      <c r="A730" s="3">
        <v>43046</v>
      </c>
      <c r="B730" s="1">
        <v>22962.59</v>
      </c>
      <c r="C730">
        <f>VLOOKUP(Tabella117[[#This Row],[DATA]],Tabella318[],2,0)</f>
        <v>13379.27</v>
      </c>
      <c r="J730" s="3">
        <v>43052</v>
      </c>
      <c r="K730" s="1">
        <v>13074.42</v>
      </c>
      <c r="L730">
        <f>VLOOKUP(Tabella318[[#This Row],[DATA]],Tabella117[],2,0)</f>
        <v>22437.64</v>
      </c>
    </row>
    <row r="731" spans="1:12" x14ac:dyDescent="0.3">
      <c r="A731" s="3">
        <v>43047</v>
      </c>
      <c r="B731" s="1">
        <v>22831.3</v>
      </c>
      <c r="C731">
        <f>VLOOKUP(Tabella117[[#This Row],[DATA]],Tabella318[],2,0)</f>
        <v>13382.42</v>
      </c>
      <c r="J731" s="3">
        <v>43053</v>
      </c>
      <c r="K731" s="1">
        <v>13033.48</v>
      </c>
      <c r="L731">
        <f>VLOOKUP(Tabella318[[#This Row],[DATA]],Tabella117[],2,0)</f>
        <v>22297.08</v>
      </c>
    </row>
    <row r="732" spans="1:12" x14ac:dyDescent="0.3">
      <c r="A732" s="3">
        <v>43048</v>
      </c>
      <c r="B732" s="1">
        <v>22641.31</v>
      </c>
      <c r="C732">
        <f>VLOOKUP(Tabella117[[#This Row],[DATA]],Tabella318[],2,0)</f>
        <v>13182.56</v>
      </c>
      <c r="J732" s="3">
        <v>43054</v>
      </c>
      <c r="K732" s="1">
        <v>12976.37</v>
      </c>
      <c r="L732">
        <f>VLOOKUP(Tabella318[[#This Row],[DATA]],Tabella117[],2,0)</f>
        <v>22158.880000000001</v>
      </c>
    </row>
    <row r="733" spans="1:12" x14ac:dyDescent="0.3">
      <c r="A733" s="3">
        <v>43049</v>
      </c>
      <c r="B733" s="1">
        <v>22560.79</v>
      </c>
      <c r="C733">
        <f>VLOOKUP(Tabella117[[#This Row],[DATA]],Tabella318[],2,0)</f>
        <v>13127.47</v>
      </c>
      <c r="J733" s="3">
        <v>43055</v>
      </c>
      <c r="K733" s="1">
        <v>13047.22</v>
      </c>
      <c r="L733">
        <f>VLOOKUP(Tabella318[[#This Row],[DATA]],Tabella117[],2,0)</f>
        <v>22206.6</v>
      </c>
    </row>
    <row r="734" spans="1:12" x14ac:dyDescent="0.3">
      <c r="A734" s="3">
        <v>43052</v>
      </c>
      <c r="B734" s="1">
        <v>22437.64</v>
      </c>
      <c r="C734">
        <f>VLOOKUP(Tabella117[[#This Row],[DATA]],Tabella318[],2,0)</f>
        <v>13074.42</v>
      </c>
      <c r="J734" s="3">
        <v>43056</v>
      </c>
      <c r="K734" s="1">
        <v>12993.73</v>
      </c>
      <c r="L734">
        <f>VLOOKUP(Tabella318[[#This Row],[DATA]],Tabella117[],2,0)</f>
        <v>22092.95</v>
      </c>
    </row>
    <row r="735" spans="1:12" x14ac:dyDescent="0.3">
      <c r="A735" s="3">
        <v>43053</v>
      </c>
      <c r="B735" s="1">
        <v>22297.08</v>
      </c>
      <c r="C735">
        <f>VLOOKUP(Tabella117[[#This Row],[DATA]],Tabella318[],2,0)</f>
        <v>13033.48</v>
      </c>
      <c r="J735" s="3">
        <v>43059</v>
      </c>
      <c r="K735" s="1">
        <v>13058.66</v>
      </c>
      <c r="L735">
        <f>VLOOKUP(Tabella318[[#This Row],[DATA]],Tabella117[],2,0)</f>
        <v>22189.25</v>
      </c>
    </row>
    <row r="736" spans="1:12" x14ac:dyDescent="0.3">
      <c r="A736" s="3">
        <v>43054</v>
      </c>
      <c r="B736" s="1">
        <v>22158.880000000001</v>
      </c>
      <c r="C736">
        <f>VLOOKUP(Tabella117[[#This Row],[DATA]],Tabella318[],2,0)</f>
        <v>12976.37</v>
      </c>
      <c r="J736" s="3">
        <v>43060</v>
      </c>
      <c r="K736" s="1">
        <v>13167.54</v>
      </c>
      <c r="L736">
        <f>VLOOKUP(Tabella318[[#This Row],[DATA]],Tabella117[],2,0)</f>
        <v>22326.44</v>
      </c>
    </row>
    <row r="737" spans="1:12" x14ac:dyDescent="0.3">
      <c r="A737" s="3">
        <v>43055</v>
      </c>
      <c r="B737" s="1">
        <v>22206.6</v>
      </c>
      <c r="C737">
        <f>VLOOKUP(Tabella117[[#This Row],[DATA]],Tabella318[],2,0)</f>
        <v>13047.22</v>
      </c>
      <c r="J737" s="3">
        <v>43061</v>
      </c>
      <c r="K737" s="1">
        <v>13015.04</v>
      </c>
      <c r="L737">
        <f>VLOOKUP(Tabella318[[#This Row],[DATA]],Tabella117[],2,0)</f>
        <v>22315.24</v>
      </c>
    </row>
    <row r="738" spans="1:12" x14ac:dyDescent="0.3">
      <c r="A738" s="3">
        <v>43056</v>
      </c>
      <c r="B738" s="1">
        <v>22092.95</v>
      </c>
      <c r="C738">
        <f>VLOOKUP(Tabella117[[#This Row],[DATA]],Tabella318[],2,0)</f>
        <v>12993.73</v>
      </c>
      <c r="J738" s="3">
        <v>43062</v>
      </c>
      <c r="K738" s="1">
        <v>13008.55</v>
      </c>
      <c r="L738">
        <f>VLOOKUP(Tabella318[[#This Row],[DATA]],Tabella117[],2,0)</f>
        <v>22397.78</v>
      </c>
    </row>
    <row r="739" spans="1:12" x14ac:dyDescent="0.3">
      <c r="A739" s="3">
        <v>43059</v>
      </c>
      <c r="B739" s="1">
        <v>22189.25</v>
      </c>
      <c r="C739">
        <f>VLOOKUP(Tabella117[[#This Row],[DATA]],Tabella318[],2,0)</f>
        <v>13058.66</v>
      </c>
      <c r="J739" s="3">
        <v>43063</v>
      </c>
      <c r="K739" s="1">
        <v>13059.84</v>
      </c>
      <c r="L739">
        <f>VLOOKUP(Tabella318[[#This Row],[DATA]],Tabella117[],2,0)</f>
        <v>22416.31</v>
      </c>
    </row>
    <row r="740" spans="1:12" x14ac:dyDescent="0.3">
      <c r="A740" s="3">
        <v>43060</v>
      </c>
      <c r="B740" s="1">
        <v>22326.44</v>
      </c>
      <c r="C740">
        <f>VLOOKUP(Tabella117[[#This Row],[DATA]],Tabella318[],2,0)</f>
        <v>13167.54</v>
      </c>
      <c r="J740" s="3">
        <v>43066</v>
      </c>
      <c r="K740" s="1">
        <v>13000.2</v>
      </c>
      <c r="L740">
        <f>VLOOKUP(Tabella318[[#This Row],[DATA]],Tabella117[],2,0)</f>
        <v>22176.7</v>
      </c>
    </row>
    <row r="741" spans="1:12" x14ac:dyDescent="0.3">
      <c r="A741" s="3">
        <v>43061</v>
      </c>
      <c r="B741" s="1">
        <v>22315.24</v>
      </c>
      <c r="C741">
        <f>VLOOKUP(Tabella117[[#This Row],[DATA]],Tabella318[],2,0)</f>
        <v>13015.04</v>
      </c>
      <c r="J741" s="3">
        <v>43067</v>
      </c>
      <c r="K741" s="1">
        <v>13059.53</v>
      </c>
      <c r="L741">
        <f>VLOOKUP(Tabella318[[#This Row],[DATA]],Tabella117[],2,0)</f>
        <v>22291.77</v>
      </c>
    </row>
    <row r="742" spans="1:12" x14ac:dyDescent="0.3">
      <c r="A742" s="3">
        <v>43062</v>
      </c>
      <c r="B742" s="1">
        <v>22397.78</v>
      </c>
      <c r="C742">
        <f>VLOOKUP(Tabella117[[#This Row],[DATA]],Tabella318[],2,0)</f>
        <v>13008.55</v>
      </c>
      <c r="J742" s="3">
        <v>43068</v>
      </c>
      <c r="K742" s="1">
        <v>13061.87</v>
      </c>
      <c r="L742">
        <f>VLOOKUP(Tabella318[[#This Row],[DATA]],Tabella117[],2,0)</f>
        <v>22325.94</v>
      </c>
    </row>
    <row r="743" spans="1:12" x14ac:dyDescent="0.3">
      <c r="A743" s="3">
        <v>43063</v>
      </c>
      <c r="B743" s="1">
        <v>22416.31</v>
      </c>
      <c r="C743">
        <f>VLOOKUP(Tabella117[[#This Row],[DATA]],Tabella318[],2,0)</f>
        <v>13059.84</v>
      </c>
      <c r="J743" s="3">
        <v>43069</v>
      </c>
      <c r="K743" s="1">
        <v>13023.98</v>
      </c>
      <c r="L743">
        <f>VLOOKUP(Tabella318[[#This Row],[DATA]],Tabella117[],2,0)</f>
        <v>22368.29</v>
      </c>
    </row>
    <row r="744" spans="1:12" x14ac:dyDescent="0.3">
      <c r="A744" s="3">
        <v>43066</v>
      </c>
      <c r="B744" s="1">
        <v>22176.7</v>
      </c>
      <c r="C744">
        <f>VLOOKUP(Tabella117[[#This Row],[DATA]],Tabella318[],2,0)</f>
        <v>13000.2</v>
      </c>
      <c r="J744" s="3">
        <v>43070</v>
      </c>
      <c r="K744" s="1">
        <v>12861.49</v>
      </c>
      <c r="L744">
        <f>VLOOKUP(Tabella318[[#This Row],[DATA]],Tabella117[],2,0)</f>
        <v>22106.1</v>
      </c>
    </row>
    <row r="745" spans="1:12" x14ac:dyDescent="0.3">
      <c r="A745" s="3">
        <v>43067</v>
      </c>
      <c r="B745" s="1">
        <v>22291.77</v>
      </c>
      <c r="C745">
        <f>VLOOKUP(Tabella117[[#This Row],[DATA]],Tabella318[],2,0)</f>
        <v>13059.53</v>
      </c>
      <c r="J745" s="3">
        <v>43073</v>
      </c>
      <c r="K745" s="1">
        <v>13058.55</v>
      </c>
      <c r="L745">
        <f>VLOOKUP(Tabella318[[#This Row],[DATA]],Tabella117[],2,0)</f>
        <v>22362.11</v>
      </c>
    </row>
    <row r="746" spans="1:12" x14ac:dyDescent="0.3">
      <c r="A746" s="3">
        <v>43068</v>
      </c>
      <c r="B746" s="1">
        <v>22325.94</v>
      </c>
      <c r="C746">
        <f>VLOOKUP(Tabella117[[#This Row],[DATA]],Tabella318[],2,0)</f>
        <v>13061.87</v>
      </c>
      <c r="J746" s="3">
        <v>43074</v>
      </c>
      <c r="K746" s="1">
        <v>13048.54</v>
      </c>
      <c r="L746">
        <f>VLOOKUP(Tabella318[[#This Row],[DATA]],Tabella117[],2,0)</f>
        <v>22416.31</v>
      </c>
    </row>
    <row r="747" spans="1:12" x14ac:dyDescent="0.3">
      <c r="A747" s="3">
        <v>43069</v>
      </c>
      <c r="B747" s="1">
        <v>22368.29</v>
      </c>
      <c r="C747">
        <f>VLOOKUP(Tabella117[[#This Row],[DATA]],Tabella318[],2,0)</f>
        <v>13023.98</v>
      </c>
      <c r="J747" s="3">
        <v>43075</v>
      </c>
      <c r="K747" s="1">
        <v>12998.85</v>
      </c>
      <c r="L747">
        <f>VLOOKUP(Tabella318[[#This Row],[DATA]],Tabella117[],2,0)</f>
        <v>22307.279999999999</v>
      </c>
    </row>
    <row r="748" spans="1:12" x14ac:dyDescent="0.3">
      <c r="A748" s="3">
        <v>43070</v>
      </c>
      <c r="B748" s="1">
        <v>22106.1</v>
      </c>
      <c r="C748">
        <f>VLOOKUP(Tabella117[[#This Row],[DATA]],Tabella318[],2,0)</f>
        <v>12861.49</v>
      </c>
      <c r="J748" s="3">
        <v>43076</v>
      </c>
      <c r="K748" s="1">
        <v>13045.15</v>
      </c>
      <c r="L748">
        <f>VLOOKUP(Tabella318[[#This Row],[DATA]],Tabella117[],2,0)</f>
        <v>22459.51</v>
      </c>
    </row>
    <row r="749" spans="1:12" x14ac:dyDescent="0.3">
      <c r="A749" s="3">
        <v>43073</v>
      </c>
      <c r="B749" s="1">
        <v>22362.11</v>
      </c>
      <c r="C749">
        <f>VLOOKUP(Tabella117[[#This Row],[DATA]],Tabella318[],2,0)</f>
        <v>13058.55</v>
      </c>
      <c r="J749" s="3">
        <v>43077</v>
      </c>
      <c r="K749" s="1">
        <v>13153.7</v>
      </c>
      <c r="L749">
        <f>VLOOKUP(Tabella318[[#This Row],[DATA]],Tabella117[],2,0)</f>
        <v>22773.8</v>
      </c>
    </row>
    <row r="750" spans="1:12" x14ac:dyDescent="0.3">
      <c r="A750" s="3">
        <v>43074</v>
      </c>
      <c r="B750" s="1">
        <v>22416.31</v>
      </c>
      <c r="C750">
        <f>VLOOKUP(Tabella117[[#This Row],[DATA]],Tabella318[],2,0)</f>
        <v>13048.54</v>
      </c>
      <c r="J750" s="3">
        <v>43080</v>
      </c>
      <c r="K750" s="1">
        <v>13123.65</v>
      </c>
      <c r="L750">
        <f>VLOOKUP(Tabella318[[#This Row],[DATA]],Tabella117[],2,0)</f>
        <v>22690.98</v>
      </c>
    </row>
    <row r="751" spans="1:12" x14ac:dyDescent="0.3">
      <c r="A751" s="3">
        <v>43075</v>
      </c>
      <c r="B751" s="1">
        <v>22307.279999999999</v>
      </c>
      <c r="C751">
        <f>VLOOKUP(Tabella117[[#This Row],[DATA]],Tabella318[],2,0)</f>
        <v>12998.85</v>
      </c>
      <c r="J751" s="3">
        <v>43081</v>
      </c>
      <c r="K751" s="1">
        <v>13183.53</v>
      </c>
      <c r="L751">
        <f>VLOOKUP(Tabella318[[#This Row],[DATA]],Tabella117[],2,0)</f>
        <v>22727.32</v>
      </c>
    </row>
    <row r="752" spans="1:12" x14ac:dyDescent="0.3">
      <c r="A752" s="3">
        <v>43076</v>
      </c>
      <c r="B752" s="1">
        <v>22459.51</v>
      </c>
      <c r="C752">
        <f>VLOOKUP(Tabella117[[#This Row],[DATA]],Tabella318[],2,0)</f>
        <v>13045.15</v>
      </c>
      <c r="J752" s="3">
        <v>43082</v>
      </c>
      <c r="K752" s="1">
        <v>13125.64</v>
      </c>
      <c r="L752">
        <f>VLOOKUP(Tabella318[[#This Row],[DATA]],Tabella117[],2,0)</f>
        <v>22400.19</v>
      </c>
    </row>
    <row r="753" spans="1:12" x14ac:dyDescent="0.3">
      <c r="A753" s="3">
        <v>43077</v>
      </c>
      <c r="B753" s="1">
        <v>22773.8</v>
      </c>
      <c r="C753">
        <f>VLOOKUP(Tabella117[[#This Row],[DATA]],Tabella318[],2,0)</f>
        <v>13153.7</v>
      </c>
      <c r="J753" s="3">
        <v>43083</v>
      </c>
      <c r="K753" s="1">
        <v>13068.08</v>
      </c>
      <c r="L753">
        <f>VLOOKUP(Tabella318[[#This Row],[DATA]],Tabella117[],2,0)</f>
        <v>22191.74</v>
      </c>
    </row>
    <row r="754" spans="1:12" x14ac:dyDescent="0.3">
      <c r="A754" s="3">
        <v>43080</v>
      </c>
      <c r="B754" s="1">
        <v>22690.98</v>
      </c>
      <c r="C754">
        <f>VLOOKUP(Tabella117[[#This Row],[DATA]],Tabella318[],2,0)</f>
        <v>13123.65</v>
      </c>
      <c r="J754" s="3">
        <v>43084</v>
      </c>
      <c r="K754" s="1">
        <v>13103.56</v>
      </c>
      <c r="L754">
        <f>VLOOKUP(Tabella318[[#This Row],[DATA]],Tabella117[],2,0)</f>
        <v>22094.04</v>
      </c>
    </row>
    <row r="755" spans="1:12" x14ac:dyDescent="0.3">
      <c r="A755" s="3">
        <v>43081</v>
      </c>
      <c r="B755" s="1">
        <v>22727.32</v>
      </c>
      <c r="C755">
        <f>VLOOKUP(Tabella117[[#This Row],[DATA]],Tabella318[],2,0)</f>
        <v>13183.53</v>
      </c>
      <c r="J755" s="3">
        <v>43087</v>
      </c>
      <c r="K755" s="1">
        <v>13312.3</v>
      </c>
      <c r="L755">
        <f>VLOOKUP(Tabella318[[#This Row],[DATA]],Tabella117[],2,0)</f>
        <v>22390.53</v>
      </c>
    </row>
    <row r="756" spans="1:12" x14ac:dyDescent="0.3">
      <c r="A756" s="3">
        <v>43082</v>
      </c>
      <c r="B756" s="1">
        <v>22400.19</v>
      </c>
      <c r="C756">
        <f>VLOOKUP(Tabella117[[#This Row],[DATA]],Tabella318[],2,0)</f>
        <v>13125.64</v>
      </c>
      <c r="J756" s="3">
        <v>43088</v>
      </c>
      <c r="K756" s="1">
        <v>13215.79</v>
      </c>
      <c r="L756">
        <f>VLOOKUP(Tabella318[[#This Row],[DATA]],Tabella117[],2,0)</f>
        <v>22274.97</v>
      </c>
    </row>
    <row r="757" spans="1:12" x14ac:dyDescent="0.3">
      <c r="A757" s="3">
        <v>43083</v>
      </c>
      <c r="B757" s="1">
        <v>22191.74</v>
      </c>
      <c r="C757">
        <f>VLOOKUP(Tabella117[[#This Row],[DATA]],Tabella318[],2,0)</f>
        <v>13068.08</v>
      </c>
      <c r="J757" s="3">
        <v>43089</v>
      </c>
      <c r="K757" s="1">
        <v>13069.17</v>
      </c>
      <c r="L757">
        <f>VLOOKUP(Tabella318[[#This Row],[DATA]],Tabella117[],2,0)</f>
        <v>22109.65</v>
      </c>
    </row>
    <row r="758" spans="1:12" x14ac:dyDescent="0.3">
      <c r="A758" s="3">
        <v>43084</v>
      </c>
      <c r="B758" s="1">
        <v>22094.04</v>
      </c>
      <c r="C758">
        <f>VLOOKUP(Tabella117[[#This Row],[DATA]],Tabella318[],2,0)</f>
        <v>13103.56</v>
      </c>
      <c r="J758" s="3">
        <v>43090</v>
      </c>
      <c r="K758" s="1">
        <v>13109.74</v>
      </c>
      <c r="L758">
        <f>VLOOKUP(Tabella318[[#This Row],[DATA]],Tabella117[],2,0)</f>
        <v>22240.25</v>
      </c>
    </row>
    <row r="759" spans="1:12" x14ac:dyDescent="0.3">
      <c r="A759" s="3">
        <v>43087</v>
      </c>
      <c r="B759" s="1">
        <v>22390.53</v>
      </c>
      <c r="C759">
        <f>VLOOKUP(Tabella117[[#This Row],[DATA]],Tabella318[],2,0)</f>
        <v>13312.3</v>
      </c>
      <c r="J759" s="3">
        <v>43091</v>
      </c>
      <c r="K759" s="1">
        <v>13072.79</v>
      </c>
      <c r="L759">
        <f>VLOOKUP(Tabella318[[#This Row],[DATA]],Tabella117[],2,0)</f>
        <v>22209.05</v>
      </c>
    </row>
    <row r="760" spans="1:12" x14ac:dyDescent="0.3">
      <c r="A760" s="3">
        <v>43088</v>
      </c>
      <c r="B760" s="1">
        <v>22274.97</v>
      </c>
      <c r="C760">
        <f>VLOOKUP(Tabella117[[#This Row],[DATA]],Tabella318[],2,0)</f>
        <v>13215.79</v>
      </c>
      <c r="J760" s="3">
        <v>43096</v>
      </c>
      <c r="K760" s="1">
        <v>13070.02</v>
      </c>
      <c r="L760">
        <f>VLOOKUP(Tabella318[[#This Row],[DATA]],Tabella117[],2,0)</f>
        <v>22201.27</v>
      </c>
    </row>
    <row r="761" spans="1:12" x14ac:dyDescent="0.3">
      <c r="A761" s="3">
        <v>43089</v>
      </c>
      <c r="B761" s="1">
        <v>22109.65</v>
      </c>
      <c r="C761">
        <f>VLOOKUP(Tabella117[[#This Row],[DATA]],Tabella318[],2,0)</f>
        <v>13069.17</v>
      </c>
      <c r="J761" s="3">
        <v>43097</v>
      </c>
      <c r="K761" s="1">
        <v>12979.94</v>
      </c>
      <c r="L761">
        <f>VLOOKUP(Tabella318[[#This Row],[DATA]],Tabella117[],2,0)</f>
        <v>22120.95</v>
      </c>
    </row>
    <row r="762" spans="1:12" x14ac:dyDescent="0.3">
      <c r="A762" s="3">
        <v>43090</v>
      </c>
      <c r="B762" s="1">
        <v>22240.25</v>
      </c>
      <c r="C762">
        <f>VLOOKUP(Tabella117[[#This Row],[DATA]],Tabella318[],2,0)</f>
        <v>13109.74</v>
      </c>
      <c r="J762" s="3">
        <v>43098</v>
      </c>
      <c r="K762" s="1">
        <v>12917.64</v>
      </c>
      <c r="L762">
        <f>VLOOKUP(Tabella318[[#This Row],[DATA]],Tabella117[],2,0)</f>
        <v>21853.34</v>
      </c>
    </row>
    <row r="763" spans="1:12" x14ac:dyDescent="0.3">
      <c r="A763" s="3">
        <v>43091</v>
      </c>
      <c r="B763" s="1">
        <v>22209.05</v>
      </c>
      <c r="C763">
        <f>VLOOKUP(Tabella117[[#This Row],[DATA]],Tabella318[],2,0)</f>
        <v>13072.79</v>
      </c>
      <c r="J763" s="3">
        <v>43102</v>
      </c>
      <c r="K763" s="1">
        <v>12871.39</v>
      </c>
      <c r="L763">
        <f>VLOOKUP(Tabella318[[#This Row],[DATA]],Tabella117[],2,0)</f>
        <v>21845.16</v>
      </c>
    </row>
    <row r="764" spans="1:12" x14ac:dyDescent="0.3">
      <c r="A764" s="3">
        <v>43096</v>
      </c>
      <c r="B764" s="1">
        <v>22201.27</v>
      </c>
      <c r="C764">
        <f>VLOOKUP(Tabella117[[#This Row],[DATA]],Tabella318[],2,0)</f>
        <v>13070.02</v>
      </c>
      <c r="J764" s="3">
        <v>43103</v>
      </c>
      <c r="K764" s="1">
        <v>12978.21</v>
      </c>
      <c r="L764">
        <f>VLOOKUP(Tabella318[[#This Row],[DATA]],Tabella117[],2,0)</f>
        <v>21904.560000000001</v>
      </c>
    </row>
    <row r="765" spans="1:12" x14ac:dyDescent="0.3">
      <c r="A765" s="3">
        <v>43097</v>
      </c>
      <c r="B765" s="1">
        <v>22120.95</v>
      </c>
      <c r="C765">
        <f>VLOOKUP(Tabella117[[#This Row],[DATA]],Tabella318[],2,0)</f>
        <v>12979.94</v>
      </c>
      <c r="J765" s="3">
        <v>43104</v>
      </c>
      <c r="K765" s="1">
        <v>13167.89</v>
      </c>
      <c r="L765">
        <f>VLOOKUP(Tabella318[[#This Row],[DATA]],Tabella117[],2,0)</f>
        <v>22512.13</v>
      </c>
    </row>
    <row r="766" spans="1:12" x14ac:dyDescent="0.3">
      <c r="A766" s="3">
        <v>43098</v>
      </c>
      <c r="B766" s="1">
        <v>21853.34</v>
      </c>
      <c r="C766">
        <f>VLOOKUP(Tabella117[[#This Row],[DATA]],Tabella318[],2,0)</f>
        <v>12917.64</v>
      </c>
      <c r="J766" s="3">
        <v>43105</v>
      </c>
      <c r="K766" s="1">
        <v>13319.64</v>
      </c>
      <c r="L766">
        <f>VLOOKUP(Tabella318[[#This Row],[DATA]],Tabella117[],2,0)</f>
        <v>22762.29</v>
      </c>
    </row>
    <row r="767" spans="1:12" x14ac:dyDescent="0.3">
      <c r="A767" s="3">
        <v>43102</v>
      </c>
      <c r="B767" s="1">
        <v>21845.16</v>
      </c>
      <c r="C767">
        <f>VLOOKUP(Tabella117[[#This Row],[DATA]],Tabella318[],2,0)</f>
        <v>12871.39</v>
      </c>
      <c r="J767" s="3">
        <v>43108</v>
      </c>
      <c r="K767" s="1">
        <v>13367.78</v>
      </c>
      <c r="L767">
        <f>VLOOKUP(Tabella318[[#This Row],[DATA]],Tabella117[],2,0)</f>
        <v>22845.69</v>
      </c>
    </row>
    <row r="768" spans="1:12" x14ac:dyDescent="0.3">
      <c r="A768" s="3">
        <v>43103</v>
      </c>
      <c r="B768" s="1">
        <v>21904.560000000001</v>
      </c>
      <c r="C768">
        <f>VLOOKUP(Tabella117[[#This Row],[DATA]],Tabella318[],2,0)</f>
        <v>12978.21</v>
      </c>
      <c r="J768" s="3">
        <v>43109</v>
      </c>
      <c r="K768" s="1">
        <v>13385.59</v>
      </c>
      <c r="L768">
        <f>VLOOKUP(Tabella318[[#This Row],[DATA]],Tabella117[],2,0)</f>
        <v>23004.98</v>
      </c>
    </row>
    <row r="769" spans="1:12" x14ac:dyDescent="0.3">
      <c r="A769" s="3">
        <v>43104</v>
      </c>
      <c r="B769" s="1">
        <v>22512.13</v>
      </c>
      <c r="C769">
        <f>VLOOKUP(Tabella117[[#This Row],[DATA]],Tabella318[],2,0)</f>
        <v>13167.89</v>
      </c>
      <c r="J769" s="3">
        <v>43110</v>
      </c>
      <c r="K769" s="1">
        <v>13281.34</v>
      </c>
      <c r="L769">
        <f>VLOOKUP(Tabella318[[#This Row],[DATA]],Tabella117[],2,0)</f>
        <v>23157.42</v>
      </c>
    </row>
    <row r="770" spans="1:12" x14ac:dyDescent="0.3">
      <c r="A770" s="3">
        <v>43105</v>
      </c>
      <c r="B770" s="1">
        <v>22762.29</v>
      </c>
      <c r="C770">
        <f>VLOOKUP(Tabella117[[#This Row],[DATA]],Tabella318[],2,0)</f>
        <v>13319.64</v>
      </c>
      <c r="J770" s="3">
        <v>43111</v>
      </c>
      <c r="K770" s="1">
        <v>13202.9</v>
      </c>
      <c r="L770">
        <f>VLOOKUP(Tabella318[[#This Row],[DATA]],Tabella117[],2,0)</f>
        <v>23305.26</v>
      </c>
    </row>
    <row r="771" spans="1:12" x14ac:dyDescent="0.3">
      <c r="A771" s="3">
        <v>43108</v>
      </c>
      <c r="B771" s="1">
        <v>22845.69</v>
      </c>
      <c r="C771">
        <f>VLOOKUP(Tabella117[[#This Row],[DATA]],Tabella318[],2,0)</f>
        <v>13367.78</v>
      </c>
      <c r="J771" s="3">
        <v>43112</v>
      </c>
      <c r="K771" s="1">
        <v>13245.03</v>
      </c>
      <c r="L771">
        <f>VLOOKUP(Tabella318[[#This Row],[DATA]],Tabella117[],2,0)</f>
        <v>23429.83</v>
      </c>
    </row>
    <row r="772" spans="1:12" x14ac:dyDescent="0.3">
      <c r="A772" s="3">
        <v>43109</v>
      </c>
      <c r="B772" s="1">
        <v>23004.98</v>
      </c>
      <c r="C772">
        <f>VLOOKUP(Tabella117[[#This Row],[DATA]],Tabella318[],2,0)</f>
        <v>13385.59</v>
      </c>
      <c r="J772" s="3">
        <v>43115</v>
      </c>
      <c r="K772" s="1">
        <v>13200.51</v>
      </c>
      <c r="L772">
        <f>VLOOKUP(Tabella318[[#This Row],[DATA]],Tabella117[],2,0)</f>
        <v>23543.55</v>
      </c>
    </row>
    <row r="773" spans="1:12" x14ac:dyDescent="0.3">
      <c r="A773" s="3">
        <v>43110</v>
      </c>
      <c r="B773" s="1">
        <v>23157.42</v>
      </c>
      <c r="C773">
        <f>VLOOKUP(Tabella117[[#This Row],[DATA]],Tabella318[],2,0)</f>
        <v>13281.34</v>
      </c>
      <c r="J773" s="3">
        <v>43116</v>
      </c>
      <c r="K773" s="1">
        <v>13246.33</v>
      </c>
      <c r="L773">
        <f>VLOOKUP(Tabella318[[#This Row],[DATA]],Tabella117[],2,0)</f>
        <v>23495.279999999999</v>
      </c>
    </row>
    <row r="774" spans="1:12" x14ac:dyDescent="0.3">
      <c r="A774" s="3">
        <v>43111</v>
      </c>
      <c r="B774" s="1">
        <v>23305.26</v>
      </c>
      <c r="C774">
        <f>VLOOKUP(Tabella117[[#This Row],[DATA]],Tabella318[],2,0)</f>
        <v>13202.9</v>
      </c>
      <c r="J774" s="3">
        <v>43117</v>
      </c>
      <c r="K774" s="1">
        <v>13183.96</v>
      </c>
      <c r="L774">
        <f>VLOOKUP(Tabella318[[#This Row],[DATA]],Tabella117[],2,0)</f>
        <v>23514.67</v>
      </c>
    </row>
    <row r="775" spans="1:12" x14ac:dyDescent="0.3">
      <c r="A775" s="3">
        <v>43112</v>
      </c>
      <c r="B775" s="1">
        <v>23429.83</v>
      </c>
      <c r="C775">
        <f>VLOOKUP(Tabella117[[#This Row],[DATA]],Tabella318[],2,0)</f>
        <v>13245.03</v>
      </c>
      <c r="J775" s="3">
        <v>43118</v>
      </c>
      <c r="K775" s="1">
        <v>13281.43</v>
      </c>
      <c r="L775">
        <f>VLOOKUP(Tabella318[[#This Row],[DATA]],Tabella117[],2,0)</f>
        <v>23630.81</v>
      </c>
    </row>
    <row r="776" spans="1:12" x14ac:dyDescent="0.3">
      <c r="A776" s="3">
        <v>43115</v>
      </c>
      <c r="B776" s="1">
        <v>23543.55</v>
      </c>
      <c r="C776">
        <f>VLOOKUP(Tabella117[[#This Row],[DATA]],Tabella318[],2,0)</f>
        <v>13200.51</v>
      </c>
      <c r="J776" s="3">
        <v>43119</v>
      </c>
      <c r="K776" s="1">
        <v>13434.45</v>
      </c>
      <c r="L776">
        <f>VLOOKUP(Tabella318[[#This Row],[DATA]],Tabella117[],2,0)</f>
        <v>23749.22</v>
      </c>
    </row>
    <row r="777" spans="1:12" x14ac:dyDescent="0.3">
      <c r="A777" s="3">
        <v>43116</v>
      </c>
      <c r="B777" s="1">
        <v>23495.279999999999</v>
      </c>
      <c r="C777">
        <f>VLOOKUP(Tabella117[[#This Row],[DATA]],Tabella318[],2,0)</f>
        <v>13246.33</v>
      </c>
      <c r="J777" s="3">
        <v>43122</v>
      </c>
      <c r="K777" s="1">
        <v>13463.69</v>
      </c>
      <c r="L777">
        <f>VLOOKUP(Tabella318[[#This Row],[DATA]],Tabella117[],2,0)</f>
        <v>23890.18</v>
      </c>
    </row>
    <row r="778" spans="1:12" x14ac:dyDescent="0.3">
      <c r="A778" s="3">
        <v>43117</v>
      </c>
      <c r="B778" s="1">
        <v>23514.67</v>
      </c>
      <c r="C778">
        <f>VLOOKUP(Tabella117[[#This Row],[DATA]],Tabella318[],2,0)</f>
        <v>13183.96</v>
      </c>
      <c r="J778" s="3">
        <v>43123</v>
      </c>
      <c r="K778" s="1">
        <v>13559.6</v>
      </c>
      <c r="L778">
        <f>VLOOKUP(Tabella318[[#This Row],[DATA]],Tabella117[],2,0)</f>
        <v>23836.6</v>
      </c>
    </row>
    <row r="779" spans="1:12" x14ac:dyDescent="0.3">
      <c r="A779" s="3">
        <v>43118</v>
      </c>
      <c r="B779" s="1">
        <v>23630.81</v>
      </c>
      <c r="C779">
        <f>VLOOKUP(Tabella117[[#This Row],[DATA]],Tabella318[],2,0)</f>
        <v>13281.43</v>
      </c>
      <c r="J779" s="3">
        <v>43124</v>
      </c>
      <c r="K779" s="1">
        <v>13414.74</v>
      </c>
      <c r="L779">
        <f>VLOOKUP(Tabella318[[#This Row],[DATA]],Tabella117[],2,0)</f>
        <v>23622.62</v>
      </c>
    </row>
    <row r="780" spans="1:12" x14ac:dyDescent="0.3">
      <c r="A780" s="3">
        <v>43119</v>
      </c>
      <c r="B780" s="1">
        <v>23749.22</v>
      </c>
      <c r="C780">
        <f>VLOOKUP(Tabella117[[#This Row],[DATA]],Tabella318[],2,0)</f>
        <v>13434.45</v>
      </c>
      <c r="J780" s="3">
        <v>43125</v>
      </c>
      <c r="K780" s="1">
        <v>13298.36</v>
      </c>
      <c r="L780">
        <f>VLOOKUP(Tabella318[[#This Row],[DATA]],Tabella117[],2,0)</f>
        <v>23719.81</v>
      </c>
    </row>
    <row r="781" spans="1:12" x14ac:dyDescent="0.3">
      <c r="A781" s="3">
        <v>43122</v>
      </c>
      <c r="B781" s="1">
        <v>23890.18</v>
      </c>
      <c r="C781">
        <f>VLOOKUP(Tabella117[[#This Row],[DATA]],Tabella318[],2,0)</f>
        <v>13463.69</v>
      </c>
      <c r="J781" s="3">
        <v>43126</v>
      </c>
      <c r="K781" s="1">
        <v>13340.17</v>
      </c>
      <c r="L781">
        <f>VLOOKUP(Tabella318[[#This Row],[DATA]],Tabella117[],2,0)</f>
        <v>23856.99</v>
      </c>
    </row>
    <row r="782" spans="1:12" x14ac:dyDescent="0.3">
      <c r="A782" s="3">
        <v>43123</v>
      </c>
      <c r="B782" s="1">
        <v>23836.6</v>
      </c>
      <c r="C782">
        <f>VLOOKUP(Tabella117[[#This Row],[DATA]],Tabella318[],2,0)</f>
        <v>13559.6</v>
      </c>
      <c r="J782" s="3">
        <v>43129</v>
      </c>
      <c r="K782" s="1">
        <v>13324.48</v>
      </c>
      <c r="L782">
        <f>VLOOKUP(Tabella318[[#This Row],[DATA]],Tabella117[],2,0)</f>
        <v>23801.55</v>
      </c>
    </row>
    <row r="783" spans="1:12" x14ac:dyDescent="0.3">
      <c r="A783" s="3">
        <v>43124</v>
      </c>
      <c r="B783" s="1">
        <v>23622.62</v>
      </c>
      <c r="C783">
        <f>VLOOKUP(Tabella117[[#This Row],[DATA]],Tabella318[],2,0)</f>
        <v>13414.74</v>
      </c>
      <c r="J783" s="3">
        <v>43130</v>
      </c>
      <c r="K783" s="1">
        <v>13197.71</v>
      </c>
      <c r="L783">
        <f>VLOOKUP(Tabella318[[#This Row],[DATA]],Tabella117[],2,0)</f>
        <v>23480.92</v>
      </c>
    </row>
    <row r="784" spans="1:12" x14ac:dyDescent="0.3">
      <c r="A784" s="3">
        <v>43125</v>
      </c>
      <c r="B784" s="1">
        <v>23719.81</v>
      </c>
      <c r="C784">
        <f>VLOOKUP(Tabella117[[#This Row],[DATA]],Tabella318[],2,0)</f>
        <v>13298.36</v>
      </c>
      <c r="J784" s="3">
        <v>43131</v>
      </c>
      <c r="K784" s="1">
        <v>13189.48</v>
      </c>
      <c r="L784">
        <f>VLOOKUP(Tabella318[[#This Row],[DATA]],Tabella117[],2,0)</f>
        <v>23507.06</v>
      </c>
    </row>
    <row r="785" spans="1:12" x14ac:dyDescent="0.3">
      <c r="A785" s="3">
        <v>43126</v>
      </c>
      <c r="B785" s="1">
        <v>23856.99</v>
      </c>
      <c r="C785">
        <f>VLOOKUP(Tabella117[[#This Row],[DATA]],Tabella318[],2,0)</f>
        <v>13340.17</v>
      </c>
      <c r="J785" s="3">
        <v>43132</v>
      </c>
      <c r="K785" s="1">
        <v>13003.9</v>
      </c>
      <c r="L785">
        <f>VLOOKUP(Tabella318[[#This Row],[DATA]],Tabella117[],2,0)</f>
        <v>23541.46</v>
      </c>
    </row>
    <row r="786" spans="1:12" x14ac:dyDescent="0.3">
      <c r="A786" s="3">
        <v>43129</v>
      </c>
      <c r="B786" s="1">
        <v>23801.55</v>
      </c>
      <c r="C786">
        <f>VLOOKUP(Tabella117[[#This Row],[DATA]],Tabella318[],2,0)</f>
        <v>13324.48</v>
      </c>
      <c r="J786" s="3">
        <v>43133</v>
      </c>
      <c r="K786" s="1">
        <v>12785.16</v>
      </c>
      <c r="L786">
        <f>VLOOKUP(Tabella318[[#This Row],[DATA]],Tabella117[],2,0)</f>
        <v>23202.66</v>
      </c>
    </row>
    <row r="787" spans="1:12" x14ac:dyDescent="0.3">
      <c r="A787" s="3">
        <v>43130</v>
      </c>
      <c r="B787" s="1">
        <v>23480.92</v>
      </c>
      <c r="C787">
        <f>VLOOKUP(Tabella117[[#This Row],[DATA]],Tabella318[],2,0)</f>
        <v>13197.71</v>
      </c>
      <c r="J787" s="3">
        <v>43136</v>
      </c>
      <c r="K787" s="1">
        <v>12687.49</v>
      </c>
      <c r="L787">
        <f>VLOOKUP(Tabella318[[#This Row],[DATA]],Tabella117[],2,0)</f>
        <v>22821.63</v>
      </c>
    </row>
    <row r="788" spans="1:12" x14ac:dyDescent="0.3">
      <c r="A788" s="3">
        <v>43131</v>
      </c>
      <c r="B788" s="1">
        <v>23507.06</v>
      </c>
      <c r="C788">
        <f>VLOOKUP(Tabella117[[#This Row],[DATA]],Tabella318[],2,0)</f>
        <v>13189.48</v>
      </c>
      <c r="J788" s="3">
        <v>43137</v>
      </c>
      <c r="K788" s="1">
        <v>12392.66</v>
      </c>
      <c r="L788">
        <f>VLOOKUP(Tabella318[[#This Row],[DATA]],Tabella117[],2,0)</f>
        <v>22347.01</v>
      </c>
    </row>
    <row r="789" spans="1:12" x14ac:dyDescent="0.3">
      <c r="A789" s="3">
        <v>43132</v>
      </c>
      <c r="B789" s="1">
        <v>23541.46</v>
      </c>
      <c r="C789">
        <f>VLOOKUP(Tabella117[[#This Row],[DATA]],Tabella318[],2,0)</f>
        <v>13003.9</v>
      </c>
      <c r="J789" s="3">
        <v>43138</v>
      </c>
      <c r="K789" s="1">
        <v>12590.43</v>
      </c>
      <c r="L789">
        <f>VLOOKUP(Tabella318[[#This Row],[DATA]],Tabella117[],2,0)</f>
        <v>22986.18</v>
      </c>
    </row>
    <row r="790" spans="1:12" x14ac:dyDescent="0.3">
      <c r="A790" s="3">
        <v>43133</v>
      </c>
      <c r="B790" s="1">
        <v>23202.66</v>
      </c>
      <c r="C790">
        <f>VLOOKUP(Tabella117[[#This Row],[DATA]],Tabella318[],2,0)</f>
        <v>12785.16</v>
      </c>
      <c r="J790" s="3">
        <v>43139</v>
      </c>
      <c r="K790" s="1">
        <v>12260.29</v>
      </c>
      <c r="L790">
        <f>VLOOKUP(Tabella318[[#This Row],[DATA]],Tabella117[],2,0)</f>
        <v>22466.6</v>
      </c>
    </row>
    <row r="791" spans="1:12" x14ac:dyDescent="0.3">
      <c r="A791" s="3">
        <v>43136</v>
      </c>
      <c r="B791" s="1">
        <v>22821.63</v>
      </c>
      <c r="C791">
        <f>VLOOKUP(Tabella117[[#This Row],[DATA]],Tabella318[],2,0)</f>
        <v>12687.49</v>
      </c>
      <c r="J791" s="3">
        <v>43140</v>
      </c>
      <c r="K791" s="1">
        <v>12107.48</v>
      </c>
      <c r="L791">
        <f>VLOOKUP(Tabella318[[#This Row],[DATA]],Tabella117[],2,0)</f>
        <v>22166.75</v>
      </c>
    </row>
    <row r="792" spans="1:12" x14ac:dyDescent="0.3">
      <c r="A792" s="3">
        <v>43137</v>
      </c>
      <c r="B792" s="1">
        <v>22347.01</v>
      </c>
      <c r="C792">
        <f>VLOOKUP(Tabella117[[#This Row],[DATA]],Tabella318[],2,0)</f>
        <v>12392.66</v>
      </c>
      <c r="J792" s="3">
        <v>43143</v>
      </c>
      <c r="K792" s="1">
        <v>12282.77</v>
      </c>
      <c r="L792">
        <f>VLOOKUP(Tabella318[[#This Row],[DATA]],Tabella117[],2,0)</f>
        <v>22336.78</v>
      </c>
    </row>
    <row r="793" spans="1:12" x14ac:dyDescent="0.3">
      <c r="A793" s="3">
        <v>43138</v>
      </c>
      <c r="B793" s="1">
        <v>22986.18</v>
      </c>
      <c r="C793">
        <f>VLOOKUP(Tabella117[[#This Row],[DATA]],Tabella318[],2,0)</f>
        <v>12590.43</v>
      </c>
      <c r="J793" s="3">
        <v>43144</v>
      </c>
      <c r="K793" s="1">
        <v>12196.5</v>
      </c>
      <c r="L793">
        <f>VLOOKUP(Tabella318[[#This Row],[DATA]],Tabella117[],2,0)</f>
        <v>22034.42</v>
      </c>
    </row>
    <row r="794" spans="1:12" x14ac:dyDescent="0.3">
      <c r="A794" s="3">
        <v>43139</v>
      </c>
      <c r="B794" s="1">
        <v>22466.6</v>
      </c>
      <c r="C794">
        <f>VLOOKUP(Tabella117[[#This Row],[DATA]],Tabella318[],2,0)</f>
        <v>12260.29</v>
      </c>
      <c r="J794" s="3">
        <v>43145</v>
      </c>
      <c r="K794" s="1">
        <v>12339.16</v>
      </c>
      <c r="L794">
        <f>VLOOKUP(Tabella318[[#This Row],[DATA]],Tabella117[],2,0)</f>
        <v>22433.75</v>
      </c>
    </row>
    <row r="795" spans="1:12" x14ac:dyDescent="0.3">
      <c r="A795" s="3">
        <v>43140</v>
      </c>
      <c r="B795" s="1">
        <v>22166.75</v>
      </c>
      <c r="C795">
        <f>VLOOKUP(Tabella117[[#This Row],[DATA]],Tabella318[],2,0)</f>
        <v>12107.48</v>
      </c>
      <c r="J795" s="3">
        <v>43146</v>
      </c>
      <c r="K795" s="1">
        <v>12346.17</v>
      </c>
      <c r="L795">
        <f>VLOOKUP(Tabella318[[#This Row],[DATA]],Tabella117[],2,0)</f>
        <v>22495.64</v>
      </c>
    </row>
    <row r="796" spans="1:12" x14ac:dyDescent="0.3">
      <c r="A796" s="3">
        <v>43143</v>
      </c>
      <c r="B796" s="1">
        <v>22336.78</v>
      </c>
      <c r="C796">
        <f>VLOOKUP(Tabella117[[#This Row],[DATA]],Tabella318[],2,0)</f>
        <v>12282.77</v>
      </c>
      <c r="J796" s="3">
        <v>43147</v>
      </c>
      <c r="K796" s="1">
        <v>12451.96</v>
      </c>
      <c r="L796">
        <f>VLOOKUP(Tabella318[[#This Row],[DATA]],Tabella117[],2,0)</f>
        <v>22797.88</v>
      </c>
    </row>
    <row r="797" spans="1:12" x14ac:dyDescent="0.3">
      <c r="A797" s="3">
        <v>43144</v>
      </c>
      <c r="B797" s="1">
        <v>22034.42</v>
      </c>
      <c r="C797">
        <f>VLOOKUP(Tabella117[[#This Row],[DATA]],Tabella318[],2,0)</f>
        <v>12196.5</v>
      </c>
      <c r="J797" s="3">
        <v>43150</v>
      </c>
      <c r="K797" s="1">
        <v>12385.6</v>
      </c>
      <c r="L797">
        <f>VLOOKUP(Tabella318[[#This Row],[DATA]],Tabella117[],2,0)</f>
        <v>22568.92</v>
      </c>
    </row>
    <row r="798" spans="1:12" x14ac:dyDescent="0.3">
      <c r="A798" s="3">
        <v>43145</v>
      </c>
      <c r="B798" s="1">
        <v>22433.75</v>
      </c>
      <c r="C798">
        <f>VLOOKUP(Tabella117[[#This Row],[DATA]],Tabella318[],2,0)</f>
        <v>12339.16</v>
      </c>
      <c r="J798" s="3">
        <v>43151</v>
      </c>
      <c r="K798" s="1">
        <v>12487.9</v>
      </c>
      <c r="L798">
        <f>VLOOKUP(Tabella318[[#This Row],[DATA]],Tabella117[],2,0)</f>
        <v>22673.56</v>
      </c>
    </row>
    <row r="799" spans="1:12" x14ac:dyDescent="0.3">
      <c r="A799" s="3">
        <v>43146</v>
      </c>
      <c r="B799" s="1">
        <v>22495.64</v>
      </c>
      <c r="C799">
        <f>VLOOKUP(Tabella117[[#This Row],[DATA]],Tabella318[],2,0)</f>
        <v>12346.17</v>
      </c>
      <c r="J799" s="3">
        <v>43152</v>
      </c>
      <c r="K799" s="1">
        <v>12470.49</v>
      </c>
      <c r="L799">
        <f>VLOOKUP(Tabella318[[#This Row],[DATA]],Tabella117[],2,0)</f>
        <v>22653.01</v>
      </c>
    </row>
    <row r="800" spans="1:12" x14ac:dyDescent="0.3">
      <c r="A800" s="3">
        <v>43147</v>
      </c>
      <c r="B800" s="1">
        <v>22797.88</v>
      </c>
      <c r="C800">
        <f>VLOOKUP(Tabella117[[#This Row],[DATA]],Tabella318[],2,0)</f>
        <v>12451.96</v>
      </c>
      <c r="J800" s="3">
        <v>43153</v>
      </c>
      <c r="K800" s="1">
        <v>12461.91</v>
      </c>
      <c r="L800">
        <f>VLOOKUP(Tabella318[[#This Row],[DATA]],Tabella117[],2,0)</f>
        <v>22463.51</v>
      </c>
    </row>
    <row r="801" spans="1:12" x14ac:dyDescent="0.3">
      <c r="A801" s="3">
        <v>43150</v>
      </c>
      <c r="B801" s="1">
        <v>22568.92</v>
      </c>
      <c r="C801">
        <f>VLOOKUP(Tabella117[[#This Row],[DATA]],Tabella318[],2,0)</f>
        <v>12385.6</v>
      </c>
      <c r="J801" s="3">
        <v>43154</v>
      </c>
      <c r="K801" s="1">
        <v>12483.79</v>
      </c>
      <c r="L801">
        <f>VLOOKUP(Tabella318[[#This Row],[DATA]],Tabella117[],2,0)</f>
        <v>22672.15</v>
      </c>
    </row>
    <row r="802" spans="1:12" x14ac:dyDescent="0.3">
      <c r="A802" s="3">
        <v>43151</v>
      </c>
      <c r="B802" s="1">
        <v>22673.56</v>
      </c>
      <c r="C802">
        <f>VLOOKUP(Tabella117[[#This Row],[DATA]],Tabella318[],2,0)</f>
        <v>12487.9</v>
      </c>
      <c r="J802" s="3">
        <v>43157</v>
      </c>
      <c r="K802" s="1">
        <v>12527.04</v>
      </c>
      <c r="L802">
        <f>VLOOKUP(Tabella318[[#This Row],[DATA]],Tabella117[],2,0)</f>
        <v>22706.21</v>
      </c>
    </row>
    <row r="803" spans="1:12" x14ac:dyDescent="0.3">
      <c r="A803" s="3">
        <v>43152</v>
      </c>
      <c r="B803" s="1">
        <v>22653.01</v>
      </c>
      <c r="C803">
        <f>VLOOKUP(Tabella117[[#This Row],[DATA]],Tabella318[],2,0)</f>
        <v>12470.49</v>
      </c>
      <c r="J803" s="3">
        <v>43158</v>
      </c>
      <c r="K803" s="1">
        <v>12490.73</v>
      </c>
      <c r="L803">
        <f>VLOOKUP(Tabella318[[#This Row],[DATA]],Tabella117[],2,0)</f>
        <v>22724.46</v>
      </c>
    </row>
    <row r="804" spans="1:12" x14ac:dyDescent="0.3">
      <c r="A804" s="3">
        <v>43153</v>
      </c>
      <c r="B804" s="1">
        <v>22463.51</v>
      </c>
      <c r="C804">
        <f>VLOOKUP(Tabella117[[#This Row],[DATA]],Tabella318[],2,0)</f>
        <v>12461.91</v>
      </c>
      <c r="J804" s="3">
        <v>43159</v>
      </c>
      <c r="K804" s="1">
        <v>12435.85</v>
      </c>
      <c r="L804">
        <f>VLOOKUP(Tabella318[[#This Row],[DATA]],Tabella117[],2,0)</f>
        <v>22607.61</v>
      </c>
    </row>
    <row r="805" spans="1:12" x14ac:dyDescent="0.3">
      <c r="A805" s="3">
        <v>43154</v>
      </c>
      <c r="B805" s="1">
        <v>22672.15</v>
      </c>
      <c r="C805">
        <f>VLOOKUP(Tabella117[[#This Row],[DATA]],Tabella318[],2,0)</f>
        <v>12483.79</v>
      </c>
      <c r="J805" s="3">
        <v>43160</v>
      </c>
      <c r="K805" s="1">
        <v>12190.94</v>
      </c>
      <c r="L805">
        <f>VLOOKUP(Tabella318[[#This Row],[DATA]],Tabella117[],2,0)</f>
        <v>22448.38</v>
      </c>
    </row>
    <row r="806" spans="1:12" x14ac:dyDescent="0.3">
      <c r="A806" s="3">
        <v>43157</v>
      </c>
      <c r="B806" s="1">
        <v>22706.21</v>
      </c>
      <c r="C806">
        <f>VLOOKUP(Tabella117[[#This Row],[DATA]],Tabella318[],2,0)</f>
        <v>12527.04</v>
      </c>
      <c r="J806" s="3">
        <v>43161</v>
      </c>
      <c r="K806" s="1">
        <v>11913.71</v>
      </c>
      <c r="L806">
        <f>VLOOKUP(Tabella318[[#This Row],[DATA]],Tabella117[],2,0)</f>
        <v>21912.14</v>
      </c>
    </row>
    <row r="807" spans="1:12" x14ac:dyDescent="0.3">
      <c r="A807" s="3">
        <v>43158</v>
      </c>
      <c r="B807" s="1">
        <v>22724.46</v>
      </c>
      <c r="C807">
        <f>VLOOKUP(Tabella117[[#This Row],[DATA]],Tabella318[],2,0)</f>
        <v>12490.73</v>
      </c>
      <c r="J807" s="3">
        <v>43164</v>
      </c>
      <c r="K807" s="1">
        <v>12090.87</v>
      </c>
      <c r="L807">
        <f>VLOOKUP(Tabella318[[#This Row],[DATA]],Tabella117[],2,0)</f>
        <v>21819.91</v>
      </c>
    </row>
    <row r="808" spans="1:12" x14ac:dyDescent="0.3">
      <c r="A808" s="3">
        <v>43159</v>
      </c>
      <c r="B808" s="1">
        <v>22607.61</v>
      </c>
      <c r="C808">
        <f>VLOOKUP(Tabella117[[#This Row],[DATA]],Tabella318[],2,0)</f>
        <v>12435.85</v>
      </c>
      <c r="J808" s="3">
        <v>43165</v>
      </c>
      <c r="K808" s="1">
        <v>12113.87</v>
      </c>
      <c r="L808">
        <f>VLOOKUP(Tabella318[[#This Row],[DATA]],Tabella117[],2,0)</f>
        <v>22202.5</v>
      </c>
    </row>
    <row r="809" spans="1:12" x14ac:dyDescent="0.3">
      <c r="A809" s="3">
        <v>43160</v>
      </c>
      <c r="B809" s="1">
        <v>22448.38</v>
      </c>
      <c r="C809">
        <f>VLOOKUP(Tabella117[[#This Row],[DATA]],Tabella318[],2,0)</f>
        <v>12190.94</v>
      </c>
      <c r="J809" s="3">
        <v>43166</v>
      </c>
      <c r="K809" s="1">
        <v>12245.36</v>
      </c>
      <c r="L809">
        <f>VLOOKUP(Tabella318[[#This Row],[DATA]],Tabella117[],2,0)</f>
        <v>22473.47</v>
      </c>
    </row>
    <row r="810" spans="1:12" x14ac:dyDescent="0.3">
      <c r="A810" s="3">
        <v>43161</v>
      </c>
      <c r="B810" s="1">
        <v>21912.14</v>
      </c>
      <c r="C810">
        <f>VLOOKUP(Tabella117[[#This Row],[DATA]],Tabella318[],2,0)</f>
        <v>11913.71</v>
      </c>
      <c r="J810" s="3">
        <v>43167</v>
      </c>
      <c r="K810" s="1">
        <v>12355.57</v>
      </c>
      <c r="L810">
        <f>VLOOKUP(Tabella318[[#This Row],[DATA]],Tabella117[],2,0)</f>
        <v>22731.1</v>
      </c>
    </row>
    <row r="811" spans="1:12" x14ac:dyDescent="0.3">
      <c r="A811" s="3">
        <v>43164</v>
      </c>
      <c r="B811" s="1">
        <v>21819.91</v>
      </c>
      <c r="C811">
        <f>VLOOKUP(Tabella117[[#This Row],[DATA]],Tabella318[],2,0)</f>
        <v>12090.87</v>
      </c>
      <c r="J811" s="3">
        <v>43168</v>
      </c>
      <c r="K811" s="1">
        <v>12346.68</v>
      </c>
      <c r="L811">
        <f>VLOOKUP(Tabella318[[#This Row],[DATA]],Tabella117[],2,0)</f>
        <v>22745.599999999999</v>
      </c>
    </row>
    <row r="812" spans="1:12" x14ac:dyDescent="0.3">
      <c r="A812" s="3">
        <v>43165</v>
      </c>
      <c r="B812" s="1">
        <v>22202.5</v>
      </c>
      <c r="C812">
        <f>VLOOKUP(Tabella117[[#This Row],[DATA]],Tabella318[],2,0)</f>
        <v>12113.87</v>
      </c>
      <c r="J812" s="3">
        <v>43171</v>
      </c>
      <c r="K812" s="1">
        <v>12418.39</v>
      </c>
      <c r="L812">
        <f>VLOOKUP(Tabella318[[#This Row],[DATA]],Tabella117[],2,0)</f>
        <v>22764.91</v>
      </c>
    </row>
    <row r="813" spans="1:12" x14ac:dyDescent="0.3">
      <c r="A813" s="3">
        <v>43166</v>
      </c>
      <c r="B813" s="1">
        <v>22473.47</v>
      </c>
      <c r="C813">
        <f>VLOOKUP(Tabella117[[#This Row],[DATA]],Tabella318[],2,0)</f>
        <v>12245.36</v>
      </c>
      <c r="J813" s="3">
        <v>43172</v>
      </c>
      <c r="K813" s="1">
        <v>12221.03</v>
      </c>
      <c r="L813">
        <f>VLOOKUP(Tabella318[[#This Row],[DATA]],Tabella117[],2,0)</f>
        <v>22690.98</v>
      </c>
    </row>
    <row r="814" spans="1:12" x14ac:dyDescent="0.3">
      <c r="A814" s="3">
        <v>43167</v>
      </c>
      <c r="B814" s="1">
        <v>22731.1</v>
      </c>
      <c r="C814">
        <f>VLOOKUP(Tabella117[[#This Row],[DATA]],Tabella318[],2,0)</f>
        <v>12355.57</v>
      </c>
      <c r="J814" s="3">
        <v>43173</v>
      </c>
      <c r="K814" s="1">
        <v>12237.74</v>
      </c>
      <c r="L814">
        <f>VLOOKUP(Tabella318[[#This Row],[DATA]],Tabella117[],2,0)</f>
        <v>22452.34</v>
      </c>
    </row>
    <row r="815" spans="1:12" x14ac:dyDescent="0.3">
      <c r="A815" s="3">
        <v>43168</v>
      </c>
      <c r="B815" s="1">
        <v>22745.599999999999</v>
      </c>
      <c r="C815">
        <f>VLOOKUP(Tabella117[[#This Row],[DATA]],Tabella318[],2,0)</f>
        <v>12346.68</v>
      </c>
      <c r="J815" s="3">
        <v>43174</v>
      </c>
      <c r="K815" s="1">
        <v>12345.56</v>
      </c>
      <c r="L815">
        <f>VLOOKUP(Tabella318[[#This Row],[DATA]],Tabella117[],2,0)</f>
        <v>22713.47</v>
      </c>
    </row>
    <row r="816" spans="1:12" x14ac:dyDescent="0.3">
      <c r="A816" s="3">
        <v>43171</v>
      </c>
      <c r="B816" s="1">
        <v>22764.91</v>
      </c>
      <c r="C816">
        <f>VLOOKUP(Tabella117[[#This Row],[DATA]],Tabella318[],2,0)</f>
        <v>12418.39</v>
      </c>
      <c r="J816" s="3">
        <v>43175</v>
      </c>
      <c r="K816" s="1">
        <v>12389.58</v>
      </c>
      <c r="L816">
        <f>VLOOKUP(Tabella318[[#This Row],[DATA]],Tabella117[],2,0)</f>
        <v>22857.69</v>
      </c>
    </row>
    <row r="817" spans="1:12" x14ac:dyDescent="0.3">
      <c r="A817" s="3">
        <v>43172</v>
      </c>
      <c r="B817" s="1">
        <v>22690.98</v>
      </c>
      <c r="C817">
        <f>VLOOKUP(Tabella117[[#This Row],[DATA]],Tabella318[],2,0)</f>
        <v>12221.03</v>
      </c>
      <c r="J817" s="3">
        <v>43178</v>
      </c>
      <c r="K817" s="1">
        <v>12217.02</v>
      </c>
      <c r="L817">
        <f>VLOOKUP(Tabella318[[#This Row],[DATA]],Tabella117[],2,0)</f>
        <v>22633.1</v>
      </c>
    </row>
    <row r="818" spans="1:12" x14ac:dyDescent="0.3">
      <c r="A818" s="3">
        <v>43173</v>
      </c>
      <c r="B818" s="1">
        <v>22452.34</v>
      </c>
      <c r="C818">
        <f>VLOOKUP(Tabella117[[#This Row],[DATA]],Tabella318[],2,0)</f>
        <v>12237.74</v>
      </c>
      <c r="J818" s="3">
        <v>43179</v>
      </c>
      <c r="K818" s="1">
        <v>12307.33</v>
      </c>
      <c r="L818">
        <f>VLOOKUP(Tabella318[[#This Row],[DATA]],Tabella117[],2,0)</f>
        <v>22798.15</v>
      </c>
    </row>
    <row r="819" spans="1:12" x14ac:dyDescent="0.3">
      <c r="A819" s="3">
        <v>43174</v>
      </c>
      <c r="B819" s="1">
        <v>22713.47</v>
      </c>
      <c r="C819">
        <f>VLOOKUP(Tabella117[[#This Row],[DATA]],Tabella318[],2,0)</f>
        <v>12345.56</v>
      </c>
      <c r="J819" s="3">
        <v>43180</v>
      </c>
      <c r="K819" s="1">
        <v>12309.15</v>
      </c>
      <c r="L819">
        <f>VLOOKUP(Tabella318[[#This Row],[DATA]],Tabella117[],2,0)</f>
        <v>22820.12</v>
      </c>
    </row>
    <row r="820" spans="1:12" x14ac:dyDescent="0.3">
      <c r="A820" s="3">
        <v>43175</v>
      </c>
      <c r="B820" s="1">
        <v>22857.69</v>
      </c>
      <c r="C820">
        <f>VLOOKUP(Tabella117[[#This Row],[DATA]],Tabella318[],2,0)</f>
        <v>12389.58</v>
      </c>
      <c r="J820" s="3">
        <v>43181</v>
      </c>
      <c r="K820" s="1">
        <v>12100.08</v>
      </c>
      <c r="L820">
        <f>VLOOKUP(Tabella318[[#This Row],[DATA]],Tabella117[],2,0)</f>
        <v>22397.84</v>
      </c>
    </row>
    <row r="821" spans="1:12" x14ac:dyDescent="0.3">
      <c r="A821" s="3">
        <v>43178</v>
      </c>
      <c r="B821" s="1">
        <v>22633.1</v>
      </c>
      <c r="C821">
        <f>VLOOKUP(Tabella117[[#This Row],[DATA]],Tabella318[],2,0)</f>
        <v>12217.02</v>
      </c>
      <c r="J821" s="3">
        <v>43182</v>
      </c>
      <c r="K821" s="1">
        <v>11886.31</v>
      </c>
      <c r="L821">
        <f>VLOOKUP(Tabella318[[#This Row],[DATA]],Tabella117[],2,0)</f>
        <v>22289.1</v>
      </c>
    </row>
    <row r="822" spans="1:12" x14ac:dyDescent="0.3">
      <c r="A822" s="3">
        <v>43179</v>
      </c>
      <c r="B822" s="1">
        <v>22798.15</v>
      </c>
      <c r="C822">
        <f>VLOOKUP(Tabella117[[#This Row],[DATA]],Tabella318[],2,0)</f>
        <v>12307.33</v>
      </c>
      <c r="J822" s="3">
        <v>43185</v>
      </c>
      <c r="K822" s="1">
        <v>11787.26</v>
      </c>
      <c r="L822">
        <f>VLOOKUP(Tabella318[[#This Row],[DATA]],Tabella117[],2,0)</f>
        <v>22011.759999999998</v>
      </c>
    </row>
    <row r="823" spans="1:12" x14ac:dyDescent="0.3">
      <c r="A823" s="3">
        <v>43180</v>
      </c>
      <c r="B823" s="1">
        <v>22820.12</v>
      </c>
      <c r="C823">
        <f>VLOOKUP(Tabella117[[#This Row],[DATA]],Tabella318[],2,0)</f>
        <v>12309.15</v>
      </c>
      <c r="J823" s="3">
        <v>43186</v>
      </c>
      <c r="K823" s="1">
        <v>11970.83</v>
      </c>
      <c r="L823">
        <f>VLOOKUP(Tabella318[[#This Row],[DATA]],Tabella117[],2,0)</f>
        <v>22209.75</v>
      </c>
    </row>
    <row r="824" spans="1:12" x14ac:dyDescent="0.3">
      <c r="A824" s="3">
        <v>43181</v>
      </c>
      <c r="B824" s="1">
        <v>22397.84</v>
      </c>
      <c r="C824">
        <f>VLOOKUP(Tabella117[[#This Row],[DATA]],Tabella318[],2,0)</f>
        <v>12100.08</v>
      </c>
      <c r="J824" s="3">
        <v>43187</v>
      </c>
      <c r="K824" s="1">
        <v>11940.71</v>
      </c>
      <c r="L824">
        <f>VLOOKUP(Tabella318[[#This Row],[DATA]],Tabella117[],2,0)</f>
        <v>22331.360000000001</v>
      </c>
    </row>
    <row r="825" spans="1:12" x14ac:dyDescent="0.3">
      <c r="A825" s="3">
        <v>43182</v>
      </c>
      <c r="B825" s="1">
        <v>22289.1</v>
      </c>
      <c r="C825">
        <f>VLOOKUP(Tabella117[[#This Row],[DATA]],Tabella318[],2,0)</f>
        <v>11886.31</v>
      </c>
      <c r="J825" s="3">
        <v>43188</v>
      </c>
      <c r="K825" s="1">
        <v>12096.73</v>
      </c>
      <c r="L825">
        <f>VLOOKUP(Tabella318[[#This Row],[DATA]],Tabella117[],2,0)</f>
        <v>22411.15</v>
      </c>
    </row>
    <row r="826" spans="1:12" x14ac:dyDescent="0.3">
      <c r="A826" s="3">
        <v>43185</v>
      </c>
      <c r="B826" s="1">
        <v>22011.759999999998</v>
      </c>
      <c r="C826">
        <f>VLOOKUP(Tabella117[[#This Row],[DATA]],Tabella318[],2,0)</f>
        <v>11787.26</v>
      </c>
      <c r="J826" s="3">
        <v>43193</v>
      </c>
      <c r="K826" s="1">
        <v>12002.45</v>
      </c>
      <c r="L826">
        <f>VLOOKUP(Tabella318[[#This Row],[DATA]],Tabella117[],2,0)</f>
        <v>22510.33</v>
      </c>
    </row>
    <row r="827" spans="1:12" x14ac:dyDescent="0.3">
      <c r="A827" s="3">
        <v>43186</v>
      </c>
      <c r="B827" s="1">
        <v>22209.75</v>
      </c>
      <c r="C827">
        <f>VLOOKUP(Tabella117[[#This Row],[DATA]],Tabella318[],2,0)</f>
        <v>11970.83</v>
      </c>
      <c r="J827" s="3">
        <v>43194</v>
      </c>
      <c r="K827" s="1">
        <v>11957.9</v>
      </c>
      <c r="L827">
        <f>VLOOKUP(Tabella318[[#This Row],[DATA]],Tabella117[],2,0)</f>
        <v>22442.78</v>
      </c>
    </row>
    <row r="828" spans="1:12" x14ac:dyDescent="0.3">
      <c r="A828" s="3">
        <v>43187</v>
      </c>
      <c r="B828" s="1">
        <v>22331.360000000001</v>
      </c>
      <c r="C828">
        <f>VLOOKUP(Tabella117[[#This Row],[DATA]],Tabella318[],2,0)</f>
        <v>11940.71</v>
      </c>
      <c r="J828" s="3">
        <v>43195</v>
      </c>
      <c r="K828" s="1">
        <v>12305.19</v>
      </c>
      <c r="L828">
        <f>VLOOKUP(Tabella318[[#This Row],[DATA]],Tabella117[],2,0)</f>
        <v>22969.5</v>
      </c>
    </row>
    <row r="829" spans="1:12" x14ac:dyDescent="0.3">
      <c r="A829" s="3">
        <v>43188</v>
      </c>
      <c r="B829" s="1">
        <v>22411.15</v>
      </c>
      <c r="C829">
        <f>VLOOKUP(Tabella117[[#This Row],[DATA]],Tabella318[],2,0)</f>
        <v>12096.73</v>
      </c>
      <c r="J829" s="3">
        <v>43196</v>
      </c>
      <c r="K829" s="1">
        <v>12241.27</v>
      </c>
      <c r="L829">
        <f>VLOOKUP(Tabella318[[#This Row],[DATA]],Tabella117[],2,0)</f>
        <v>22929.87</v>
      </c>
    </row>
    <row r="830" spans="1:12" x14ac:dyDescent="0.3">
      <c r="A830" s="3">
        <v>43193</v>
      </c>
      <c r="B830" s="1">
        <v>22510.33</v>
      </c>
      <c r="C830">
        <f>VLOOKUP(Tabella117[[#This Row],[DATA]],Tabella318[],2,0)</f>
        <v>12002.45</v>
      </c>
      <c r="J830" s="3">
        <v>43199</v>
      </c>
      <c r="K830" s="1">
        <v>12261.75</v>
      </c>
      <c r="L830">
        <f>VLOOKUP(Tabella318[[#This Row],[DATA]],Tabella117[],2,0)</f>
        <v>23053.99</v>
      </c>
    </row>
    <row r="831" spans="1:12" x14ac:dyDescent="0.3">
      <c r="A831" s="3">
        <v>43194</v>
      </c>
      <c r="B831" s="1">
        <v>22442.78</v>
      </c>
      <c r="C831">
        <f>VLOOKUP(Tabella117[[#This Row],[DATA]],Tabella318[],2,0)</f>
        <v>11957.9</v>
      </c>
      <c r="J831" s="3">
        <v>43200</v>
      </c>
      <c r="K831" s="1">
        <v>12397.32</v>
      </c>
      <c r="L831">
        <f>VLOOKUP(Tabella318[[#This Row],[DATA]],Tabella117[],2,0)</f>
        <v>23173.68</v>
      </c>
    </row>
    <row r="832" spans="1:12" x14ac:dyDescent="0.3">
      <c r="A832" s="3">
        <v>43195</v>
      </c>
      <c r="B832" s="1">
        <v>22969.5</v>
      </c>
      <c r="C832">
        <f>VLOOKUP(Tabella117[[#This Row],[DATA]],Tabella318[],2,0)</f>
        <v>12305.19</v>
      </c>
      <c r="J832" s="3">
        <v>43201</v>
      </c>
      <c r="K832" s="1">
        <v>12293.97</v>
      </c>
      <c r="L832">
        <f>VLOOKUP(Tabella318[[#This Row],[DATA]],Tabella117[],2,0)</f>
        <v>23012.86</v>
      </c>
    </row>
    <row r="833" spans="1:12" x14ac:dyDescent="0.3">
      <c r="A833" s="3">
        <v>43196</v>
      </c>
      <c r="B833" s="1">
        <v>22929.87</v>
      </c>
      <c r="C833">
        <f>VLOOKUP(Tabella117[[#This Row],[DATA]],Tabella318[],2,0)</f>
        <v>12241.27</v>
      </c>
      <c r="J833" s="3">
        <v>43202</v>
      </c>
      <c r="K833" s="1">
        <v>12415.01</v>
      </c>
      <c r="L833">
        <f>VLOOKUP(Tabella318[[#This Row],[DATA]],Tabella117[],2,0)</f>
        <v>23304.880000000001</v>
      </c>
    </row>
    <row r="834" spans="1:12" x14ac:dyDescent="0.3">
      <c r="A834" s="3">
        <v>43199</v>
      </c>
      <c r="B834" s="1">
        <v>23053.99</v>
      </c>
      <c r="C834">
        <f>VLOOKUP(Tabella117[[#This Row],[DATA]],Tabella318[],2,0)</f>
        <v>12261.75</v>
      </c>
      <c r="J834" s="3">
        <v>43203</v>
      </c>
      <c r="K834" s="1">
        <v>12442.4</v>
      </c>
      <c r="L834">
        <f>VLOOKUP(Tabella318[[#This Row],[DATA]],Tabella117[],2,0)</f>
        <v>23330.32</v>
      </c>
    </row>
    <row r="835" spans="1:12" x14ac:dyDescent="0.3">
      <c r="A835" s="3">
        <v>43200</v>
      </c>
      <c r="B835" s="1">
        <v>23173.68</v>
      </c>
      <c r="C835">
        <f>VLOOKUP(Tabella117[[#This Row],[DATA]],Tabella318[],2,0)</f>
        <v>12397.32</v>
      </c>
      <c r="J835" s="3">
        <v>43206</v>
      </c>
      <c r="K835" s="1">
        <v>12391.41</v>
      </c>
      <c r="L835">
        <f>VLOOKUP(Tabella318[[#This Row],[DATA]],Tabella117[],2,0)</f>
        <v>23329.31</v>
      </c>
    </row>
    <row r="836" spans="1:12" x14ac:dyDescent="0.3">
      <c r="A836" s="3">
        <v>43201</v>
      </c>
      <c r="B836" s="1">
        <v>23012.86</v>
      </c>
      <c r="C836">
        <f>VLOOKUP(Tabella117[[#This Row],[DATA]],Tabella318[],2,0)</f>
        <v>12293.97</v>
      </c>
      <c r="J836" s="3">
        <v>43207</v>
      </c>
      <c r="K836" s="1">
        <v>12585.57</v>
      </c>
      <c r="L836">
        <f>VLOOKUP(Tabella318[[#This Row],[DATA]],Tabella117[],2,0)</f>
        <v>23649.040000000001</v>
      </c>
    </row>
    <row r="837" spans="1:12" x14ac:dyDescent="0.3">
      <c r="A837" s="3">
        <v>43202</v>
      </c>
      <c r="B837" s="1">
        <v>23304.880000000001</v>
      </c>
      <c r="C837">
        <f>VLOOKUP(Tabella117[[#This Row],[DATA]],Tabella318[],2,0)</f>
        <v>12415.01</v>
      </c>
      <c r="J837" s="3">
        <v>43208</v>
      </c>
      <c r="K837" s="1">
        <v>12590.83</v>
      </c>
      <c r="L837">
        <f>VLOOKUP(Tabella318[[#This Row],[DATA]],Tabella117[],2,0)</f>
        <v>23759.88</v>
      </c>
    </row>
    <row r="838" spans="1:12" x14ac:dyDescent="0.3">
      <c r="A838" s="3">
        <v>43203</v>
      </c>
      <c r="B838" s="1">
        <v>23330.32</v>
      </c>
      <c r="C838">
        <f>VLOOKUP(Tabella117[[#This Row],[DATA]],Tabella318[],2,0)</f>
        <v>12442.4</v>
      </c>
      <c r="J838" s="3">
        <v>43209</v>
      </c>
      <c r="K838" s="1">
        <v>12567.42</v>
      </c>
      <c r="L838">
        <f>VLOOKUP(Tabella318[[#This Row],[DATA]],Tabella117[],2,0)</f>
        <v>23792.04</v>
      </c>
    </row>
    <row r="839" spans="1:12" x14ac:dyDescent="0.3">
      <c r="A839" s="3">
        <v>43206</v>
      </c>
      <c r="B839" s="1">
        <v>23329.31</v>
      </c>
      <c r="C839">
        <f>VLOOKUP(Tabella117[[#This Row],[DATA]],Tabella318[],2,0)</f>
        <v>12391.41</v>
      </c>
      <c r="J839" s="3">
        <v>43210</v>
      </c>
      <c r="K839" s="1">
        <v>12540.5</v>
      </c>
      <c r="L839">
        <f>VLOOKUP(Tabella318[[#This Row],[DATA]],Tabella117[],2,0)</f>
        <v>23829.34</v>
      </c>
    </row>
    <row r="840" spans="1:12" x14ac:dyDescent="0.3">
      <c r="A840" s="3">
        <v>43207</v>
      </c>
      <c r="B840" s="1">
        <v>23649.040000000001</v>
      </c>
      <c r="C840">
        <f>VLOOKUP(Tabella117[[#This Row],[DATA]],Tabella318[],2,0)</f>
        <v>12585.57</v>
      </c>
      <c r="J840" s="3">
        <v>43213</v>
      </c>
      <c r="K840" s="1">
        <v>12572.39</v>
      </c>
      <c r="L840">
        <f>VLOOKUP(Tabella318[[#This Row],[DATA]],Tabella117[],2,0)</f>
        <v>23982.52</v>
      </c>
    </row>
    <row r="841" spans="1:12" x14ac:dyDescent="0.3">
      <c r="A841" s="3">
        <v>43208</v>
      </c>
      <c r="B841" s="1">
        <v>23759.88</v>
      </c>
      <c r="C841">
        <f>VLOOKUP(Tabella117[[#This Row],[DATA]],Tabella318[],2,0)</f>
        <v>12590.83</v>
      </c>
      <c r="J841" s="3">
        <v>43214</v>
      </c>
      <c r="K841" s="1">
        <v>12550.82</v>
      </c>
      <c r="L841">
        <f>VLOOKUP(Tabella318[[#This Row],[DATA]],Tabella117[],2,0)</f>
        <v>24035.49</v>
      </c>
    </row>
    <row r="842" spans="1:12" x14ac:dyDescent="0.3">
      <c r="A842" s="3">
        <v>43209</v>
      </c>
      <c r="B842" s="1">
        <v>23792.04</v>
      </c>
      <c r="C842">
        <f>VLOOKUP(Tabella117[[#This Row],[DATA]],Tabella318[],2,0)</f>
        <v>12567.42</v>
      </c>
      <c r="J842" s="3">
        <v>43215</v>
      </c>
      <c r="K842" s="1">
        <v>12422.3</v>
      </c>
      <c r="L842">
        <f>VLOOKUP(Tabella318[[#This Row],[DATA]],Tabella117[],2,0)</f>
        <v>23801.200000000001</v>
      </c>
    </row>
    <row r="843" spans="1:12" x14ac:dyDescent="0.3">
      <c r="A843" s="3">
        <v>43210</v>
      </c>
      <c r="B843" s="1">
        <v>23829.34</v>
      </c>
      <c r="C843">
        <f>VLOOKUP(Tabella117[[#This Row],[DATA]],Tabella318[],2,0)</f>
        <v>12540.5</v>
      </c>
      <c r="J843" s="3">
        <v>43216</v>
      </c>
      <c r="K843" s="1">
        <v>12500.47</v>
      </c>
      <c r="L843">
        <f>VLOOKUP(Tabella318[[#This Row],[DATA]],Tabella117[],2,0)</f>
        <v>24039.63</v>
      </c>
    </row>
    <row r="844" spans="1:12" x14ac:dyDescent="0.3">
      <c r="A844" s="3">
        <v>43213</v>
      </c>
      <c r="B844" s="1">
        <v>23982.52</v>
      </c>
      <c r="C844">
        <f>VLOOKUP(Tabella117[[#This Row],[DATA]],Tabella318[],2,0)</f>
        <v>12572.39</v>
      </c>
      <c r="J844" s="3">
        <v>43217</v>
      </c>
      <c r="K844" s="1">
        <v>12580.87</v>
      </c>
      <c r="L844">
        <f>VLOOKUP(Tabella318[[#This Row],[DATA]],Tabella117[],2,0)</f>
        <v>23927.61</v>
      </c>
    </row>
    <row r="845" spans="1:12" x14ac:dyDescent="0.3">
      <c r="A845" s="3">
        <v>43214</v>
      </c>
      <c r="B845" s="1">
        <v>24035.49</v>
      </c>
      <c r="C845">
        <f>VLOOKUP(Tabella117[[#This Row],[DATA]],Tabella318[],2,0)</f>
        <v>12550.82</v>
      </c>
      <c r="J845" s="3">
        <v>43220</v>
      </c>
      <c r="K845" s="1">
        <v>12612.11</v>
      </c>
      <c r="L845">
        <f>VLOOKUP(Tabella318[[#This Row],[DATA]],Tabella117[],2,0)</f>
        <v>23979.37</v>
      </c>
    </row>
    <row r="846" spans="1:12" x14ac:dyDescent="0.3">
      <c r="A846" s="3">
        <v>43215</v>
      </c>
      <c r="B846" s="1">
        <v>23801.200000000001</v>
      </c>
      <c r="C846">
        <f>VLOOKUP(Tabella117[[#This Row],[DATA]],Tabella318[],2,0)</f>
        <v>12422.3</v>
      </c>
      <c r="J846" s="3">
        <v>43222</v>
      </c>
      <c r="K846" s="1">
        <v>12802.25</v>
      </c>
      <c r="L846">
        <f>VLOOKUP(Tabella318[[#This Row],[DATA]],Tabella117[],2,0)</f>
        <v>24265.61</v>
      </c>
    </row>
    <row r="847" spans="1:12" x14ac:dyDescent="0.3">
      <c r="A847" s="3">
        <v>43216</v>
      </c>
      <c r="B847" s="1">
        <v>24039.63</v>
      </c>
      <c r="C847">
        <f>VLOOKUP(Tabella117[[#This Row],[DATA]],Tabella318[],2,0)</f>
        <v>12500.47</v>
      </c>
      <c r="J847" s="3">
        <v>43223</v>
      </c>
      <c r="K847" s="1">
        <v>12690.15</v>
      </c>
      <c r="L847">
        <f>VLOOKUP(Tabella318[[#This Row],[DATA]],Tabella117[],2,0)</f>
        <v>24064.46</v>
      </c>
    </row>
    <row r="848" spans="1:12" x14ac:dyDescent="0.3">
      <c r="A848" s="3">
        <v>43217</v>
      </c>
      <c r="B848" s="1">
        <v>23927.61</v>
      </c>
      <c r="C848">
        <f>VLOOKUP(Tabella117[[#This Row],[DATA]],Tabella318[],2,0)</f>
        <v>12580.87</v>
      </c>
      <c r="J848" s="3">
        <v>43224</v>
      </c>
      <c r="K848" s="1">
        <v>12819.6</v>
      </c>
      <c r="L848">
        <f>VLOOKUP(Tabella318[[#This Row],[DATA]],Tabella117[],2,0)</f>
        <v>24335.02</v>
      </c>
    </row>
    <row r="849" spans="1:12" x14ac:dyDescent="0.3">
      <c r="A849" s="3">
        <v>43220</v>
      </c>
      <c r="B849" s="1">
        <v>23979.37</v>
      </c>
      <c r="C849">
        <f>VLOOKUP(Tabella117[[#This Row],[DATA]],Tabella318[],2,0)</f>
        <v>12612.11</v>
      </c>
      <c r="J849" s="3">
        <v>43227</v>
      </c>
      <c r="K849" s="1">
        <v>12948.14</v>
      </c>
      <c r="L849">
        <f>VLOOKUP(Tabella318[[#This Row],[DATA]],Tabella117[],2,0)</f>
        <v>24544.26</v>
      </c>
    </row>
    <row r="850" spans="1:12" x14ac:dyDescent="0.3">
      <c r="A850" s="3">
        <v>43222</v>
      </c>
      <c r="B850" s="1">
        <v>24265.61</v>
      </c>
      <c r="C850">
        <f>VLOOKUP(Tabella117[[#This Row],[DATA]],Tabella318[],2,0)</f>
        <v>12802.25</v>
      </c>
      <c r="J850" s="3">
        <v>43228</v>
      </c>
      <c r="K850" s="1">
        <v>12912.21</v>
      </c>
      <c r="L850">
        <f>VLOOKUP(Tabella318[[#This Row],[DATA]],Tabella117[],2,0)</f>
        <v>24142.54</v>
      </c>
    </row>
    <row r="851" spans="1:12" x14ac:dyDescent="0.3">
      <c r="A851" s="3">
        <v>43223</v>
      </c>
      <c r="B851" s="1">
        <v>24064.46</v>
      </c>
      <c r="C851">
        <f>VLOOKUP(Tabella117[[#This Row],[DATA]],Tabella318[],2,0)</f>
        <v>12690.15</v>
      </c>
      <c r="J851" s="3">
        <v>43229</v>
      </c>
      <c r="K851" s="1">
        <v>12943.06</v>
      </c>
      <c r="L851">
        <f>VLOOKUP(Tabella318[[#This Row],[DATA]],Tabella117[],2,0)</f>
        <v>24266.560000000001</v>
      </c>
    </row>
    <row r="852" spans="1:12" x14ac:dyDescent="0.3">
      <c r="A852" s="3">
        <v>43224</v>
      </c>
      <c r="B852" s="1">
        <v>24335.02</v>
      </c>
      <c r="C852">
        <f>VLOOKUP(Tabella117[[#This Row],[DATA]],Tabella318[],2,0)</f>
        <v>12819.6</v>
      </c>
      <c r="J852" s="3">
        <v>43230</v>
      </c>
      <c r="K852" s="1">
        <v>13022.87</v>
      </c>
      <c r="L852">
        <f>VLOOKUP(Tabella318[[#This Row],[DATA]],Tabella117[],2,0)</f>
        <v>24033.9</v>
      </c>
    </row>
    <row r="853" spans="1:12" x14ac:dyDescent="0.3">
      <c r="A853" s="3">
        <v>43227</v>
      </c>
      <c r="B853" s="1">
        <v>24544.26</v>
      </c>
      <c r="C853">
        <f>VLOOKUP(Tabella117[[#This Row],[DATA]],Tabella318[],2,0)</f>
        <v>12948.14</v>
      </c>
      <c r="J853" s="3">
        <v>43231</v>
      </c>
      <c r="K853" s="1">
        <v>13001.24</v>
      </c>
      <c r="L853">
        <f>VLOOKUP(Tabella318[[#This Row],[DATA]],Tabella117[],2,0)</f>
        <v>24159.34</v>
      </c>
    </row>
    <row r="854" spans="1:12" x14ac:dyDescent="0.3">
      <c r="A854" s="3">
        <v>43228</v>
      </c>
      <c r="B854" s="1">
        <v>24142.54</v>
      </c>
      <c r="C854">
        <f>VLOOKUP(Tabella117[[#This Row],[DATA]],Tabella318[],2,0)</f>
        <v>12912.21</v>
      </c>
      <c r="J854" s="3">
        <v>43234</v>
      </c>
      <c r="K854" s="1">
        <v>12977.71</v>
      </c>
      <c r="L854">
        <f>VLOOKUP(Tabella318[[#This Row],[DATA]],Tabella117[],2,0)</f>
        <v>24221.47</v>
      </c>
    </row>
    <row r="855" spans="1:12" x14ac:dyDescent="0.3">
      <c r="A855" s="3">
        <v>43229</v>
      </c>
      <c r="B855" s="1">
        <v>24266.560000000001</v>
      </c>
      <c r="C855">
        <f>VLOOKUP(Tabella117[[#This Row],[DATA]],Tabella318[],2,0)</f>
        <v>12943.06</v>
      </c>
      <c r="J855" s="3">
        <v>43235</v>
      </c>
      <c r="K855" s="1">
        <v>12970.04</v>
      </c>
      <c r="L855">
        <f>VLOOKUP(Tabella318[[#This Row],[DATA]],Tabella117[],2,0)</f>
        <v>24297.17</v>
      </c>
    </row>
    <row r="856" spans="1:12" x14ac:dyDescent="0.3">
      <c r="A856" s="3">
        <v>43230</v>
      </c>
      <c r="B856" s="1">
        <v>24033.9</v>
      </c>
      <c r="C856">
        <f>VLOOKUP(Tabella117[[#This Row],[DATA]],Tabella318[],2,0)</f>
        <v>13022.87</v>
      </c>
      <c r="J856" s="3">
        <v>43236</v>
      </c>
      <c r="K856" s="1">
        <v>12996.33</v>
      </c>
      <c r="L856">
        <f>VLOOKUP(Tabella318[[#This Row],[DATA]],Tabella117[],2,0)</f>
        <v>23734.22</v>
      </c>
    </row>
    <row r="857" spans="1:12" x14ac:dyDescent="0.3">
      <c r="A857" s="3">
        <v>43231</v>
      </c>
      <c r="B857" s="1">
        <v>24159.34</v>
      </c>
      <c r="C857">
        <f>VLOOKUP(Tabella117[[#This Row],[DATA]],Tabella318[],2,0)</f>
        <v>13001.24</v>
      </c>
      <c r="J857" s="3">
        <v>43237</v>
      </c>
      <c r="K857" s="1">
        <v>13114.61</v>
      </c>
      <c r="L857">
        <f>VLOOKUP(Tabella318[[#This Row],[DATA]],Tabella117[],2,0)</f>
        <v>23801.99</v>
      </c>
    </row>
    <row r="858" spans="1:12" x14ac:dyDescent="0.3">
      <c r="A858" s="3">
        <v>43234</v>
      </c>
      <c r="B858" s="1">
        <v>24221.47</v>
      </c>
      <c r="C858">
        <f>VLOOKUP(Tabella117[[#This Row],[DATA]],Tabella318[],2,0)</f>
        <v>12977.71</v>
      </c>
      <c r="J858" s="3">
        <v>43238</v>
      </c>
      <c r="K858" s="1">
        <v>13077.72</v>
      </c>
      <c r="L858">
        <f>VLOOKUP(Tabella318[[#This Row],[DATA]],Tabella117[],2,0)</f>
        <v>23449.65</v>
      </c>
    </row>
    <row r="859" spans="1:12" x14ac:dyDescent="0.3">
      <c r="A859" s="3">
        <v>43235</v>
      </c>
      <c r="B859" s="1">
        <v>24297.17</v>
      </c>
      <c r="C859">
        <f>VLOOKUP(Tabella117[[#This Row],[DATA]],Tabella318[],2,0)</f>
        <v>12970.04</v>
      </c>
      <c r="J859" s="3">
        <v>43242</v>
      </c>
      <c r="K859" s="1">
        <v>13169.92</v>
      </c>
      <c r="L859">
        <f>VLOOKUP(Tabella318[[#This Row],[DATA]],Tabella117[],2,0)</f>
        <v>23216.57</v>
      </c>
    </row>
    <row r="860" spans="1:12" x14ac:dyDescent="0.3">
      <c r="A860" s="3">
        <v>43236</v>
      </c>
      <c r="B860" s="1">
        <v>23734.22</v>
      </c>
      <c r="C860">
        <f>VLOOKUP(Tabella117[[#This Row],[DATA]],Tabella318[],2,0)</f>
        <v>12996.33</v>
      </c>
      <c r="J860" s="3">
        <v>43243</v>
      </c>
      <c r="K860" s="1">
        <v>12976.84</v>
      </c>
      <c r="L860">
        <f>VLOOKUP(Tabella318[[#This Row],[DATA]],Tabella117[],2,0)</f>
        <v>22911.71</v>
      </c>
    </row>
    <row r="861" spans="1:12" x14ac:dyDescent="0.3">
      <c r="A861" s="3">
        <v>43237</v>
      </c>
      <c r="B861" s="1">
        <v>23801.99</v>
      </c>
      <c r="C861">
        <f>VLOOKUP(Tabella117[[#This Row],[DATA]],Tabella318[],2,0)</f>
        <v>13114.61</v>
      </c>
      <c r="J861" s="3">
        <v>43244</v>
      </c>
      <c r="K861" s="1">
        <v>12855.09</v>
      </c>
      <c r="L861">
        <f>VLOOKUP(Tabella318[[#This Row],[DATA]],Tabella117[],2,0)</f>
        <v>22749.08</v>
      </c>
    </row>
    <row r="862" spans="1:12" x14ac:dyDescent="0.3">
      <c r="A862" s="3">
        <v>43238</v>
      </c>
      <c r="B862" s="1">
        <v>23449.65</v>
      </c>
      <c r="C862">
        <f>VLOOKUP(Tabella117[[#This Row],[DATA]],Tabella318[],2,0)</f>
        <v>13077.72</v>
      </c>
      <c r="J862" s="3">
        <v>43245</v>
      </c>
      <c r="K862" s="1">
        <v>12938.01</v>
      </c>
      <c r="L862">
        <f>VLOOKUP(Tabella318[[#This Row],[DATA]],Tabella117[],2,0)</f>
        <v>22398.15</v>
      </c>
    </row>
    <row r="863" spans="1:12" x14ac:dyDescent="0.3">
      <c r="A863" s="3">
        <v>43241</v>
      </c>
      <c r="B863" s="1">
        <v>23092.38</v>
      </c>
      <c r="C863" t="e">
        <f>VLOOKUP(Tabella117[[#This Row],[DATA]],Tabella318[],2,0)</f>
        <v>#N/A</v>
      </c>
      <c r="J863" s="3">
        <v>43248</v>
      </c>
      <c r="K863" s="1">
        <v>12863.46</v>
      </c>
      <c r="L863">
        <f>VLOOKUP(Tabella318[[#This Row],[DATA]],Tabella117[],2,0)</f>
        <v>21932.69</v>
      </c>
    </row>
    <row r="864" spans="1:12" x14ac:dyDescent="0.3">
      <c r="A864" s="3">
        <v>43242</v>
      </c>
      <c r="B864" s="1">
        <v>23216.57</v>
      </c>
      <c r="C864">
        <f>VLOOKUP(Tabella117[[#This Row],[DATA]],Tabella318[],2,0)</f>
        <v>13169.92</v>
      </c>
      <c r="J864" s="3">
        <v>43249</v>
      </c>
      <c r="K864" s="1">
        <v>12666.51</v>
      </c>
      <c r="L864">
        <f>VLOOKUP(Tabella318[[#This Row],[DATA]],Tabella117[],2,0)</f>
        <v>21350.880000000001</v>
      </c>
    </row>
    <row r="865" spans="1:12" x14ac:dyDescent="0.3">
      <c r="A865" s="3">
        <v>43243</v>
      </c>
      <c r="B865" s="1">
        <v>22911.71</v>
      </c>
      <c r="C865">
        <f>VLOOKUP(Tabella117[[#This Row],[DATA]],Tabella318[],2,0)</f>
        <v>12976.84</v>
      </c>
      <c r="J865" s="3">
        <v>43250</v>
      </c>
      <c r="K865" s="1">
        <v>12783.76</v>
      </c>
      <c r="L865">
        <f>VLOOKUP(Tabella318[[#This Row],[DATA]],Tabella117[],2,0)</f>
        <v>21797.82</v>
      </c>
    </row>
    <row r="866" spans="1:12" x14ac:dyDescent="0.3">
      <c r="A866" s="3">
        <v>43244</v>
      </c>
      <c r="B866" s="1">
        <v>22749.08</v>
      </c>
      <c r="C866">
        <f>VLOOKUP(Tabella117[[#This Row],[DATA]],Tabella318[],2,0)</f>
        <v>12855.09</v>
      </c>
      <c r="J866" s="3">
        <v>43251</v>
      </c>
      <c r="K866" s="1">
        <v>12604.89</v>
      </c>
      <c r="L866">
        <f>VLOOKUP(Tabella318[[#This Row],[DATA]],Tabella117[],2,0)</f>
        <v>21784.18</v>
      </c>
    </row>
    <row r="867" spans="1:12" x14ac:dyDescent="0.3">
      <c r="A867" s="3">
        <v>43245</v>
      </c>
      <c r="B867" s="1">
        <v>22398.15</v>
      </c>
      <c r="C867">
        <f>VLOOKUP(Tabella117[[#This Row],[DATA]],Tabella318[],2,0)</f>
        <v>12938.01</v>
      </c>
      <c r="J867" s="3">
        <v>43252</v>
      </c>
      <c r="K867" s="1">
        <v>12724.27</v>
      </c>
      <c r="L867">
        <f>VLOOKUP(Tabella318[[#This Row],[DATA]],Tabella117[],2,0)</f>
        <v>22109.55</v>
      </c>
    </row>
    <row r="868" spans="1:12" x14ac:dyDescent="0.3">
      <c r="A868" s="3">
        <v>43248</v>
      </c>
      <c r="B868" s="1">
        <v>21932.69</v>
      </c>
      <c r="C868">
        <f>VLOOKUP(Tabella117[[#This Row],[DATA]],Tabella318[],2,0)</f>
        <v>12863.46</v>
      </c>
      <c r="J868" s="3">
        <v>43255</v>
      </c>
      <c r="K868" s="1">
        <v>12770.75</v>
      </c>
      <c r="L868">
        <f>VLOOKUP(Tabella318[[#This Row],[DATA]],Tabella117[],2,0)</f>
        <v>22009.95</v>
      </c>
    </row>
    <row r="869" spans="1:12" x14ac:dyDescent="0.3">
      <c r="A869" s="3">
        <v>43249</v>
      </c>
      <c r="B869" s="1">
        <v>21350.880000000001</v>
      </c>
      <c r="C869">
        <f>VLOOKUP(Tabella117[[#This Row],[DATA]],Tabella318[],2,0)</f>
        <v>12666.51</v>
      </c>
      <c r="J869" s="3">
        <v>43256</v>
      </c>
      <c r="K869" s="1">
        <v>12787.13</v>
      </c>
      <c r="L869">
        <f>VLOOKUP(Tabella318[[#This Row],[DATA]],Tabella117[],2,0)</f>
        <v>21750.15</v>
      </c>
    </row>
    <row r="870" spans="1:12" x14ac:dyDescent="0.3">
      <c r="A870" s="3">
        <v>43250</v>
      </c>
      <c r="B870" s="1">
        <v>21797.82</v>
      </c>
      <c r="C870">
        <f>VLOOKUP(Tabella117[[#This Row],[DATA]],Tabella318[],2,0)</f>
        <v>12783.76</v>
      </c>
      <c r="J870" s="3">
        <v>43257</v>
      </c>
      <c r="K870" s="1">
        <v>12830.07</v>
      </c>
      <c r="L870">
        <f>VLOOKUP(Tabella318[[#This Row],[DATA]],Tabella117[],2,0)</f>
        <v>21807.59</v>
      </c>
    </row>
    <row r="871" spans="1:12" x14ac:dyDescent="0.3">
      <c r="A871" s="3">
        <v>43251</v>
      </c>
      <c r="B871" s="1">
        <v>21784.18</v>
      </c>
      <c r="C871">
        <f>VLOOKUP(Tabella117[[#This Row],[DATA]],Tabella318[],2,0)</f>
        <v>12604.89</v>
      </c>
      <c r="J871" s="3">
        <v>43258</v>
      </c>
      <c r="K871" s="1">
        <v>12811.05</v>
      </c>
      <c r="L871">
        <f>VLOOKUP(Tabella318[[#This Row],[DATA]],Tabella117[],2,0)</f>
        <v>21767.599999999999</v>
      </c>
    </row>
    <row r="872" spans="1:12" x14ac:dyDescent="0.3">
      <c r="A872" s="3">
        <v>43252</v>
      </c>
      <c r="B872" s="1">
        <v>22109.55</v>
      </c>
      <c r="C872">
        <f>VLOOKUP(Tabella117[[#This Row],[DATA]],Tabella318[],2,0)</f>
        <v>12724.27</v>
      </c>
      <c r="J872" s="3">
        <v>43259</v>
      </c>
      <c r="K872" s="1">
        <v>12766.55</v>
      </c>
      <c r="L872">
        <f>VLOOKUP(Tabella318[[#This Row],[DATA]],Tabella117[],2,0)</f>
        <v>21355.98</v>
      </c>
    </row>
    <row r="873" spans="1:12" x14ac:dyDescent="0.3">
      <c r="A873" s="3">
        <v>43255</v>
      </c>
      <c r="B873" s="1">
        <v>22009.95</v>
      </c>
      <c r="C873">
        <f>VLOOKUP(Tabella117[[#This Row],[DATA]],Tabella318[],2,0)</f>
        <v>12770.75</v>
      </c>
      <c r="J873" s="3">
        <v>43262</v>
      </c>
      <c r="K873" s="1">
        <v>12842.91</v>
      </c>
      <c r="L873">
        <f>VLOOKUP(Tabella318[[#This Row],[DATA]],Tabella117[],2,0)</f>
        <v>22086.2</v>
      </c>
    </row>
    <row r="874" spans="1:12" x14ac:dyDescent="0.3">
      <c r="A874" s="3">
        <v>43256</v>
      </c>
      <c r="B874" s="1">
        <v>21750.15</v>
      </c>
      <c r="C874">
        <f>VLOOKUP(Tabella117[[#This Row],[DATA]],Tabella318[],2,0)</f>
        <v>12787.13</v>
      </c>
      <c r="J874" s="3">
        <v>43263</v>
      </c>
      <c r="K874" s="1">
        <v>12842.3</v>
      </c>
      <c r="L874">
        <f>VLOOKUP(Tabella318[[#This Row],[DATA]],Tabella117[],2,0)</f>
        <v>22119.759999999998</v>
      </c>
    </row>
    <row r="875" spans="1:12" x14ac:dyDescent="0.3">
      <c r="A875" s="3">
        <v>43257</v>
      </c>
      <c r="B875" s="1">
        <v>21807.59</v>
      </c>
      <c r="C875">
        <f>VLOOKUP(Tabella117[[#This Row],[DATA]],Tabella318[],2,0)</f>
        <v>12830.07</v>
      </c>
      <c r="J875" s="3">
        <v>43264</v>
      </c>
      <c r="K875" s="1">
        <v>12890.58</v>
      </c>
      <c r="L875">
        <f>VLOOKUP(Tabella318[[#This Row],[DATA]],Tabella117[],2,0)</f>
        <v>22216.18</v>
      </c>
    </row>
    <row r="876" spans="1:12" x14ac:dyDescent="0.3">
      <c r="A876" s="3">
        <v>43258</v>
      </c>
      <c r="B876" s="1">
        <v>21767.599999999999</v>
      </c>
      <c r="C876">
        <f>VLOOKUP(Tabella117[[#This Row],[DATA]],Tabella318[],2,0)</f>
        <v>12811.05</v>
      </c>
      <c r="J876" s="3">
        <v>43265</v>
      </c>
      <c r="K876" s="1">
        <v>13107.1</v>
      </c>
      <c r="L876">
        <f>VLOOKUP(Tabella318[[#This Row],[DATA]],Tabella117[],2,0)</f>
        <v>22486.32</v>
      </c>
    </row>
    <row r="877" spans="1:12" x14ac:dyDescent="0.3">
      <c r="A877" s="3">
        <v>43259</v>
      </c>
      <c r="B877" s="1">
        <v>21355.98</v>
      </c>
      <c r="C877">
        <f>VLOOKUP(Tabella117[[#This Row],[DATA]],Tabella318[],2,0)</f>
        <v>12766.55</v>
      </c>
      <c r="J877" s="3">
        <v>43266</v>
      </c>
      <c r="K877" s="1">
        <v>13010.55</v>
      </c>
      <c r="L877">
        <f>VLOOKUP(Tabella318[[#This Row],[DATA]],Tabella117[],2,0)</f>
        <v>22190.45</v>
      </c>
    </row>
    <row r="878" spans="1:12" x14ac:dyDescent="0.3">
      <c r="A878" s="3">
        <v>43262</v>
      </c>
      <c r="B878" s="1">
        <v>22086.2</v>
      </c>
      <c r="C878">
        <f>VLOOKUP(Tabella117[[#This Row],[DATA]],Tabella318[],2,0)</f>
        <v>12842.91</v>
      </c>
      <c r="J878" s="3">
        <v>43269</v>
      </c>
      <c r="K878" s="1">
        <v>12834.11</v>
      </c>
      <c r="L878">
        <f>VLOOKUP(Tabella318[[#This Row],[DATA]],Tabella117[],2,0)</f>
        <v>22099.27</v>
      </c>
    </row>
    <row r="879" spans="1:12" x14ac:dyDescent="0.3">
      <c r="A879" s="3">
        <v>43263</v>
      </c>
      <c r="B879" s="1">
        <v>22119.759999999998</v>
      </c>
      <c r="C879">
        <f>VLOOKUP(Tabella117[[#This Row],[DATA]],Tabella318[],2,0)</f>
        <v>12842.3</v>
      </c>
      <c r="J879" s="3">
        <v>43270</v>
      </c>
      <c r="K879" s="1">
        <v>12677.97</v>
      </c>
      <c r="L879">
        <f>VLOOKUP(Tabella318[[#This Row],[DATA]],Tabella117[],2,0)</f>
        <v>22084.33</v>
      </c>
    </row>
    <row r="880" spans="1:12" x14ac:dyDescent="0.3">
      <c r="A880" s="3">
        <v>43264</v>
      </c>
      <c r="B880" s="1">
        <v>22216.18</v>
      </c>
      <c r="C880">
        <f>VLOOKUP(Tabella117[[#This Row],[DATA]],Tabella318[],2,0)</f>
        <v>12890.58</v>
      </c>
      <c r="J880" s="3">
        <v>43271</v>
      </c>
      <c r="K880" s="1">
        <v>12695.16</v>
      </c>
      <c r="L880">
        <f>VLOOKUP(Tabella318[[#This Row],[DATA]],Tabella117[],2,0)</f>
        <v>22120.58</v>
      </c>
    </row>
    <row r="881" spans="1:12" x14ac:dyDescent="0.3">
      <c r="A881" s="3">
        <v>43265</v>
      </c>
      <c r="B881" s="1">
        <v>22486.32</v>
      </c>
      <c r="C881">
        <f>VLOOKUP(Tabella117[[#This Row],[DATA]],Tabella318[],2,0)</f>
        <v>13107.1</v>
      </c>
      <c r="J881" s="3">
        <v>43272</v>
      </c>
      <c r="K881" s="1">
        <v>12511.91</v>
      </c>
      <c r="L881">
        <f>VLOOKUP(Tabella318[[#This Row],[DATA]],Tabella117[],2,0)</f>
        <v>21673.11</v>
      </c>
    </row>
    <row r="882" spans="1:12" x14ac:dyDescent="0.3">
      <c r="A882" s="3">
        <v>43266</v>
      </c>
      <c r="B882" s="1">
        <v>22190.45</v>
      </c>
      <c r="C882">
        <f>VLOOKUP(Tabella117[[#This Row],[DATA]],Tabella318[],2,0)</f>
        <v>13010.55</v>
      </c>
      <c r="J882" s="3">
        <v>43273</v>
      </c>
      <c r="K882" s="1">
        <v>12579.72</v>
      </c>
      <c r="L882">
        <f>VLOOKUP(Tabella318[[#This Row],[DATA]],Tabella117[],2,0)</f>
        <v>21888.47</v>
      </c>
    </row>
    <row r="883" spans="1:12" x14ac:dyDescent="0.3">
      <c r="A883" s="3">
        <v>43269</v>
      </c>
      <c r="B883" s="1">
        <v>22099.27</v>
      </c>
      <c r="C883">
        <f>VLOOKUP(Tabella117[[#This Row],[DATA]],Tabella318[],2,0)</f>
        <v>12834.11</v>
      </c>
      <c r="J883" s="3">
        <v>43276</v>
      </c>
      <c r="K883" s="1">
        <v>12270.33</v>
      </c>
      <c r="L883">
        <f>VLOOKUP(Tabella318[[#This Row],[DATA]],Tabella117[],2,0)</f>
        <v>21355.19</v>
      </c>
    </row>
    <row r="884" spans="1:12" x14ac:dyDescent="0.3">
      <c r="A884" s="3">
        <v>43270</v>
      </c>
      <c r="B884" s="1">
        <v>22084.33</v>
      </c>
      <c r="C884">
        <f>VLOOKUP(Tabella117[[#This Row],[DATA]],Tabella318[],2,0)</f>
        <v>12677.97</v>
      </c>
      <c r="J884" s="3">
        <v>43277</v>
      </c>
      <c r="K884" s="1">
        <v>12234.34</v>
      </c>
      <c r="L884">
        <f>VLOOKUP(Tabella318[[#This Row],[DATA]],Tabella117[],2,0)</f>
        <v>21419.27</v>
      </c>
    </row>
    <row r="885" spans="1:12" x14ac:dyDescent="0.3">
      <c r="A885" s="3">
        <v>43271</v>
      </c>
      <c r="B885" s="1">
        <v>22120.58</v>
      </c>
      <c r="C885">
        <f>VLOOKUP(Tabella117[[#This Row],[DATA]],Tabella318[],2,0)</f>
        <v>12695.16</v>
      </c>
      <c r="J885" s="3">
        <v>43278</v>
      </c>
      <c r="K885" s="1">
        <v>12348.61</v>
      </c>
      <c r="L885">
        <f>VLOOKUP(Tabella318[[#This Row],[DATA]],Tabella117[],2,0)</f>
        <v>21557.91</v>
      </c>
    </row>
    <row r="886" spans="1:12" x14ac:dyDescent="0.3">
      <c r="A886" s="3">
        <v>43272</v>
      </c>
      <c r="B886" s="1">
        <v>21673.11</v>
      </c>
      <c r="C886">
        <f>VLOOKUP(Tabella117[[#This Row],[DATA]],Tabella318[],2,0)</f>
        <v>12511.91</v>
      </c>
      <c r="J886" s="3">
        <v>43279</v>
      </c>
      <c r="K886" s="1">
        <v>12177.23</v>
      </c>
      <c r="L886">
        <f>VLOOKUP(Tabella318[[#This Row],[DATA]],Tabella117[],2,0)</f>
        <v>21432.34</v>
      </c>
    </row>
    <row r="887" spans="1:12" x14ac:dyDescent="0.3">
      <c r="A887" s="3">
        <v>43273</v>
      </c>
      <c r="B887" s="1">
        <v>21888.47</v>
      </c>
      <c r="C887">
        <f>VLOOKUP(Tabella117[[#This Row],[DATA]],Tabella318[],2,0)</f>
        <v>12579.72</v>
      </c>
      <c r="J887" s="3">
        <v>43280</v>
      </c>
      <c r="K887" s="1">
        <v>12306</v>
      </c>
      <c r="L887">
        <f>VLOOKUP(Tabella318[[#This Row],[DATA]],Tabella117[],2,0)</f>
        <v>21626.27</v>
      </c>
    </row>
    <row r="888" spans="1:12" x14ac:dyDescent="0.3">
      <c r="A888" s="3">
        <v>43276</v>
      </c>
      <c r="B888" s="1">
        <v>21355.19</v>
      </c>
      <c r="C888">
        <f>VLOOKUP(Tabella117[[#This Row],[DATA]],Tabella318[],2,0)</f>
        <v>12270.33</v>
      </c>
      <c r="J888" s="3">
        <v>43283</v>
      </c>
      <c r="K888" s="1">
        <v>12238.17</v>
      </c>
      <c r="L888">
        <f>VLOOKUP(Tabella318[[#This Row],[DATA]],Tabella117[],2,0)</f>
        <v>21427.200000000001</v>
      </c>
    </row>
    <row r="889" spans="1:12" x14ac:dyDescent="0.3">
      <c r="A889" s="3">
        <v>43277</v>
      </c>
      <c r="B889" s="1">
        <v>21419.27</v>
      </c>
      <c r="C889">
        <f>VLOOKUP(Tabella117[[#This Row],[DATA]],Tabella318[],2,0)</f>
        <v>12234.34</v>
      </c>
      <c r="J889" s="3">
        <v>43284</v>
      </c>
      <c r="K889" s="1">
        <v>12349.14</v>
      </c>
      <c r="L889">
        <f>VLOOKUP(Tabella318[[#This Row],[DATA]],Tabella117[],2,0)</f>
        <v>21764.16</v>
      </c>
    </row>
    <row r="890" spans="1:12" x14ac:dyDescent="0.3">
      <c r="A890" s="3">
        <v>43278</v>
      </c>
      <c r="B890" s="1">
        <v>21557.91</v>
      </c>
      <c r="C890">
        <f>VLOOKUP(Tabella117[[#This Row],[DATA]],Tabella318[],2,0)</f>
        <v>12348.61</v>
      </c>
      <c r="J890" s="3">
        <v>43285</v>
      </c>
      <c r="K890" s="1">
        <v>12317.61</v>
      </c>
      <c r="L890">
        <f>VLOOKUP(Tabella318[[#This Row],[DATA]],Tabella117[],2,0)</f>
        <v>21686.61</v>
      </c>
    </row>
    <row r="891" spans="1:12" x14ac:dyDescent="0.3">
      <c r="A891" s="3">
        <v>43279</v>
      </c>
      <c r="B891" s="1">
        <v>21432.34</v>
      </c>
      <c r="C891">
        <f>VLOOKUP(Tabella117[[#This Row],[DATA]],Tabella318[],2,0)</f>
        <v>12177.23</v>
      </c>
      <c r="J891" s="3">
        <v>43286</v>
      </c>
      <c r="K891" s="1">
        <v>12464.29</v>
      </c>
      <c r="L891">
        <f>VLOOKUP(Tabella318[[#This Row],[DATA]],Tabella117[],2,0)</f>
        <v>21914.29</v>
      </c>
    </row>
    <row r="892" spans="1:12" x14ac:dyDescent="0.3">
      <c r="A892" s="3">
        <v>43280</v>
      </c>
      <c r="B892" s="1">
        <v>21626.27</v>
      </c>
      <c r="C892">
        <f>VLOOKUP(Tabella117[[#This Row],[DATA]],Tabella318[],2,0)</f>
        <v>12306</v>
      </c>
      <c r="J892" s="3">
        <v>43287</v>
      </c>
      <c r="K892" s="1">
        <v>12496.17</v>
      </c>
      <c r="L892">
        <f>VLOOKUP(Tabella318[[#This Row],[DATA]],Tabella117[],2,0)</f>
        <v>21925.51</v>
      </c>
    </row>
    <row r="893" spans="1:12" x14ac:dyDescent="0.3">
      <c r="A893" s="3">
        <v>43283</v>
      </c>
      <c r="B893" s="1">
        <v>21427.200000000001</v>
      </c>
      <c r="C893">
        <f>VLOOKUP(Tabella117[[#This Row],[DATA]],Tabella318[],2,0)</f>
        <v>12238.17</v>
      </c>
      <c r="J893" s="3">
        <v>43290</v>
      </c>
      <c r="K893" s="1">
        <v>12543.89</v>
      </c>
      <c r="L893">
        <f>VLOOKUP(Tabella318[[#This Row],[DATA]],Tabella117[],2,0)</f>
        <v>22033.439999999999</v>
      </c>
    </row>
    <row r="894" spans="1:12" x14ac:dyDescent="0.3">
      <c r="A894" s="3">
        <v>43284</v>
      </c>
      <c r="B894" s="1">
        <v>21764.16</v>
      </c>
      <c r="C894">
        <f>VLOOKUP(Tabella117[[#This Row],[DATA]],Tabella318[],2,0)</f>
        <v>12349.14</v>
      </c>
      <c r="J894" s="3">
        <v>43291</v>
      </c>
      <c r="K894" s="1">
        <v>12609.85</v>
      </c>
      <c r="L894">
        <f>VLOOKUP(Tabella318[[#This Row],[DATA]],Tabella117[],2,0)</f>
        <v>22057.3</v>
      </c>
    </row>
    <row r="895" spans="1:12" x14ac:dyDescent="0.3">
      <c r="A895" s="3">
        <v>43285</v>
      </c>
      <c r="B895" s="1">
        <v>21686.61</v>
      </c>
      <c r="C895">
        <f>VLOOKUP(Tabella117[[#This Row],[DATA]],Tabella318[],2,0)</f>
        <v>12317.61</v>
      </c>
      <c r="J895" s="3">
        <v>43292</v>
      </c>
      <c r="K895" s="1">
        <v>12417.13</v>
      </c>
      <c r="L895">
        <f>VLOOKUP(Tabella318[[#This Row],[DATA]],Tabella117[],2,0)</f>
        <v>21708.06</v>
      </c>
    </row>
    <row r="896" spans="1:12" x14ac:dyDescent="0.3">
      <c r="A896" s="3">
        <v>43286</v>
      </c>
      <c r="B896" s="1">
        <v>21914.29</v>
      </c>
      <c r="C896">
        <f>VLOOKUP(Tabella117[[#This Row],[DATA]],Tabella318[],2,0)</f>
        <v>12464.29</v>
      </c>
      <c r="J896" s="3">
        <v>43293</v>
      </c>
      <c r="K896" s="1">
        <v>12492.97</v>
      </c>
      <c r="L896">
        <f>VLOOKUP(Tabella318[[#This Row],[DATA]],Tabella117[],2,0)</f>
        <v>21790.12</v>
      </c>
    </row>
    <row r="897" spans="1:12" x14ac:dyDescent="0.3">
      <c r="A897" s="3">
        <v>43287</v>
      </c>
      <c r="B897" s="1">
        <v>21925.51</v>
      </c>
      <c r="C897">
        <f>VLOOKUP(Tabella117[[#This Row],[DATA]],Tabella318[],2,0)</f>
        <v>12496.17</v>
      </c>
      <c r="J897" s="3">
        <v>43294</v>
      </c>
      <c r="K897" s="1">
        <v>12540.73</v>
      </c>
      <c r="L897">
        <f>VLOOKUP(Tabella318[[#This Row],[DATA]],Tabella117[],2,0)</f>
        <v>21892.35</v>
      </c>
    </row>
    <row r="898" spans="1:12" x14ac:dyDescent="0.3">
      <c r="A898" s="3">
        <v>43290</v>
      </c>
      <c r="B898" s="1">
        <v>22033.439999999999</v>
      </c>
      <c r="C898">
        <f>VLOOKUP(Tabella117[[#This Row],[DATA]],Tabella318[],2,0)</f>
        <v>12543.89</v>
      </c>
      <c r="J898" s="3">
        <v>43297</v>
      </c>
      <c r="K898" s="1">
        <v>12561.02</v>
      </c>
      <c r="L898">
        <f>VLOOKUP(Tabella318[[#This Row],[DATA]],Tabella117[],2,0)</f>
        <v>21822.959999999999</v>
      </c>
    </row>
    <row r="899" spans="1:12" x14ac:dyDescent="0.3">
      <c r="A899" s="3">
        <v>43291</v>
      </c>
      <c r="B899" s="1">
        <v>22057.3</v>
      </c>
      <c r="C899">
        <f>VLOOKUP(Tabella117[[#This Row],[DATA]],Tabella318[],2,0)</f>
        <v>12609.85</v>
      </c>
      <c r="J899" s="3">
        <v>43298</v>
      </c>
      <c r="K899" s="1">
        <v>12661.54</v>
      </c>
      <c r="L899">
        <f>VLOOKUP(Tabella318[[#This Row],[DATA]],Tabella117[],2,0)</f>
        <v>21977.82</v>
      </c>
    </row>
    <row r="900" spans="1:12" x14ac:dyDescent="0.3">
      <c r="A900" s="3">
        <v>43292</v>
      </c>
      <c r="B900" s="1">
        <v>21708.06</v>
      </c>
      <c r="C900">
        <f>VLOOKUP(Tabella117[[#This Row],[DATA]],Tabella318[],2,0)</f>
        <v>12417.13</v>
      </c>
      <c r="J900" s="3">
        <v>43299</v>
      </c>
      <c r="K900" s="1">
        <v>12765.94</v>
      </c>
      <c r="L900">
        <f>VLOOKUP(Tabella318[[#This Row],[DATA]],Tabella117[],2,0)</f>
        <v>21972.22</v>
      </c>
    </row>
    <row r="901" spans="1:12" x14ac:dyDescent="0.3">
      <c r="A901" s="3">
        <v>43293</v>
      </c>
      <c r="B901" s="1">
        <v>21790.12</v>
      </c>
      <c r="C901">
        <f>VLOOKUP(Tabella117[[#This Row],[DATA]],Tabella318[],2,0)</f>
        <v>12492.97</v>
      </c>
      <c r="J901" s="3">
        <v>43300</v>
      </c>
      <c r="K901" s="1">
        <v>12686.29</v>
      </c>
      <c r="L901">
        <f>VLOOKUP(Tabella318[[#This Row],[DATA]],Tabella117[],2,0)</f>
        <v>21885.4</v>
      </c>
    </row>
    <row r="902" spans="1:12" x14ac:dyDescent="0.3">
      <c r="A902" s="3">
        <v>43294</v>
      </c>
      <c r="B902" s="1">
        <v>21892.35</v>
      </c>
      <c r="C902">
        <f>VLOOKUP(Tabella117[[#This Row],[DATA]],Tabella318[],2,0)</f>
        <v>12540.73</v>
      </c>
      <c r="J902" s="3">
        <v>43301</v>
      </c>
      <c r="K902" s="1">
        <v>12561.42</v>
      </c>
      <c r="L902">
        <f>VLOOKUP(Tabella318[[#This Row],[DATA]],Tabella117[],2,0)</f>
        <v>21794.6</v>
      </c>
    </row>
    <row r="903" spans="1:12" x14ac:dyDescent="0.3">
      <c r="A903" s="3">
        <v>43297</v>
      </c>
      <c r="B903" s="1">
        <v>21822.959999999999</v>
      </c>
      <c r="C903">
        <f>VLOOKUP(Tabella117[[#This Row],[DATA]],Tabella318[],2,0)</f>
        <v>12561.02</v>
      </c>
      <c r="J903" s="3">
        <v>43304</v>
      </c>
      <c r="K903" s="1">
        <v>12548.57</v>
      </c>
      <c r="L903">
        <f>VLOOKUP(Tabella318[[#This Row],[DATA]],Tabella117[],2,0)</f>
        <v>21605.21</v>
      </c>
    </row>
    <row r="904" spans="1:12" x14ac:dyDescent="0.3">
      <c r="A904" s="3">
        <v>43298</v>
      </c>
      <c r="B904" s="1">
        <v>21977.82</v>
      </c>
      <c r="C904">
        <f>VLOOKUP(Tabella117[[#This Row],[DATA]],Tabella318[],2,0)</f>
        <v>12661.54</v>
      </c>
      <c r="J904" s="3">
        <v>43305</v>
      </c>
      <c r="K904" s="1">
        <v>12689.39</v>
      </c>
      <c r="L904">
        <f>VLOOKUP(Tabella318[[#This Row],[DATA]],Tabella117[],2,0)</f>
        <v>21874.69</v>
      </c>
    </row>
    <row r="905" spans="1:12" x14ac:dyDescent="0.3">
      <c r="A905" s="3">
        <v>43299</v>
      </c>
      <c r="B905" s="1">
        <v>21972.22</v>
      </c>
      <c r="C905">
        <f>VLOOKUP(Tabella117[[#This Row],[DATA]],Tabella318[],2,0)</f>
        <v>12765.94</v>
      </c>
      <c r="J905" s="3">
        <v>43306</v>
      </c>
      <c r="K905" s="1">
        <v>12579.33</v>
      </c>
      <c r="L905">
        <f>VLOOKUP(Tabella318[[#This Row],[DATA]],Tabella117[],2,0)</f>
        <v>21561.46</v>
      </c>
    </row>
    <row r="906" spans="1:12" x14ac:dyDescent="0.3">
      <c r="A906" s="3">
        <v>43300</v>
      </c>
      <c r="B906" s="1">
        <v>21885.4</v>
      </c>
      <c r="C906">
        <f>VLOOKUP(Tabella117[[#This Row],[DATA]],Tabella318[],2,0)</f>
        <v>12686.29</v>
      </c>
      <c r="J906" s="3">
        <v>43307</v>
      </c>
      <c r="K906" s="1">
        <v>12809.23</v>
      </c>
      <c r="L906">
        <f>VLOOKUP(Tabella318[[#This Row],[DATA]],Tabella117[],2,0)</f>
        <v>21862.87</v>
      </c>
    </row>
    <row r="907" spans="1:12" x14ac:dyDescent="0.3">
      <c r="A907" s="3">
        <v>43301</v>
      </c>
      <c r="B907" s="1">
        <v>21794.6</v>
      </c>
      <c r="C907">
        <f>VLOOKUP(Tabella117[[#This Row],[DATA]],Tabella318[],2,0)</f>
        <v>12561.42</v>
      </c>
      <c r="J907" s="3">
        <v>43308</v>
      </c>
      <c r="K907" s="1">
        <v>12860.4</v>
      </c>
      <c r="L907">
        <f>VLOOKUP(Tabella318[[#This Row],[DATA]],Tabella117[],2,0)</f>
        <v>21955.08</v>
      </c>
    </row>
    <row r="908" spans="1:12" x14ac:dyDescent="0.3">
      <c r="A908" s="3">
        <v>43304</v>
      </c>
      <c r="B908" s="1">
        <v>21605.21</v>
      </c>
      <c r="C908">
        <f>VLOOKUP(Tabella117[[#This Row],[DATA]],Tabella318[],2,0)</f>
        <v>12548.57</v>
      </c>
      <c r="J908" s="3">
        <v>43311</v>
      </c>
      <c r="K908" s="1">
        <v>12798.2</v>
      </c>
      <c r="L908">
        <f>VLOOKUP(Tabella318[[#This Row],[DATA]],Tabella117[],2,0)</f>
        <v>21941.01</v>
      </c>
    </row>
    <row r="909" spans="1:12" x14ac:dyDescent="0.3">
      <c r="A909" s="3">
        <v>43305</v>
      </c>
      <c r="B909" s="1">
        <v>21874.69</v>
      </c>
      <c r="C909">
        <f>VLOOKUP(Tabella117[[#This Row],[DATA]],Tabella318[],2,0)</f>
        <v>12689.39</v>
      </c>
      <c r="J909" s="3">
        <v>43312</v>
      </c>
      <c r="K909" s="1">
        <v>12805.5</v>
      </c>
      <c r="L909">
        <f>VLOOKUP(Tabella318[[#This Row],[DATA]],Tabella117[],2,0)</f>
        <v>22215.69</v>
      </c>
    </row>
    <row r="910" spans="1:12" x14ac:dyDescent="0.3">
      <c r="A910" s="3">
        <v>43306</v>
      </c>
      <c r="B910" s="1">
        <v>21561.46</v>
      </c>
      <c r="C910">
        <f>VLOOKUP(Tabella117[[#This Row],[DATA]],Tabella318[],2,0)</f>
        <v>12579.33</v>
      </c>
      <c r="J910" s="3">
        <v>43313</v>
      </c>
      <c r="K910" s="1">
        <v>12737.05</v>
      </c>
      <c r="L910">
        <f>VLOOKUP(Tabella318[[#This Row],[DATA]],Tabella117[],2,0)</f>
        <v>21791.45</v>
      </c>
    </row>
    <row r="911" spans="1:12" x14ac:dyDescent="0.3">
      <c r="A911" s="3">
        <v>43307</v>
      </c>
      <c r="B911" s="1">
        <v>21862.87</v>
      </c>
      <c r="C911">
        <f>VLOOKUP(Tabella117[[#This Row],[DATA]],Tabella318[],2,0)</f>
        <v>12809.23</v>
      </c>
      <c r="J911" s="3">
        <v>43314</v>
      </c>
      <c r="K911" s="1">
        <v>12546.33</v>
      </c>
      <c r="L911">
        <f>VLOOKUP(Tabella318[[#This Row],[DATA]],Tabella117[],2,0)</f>
        <v>21414.720000000001</v>
      </c>
    </row>
    <row r="912" spans="1:12" x14ac:dyDescent="0.3">
      <c r="A912" s="3">
        <v>43308</v>
      </c>
      <c r="B912" s="1">
        <v>21955.08</v>
      </c>
      <c r="C912">
        <f>VLOOKUP(Tabella117[[#This Row],[DATA]],Tabella318[],2,0)</f>
        <v>12860.4</v>
      </c>
      <c r="J912" s="3">
        <v>43315</v>
      </c>
      <c r="K912" s="1">
        <v>12615.76</v>
      </c>
      <c r="L912">
        <f>VLOOKUP(Tabella318[[#This Row],[DATA]],Tabella117[],2,0)</f>
        <v>21586.85</v>
      </c>
    </row>
    <row r="913" spans="1:12" x14ac:dyDescent="0.3">
      <c r="A913" s="3">
        <v>43311</v>
      </c>
      <c r="B913" s="1">
        <v>21941.01</v>
      </c>
      <c r="C913">
        <f>VLOOKUP(Tabella117[[#This Row],[DATA]],Tabella318[],2,0)</f>
        <v>12798.2</v>
      </c>
      <c r="J913" s="3">
        <v>43318</v>
      </c>
      <c r="K913" s="1">
        <v>12598.21</v>
      </c>
      <c r="L913">
        <f>VLOOKUP(Tabella318[[#This Row],[DATA]],Tabella117[],2,0)</f>
        <v>21580.18</v>
      </c>
    </row>
    <row r="914" spans="1:12" x14ac:dyDescent="0.3">
      <c r="A914" s="3">
        <v>43312</v>
      </c>
      <c r="B914" s="1">
        <v>22215.69</v>
      </c>
      <c r="C914">
        <f>VLOOKUP(Tabella117[[#This Row],[DATA]],Tabella318[],2,0)</f>
        <v>12805.5</v>
      </c>
      <c r="J914" s="3">
        <v>43319</v>
      </c>
      <c r="K914" s="1">
        <v>12648.19</v>
      </c>
      <c r="L914">
        <f>VLOOKUP(Tabella318[[#This Row],[DATA]],Tabella117[],2,0)</f>
        <v>21853.81</v>
      </c>
    </row>
    <row r="915" spans="1:12" x14ac:dyDescent="0.3">
      <c r="A915" s="3">
        <v>43313</v>
      </c>
      <c r="B915" s="1">
        <v>21791.45</v>
      </c>
      <c r="C915">
        <f>VLOOKUP(Tabella117[[#This Row],[DATA]],Tabella318[],2,0)</f>
        <v>12737.05</v>
      </c>
      <c r="J915" s="3">
        <v>43320</v>
      </c>
      <c r="K915" s="1">
        <v>12633.54</v>
      </c>
      <c r="L915">
        <f>VLOOKUP(Tabella318[[#This Row],[DATA]],Tabella117[],2,0)</f>
        <v>21790.3</v>
      </c>
    </row>
    <row r="916" spans="1:12" x14ac:dyDescent="0.3">
      <c r="A916" s="3">
        <v>43314</v>
      </c>
      <c r="B916" s="1">
        <v>21414.720000000001</v>
      </c>
      <c r="C916">
        <f>VLOOKUP(Tabella117[[#This Row],[DATA]],Tabella318[],2,0)</f>
        <v>12546.33</v>
      </c>
      <c r="J916" s="3">
        <v>43321</v>
      </c>
      <c r="K916" s="1">
        <v>12676.11</v>
      </c>
      <c r="L916">
        <f>VLOOKUP(Tabella318[[#This Row],[DATA]],Tabella117[],2,0)</f>
        <v>21634.25</v>
      </c>
    </row>
    <row r="917" spans="1:12" x14ac:dyDescent="0.3">
      <c r="A917" s="3">
        <v>43315</v>
      </c>
      <c r="B917" s="1">
        <v>21586.85</v>
      </c>
      <c r="C917">
        <f>VLOOKUP(Tabella117[[#This Row],[DATA]],Tabella318[],2,0)</f>
        <v>12615.76</v>
      </c>
      <c r="J917" s="3">
        <v>43322</v>
      </c>
      <c r="K917" s="1">
        <v>12424.35</v>
      </c>
      <c r="L917">
        <f>VLOOKUP(Tabella318[[#This Row],[DATA]],Tabella117[],2,0)</f>
        <v>21090.78</v>
      </c>
    </row>
    <row r="918" spans="1:12" x14ac:dyDescent="0.3">
      <c r="A918" s="3">
        <v>43318</v>
      </c>
      <c r="B918" s="1">
        <v>21580.18</v>
      </c>
      <c r="C918">
        <f>VLOOKUP(Tabella117[[#This Row],[DATA]],Tabella318[],2,0)</f>
        <v>12598.21</v>
      </c>
      <c r="J918" s="3">
        <v>43325</v>
      </c>
      <c r="K918" s="1">
        <v>12358.74</v>
      </c>
      <c r="L918">
        <f>VLOOKUP(Tabella318[[#This Row],[DATA]],Tabella117[],2,0)</f>
        <v>20969.259999999998</v>
      </c>
    </row>
    <row r="919" spans="1:12" x14ac:dyDescent="0.3">
      <c r="A919" s="3">
        <v>43319</v>
      </c>
      <c r="B919" s="1">
        <v>21853.81</v>
      </c>
      <c r="C919">
        <f>VLOOKUP(Tabella117[[#This Row],[DATA]],Tabella318[],2,0)</f>
        <v>12648.19</v>
      </c>
      <c r="J919" s="3">
        <v>43326</v>
      </c>
      <c r="K919" s="1">
        <v>12358.87</v>
      </c>
      <c r="L919">
        <f>VLOOKUP(Tabella318[[#This Row],[DATA]],Tabella117[],2,0)</f>
        <v>20906.349999999999</v>
      </c>
    </row>
    <row r="920" spans="1:12" x14ac:dyDescent="0.3">
      <c r="A920" s="3">
        <v>43320</v>
      </c>
      <c r="B920" s="1">
        <v>21790.3</v>
      </c>
      <c r="C920">
        <f>VLOOKUP(Tabella117[[#This Row],[DATA]],Tabella318[],2,0)</f>
        <v>12633.54</v>
      </c>
      <c r="J920" s="3">
        <v>43327</v>
      </c>
      <c r="K920" s="1">
        <v>12163.01</v>
      </c>
      <c r="L920" t="e">
        <f>VLOOKUP(Tabella318[[#This Row],[DATA]],Tabella117[],2,0)</f>
        <v>#N/A</v>
      </c>
    </row>
    <row r="921" spans="1:12" x14ac:dyDescent="0.3">
      <c r="A921" s="3">
        <v>43321</v>
      </c>
      <c r="B921" s="1">
        <v>21634.25</v>
      </c>
      <c r="C921">
        <f>VLOOKUP(Tabella117[[#This Row],[DATA]],Tabella318[],2,0)</f>
        <v>12676.11</v>
      </c>
      <c r="J921" s="3">
        <v>43328</v>
      </c>
      <c r="K921" s="1">
        <v>12237.17</v>
      </c>
      <c r="L921">
        <f>VLOOKUP(Tabella318[[#This Row],[DATA]],Tabella117[],2,0)</f>
        <v>20524.13</v>
      </c>
    </row>
    <row r="922" spans="1:12" x14ac:dyDescent="0.3">
      <c r="A922" s="3">
        <v>43322</v>
      </c>
      <c r="B922" s="1">
        <v>21090.78</v>
      </c>
      <c r="C922">
        <f>VLOOKUP(Tabella117[[#This Row],[DATA]],Tabella318[],2,0)</f>
        <v>12424.35</v>
      </c>
      <c r="J922" s="3">
        <v>43329</v>
      </c>
      <c r="K922" s="1">
        <v>12210.55</v>
      </c>
      <c r="L922">
        <f>VLOOKUP(Tabella318[[#This Row],[DATA]],Tabella117[],2,0)</f>
        <v>20415.27</v>
      </c>
    </row>
    <row r="923" spans="1:12" x14ac:dyDescent="0.3">
      <c r="A923" s="3">
        <v>43325</v>
      </c>
      <c r="B923" s="1">
        <v>20969.259999999998</v>
      </c>
      <c r="C923">
        <f>VLOOKUP(Tabella117[[#This Row],[DATA]],Tabella318[],2,0)</f>
        <v>12358.74</v>
      </c>
      <c r="J923" s="3">
        <v>43332</v>
      </c>
      <c r="K923" s="1">
        <v>12331.3</v>
      </c>
      <c r="L923">
        <f>VLOOKUP(Tabella318[[#This Row],[DATA]],Tabella117[],2,0)</f>
        <v>20470.97</v>
      </c>
    </row>
    <row r="924" spans="1:12" x14ac:dyDescent="0.3">
      <c r="A924" s="3">
        <v>43326</v>
      </c>
      <c r="B924" s="1">
        <v>20906.349999999999</v>
      </c>
      <c r="C924">
        <f>VLOOKUP(Tabella117[[#This Row],[DATA]],Tabella318[],2,0)</f>
        <v>12358.87</v>
      </c>
      <c r="J924" s="3">
        <v>43333</v>
      </c>
      <c r="K924" s="1">
        <v>12384.49</v>
      </c>
      <c r="L924">
        <f>VLOOKUP(Tabella318[[#This Row],[DATA]],Tabella117[],2,0)</f>
        <v>20783.79</v>
      </c>
    </row>
    <row r="925" spans="1:12" x14ac:dyDescent="0.3">
      <c r="A925" s="3">
        <v>43328</v>
      </c>
      <c r="B925" s="1">
        <v>20524.13</v>
      </c>
      <c r="C925">
        <f>VLOOKUP(Tabella117[[#This Row],[DATA]],Tabella318[],2,0)</f>
        <v>12237.17</v>
      </c>
      <c r="J925" s="3">
        <v>43334</v>
      </c>
      <c r="K925" s="1">
        <v>12385.7</v>
      </c>
      <c r="L925">
        <f>VLOOKUP(Tabella318[[#This Row],[DATA]],Tabella117[],2,0)</f>
        <v>20699.7</v>
      </c>
    </row>
    <row r="926" spans="1:12" x14ac:dyDescent="0.3">
      <c r="A926" s="3">
        <v>43329</v>
      </c>
      <c r="B926" s="1">
        <v>20415.27</v>
      </c>
      <c r="C926">
        <f>VLOOKUP(Tabella117[[#This Row],[DATA]],Tabella318[],2,0)</f>
        <v>12210.55</v>
      </c>
      <c r="J926" s="3">
        <v>43335</v>
      </c>
      <c r="K926" s="1">
        <v>12365.58</v>
      </c>
      <c r="L926">
        <f>VLOOKUP(Tabella318[[#This Row],[DATA]],Tabella117[],2,0)</f>
        <v>20608.509999999998</v>
      </c>
    </row>
    <row r="927" spans="1:12" x14ac:dyDescent="0.3">
      <c r="A927" s="3">
        <v>43332</v>
      </c>
      <c r="B927" s="1">
        <v>20470.97</v>
      </c>
      <c r="C927">
        <f>VLOOKUP(Tabella117[[#This Row],[DATA]],Tabella318[],2,0)</f>
        <v>12331.3</v>
      </c>
      <c r="J927" s="3">
        <v>43336</v>
      </c>
      <c r="K927" s="1">
        <v>12394.52</v>
      </c>
      <c r="L927">
        <f>VLOOKUP(Tabella318[[#This Row],[DATA]],Tabella117[],2,0)</f>
        <v>20741.96</v>
      </c>
    </row>
    <row r="928" spans="1:12" x14ac:dyDescent="0.3">
      <c r="A928" s="3">
        <v>43333</v>
      </c>
      <c r="B928" s="1">
        <v>20783.79</v>
      </c>
      <c r="C928">
        <f>VLOOKUP(Tabella117[[#This Row],[DATA]],Tabella318[],2,0)</f>
        <v>12384.49</v>
      </c>
      <c r="J928" s="3">
        <v>43339</v>
      </c>
      <c r="K928" s="1">
        <v>12538.31</v>
      </c>
      <c r="L928">
        <f>VLOOKUP(Tabella318[[#This Row],[DATA]],Tabella117[],2,0)</f>
        <v>20797.82</v>
      </c>
    </row>
    <row r="929" spans="1:12" x14ac:dyDescent="0.3">
      <c r="A929" s="3">
        <v>43334</v>
      </c>
      <c r="B929" s="1">
        <v>20699.7</v>
      </c>
      <c r="C929">
        <f>VLOOKUP(Tabella117[[#This Row],[DATA]],Tabella318[],2,0)</f>
        <v>12385.7</v>
      </c>
      <c r="J929" s="3">
        <v>43340</v>
      </c>
      <c r="K929" s="1">
        <v>12527.42</v>
      </c>
      <c r="L929">
        <f>VLOOKUP(Tabella318[[#This Row],[DATA]],Tabella117[],2,0)</f>
        <v>20620.05</v>
      </c>
    </row>
    <row r="930" spans="1:12" x14ac:dyDescent="0.3">
      <c r="A930" s="3">
        <v>43335</v>
      </c>
      <c r="B930" s="1">
        <v>20608.509999999998</v>
      </c>
      <c r="C930">
        <f>VLOOKUP(Tabella117[[#This Row],[DATA]],Tabella318[],2,0)</f>
        <v>12365.58</v>
      </c>
      <c r="J930" s="3">
        <v>43341</v>
      </c>
      <c r="K930" s="1">
        <v>12561.68</v>
      </c>
      <c r="L930">
        <f>VLOOKUP(Tabella318[[#This Row],[DATA]],Tabella117[],2,0)</f>
        <v>20760.07</v>
      </c>
    </row>
    <row r="931" spans="1:12" x14ac:dyDescent="0.3">
      <c r="A931" s="3">
        <v>43336</v>
      </c>
      <c r="B931" s="1">
        <v>20741.96</v>
      </c>
      <c r="C931">
        <f>VLOOKUP(Tabella117[[#This Row],[DATA]],Tabella318[],2,0)</f>
        <v>12394.52</v>
      </c>
      <c r="J931" s="3">
        <v>43342</v>
      </c>
      <c r="K931" s="1">
        <v>12494.24</v>
      </c>
      <c r="L931">
        <f>VLOOKUP(Tabella318[[#This Row],[DATA]],Tabella117[],2,0)</f>
        <v>20495.099999999999</v>
      </c>
    </row>
    <row r="932" spans="1:12" x14ac:dyDescent="0.3">
      <c r="A932" s="3">
        <v>43339</v>
      </c>
      <c r="B932" s="1">
        <v>20797.82</v>
      </c>
      <c r="C932">
        <f>VLOOKUP(Tabella117[[#This Row],[DATA]],Tabella318[],2,0)</f>
        <v>12538.31</v>
      </c>
      <c r="J932" s="3">
        <v>43343</v>
      </c>
      <c r="K932" s="1">
        <v>12364.06</v>
      </c>
      <c r="L932">
        <f>VLOOKUP(Tabella318[[#This Row],[DATA]],Tabella117[],2,0)</f>
        <v>20269.47</v>
      </c>
    </row>
    <row r="933" spans="1:12" x14ac:dyDescent="0.3">
      <c r="A933" s="3">
        <v>43340</v>
      </c>
      <c r="B933" s="1">
        <v>20620.05</v>
      </c>
      <c r="C933">
        <f>VLOOKUP(Tabella117[[#This Row],[DATA]],Tabella318[],2,0)</f>
        <v>12527.42</v>
      </c>
      <c r="J933" s="3">
        <v>43346</v>
      </c>
      <c r="K933" s="1">
        <v>12346.41</v>
      </c>
      <c r="L933">
        <f>VLOOKUP(Tabella318[[#This Row],[DATA]],Tabella117[],2,0)</f>
        <v>20395.79</v>
      </c>
    </row>
    <row r="934" spans="1:12" x14ac:dyDescent="0.3">
      <c r="A934" s="3">
        <v>43341</v>
      </c>
      <c r="B934" s="1">
        <v>20760.07</v>
      </c>
      <c r="C934">
        <f>VLOOKUP(Tabella117[[#This Row],[DATA]],Tabella318[],2,0)</f>
        <v>12561.68</v>
      </c>
      <c r="J934" s="3">
        <v>43347</v>
      </c>
      <c r="K934" s="1">
        <v>12210.21</v>
      </c>
      <c r="L934">
        <f>VLOOKUP(Tabella318[[#This Row],[DATA]],Tabella117[],2,0)</f>
        <v>20601</v>
      </c>
    </row>
    <row r="935" spans="1:12" x14ac:dyDescent="0.3">
      <c r="A935" s="3">
        <v>43342</v>
      </c>
      <c r="B935" s="1">
        <v>20495.099999999999</v>
      </c>
      <c r="C935">
        <f>VLOOKUP(Tabella117[[#This Row],[DATA]],Tabella318[],2,0)</f>
        <v>12494.24</v>
      </c>
      <c r="J935" s="3">
        <v>43348</v>
      </c>
      <c r="K935" s="1">
        <v>12040.46</v>
      </c>
      <c r="L935">
        <f>VLOOKUP(Tabella318[[#This Row],[DATA]],Tabella117[],2,0)</f>
        <v>20581.78</v>
      </c>
    </row>
    <row r="936" spans="1:12" x14ac:dyDescent="0.3">
      <c r="A936" s="3">
        <v>43343</v>
      </c>
      <c r="B936" s="1">
        <v>20269.47</v>
      </c>
      <c r="C936">
        <f>VLOOKUP(Tabella117[[#This Row],[DATA]],Tabella318[],2,0)</f>
        <v>12364.06</v>
      </c>
      <c r="J936" s="3">
        <v>43349</v>
      </c>
      <c r="K936" s="1">
        <v>11955.25</v>
      </c>
      <c r="L936">
        <f>VLOOKUP(Tabella318[[#This Row],[DATA]],Tabella117[],2,0)</f>
        <v>20527.22</v>
      </c>
    </row>
    <row r="937" spans="1:12" x14ac:dyDescent="0.3">
      <c r="A937" s="3">
        <v>43346</v>
      </c>
      <c r="B937" s="1">
        <v>20395.79</v>
      </c>
      <c r="C937">
        <f>VLOOKUP(Tabella117[[#This Row],[DATA]],Tabella318[],2,0)</f>
        <v>12346.41</v>
      </c>
      <c r="J937" s="3">
        <v>43350</v>
      </c>
      <c r="K937" s="1">
        <v>11959.63</v>
      </c>
      <c r="L937">
        <f>VLOOKUP(Tabella318[[#This Row],[DATA]],Tabella117[],2,0)</f>
        <v>20447.689999999999</v>
      </c>
    </row>
    <row r="938" spans="1:12" x14ac:dyDescent="0.3">
      <c r="A938" s="3">
        <v>43347</v>
      </c>
      <c r="B938" s="1">
        <v>20601</v>
      </c>
      <c r="C938">
        <f>VLOOKUP(Tabella117[[#This Row],[DATA]],Tabella318[],2,0)</f>
        <v>12210.21</v>
      </c>
      <c r="J938" s="3">
        <v>43353</v>
      </c>
      <c r="K938" s="1">
        <v>11986.34</v>
      </c>
      <c r="L938">
        <f>VLOOKUP(Tabella318[[#This Row],[DATA]],Tabella117[],2,0)</f>
        <v>20918.900000000001</v>
      </c>
    </row>
    <row r="939" spans="1:12" x14ac:dyDescent="0.3">
      <c r="A939" s="3">
        <v>43348</v>
      </c>
      <c r="B939" s="1">
        <v>20581.78</v>
      </c>
      <c r="C939">
        <f>VLOOKUP(Tabella117[[#This Row],[DATA]],Tabella318[],2,0)</f>
        <v>12040.46</v>
      </c>
      <c r="J939" s="3">
        <v>43354</v>
      </c>
      <c r="K939" s="1">
        <v>11970.27</v>
      </c>
      <c r="L939">
        <f>VLOOKUP(Tabella318[[#This Row],[DATA]],Tabella117[],2,0)</f>
        <v>20853.84</v>
      </c>
    </row>
    <row r="940" spans="1:12" x14ac:dyDescent="0.3">
      <c r="A940" s="3">
        <v>43349</v>
      </c>
      <c r="B940" s="1">
        <v>20527.22</v>
      </c>
      <c r="C940">
        <f>VLOOKUP(Tabella117[[#This Row],[DATA]],Tabella318[],2,0)</f>
        <v>11955.25</v>
      </c>
      <c r="J940" s="3">
        <v>43355</v>
      </c>
      <c r="K940" s="1">
        <v>12032.3</v>
      </c>
      <c r="L940">
        <f>VLOOKUP(Tabella318[[#This Row],[DATA]],Tabella117[],2,0)</f>
        <v>20963</v>
      </c>
    </row>
    <row r="941" spans="1:12" x14ac:dyDescent="0.3">
      <c r="A941" s="3">
        <v>43350</v>
      </c>
      <c r="B941" s="1">
        <v>20447.689999999999</v>
      </c>
      <c r="C941">
        <f>VLOOKUP(Tabella117[[#This Row],[DATA]],Tabella318[],2,0)</f>
        <v>11959.63</v>
      </c>
      <c r="J941" s="3">
        <v>43356</v>
      </c>
      <c r="K941" s="1">
        <v>12055.55</v>
      </c>
      <c r="L941">
        <f>VLOOKUP(Tabella318[[#This Row],[DATA]],Tabella117[],2,0)</f>
        <v>20846.18</v>
      </c>
    </row>
    <row r="942" spans="1:12" x14ac:dyDescent="0.3">
      <c r="A942" s="3">
        <v>43353</v>
      </c>
      <c r="B942" s="1">
        <v>20918.900000000001</v>
      </c>
      <c r="C942">
        <f>VLOOKUP(Tabella117[[#This Row],[DATA]],Tabella318[],2,0)</f>
        <v>11986.34</v>
      </c>
      <c r="J942" s="3">
        <v>43357</v>
      </c>
      <c r="K942" s="1">
        <v>12124.33</v>
      </c>
      <c r="L942">
        <f>VLOOKUP(Tabella318[[#This Row],[DATA]],Tabella117[],2,0)</f>
        <v>20885.43</v>
      </c>
    </row>
    <row r="943" spans="1:12" x14ac:dyDescent="0.3">
      <c r="A943" s="3">
        <v>43354</v>
      </c>
      <c r="B943" s="1">
        <v>20853.84</v>
      </c>
      <c r="C943">
        <f>VLOOKUP(Tabella117[[#This Row],[DATA]],Tabella318[],2,0)</f>
        <v>11970.27</v>
      </c>
      <c r="J943" s="3">
        <v>43360</v>
      </c>
      <c r="K943" s="1">
        <v>12096.41</v>
      </c>
      <c r="L943">
        <f>VLOOKUP(Tabella318[[#This Row],[DATA]],Tabella117[],2,0)</f>
        <v>21111.4</v>
      </c>
    </row>
    <row r="944" spans="1:12" x14ac:dyDescent="0.3">
      <c r="A944" s="3">
        <v>43355</v>
      </c>
      <c r="B944" s="1">
        <v>20963</v>
      </c>
      <c r="C944">
        <f>VLOOKUP(Tabella117[[#This Row],[DATA]],Tabella318[],2,0)</f>
        <v>12032.3</v>
      </c>
      <c r="J944" s="3">
        <v>43361</v>
      </c>
      <c r="K944" s="1">
        <v>12157.67</v>
      </c>
      <c r="L944">
        <f>VLOOKUP(Tabella318[[#This Row],[DATA]],Tabella117[],2,0)</f>
        <v>21228.23</v>
      </c>
    </row>
    <row r="945" spans="1:12" x14ac:dyDescent="0.3">
      <c r="A945" s="3">
        <v>43356</v>
      </c>
      <c r="B945" s="1">
        <v>20846.18</v>
      </c>
      <c r="C945">
        <f>VLOOKUP(Tabella117[[#This Row],[DATA]],Tabella318[],2,0)</f>
        <v>12055.55</v>
      </c>
      <c r="J945" s="3">
        <v>43362</v>
      </c>
      <c r="K945" s="1">
        <v>12219.02</v>
      </c>
      <c r="L945">
        <f>VLOOKUP(Tabella318[[#This Row],[DATA]],Tabella117[],2,0)</f>
        <v>21280.78</v>
      </c>
    </row>
    <row r="946" spans="1:12" x14ac:dyDescent="0.3">
      <c r="A946" s="3">
        <v>43357</v>
      </c>
      <c r="B946" s="1">
        <v>20885.43</v>
      </c>
      <c r="C946">
        <f>VLOOKUP(Tabella117[[#This Row],[DATA]],Tabella318[],2,0)</f>
        <v>12124.33</v>
      </c>
      <c r="J946" s="3">
        <v>43363</v>
      </c>
      <c r="K946" s="1">
        <v>12326.48</v>
      </c>
      <c r="L946">
        <f>VLOOKUP(Tabella318[[#This Row],[DATA]],Tabella117[],2,0)</f>
        <v>21388.38</v>
      </c>
    </row>
    <row r="947" spans="1:12" x14ac:dyDescent="0.3">
      <c r="A947" s="3">
        <v>43360</v>
      </c>
      <c r="B947" s="1">
        <v>21111.4</v>
      </c>
      <c r="C947">
        <f>VLOOKUP(Tabella117[[#This Row],[DATA]],Tabella318[],2,0)</f>
        <v>12096.41</v>
      </c>
      <c r="J947" s="3">
        <v>43364</v>
      </c>
      <c r="K947" s="1">
        <v>12430.88</v>
      </c>
      <c r="L947">
        <f>VLOOKUP(Tabella318[[#This Row],[DATA]],Tabella117[],2,0)</f>
        <v>21536.74</v>
      </c>
    </row>
    <row r="948" spans="1:12" x14ac:dyDescent="0.3">
      <c r="A948" s="3">
        <v>43361</v>
      </c>
      <c r="B948" s="1">
        <v>21228.23</v>
      </c>
      <c r="C948">
        <f>VLOOKUP(Tabella117[[#This Row],[DATA]],Tabella318[],2,0)</f>
        <v>12157.67</v>
      </c>
      <c r="J948" s="3">
        <v>43367</v>
      </c>
      <c r="K948" s="1">
        <v>12350.82</v>
      </c>
      <c r="L948">
        <f>VLOOKUP(Tabella318[[#This Row],[DATA]],Tabella117[],2,0)</f>
        <v>21339.87</v>
      </c>
    </row>
    <row r="949" spans="1:12" x14ac:dyDescent="0.3">
      <c r="A949" s="3">
        <v>43362</v>
      </c>
      <c r="B949" s="1">
        <v>21280.78</v>
      </c>
      <c r="C949">
        <f>VLOOKUP(Tabella117[[#This Row],[DATA]],Tabella318[],2,0)</f>
        <v>12219.02</v>
      </c>
      <c r="J949" s="3">
        <v>43368</v>
      </c>
      <c r="K949" s="1">
        <v>12374.66</v>
      </c>
      <c r="L949">
        <f>VLOOKUP(Tabella318[[#This Row],[DATA]],Tabella117[],2,0)</f>
        <v>21668.99</v>
      </c>
    </row>
    <row r="950" spans="1:12" x14ac:dyDescent="0.3">
      <c r="A950" s="3">
        <v>43363</v>
      </c>
      <c r="B950" s="1">
        <v>21388.38</v>
      </c>
      <c r="C950">
        <f>VLOOKUP(Tabella117[[#This Row],[DATA]],Tabella318[],2,0)</f>
        <v>12326.48</v>
      </c>
      <c r="J950" s="3">
        <v>43369</v>
      </c>
      <c r="K950" s="1">
        <v>12385.89</v>
      </c>
      <c r="L950">
        <f>VLOOKUP(Tabella318[[#This Row],[DATA]],Tabella117[],2,0)</f>
        <v>21646.34</v>
      </c>
    </row>
    <row r="951" spans="1:12" x14ac:dyDescent="0.3">
      <c r="A951" s="3">
        <v>43364</v>
      </c>
      <c r="B951" s="1">
        <v>21536.74</v>
      </c>
      <c r="C951">
        <f>VLOOKUP(Tabella117[[#This Row],[DATA]],Tabella318[],2,0)</f>
        <v>12430.88</v>
      </c>
      <c r="J951" s="3">
        <v>43370</v>
      </c>
      <c r="K951" s="1">
        <v>12435.59</v>
      </c>
      <c r="L951">
        <f>VLOOKUP(Tabella318[[#This Row],[DATA]],Tabella117[],2,0)</f>
        <v>21511.07</v>
      </c>
    </row>
    <row r="952" spans="1:12" x14ac:dyDescent="0.3">
      <c r="A952" s="3">
        <v>43367</v>
      </c>
      <c r="B952" s="1">
        <v>21339.87</v>
      </c>
      <c r="C952">
        <f>VLOOKUP(Tabella117[[#This Row],[DATA]],Tabella318[],2,0)</f>
        <v>12350.82</v>
      </c>
      <c r="J952" s="3">
        <v>43371</v>
      </c>
      <c r="K952" s="1">
        <v>12246.73</v>
      </c>
      <c r="L952">
        <f>VLOOKUP(Tabella318[[#This Row],[DATA]],Tabella117[],2,0)</f>
        <v>20711.7</v>
      </c>
    </row>
    <row r="953" spans="1:12" x14ac:dyDescent="0.3">
      <c r="A953" s="3">
        <v>43368</v>
      </c>
      <c r="B953" s="1">
        <v>21668.99</v>
      </c>
      <c r="C953">
        <f>VLOOKUP(Tabella117[[#This Row],[DATA]],Tabella318[],2,0)</f>
        <v>12374.66</v>
      </c>
      <c r="J953" s="3">
        <v>43374</v>
      </c>
      <c r="K953" s="1">
        <v>12339.03</v>
      </c>
      <c r="L953">
        <f>VLOOKUP(Tabella318[[#This Row],[DATA]],Tabella117[],2,0)</f>
        <v>20609.990000000002</v>
      </c>
    </row>
    <row r="954" spans="1:12" x14ac:dyDescent="0.3">
      <c r="A954" s="3">
        <v>43369</v>
      </c>
      <c r="B954" s="1">
        <v>21646.34</v>
      </c>
      <c r="C954">
        <f>VLOOKUP(Tabella117[[#This Row],[DATA]],Tabella318[],2,0)</f>
        <v>12385.89</v>
      </c>
      <c r="J954" s="3">
        <v>43375</v>
      </c>
      <c r="K954" s="1">
        <v>12287.58</v>
      </c>
      <c r="L954">
        <f>VLOOKUP(Tabella318[[#This Row],[DATA]],Tabella117[],2,0)</f>
        <v>20562.310000000001</v>
      </c>
    </row>
    <row r="955" spans="1:12" x14ac:dyDescent="0.3">
      <c r="A955" s="3">
        <v>43370</v>
      </c>
      <c r="B955" s="1">
        <v>21511.07</v>
      </c>
      <c r="C955">
        <f>VLOOKUP(Tabella117[[#This Row],[DATA]],Tabella318[],2,0)</f>
        <v>12435.59</v>
      </c>
      <c r="J955" s="3">
        <v>43377</v>
      </c>
      <c r="K955" s="1">
        <v>12244.14</v>
      </c>
      <c r="L955">
        <f>VLOOKUP(Tabella318[[#This Row],[DATA]],Tabella117[],2,0)</f>
        <v>20612.93</v>
      </c>
    </row>
    <row r="956" spans="1:12" x14ac:dyDescent="0.3">
      <c r="A956" s="3">
        <v>43371</v>
      </c>
      <c r="B956" s="1">
        <v>20711.7</v>
      </c>
      <c r="C956">
        <f>VLOOKUP(Tabella117[[#This Row],[DATA]],Tabella318[],2,0)</f>
        <v>12246.73</v>
      </c>
      <c r="J956" s="3">
        <v>43378</v>
      </c>
      <c r="K956" s="1">
        <v>12111.9</v>
      </c>
      <c r="L956">
        <f>VLOOKUP(Tabella318[[#This Row],[DATA]],Tabella117[],2,0)</f>
        <v>20345.96</v>
      </c>
    </row>
    <row r="957" spans="1:12" x14ac:dyDescent="0.3">
      <c r="A957" s="3">
        <v>43374</v>
      </c>
      <c r="B957" s="1">
        <v>20609.990000000002</v>
      </c>
      <c r="C957">
        <f>VLOOKUP(Tabella117[[#This Row],[DATA]],Tabella318[],2,0)</f>
        <v>12339.03</v>
      </c>
      <c r="J957" s="3">
        <v>43381</v>
      </c>
      <c r="K957" s="1">
        <v>11947.16</v>
      </c>
      <c r="L957">
        <f>VLOOKUP(Tabella318[[#This Row],[DATA]],Tabella117[],2,0)</f>
        <v>19851.47</v>
      </c>
    </row>
    <row r="958" spans="1:12" x14ac:dyDescent="0.3">
      <c r="A958" s="3">
        <v>43375</v>
      </c>
      <c r="B958" s="1">
        <v>20562.310000000001</v>
      </c>
      <c r="C958">
        <f>VLOOKUP(Tabella117[[#This Row],[DATA]],Tabella318[],2,0)</f>
        <v>12287.58</v>
      </c>
      <c r="J958" s="3">
        <v>43382</v>
      </c>
      <c r="K958" s="1">
        <v>11977.22</v>
      </c>
      <c r="L958">
        <f>VLOOKUP(Tabella318[[#This Row],[DATA]],Tabella117[],2,0)</f>
        <v>20062.25</v>
      </c>
    </row>
    <row r="959" spans="1:12" x14ac:dyDescent="0.3">
      <c r="A959" s="3">
        <v>43376</v>
      </c>
      <c r="B959" s="1">
        <v>20736.009999999998</v>
      </c>
      <c r="C959" t="e">
        <f>VLOOKUP(Tabella117[[#This Row],[DATA]],Tabella318[],2,0)</f>
        <v>#N/A</v>
      </c>
      <c r="J959" s="3">
        <v>43383</v>
      </c>
      <c r="K959" s="1">
        <v>11712.5</v>
      </c>
      <c r="L959">
        <f>VLOOKUP(Tabella318[[#This Row],[DATA]],Tabella117[],2,0)</f>
        <v>19719.04</v>
      </c>
    </row>
    <row r="960" spans="1:12" x14ac:dyDescent="0.3">
      <c r="A960" s="3">
        <v>43377</v>
      </c>
      <c r="B960" s="1">
        <v>20612.93</v>
      </c>
      <c r="C960">
        <f>VLOOKUP(Tabella117[[#This Row],[DATA]],Tabella318[],2,0)</f>
        <v>12244.14</v>
      </c>
      <c r="J960" s="3">
        <v>43384</v>
      </c>
      <c r="K960" s="1">
        <v>11539.35</v>
      </c>
      <c r="L960">
        <f>VLOOKUP(Tabella318[[#This Row],[DATA]],Tabella117[],2,0)</f>
        <v>19356.61</v>
      </c>
    </row>
    <row r="961" spans="1:12" x14ac:dyDescent="0.3">
      <c r="A961" s="3">
        <v>43378</v>
      </c>
      <c r="B961" s="1">
        <v>20345.96</v>
      </c>
      <c r="C961">
        <f>VLOOKUP(Tabella117[[#This Row],[DATA]],Tabella318[],2,0)</f>
        <v>12111.9</v>
      </c>
      <c r="J961" s="3">
        <v>43385</v>
      </c>
      <c r="K961" s="1">
        <v>11523.81</v>
      </c>
      <c r="L961">
        <f>VLOOKUP(Tabella318[[#This Row],[DATA]],Tabella117[],2,0)</f>
        <v>19255.98</v>
      </c>
    </row>
    <row r="962" spans="1:12" x14ac:dyDescent="0.3">
      <c r="A962" s="3">
        <v>43381</v>
      </c>
      <c r="B962" s="1">
        <v>19851.47</v>
      </c>
      <c r="C962">
        <f>VLOOKUP(Tabella117[[#This Row],[DATA]],Tabella318[],2,0)</f>
        <v>11947.16</v>
      </c>
      <c r="J962" s="3">
        <v>43388</v>
      </c>
      <c r="K962" s="1">
        <v>11614.16</v>
      </c>
      <c r="L962">
        <f>VLOOKUP(Tabella318[[#This Row],[DATA]],Tabella117[],2,0)</f>
        <v>19287.64</v>
      </c>
    </row>
    <row r="963" spans="1:12" x14ac:dyDescent="0.3">
      <c r="A963" s="3">
        <v>43382</v>
      </c>
      <c r="B963" s="1">
        <v>20062.25</v>
      </c>
      <c r="C963">
        <f>VLOOKUP(Tabella117[[#This Row],[DATA]],Tabella318[],2,0)</f>
        <v>11977.22</v>
      </c>
      <c r="J963" s="3">
        <v>43389</v>
      </c>
      <c r="K963" s="1">
        <v>11776.55</v>
      </c>
      <c r="L963">
        <f>VLOOKUP(Tabella318[[#This Row],[DATA]],Tabella117[],2,0)</f>
        <v>19717.830000000002</v>
      </c>
    </row>
    <row r="964" spans="1:12" x14ac:dyDescent="0.3">
      <c r="A964" s="3">
        <v>43383</v>
      </c>
      <c r="B964" s="1">
        <v>19719.04</v>
      </c>
      <c r="C964">
        <f>VLOOKUP(Tabella117[[#This Row],[DATA]],Tabella318[],2,0)</f>
        <v>11712.5</v>
      </c>
      <c r="J964" s="3">
        <v>43390</v>
      </c>
      <c r="K964" s="1">
        <v>11715.03</v>
      </c>
      <c r="L964">
        <f>VLOOKUP(Tabella318[[#This Row],[DATA]],Tabella117[],2,0)</f>
        <v>19454.990000000002</v>
      </c>
    </row>
    <row r="965" spans="1:12" x14ac:dyDescent="0.3">
      <c r="A965" s="3">
        <v>43384</v>
      </c>
      <c r="B965" s="1">
        <v>19356.61</v>
      </c>
      <c r="C965">
        <f>VLOOKUP(Tabella117[[#This Row],[DATA]],Tabella318[],2,0)</f>
        <v>11539.35</v>
      </c>
      <c r="J965" s="3">
        <v>43391</v>
      </c>
      <c r="K965" s="1">
        <v>11589.21</v>
      </c>
      <c r="L965">
        <f>VLOOKUP(Tabella318[[#This Row],[DATA]],Tabella117[],2,0)</f>
        <v>19087.53</v>
      </c>
    </row>
    <row r="966" spans="1:12" x14ac:dyDescent="0.3">
      <c r="A966" s="3">
        <v>43385</v>
      </c>
      <c r="B966" s="1">
        <v>19255.98</v>
      </c>
      <c r="C966">
        <f>VLOOKUP(Tabella117[[#This Row],[DATA]],Tabella318[],2,0)</f>
        <v>11523.81</v>
      </c>
      <c r="J966" s="3">
        <v>43392</v>
      </c>
      <c r="K966" s="1">
        <v>11553.83</v>
      </c>
      <c r="L966">
        <f>VLOOKUP(Tabella318[[#This Row],[DATA]],Tabella117[],2,0)</f>
        <v>19080.16</v>
      </c>
    </row>
    <row r="967" spans="1:12" x14ac:dyDescent="0.3">
      <c r="A967" s="3">
        <v>43388</v>
      </c>
      <c r="B967" s="1">
        <v>19287.64</v>
      </c>
      <c r="C967">
        <f>VLOOKUP(Tabella117[[#This Row],[DATA]],Tabella318[],2,0)</f>
        <v>11614.16</v>
      </c>
      <c r="J967" s="3">
        <v>43395</v>
      </c>
      <c r="K967" s="1">
        <v>11524.34</v>
      </c>
      <c r="L967">
        <f>VLOOKUP(Tabella318[[#This Row],[DATA]],Tabella117[],2,0)</f>
        <v>18966.22</v>
      </c>
    </row>
    <row r="968" spans="1:12" x14ac:dyDescent="0.3">
      <c r="A968" s="3">
        <v>43389</v>
      </c>
      <c r="B968" s="1">
        <v>19717.830000000002</v>
      </c>
      <c r="C968">
        <f>VLOOKUP(Tabella117[[#This Row],[DATA]],Tabella318[],2,0)</f>
        <v>11776.55</v>
      </c>
      <c r="J968" s="3">
        <v>43396</v>
      </c>
      <c r="K968" s="1">
        <v>11274.28</v>
      </c>
      <c r="L968">
        <f>VLOOKUP(Tabella318[[#This Row],[DATA]],Tabella117[],2,0)</f>
        <v>18802.47</v>
      </c>
    </row>
    <row r="969" spans="1:12" x14ac:dyDescent="0.3">
      <c r="A969" s="3">
        <v>43390</v>
      </c>
      <c r="B969" s="1">
        <v>19454.990000000002</v>
      </c>
      <c r="C969">
        <f>VLOOKUP(Tabella117[[#This Row],[DATA]],Tabella318[],2,0)</f>
        <v>11715.03</v>
      </c>
      <c r="J969" s="3">
        <v>43397</v>
      </c>
      <c r="K969" s="1">
        <v>11191.63</v>
      </c>
      <c r="L969">
        <f>VLOOKUP(Tabella318[[#This Row],[DATA]],Tabella117[],2,0)</f>
        <v>18485.46</v>
      </c>
    </row>
    <row r="970" spans="1:12" x14ac:dyDescent="0.3">
      <c r="A970" s="3">
        <v>43391</v>
      </c>
      <c r="B970" s="1">
        <v>19087.53</v>
      </c>
      <c r="C970">
        <f>VLOOKUP(Tabella117[[#This Row],[DATA]],Tabella318[],2,0)</f>
        <v>11589.21</v>
      </c>
      <c r="J970" s="3">
        <v>43398</v>
      </c>
      <c r="K970" s="1">
        <v>11307.12</v>
      </c>
      <c r="L970">
        <f>VLOOKUP(Tabella318[[#This Row],[DATA]],Tabella117[],2,0)</f>
        <v>18815.32</v>
      </c>
    </row>
    <row r="971" spans="1:12" x14ac:dyDescent="0.3">
      <c r="A971" s="3">
        <v>43392</v>
      </c>
      <c r="B971" s="1">
        <v>19080.16</v>
      </c>
      <c r="C971">
        <f>VLOOKUP(Tabella117[[#This Row],[DATA]],Tabella318[],2,0)</f>
        <v>11553.83</v>
      </c>
      <c r="J971" s="3">
        <v>43399</v>
      </c>
      <c r="K971" s="1">
        <v>11200.62</v>
      </c>
      <c r="L971">
        <f>VLOOKUP(Tabella318[[#This Row],[DATA]],Tabella117[],2,0)</f>
        <v>18683.27</v>
      </c>
    </row>
    <row r="972" spans="1:12" x14ac:dyDescent="0.3">
      <c r="A972" s="3">
        <v>43395</v>
      </c>
      <c r="B972" s="1">
        <v>18966.22</v>
      </c>
      <c r="C972">
        <f>VLOOKUP(Tabella117[[#This Row],[DATA]],Tabella318[],2,0)</f>
        <v>11524.34</v>
      </c>
      <c r="J972" s="3">
        <v>43402</v>
      </c>
      <c r="K972" s="1">
        <v>11335.48</v>
      </c>
      <c r="L972">
        <f>VLOOKUP(Tabella318[[#This Row],[DATA]],Tabella117[],2,0)</f>
        <v>19039.849999999999</v>
      </c>
    </row>
    <row r="973" spans="1:12" x14ac:dyDescent="0.3">
      <c r="A973" s="3">
        <v>43396</v>
      </c>
      <c r="B973" s="1">
        <v>18802.47</v>
      </c>
      <c r="C973">
        <f>VLOOKUP(Tabella117[[#This Row],[DATA]],Tabella318[],2,0)</f>
        <v>11274.28</v>
      </c>
      <c r="J973" s="3">
        <v>43403</v>
      </c>
      <c r="K973" s="1">
        <v>11287.39</v>
      </c>
      <c r="L973">
        <f>VLOOKUP(Tabella318[[#This Row],[DATA]],Tabella117[],2,0)</f>
        <v>18998.8</v>
      </c>
    </row>
    <row r="974" spans="1:12" x14ac:dyDescent="0.3">
      <c r="A974" s="3">
        <v>43397</v>
      </c>
      <c r="B974" s="1">
        <v>18485.46</v>
      </c>
      <c r="C974">
        <f>VLOOKUP(Tabella117[[#This Row],[DATA]],Tabella318[],2,0)</f>
        <v>11191.63</v>
      </c>
      <c r="J974" s="3">
        <v>43404</v>
      </c>
      <c r="K974" s="1">
        <v>11447.51</v>
      </c>
      <c r="L974">
        <f>VLOOKUP(Tabella318[[#This Row],[DATA]],Tabella117[],2,0)</f>
        <v>19050.22</v>
      </c>
    </row>
    <row r="975" spans="1:12" x14ac:dyDescent="0.3">
      <c r="A975" s="3">
        <v>43398</v>
      </c>
      <c r="B975" s="1">
        <v>18815.32</v>
      </c>
      <c r="C975">
        <f>VLOOKUP(Tabella117[[#This Row],[DATA]],Tabella318[],2,0)</f>
        <v>11307.12</v>
      </c>
      <c r="J975" s="3">
        <v>43405</v>
      </c>
      <c r="K975" s="1">
        <v>11468.54</v>
      </c>
      <c r="L975">
        <f>VLOOKUP(Tabella318[[#This Row],[DATA]],Tabella117[],2,0)</f>
        <v>19185.14</v>
      </c>
    </row>
    <row r="976" spans="1:12" x14ac:dyDescent="0.3">
      <c r="A976" s="3">
        <v>43399</v>
      </c>
      <c r="B976" s="1">
        <v>18683.27</v>
      </c>
      <c r="C976">
        <f>VLOOKUP(Tabella117[[#This Row],[DATA]],Tabella318[],2,0)</f>
        <v>11200.62</v>
      </c>
      <c r="J976" s="3">
        <v>43406</v>
      </c>
      <c r="K976" s="1">
        <v>11518.99</v>
      </c>
      <c r="L976">
        <f>VLOOKUP(Tabella318[[#This Row],[DATA]],Tabella117[],2,0)</f>
        <v>19390.34</v>
      </c>
    </row>
    <row r="977" spans="1:12" x14ac:dyDescent="0.3">
      <c r="A977" s="3">
        <v>43402</v>
      </c>
      <c r="B977" s="1">
        <v>19039.849999999999</v>
      </c>
      <c r="C977">
        <f>VLOOKUP(Tabella117[[#This Row],[DATA]],Tabella318[],2,0)</f>
        <v>11335.48</v>
      </c>
      <c r="J977" s="3">
        <v>43409</v>
      </c>
      <c r="K977" s="1">
        <v>11494.96</v>
      </c>
      <c r="L977">
        <f>VLOOKUP(Tabella318[[#This Row],[DATA]],Tabella117[],2,0)</f>
        <v>19281.03</v>
      </c>
    </row>
    <row r="978" spans="1:12" x14ac:dyDescent="0.3">
      <c r="A978" s="3">
        <v>43403</v>
      </c>
      <c r="B978" s="1">
        <v>18998.8</v>
      </c>
      <c r="C978">
        <f>VLOOKUP(Tabella117[[#This Row],[DATA]],Tabella318[],2,0)</f>
        <v>11287.39</v>
      </c>
      <c r="J978" s="3">
        <v>43410</v>
      </c>
      <c r="K978" s="1">
        <v>11484.34</v>
      </c>
      <c r="L978">
        <f>VLOOKUP(Tabella318[[#This Row],[DATA]],Tabella117[],2,0)</f>
        <v>19268.29</v>
      </c>
    </row>
    <row r="979" spans="1:12" x14ac:dyDescent="0.3">
      <c r="A979" s="3">
        <v>43404</v>
      </c>
      <c r="B979" s="1">
        <v>19050.22</v>
      </c>
      <c r="C979">
        <f>VLOOKUP(Tabella117[[#This Row],[DATA]],Tabella318[],2,0)</f>
        <v>11447.51</v>
      </c>
      <c r="J979" s="3">
        <v>43411</v>
      </c>
      <c r="K979" s="1">
        <v>11579.1</v>
      </c>
      <c r="L979">
        <f>VLOOKUP(Tabella318[[#This Row],[DATA]],Tabella117[],2,0)</f>
        <v>19540.939999999999</v>
      </c>
    </row>
    <row r="980" spans="1:12" x14ac:dyDescent="0.3">
      <c r="A980" s="3">
        <v>43405</v>
      </c>
      <c r="B980" s="1">
        <v>19185.14</v>
      </c>
      <c r="C980">
        <f>VLOOKUP(Tabella117[[#This Row],[DATA]],Tabella318[],2,0)</f>
        <v>11468.54</v>
      </c>
      <c r="J980" s="3">
        <v>43412</v>
      </c>
      <c r="K980" s="1">
        <v>11527.32</v>
      </c>
      <c r="L980">
        <f>VLOOKUP(Tabella318[[#This Row],[DATA]],Tabella117[],2,0)</f>
        <v>19429.14</v>
      </c>
    </row>
    <row r="981" spans="1:12" x14ac:dyDescent="0.3">
      <c r="A981" s="3">
        <v>43406</v>
      </c>
      <c r="B981" s="1">
        <v>19390.34</v>
      </c>
      <c r="C981">
        <f>VLOOKUP(Tabella117[[#This Row],[DATA]],Tabella318[],2,0)</f>
        <v>11518.99</v>
      </c>
      <c r="J981" s="3">
        <v>43413</v>
      </c>
      <c r="K981" s="1">
        <v>11529.16</v>
      </c>
      <c r="L981">
        <f>VLOOKUP(Tabella318[[#This Row],[DATA]],Tabella117[],2,0)</f>
        <v>19258.11</v>
      </c>
    </row>
    <row r="982" spans="1:12" x14ac:dyDescent="0.3">
      <c r="A982" s="3">
        <v>43409</v>
      </c>
      <c r="B982" s="1">
        <v>19281.03</v>
      </c>
      <c r="C982">
        <f>VLOOKUP(Tabella117[[#This Row],[DATA]],Tabella318[],2,0)</f>
        <v>11494.96</v>
      </c>
      <c r="J982" s="3">
        <v>43416</v>
      </c>
      <c r="K982" s="1">
        <v>11325.44</v>
      </c>
      <c r="L982">
        <f>VLOOKUP(Tabella318[[#This Row],[DATA]],Tabella117[],2,0)</f>
        <v>19055.919999999998</v>
      </c>
    </row>
    <row r="983" spans="1:12" x14ac:dyDescent="0.3">
      <c r="A983" s="3">
        <v>43410</v>
      </c>
      <c r="B983" s="1">
        <v>19268.29</v>
      </c>
      <c r="C983">
        <f>VLOOKUP(Tabella117[[#This Row],[DATA]],Tabella318[],2,0)</f>
        <v>11484.34</v>
      </c>
      <c r="J983" s="3">
        <v>43417</v>
      </c>
      <c r="K983" s="1">
        <v>11472.22</v>
      </c>
      <c r="L983">
        <f>VLOOKUP(Tabella318[[#This Row],[DATA]],Tabella117[],2,0)</f>
        <v>19226.52</v>
      </c>
    </row>
    <row r="984" spans="1:12" x14ac:dyDescent="0.3">
      <c r="A984" s="3">
        <v>43411</v>
      </c>
      <c r="B984" s="1">
        <v>19540.939999999999</v>
      </c>
      <c r="C984">
        <f>VLOOKUP(Tabella117[[#This Row],[DATA]],Tabella318[],2,0)</f>
        <v>11579.1</v>
      </c>
      <c r="J984" s="3">
        <v>43418</v>
      </c>
      <c r="K984" s="1">
        <v>11412.53</v>
      </c>
      <c r="L984">
        <f>VLOOKUP(Tabella318[[#This Row],[DATA]],Tabella117[],2,0)</f>
        <v>19077.47</v>
      </c>
    </row>
    <row r="985" spans="1:12" x14ac:dyDescent="0.3">
      <c r="A985" s="3">
        <v>43412</v>
      </c>
      <c r="B985" s="1">
        <v>19429.14</v>
      </c>
      <c r="C985">
        <f>VLOOKUP(Tabella117[[#This Row],[DATA]],Tabella318[],2,0)</f>
        <v>11527.32</v>
      </c>
      <c r="J985" s="3">
        <v>43419</v>
      </c>
      <c r="K985" s="1">
        <v>11353.67</v>
      </c>
      <c r="L985">
        <f>VLOOKUP(Tabella318[[#This Row],[DATA]],Tabella117[],2,0)</f>
        <v>18905.36</v>
      </c>
    </row>
    <row r="986" spans="1:12" x14ac:dyDescent="0.3">
      <c r="A986" s="3">
        <v>43413</v>
      </c>
      <c r="B986" s="1">
        <v>19258.11</v>
      </c>
      <c r="C986">
        <f>VLOOKUP(Tabella117[[#This Row],[DATA]],Tabella318[],2,0)</f>
        <v>11529.16</v>
      </c>
      <c r="J986" s="3">
        <v>43420</v>
      </c>
      <c r="K986" s="1">
        <v>11341</v>
      </c>
      <c r="L986">
        <f>VLOOKUP(Tabella318[[#This Row],[DATA]],Tabella117[],2,0)</f>
        <v>18878.310000000001</v>
      </c>
    </row>
    <row r="987" spans="1:12" x14ac:dyDescent="0.3">
      <c r="A987" s="3">
        <v>43416</v>
      </c>
      <c r="B987" s="1">
        <v>19055.919999999998</v>
      </c>
      <c r="C987">
        <f>VLOOKUP(Tabella117[[#This Row],[DATA]],Tabella318[],2,0)</f>
        <v>11325.44</v>
      </c>
      <c r="J987" s="3">
        <v>43423</v>
      </c>
      <c r="K987" s="1">
        <v>11244.54</v>
      </c>
      <c r="L987">
        <f>VLOOKUP(Tabella318[[#This Row],[DATA]],Tabella117[],2,0)</f>
        <v>18823.13</v>
      </c>
    </row>
    <row r="988" spans="1:12" x14ac:dyDescent="0.3">
      <c r="A988" s="3">
        <v>43417</v>
      </c>
      <c r="B988" s="1">
        <v>19226.52</v>
      </c>
      <c r="C988">
        <f>VLOOKUP(Tabella117[[#This Row],[DATA]],Tabella318[],2,0)</f>
        <v>11472.22</v>
      </c>
      <c r="J988" s="3">
        <v>43424</v>
      </c>
      <c r="K988" s="1">
        <v>11066.41</v>
      </c>
      <c r="L988">
        <f>VLOOKUP(Tabella318[[#This Row],[DATA]],Tabella117[],2,0)</f>
        <v>18471.38</v>
      </c>
    </row>
    <row r="989" spans="1:12" x14ac:dyDescent="0.3">
      <c r="A989" s="3">
        <v>43418</v>
      </c>
      <c r="B989" s="1">
        <v>19077.47</v>
      </c>
      <c r="C989">
        <f>VLOOKUP(Tabella117[[#This Row],[DATA]],Tabella318[],2,0)</f>
        <v>11412.53</v>
      </c>
      <c r="J989" s="3">
        <v>43425</v>
      </c>
      <c r="K989" s="1">
        <v>11244.17</v>
      </c>
      <c r="L989">
        <f>VLOOKUP(Tabella318[[#This Row],[DATA]],Tabella117[],2,0)</f>
        <v>18731.55</v>
      </c>
    </row>
    <row r="990" spans="1:12" x14ac:dyDescent="0.3">
      <c r="A990" s="3">
        <v>43419</v>
      </c>
      <c r="B990" s="1">
        <v>18905.36</v>
      </c>
      <c r="C990">
        <f>VLOOKUP(Tabella117[[#This Row],[DATA]],Tabella318[],2,0)</f>
        <v>11353.67</v>
      </c>
      <c r="J990" s="3">
        <v>43426</v>
      </c>
      <c r="K990" s="1">
        <v>11138.49</v>
      </c>
      <c r="L990">
        <f>VLOOKUP(Tabella318[[#This Row],[DATA]],Tabella117[],2,0)</f>
        <v>18603.04</v>
      </c>
    </row>
    <row r="991" spans="1:12" x14ac:dyDescent="0.3">
      <c r="A991" s="3">
        <v>43420</v>
      </c>
      <c r="B991" s="1">
        <v>18878.310000000001</v>
      </c>
      <c r="C991">
        <f>VLOOKUP(Tabella117[[#This Row],[DATA]],Tabella318[],2,0)</f>
        <v>11341</v>
      </c>
      <c r="J991" s="3">
        <v>43427</v>
      </c>
      <c r="K991" s="1">
        <v>11192.69</v>
      </c>
      <c r="L991">
        <f>VLOOKUP(Tabella318[[#This Row],[DATA]],Tabella117[],2,0)</f>
        <v>18714.900000000001</v>
      </c>
    </row>
    <row r="992" spans="1:12" x14ac:dyDescent="0.3">
      <c r="A992" s="3">
        <v>43423</v>
      </c>
      <c r="B992" s="1">
        <v>18823.13</v>
      </c>
      <c r="C992">
        <f>VLOOKUP(Tabella117[[#This Row],[DATA]],Tabella318[],2,0)</f>
        <v>11244.54</v>
      </c>
      <c r="J992" s="3">
        <v>43430</v>
      </c>
      <c r="K992" s="1">
        <v>11354.72</v>
      </c>
      <c r="L992">
        <f>VLOOKUP(Tabella318[[#This Row],[DATA]],Tabella117[],2,0)</f>
        <v>19233.45</v>
      </c>
    </row>
    <row r="993" spans="1:12" x14ac:dyDescent="0.3">
      <c r="A993" s="3">
        <v>43424</v>
      </c>
      <c r="B993" s="1">
        <v>18471.38</v>
      </c>
      <c r="C993">
        <f>VLOOKUP(Tabella117[[#This Row],[DATA]],Tabella318[],2,0)</f>
        <v>11066.41</v>
      </c>
      <c r="J993" s="3">
        <v>43431</v>
      </c>
      <c r="K993" s="1">
        <v>11309.11</v>
      </c>
      <c r="L993">
        <f>VLOOKUP(Tabella318[[#This Row],[DATA]],Tabella117[],2,0)</f>
        <v>19150.38</v>
      </c>
    </row>
    <row r="994" spans="1:12" x14ac:dyDescent="0.3">
      <c r="A994" s="3">
        <v>43425</v>
      </c>
      <c r="B994" s="1">
        <v>18731.55</v>
      </c>
      <c r="C994">
        <f>VLOOKUP(Tabella117[[#This Row],[DATA]],Tabella318[],2,0)</f>
        <v>11244.17</v>
      </c>
      <c r="J994" s="3">
        <v>43432</v>
      </c>
      <c r="K994" s="1">
        <v>11298.88</v>
      </c>
      <c r="L994">
        <f>VLOOKUP(Tabella318[[#This Row],[DATA]],Tabella117[],2,0)</f>
        <v>19115.16</v>
      </c>
    </row>
    <row r="995" spans="1:12" x14ac:dyDescent="0.3">
      <c r="A995" s="3">
        <v>43426</v>
      </c>
      <c r="B995" s="1">
        <v>18603.04</v>
      </c>
      <c r="C995">
        <f>VLOOKUP(Tabella117[[#This Row],[DATA]],Tabella318[],2,0)</f>
        <v>11138.49</v>
      </c>
      <c r="J995" s="3">
        <v>43433</v>
      </c>
      <c r="K995" s="1">
        <v>11298.23</v>
      </c>
      <c r="L995">
        <f>VLOOKUP(Tabella318[[#This Row],[DATA]],Tabella117[],2,0)</f>
        <v>19159.599999999999</v>
      </c>
    </row>
    <row r="996" spans="1:12" x14ac:dyDescent="0.3">
      <c r="A996" s="3">
        <v>43427</v>
      </c>
      <c r="B996" s="1">
        <v>18714.900000000001</v>
      </c>
      <c r="C996">
        <f>VLOOKUP(Tabella117[[#This Row],[DATA]],Tabella318[],2,0)</f>
        <v>11192.69</v>
      </c>
      <c r="J996" s="3">
        <v>43434</v>
      </c>
      <c r="K996" s="1">
        <v>11257.24</v>
      </c>
      <c r="L996">
        <f>VLOOKUP(Tabella318[[#This Row],[DATA]],Tabella117[],2,0)</f>
        <v>19188.97</v>
      </c>
    </row>
    <row r="997" spans="1:12" x14ac:dyDescent="0.3">
      <c r="A997" s="3">
        <v>43430</v>
      </c>
      <c r="B997" s="1">
        <v>19233.45</v>
      </c>
      <c r="C997">
        <f>VLOOKUP(Tabella117[[#This Row],[DATA]],Tabella318[],2,0)</f>
        <v>11354.72</v>
      </c>
      <c r="J997" s="3">
        <v>43437</v>
      </c>
      <c r="K997" s="1">
        <v>11465.46</v>
      </c>
      <c r="L997">
        <f>VLOOKUP(Tabella318[[#This Row],[DATA]],Tabella117[],2,0)</f>
        <v>19622.36</v>
      </c>
    </row>
    <row r="998" spans="1:12" x14ac:dyDescent="0.3">
      <c r="A998" s="3">
        <v>43431</v>
      </c>
      <c r="B998" s="1">
        <v>19150.38</v>
      </c>
      <c r="C998">
        <f>VLOOKUP(Tabella117[[#This Row],[DATA]],Tabella318[],2,0)</f>
        <v>11309.11</v>
      </c>
      <c r="J998" s="3">
        <v>43438</v>
      </c>
      <c r="K998" s="1">
        <v>11335.32</v>
      </c>
      <c r="L998">
        <f>VLOOKUP(Tabella318[[#This Row],[DATA]],Tabella117[],2,0)</f>
        <v>19353.43</v>
      </c>
    </row>
    <row r="999" spans="1:12" x14ac:dyDescent="0.3">
      <c r="A999" s="3">
        <v>43432</v>
      </c>
      <c r="B999" s="1">
        <v>19115.16</v>
      </c>
      <c r="C999">
        <f>VLOOKUP(Tabella117[[#This Row],[DATA]],Tabella318[],2,0)</f>
        <v>11298.88</v>
      </c>
      <c r="J999" s="3">
        <v>43439</v>
      </c>
      <c r="K999" s="1">
        <v>11200.24</v>
      </c>
      <c r="L999">
        <f>VLOOKUP(Tabella318[[#This Row],[DATA]],Tabella117[],2,0)</f>
        <v>19328.7</v>
      </c>
    </row>
    <row r="1000" spans="1:12" x14ac:dyDescent="0.3">
      <c r="A1000" s="3">
        <v>43433</v>
      </c>
      <c r="B1000" s="1">
        <v>19159.599999999999</v>
      </c>
      <c r="C1000">
        <f>VLOOKUP(Tabella117[[#This Row],[DATA]],Tabella318[],2,0)</f>
        <v>11298.23</v>
      </c>
      <c r="J1000" s="3">
        <v>43440</v>
      </c>
      <c r="K1000" s="1">
        <v>10810.98</v>
      </c>
      <c r="L1000">
        <f>VLOOKUP(Tabella318[[#This Row],[DATA]],Tabella117[],2,0)</f>
        <v>18643.830000000002</v>
      </c>
    </row>
    <row r="1001" spans="1:12" x14ac:dyDescent="0.3">
      <c r="A1001" s="3">
        <v>43434</v>
      </c>
      <c r="B1001" s="1">
        <v>19188.97</v>
      </c>
      <c r="C1001">
        <f>VLOOKUP(Tabella117[[#This Row],[DATA]],Tabella318[],2,0)</f>
        <v>11257.24</v>
      </c>
      <c r="J1001" s="3">
        <v>43441</v>
      </c>
      <c r="K1001" s="1">
        <v>10788.09</v>
      </c>
      <c r="L1001">
        <f>VLOOKUP(Tabella318[[#This Row],[DATA]],Tabella117[],2,0)</f>
        <v>18741.98</v>
      </c>
    </row>
    <row r="1002" spans="1:12" x14ac:dyDescent="0.3">
      <c r="A1002" s="3">
        <v>43437</v>
      </c>
      <c r="B1002" s="1">
        <v>19622.36</v>
      </c>
      <c r="C1002">
        <f>VLOOKUP(Tabella117[[#This Row],[DATA]],Tabella318[],2,0)</f>
        <v>11465.46</v>
      </c>
      <c r="J1002" s="3">
        <v>43444</v>
      </c>
      <c r="K1002" s="1">
        <v>10622.07</v>
      </c>
      <c r="L1002">
        <f>VLOOKUP(Tabella318[[#This Row],[DATA]],Tabella117[],2,0)</f>
        <v>18410.13</v>
      </c>
    </row>
    <row r="1003" spans="1:12" x14ac:dyDescent="0.3">
      <c r="A1003" s="3">
        <v>43438</v>
      </c>
      <c r="B1003" s="1">
        <v>19353.43</v>
      </c>
      <c r="C1003">
        <f>VLOOKUP(Tabella117[[#This Row],[DATA]],Tabella318[],2,0)</f>
        <v>11335.32</v>
      </c>
      <c r="J1003" s="3">
        <v>43445</v>
      </c>
      <c r="K1003" s="1">
        <v>10780.51</v>
      </c>
      <c r="L1003">
        <f>VLOOKUP(Tabella318[[#This Row],[DATA]],Tabella117[],2,0)</f>
        <v>18591.009999999998</v>
      </c>
    </row>
    <row r="1004" spans="1:12" x14ac:dyDescent="0.3">
      <c r="A1004" s="3">
        <v>43439</v>
      </c>
      <c r="B1004" s="1">
        <v>19328.7</v>
      </c>
      <c r="C1004">
        <f>VLOOKUP(Tabella117[[#This Row],[DATA]],Tabella318[],2,0)</f>
        <v>11200.24</v>
      </c>
      <c r="J1004" s="3">
        <v>43446</v>
      </c>
      <c r="K1004" s="1">
        <v>10929.43</v>
      </c>
      <c r="L1004">
        <f>VLOOKUP(Tabella318[[#This Row],[DATA]],Tabella117[],2,0)</f>
        <v>18945.8</v>
      </c>
    </row>
    <row r="1005" spans="1:12" x14ac:dyDescent="0.3">
      <c r="A1005" s="3">
        <v>43440</v>
      </c>
      <c r="B1005" s="1">
        <v>18643.830000000002</v>
      </c>
      <c r="C1005">
        <f>VLOOKUP(Tabella117[[#This Row],[DATA]],Tabella318[],2,0)</f>
        <v>10810.98</v>
      </c>
      <c r="J1005" s="3">
        <v>43447</v>
      </c>
      <c r="K1005" s="1">
        <v>10924.7</v>
      </c>
      <c r="L1005">
        <f>VLOOKUP(Tabella318[[#This Row],[DATA]],Tabella117[],2,0)</f>
        <v>19048.830000000002</v>
      </c>
    </row>
    <row r="1006" spans="1:12" x14ac:dyDescent="0.3">
      <c r="A1006" s="3">
        <v>43441</v>
      </c>
      <c r="B1006" s="1">
        <v>18741.98</v>
      </c>
      <c r="C1006">
        <f>VLOOKUP(Tabella117[[#This Row],[DATA]],Tabella318[],2,0)</f>
        <v>10788.09</v>
      </c>
      <c r="J1006" s="3">
        <v>43448</v>
      </c>
      <c r="K1006" s="1">
        <v>10865.77</v>
      </c>
      <c r="L1006">
        <f>VLOOKUP(Tabella318[[#This Row],[DATA]],Tabella117[],2,0)</f>
        <v>18910.79</v>
      </c>
    </row>
    <row r="1007" spans="1:12" x14ac:dyDescent="0.3">
      <c r="A1007" s="3">
        <v>43444</v>
      </c>
      <c r="B1007" s="1">
        <v>18410.13</v>
      </c>
      <c r="C1007">
        <f>VLOOKUP(Tabella117[[#This Row],[DATA]],Tabella318[],2,0)</f>
        <v>10622.07</v>
      </c>
      <c r="J1007" s="3">
        <v>43451</v>
      </c>
      <c r="K1007" s="1">
        <v>10772.2</v>
      </c>
      <c r="L1007">
        <f>VLOOKUP(Tabella318[[#This Row],[DATA]],Tabella117[],2,0)</f>
        <v>18693.45</v>
      </c>
    </row>
    <row r="1008" spans="1:12" x14ac:dyDescent="0.3">
      <c r="A1008" s="3">
        <v>43445</v>
      </c>
      <c r="B1008" s="1">
        <v>18591.009999999998</v>
      </c>
      <c r="C1008">
        <f>VLOOKUP(Tabella117[[#This Row],[DATA]],Tabella318[],2,0)</f>
        <v>10780.51</v>
      </c>
      <c r="J1008" s="3">
        <v>43452</v>
      </c>
      <c r="K1008" s="1">
        <v>10740.89</v>
      </c>
      <c r="L1008">
        <f>VLOOKUP(Tabella318[[#This Row],[DATA]],Tabella117[],2,0)</f>
        <v>18644.849999999999</v>
      </c>
    </row>
    <row r="1009" spans="1:12" x14ac:dyDescent="0.3">
      <c r="A1009" s="3">
        <v>43446</v>
      </c>
      <c r="B1009" s="1">
        <v>18945.8</v>
      </c>
      <c r="C1009">
        <f>VLOOKUP(Tabella117[[#This Row],[DATA]],Tabella318[],2,0)</f>
        <v>10929.43</v>
      </c>
      <c r="J1009" s="3">
        <v>43453</v>
      </c>
      <c r="K1009" s="1">
        <v>10766.21</v>
      </c>
      <c r="L1009">
        <f>VLOOKUP(Tabella318[[#This Row],[DATA]],Tabella117[],2,0)</f>
        <v>18941.900000000001</v>
      </c>
    </row>
    <row r="1010" spans="1:12" x14ac:dyDescent="0.3">
      <c r="A1010" s="3">
        <v>43447</v>
      </c>
      <c r="B1010" s="1">
        <v>19048.830000000002</v>
      </c>
      <c r="C1010">
        <f>VLOOKUP(Tabella117[[#This Row],[DATA]],Tabella318[],2,0)</f>
        <v>10924.7</v>
      </c>
      <c r="J1010" s="3">
        <v>43454</v>
      </c>
      <c r="K1010" s="1">
        <v>10611.1</v>
      </c>
      <c r="L1010">
        <f>VLOOKUP(Tabella318[[#This Row],[DATA]],Tabella117[],2,0)</f>
        <v>18576.900000000001</v>
      </c>
    </row>
    <row r="1011" spans="1:12" x14ac:dyDescent="0.3">
      <c r="A1011" s="3">
        <v>43448</v>
      </c>
      <c r="B1011" s="1">
        <v>18910.79</v>
      </c>
      <c r="C1011">
        <f>VLOOKUP(Tabella117[[#This Row],[DATA]],Tabella318[],2,0)</f>
        <v>10865.77</v>
      </c>
      <c r="J1011" s="3">
        <v>43455</v>
      </c>
      <c r="K1011" s="1">
        <v>10633.82</v>
      </c>
      <c r="L1011">
        <f>VLOOKUP(Tabella318[[#This Row],[DATA]],Tabella117[],2,0)</f>
        <v>18397.189999999999</v>
      </c>
    </row>
    <row r="1012" spans="1:12" x14ac:dyDescent="0.3">
      <c r="A1012" s="3">
        <v>43451</v>
      </c>
      <c r="B1012" s="1">
        <v>18693.45</v>
      </c>
      <c r="C1012">
        <f>VLOOKUP(Tabella117[[#This Row],[DATA]],Tabella318[],2,0)</f>
        <v>10772.2</v>
      </c>
      <c r="J1012" s="3">
        <v>43461</v>
      </c>
      <c r="K1012" s="1">
        <v>10381.51</v>
      </c>
      <c r="L1012">
        <f>VLOOKUP(Tabella318[[#This Row],[DATA]],Tabella117[],2,0)</f>
        <v>18064.62</v>
      </c>
    </row>
    <row r="1013" spans="1:12" x14ac:dyDescent="0.3">
      <c r="A1013" s="3">
        <v>43452</v>
      </c>
      <c r="B1013" s="1">
        <v>18644.849999999999</v>
      </c>
      <c r="C1013">
        <f>VLOOKUP(Tabella117[[#This Row],[DATA]],Tabella318[],2,0)</f>
        <v>10740.89</v>
      </c>
      <c r="J1013" s="3">
        <v>43462</v>
      </c>
      <c r="K1013" s="1">
        <v>10558.96</v>
      </c>
      <c r="L1013">
        <f>VLOOKUP(Tabella318[[#This Row],[DATA]],Tabella117[],2,0)</f>
        <v>18324.03</v>
      </c>
    </row>
    <row r="1014" spans="1:12" x14ac:dyDescent="0.3">
      <c r="A1014" s="3">
        <v>43453</v>
      </c>
      <c r="B1014" s="1">
        <v>18941.900000000001</v>
      </c>
      <c r="C1014">
        <f>VLOOKUP(Tabella117[[#This Row],[DATA]],Tabella318[],2,0)</f>
        <v>10766.21</v>
      </c>
      <c r="J1014" s="3">
        <v>43467</v>
      </c>
      <c r="K1014" s="1">
        <v>10580.19</v>
      </c>
      <c r="L1014">
        <f>VLOOKUP(Tabella318[[#This Row],[DATA]],Tabella117[],2,0)</f>
        <v>18330.990000000002</v>
      </c>
    </row>
    <row r="1015" spans="1:12" x14ac:dyDescent="0.3">
      <c r="A1015" s="3">
        <v>43454</v>
      </c>
      <c r="B1015" s="1">
        <v>18576.900000000001</v>
      </c>
      <c r="C1015">
        <f>VLOOKUP(Tabella117[[#This Row],[DATA]],Tabella318[],2,0)</f>
        <v>10611.1</v>
      </c>
      <c r="J1015" s="3">
        <v>43468</v>
      </c>
      <c r="K1015" s="1">
        <v>10416.66</v>
      </c>
      <c r="L1015">
        <f>VLOOKUP(Tabella318[[#This Row],[DATA]],Tabella117[],2,0)</f>
        <v>18218.400000000001</v>
      </c>
    </row>
    <row r="1016" spans="1:12" x14ac:dyDescent="0.3">
      <c r="A1016" s="3">
        <v>43455</v>
      </c>
      <c r="B1016" s="1">
        <v>18397.189999999999</v>
      </c>
      <c r="C1016">
        <f>VLOOKUP(Tabella117[[#This Row],[DATA]],Tabella318[],2,0)</f>
        <v>10633.82</v>
      </c>
      <c r="J1016" s="3">
        <v>43469</v>
      </c>
      <c r="K1016" s="1">
        <v>10767.69</v>
      </c>
      <c r="L1016">
        <f>VLOOKUP(Tabella318[[#This Row],[DATA]],Tabella117[],2,0)</f>
        <v>18831.79</v>
      </c>
    </row>
    <row r="1017" spans="1:12" x14ac:dyDescent="0.3">
      <c r="A1017" s="3">
        <v>43461</v>
      </c>
      <c r="B1017" s="1">
        <v>18064.62</v>
      </c>
      <c r="C1017">
        <f>VLOOKUP(Tabella117[[#This Row],[DATA]],Tabella318[],2,0)</f>
        <v>10381.51</v>
      </c>
      <c r="J1017" s="3">
        <v>43472</v>
      </c>
      <c r="K1017" s="1">
        <v>10747.81</v>
      </c>
      <c r="L1017">
        <f>VLOOKUP(Tabella318[[#This Row],[DATA]],Tabella117[],2,0)</f>
        <v>18953.27</v>
      </c>
    </row>
    <row r="1018" spans="1:12" x14ac:dyDescent="0.3">
      <c r="A1018" s="3">
        <v>43462</v>
      </c>
      <c r="B1018" s="1">
        <v>18324.03</v>
      </c>
      <c r="C1018">
        <f>VLOOKUP(Tabella117[[#This Row],[DATA]],Tabella318[],2,0)</f>
        <v>10558.96</v>
      </c>
      <c r="J1018" s="3">
        <v>43473</v>
      </c>
      <c r="K1018" s="1">
        <v>10803.98</v>
      </c>
      <c r="L1018">
        <f>VLOOKUP(Tabella318[[#This Row],[DATA]],Tabella117[],2,0)</f>
        <v>19000.14</v>
      </c>
    </row>
    <row r="1019" spans="1:12" x14ac:dyDescent="0.3">
      <c r="A1019" s="3">
        <v>43467</v>
      </c>
      <c r="B1019" s="1">
        <v>18330.990000000002</v>
      </c>
      <c r="C1019">
        <f>VLOOKUP(Tabella117[[#This Row],[DATA]],Tabella318[],2,0)</f>
        <v>10580.19</v>
      </c>
      <c r="J1019" s="3">
        <v>43474</v>
      </c>
      <c r="K1019" s="1">
        <v>10893.32</v>
      </c>
      <c r="L1019">
        <f>VLOOKUP(Tabella318[[#This Row],[DATA]],Tabella117[],2,0)</f>
        <v>19179.16</v>
      </c>
    </row>
    <row r="1020" spans="1:12" x14ac:dyDescent="0.3">
      <c r="A1020" s="3">
        <v>43468</v>
      </c>
      <c r="B1020" s="1">
        <v>18218.400000000001</v>
      </c>
      <c r="C1020">
        <f>VLOOKUP(Tabella117[[#This Row],[DATA]],Tabella318[],2,0)</f>
        <v>10416.66</v>
      </c>
      <c r="J1020" s="3">
        <v>43475</v>
      </c>
      <c r="K1020" s="1">
        <v>10921.59</v>
      </c>
      <c r="L1020">
        <f>VLOOKUP(Tabella318[[#This Row],[DATA]],Tabella117[],2,0)</f>
        <v>19300.740000000002</v>
      </c>
    </row>
    <row r="1021" spans="1:12" x14ac:dyDescent="0.3">
      <c r="A1021" s="3">
        <v>43469</v>
      </c>
      <c r="B1021" s="1">
        <v>18831.79</v>
      </c>
      <c r="C1021">
        <f>VLOOKUP(Tabella117[[#This Row],[DATA]],Tabella318[],2,0)</f>
        <v>10767.69</v>
      </c>
      <c r="J1021" s="3">
        <v>43476</v>
      </c>
      <c r="K1021" s="1">
        <v>10887.46</v>
      </c>
      <c r="L1021">
        <f>VLOOKUP(Tabella318[[#This Row],[DATA]],Tabella117[],2,0)</f>
        <v>19290.09</v>
      </c>
    </row>
    <row r="1022" spans="1:12" x14ac:dyDescent="0.3">
      <c r="A1022" s="3">
        <v>43472</v>
      </c>
      <c r="B1022" s="1">
        <v>18953.27</v>
      </c>
      <c r="C1022">
        <f>VLOOKUP(Tabella117[[#This Row],[DATA]],Tabella318[],2,0)</f>
        <v>10747.81</v>
      </c>
      <c r="J1022" s="3">
        <v>43479</v>
      </c>
      <c r="K1022" s="1">
        <v>10855.91</v>
      </c>
      <c r="L1022">
        <f>VLOOKUP(Tabella318[[#This Row],[DATA]],Tabella117[],2,0)</f>
        <v>19171.48</v>
      </c>
    </row>
    <row r="1023" spans="1:12" x14ac:dyDescent="0.3">
      <c r="A1023" s="3">
        <v>43473</v>
      </c>
      <c r="B1023" s="1">
        <v>19000.14</v>
      </c>
      <c r="C1023">
        <f>VLOOKUP(Tabella117[[#This Row],[DATA]],Tabella318[],2,0)</f>
        <v>10803.98</v>
      </c>
      <c r="J1023" s="3">
        <v>43480</v>
      </c>
      <c r="K1023" s="1">
        <v>10891.79</v>
      </c>
      <c r="L1023">
        <f>VLOOKUP(Tabella318[[#This Row],[DATA]],Tabella117[],2,0)</f>
        <v>19165.48</v>
      </c>
    </row>
    <row r="1024" spans="1:12" x14ac:dyDescent="0.3">
      <c r="A1024" s="3">
        <v>43474</v>
      </c>
      <c r="B1024" s="1">
        <v>19179.16</v>
      </c>
      <c r="C1024">
        <f>VLOOKUP(Tabella117[[#This Row],[DATA]],Tabella318[],2,0)</f>
        <v>10893.32</v>
      </c>
      <c r="J1024" s="3">
        <v>43481</v>
      </c>
      <c r="K1024" s="1">
        <v>10931.24</v>
      </c>
      <c r="L1024">
        <f>VLOOKUP(Tabella318[[#This Row],[DATA]],Tabella117[],2,0)</f>
        <v>19477.77</v>
      </c>
    </row>
    <row r="1025" spans="1:12" x14ac:dyDescent="0.3">
      <c r="A1025" s="3">
        <v>43475</v>
      </c>
      <c r="B1025" s="1">
        <v>19300.740000000002</v>
      </c>
      <c r="C1025">
        <f>VLOOKUP(Tabella117[[#This Row],[DATA]],Tabella318[],2,0)</f>
        <v>10921.59</v>
      </c>
      <c r="J1025" s="3">
        <v>43482</v>
      </c>
      <c r="K1025" s="1">
        <v>10918.62</v>
      </c>
      <c r="L1025">
        <f>VLOOKUP(Tabella318[[#This Row],[DATA]],Tabella117[],2,0)</f>
        <v>19470.38</v>
      </c>
    </row>
    <row r="1026" spans="1:12" x14ac:dyDescent="0.3">
      <c r="A1026" s="3">
        <v>43476</v>
      </c>
      <c r="B1026" s="1">
        <v>19290.09</v>
      </c>
      <c r="C1026">
        <f>VLOOKUP(Tabella117[[#This Row],[DATA]],Tabella318[],2,0)</f>
        <v>10887.46</v>
      </c>
      <c r="J1026" s="3">
        <v>43483</v>
      </c>
      <c r="K1026" s="1">
        <v>11205.54</v>
      </c>
      <c r="L1026">
        <f>VLOOKUP(Tabella318[[#This Row],[DATA]],Tabella117[],2,0)</f>
        <v>19708.060000000001</v>
      </c>
    </row>
    <row r="1027" spans="1:12" x14ac:dyDescent="0.3">
      <c r="A1027" s="3">
        <v>43479</v>
      </c>
      <c r="B1027" s="1">
        <v>19171.48</v>
      </c>
      <c r="C1027">
        <f>VLOOKUP(Tabella117[[#This Row],[DATA]],Tabella318[],2,0)</f>
        <v>10855.91</v>
      </c>
      <c r="J1027" s="3">
        <v>43486</v>
      </c>
      <c r="K1027" s="1">
        <v>11136.2</v>
      </c>
      <c r="L1027">
        <f>VLOOKUP(Tabella318[[#This Row],[DATA]],Tabella117[],2,0)</f>
        <v>19638.64</v>
      </c>
    </row>
    <row r="1028" spans="1:12" x14ac:dyDescent="0.3">
      <c r="A1028" s="3">
        <v>43480</v>
      </c>
      <c r="B1028" s="1">
        <v>19165.48</v>
      </c>
      <c r="C1028">
        <f>VLOOKUP(Tabella117[[#This Row],[DATA]],Tabella318[],2,0)</f>
        <v>10891.79</v>
      </c>
      <c r="J1028" s="3">
        <v>43487</v>
      </c>
      <c r="K1028" s="1">
        <v>11090.11</v>
      </c>
      <c r="L1028">
        <f>VLOOKUP(Tabella318[[#This Row],[DATA]],Tabella117[],2,0)</f>
        <v>19437.27</v>
      </c>
    </row>
    <row r="1029" spans="1:12" x14ac:dyDescent="0.3">
      <c r="A1029" s="3">
        <v>43481</v>
      </c>
      <c r="B1029" s="1">
        <v>19477.77</v>
      </c>
      <c r="C1029">
        <f>VLOOKUP(Tabella117[[#This Row],[DATA]],Tabella318[],2,0)</f>
        <v>10931.24</v>
      </c>
      <c r="J1029" s="3">
        <v>43488</v>
      </c>
      <c r="K1029" s="1">
        <v>11071.54</v>
      </c>
      <c r="L1029">
        <f>VLOOKUP(Tabella318[[#This Row],[DATA]],Tabella117[],2,0)</f>
        <v>19400.150000000001</v>
      </c>
    </row>
    <row r="1030" spans="1:12" x14ac:dyDescent="0.3">
      <c r="A1030" s="3">
        <v>43482</v>
      </c>
      <c r="B1030" s="1">
        <v>19470.38</v>
      </c>
      <c r="C1030">
        <f>VLOOKUP(Tabella117[[#This Row],[DATA]],Tabella318[],2,0)</f>
        <v>10918.62</v>
      </c>
      <c r="J1030" s="3">
        <v>43489</v>
      </c>
      <c r="K1030" s="1">
        <v>11130.18</v>
      </c>
      <c r="L1030">
        <f>VLOOKUP(Tabella318[[#This Row],[DATA]],Tabella117[],2,0)</f>
        <v>19564.48</v>
      </c>
    </row>
    <row r="1031" spans="1:12" x14ac:dyDescent="0.3">
      <c r="A1031" s="3">
        <v>43483</v>
      </c>
      <c r="B1031" s="1">
        <v>19708.060000000001</v>
      </c>
      <c r="C1031">
        <f>VLOOKUP(Tabella117[[#This Row],[DATA]],Tabella318[],2,0)</f>
        <v>11205.54</v>
      </c>
      <c r="J1031" s="3">
        <v>43490</v>
      </c>
      <c r="K1031" s="1">
        <v>11281.79</v>
      </c>
      <c r="L1031">
        <f>VLOOKUP(Tabella318[[#This Row],[DATA]],Tabella117[],2,0)</f>
        <v>19810.52</v>
      </c>
    </row>
    <row r="1032" spans="1:12" x14ac:dyDescent="0.3">
      <c r="A1032" s="3">
        <v>43486</v>
      </c>
      <c r="B1032" s="1">
        <v>19638.64</v>
      </c>
      <c r="C1032">
        <f>VLOOKUP(Tabella117[[#This Row],[DATA]],Tabella318[],2,0)</f>
        <v>11136.2</v>
      </c>
      <c r="J1032" s="3">
        <v>43493</v>
      </c>
      <c r="K1032" s="1">
        <v>11210.31</v>
      </c>
      <c r="L1032">
        <f>VLOOKUP(Tabella318[[#This Row],[DATA]],Tabella117[],2,0)</f>
        <v>19608.13</v>
      </c>
    </row>
    <row r="1033" spans="1:12" x14ac:dyDescent="0.3">
      <c r="A1033" s="3">
        <v>43487</v>
      </c>
      <c r="B1033" s="1">
        <v>19437.27</v>
      </c>
      <c r="C1033">
        <f>VLOOKUP(Tabella117[[#This Row],[DATA]],Tabella318[],2,0)</f>
        <v>11090.11</v>
      </c>
      <c r="J1033" s="3">
        <v>43494</v>
      </c>
      <c r="K1033" s="1">
        <v>11218.83</v>
      </c>
      <c r="L1033">
        <f>VLOOKUP(Tabella318[[#This Row],[DATA]],Tabella117[],2,0)</f>
        <v>19701.599999999999</v>
      </c>
    </row>
    <row r="1034" spans="1:12" x14ac:dyDescent="0.3">
      <c r="A1034" s="3">
        <v>43488</v>
      </c>
      <c r="B1034" s="1">
        <v>19400.150000000001</v>
      </c>
      <c r="C1034">
        <f>VLOOKUP(Tabella117[[#This Row],[DATA]],Tabella318[],2,0)</f>
        <v>11071.54</v>
      </c>
      <c r="J1034" s="3">
        <v>43495</v>
      </c>
      <c r="K1034" s="1">
        <v>11181.66</v>
      </c>
      <c r="L1034">
        <f>VLOOKUP(Tabella318[[#This Row],[DATA]],Tabella117[],2,0)</f>
        <v>19771.55</v>
      </c>
    </row>
    <row r="1035" spans="1:12" x14ac:dyDescent="0.3">
      <c r="A1035" s="3">
        <v>43489</v>
      </c>
      <c r="B1035" s="1">
        <v>19564.48</v>
      </c>
      <c r="C1035">
        <f>VLOOKUP(Tabella117[[#This Row],[DATA]],Tabella318[],2,0)</f>
        <v>11130.18</v>
      </c>
      <c r="J1035" s="3">
        <v>43496</v>
      </c>
      <c r="K1035" s="1">
        <v>11173.1</v>
      </c>
      <c r="L1035">
        <f>VLOOKUP(Tabella318[[#This Row],[DATA]],Tabella117[],2,0)</f>
        <v>19730.78</v>
      </c>
    </row>
    <row r="1036" spans="1:12" x14ac:dyDescent="0.3">
      <c r="A1036" s="3">
        <v>43490</v>
      </c>
      <c r="B1036" s="1">
        <v>19810.52</v>
      </c>
      <c r="C1036">
        <f>VLOOKUP(Tabella117[[#This Row],[DATA]],Tabella318[],2,0)</f>
        <v>11281.79</v>
      </c>
      <c r="J1036" s="3">
        <v>43497</v>
      </c>
      <c r="K1036" s="1">
        <v>11180.66</v>
      </c>
      <c r="L1036">
        <f>VLOOKUP(Tabella318[[#This Row],[DATA]],Tabella117[],2,0)</f>
        <v>19576.77</v>
      </c>
    </row>
    <row r="1037" spans="1:12" x14ac:dyDescent="0.3">
      <c r="A1037" s="3">
        <v>43493</v>
      </c>
      <c r="B1037" s="1">
        <v>19608.13</v>
      </c>
      <c r="C1037">
        <f>VLOOKUP(Tabella117[[#This Row],[DATA]],Tabella318[],2,0)</f>
        <v>11210.31</v>
      </c>
      <c r="J1037" s="3">
        <v>43500</v>
      </c>
      <c r="K1037" s="1">
        <v>11176.58</v>
      </c>
      <c r="L1037">
        <f>VLOOKUP(Tabella318[[#This Row],[DATA]],Tabella117[],2,0)</f>
        <v>19605.599999999999</v>
      </c>
    </row>
    <row r="1038" spans="1:12" x14ac:dyDescent="0.3">
      <c r="A1038" s="3">
        <v>43494</v>
      </c>
      <c r="B1038" s="1">
        <v>19701.599999999999</v>
      </c>
      <c r="C1038">
        <f>VLOOKUP(Tabella117[[#This Row],[DATA]],Tabella318[],2,0)</f>
        <v>11218.83</v>
      </c>
      <c r="J1038" s="3">
        <v>43501</v>
      </c>
      <c r="K1038" s="1">
        <v>11367.98</v>
      </c>
      <c r="L1038">
        <f>VLOOKUP(Tabella318[[#This Row],[DATA]],Tabella117[],2,0)</f>
        <v>19833.490000000002</v>
      </c>
    </row>
    <row r="1039" spans="1:12" x14ac:dyDescent="0.3">
      <c r="A1039" s="3">
        <v>43495</v>
      </c>
      <c r="B1039" s="1">
        <v>19771.55</v>
      </c>
      <c r="C1039">
        <f>VLOOKUP(Tabella117[[#This Row],[DATA]],Tabella318[],2,0)</f>
        <v>11181.66</v>
      </c>
      <c r="J1039" s="3">
        <v>43502</v>
      </c>
      <c r="K1039" s="1">
        <v>11324.72</v>
      </c>
      <c r="L1039">
        <f>VLOOKUP(Tabella318[[#This Row],[DATA]],Tabella117[],2,0)</f>
        <v>19996.47</v>
      </c>
    </row>
    <row r="1040" spans="1:12" x14ac:dyDescent="0.3">
      <c r="A1040" s="3">
        <v>43496</v>
      </c>
      <c r="B1040" s="1">
        <v>19730.78</v>
      </c>
      <c r="C1040">
        <f>VLOOKUP(Tabella117[[#This Row],[DATA]],Tabella318[],2,0)</f>
        <v>11173.1</v>
      </c>
      <c r="J1040" s="3">
        <v>43503</v>
      </c>
      <c r="K1040" s="1">
        <v>11022.02</v>
      </c>
      <c r="L1040">
        <f>VLOOKUP(Tabella318[[#This Row],[DATA]],Tabella117[],2,0)</f>
        <v>19478.32</v>
      </c>
    </row>
    <row r="1041" spans="1:12" x14ac:dyDescent="0.3">
      <c r="A1041" s="3">
        <v>43497</v>
      </c>
      <c r="B1041" s="1">
        <v>19576.77</v>
      </c>
      <c r="C1041">
        <f>VLOOKUP(Tabella117[[#This Row],[DATA]],Tabella318[],2,0)</f>
        <v>11180.66</v>
      </c>
      <c r="J1041" s="3">
        <v>43504</v>
      </c>
      <c r="K1041" s="1">
        <v>10906.78</v>
      </c>
      <c r="L1041">
        <f>VLOOKUP(Tabella318[[#This Row],[DATA]],Tabella117[],2,0)</f>
        <v>19351.900000000001</v>
      </c>
    </row>
    <row r="1042" spans="1:12" x14ac:dyDescent="0.3">
      <c r="A1042" s="3">
        <v>43500</v>
      </c>
      <c r="B1042" s="1">
        <v>19605.599999999999</v>
      </c>
      <c r="C1042">
        <f>VLOOKUP(Tabella117[[#This Row],[DATA]],Tabella318[],2,0)</f>
        <v>11176.58</v>
      </c>
      <c r="J1042" s="3">
        <v>43507</v>
      </c>
      <c r="K1042" s="1">
        <v>11014.59</v>
      </c>
      <c r="L1042">
        <f>VLOOKUP(Tabella318[[#This Row],[DATA]],Tabella117[],2,0)</f>
        <v>19586.560000000001</v>
      </c>
    </row>
    <row r="1043" spans="1:12" x14ac:dyDescent="0.3">
      <c r="A1043" s="3">
        <v>43501</v>
      </c>
      <c r="B1043" s="1">
        <v>19833.490000000002</v>
      </c>
      <c r="C1043">
        <f>VLOOKUP(Tabella117[[#This Row],[DATA]],Tabella318[],2,0)</f>
        <v>11367.98</v>
      </c>
      <c r="J1043" s="3">
        <v>43508</v>
      </c>
      <c r="K1043" s="1">
        <v>11126.08</v>
      </c>
      <c r="L1043">
        <f>VLOOKUP(Tabella318[[#This Row],[DATA]],Tabella117[],2,0)</f>
        <v>19805.28</v>
      </c>
    </row>
    <row r="1044" spans="1:12" x14ac:dyDescent="0.3">
      <c r="A1044" s="3">
        <v>43502</v>
      </c>
      <c r="B1044" s="1">
        <v>19996.47</v>
      </c>
      <c r="C1044">
        <f>VLOOKUP(Tabella117[[#This Row],[DATA]],Tabella318[],2,0)</f>
        <v>11324.72</v>
      </c>
      <c r="J1044" s="3">
        <v>43509</v>
      </c>
      <c r="K1044" s="1">
        <v>11167.22</v>
      </c>
      <c r="L1044">
        <f>VLOOKUP(Tabella318[[#This Row],[DATA]],Tabella117[],2,0)</f>
        <v>19989.900000000001</v>
      </c>
    </row>
    <row r="1045" spans="1:12" x14ac:dyDescent="0.3">
      <c r="A1045" s="3">
        <v>43503</v>
      </c>
      <c r="B1045" s="1">
        <v>19478.32</v>
      </c>
      <c r="C1045">
        <f>VLOOKUP(Tabella117[[#This Row],[DATA]],Tabella318[],2,0)</f>
        <v>11022.02</v>
      </c>
      <c r="J1045" s="3">
        <v>43510</v>
      </c>
      <c r="K1045" s="1">
        <v>11089.79</v>
      </c>
      <c r="L1045">
        <f>VLOOKUP(Tabella318[[#This Row],[DATA]],Tabella117[],2,0)</f>
        <v>19834.96</v>
      </c>
    </row>
    <row r="1046" spans="1:12" x14ac:dyDescent="0.3">
      <c r="A1046" s="3">
        <v>43504</v>
      </c>
      <c r="B1046" s="1">
        <v>19351.900000000001</v>
      </c>
      <c r="C1046">
        <f>VLOOKUP(Tabella117[[#This Row],[DATA]],Tabella318[],2,0)</f>
        <v>10906.78</v>
      </c>
      <c r="J1046" s="3">
        <v>43511</v>
      </c>
      <c r="K1046" s="1">
        <v>11299.8</v>
      </c>
      <c r="L1046">
        <f>VLOOKUP(Tabella318[[#This Row],[DATA]],Tabella117[],2,0)</f>
        <v>20212.34</v>
      </c>
    </row>
    <row r="1047" spans="1:12" x14ac:dyDescent="0.3">
      <c r="A1047" s="3">
        <v>43507</v>
      </c>
      <c r="B1047" s="1">
        <v>19586.560000000001</v>
      </c>
      <c r="C1047">
        <f>VLOOKUP(Tabella117[[#This Row],[DATA]],Tabella318[],2,0)</f>
        <v>11014.59</v>
      </c>
      <c r="J1047" s="3">
        <v>43514</v>
      </c>
      <c r="K1047" s="1">
        <v>11299.2</v>
      </c>
      <c r="L1047">
        <f>VLOOKUP(Tabella318[[#This Row],[DATA]],Tabella117[],2,0)</f>
        <v>20329.830000000002</v>
      </c>
    </row>
    <row r="1048" spans="1:12" x14ac:dyDescent="0.3">
      <c r="A1048" s="3">
        <v>43508</v>
      </c>
      <c r="B1048" s="1">
        <v>19805.28</v>
      </c>
      <c r="C1048">
        <f>VLOOKUP(Tabella117[[#This Row],[DATA]],Tabella318[],2,0)</f>
        <v>11126.08</v>
      </c>
      <c r="J1048" s="3">
        <v>43515</v>
      </c>
      <c r="K1048" s="1">
        <v>11309.21</v>
      </c>
      <c r="L1048">
        <f>VLOOKUP(Tabella318[[#This Row],[DATA]],Tabella117[],2,0)</f>
        <v>20228.189999999999</v>
      </c>
    </row>
    <row r="1049" spans="1:12" x14ac:dyDescent="0.3">
      <c r="A1049" s="3">
        <v>43509</v>
      </c>
      <c r="B1049" s="1">
        <v>19989.900000000001</v>
      </c>
      <c r="C1049">
        <f>VLOOKUP(Tabella117[[#This Row],[DATA]],Tabella318[],2,0)</f>
        <v>11167.22</v>
      </c>
      <c r="J1049" s="3">
        <v>43516</v>
      </c>
      <c r="K1049" s="1">
        <v>11401.97</v>
      </c>
      <c r="L1049">
        <f>VLOOKUP(Tabella318[[#This Row],[DATA]],Tabella117[],2,0)</f>
        <v>20304.21</v>
      </c>
    </row>
    <row r="1050" spans="1:12" x14ac:dyDescent="0.3">
      <c r="A1050" s="3">
        <v>43510</v>
      </c>
      <c r="B1050" s="1">
        <v>19834.96</v>
      </c>
      <c r="C1050">
        <f>VLOOKUP(Tabella117[[#This Row],[DATA]],Tabella318[],2,0)</f>
        <v>11089.79</v>
      </c>
      <c r="J1050" s="3">
        <v>43517</v>
      </c>
      <c r="K1050" s="1">
        <v>11423.28</v>
      </c>
      <c r="L1050">
        <f>VLOOKUP(Tabella318[[#This Row],[DATA]],Tabella117[],2,0)</f>
        <v>20209.72</v>
      </c>
    </row>
    <row r="1051" spans="1:12" x14ac:dyDescent="0.3">
      <c r="A1051" s="3">
        <v>43511</v>
      </c>
      <c r="B1051" s="1">
        <v>20212.34</v>
      </c>
      <c r="C1051">
        <f>VLOOKUP(Tabella117[[#This Row],[DATA]],Tabella318[],2,0)</f>
        <v>11299.8</v>
      </c>
      <c r="J1051" s="3">
        <v>43518</v>
      </c>
      <c r="K1051" s="1">
        <v>11457.7</v>
      </c>
      <c r="L1051">
        <f>VLOOKUP(Tabella318[[#This Row],[DATA]],Tabella117[],2,0)</f>
        <v>20262.509999999998</v>
      </c>
    </row>
    <row r="1052" spans="1:12" x14ac:dyDescent="0.3">
      <c r="A1052" s="3">
        <v>43514</v>
      </c>
      <c r="B1052" s="1">
        <v>20329.830000000002</v>
      </c>
      <c r="C1052">
        <f>VLOOKUP(Tabella117[[#This Row],[DATA]],Tabella318[],2,0)</f>
        <v>11299.2</v>
      </c>
      <c r="J1052" s="3">
        <v>43521</v>
      </c>
      <c r="K1052" s="1">
        <v>11505.39</v>
      </c>
      <c r="L1052">
        <f>VLOOKUP(Tabella318[[#This Row],[DATA]],Tabella117[],2,0)</f>
        <v>20436.96</v>
      </c>
    </row>
    <row r="1053" spans="1:12" x14ac:dyDescent="0.3">
      <c r="A1053" s="3">
        <v>43515</v>
      </c>
      <c r="B1053" s="1">
        <v>20228.189999999999</v>
      </c>
      <c r="C1053">
        <f>VLOOKUP(Tabella117[[#This Row],[DATA]],Tabella318[],2,0)</f>
        <v>11309.21</v>
      </c>
      <c r="J1053" s="3">
        <v>43522</v>
      </c>
      <c r="K1053" s="1">
        <v>11540.79</v>
      </c>
      <c r="L1053">
        <f>VLOOKUP(Tabella318[[#This Row],[DATA]],Tabella117[],2,0)</f>
        <v>20459.59</v>
      </c>
    </row>
    <row r="1054" spans="1:12" x14ac:dyDescent="0.3">
      <c r="A1054" s="3">
        <v>43516</v>
      </c>
      <c r="B1054" s="1">
        <v>20304.21</v>
      </c>
      <c r="C1054">
        <f>VLOOKUP(Tabella117[[#This Row],[DATA]],Tabella318[],2,0)</f>
        <v>11401.97</v>
      </c>
      <c r="J1054" s="3">
        <v>43523</v>
      </c>
      <c r="K1054" s="1">
        <v>11487.33</v>
      </c>
      <c r="L1054">
        <f>VLOOKUP(Tabella318[[#This Row],[DATA]],Tabella117[],2,0)</f>
        <v>20498.79</v>
      </c>
    </row>
    <row r="1055" spans="1:12" x14ac:dyDescent="0.3">
      <c r="A1055" s="3">
        <v>43517</v>
      </c>
      <c r="B1055" s="1">
        <v>20209.72</v>
      </c>
      <c r="C1055">
        <f>VLOOKUP(Tabella117[[#This Row],[DATA]],Tabella318[],2,0)</f>
        <v>11423.28</v>
      </c>
      <c r="J1055" s="3">
        <v>43524</v>
      </c>
      <c r="K1055" s="1">
        <v>11515.64</v>
      </c>
      <c r="L1055">
        <f>VLOOKUP(Tabella318[[#This Row],[DATA]],Tabella117[],2,0)</f>
        <v>20659.46</v>
      </c>
    </row>
    <row r="1056" spans="1:12" x14ac:dyDescent="0.3">
      <c r="A1056" s="3">
        <v>43518</v>
      </c>
      <c r="B1056" s="1">
        <v>20262.509999999998</v>
      </c>
      <c r="C1056">
        <f>VLOOKUP(Tabella117[[#This Row],[DATA]],Tabella318[],2,0)</f>
        <v>11457.7</v>
      </c>
      <c r="J1056" s="3">
        <v>43525</v>
      </c>
      <c r="K1056" s="1">
        <v>11601.68</v>
      </c>
      <c r="L1056">
        <f>VLOOKUP(Tabella318[[#This Row],[DATA]],Tabella117[],2,0)</f>
        <v>20694.53</v>
      </c>
    </row>
    <row r="1057" spans="1:12" x14ac:dyDescent="0.3">
      <c r="A1057" s="3">
        <v>43521</v>
      </c>
      <c r="B1057" s="1">
        <v>20436.96</v>
      </c>
      <c r="C1057">
        <f>VLOOKUP(Tabella117[[#This Row],[DATA]],Tabella318[],2,0)</f>
        <v>11505.39</v>
      </c>
      <c r="J1057" s="3">
        <v>43528</v>
      </c>
      <c r="K1057" s="1">
        <v>11592.66</v>
      </c>
      <c r="L1057">
        <f>VLOOKUP(Tabella318[[#This Row],[DATA]],Tabella117[],2,0)</f>
        <v>20718.3</v>
      </c>
    </row>
    <row r="1058" spans="1:12" x14ac:dyDescent="0.3">
      <c r="A1058" s="3">
        <v>43522</v>
      </c>
      <c r="B1058" s="1">
        <v>20459.59</v>
      </c>
      <c r="C1058">
        <f>VLOOKUP(Tabella117[[#This Row],[DATA]],Tabella318[],2,0)</f>
        <v>11540.79</v>
      </c>
      <c r="J1058" s="3">
        <v>43529</v>
      </c>
      <c r="K1058" s="1">
        <v>11620.74</v>
      </c>
      <c r="L1058">
        <f>VLOOKUP(Tabella318[[#This Row],[DATA]],Tabella117[],2,0)</f>
        <v>20715.97</v>
      </c>
    </row>
    <row r="1059" spans="1:12" x14ac:dyDescent="0.3">
      <c r="A1059" s="3">
        <v>43523</v>
      </c>
      <c r="B1059" s="1">
        <v>20498.79</v>
      </c>
      <c r="C1059">
        <f>VLOOKUP(Tabella117[[#This Row],[DATA]],Tabella318[],2,0)</f>
        <v>11487.33</v>
      </c>
      <c r="J1059" s="3">
        <v>43530</v>
      </c>
      <c r="K1059" s="1">
        <v>11587.63</v>
      </c>
      <c r="L1059">
        <f>VLOOKUP(Tabella318[[#This Row],[DATA]],Tabella117[],2,0)</f>
        <v>20851.560000000001</v>
      </c>
    </row>
    <row r="1060" spans="1:12" x14ac:dyDescent="0.3">
      <c r="A1060" s="3">
        <v>43524</v>
      </c>
      <c r="B1060" s="1">
        <v>20659.46</v>
      </c>
      <c r="C1060">
        <f>VLOOKUP(Tabella117[[#This Row],[DATA]],Tabella318[],2,0)</f>
        <v>11515.64</v>
      </c>
      <c r="J1060" s="3">
        <v>43531</v>
      </c>
      <c r="K1060" s="1">
        <v>11517.8</v>
      </c>
      <c r="L1060">
        <f>VLOOKUP(Tabella318[[#This Row],[DATA]],Tabella117[],2,0)</f>
        <v>20697.560000000001</v>
      </c>
    </row>
    <row r="1061" spans="1:12" x14ac:dyDescent="0.3">
      <c r="A1061" s="3">
        <v>43525</v>
      </c>
      <c r="B1061" s="1">
        <v>20694.53</v>
      </c>
      <c r="C1061">
        <f>VLOOKUP(Tabella117[[#This Row],[DATA]],Tabella318[],2,0)</f>
        <v>11601.68</v>
      </c>
      <c r="J1061" s="3">
        <v>43532</v>
      </c>
      <c r="K1061" s="1">
        <v>11457.84</v>
      </c>
      <c r="L1061">
        <f>VLOOKUP(Tabella318[[#This Row],[DATA]],Tabella117[],2,0)</f>
        <v>20484.39</v>
      </c>
    </row>
    <row r="1062" spans="1:12" x14ac:dyDescent="0.3">
      <c r="A1062" s="3">
        <v>43528</v>
      </c>
      <c r="B1062" s="1">
        <v>20718.3</v>
      </c>
      <c r="C1062">
        <f>VLOOKUP(Tabella117[[#This Row],[DATA]],Tabella318[],2,0)</f>
        <v>11592.66</v>
      </c>
      <c r="J1062" s="3">
        <v>43535</v>
      </c>
      <c r="K1062" s="1">
        <v>11543.48</v>
      </c>
      <c r="L1062">
        <f>VLOOKUP(Tabella318[[#This Row],[DATA]],Tabella117[],2,0)</f>
        <v>20638.22</v>
      </c>
    </row>
    <row r="1063" spans="1:12" x14ac:dyDescent="0.3">
      <c r="A1063" s="3">
        <v>43529</v>
      </c>
      <c r="B1063" s="1">
        <v>20715.97</v>
      </c>
      <c r="C1063">
        <f>VLOOKUP(Tabella117[[#This Row],[DATA]],Tabella318[],2,0)</f>
        <v>11620.74</v>
      </c>
      <c r="J1063" s="3">
        <v>43536</v>
      </c>
      <c r="K1063" s="1">
        <v>11524.17</v>
      </c>
      <c r="L1063">
        <f>VLOOKUP(Tabella318[[#This Row],[DATA]],Tabella117[],2,0)</f>
        <v>20631.189999999999</v>
      </c>
    </row>
    <row r="1064" spans="1:12" x14ac:dyDescent="0.3">
      <c r="A1064" s="3">
        <v>43530</v>
      </c>
      <c r="B1064" s="1">
        <v>20851.560000000001</v>
      </c>
      <c r="C1064">
        <f>VLOOKUP(Tabella117[[#This Row],[DATA]],Tabella318[],2,0)</f>
        <v>11587.63</v>
      </c>
      <c r="J1064" s="3">
        <v>43537</v>
      </c>
      <c r="K1064" s="1">
        <v>11572.41</v>
      </c>
      <c r="L1064">
        <f>VLOOKUP(Tabella318[[#This Row],[DATA]],Tabella117[],2,0)</f>
        <v>20749.2</v>
      </c>
    </row>
    <row r="1065" spans="1:12" x14ac:dyDescent="0.3">
      <c r="A1065" s="3">
        <v>43531</v>
      </c>
      <c r="B1065" s="1">
        <v>20697.560000000001</v>
      </c>
      <c r="C1065">
        <f>VLOOKUP(Tabella117[[#This Row],[DATA]],Tabella318[],2,0)</f>
        <v>11517.8</v>
      </c>
      <c r="J1065" s="3">
        <v>43538</v>
      </c>
      <c r="K1065" s="1">
        <v>11587.47</v>
      </c>
      <c r="L1065">
        <f>VLOOKUP(Tabella318[[#This Row],[DATA]],Tabella117[],2,0)</f>
        <v>20877.43</v>
      </c>
    </row>
    <row r="1066" spans="1:12" x14ac:dyDescent="0.3">
      <c r="A1066" s="3">
        <v>43532</v>
      </c>
      <c r="B1066" s="1">
        <v>20484.39</v>
      </c>
      <c r="C1066">
        <f>VLOOKUP(Tabella117[[#This Row],[DATA]],Tabella318[],2,0)</f>
        <v>11457.84</v>
      </c>
      <c r="J1066" s="3">
        <v>43539</v>
      </c>
      <c r="K1066" s="1">
        <v>11685.69</v>
      </c>
      <c r="L1066">
        <f>VLOOKUP(Tabella318[[#This Row],[DATA]],Tabella117[],2,0)</f>
        <v>21045.41</v>
      </c>
    </row>
    <row r="1067" spans="1:12" x14ac:dyDescent="0.3">
      <c r="A1067" s="3">
        <v>43535</v>
      </c>
      <c r="B1067" s="1">
        <v>20638.22</v>
      </c>
      <c r="C1067">
        <f>VLOOKUP(Tabella117[[#This Row],[DATA]],Tabella318[],2,0)</f>
        <v>11543.48</v>
      </c>
      <c r="J1067" s="3">
        <v>43542</v>
      </c>
      <c r="K1067" s="1">
        <v>11657.06</v>
      </c>
      <c r="L1067">
        <f>VLOOKUP(Tabella318[[#This Row],[DATA]],Tabella117[],2,0)</f>
        <v>21234.61</v>
      </c>
    </row>
    <row r="1068" spans="1:12" x14ac:dyDescent="0.3">
      <c r="A1068" s="3">
        <v>43536</v>
      </c>
      <c r="B1068" s="1">
        <v>20631.189999999999</v>
      </c>
      <c r="C1068">
        <f>VLOOKUP(Tabella117[[#This Row],[DATA]],Tabella318[],2,0)</f>
        <v>11524.17</v>
      </c>
      <c r="J1068" s="3">
        <v>43543</v>
      </c>
      <c r="K1068" s="1">
        <v>11788.41</v>
      </c>
      <c r="L1068">
        <f>VLOOKUP(Tabella318[[#This Row],[DATA]],Tabella117[],2,0)</f>
        <v>21430.35</v>
      </c>
    </row>
    <row r="1069" spans="1:12" x14ac:dyDescent="0.3">
      <c r="A1069" s="3">
        <v>43537</v>
      </c>
      <c r="B1069" s="1">
        <v>20749.2</v>
      </c>
      <c r="C1069">
        <f>VLOOKUP(Tabella117[[#This Row],[DATA]],Tabella318[],2,0)</f>
        <v>11572.41</v>
      </c>
      <c r="J1069" s="3">
        <v>43544</v>
      </c>
      <c r="K1069" s="1">
        <v>11603.89</v>
      </c>
      <c r="L1069">
        <f>VLOOKUP(Tabella318[[#This Row],[DATA]],Tabella117[],2,0)</f>
        <v>21330.21</v>
      </c>
    </row>
    <row r="1070" spans="1:12" x14ac:dyDescent="0.3">
      <c r="A1070" s="3">
        <v>43538</v>
      </c>
      <c r="B1070" s="1">
        <v>20877.43</v>
      </c>
      <c r="C1070">
        <f>VLOOKUP(Tabella117[[#This Row],[DATA]],Tabella318[],2,0)</f>
        <v>11587.47</v>
      </c>
      <c r="J1070" s="3">
        <v>43545</v>
      </c>
      <c r="K1070" s="1">
        <v>11549.96</v>
      </c>
      <c r="L1070">
        <f>VLOOKUP(Tabella318[[#This Row],[DATA]],Tabella117[],2,0)</f>
        <v>21373.06</v>
      </c>
    </row>
    <row r="1071" spans="1:12" x14ac:dyDescent="0.3">
      <c r="A1071" s="3">
        <v>43539</v>
      </c>
      <c r="B1071" s="1">
        <v>21045.41</v>
      </c>
      <c r="C1071">
        <f>VLOOKUP(Tabella117[[#This Row],[DATA]],Tabella318[],2,0)</f>
        <v>11685.69</v>
      </c>
      <c r="J1071" s="3">
        <v>43546</v>
      </c>
      <c r="K1071" s="1">
        <v>11364.17</v>
      </c>
      <c r="L1071">
        <f>VLOOKUP(Tabella318[[#This Row],[DATA]],Tabella117[],2,0)</f>
        <v>21078.76</v>
      </c>
    </row>
    <row r="1072" spans="1:12" x14ac:dyDescent="0.3">
      <c r="A1072" s="3">
        <v>43542</v>
      </c>
      <c r="B1072" s="1">
        <v>21234.61</v>
      </c>
      <c r="C1072">
        <f>VLOOKUP(Tabella117[[#This Row],[DATA]],Tabella318[],2,0)</f>
        <v>11657.06</v>
      </c>
      <c r="J1072" s="3">
        <v>43549</v>
      </c>
      <c r="K1072" s="1">
        <v>11346.65</v>
      </c>
      <c r="L1072">
        <f>VLOOKUP(Tabella318[[#This Row],[DATA]],Tabella117[],2,0)</f>
        <v>21059.599999999999</v>
      </c>
    </row>
    <row r="1073" spans="1:12" x14ac:dyDescent="0.3">
      <c r="A1073" s="3">
        <v>43543</v>
      </c>
      <c r="B1073" s="1">
        <v>21430.35</v>
      </c>
      <c r="C1073">
        <f>VLOOKUP(Tabella117[[#This Row],[DATA]],Tabella318[],2,0)</f>
        <v>11788.41</v>
      </c>
      <c r="J1073" s="3">
        <v>43550</v>
      </c>
      <c r="K1073" s="1">
        <v>11419.48</v>
      </c>
      <c r="L1073">
        <f>VLOOKUP(Tabella318[[#This Row],[DATA]],Tabella117[],2,0)</f>
        <v>21139.4</v>
      </c>
    </row>
    <row r="1074" spans="1:12" x14ac:dyDescent="0.3">
      <c r="A1074" s="3">
        <v>43544</v>
      </c>
      <c r="B1074" s="1">
        <v>21330.21</v>
      </c>
      <c r="C1074">
        <f>VLOOKUP(Tabella117[[#This Row],[DATA]],Tabella318[],2,0)</f>
        <v>11603.89</v>
      </c>
      <c r="J1074" s="3">
        <v>43551</v>
      </c>
      <c r="K1074" s="1">
        <v>11419.04</v>
      </c>
      <c r="L1074">
        <f>VLOOKUP(Tabella318[[#This Row],[DATA]],Tabella117[],2,0)</f>
        <v>21194.19</v>
      </c>
    </row>
    <row r="1075" spans="1:12" x14ac:dyDescent="0.3">
      <c r="A1075" s="3">
        <v>43545</v>
      </c>
      <c r="B1075" s="1">
        <v>21373.06</v>
      </c>
      <c r="C1075">
        <f>VLOOKUP(Tabella117[[#This Row],[DATA]],Tabella318[],2,0)</f>
        <v>11549.96</v>
      </c>
      <c r="J1075" s="3">
        <v>43552</v>
      </c>
      <c r="K1075" s="1">
        <v>11428.16</v>
      </c>
      <c r="L1075">
        <f>VLOOKUP(Tabella318[[#This Row],[DATA]],Tabella117[],2,0)</f>
        <v>21080.97</v>
      </c>
    </row>
    <row r="1076" spans="1:12" x14ac:dyDescent="0.3">
      <c r="A1076" s="3">
        <v>43546</v>
      </c>
      <c r="B1076" s="1">
        <v>21078.76</v>
      </c>
      <c r="C1076">
        <f>VLOOKUP(Tabella117[[#This Row],[DATA]],Tabella318[],2,0)</f>
        <v>11364.17</v>
      </c>
      <c r="J1076" s="3">
        <v>43553</v>
      </c>
      <c r="K1076" s="1">
        <v>11526.04</v>
      </c>
      <c r="L1076">
        <f>VLOOKUP(Tabella318[[#This Row],[DATA]],Tabella117[],2,0)</f>
        <v>21286.13</v>
      </c>
    </row>
    <row r="1077" spans="1:12" x14ac:dyDescent="0.3">
      <c r="A1077" s="3">
        <v>43549</v>
      </c>
      <c r="B1077" s="1">
        <v>21059.599999999999</v>
      </c>
      <c r="C1077">
        <f>VLOOKUP(Tabella117[[#This Row],[DATA]],Tabella318[],2,0)</f>
        <v>11346.65</v>
      </c>
      <c r="J1077" s="3">
        <v>43556</v>
      </c>
      <c r="K1077" s="1">
        <v>11681.99</v>
      </c>
      <c r="L1077">
        <f>VLOOKUP(Tabella318[[#This Row],[DATA]],Tabella117[],2,0)</f>
        <v>21520.25</v>
      </c>
    </row>
    <row r="1078" spans="1:12" x14ac:dyDescent="0.3">
      <c r="A1078" s="3">
        <v>43550</v>
      </c>
      <c r="B1078" s="1">
        <v>21139.4</v>
      </c>
      <c r="C1078">
        <f>VLOOKUP(Tabella117[[#This Row],[DATA]],Tabella318[],2,0)</f>
        <v>11419.48</v>
      </c>
      <c r="J1078" s="3">
        <v>43557</v>
      </c>
      <c r="K1078" s="1">
        <v>11754.79</v>
      </c>
      <c r="L1078">
        <f>VLOOKUP(Tabella318[[#This Row],[DATA]],Tabella117[],2,0)</f>
        <v>21522.92</v>
      </c>
    </row>
    <row r="1079" spans="1:12" x14ac:dyDescent="0.3">
      <c r="A1079" s="3">
        <v>43551</v>
      </c>
      <c r="B1079" s="1">
        <v>21194.19</v>
      </c>
      <c r="C1079">
        <f>VLOOKUP(Tabella117[[#This Row],[DATA]],Tabella318[],2,0)</f>
        <v>11419.04</v>
      </c>
      <c r="J1079" s="3">
        <v>43558</v>
      </c>
      <c r="K1079" s="1">
        <v>11954.4</v>
      </c>
      <c r="L1079">
        <f>VLOOKUP(Tabella318[[#This Row],[DATA]],Tabella117[],2,0)</f>
        <v>21755.88</v>
      </c>
    </row>
    <row r="1080" spans="1:12" x14ac:dyDescent="0.3">
      <c r="A1080" s="3">
        <v>43552</v>
      </c>
      <c r="B1080" s="1">
        <v>21080.97</v>
      </c>
      <c r="C1080">
        <f>VLOOKUP(Tabella117[[#This Row],[DATA]],Tabella318[],2,0)</f>
        <v>11428.16</v>
      </c>
      <c r="J1080" s="3">
        <v>43559</v>
      </c>
      <c r="K1080" s="1">
        <v>11988.01</v>
      </c>
      <c r="L1080">
        <f>VLOOKUP(Tabella318[[#This Row],[DATA]],Tabella117[],2,0)</f>
        <v>21705.599999999999</v>
      </c>
    </row>
    <row r="1081" spans="1:12" x14ac:dyDescent="0.3">
      <c r="A1081" s="3">
        <v>43553</v>
      </c>
      <c r="B1081" s="1">
        <v>21286.13</v>
      </c>
      <c r="C1081">
        <f>VLOOKUP(Tabella117[[#This Row],[DATA]],Tabella318[],2,0)</f>
        <v>11526.04</v>
      </c>
      <c r="J1081" s="3">
        <v>43560</v>
      </c>
      <c r="K1081" s="1">
        <v>12009.75</v>
      </c>
      <c r="L1081">
        <f>VLOOKUP(Tabella318[[#This Row],[DATA]],Tabella117[],2,0)</f>
        <v>21758.61</v>
      </c>
    </row>
    <row r="1082" spans="1:12" x14ac:dyDescent="0.3">
      <c r="A1082" s="3">
        <v>43556</v>
      </c>
      <c r="B1082" s="1">
        <v>21520.25</v>
      </c>
      <c r="C1082">
        <f>VLOOKUP(Tabella117[[#This Row],[DATA]],Tabella318[],2,0)</f>
        <v>11681.99</v>
      </c>
      <c r="J1082" s="3">
        <v>43563</v>
      </c>
      <c r="K1082" s="1">
        <v>11963.4</v>
      </c>
      <c r="L1082">
        <f>VLOOKUP(Tabella318[[#This Row],[DATA]],Tabella117[],2,0)</f>
        <v>21771.96</v>
      </c>
    </row>
    <row r="1083" spans="1:12" x14ac:dyDescent="0.3">
      <c r="A1083" s="3">
        <v>43557</v>
      </c>
      <c r="B1083" s="1">
        <v>21522.92</v>
      </c>
      <c r="C1083">
        <f>VLOOKUP(Tabella117[[#This Row],[DATA]],Tabella318[],2,0)</f>
        <v>11754.79</v>
      </c>
      <c r="J1083" s="3">
        <v>43564</v>
      </c>
      <c r="K1083" s="1">
        <v>11850.57</v>
      </c>
      <c r="L1083">
        <f>VLOOKUP(Tabella318[[#This Row],[DATA]],Tabella117[],2,0)</f>
        <v>21671.78</v>
      </c>
    </row>
    <row r="1084" spans="1:12" x14ac:dyDescent="0.3">
      <c r="A1084" s="3">
        <v>43558</v>
      </c>
      <c r="B1084" s="1">
        <v>21755.88</v>
      </c>
      <c r="C1084">
        <f>VLOOKUP(Tabella117[[#This Row],[DATA]],Tabella318[],2,0)</f>
        <v>11954.4</v>
      </c>
      <c r="J1084" s="3">
        <v>43565</v>
      </c>
      <c r="K1084" s="1">
        <v>11905.91</v>
      </c>
      <c r="L1084">
        <f>VLOOKUP(Tabella318[[#This Row],[DATA]],Tabella117[],2,0)</f>
        <v>21671.759999999998</v>
      </c>
    </row>
    <row r="1085" spans="1:12" x14ac:dyDescent="0.3">
      <c r="A1085" s="3">
        <v>43559</v>
      </c>
      <c r="B1085" s="1">
        <v>21705.599999999999</v>
      </c>
      <c r="C1085">
        <f>VLOOKUP(Tabella117[[#This Row],[DATA]],Tabella318[],2,0)</f>
        <v>11988.01</v>
      </c>
      <c r="J1085" s="3">
        <v>43566</v>
      </c>
      <c r="K1085" s="1">
        <v>11935.2</v>
      </c>
      <c r="L1085">
        <f>VLOOKUP(Tabella318[[#This Row],[DATA]],Tabella117[],2,0)</f>
        <v>21684.84</v>
      </c>
    </row>
    <row r="1086" spans="1:12" x14ac:dyDescent="0.3">
      <c r="A1086" s="3">
        <v>43560</v>
      </c>
      <c r="B1086" s="1">
        <v>21758.61</v>
      </c>
      <c r="C1086">
        <f>VLOOKUP(Tabella117[[#This Row],[DATA]],Tabella318[],2,0)</f>
        <v>12009.75</v>
      </c>
      <c r="J1086" s="3">
        <v>43567</v>
      </c>
      <c r="K1086" s="1">
        <v>11999.93</v>
      </c>
      <c r="L1086">
        <f>VLOOKUP(Tabella318[[#This Row],[DATA]],Tabella117[],2,0)</f>
        <v>21858.31</v>
      </c>
    </row>
    <row r="1087" spans="1:12" x14ac:dyDescent="0.3">
      <c r="A1087" s="3">
        <v>43563</v>
      </c>
      <c r="B1087" s="1">
        <v>21771.96</v>
      </c>
      <c r="C1087">
        <f>VLOOKUP(Tabella117[[#This Row],[DATA]],Tabella318[],2,0)</f>
        <v>11963.4</v>
      </c>
      <c r="J1087" s="3">
        <v>43570</v>
      </c>
      <c r="K1087" s="1">
        <v>12020.28</v>
      </c>
      <c r="L1087">
        <f>VLOOKUP(Tabella318[[#This Row],[DATA]],Tabella117[],2,0)</f>
        <v>21892.42</v>
      </c>
    </row>
    <row r="1088" spans="1:12" x14ac:dyDescent="0.3">
      <c r="A1088" s="3">
        <v>43564</v>
      </c>
      <c r="B1088" s="1">
        <v>21671.78</v>
      </c>
      <c r="C1088">
        <f>VLOOKUP(Tabella117[[#This Row],[DATA]],Tabella318[],2,0)</f>
        <v>11850.57</v>
      </c>
      <c r="J1088" s="3">
        <v>43571</v>
      </c>
      <c r="K1088" s="1">
        <v>12101.32</v>
      </c>
      <c r="L1088">
        <f>VLOOKUP(Tabella318[[#This Row],[DATA]],Tabella117[],2,0)</f>
        <v>21918.93</v>
      </c>
    </row>
    <row r="1089" spans="1:12" x14ac:dyDescent="0.3">
      <c r="A1089" s="3">
        <v>43565</v>
      </c>
      <c r="B1089" s="1">
        <v>21671.759999999998</v>
      </c>
      <c r="C1089">
        <f>VLOOKUP(Tabella117[[#This Row],[DATA]],Tabella318[],2,0)</f>
        <v>11905.91</v>
      </c>
      <c r="J1089" s="3">
        <v>43572</v>
      </c>
      <c r="K1089" s="1">
        <v>12153.07</v>
      </c>
      <c r="L1089">
        <f>VLOOKUP(Tabella318[[#This Row],[DATA]],Tabella117[],2,0)</f>
        <v>22000.880000000001</v>
      </c>
    </row>
    <row r="1090" spans="1:12" x14ac:dyDescent="0.3">
      <c r="A1090" s="3">
        <v>43566</v>
      </c>
      <c r="B1090" s="1">
        <v>21684.84</v>
      </c>
      <c r="C1090">
        <f>VLOOKUP(Tabella117[[#This Row],[DATA]],Tabella318[],2,0)</f>
        <v>11935.2</v>
      </c>
      <c r="J1090" s="3">
        <v>43573</v>
      </c>
      <c r="K1090" s="1">
        <v>12222.39</v>
      </c>
      <c r="L1090">
        <f>VLOOKUP(Tabella318[[#This Row],[DATA]],Tabella117[],2,0)</f>
        <v>21956.59</v>
      </c>
    </row>
    <row r="1091" spans="1:12" x14ac:dyDescent="0.3">
      <c r="A1091" s="3">
        <v>43567</v>
      </c>
      <c r="B1091" s="1">
        <v>21858.31</v>
      </c>
      <c r="C1091">
        <f>VLOOKUP(Tabella117[[#This Row],[DATA]],Tabella318[],2,0)</f>
        <v>11999.93</v>
      </c>
      <c r="J1091" s="3">
        <v>43578</v>
      </c>
      <c r="K1091" s="1">
        <v>12235.51</v>
      </c>
      <c r="L1091">
        <f>VLOOKUP(Tabella318[[#This Row],[DATA]],Tabella117[],2,0)</f>
        <v>21896.84</v>
      </c>
    </row>
    <row r="1092" spans="1:12" x14ac:dyDescent="0.3">
      <c r="A1092" s="3">
        <v>43570</v>
      </c>
      <c r="B1092" s="1">
        <v>21892.42</v>
      </c>
      <c r="C1092">
        <f>VLOOKUP(Tabella117[[#This Row],[DATA]],Tabella318[],2,0)</f>
        <v>12020.28</v>
      </c>
      <c r="J1092" s="3">
        <v>43579</v>
      </c>
      <c r="K1092" s="1">
        <v>12313.16</v>
      </c>
      <c r="L1092">
        <f>VLOOKUP(Tabella318[[#This Row],[DATA]],Tabella117[],2,0)</f>
        <v>21724.44</v>
      </c>
    </row>
    <row r="1093" spans="1:12" x14ac:dyDescent="0.3">
      <c r="A1093" s="3">
        <v>43571</v>
      </c>
      <c r="B1093" s="1">
        <v>21918.93</v>
      </c>
      <c r="C1093">
        <f>VLOOKUP(Tabella117[[#This Row],[DATA]],Tabella318[],2,0)</f>
        <v>12101.32</v>
      </c>
      <c r="J1093" s="3">
        <v>43580</v>
      </c>
      <c r="K1093" s="1">
        <v>12282.6</v>
      </c>
      <c r="L1093">
        <f>VLOOKUP(Tabella318[[#This Row],[DATA]],Tabella117[],2,0)</f>
        <v>21719.88</v>
      </c>
    </row>
    <row r="1094" spans="1:12" x14ac:dyDescent="0.3">
      <c r="A1094" s="3">
        <v>43572</v>
      </c>
      <c r="B1094" s="1">
        <v>22000.880000000001</v>
      </c>
      <c r="C1094">
        <f>VLOOKUP(Tabella117[[#This Row],[DATA]],Tabella318[],2,0)</f>
        <v>12153.07</v>
      </c>
      <c r="J1094" s="3">
        <v>43581</v>
      </c>
      <c r="K1094" s="1">
        <v>12315.18</v>
      </c>
      <c r="L1094">
        <f>VLOOKUP(Tabella318[[#This Row],[DATA]],Tabella117[],2,0)</f>
        <v>21737.97</v>
      </c>
    </row>
    <row r="1095" spans="1:12" x14ac:dyDescent="0.3">
      <c r="A1095" s="3">
        <v>43573</v>
      </c>
      <c r="B1095" s="1">
        <v>21956.59</v>
      </c>
      <c r="C1095">
        <f>VLOOKUP(Tabella117[[#This Row],[DATA]],Tabella318[],2,0)</f>
        <v>12222.39</v>
      </c>
      <c r="J1095" s="3">
        <v>43584</v>
      </c>
      <c r="K1095" s="1">
        <v>12328.02</v>
      </c>
      <c r="L1095">
        <f>VLOOKUP(Tabella318[[#This Row],[DATA]],Tabella117[],2,0)</f>
        <v>21788.54</v>
      </c>
    </row>
    <row r="1096" spans="1:12" x14ac:dyDescent="0.3">
      <c r="A1096" s="3">
        <v>43578</v>
      </c>
      <c r="B1096" s="1">
        <v>21896.84</v>
      </c>
      <c r="C1096">
        <f>VLOOKUP(Tabella117[[#This Row],[DATA]],Tabella318[],2,0)</f>
        <v>12235.51</v>
      </c>
      <c r="J1096" s="3">
        <v>43585</v>
      </c>
      <c r="K1096" s="1">
        <v>12344.08</v>
      </c>
      <c r="L1096">
        <f>VLOOKUP(Tabella318[[#This Row],[DATA]],Tabella117[],2,0)</f>
        <v>21881.33</v>
      </c>
    </row>
    <row r="1097" spans="1:12" x14ac:dyDescent="0.3">
      <c r="A1097" s="3">
        <v>43579</v>
      </c>
      <c r="B1097" s="1">
        <v>21724.44</v>
      </c>
      <c r="C1097">
        <f>VLOOKUP(Tabella117[[#This Row],[DATA]],Tabella318[],2,0)</f>
        <v>12313.16</v>
      </c>
      <c r="J1097" s="3">
        <v>43587</v>
      </c>
      <c r="K1097" s="1">
        <v>12345.42</v>
      </c>
      <c r="L1097">
        <f>VLOOKUP(Tabella318[[#This Row],[DATA]],Tabella117[],2,0)</f>
        <v>21710.38</v>
      </c>
    </row>
    <row r="1098" spans="1:12" x14ac:dyDescent="0.3">
      <c r="A1098" s="3">
        <v>43580</v>
      </c>
      <c r="B1098" s="1">
        <v>21719.88</v>
      </c>
      <c r="C1098">
        <f>VLOOKUP(Tabella117[[#This Row],[DATA]],Tabella318[],2,0)</f>
        <v>12282.6</v>
      </c>
      <c r="J1098" s="3">
        <v>43588</v>
      </c>
      <c r="K1098" s="1">
        <v>12412.75</v>
      </c>
      <c r="L1098">
        <f>VLOOKUP(Tabella318[[#This Row],[DATA]],Tabella117[],2,0)</f>
        <v>21763.48</v>
      </c>
    </row>
    <row r="1099" spans="1:12" x14ac:dyDescent="0.3">
      <c r="A1099" s="3">
        <v>43581</v>
      </c>
      <c r="B1099" s="1">
        <v>21737.97</v>
      </c>
      <c r="C1099">
        <f>VLOOKUP(Tabella117[[#This Row],[DATA]],Tabella318[],2,0)</f>
        <v>12315.18</v>
      </c>
      <c r="J1099" s="3">
        <v>43591</v>
      </c>
      <c r="K1099" s="1">
        <v>12286.88</v>
      </c>
      <c r="L1099">
        <f>VLOOKUP(Tabella318[[#This Row],[DATA]],Tabella117[],2,0)</f>
        <v>21409.29</v>
      </c>
    </row>
    <row r="1100" spans="1:12" x14ac:dyDescent="0.3">
      <c r="A1100" s="3">
        <v>43584</v>
      </c>
      <c r="B1100" s="1">
        <v>21788.54</v>
      </c>
      <c r="C1100">
        <f>VLOOKUP(Tabella117[[#This Row],[DATA]],Tabella318[],2,0)</f>
        <v>12328.02</v>
      </c>
      <c r="J1100" s="3">
        <v>43592</v>
      </c>
      <c r="K1100" s="1">
        <v>12092.74</v>
      </c>
      <c r="L1100">
        <f>VLOOKUP(Tabella318[[#This Row],[DATA]],Tabella117[],2,0)</f>
        <v>21219.14</v>
      </c>
    </row>
    <row r="1101" spans="1:12" x14ac:dyDescent="0.3">
      <c r="A1101" s="3">
        <v>43585</v>
      </c>
      <c r="B1101" s="1">
        <v>21881.33</v>
      </c>
      <c r="C1101">
        <f>VLOOKUP(Tabella117[[#This Row],[DATA]],Tabella318[],2,0)</f>
        <v>12344.08</v>
      </c>
      <c r="J1101" s="3">
        <v>43593</v>
      </c>
      <c r="K1101" s="1">
        <v>12179.93</v>
      </c>
      <c r="L1101">
        <f>VLOOKUP(Tabella318[[#This Row],[DATA]],Tabella117[],2,0)</f>
        <v>21203.86</v>
      </c>
    </row>
    <row r="1102" spans="1:12" x14ac:dyDescent="0.3">
      <c r="A1102" s="3">
        <v>43587</v>
      </c>
      <c r="B1102" s="1">
        <v>21710.38</v>
      </c>
      <c r="C1102">
        <f>VLOOKUP(Tabella117[[#This Row],[DATA]],Tabella318[],2,0)</f>
        <v>12345.42</v>
      </c>
      <c r="J1102" s="3">
        <v>43594</v>
      </c>
      <c r="K1102" s="1">
        <v>11973.92</v>
      </c>
      <c r="L1102">
        <f>VLOOKUP(Tabella318[[#This Row],[DATA]],Tabella117[],2,0)</f>
        <v>20817.16</v>
      </c>
    </row>
    <row r="1103" spans="1:12" x14ac:dyDescent="0.3">
      <c r="A1103" s="3">
        <v>43588</v>
      </c>
      <c r="B1103" s="1">
        <v>21763.48</v>
      </c>
      <c r="C1103">
        <f>VLOOKUP(Tabella117[[#This Row],[DATA]],Tabella318[],2,0)</f>
        <v>12412.75</v>
      </c>
      <c r="J1103" s="3">
        <v>43595</v>
      </c>
      <c r="K1103" s="1">
        <v>12059.83</v>
      </c>
      <c r="L1103">
        <f>VLOOKUP(Tabella318[[#This Row],[DATA]],Tabella117[],2,0)</f>
        <v>20874.78</v>
      </c>
    </row>
    <row r="1104" spans="1:12" x14ac:dyDescent="0.3">
      <c r="A1104" s="3">
        <v>43591</v>
      </c>
      <c r="B1104" s="1">
        <v>21409.29</v>
      </c>
      <c r="C1104">
        <f>VLOOKUP(Tabella117[[#This Row],[DATA]],Tabella318[],2,0)</f>
        <v>12286.88</v>
      </c>
      <c r="J1104" s="3">
        <v>43598</v>
      </c>
      <c r="K1104" s="1">
        <v>11876.65</v>
      </c>
      <c r="L1104">
        <f>VLOOKUP(Tabella318[[#This Row],[DATA]],Tabella117[],2,0)</f>
        <v>20593.72</v>
      </c>
    </row>
    <row r="1105" spans="1:12" x14ac:dyDescent="0.3">
      <c r="A1105" s="3">
        <v>43592</v>
      </c>
      <c r="B1105" s="1">
        <v>21219.14</v>
      </c>
      <c r="C1105">
        <f>VLOOKUP(Tabella117[[#This Row],[DATA]],Tabella318[],2,0)</f>
        <v>12092.74</v>
      </c>
      <c r="J1105" s="3">
        <v>43599</v>
      </c>
      <c r="K1105" s="1">
        <v>11991.62</v>
      </c>
      <c r="L1105">
        <f>VLOOKUP(Tabella318[[#This Row],[DATA]],Tabella117[],2,0)</f>
        <v>20892.66</v>
      </c>
    </row>
    <row r="1106" spans="1:12" x14ac:dyDescent="0.3">
      <c r="A1106" s="3">
        <v>43593</v>
      </c>
      <c r="B1106" s="1">
        <v>21203.86</v>
      </c>
      <c r="C1106">
        <f>VLOOKUP(Tabella117[[#This Row],[DATA]],Tabella318[],2,0)</f>
        <v>12179.93</v>
      </c>
      <c r="J1106" s="3">
        <v>43600</v>
      </c>
      <c r="K1106" s="1">
        <v>12099.57</v>
      </c>
      <c r="L1106">
        <f>VLOOKUP(Tabella318[[#This Row],[DATA]],Tabella117[],2,0)</f>
        <v>20863.14</v>
      </c>
    </row>
    <row r="1107" spans="1:12" x14ac:dyDescent="0.3">
      <c r="A1107" s="3">
        <v>43594</v>
      </c>
      <c r="B1107" s="1">
        <v>20817.16</v>
      </c>
      <c r="C1107">
        <f>VLOOKUP(Tabella117[[#This Row],[DATA]],Tabella318[],2,0)</f>
        <v>11973.92</v>
      </c>
      <c r="J1107" s="3">
        <v>43601</v>
      </c>
      <c r="K1107" s="1">
        <v>12310.37</v>
      </c>
      <c r="L1107">
        <f>VLOOKUP(Tabella318[[#This Row],[DATA]],Tabella117[],2,0)</f>
        <v>21151.8</v>
      </c>
    </row>
    <row r="1108" spans="1:12" x14ac:dyDescent="0.3">
      <c r="A1108" s="3">
        <v>43595</v>
      </c>
      <c r="B1108" s="1">
        <v>20874.78</v>
      </c>
      <c r="C1108">
        <f>VLOOKUP(Tabella117[[#This Row],[DATA]],Tabella318[],2,0)</f>
        <v>12059.83</v>
      </c>
      <c r="J1108" s="3">
        <v>43602</v>
      </c>
      <c r="K1108" s="1">
        <v>12238.94</v>
      </c>
      <c r="L1108">
        <f>VLOOKUP(Tabella318[[#This Row],[DATA]],Tabella117[],2,0)</f>
        <v>21105.279999999999</v>
      </c>
    </row>
    <row r="1109" spans="1:12" x14ac:dyDescent="0.3">
      <c r="A1109" s="3">
        <v>43598</v>
      </c>
      <c r="B1109" s="1">
        <v>20593.72</v>
      </c>
      <c r="C1109">
        <f>VLOOKUP(Tabella117[[#This Row],[DATA]],Tabella318[],2,0)</f>
        <v>11876.65</v>
      </c>
      <c r="J1109" s="3">
        <v>43605</v>
      </c>
      <c r="K1109" s="1">
        <v>12041.29</v>
      </c>
      <c r="L1109">
        <f>VLOOKUP(Tabella318[[#This Row],[DATA]],Tabella117[],2,0)</f>
        <v>20539.87</v>
      </c>
    </row>
    <row r="1110" spans="1:12" x14ac:dyDescent="0.3">
      <c r="A1110" s="3">
        <v>43599</v>
      </c>
      <c r="B1110" s="1">
        <v>20892.66</v>
      </c>
      <c r="C1110">
        <f>VLOOKUP(Tabella117[[#This Row],[DATA]],Tabella318[],2,0)</f>
        <v>11991.62</v>
      </c>
      <c r="J1110" s="3">
        <v>43606</v>
      </c>
      <c r="K1110" s="1">
        <v>12143.47</v>
      </c>
      <c r="L1110">
        <f>VLOOKUP(Tabella318[[#This Row],[DATA]],Tabella117[],2,0)</f>
        <v>20698.61</v>
      </c>
    </row>
    <row r="1111" spans="1:12" x14ac:dyDescent="0.3">
      <c r="A1111" s="3">
        <v>43600</v>
      </c>
      <c r="B1111" s="1">
        <v>20863.14</v>
      </c>
      <c r="C1111">
        <f>VLOOKUP(Tabella117[[#This Row],[DATA]],Tabella318[],2,0)</f>
        <v>12099.57</v>
      </c>
      <c r="J1111" s="3">
        <v>43607</v>
      </c>
      <c r="K1111" s="1">
        <v>12168.74</v>
      </c>
      <c r="L1111">
        <f>VLOOKUP(Tabella318[[#This Row],[DATA]],Tabella117[],2,0)</f>
        <v>20573.310000000001</v>
      </c>
    </row>
    <row r="1112" spans="1:12" x14ac:dyDescent="0.3">
      <c r="A1112" s="3">
        <v>43601</v>
      </c>
      <c r="B1112" s="1">
        <v>21151.8</v>
      </c>
      <c r="C1112">
        <f>VLOOKUP(Tabella117[[#This Row],[DATA]],Tabella318[],2,0)</f>
        <v>12310.37</v>
      </c>
      <c r="J1112" s="3">
        <v>43608</v>
      </c>
      <c r="K1112" s="1">
        <v>11952.41</v>
      </c>
      <c r="L1112">
        <f>VLOOKUP(Tabella318[[#This Row],[DATA]],Tabella117[],2,0)</f>
        <v>20136.39</v>
      </c>
    </row>
    <row r="1113" spans="1:12" x14ac:dyDescent="0.3">
      <c r="A1113" s="3">
        <v>43602</v>
      </c>
      <c r="B1113" s="1">
        <v>21105.279999999999</v>
      </c>
      <c r="C1113">
        <f>VLOOKUP(Tabella117[[#This Row],[DATA]],Tabella318[],2,0)</f>
        <v>12238.94</v>
      </c>
      <c r="J1113" s="3">
        <v>43609</v>
      </c>
      <c r="K1113" s="1">
        <v>12011.04</v>
      </c>
      <c r="L1113">
        <f>VLOOKUP(Tabella318[[#This Row],[DATA]],Tabella117[],2,0)</f>
        <v>20376.03</v>
      </c>
    </row>
    <row r="1114" spans="1:12" x14ac:dyDescent="0.3">
      <c r="A1114" s="3">
        <v>43605</v>
      </c>
      <c r="B1114" s="1">
        <v>20539.87</v>
      </c>
      <c r="C1114">
        <f>VLOOKUP(Tabella117[[#This Row],[DATA]],Tabella318[],2,0)</f>
        <v>12041.29</v>
      </c>
      <c r="J1114" s="3">
        <v>43612</v>
      </c>
      <c r="K1114" s="1">
        <v>12071.18</v>
      </c>
      <c r="L1114">
        <f>VLOOKUP(Tabella318[[#This Row],[DATA]],Tabella117[],2,0)</f>
        <v>20363.13</v>
      </c>
    </row>
    <row r="1115" spans="1:12" x14ac:dyDescent="0.3">
      <c r="A1115" s="3">
        <v>43606</v>
      </c>
      <c r="B1115" s="1">
        <v>20698.61</v>
      </c>
      <c r="C1115">
        <f>VLOOKUP(Tabella117[[#This Row],[DATA]],Tabella318[],2,0)</f>
        <v>12143.47</v>
      </c>
      <c r="J1115" s="3">
        <v>43613</v>
      </c>
      <c r="K1115" s="1">
        <v>12027.05</v>
      </c>
      <c r="L1115">
        <f>VLOOKUP(Tabella318[[#This Row],[DATA]],Tabella117[],2,0)</f>
        <v>20260.98</v>
      </c>
    </row>
    <row r="1116" spans="1:12" x14ac:dyDescent="0.3">
      <c r="A1116" s="3">
        <v>43607</v>
      </c>
      <c r="B1116" s="1">
        <v>20573.310000000001</v>
      </c>
      <c r="C1116">
        <f>VLOOKUP(Tabella117[[#This Row],[DATA]],Tabella318[],2,0)</f>
        <v>12168.74</v>
      </c>
      <c r="J1116" s="3">
        <v>43614</v>
      </c>
      <c r="K1116" s="1">
        <v>11837.81</v>
      </c>
      <c r="L1116">
        <f>VLOOKUP(Tabella318[[#This Row],[DATA]],Tabella117[],2,0)</f>
        <v>19999.939999999999</v>
      </c>
    </row>
    <row r="1117" spans="1:12" x14ac:dyDescent="0.3">
      <c r="A1117" s="3">
        <v>43608</v>
      </c>
      <c r="B1117" s="1">
        <v>20136.39</v>
      </c>
      <c r="C1117">
        <f>VLOOKUP(Tabella117[[#This Row],[DATA]],Tabella318[],2,0)</f>
        <v>11952.41</v>
      </c>
      <c r="J1117" s="3">
        <v>43615</v>
      </c>
      <c r="K1117" s="1">
        <v>11902.08</v>
      </c>
      <c r="L1117">
        <f>VLOOKUP(Tabella318[[#This Row],[DATA]],Tabella117[],2,0)</f>
        <v>19947.919999999998</v>
      </c>
    </row>
    <row r="1118" spans="1:12" x14ac:dyDescent="0.3">
      <c r="A1118" s="3">
        <v>43609</v>
      </c>
      <c r="B1118" s="1">
        <v>20376.03</v>
      </c>
      <c r="C1118">
        <f>VLOOKUP(Tabella117[[#This Row],[DATA]],Tabella318[],2,0)</f>
        <v>12011.04</v>
      </c>
      <c r="J1118" s="3">
        <v>43616</v>
      </c>
      <c r="K1118" s="1">
        <v>11726.84</v>
      </c>
      <c r="L1118">
        <f>VLOOKUP(Tabella318[[#This Row],[DATA]],Tabella117[],2,0)</f>
        <v>19802.11</v>
      </c>
    </row>
    <row r="1119" spans="1:12" x14ac:dyDescent="0.3">
      <c r="A1119" s="3">
        <v>43612</v>
      </c>
      <c r="B1119" s="1">
        <v>20363.13</v>
      </c>
      <c r="C1119">
        <f>VLOOKUP(Tabella117[[#This Row],[DATA]],Tabella318[],2,0)</f>
        <v>12071.18</v>
      </c>
      <c r="J1119" s="3">
        <v>43619</v>
      </c>
      <c r="K1119" s="1">
        <v>11792.81</v>
      </c>
      <c r="L1119">
        <f>VLOOKUP(Tabella318[[#This Row],[DATA]],Tabella117[],2,0)</f>
        <v>19874.240000000002</v>
      </c>
    </row>
    <row r="1120" spans="1:12" x14ac:dyDescent="0.3">
      <c r="A1120" s="3">
        <v>43613</v>
      </c>
      <c r="B1120" s="1">
        <v>20260.98</v>
      </c>
      <c r="C1120">
        <f>VLOOKUP(Tabella117[[#This Row],[DATA]],Tabella318[],2,0)</f>
        <v>12027.05</v>
      </c>
      <c r="J1120" s="3">
        <v>43620</v>
      </c>
      <c r="K1120" s="1">
        <v>11971.17</v>
      </c>
      <c r="L1120">
        <f>VLOOKUP(Tabella318[[#This Row],[DATA]],Tabella117[],2,0)</f>
        <v>20229.419999999998</v>
      </c>
    </row>
    <row r="1121" spans="1:12" x14ac:dyDescent="0.3">
      <c r="A1121" s="3">
        <v>43614</v>
      </c>
      <c r="B1121" s="1">
        <v>19999.939999999999</v>
      </c>
      <c r="C1121">
        <f>VLOOKUP(Tabella117[[#This Row],[DATA]],Tabella318[],2,0)</f>
        <v>11837.81</v>
      </c>
      <c r="J1121" s="3">
        <v>43621</v>
      </c>
      <c r="K1121" s="1">
        <v>11980.81</v>
      </c>
      <c r="L1121">
        <f>VLOOKUP(Tabella318[[#This Row],[DATA]],Tabella117[],2,0)</f>
        <v>20155.73</v>
      </c>
    </row>
    <row r="1122" spans="1:12" x14ac:dyDescent="0.3">
      <c r="A1122" s="3">
        <v>43615</v>
      </c>
      <c r="B1122" s="1">
        <v>19947.919999999998</v>
      </c>
      <c r="C1122">
        <f>VLOOKUP(Tabella117[[#This Row],[DATA]],Tabella318[],2,0)</f>
        <v>11902.08</v>
      </c>
      <c r="J1122" s="3">
        <v>43622</v>
      </c>
      <c r="K1122" s="1">
        <v>11953.14</v>
      </c>
      <c r="L1122">
        <f>VLOOKUP(Tabella318[[#This Row],[DATA]],Tabella117[],2,0)</f>
        <v>20177.810000000001</v>
      </c>
    </row>
    <row r="1123" spans="1:12" x14ac:dyDescent="0.3">
      <c r="A1123" s="3">
        <v>43616</v>
      </c>
      <c r="B1123" s="1">
        <v>19802.11</v>
      </c>
      <c r="C1123">
        <f>VLOOKUP(Tabella117[[#This Row],[DATA]],Tabella318[],2,0)</f>
        <v>11726.84</v>
      </c>
      <c r="J1123" s="3">
        <v>43623</v>
      </c>
      <c r="K1123" s="1">
        <v>12045.38</v>
      </c>
      <c r="L1123">
        <f>VLOOKUP(Tabella318[[#This Row],[DATA]],Tabella117[],2,0)</f>
        <v>20360.59</v>
      </c>
    </row>
    <row r="1124" spans="1:12" x14ac:dyDescent="0.3">
      <c r="A1124" s="3">
        <v>43619</v>
      </c>
      <c r="B1124" s="1">
        <v>19874.240000000002</v>
      </c>
      <c r="C1124">
        <f>VLOOKUP(Tabella117[[#This Row],[DATA]],Tabella318[],2,0)</f>
        <v>11792.81</v>
      </c>
      <c r="J1124" s="3">
        <v>43627</v>
      </c>
      <c r="K1124" s="1">
        <v>12155.81</v>
      </c>
      <c r="L1124">
        <f>VLOOKUP(Tabella318[[#This Row],[DATA]],Tabella117[],2,0)</f>
        <v>20609.7</v>
      </c>
    </row>
    <row r="1125" spans="1:12" x14ac:dyDescent="0.3">
      <c r="A1125" s="3">
        <v>43620</v>
      </c>
      <c r="B1125" s="1">
        <v>20229.419999999998</v>
      </c>
      <c r="C1125">
        <f>VLOOKUP(Tabella117[[#This Row],[DATA]],Tabella318[],2,0)</f>
        <v>11971.17</v>
      </c>
      <c r="J1125" s="3">
        <v>43628</v>
      </c>
      <c r="K1125" s="1">
        <v>12115.68</v>
      </c>
      <c r="L1125">
        <f>VLOOKUP(Tabella318[[#This Row],[DATA]],Tabella117[],2,0)</f>
        <v>20463.25</v>
      </c>
    </row>
    <row r="1126" spans="1:12" x14ac:dyDescent="0.3">
      <c r="A1126" s="3">
        <v>43621</v>
      </c>
      <c r="B1126" s="1">
        <v>20155.73</v>
      </c>
      <c r="C1126">
        <f>VLOOKUP(Tabella117[[#This Row],[DATA]],Tabella318[],2,0)</f>
        <v>11980.81</v>
      </c>
      <c r="J1126" s="3">
        <v>43629</v>
      </c>
      <c r="K1126" s="1">
        <v>12169.05</v>
      </c>
      <c r="L1126">
        <f>VLOOKUP(Tabella318[[#This Row],[DATA]],Tabella117[],2,0)</f>
        <v>20630.75</v>
      </c>
    </row>
    <row r="1127" spans="1:12" x14ac:dyDescent="0.3">
      <c r="A1127" s="3">
        <v>43622</v>
      </c>
      <c r="B1127" s="1">
        <v>20177.810000000001</v>
      </c>
      <c r="C1127">
        <f>VLOOKUP(Tabella117[[#This Row],[DATA]],Tabella318[],2,0)</f>
        <v>11953.14</v>
      </c>
      <c r="J1127" s="3">
        <v>43630</v>
      </c>
      <c r="K1127" s="1">
        <v>12096.4</v>
      </c>
      <c r="L1127">
        <f>VLOOKUP(Tabella318[[#This Row],[DATA]],Tabella117[],2,0)</f>
        <v>20612.45</v>
      </c>
    </row>
    <row r="1128" spans="1:12" x14ac:dyDescent="0.3">
      <c r="A1128" s="3">
        <v>43623</v>
      </c>
      <c r="B1128" s="1">
        <v>20360.59</v>
      </c>
      <c r="C1128">
        <f>VLOOKUP(Tabella117[[#This Row],[DATA]],Tabella318[],2,0)</f>
        <v>12045.38</v>
      </c>
      <c r="J1128" s="3">
        <v>43633</v>
      </c>
      <c r="K1128" s="1">
        <v>12085.82</v>
      </c>
      <c r="L1128">
        <f>VLOOKUP(Tabella318[[#This Row],[DATA]],Tabella117[],2,0)</f>
        <v>20626.419999999998</v>
      </c>
    </row>
    <row r="1129" spans="1:12" x14ac:dyDescent="0.3">
      <c r="A1129" s="3">
        <v>43626</v>
      </c>
      <c r="B1129" s="1">
        <v>20484.990000000002</v>
      </c>
      <c r="C1129" t="e">
        <f>VLOOKUP(Tabella117[[#This Row],[DATA]],Tabella318[],2,0)</f>
        <v>#N/A</v>
      </c>
      <c r="J1129" s="3">
        <v>43634</v>
      </c>
      <c r="K1129" s="1">
        <v>12331.75</v>
      </c>
      <c r="L1129">
        <f>VLOOKUP(Tabella318[[#This Row],[DATA]],Tabella117[],2,0)</f>
        <v>21133.78</v>
      </c>
    </row>
    <row r="1130" spans="1:12" x14ac:dyDescent="0.3">
      <c r="A1130" s="3">
        <v>43627</v>
      </c>
      <c r="B1130" s="1">
        <v>20609.7</v>
      </c>
      <c r="C1130">
        <f>VLOOKUP(Tabella117[[#This Row],[DATA]],Tabella318[],2,0)</f>
        <v>12155.81</v>
      </c>
      <c r="J1130" s="3">
        <v>43635</v>
      </c>
      <c r="K1130" s="1">
        <v>12308.53</v>
      </c>
      <c r="L1130">
        <f>VLOOKUP(Tabella318[[#This Row],[DATA]],Tabella117[],2,0)</f>
        <v>21221.38</v>
      </c>
    </row>
    <row r="1131" spans="1:12" x14ac:dyDescent="0.3">
      <c r="A1131" s="3">
        <v>43628</v>
      </c>
      <c r="B1131" s="1">
        <v>20463.25</v>
      </c>
      <c r="C1131">
        <f>VLOOKUP(Tabella117[[#This Row],[DATA]],Tabella318[],2,0)</f>
        <v>12115.68</v>
      </c>
      <c r="J1131" s="3">
        <v>43636</v>
      </c>
      <c r="K1131" s="1">
        <v>12355.39</v>
      </c>
      <c r="L1131">
        <f>VLOOKUP(Tabella318[[#This Row],[DATA]],Tabella117[],2,0)</f>
        <v>21361.439999999999</v>
      </c>
    </row>
    <row r="1132" spans="1:12" x14ac:dyDescent="0.3">
      <c r="A1132" s="3">
        <v>43629</v>
      </c>
      <c r="B1132" s="1">
        <v>20630.75</v>
      </c>
      <c r="C1132">
        <f>VLOOKUP(Tabella117[[#This Row],[DATA]],Tabella318[],2,0)</f>
        <v>12169.05</v>
      </c>
      <c r="J1132" s="3">
        <v>43637</v>
      </c>
      <c r="K1132" s="1">
        <v>12339.92</v>
      </c>
      <c r="L1132">
        <f>VLOOKUP(Tabella318[[#This Row],[DATA]],Tabella117[],2,0)</f>
        <v>21388.63</v>
      </c>
    </row>
    <row r="1133" spans="1:12" x14ac:dyDescent="0.3">
      <c r="A1133" s="3">
        <v>43630</v>
      </c>
      <c r="B1133" s="1">
        <v>20612.45</v>
      </c>
      <c r="C1133">
        <f>VLOOKUP(Tabella117[[#This Row],[DATA]],Tabella318[],2,0)</f>
        <v>12096.4</v>
      </c>
      <c r="J1133" s="3">
        <v>43640</v>
      </c>
      <c r="K1133" s="1">
        <v>12274.57</v>
      </c>
      <c r="L1133">
        <f>VLOOKUP(Tabella318[[#This Row],[DATA]],Tabella117[],2,0)</f>
        <v>21284.1</v>
      </c>
    </row>
    <row r="1134" spans="1:12" x14ac:dyDescent="0.3">
      <c r="A1134" s="3">
        <v>43633</v>
      </c>
      <c r="B1134" s="1">
        <v>20626.419999999998</v>
      </c>
      <c r="C1134">
        <f>VLOOKUP(Tabella117[[#This Row],[DATA]],Tabella318[],2,0)</f>
        <v>12085.82</v>
      </c>
      <c r="J1134" s="3">
        <v>43641</v>
      </c>
      <c r="K1134" s="1">
        <v>12228.44</v>
      </c>
      <c r="L1134">
        <f>VLOOKUP(Tabella318[[#This Row],[DATA]],Tabella117[],2,0)</f>
        <v>21128.41</v>
      </c>
    </row>
    <row r="1135" spans="1:12" x14ac:dyDescent="0.3">
      <c r="A1135" s="3">
        <v>43634</v>
      </c>
      <c r="B1135" s="1">
        <v>21133.78</v>
      </c>
      <c r="C1135">
        <f>VLOOKUP(Tabella117[[#This Row],[DATA]],Tabella318[],2,0)</f>
        <v>12331.75</v>
      </c>
      <c r="J1135" s="3">
        <v>43642</v>
      </c>
      <c r="K1135" s="1">
        <v>12245.32</v>
      </c>
      <c r="L1135">
        <f>VLOOKUP(Tabella318[[#This Row],[DATA]],Tabella117[],2,0)</f>
        <v>21057.14</v>
      </c>
    </row>
    <row r="1136" spans="1:12" x14ac:dyDescent="0.3">
      <c r="A1136" s="3">
        <v>43635</v>
      </c>
      <c r="B1136" s="1">
        <v>21221.38</v>
      </c>
      <c r="C1136">
        <f>VLOOKUP(Tabella117[[#This Row],[DATA]],Tabella318[],2,0)</f>
        <v>12308.53</v>
      </c>
      <c r="J1136" s="3">
        <v>43643</v>
      </c>
      <c r="K1136" s="1">
        <v>12271.03</v>
      </c>
      <c r="L1136">
        <f>VLOOKUP(Tabella318[[#This Row],[DATA]],Tabella117[],2,0)</f>
        <v>21110.87</v>
      </c>
    </row>
    <row r="1137" spans="1:12" x14ac:dyDescent="0.3">
      <c r="A1137" s="3">
        <v>43636</v>
      </c>
      <c r="B1137" s="1">
        <v>21361.439999999999</v>
      </c>
      <c r="C1137">
        <f>VLOOKUP(Tabella117[[#This Row],[DATA]],Tabella318[],2,0)</f>
        <v>12355.39</v>
      </c>
      <c r="J1137" s="3">
        <v>43644</v>
      </c>
      <c r="K1137" s="1">
        <v>12398.8</v>
      </c>
      <c r="L1137">
        <f>VLOOKUP(Tabella318[[#This Row],[DATA]],Tabella117[],2,0)</f>
        <v>21234.79</v>
      </c>
    </row>
    <row r="1138" spans="1:12" x14ac:dyDescent="0.3">
      <c r="A1138" s="3">
        <v>43637</v>
      </c>
      <c r="B1138" s="1">
        <v>21388.63</v>
      </c>
      <c r="C1138">
        <f>VLOOKUP(Tabella117[[#This Row],[DATA]],Tabella318[],2,0)</f>
        <v>12339.92</v>
      </c>
      <c r="J1138" s="3">
        <v>43647</v>
      </c>
      <c r="K1138" s="1">
        <v>12521.38</v>
      </c>
      <c r="L1138">
        <f>VLOOKUP(Tabella318[[#This Row],[DATA]],Tabella117[],2,0)</f>
        <v>21254.04</v>
      </c>
    </row>
    <row r="1139" spans="1:12" x14ac:dyDescent="0.3">
      <c r="A1139" s="3">
        <v>43640</v>
      </c>
      <c r="B1139" s="1">
        <v>21284.1</v>
      </c>
      <c r="C1139">
        <f>VLOOKUP(Tabella117[[#This Row],[DATA]],Tabella318[],2,0)</f>
        <v>12274.57</v>
      </c>
      <c r="J1139" s="3">
        <v>43648</v>
      </c>
      <c r="K1139" s="1">
        <v>12526.72</v>
      </c>
      <c r="L1139">
        <f>VLOOKUP(Tabella318[[#This Row],[DATA]],Tabella117[],2,0)</f>
        <v>21392.87</v>
      </c>
    </row>
    <row r="1140" spans="1:12" x14ac:dyDescent="0.3">
      <c r="A1140" s="3">
        <v>43641</v>
      </c>
      <c r="B1140" s="1">
        <v>21128.41</v>
      </c>
      <c r="C1140">
        <f>VLOOKUP(Tabella117[[#This Row],[DATA]],Tabella318[],2,0)</f>
        <v>12228.44</v>
      </c>
      <c r="J1140" s="3">
        <v>43649</v>
      </c>
      <c r="K1140" s="1">
        <v>12616.24</v>
      </c>
      <c r="L1140">
        <f>VLOOKUP(Tabella318[[#This Row],[DATA]],Tabella117[],2,0)</f>
        <v>21905.34</v>
      </c>
    </row>
    <row r="1141" spans="1:12" x14ac:dyDescent="0.3">
      <c r="A1141" s="3">
        <v>43642</v>
      </c>
      <c r="B1141" s="1">
        <v>21057.14</v>
      </c>
      <c r="C1141">
        <f>VLOOKUP(Tabella117[[#This Row],[DATA]],Tabella318[],2,0)</f>
        <v>12245.32</v>
      </c>
      <c r="J1141" s="3">
        <v>43650</v>
      </c>
      <c r="K1141" s="1">
        <v>12629.9</v>
      </c>
      <c r="L1141">
        <f>VLOOKUP(Tabella318[[#This Row],[DATA]],Tabella117[],2,0)</f>
        <v>22120.7</v>
      </c>
    </row>
    <row r="1142" spans="1:12" x14ac:dyDescent="0.3">
      <c r="A1142" s="3">
        <v>43643</v>
      </c>
      <c r="B1142" s="1">
        <v>21110.87</v>
      </c>
      <c r="C1142">
        <f>VLOOKUP(Tabella117[[#This Row],[DATA]],Tabella318[],2,0)</f>
        <v>12271.03</v>
      </c>
      <c r="J1142" s="3">
        <v>43651</v>
      </c>
      <c r="K1142" s="1">
        <v>12568.53</v>
      </c>
      <c r="L1142">
        <f>VLOOKUP(Tabella318[[#This Row],[DATA]],Tabella117[],2,0)</f>
        <v>21985.79</v>
      </c>
    </row>
    <row r="1143" spans="1:12" x14ac:dyDescent="0.3">
      <c r="A1143" s="3">
        <v>43644</v>
      </c>
      <c r="B1143" s="1">
        <v>21234.79</v>
      </c>
      <c r="C1143">
        <f>VLOOKUP(Tabella117[[#This Row],[DATA]],Tabella318[],2,0)</f>
        <v>12398.8</v>
      </c>
      <c r="J1143" s="3">
        <v>43654</v>
      </c>
      <c r="K1143" s="1">
        <v>12543.51</v>
      </c>
      <c r="L1143">
        <f>VLOOKUP(Tabella318[[#This Row],[DATA]],Tabella117[],2,0)</f>
        <v>21976</v>
      </c>
    </row>
    <row r="1144" spans="1:12" x14ac:dyDescent="0.3">
      <c r="A1144" s="3">
        <v>43647</v>
      </c>
      <c r="B1144" s="1">
        <v>21254.04</v>
      </c>
      <c r="C1144">
        <f>VLOOKUP(Tabella117[[#This Row],[DATA]],Tabella318[],2,0)</f>
        <v>12521.38</v>
      </c>
      <c r="J1144" s="3">
        <v>43655</v>
      </c>
      <c r="K1144" s="1">
        <v>12436.55</v>
      </c>
      <c r="L1144">
        <f>VLOOKUP(Tabella318[[#This Row],[DATA]],Tabella117[],2,0)</f>
        <v>21886.17</v>
      </c>
    </row>
    <row r="1145" spans="1:12" x14ac:dyDescent="0.3">
      <c r="A1145" s="3">
        <v>43648</v>
      </c>
      <c r="B1145" s="1">
        <v>21392.87</v>
      </c>
      <c r="C1145">
        <f>VLOOKUP(Tabella117[[#This Row],[DATA]],Tabella318[],2,0)</f>
        <v>12526.72</v>
      </c>
      <c r="J1145" s="3">
        <v>43656</v>
      </c>
      <c r="K1145" s="1">
        <v>12373.41</v>
      </c>
      <c r="L1145">
        <f>VLOOKUP(Tabella318[[#This Row],[DATA]],Tabella117[],2,0)</f>
        <v>22044.959999999999</v>
      </c>
    </row>
    <row r="1146" spans="1:12" x14ac:dyDescent="0.3">
      <c r="A1146" s="3">
        <v>43649</v>
      </c>
      <c r="B1146" s="1">
        <v>21905.34</v>
      </c>
      <c r="C1146">
        <f>VLOOKUP(Tabella117[[#This Row],[DATA]],Tabella318[],2,0)</f>
        <v>12616.24</v>
      </c>
      <c r="J1146" s="3">
        <v>43657</v>
      </c>
      <c r="K1146" s="1">
        <v>12332.12</v>
      </c>
      <c r="L1146">
        <f>VLOOKUP(Tabella318[[#This Row],[DATA]],Tabella117[],2,0)</f>
        <v>22169.42</v>
      </c>
    </row>
    <row r="1147" spans="1:12" x14ac:dyDescent="0.3">
      <c r="A1147" s="3">
        <v>43650</v>
      </c>
      <c r="B1147" s="1">
        <v>22120.7</v>
      </c>
      <c r="C1147">
        <f>VLOOKUP(Tabella117[[#This Row],[DATA]],Tabella318[],2,0)</f>
        <v>12629.9</v>
      </c>
      <c r="J1147" s="3">
        <v>43658</v>
      </c>
      <c r="K1147" s="1">
        <v>12323.32</v>
      </c>
      <c r="L1147">
        <f>VLOOKUP(Tabella318[[#This Row],[DATA]],Tabella117[],2,0)</f>
        <v>22182.7</v>
      </c>
    </row>
    <row r="1148" spans="1:12" x14ac:dyDescent="0.3">
      <c r="A1148" s="3">
        <v>43651</v>
      </c>
      <c r="B1148" s="1">
        <v>21985.79</v>
      </c>
      <c r="C1148">
        <f>VLOOKUP(Tabella117[[#This Row],[DATA]],Tabella318[],2,0)</f>
        <v>12568.53</v>
      </c>
      <c r="J1148" s="3">
        <v>43661</v>
      </c>
      <c r="K1148" s="1">
        <v>12387.34</v>
      </c>
      <c r="L1148">
        <f>VLOOKUP(Tabella318[[#This Row],[DATA]],Tabella117[],2,0)</f>
        <v>22178.05</v>
      </c>
    </row>
    <row r="1149" spans="1:12" x14ac:dyDescent="0.3">
      <c r="A1149" s="3">
        <v>43654</v>
      </c>
      <c r="B1149" s="1">
        <v>21976</v>
      </c>
      <c r="C1149">
        <f>VLOOKUP(Tabella117[[#This Row],[DATA]],Tabella318[],2,0)</f>
        <v>12543.51</v>
      </c>
      <c r="J1149" s="3">
        <v>43662</v>
      </c>
      <c r="K1149" s="1">
        <v>12430.97</v>
      </c>
      <c r="L1149">
        <f>VLOOKUP(Tabella318[[#This Row],[DATA]],Tabella117[],2,0)</f>
        <v>22204.080000000002</v>
      </c>
    </row>
    <row r="1150" spans="1:12" x14ac:dyDescent="0.3">
      <c r="A1150" s="3">
        <v>43655</v>
      </c>
      <c r="B1150" s="1">
        <v>21886.17</v>
      </c>
      <c r="C1150">
        <f>VLOOKUP(Tabella117[[#This Row],[DATA]],Tabella318[],2,0)</f>
        <v>12436.55</v>
      </c>
      <c r="J1150" s="3">
        <v>43663</v>
      </c>
      <c r="K1150" s="1">
        <v>12341.03</v>
      </c>
      <c r="L1150">
        <f>VLOOKUP(Tabella318[[#This Row],[DATA]],Tabella117[],2,0)</f>
        <v>22079.38</v>
      </c>
    </row>
    <row r="1151" spans="1:12" x14ac:dyDescent="0.3">
      <c r="A1151" s="3">
        <v>43656</v>
      </c>
      <c r="B1151" s="1">
        <v>22044.959999999999</v>
      </c>
      <c r="C1151">
        <f>VLOOKUP(Tabella117[[#This Row],[DATA]],Tabella318[],2,0)</f>
        <v>12373.41</v>
      </c>
      <c r="J1151" s="3">
        <v>43664</v>
      </c>
      <c r="K1151" s="1">
        <v>12227.85</v>
      </c>
      <c r="L1151">
        <f>VLOOKUP(Tabella318[[#This Row],[DATA]],Tabella117[],2,0)</f>
        <v>22090.81</v>
      </c>
    </row>
    <row r="1152" spans="1:12" x14ac:dyDescent="0.3">
      <c r="A1152" s="3">
        <v>43657</v>
      </c>
      <c r="B1152" s="1">
        <v>22169.42</v>
      </c>
      <c r="C1152">
        <f>VLOOKUP(Tabella117[[#This Row],[DATA]],Tabella318[],2,0)</f>
        <v>12332.12</v>
      </c>
      <c r="J1152" s="3">
        <v>43665</v>
      </c>
      <c r="K1152" s="1">
        <v>12260.07</v>
      </c>
      <c r="L1152">
        <f>VLOOKUP(Tabella318[[#This Row],[DATA]],Tabella117[],2,0)</f>
        <v>21641.46</v>
      </c>
    </row>
    <row r="1153" spans="1:12" x14ac:dyDescent="0.3">
      <c r="A1153" s="3">
        <v>43658</v>
      </c>
      <c r="B1153" s="1">
        <v>22182.7</v>
      </c>
      <c r="C1153">
        <f>VLOOKUP(Tabella117[[#This Row],[DATA]],Tabella318[],2,0)</f>
        <v>12323.32</v>
      </c>
      <c r="J1153" s="3">
        <v>43668</v>
      </c>
      <c r="K1153" s="1">
        <v>12289.4</v>
      </c>
      <c r="L1153">
        <f>VLOOKUP(Tabella318[[#This Row],[DATA]],Tabella117[],2,0)</f>
        <v>21735.7</v>
      </c>
    </row>
    <row r="1154" spans="1:12" x14ac:dyDescent="0.3">
      <c r="A1154" s="3">
        <v>43661</v>
      </c>
      <c r="B1154" s="1">
        <v>22178.05</v>
      </c>
      <c r="C1154">
        <f>VLOOKUP(Tabella117[[#This Row],[DATA]],Tabella318[],2,0)</f>
        <v>12387.34</v>
      </c>
      <c r="J1154" s="3">
        <v>43669</v>
      </c>
      <c r="K1154" s="1">
        <v>12490.74</v>
      </c>
      <c r="L1154">
        <f>VLOOKUP(Tabella318[[#This Row],[DATA]],Tabella117[],2,0)</f>
        <v>21954.66</v>
      </c>
    </row>
    <row r="1155" spans="1:12" x14ac:dyDescent="0.3">
      <c r="A1155" s="3">
        <v>43662</v>
      </c>
      <c r="B1155" s="1">
        <v>22204.080000000002</v>
      </c>
      <c r="C1155">
        <f>VLOOKUP(Tabella117[[#This Row],[DATA]],Tabella318[],2,0)</f>
        <v>12430.97</v>
      </c>
      <c r="J1155" s="3">
        <v>43670</v>
      </c>
      <c r="K1155" s="1">
        <v>12522.89</v>
      </c>
      <c r="L1155">
        <f>VLOOKUP(Tabella318[[#This Row],[DATA]],Tabella117[],2,0)</f>
        <v>22080.32</v>
      </c>
    </row>
    <row r="1156" spans="1:12" x14ac:dyDescent="0.3">
      <c r="A1156" s="3">
        <v>43663</v>
      </c>
      <c r="B1156" s="1">
        <v>22079.38</v>
      </c>
      <c r="C1156">
        <f>VLOOKUP(Tabella117[[#This Row],[DATA]],Tabella318[],2,0)</f>
        <v>12341.03</v>
      </c>
      <c r="J1156" s="3">
        <v>43671</v>
      </c>
      <c r="K1156" s="1">
        <v>12362.1</v>
      </c>
      <c r="L1156">
        <f>VLOOKUP(Tabella318[[#This Row],[DATA]],Tabella117[],2,0)</f>
        <v>21903.29</v>
      </c>
    </row>
    <row r="1157" spans="1:12" x14ac:dyDescent="0.3">
      <c r="A1157" s="3">
        <v>43664</v>
      </c>
      <c r="B1157" s="1">
        <v>22090.81</v>
      </c>
      <c r="C1157">
        <f>VLOOKUP(Tabella117[[#This Row],[DATA]],Tabella318[],2,0)</f>
        <v>12227.85</v>
      </c>
      <c r="J1157" s="3">
        <v>43672</v>
      </c>
      <c r="K1157" s="1">
        <v>12419.9</v>
      </c>
      <c r="L1157">
        <f>VLOOKUP(Tabella318[[#This Row],[DATA]],Tabella117[],2,0)</f>
        <v>21837.74</v>
      </c>
    </row>
    <row r="1158" spans="1:12" x14ac:dyDescent="0.3">
      <c r="A1158" s="3">
        <v>43665</v>
      </c>
      <c r="B1158" s="1">
        <v>21641.46</v>
      </c>
      <c r="C1158">
        <f>VLOOKUP(Tabella117[[#This Row],[DATA]],Tabella318[],2,0)</f>
        <v>12260.07</v>
      </c>
      <c r="J1158" s="3">
        <v>43675</v>
      </c>
      <c r="K1158" s="1">
        <v>12417.47</v>
      </c>
      <c r="L1158">
        <f>VLOOKUP(Tabella318[[#This Row],[DATA]],Tabella117[],2,0)</f>
        <v>21709.3</v>
      </c>
    </row>
    <row r="1159" spans="1:12" x14ac:dyDescent="0.3">
      <c r="A1159" s="3">
        <v>43668</v>
      </c>
      <c r="B1159" s="1">
        <v>21735.7</v>
      </c>
      <c r="C1159">
        <f>VLOOKUP(Tabella117[[#This Row],[DATA]],Tabella318[],2,0)</f>
        <v>12289.4</v>
      </c>
      <c r="J1159" s="3">
        <v>43676</v>
      </c>
      <c r="K1159" s="1">
        <v>12147.24</v>
      </c>
      <c r="L1159">
        <f>VLOOKUP(Tabella318[[#This Row],[DATA]],Tabella117[],2,0)</f>
        <v>21278.240000000002</v>
      </c>
    </row>
    <row r="1160" spans="1:12" x14ac:dyDescent="0.3">
      <c r="A1160" s="3">
        <v>43669</v>
      </c>
      <c r="B1160" s="1">
        <v>21954.66</v>
      </c>
      <c r="C1160">
        <f>VLOOKUP(Tabella117[[#This Row],[DATA]],Tabella318[],2,0)</f>
        <v>12490.74</v>
      </c>
      <c r="J1160" s="3">
        <v>43677</v>
      </c>
      <c r="K1160" s="1">
        <v>12189.04</v>
      </c>
      <c r="L1160">
        <f>VLOOKUP(Tabella318[[#This Row],[DATA]],Tabella117[],2,0)</f>
        <v>21398.19</v>
      </c>
    </row>
    <row r="1161" spans="1:12" x14ac:dyDescent="0.3">
      <c r="A1161" s="3">
        <v>43670</v>
      </c>
      <c r="B1161" s="1">
        <v>22080.32</v>
      </c>
      <c r="C1161">
        <f>VLOOKUP(Tabella117[[#This Row],[DATA]],Tabella318[],2,0)</f>
        <v>12522.89</v>
      </c>
      <c r="J1161" s="3">
        <v>43678</v>
      </c>
      <c r="K1161" s="1">
        <v>12253.15</v>
      </c>
      <c r="L1161">
        <f>VLOOKUP(Tabella318[[#This Row],[DATA]],Tabella117[],2,0)</f>
        <v>21566.91</v>
      </c>
    </row>
    <row r="1162" spans="1:12" x14ac:dyDescent="0.3">
      <c r="A1162" s="3">
        <v>43671</v>
      </c>
      <c r="B1162" s="1">
        <v>21903.29</v>
      </c>
      <c r="C1162">
        <f>VLOOKUP(Tabella117[[#This Row],[DATA]],Tabella318[],2,0)</f>
        <v>12362.1</v>
      </c>
      <c r="J1162" s="3">
        <v>43679</v>
      </c>
      <c r="K1162" s="1">
        <v>11872.44</v>
      </c>
      <c r="L1162">
        <f>VLOOKUP(Tabella318[[#This Row],[DATA]],Tabella117[],2,0)</f>
        <v>21046.86</v>
      </c>
    </row>
    <row r="1163" spans="1:12" x14ac:dyDescent="0.3">
      <c r="A1163" s="3">
        <v>43672</v>
      </c>
      <c r="B1163" s="1">
        <v>21837.74</v>
      </c>
      <c r="C1163">
        <f>VLOOKUP(Tabella117[[#This Row],[DATA]],Tabella318[],2,0)</f>
        <v>12419.9</v>
      </c>
      <c r="J1163" s="3">
        <v>43682</v>
      </c>
      <c r="K1163" s="1">
        <v>11658.51</v>
      </c>
      <c r="L1163">
        <f>VLOOKUP(Tabella318[[#This Row],[DATA]],Tabella117[],2,0)</f>
        <v>20773.3</v>
      </c>
    </row>
    <row r="1164" spans="1:12" x14ac:dyDescent="0.3">
      <c r="A1164" s="3">
        <v>43675</v>
      </c>
      <c r="B1164" s="1">
        <v>21709.3</v>
      </c>
      <c r="C1164">
        <f>VLOOKUP(Tabella117[[#This Row],[DATA]],Tabella318[],2,0)</f>
        <v>12417.47</v>
      </c>
      <c r="J1164" s="3">
        <v>43683</v>
      </c>
      <c r="K1164" s="1">
        <v>11567.96</v>
      </c>
      <c r="L1164">
        <f>VLOOKUP(Tabella318[[#This Row],[DATA]],Tabella117[],2,0)</f>
        <v>20631.740000000002</v>
      </c>
    </row>
    <row r="1165" spans="1:12" x14ac:dyDescent="0.3">
      <c r="A1165" s="3">
        <v>43676</v>
      </c>
      <c r="B1165" s="1">
        <v>21278.240000000002</v>
      </c>
      <c r="C1165">
        <f>VLOOKUP(Tabella117[[#This Row],[DATA]],Tabella318[],2,0)</f>
        <v>12147.24</v>
      </c>
      <c r="J1165" s="3">
        <v>43684</v>
      </c>
      <c r="K1165" s="1">
        <v>11650.15</v>
      </c>
      <c r="L1165">
        <f>VLOOKUP(Tabella318[[#This Row],[DATA]],Tabella117[],2,0)</f>
        <v>20538.849999999999</v>
      </c>
    </row>
    <row r="1166" spans="1:12" x14ac:dyDescent="0.3">
      <c r="A1166" s="3">
        <v>43677</v>
      </c>
      <c r="B1166" s="1">
        <v>21398.19</v>
      </c>
      <c r="C1166">
        <f>VLOOKUP(Tabella117[[#This Row],[DATA]],Tabella318[],2,0)</f>
        <v>12189.04</v>
      </c>
      <c r="J1166" s="3">
        <v>43685</v>
      </c>
      <c r="K1166" s="1">
        <v>11845.41</v>
      </c>
      <c r="L1166">
        <f>VLOOKUP(Tabella318[[#This Row],[DATA]],Tabella117[],2,0)</f>
        <v>20841.150000000001</v>
      </c>
    </row>
    <row r="1167" spans="1:12" x14ac:dyDescent="0.3">
      <c r="A1167" s="3">
        <v>43678</v>
      </c>
      <c r="B1167" s="1">
        <v>21566.91</v>
      </c>
      <c r="C1167">
        <f>VLOOKUP(Tabella117[[#This Row],[DATA]],Tabella318[],2,0)</f>
        <v>12253.15</v>
      </c>
      <c r="J1167" s="3">
        <v>43686</v>
      </c>
      <c r="K1167" s="1">
        <v>11693.8</v>
      </c>
      <c r="L1167">
        <f>VLOOKUP(Tabella318[[#This Row],[DATA]],Tabella117[],2,0)</f>
        <v>20324.23</v>
      </c>
    </row>
    <row r="1168" spans="1:12" x14ac:dyDescent="0.3">
      <c r="A1168" s="3">
        <v>43679</v>
      </c>
      <c r="B1168" s="1">
        <v>21046.86</v>
      </c>
      <c r="C1168">
        <f>VLOOKUP(Tabella117[[#This Row],[DATA]],Tabella318[],2,0)</f>
        <v>11872.44</v>
      </c>
      <c r="J1168" s="3">
        <v>43689</v>
      </c>
      <c r="K1168" s="1">
        <v>11679.68</v>
      </c>
      <c r="L1168">
        <f>VLOOKUP(Tabella318[[#This Row],[DATA]],Tabella117[],2,0)</f>
        <v>20263.830000000002</v>
      </c>
    </row>
    <row r="1169" spans="1:12" x14ac:dyDescent="0.3">
      <c r="A1169" s="3">
        <v>43682</v>
      </c>
      <c r="B1169" s="1">
        <v>20773.3</v>
      </c>
      <c r="C1169">
        <f>VLOOKUP(Tabella117[[#This Row],[DATA]],Tabella318[],2,0)</f>
        <v>11658.51</v>
      </c>
      <c r="J1169" s="3">
        <v>43690</v>
      </c>
      <c r="K1169" s="1">
        <v>11750.13</v>
      </c>
      <c r="L1169">
        <f>VLOOKUP(Tabella318[[#This Row],[DATA]],Tabella117[],2,0)</f>
        <v>20539.43</v>
      </c>
    </row>
    <row r="1170" spans="1:12" x14ac:dyDescent="0.3">
      <c r="A1170" s="3">
        <v>43683</v>
      </c>
      <c r="B1170" s="1">
        <v>20631.740000000002</v>
      </c>
      <c r="C1170">
        <f>VLOOKUP(Tabella117[[#This Row],[DATA]],Tabella318[],2,0)</f>
        <v>11567.96</v>
      </c>
      <c r="J1170" s="3">
        <v>43691</v>
      </c>
      <c r="K1170" s="1">
        <v>11492.66</v>
      </c>
      <c r="L1170">
        <f>VLOOKUP(Tabella318[[#This Row],[DATA]],Tabella117[],2,0)</f>
        <v>20020.28</v>
      </c>
    </row>
    <row r="1171" spans="1:12" x14ac:dyDescent="0.3">
      <c r="A1171" s="3">
        <v>43684</v>
      </c>
      <c r="B1171" s="1">
        <v>20538.849999999999</v>
      </c>
      <c r="C1171">
        <f>VLOOKUP(Tabella117[[#This Row],[DATA]],Tabella318[],2,0)</f>
        <v>11650.15</v>
      </c>
      <c r="J1171" s="3">
        <v>43692</v>
      </c>
      <c r="K1171" s="1">
        <v>11412.67</v>
      </c>
      <c r="L1171" t="e">
        <f>VLOOKUP(Tabella318[[#This Row],[DATA]],Tabella117[],2,0)</f>
        <v>#N/A</v>
      </c>
    </row>
    <row r="1172" spans="1:12" x14ac:dyDescent="0.3">
      <c r="A1172" s="3">
        <v>43685</v>
      </c>
      <c r="B1172" s="1">
        <v>20841.150000000001</v>
      </c>
      <c r="C1172">
        <f>VLOOKUP(Tabella117[[#This Row],[DATA]],Tabella318[],2,0)</f>
        <v>11845.41</v>
      </c>
      <c r="J1172" s="3">
        <v>43693</v>
      </c>
      <c r="K1172" s="1">
        <v>11562.74</v>
      </c>
      <c r="L1172">
        <f>VLOOKUP(Tabella318[[#This Row],[DATA]],Tabella117[],2,0)</f>
        <v>20322.59</v>
      </c>
    </row>
    <row r="1173" spans="1:12" x14ac:dyDescent="0.3">
      <c r="A1173" s="3">
        <v>43686</v>
      </c>
      <c r="B1173" s="1">
        <v>20324.23</v>
      </c>
      <c r="C1173">
        <f>VLOOKUP(Tabella117[[#This Row],[DATA]],Tabella318[],2,0)</f>
        <v>11693.8</v>
      </c>
      <c r="J1173" s="3">
        <v>43696</v>
      </c>
      <c r="K1173" s="1">
        <v>11715.37</v>
      </c>
      <c r="L1173">
        <f>VLOOKUP(Tabella318[[#This Row],[DATA]],Tabella117[],2,0)</f>
        <v>20715.490000000002</v>
      </c>
    </row>
    <row r="1174" spans="1:12" x14ac:dyDescent="0.3">
      <c r="A1174" s="3">
        <v>43689</v>
      </c>
      <c r="B1174" s="1">
        <v>20263.830000000002</v>
      </c>
      <c r="C1174">
        <f>VLOOKUP(Tabella117[[#This Row],[DATA]],Tabella318[],2,0)</f>
        <v>11679.68</v>
      </c>
      <c r="J1174" s="3">
        <v>43697</v>
      </c>
      <c r="K1174" s="1">
        <v>11651.18</v>
      </c>
      <c r="L1174">
        <f>VLOOKUP(Tabella318[[#This Row],[DATA]],Tabella117[],2,0)</f>
        <v>20485.43</v>
      </c>
    </row>
    <row r="1175" spans="1:12" x14ac:dyDescent="0.3">
      <c r="A1175" s="3">
        <v>43690</v>
      </c>
      <c r="B1175" s="1">
        <v>20539.43</v>
      </c>
      <c r="C1175">
        <f>VLOOKUP(Tabella117[[#This Row],[DATA]],Tabella318[],2,0)</f>
        <v>11750.13</v>
      </c>
      <c r="J1175" s="3">
        <v>43698</v>
      </c>
      <c r="K1175" s="1">
        <v>11802.85</v>
      </c>
      <c r="L1175">
        <f>VLOOKUP(Tabella318[[#This Row],[DATA]],Tabella117[],2,0)</f>
        <v>20847.07</v>
      </c>
    </row>
    <row r="1176" spans="1:12" x14ac:dyDescent="0.3">
      <c r="A1176" s="3">
        <v>43691</v>
      </c>
      <c r="B1176" s="1">
        <v>20020.28</v>
      </c>
      <c r="C1176">
        <f>VLOOKUP(Tabella117[[#This Row],[DATA]],Tabella318[],2,0)</f>
        <v>11492.66</v>
      </c>
      <c r="J1176" s="3">
        <v>43699</v>
      </c>
      <c r="K1176" s="1">
        <v>11747.04</v>
      </c>
      <c r="L1176">
        <f>VLOOKUP(Tabella318[[#This Row],[DATA]],Tabella117[],2,0)</f>
        <v>20816.990000000002</v>
      </c>
    </row>
    <row r="1177" spans="1:12" x14ac:dyDescent="0.3">
      <c r="A1177" s="3">
        <v>43693</v>
      </c>
      <c r="B1177" s="1">
        <v>20322.59</v>
      </c>
      <c r="C1177">
        <f>VLOOKUP(Tabella117[[#This Row],[DATA]],Tabella318[],2,0)</f>
        <v>11562.74</v>
      </c>
      <c r="J1177" s="3">
        <v>43700</v>
      </c>
      <c r="K1177" s="1">
        <v>11611.51</v>
      </c>
      <c r="L1177">
        <f>VLOOKUP(Tabella318[[#This Row],[DATA]],Tabella117[],2,0)</f>
        <v>20473.86</v>
      </c>
    </row>
    <row r="1178" spans="1:12" x14ac:dyDescent="0.3">
      <c r="A1178" s="3">
        <v>43696</v>
      </c>
      <c r="B1178" s="1">
        <v>20715.490000000002</v>
      </c>
      <c r="C1178">
        <f>VLOOKUP(Tabella117[[#This Row],[DATA]],Tabella318[],2,0)</f>
        <v>11715.37</v>
      </c>
      <c r="J1178" s="3">
        <v>43703</v>
      </c>
      <c r="K1178" s="1">
        <v>11658.04</v>
      </c>
      <c r="L1178">
        <f>VLOOKUP(Tabella318[[#This Row],[DATA]],Tabella117[],2,0)</f>
        <v>20676.830000000002</v>
      </c>
    </row>
    <row r="1179" spans="1:12" x14ac:dyDescent="0.3">
      <c r="A1179" s="3">
        <v>43697</v>
      </c>
      <c r="B1179" s="1">
        <v>20485.43</v>
      </c>
      <c r="C1179">
        <f>VLOOKUP(Tabella117[[#This Row],[DATA]],Tabella318[],2,0)</f>
        <v>11651.18</v>
      </c>
      <c r="J1179" s="3">
        <v>43704</v>
      </c>
      <c r="K1179" s="1">
        <v>11730.02</v>
      </c>
      <c r="L1179">
        <f>VLOOKUP(Tabella318[[#This Row],[DATA]],Tabella117[],2,0)</f>
        <v>20991.3</v>
      </c>
    </row>
    <row r="1180" spans="1:12" x14ac:dyDescent="0.3">
      <c r="A1180" s="3">
        <v>43698</v>
      </c>
      <c r="B1180" s="1">
        <v>20847.07</v>
      </c>
      <c r="C1180">
        <f>VLOOKUP(Tabella117[[#This Row],[DATA]],Tabella318[],2,0)</f>
        <v>11802.85</v>
      </c>
      <c r="J1180" s="3">
        <v>43705</v>
      </c>
      <c r="K1180" s="1">
        <v>11701.02</v>
      </c>
      <c r="L1180">
        <f>VLOOKUP(Tabella318[[#This Row],[DATA]],Tabella117[],2,0)</f>
        <v>20990.71</v>
      </c>
    </row>
    <row r="1181" spans="1:12" x14ac:dyDescent="0.3">
      <c r="A1181" s="3">
        <v>43699</v>
      </c>
      <c r="B1181" s="1">
        <v>20816.990000000002</v>
      </c>
      <c r="C1181">
        <f>VLOOKUP(Tabella117[[#This Row],[DATA]],Tabella318[],2,0)</f>
        <v>11747.04</v>
      </c>
      <c r="J1181" s="3">
        <v>43706</v>
      </c>
      <c r="K1181" s="1">
        <v>11838.88</v>
      </c>
      <c r="L1181">
        <f>VLOOKUP(Tabella318[[#This Row],[DATA]],Tabella117[],2,0)</f>
        <v>21398.17</v>
      </c>
    </row>
    <row r="1182" spans="1:12" x14ac:dyDescent="0.3">
      <c r="A1182" s="3">
        <v>43700</v>
      </c>
      <c r="B1182" s="1">
        <v>20473.86</v>
      </c>
      <c r="C1182">
        <f>VLOOKUP(Tabella117[[#This Row],[DATA]],Tabella318[],2,0)</f>
        <v>11611.51</v>
      </c>
      <c r="J1182" s="3">
        <v>43707</v>
      </c>
      <c r="K1182" s="1">
        <v>11939.28</v>
      </c>
      <c r="L1182">
        <f>VLOOKUP(Tabella318[[#This Row],[DATA]],Tabella117[],2,0)</f>
        <v>21322.9</v>
      </c>
    </row>
    <row r="1183" spans="1:12" x14ac:dyDescent="0.3">
      <c r="A1183" s="3">
        <v>43703</v>
      </c>
      <c r="B1183" s="1">
        <v>20676.830000000002</v>
      </c>
      <c r="C1183">
        <f>VLOOKUP(Tabella117[[#This Row],[DATA]],Tabella318[],2,0)</f>
        <v>11658.04</v>
      </c>
      <c r="J1183" s="3">
        <v>43710</v>
      </c>
      <c r="K1183" s="1">
        <v>11953.78</v>
      </c>
      <c r="L1183">
        <f>VLOOKUP(Tabella318[[#This Row],[DATA]],Tabella117[],2,0)</f>
        <v>21451.98</v>
      </c>
    </row>
    <row r="1184" spans="1:12" x14ac:dyDescent="0.3">
      <c r="A1184" s="3">
        <v>43704</v>
      </c>
      <c r="B1184" s="1">
        <v>20991.3</v>
      </c>
      <c r="C1184">
        <f>VLOOKUP(Tabella117[[#This Row],[DATA]],Tabella318[],2,0)</f>
        <v>11730.02</v>
      </c>
      <c r="J1184" s="3">
        <v>43711</v>
      </c>
      <c r="K1184" s="1">
        <v>11910.86</v>
      </c>
      <c r="L1184">
        <f>VLOOKUP(Tabella318[[#This Row],[DATA]],Tabella117[],2,0)</f>
        <v>21399.23</v>
      </c>
    </row>
    <row r="1185" spans="1:12" x14ac:dyDescent="0.3">
      <c r="A1185" s="3">
        <v>43705</v>
      </c>
      <c r="B1185" s="1">
        <v>20990.71</v>
      </c>
      <c r="C1185">
        <f>VLOOKUP(Tabella117[[#This Row],[DATA]],Tabella318[],2,0)</f>
        <v>11701.02</v>
      </c>
      <c r="J1185" s="3">
        <v>43712</v>
      </c>
      <c r="K1185" s="1">
        <v>12025.04</v>
      </c>
      <c r="L1185">
        <f>VLOOKUP(Tabella318[[#This Row],[DATA]],Tabella117[],2,0)</f>
        <v>21737.8</v>
      </c>
    </row>
    <row r="1186" spans="1:12" x14ac:dyDescent="0.3">
      <c r="A1186" s="3">
        <v>43706</v>
      </c>
      <c r="B1186" s="1">
        <v>21398.17</v>
      </c>
      <c r="C1186">
        <f>VLOOKUP(Tabella117[[#This Row],[DATA]],Tabella318[],2,0)</f>
        <v>11838.88</v>
      </c>
      <c r="J1186" s="3">
        <v>43713</v>
      </c>
      <c r="K1186" s="1">
        <v>12126.78</v>
      </c>
      <c r="L1186">
        <f>VLOOKUP(Tabella318[[#This Row],[DATA]],Tabella117[],2,0)</f>
        <v>21955.07</v>
      </c>
    </row>
    <row r="1187" spans="1:12" x14ac:dyDescent="0.3">
      <c r="A1187" s="3">
        <v>43707</v>
      </c>
      <c r="B1187" s="1">
        <v>21322.9</v>
      </c>
      <c r="C1187">
        <f>VLOOKUP(Tabella117[[#This Row],[DATA]],Tabella318[],2,0)</f>
        <v>11939.28</v>
      </c>
      <c r="J1187" s="3">
        <v>43714</v>
      </c>
      <c r="K1187" s="1">
        <v>12191.73</v>
      </c>
      <c r="L1187">
        <f>VLOOKUP(Tabella318[[#This Row],[DATA]],Tabella117[],2,0)</f>
        <v>21947.33</v>
      </c>
    </row>
    <row r="1188" spans="1:12" x14ac:dyDescent="0.3">
      <c r="A1188" s="3">
        <v>43710</v>
      </c>
      <c r="B1188" s="1">
        <v>21451.98</v>
      </c>
      <c r="C1188">
        <f>VLOOKUP(Tabella117[[#This Row],[DATA]],Tabella318[],2,0)</f>
        <v>11953.78</v>
      </c>
      <c r="J1188" s="3">
        <v>43717</v>
      </c>
      <c r="K1188" s="1">
        <v>12226.1</v>
      </c>
      <c r="L1188">
        <f>VLOOKUP(Tabella318[[#This Row],[DATA]],Tabella117[],2,0)</f>
        <v>21989.73</v>
      </c>
    </row>
    <row r="1189" spans="1:12" x14ac:dyDescent="0.3">
      <c r="A1189" s="3">
        <v>43711</v>
      </c>
      <c r="B1189" s="1">
        <v>21399.23</v>
      </c>
      <c r="C1189">
        <f>VLOOKUP(Tabella117[[#This Row],[DATA]],Tabella318[],2,0)</f>
        <v>11910.86</v>
      </c>
      <c r="J1189" s="3">
        <v>43718</v>
      </c>
      <c r="K1189" s="1">
        <v>12268.71</v>
      </c>
      <c r="L1189">
        <f>VLOOKUP(Tabella318[[#This Row],[DATA]],Tabella117[],2,0)</f>
        <v>21869.01</v>
      </c>
    </row>
    <row r="1190" spans="1:12" x14ac:dyDescent="0.3">
      <c r="A1190" s="3">
        <v>43712</v>
      </c>
      <c r="B1190" s="1">
        <v>21737.8</v>
      </c>
      <c r="C1190">
        <f>VLOOKUP(Tabella117[[#This Row],[DATA]],Tabella318[],2,0)</f>
        <v>12025.04</v>
      </c>
      <c r="J1190" s="3">
        <v>43719</v>
      </c>
      <c r="K1190" s="1">
        <v>12359.07</v>
      </c>
      <c r="L1190">
        <f>VLOOKUP(Tabella318[[#This Row],[DATA]],Tabella117[],2,0)</f>
        <v>21891.57</v>
      </c>
    </row>
    <row r="1191" spans="1:12" x14ac:dyDescent="0.3">
      <c r="A1191" s="3">
        <v>43713</v>
      </c>
      <c r="B1191" s="1">
        <v>21955.07</v>
      </c>
      <c r="C1191">
        <f>VLOOKUP(Tabella117[[#This Row],[DATA]],Tabella318[],2,0)</f>
        <v>12126.78</v>
      </c>
      <c r="J1191" s="3">
        <v>43720</v>
      </c>
      <c r="K1191" s="1">
        <v>12410.25</v>
      </c>
      <c r="L1191">
        <f>VLOOKUP(Tabella318[[#This Row],[DATA]],Tabella117[],2,0)</f>
        <v>22083.17</v>
      </c>
    </row>
    <row r="1192" spans="1:12" x14ac:dyDescent="0.3">
      <c r="A1192" s="3">
        <v>43714</v>
      </c>
      <c r="B1192" s="1">
        <v>21947.33</v>
      </c>
      <c r="C1192">
        <f>VLOOKUP(Tabella117[[#This Row],[DATA]],Tabella318[],2,0)</f>
        <v>12191.73</v>
      </c>
      <c r="J1192" s="3">
        <v>43721</v>
      </c>
      <c r="K1192" s="1">
        <v>12468.53</v>
      </c>
      <c r="L1192">
        <f>VLOOKUP(Tabella318[[#This Row],[DATA]],Tabella117[],2,0)</f>
        <v>22181.41</v>
      </c>
    </row>
    <row r="1193" spans="1:12" x14ac:dyDescent="0.3">
      <c r="A1193" s="3">
        <v>43717</v>
      </c>
      <c r="B1193" s="1">
        <v>21989.73</v>
      </c>
      <c r="C1193">
        <f>VLOOKUP(Tabella117[[#This Row],[DATA]],Tabella318[],2,0)</f>
        <v>12226.1</v>
      </c>
      <c r="J1193" s="3">
        <v>43724</v>
      </c>
      <c r="K1193" s="1">
        <v>12380.31</v>
      </c>
      <c r="L1193">
        <f>VLOOKUP(Tabella318[[#This Row],[DATA]],Tabella117[],2,0)</f>
        <v>21969.24</v>
      </c>
    </row>
    <row r="1194" spans="1:12" x14ac:dyDescent="0.3">
      <c r="A1194" s="3">
        <v>43718</v>
      </c>
      <c r="B1194" s="1">
        <v>21869.01</v>
      </c>
      <c r="C1194">
        <f>VLOOKUP(Tabella117[[#This Row],[DATA]],Tabella318[],2,0)</f>
        <v>12268.71</v>
      </c>
      <c r="J1194" s="3">
        <v>43725</v>
      </c>
      <c r="K1194" s="1">
        <v>12372.61</v>
      </c>
      <c r="L1194">
        <f>VLOOKUP(Tabella318[[#This Row],[DATA]],Tabella117[],2,0)</f>
        <v>21801.93</v>
      </c>
    </row>
    <row r="1195" spans="1:12" x14ac:dyDescent="0.3">
      <c r="A1195" s="3">
        <v>43719</v>
      </c>
      <c r="B1195" s="1">
        <v>21891.57</v>
      </c>
      <c r="C1195">
        <f>VLOOKUP(Tabella117[[#This Row],[DATA]],Tabella318[],2,0)</f>
        <v>12359.07</v>
      </c>
      <c r="J1195" s="3">
        <v>43726</v>
      </c>
      <c r="K1195" s="1">
        <v>12389.62</v>
      </c>
      <c r="L1195">
        <f>VLOOKUP(Tabella318[[#This Row],[DATA]],Tabella117[],2,0)</f>
        <v>21947.7</v>
      </c>
    </row>
    <row r="1196" spans="1:12" x14ac:dyDescent="0.3">
      <c r="A1196" s="3">
        <v>43720</v>
      </c>
      <c r="B1196" s="1">
        <v>22083.17</v>
      </c>
      <c r="C1196">
        <f>VLOOKUP(Tabella117[[#This Row],[DATA]],Tabella318[],2,0)</f>
        <v>12410.25</v>
      </c>
      <c r="J1196" s="3">
        <v>43727</v>
      </c>
      <c r="K1196" s="1">
        <v>12457.7</v>
      </c>
      <c r="L1196">
        <f>VLOOKUP(Tabella318[[#This Row],[DATA]],Tabella117[],2,0)</f>
        <v>22128.240000000002</v>
      </c>
    </row>
    <row r="1197" spans="1:12" x14ac:dyDescent="0.3">
      <c r="A1197" s="3">
        <v>43721</v>
      </c>
      <c r="B1197" s="1">
        <v>22181.41</v>
      </c>
      <c r="C1197">
        <f>VLOOKUP(Tabella117[[#This Row],[DATA]],Tabella318[],2,0)</f>
        <v>12468.53</v>
      </c>
      <c r="J1197" s="3">
        <v>43728</v>
      </c>
      <c r="K1197" s="1">
        <v>12468.01</v>
      </c>
      <c r="L1197">
        <f>VLOOKUP(Tabella318[[#This Row],[DATA]],Tabella117[],2,0)</f>
        <v>22123.25</v>
      </c>
    </row>
    <row r="1198" spans="1:12" x14ac:dyDescent="0.3">
      <c r="A1198" s="3">
        <v>43724</v>
      </c>
      <c r="B1198" s="1">
        <v>21969.24</v>
      </c>
      <c r="C1198">
        <f>VLOOKUP(Tabella117[[#This Row],[DATA]],Tabella318[],2,0)</f>
        <v>12380.31</v>
      </c>
      <c r="J1198" s="3">
        <v>43731</v>
      </c>
      <c r="K1198" s="1">
        <v>12342.33</v>
      </c>
      <c r="L1198">
        <f>VLOOKUP(Tabella318[[#This Row],[DATA]],Tabella117[],2,0)</f>
        <v>21899.88</v>
      </c>
    </row>
    <row r="1199" spans="1:12" x14ac:dyDescent="0.3">
      <c r="A1199" s="3">
        <v>43725</v>
      </c>
      <c r="B1199" s="1">
        <v>21801.93</v>
      </c>
      <c r="C1199">
        <f>VLOOKUP(Tabella117[[#This Row],[DATA]],Tabella318[],2,0)</f>
        <v>12372.61</v>
      </c>
      <c r="J1199" s="3">
        <v>43732</v>
      </c>
      <c r="K1199" s="1">
        <v>12307.15</v>
      </c>
      <c r="L1199">
        <f>VLOOKUP(Tabella318[[#This Row],[DATA]],Tabella117[],2,0)</f>
        <v>21901.01</v>
      </c>
    </row>
    <row r="1200" spans="1:12" x14ac:dyDescent="0.3">
      <c r="A1200" s="3">
        <v>43726</v>
      </c>
      <c r="B1200" s="1">
        <v>21947.7</v>
      </c>
      <c r="C1200">
        <f>VLOOKUP(Tabella117[[#This Row],[DATA]],Tabella318[],2,0)</f>
        <v>12389.62</v>
      </c>
      <c r="J1200" s="3">
        <v>43733</v>
      </c>
      <c r="K1200" s="1">
        <v>12234.18</v>
      </c>
      <c r="L1200">
        <f>VLOOKUP(Tabella318[[#This Row],[DATA]],Tabella117[],2,0)</f>
        <v>21788.22</v>
      </c>
    </row>
    <row r="1201" spans="1:12" x14ac:dyDescent="0.3">
      <c r="A1201" s="3">
        <v>43727</v>
      </c>
      <c r="B1201" s="1">
        <v>22128.240000000002</v>
      </c>
      <c r="C1201">
        <f>VLOOKUP(Tabella117[[#This Row],[DATA]],Tabella318[],2,0)</f>
        <v>12457.7</v>
      </c>
      <c r="J1201" s="3">
        <v>43734</v>
      </c>
      <c r="K1201" s="1">
        <v>12288.54</v>
      </c>
      <c r="L1201">
        <f>VLOOKUP(Tabella318[[#This Row],[DATA]],Tabella117[],2,0)</f>
        <v>21947.67</v>
      </c>
    </row>
    <row r="1202" spans="1:12" x14ac:dyDescent="0.3">
      <c r="A1202" s="3">
        <v>43728</v>
      </c>
      <c r="B1202" s="1">
        <v>22123.25</v>
      </c>
      <c r="C1202">
        <f>VLOOKUP(Tabella117[[#This Row],[DATA]],Tabella318[],2,0)</f>
        <v>12468.01</v>
      </c>
      <c r="J1202" s="3">
        <v>43735</v>
      </c>
      <c r="K1202" s="1">
        <v>12380.94</v>
      </c>
      <c r="L1202">
        <f>VLOOKUP(Tabella318[[#This Row],[DATA]],Tabella117[],2,0)</f>
        <v>22017.4</v>
      </c>
    </row>
    <row r="1203" spans="1:12" x14ac:dyDescent="0.3">
      <c r="A1203" s="3">
        <v>43731</v>
      </c>
      <c r="B1203" s="1">
        <v>21899.88</v>
      </c>
      <c r="C1203">
        <f>VLOOKUP(Tabella117[[#This Row],[DATA]],Tabella318[],2,0)</f>
        <v>12342.33</v>
      </c>
      <c r="J1203" s="3">
        <v>43738</v>
      </c>
      <c r="K1203" s="1">
        <v>12428.08</v>
      </c>
      <c r="L1203">
        <f>VLOOKUP(Tabella318[[#This Row],[DATA]],Tabella117[],2,0)</f>
        <v>22107.7</v>
      </c>
    </row>
    <row r="1204" spans="1:12" x14ac:dyDescent="0.3">
      <c r="A1204" s="3">
        <v>43732</v>
      </c>
      <c r="B1204" s="1">
        <v>21901.01</v>
      </c>
      <c r="C1204">
        <f>VLOOKUP(Tabella117[[#This Row],[DATA]],Tabella318[],2,0)</f>
        <v>12307.15</v>
      </c>
      <c r="J1204" s="3">
        <v>43739</v>
      </c>
      <c r="K1204" s="1">
        <v>12263.83</v>
      </c>
      <c r="L1204">
        <f>VLOOKUP(Tabella318[[#This Row],[DATA]],Tabella117[],2,0)</f>
        <v>21927.57</v>
      </c>
    </row>
    <row r="1205" spans="1:12" x14ac:dyDescent="0.3">
      <c r="A1205" s="3">
        <v>43733</v>
      </c>
      <c r="B1205" s="1">
        <v>21788.22</v>
      </c>
      <c r="C1205">
        <f>VLOOKUP(Tabella117[[#This Row],[DATA]],Tabella318[],2,0)</f>
        <v>12234.18</v>
      </c>
      <c r="J1205" s="3">
        <v>43740</v>
      </c>
      <c r="K1205" s="1">
        <v>11925.25</v>
      </c>
      <c r="L1205">
        <f>VLOOKUP(Tabella318[[#This Row],[DATA]],Tabella117[],2,0)</f>
        <v>21298.240000000002</v>
      </c>
    </row>
    <row r="1206" spans="1:12" x14ac:dyDescent="0.3">
      <c r="A1206" s="3">
        <v>43734</v>
      </c>
      <c r="B1206" s="1">
        <v>21947.67</v>
      </c>
      <c r="C1206">
        <f>VLOOKUP(Tabella117[[#This Row],[DATA]],Tabella318[],2,0)</f>
        <v>12288.54</v>
      </c>
      <c r="J1206" s="3">
        <v>43742</v>
      </c>
      <c r="K1206" s="1">
        <v>12012.81</v>
      </c>
      <c r="L1206">
        <f>VLOOKUP(Tabella318[[#This Row],[DATA]],Tabella117[],2,0)</f>
        <v>21470.44</v>
      </c>
    </row>
    <row r="1207" spans="1:12" x14ac:dyDescent="0.3">
      <c r="A1207" s="3">
        <v>43735</v>
      </c>
      <c r="B1207" s="1">
        <v>22017.4</v>
      </c>
      <c r="C1207">
        <f>VLOOKUP(Tabella117[[#This Row],[DATA]],Tabella318[],2,0)</f>
        <v>12380.94</v>
      </c>
      <c r="J1207" s="3">
        <v>43745</v>
      </c>
      <c r="K1207" s="1">
        <v>12097.43</v>
      </c>
      <c r="L1207">
        <f>VLOOKUP(Tabella318[[#This Row],[DATA]],Tabella117[],2,0)</f>
        <v>21652.15</v>
      </c>
    </row>
    <row r="1208" spans="1:12" x14ac:dyDescent="0.3">
      <c r="A1208" s="3">
        <v>43738</v>
      </c>
      <c r="B1208" s="1">
        <v>22107.7</v>
      </c>
      <c r="C1208">
        <f>VLOOKUP(Tabella117[[#This Row],[DATA]],Tabella318[],2,0)</f>
        <v>12428.08</v>
      </c>
      <c r="J1208" s="3">
        <v>43746</v>
      </c>
      <c r="K1208" s="1">
        <v>11970.2</v>
      </c>
      <c r="L1208">
        <f>VLOOKUP(Tabella318[[#This Row],[DATA]],Tabella117[],2,0)</f>
        <v>21405.73</v>
      </c>
    </row>
    <row r="1209" spans="1:12" x14ac:dyDescent="0.3">
      <c r="A1209" s="3">
        <v>43739</v>
      </c>
      <c r="B1209" s="1">
        <v>21927.57</v>
      </c>
      <c r="C1209">
        <f>VLOOKUP(Tabella117[[#This Row],[DATA]],Tabella318[],2,0)</f>
        <v>12263.83</v>
      </c>
      <c r="J1209" s="3">
        <v>43747</v>
      </c>
      <c r="K1209" s="1">
        <v>12094.26</v>
      </c>
      <c r="L1209">
        <f>VLOOKUP(Tabella318[[#This Row],[DATA]],Tabella117[],2,0)</f>
        <v>21533.64</v>
      </c>
    </row>
    <row r="1210" spans="1:12" x14ac:dyDescent="0.3">
      <c r="A1210" s="3">
        <v>43740</v>
      </c>
      <c r="B1210" s="1">
        <v>21298.240000000002</v>
      </c>
      <c r="C1210">
        <f>VLOOKUP(Tabella117[[#This Row],[DATA]],Tabella318[],2,0)</f>
        <v>11925.25</v>
      </c>
      <c r="J1210" s="3">
        <v>43748</v>
      </c>
      <c r="K1210" s="1">
        <v>12164.2</v>
      </c>
      <c r="L1210">
        <f>VLOOKUP(Tabella318[[#This Row],[DATA]],Tabella117[],2,0)</f>
        <v>21756.39</v>
      </c>
    </row>
    <row r="1211" spans="1:12" x14ac:dyDescent="0.3">
      <c r="A1211" s="3">
        <v>43741</v>
      </c>
      <c r="B1211" s="1">
        <v>21311.51</v>
      </c>
      <c r="C1211" t="e">
        <f>VLOOKUP(Tabella117[[#This Row],[DATA]],Tabella318[],2,0)</f>
        <v>#N/A</v>
      </c>
      <c r="J1211" s="3">
        <v>43749</v>
      </c>
      <c r="K1211" s="1">
        <v>12511.65</v>
      </c>
      <c r="L1211">
        <f>VLOOKUP(Tabella318[[#This Row],[DATA]],Tabella117[],2,0)</f>
        <v>22165.34</v>
      </c>
    </row>
    <row r="1212" spans="1:12" x14ac:dyDescent="0.3">
      <c r="A1212" s="3">
        <v>43742</v>
      </c>
      <c r="B1212" s="1">
        <v>21470.44</v>
      </c>
      <c r="C1212">
        <f>VLOOKUP(Tabella117[[#This Row],[DATA]],Tabella318[],2,0)</f>
        <v>12012.81</v>
      </c>
      <c r="J1212" s="3">
        <v>43752</v>
      </c>
      <c r="K1212" s="1">
        <v>12486.56</v>
      </c>
      <c r="L1212">
        <f>VLOOKUP(Tabella318[[#This Row],[DATA]],Tabella117[],2,0)</f>
        <v>22097.94</v>
      </c>
    </row>
    <row r="1213" spans="1:12" x14ac:dyDescent="0.3">
      <c r="A1213" s="3">
        <v>43745</v>
      </c>
      <c r="B1213" s="1">
        <v>21652.15</v>
      </c>
      <c r="C1213">
        <f>VLOOKUP(Tabella117[[#This Row],[DATA]],Tabella318[],2,0)</f>
        <v>12097.43</v>
      </c>
      <c r="J1213" s="3">
        <v>43753</v>
      </c>
      <c r="K1213" s="1">
        <v>12629.79</v>
      </c>
      <c r="L1213">
        <f>VLOOKUP(Tabella318[[#This Row],[DATA]],Tabella117[],2,0)</f>
        <v>22365.34</v>
      </c>
    </row>
    <row r="1214" spans="1:12" x14ac:dyDescent="0.3">
      <c r="A1214" s="3">
        <v>43746</v>
      </c>
      <c r="B1214" s="1">
        <v>21405.73</v>
      </c>
      <c r="C1214">
        <f>VLOOKUP(Tabella117[[#This Row],[DATA]],Tabella318[],2,0)</f>
        <v>11970.2</v>
      </c>
      <c r="J1214" s="3">
        <v>43754</v>
      </c>
      <c r="K1214" s="1">
        <v>12670.11</v>
      </c>
      <c r="L1214">
        <f>VLOOKUP(Tabella318[[#This Row],[DATA]],Tabella117[],2,0)</f>
        <v>22428.09</v>
      </c>
    </row>
    <row r="1215" spans="1:12" x14ac:dyDescent="0.3">
      <c r="A1215" s="3">
        <v>43747</v>
      </c>
      <c r="B1215" s="1">
        <v>21533.64</v>
      </c>
      <c r="C1215">
        <f>VLOOKUP(Tabella117[[#This Row],[DATA]],Tabella318[],2,0)</f>
        <v>12094.26</v>
      </c>
      <c r="J1215" s="3">
        <v>43755</v>
      </c>
      <c r="K1215" s="1">
        <v>12654.95</v>
      </c>
      <c r="L1215">
        <f>VLOOKUP(Tabella318[[#This Row],[DATA]],Tabella117[],2,0)</f>
        <v>22375.67</v>
      </c>
    </row>
    <row r="1216" spans="1:12" x14ac:dyDescent="0.3">
      <c r="A1216" s="3">
        <v>43748</v>
      </c>
      <c r="B1216" s="1">
        <v>21756.39</v>
      </c>
      <c r="C1216">
        <f>VLOOKUP(Tabella117[[#This Row],[DATA]],Tabella318[],2,0)</f>
        <v>12164.2</v>
      </c>
      <c r="J1216" s="3">
        <v>43756</v>
      </c>
      <c r="K1216" s="1">
        <v>12633.6</v>
      </c>
      <c r="L1216">
        <f>VLOOKUP(Tabella318[[#This Row],[DATA]],Tabella117[],2,0)</f>
        <v>22321.77</v>
      </c>
    </row>
    <row r="1217" spans="1:12" x14ac:dyDescent="0.3">
      <c r="A1217" s="3">
        <v>43749</v>
      </c>
      <c r="B1217" s="1">
        <v>22165.34</v>
      </c>
      <c r="C1217">
        <f>VLOOKUP(Tabella117[[#This Row],[DATA]],Tabella318[],2,0)</f>
        <v>12511.65</v>
      </c>
      <c r="J1217" s="3">
        <v>43759</v>
      </c>
      <c r="K1217" s="1">
        <v>12747.96</v>
      </c>
      <c r="L1217">
        <f>VLOOKUP(Tabella318[[#This Row],[DATA]],Tabella117[],2,0)</f>
        <v>22478.19</v>
      </c>
    </row>
    <row r="1218" spans="1:12" x14ac:dyDescent="0.3">
      <c r="A1218" s="3">
        <v>43752</v>
      </c>
      <c r="B1218" s="1">
        <v>22097.94</v>
      </c>
      <c r="C1218">
        <f>VLOOKUP(Tabella117[[#This Row],[DATA]],Tabella318[],2,0)</f>
        <v>12486.56</v>
      </c>
      <c r="J1218" s="3">
        <v>43760</v>
      </c>
      <c r="K1218" s="1">
        <v>12754.69</v>
      </c>
      <c r="L1218">
        <f>VLOOKUP(Tabella318[[#This Row],[DATA]],Tabella117[],2,0)</f>
        <v>22487.08</v>
      </c>
    </row>
    <row r="1219" spans="1:12" x14ac:dyDescent="0.3">
      <c r="A1219" s="3">
        <v>43753</v>
      </c>
      <c r="B1219" s="1">
        <v>22365.34</v>
      </c>
      <c r="C1219">
        <f>VLOOKUP(Tabella117[[#This Row],[DATA]],Tabella318[],2,0)</f>
        <v>12629.79</v>
      </c>
      <c r="J1219" s="3">
        <v>43761</v>
      </c>
      <c r="K1219" s="1">
        <v>12798.19</v>
      </c>
      <c r="L1219">
        <f>VLOOKUP(Tabella318[[#This Row],[DATA]],Tabella117[],2,0)</f>
        <v>22351.07</v>
      </c>
    </row>
    <row r="1220" spans="1:12" x14ac:dyDescent="0.3">
      <c r="A1220" s="3">
        <v>43754</v>
      </c>
      <c r="B1220" s="1">
        <v>22428.09</v>
      </c>
      <c r="C1220">
        <f>VLOOKUP(Tabella117[[#This Row],[DATA]],Tabella318[],2,0)</f>
        <v>12670.11</v>
      </c>
      <c r="J1220" s="3">
        <v>43762</v>
      </c>
      <c r="K1220" s="1">
        <v>12872.1</v>
      </c>
      <c r="L1220">
        <f>VLOOKUP(Tabella318[[#This Row],[DATA]],Tabella117[],2,0)</f>
        <v>22527.42</v>
      </c>
    </row>
    <row r="1221" spans="1:12" x14ac:dyDescent="0.3">
      <c r="A1221" s="3">
        <v>43755</v>
      </c>
      <c r="B1221" s="1">
        <v>22375.67</v>
      </c>
      <c r="C1221">
        <f>VLOOKUP(Tabella117[[#This Row],[DATA]],Tabella318[],2,0)</f>
        <v>12654.95</v>
      </c>
      <c r="J1221" s="3">
        <v>43763</v>
      </c>
      <c r="K1221" s="1">
        <v>12894.51</v>
      </c>
      <c r="L1221">
        <f>VLOOKUP(Tabella318[[#This Row],[DATA]],Tabella117[],2,0)</f>
        <v>22608.99</v>
      </c>
    </row>
    <row r="1222" spans="1:12" x14ac:dyDescent="0.3">
      <c r="A1222" s="3">
        <v>43756</v>
      </c>
      <c r="B1222" s="1">
        <v>22321.77</v>
      </c>
      <c r="C1222">
        <f>VLOOKUP(Tabella117[[#This Row],[DATA]],Tabella318[],2,0)</f>
        <v>12633.6</v>
      </c>
      <c r="J1222" s="3">
        <v>43766</v>
      </c>
      <c r="K1222" s="1">
        <v>12941.71</v>
      </c>
      <c r="L1222">
        <f>VLOOKUP(Tabella318[[#This Row],[DATA]],Tabella117[],2,0)</f>
        <v>22695.64</v>
      </c>
    </row>
    <row r="1223" spans="1:12" x14ac:dyDescent="0.3">
      <c r="A1223" s="3">
        <v>43759</v>
      </c>
      <c r="B1223" s="1">
        <v>22478.19</v>
      </c>
      <c r="C1223">
        <f>VLOOKUP(Tabella117[[#This Row],[DATA]],Tabella318[],2,0)</f>
        <v>12747.96</v>
      </c>
      <c r="J1223" s="3">
        <v>43767</v>
      </c>
      <c r="K1223" s="1">
        <v>12939.62</v>
      </c>
      <c r="L1223">
        <f>VLOOKUP(Tabella318[[#This Row],[DATA]],Tabella117[],2,0)</f>
        <v>22680.74</v>
      </c>
    </row>
    <row r="1224" spans="1:12" x14ac:dyDescent="0.3">
      <c r="A1224" s="3">
        <v>43760</v>
      </c>
      <c r="B1224" s="1">
        <v>22487.08</v>
      </c>
      <c r="C1224">
        <f>VLOOKUP(Tabella117[[#This Row],[DATA]],Tabella318[],2,0)</f>
        <v>12754.69</v>
      </c>
      <c r="J1224" s="3">
        <v>43768</v>
      </c>
      <c r="K1224" s="1">
        <v>12910.23</v>
      </c>
      <c r="L1224">
        <f>VLOOKUP(Tabella318[[#This Row],[DATA]],Tabella117[],2,0)</f>
        <v>22646.080000000002</v>
      </c>
    </row>
    <row r="1225" spans="1:12" x14ac:dyDescent="0.3">
      <c r="A1225" s="3">
        <v>43761</v>
      </c>
      <c r="B1225" s="1">
        <v>22351.07</v>
      </c>
      <c r="C1225">
        <f>VLOOKUP(Tabella117[[#This Row],[DATA]],Tabella318[],2,0)</f>
        <v>12798.19</v>
      </c>
      <c r="J1225" s="3">
        <v>43769</v>
      </c>
      <c r="K1225" s="1">
        <v>12866.79</v>
      </c>
      <c r="L1225">
        <f>VLOOKUP(Tabella318[[#This Row],[DATA]],Tabella117[],2,0)</f>
        <v>22693.77</v>
      </c>
    </row>
    <row r="1226" spans="1:12" x14ac:dyDescent="0.3">
      <c r="A1226" s="3">
        <v>43762</v>
      </c>
      <c r="B1226" s="1">
        <v>22527.42</v>
      </c>
      <c r="C1226">
        <f>VLOOKUP(Tabella117[[#This Row],[DATA]],Tabella318[],2,0)</f>
        <v>12872.1</v>
      </c>
      <c r="J1226" s="3">
        <v>43770</v>
      </c>
      <c r="K1226" s="1">
        <v>12961.05</v>
      </c>
      <c r="L1226">
        <f>VLOOKUP(Tabella318[[#This Row],[DATA]],Tabella117[],2,0)</f>
        <v>22934.32</v>
      </c>
    </row>
    <row r="1227" spans="1:12" x14ac:dyDescent="0.3">
      <c r="A1227" s="3">
        <v>43763</v>
      </c>
      <c r="B1227" s="1">
        <v>22608.99</v>
      </c>
      <c r="C1227">
        <f>VLOOKUP(Tabella117[[#This Row],[DATA]],Tabella318[],2,0)</f>
        <v>12894.51</v>
      </c>
      <c r="J1227" s="3">
        <v>43773</v>
      </c>
      <c r="K1227" s="1">
        <v>13136.28</v>
      </c>
      <c r="L1227">
        <f>VLOOKUP(Tabella318[[#This Row],[DATA]],Tabella117[],2,0)</f>
        <v>23311.43</v>
      </c>
    </row>
    <row r="1228" spans="1:12" x14ac:dyDescent="0.3">
      <c r="A1228" s="3">
        <v>43766</v>
      </c>
      <c r="B1228" s="1">
        <v>22695.64</v>
      </c>
      <c r="C1228">
        <f>VLOOKUP(Tabella117[[#This Row],[DATA]],Tabella318[],2,0)</f>
        <v>12941.71</v>
      </c>
      <c r="J1228" s="3">
        <v>43774</v>
      </c>
      <c r="K1228" s="1">
        <v>13148.5</v>
      </c>
      <c r="L1228">
        <f>VLOOKUP(Tabella318[[#This Row],[DATA]],Tabella117[],2,0)</f>
        <v>23364.82</v>
      </c>
    </row>
    <row r="1229" spans="1:12" x14ac:dyDescent="0.3">
      <c r="A1229" s="3">
        <v>43767</v>
      </c>
      <c r="B1229" s="1">
        <v>22680.74</v>
      </c>
      <c r="C1229">
        <f>VLOOKUP(Tabella117[[#This Row],[DATA]],Tabella318[],2,0)</f>
        <v>12939.62</v>
      </c>
      <c r="J1229" s="3">
        <v>43775</v>
      </c>
      <c r="K1229" s="1">
        <v>13179.89</v>
      </c>
      <c r="L1229">
        <f>VLOOKUP(Tabella318[[#This Row],[DATA]],Tabella117[],2,0)</f>
        <v>23373.22</v>
      </c>
    </row>
    <row r="1230" spans="1:12" x14ac:dyDescent="0.3">
      <c r="A1230" s="3">
        <v>43768</v>
      </c>
      <c r="B1230" s="1">
        <v>22646.080000000002</v>
      </c>
      <c r="C1230">
        <f>VLOOKUP(Tabella117[[#This Row],[DATA]],Tabella318[],2,0)</f>
        <v>12910.23</v>
      </c>
      <c r="J1230" s="3">
        <v>43776</v>
      </c>
      <c r="K1230" s="1">
        <v>13289.46</v>
      </c>
      <c r="L1230">
        <f>VLOOKUP(Tabella318[[#This Row],[DATA]],Tabella117[],2,0)</f>
        <v>23503.03</v>
      </c>
    </row>
    <row r="1231" spans="1:12" x14ac:dyDescent="0.3">
      <c r="A1231" s="3">
        <v>43769</v>
      </c>
      <c r="B1231" s="1">
        <v>22693.77</v>
      </c>
      <c r="C1231">
        <f>VLOOKUP(Tabella117[[#This Row],[DATA]],Tabella318[],2,0)</f>
        <v>12866.79</v>
      </c>
      <c r="J1231" s="3">
        <v>43777</v>
      </c>
      <c r="K1231" s="1">
        <v>13228.56</v>
      </c>
      <c r="L1231">
        <f>VLOOKUP(Tabella318[[#This Row],[DATA]],Tabella117[],2,0)</f>
        <v>23534.49</v>
      </c>
    </row>
    <row r="1232" spans="1:12" x14ac:dyDescent="0.3">
      <c r="A1232" s="3">
        <v>43770</v>
      </c>
      <c r="B1232" s="1">
        <v>22934.32</v>
      </c>
      <c r="C1232">
        <f>VLOOKUP(Tabella117[[#This Row],[DATA]],Tabella318[],2,0)</f>
        <v>12961.05</v>
      </c>
      <c r="J1232" s="3">
        <v>43780</v>
      </c>
      <c r="K1232" s="1">
        <v>13198.37</v>
      </c>
      <c r="L1232">
        <f>VLOOKUP(Tabella318[[#This Row],[DATA]],Tabella117[],2,0)</f>
        <v>23489.93</v>
      </c>
    </row>
    <row r="1233" spans="1:12" x14ac:dyDescent="0.3">
      <c r="A1233" s="3">
        <v>43773</v>
      </c>
      <c r="B1233" s="1">
        <v>23311.43</v>
      </c>
      <c r="C1233">
        <f>VLOOKUP(Tabella117[[#This Row],[DATA]],Tabella318[],2,0)</f>
        <v>13136.28</v>
      </c>
      <c r="J1233" s="3">
        <v>43781</v>
      </c>
      <c r="K1233" s="1">
        <v>13283.51</v>
      </c>
      <c r="L1233">
        <f>VLOOKUP(Tabella318[[#This Row],[DATA]],Tabella117[],2,0)</f>
        <v>23782.15</v>
      </c>
    </row>
    <row r="1234" spans="1:12" x14ac:dyDescent="0.3">
      <c r="A1234" s="3">
        <v>43774</v>
      </c>
      <c r="B1234" s="1">
        <v>23364.82</v>
      </c>
      <c r="C1234">
        <f>VLOOKUP(Tabella117[[#This Row],[DATA]],Tabella318[],2,0)</f>
        <v>13148.5</v>
      </c>
      <c r="J1234" s="3">
        <v>43782</v>
      </c>
      <c r="K1234" s="1">
        <v>13230.07</v>
      </c>
      <c r="L1234">
        <f>VLOOKUP(Tabella318[[#This Row],[DATA]],Tabella117[],2,0)</f>
        <v>23578.43</v>
      </c>
    </row>
    <row r="1235" spans="1:12" x14ac:dyDescent="0.3">
      <c r="A1235" s="3">
        <v>43775</v>
      </c>
      <c r="B1235" s="1">
        <v>23373.22</v>
      </c>
      <c r="C1235">
        <f>VLOOKUP(Tabella117[[#This Row],[DATA]],Tabella318[],2,0)</f>
        <v>13179.89</v>
      </c>
      <c r="J1235" s="3">
        <v>43783</v>
      </c>
      <c r="K1235" s="1">
        <v>13180.23</v>
      </c>
      <c r="L1235">
        <f>VLOOKUP(Tabella318[[#This Row],[DATA]],Tabella117[],2,0)</f>
        <v>23481.35</v>
      </c>
    </row>
    <row r="1236" spans="1:12" x14ac:dyDescent="0.3">
      <c r="A1236" s="3">
        <v>43776</v>
      </c>
      <c r="B1236" s="1">
        <v>23503.03</v>
      </c>
      <c r="C1236">
        <f>VLOOKUP(Tabella117[[#This Row],[DATA]],Tabella318[],2,0)</f>
        <v>13289.46</v>
      </c>
      <c r="J1236" s="3">
        <v>43784</v>
      </c>
      <c r="K1236" s="1">
        <v>13241.75</v>
      </c>
      <c r="L1236">
        <f>VLOOKUP(Tabella318[[#This Row],[DATA]],Tabella117[],2,0)</f>
        <v>23588.59</v>
      </c>
    </row>
    <row r="1237" spans="1:12" x14ac:dyDescent="0.3">
      <c r="A1237" s="3">
        <v>43777</v>
      </c>
      <c r="B1237" s="1">
        <v>23534.49</v>
      </c>
      <c r="C1237">
        <f>VLOOKUP(Tabella117[[#This Row],[DATA]],Tabella318[],2,0)</f>
        <v>13228.56</v>
      </c>
      <c r="J1237" s="3">
        <v>43787</v>
      </c>
      <c r="K1237" s="1">
        <v>13207.01</v>
      </c>
      <c r="L1237">
        <f>VLOOKUP(Tabella318[[#This Row],[DATA]],Tabella117[],2,0)</f>
        <v>23463.98</v>
      </c>
    </row>
    <row r="1238" spans="1:12" x14ac:dyDescent="0.3">
      <c r="A1238" s="3">
        <v>43780</v>
      </c>
      <c r="B1238" s="1">
        <v>23489.93</v>
      </c>
      <c r="C1238">
        <f>VLOOKUP(Tabella117[[#This Row],[DATA]],Tabella318[],2,0)</f>
        <v>13198.37</v>
      </c>
      <c r="J1238" s="3">
        <v>43788</v>
      </c>
      <c r="K1238" s="1">
        <v>13221.12</v>
      </c>
      <c r="L1238">
        <f>VLOOKUP(Tabella318[[#This Row],[DATA]],Tabella117[],2,0)</f>
        <v>23329.21</v>
      </c>
    </row>
    <row r="1239" spans="1:12" x14ac:dyDescent="0.3">
      <c r="A1239" s="3">
        <v>43781</v>
      </c>
      <c r="B1239" s="1">
        <v>23782.15</v>
      </c>
      <c r="C1239">
        <f>VLOOKUP(Tabella117[[#This Row],[DATA]],Tabella318[],2,0)</f>
        <v>13283.51</v>
      </c>
      <c r="J1239" s="3">
        <v>43789</v>
      </c>
      <c r="K1239" s="1">
        <v>13158.14</v>
      </c>
      <c r="L1239">
        <f>VLOOKUP(Tabella318[[#This Row],[DATA]],Tabella117[],2,0)</f>
        <v>23351.78</v>
      </c>
    </row>
    <row r="1240" spans="1:12" x14ac:dyDescent="0.3">
      <c r="A1240" s="3">
        <v>43782</v>
      </c>
      <c r="B1240" s="1">
        <v>23578.43</v>
      </c>
      <c r="C1240">
        <f>VLOOKUP(Tabella117[[#This Row],[DATA]],Tabella318[],2,0)</f>
        <v>13230.07</v>
      </c>
      <c r="J1240" s="3">
        <v>43790</v>
      </c>
      <c r="K1240" s="1">
        <v>13137.7</v>
      </c>
      <c r="L1240">
        <f>VLOOKUP(Tabella318[[#This Row],[DATA]],Tabella117[],2,0)</f>
        <v>23279.78</v>
      </c>
    </row>
    <row r="1241" spans="1:12" x14ac:dyDescent="0.3">
      <c r="A1241" s="3">
        <v>43783</v>
      </c>
      <c r="B1241" s="1">
        <v>23481.35</v>
      </c>
      <c r="C1241">
        <f>VLOOKUP(Tabella117[[#This Row],[DATA]],Tabella318[],2,0)</f>
        <v>13180.23</v>
      </c>
      <c r="J1241" s="3">
        <v>43791</v>
      </c>
      <c r="K1241" s="1">
        <v>13163.88</v>
      </c>
      <c r="L1241">
        <f>VLOOKUP(Tabella318[[#This Row],[DATA]],Tabella117[],2,0)</f>
        <v>23259.8</v>
      </c>
    </row>
    <row r="1242" spans="1:12" x14ac:dyDescent="0.3">
      <c r="A1242" s="3">
        <v>43784</v>
      </c>
      <c r="B1242" s="1">
        <v>23588.59</v>
      </c>
      <c r="C1242">
        <f>VLOOKUP(Tabella117[[#This Row],[DATA]],Tabella318[],2,0)</f>
        <v>13241.75</v>
      </c>
      <c r="J1242" s="3">
        <v>43794</v>
      </c>
      <c r="K1242" s="1">
        <v>13246.45</v>
      </c>
      <c r="L1242">
        <f>VLOOKUP(Tabella318[[#This Row],[DATA]],Tabella117[],2,0)</f>
        <v>23467.25</v>
      </c>
    </row>
    <row r="1243" spans="1:12" x14ac:dyDescent="0.3">
      <c r="A1243" s="3">
        <v>43787</v>
      </c>
      <c r="B1243" s="1">
        <v>23463.98</v>
      </c>
      <c r="C1243">
        <f>VLOOKUP(Tabella117[[#This Row],[DATA]],Tabella318[],2,0)</f>
        <v>13207.01</v>
      </c>
      <c r="J1243" s="3">
        <v>43795</v>
      </c>
      <c r="K1243" s="1">
        <v>13236.42</v>
      </c>
      <c r="L1243">
        <f>VLOOKUP(Tabella318[[#This Row],[DATA]],Tabella117[],2,0)</f>
        <v>23546.58</v>
      </c>
    </row>
    <row r="1244" spans="1:12" x14ac:dyDescent="0.3">
      <c r="A1244" s="3">
        <v>43788</v>
      </c>
      <c r="B1244" s="1">
        <v>23329.21</v>
      </c>
      <c r="C1244">
        <f>VLOOKUP(Tabella117[[#This Row],[DATA]],Tabella318[],2,0)</f>
        <v>13221.12</v>
      </c>
      <c r="J1244" s="3">
        <v>43796</v>
      </c>
      <c r="K1244" s="1">
        <v>13287.07</v>
      </c>
      <c r="L1244">
        <f>VLOOKUP(Tabella318[[#This Row],[DATA]],Tabella117[],2,0)</f>
        <v>23485.03</v>
      </c>
    </row>
    <row r="1245" spans="1:12" x14ac:dyDescent="0.3">
      <c r="A1245" s="3">
        <v>43789</v>
      </c>
      <c r="B1245" s="1">
        <v>23351.78</v>
      </c>
      <c r="C1245">
        <f>VLOOKUP(Tabella117[[#This Row],[DATA]],Tabella318[],2,0)</f>
        <v>13158.14</v>
      </c>
      <c r="J1245" s="3">
        <v>43797</v>
      </c>
      <c r="K1245" s="1">
        <v>13245.58</v>
      </c>
      <c r="L1245">
        <f>VLOOKUP(Tabella318[[#This Row],[DATA]],Tabella117[],2,0)</f>
        <v>23342.42</v>
      </c>
    </row>
    <row r="1246" spans="1:12" x14ac:dyDescent="0.3">
      <c r="A1246" s="3">
        <v>43790</v>
      </c>
      <c r="B1246" s="1">
        <v>23279.78</v>
      </c>
      <c r="C1246">
        <f>VLOOKUP(Tabella117[[#This Row],[DATA]],Tabella318[],2,0)</f>
        <v>13137.7</v>
      </c>
      <c r="J1246" s="3">
        <v>43798</v>
      </c>
      <c r="K1246" s="1">
        <v>13236.38</v>
      </c>
      <c r="L1246">
        <f>VLOOKUP(Tabella318[[#This Row],[DATA]],Tabella117[],2,0)</f>
        <v>23259.33</v>
      </c>
    </row>
    <row r="1247" spans="1:12" x14ac:dyDescent="0.3">
      <c r="A1247" s="3">
        <v>43791</v>
      </c>
      <c r="B1247" s="1">
        <v>23259.8</v>
      </c>
      <c r="C1247">
        <f>VLOOKUP(Tabella117[[#This Row],[DATA]],Tabella318[],2,0)</f>
        <v>13163.88</v>
      </c>
      <c r="J1247" s="3">
        <v>43801</v>
      </c>
      <c r="K1247" s="1">
        <v>12964.68</v>
      </c>
      <c r="L1247">
        <f>VLOOKUP(Tabella318[[#This Row],[DATA]],Tabella117[],2,0)</f>
        <v>22728.59</v>
      </c>
    </row>
    <row r="1248" spans="1:12" x14ac:dyDescent="0.3">
      <c r="A1248" s="3">
        <v>43794</v>
      </c>
      <c r="B1248" s="1">
        <v>23467.25</v>
      </c>
      <c r="C1248">
        <f>VLOOKUP(Tabella117[[#This Row],[DATA]],Tabella318[],2,0)</f>
        <v>13246.45</v>
      </c>
      <c r="J1248" s="3">
        <v>43802</v>
      </c>
      <c r="K1248" s="1">
        <v>12989.29</v>
      </c>
      <c r="L1248">
        <f>VLOOKUP(Tabella318[[#This Row],[DATA]],Tabella117[],2,0)</f>
        <v>22736.52</v>
      </c>
    </row>
    <row r="1249" spans="1:12" x14ac:dyDescent="0.3">
      <c r="A1249" s="3">
        <v>43795</v>
      </c>
      <c r="B1249" s="1">
        <v>23546.58</v>
      </c>
      <c r="C1249">
        <f>VLOOKUP(Tabella117[[#This Row],[DATA]],Tabella318[],2,0)</f>
        <v>13236.42</v>
      </c>
      <c r="J1249" s="3">
        <v>43803</v>
      </c>
      <c r="K1249" s="1">
        <v>13140.57</v>
      </c>
      <c r="L1249">
        <f>VLOOKUP(Tabella318[[#This Row],[DATA]],Tabella117[],2,0)</f>
        <v>23034.2</v>
      </c>
    </row>
    <row r="1250" spans="1:12" x14ac:dyDescent="0.3">
      <c r="A1250" s="3">
        <v>43796</v>
      </c>
      <c r="B1250" s="1">
        <v>23485.03</v>
      </c>
      <c r="C1250">
        <f>VLOOKUP(Tabella117[[#This Row],[DATA]],Tabella318[],2,0)</f>
        <v>13287.07</v>
      </c>
      <c r="J1250" s="3">
        <v>43804</v>
      </c>
      <c r="K1250" s="1">
        <v>13054.8</v>
      </c>
      <c r="L1250">
        <f>VLOOKUP(Tabella318[[#This Row],[DATA]],Tabella117[],2,0)</f>
        <v>22969.4</v>
      </c>
    </row>
    <row r="1251" spans="1:12" x14ac:dyDescent="0.3">
      <c r="A1251" s="3">
        <v>43797</v>
      </c>
      <c r="B1251" s="1">
        <v>23342.42</v>
      </c>
      <c r="C1251">
        <f>VLOOKUP(Tabella117[[#This Row],[DATA]],Tabella318[],2,0)</f>
        <v>13245.58</v>
      </c>
      <c r="J1251" s="3">
        <v>43805</v>
      </c>
      <c r="K1251" s="1">
        <v>13166.58</v>
      </c>
      <c r="L1251">
        <f>VLOOKUP(Tabella318[[#This Row],[DATA]],Tabella117[],2,0)</f>
        <v>23182.720000000001</v>
      </c>
    </row>
    <row r="1252" spans="1:12" x14ac:dyDescent="0.3">
      <c r="A1252" s="3">
        <v>43798</v>
      </c>
      <c r="B1252" s="1">
        <v>23259.33</v>
      </c>
      <c r="C1252">
        <f>VLOOKUP(Tabella117[[#This Row],[DATA]],Tabella318[],2,0)</f>
        <v>13236.38</v>
      </c>
      <c r="J1252" s="3">
        <v>43808</v>
      </c>
      <c r="K1252" s="1">
        <v>13105.61</v>
      </c>
      <c r="L1252">
        <f>VLOOKUP(Tabella318[[#This Row],[DATA]],Tabella117[],2,0)</f>
        <v>22956.9</v>
      </c>
    </row>
    <row r="1253" spans="1:12" x14ac:dyDescent="0.3">
      <c r="A1253" s="3">
        <v>43801</v>
      </c>
      <c r="B1253" s="1">
        <v>22728.59</v>
      </c>
      <c r="C1253">
        <f>VLOOKUP(Tabella117[[#This Row],[DATA]],Tabella318[],2,0)</f>
        <v>12964.68</v>
      </c>
      <c r="J1253" s="3">
        <v>43809</v>
      </c>
      <c r="K1253" s="1">
        <v>13070.72</v>
      </c>
      <c r="L1253">
        <f>VLOOKUP(Tabella318[[#This Row],[DATA]],Tabella117[],2,0)</f>
        <v>23122.82</v>
      </c>
    </row>
    <row r="1254" spans="1:12" x14ac:dyDescent="0.3">
      <c r="A1254" s="3">
        <v>43802</v>
      </c>
      <c r="B1254" s="1">
        <v>22736.52</v>
      </c>
      <c r="C1254">
        <f>VLOOKUP(Tabella117[[#This Row],[DATA]],Tabella318[],2,0)</f>
        <v>12989.29</v>
      </c>
      <c r="J1254" s="3">
        <v>43810</v>
      </c>
      <c r="K1254" s="1">
        <v>13146.74</v>
      </c>
      <c r="L1254">
        <f>VLOOKUP(Tabella318[[#This Row],[DATA]],Tabella117[],2,0)</f>
        <v>23155.64</v>
      </c>
    </row>
    <row r="1255" spans="1:12" x14ac:dyDescent="0.3">
      <c r="A1255" s="3">
        <v>43803</v>
      </c>
      <c r="B1255" s="1">
        <v>23034.2</v>
      </c>
      <c r="C1255">
        <f>VLOOKUP(Tabella117[[#This Row],[DATA]],Tabella318[],2,0)</f>
        <v>13140.57</v>
      </c>
      <c r="J1255" s="3">
        <v>43811</v>
      </c>
      <c r="K1255" s="1">
        <v>13221.64</v>
      </c>
      <c r="L1255">
        <f>VLOOKUP(Tabella318[[#This Row],[DATA]],Tabella117[],2,0)</f>
        <v>23390.95</v>
      </c>
    </row>
    <row r="1256" spans="1:12" x14ac:dyDescent="0.3">
      <c r="A1256" s="3">
        <v>43804</v>
      </c>
      <c r="B1256" s="1">
        <v>22969.4</v>
      </c>
      <c r="C1256">
        <f>VLOOKUP(Tabella117[[#This Row],[DATA]],Tabella318[],2,0)</f>
        <v>13054.8</v>
      </c>
      <c r="J1256" s="3">
        <v>43812</v>
      </c>
      <c r="K1256" s="1">
        <v>13282.72</v>
      </c>
      <c r="L1256">
        <f>VLOOKUP(Tabella318[[#This Row],[DATA]],Tabella117[],2,0)</f>
        <v>23329.33</v>
      </c>
    </row>
    <row r="1257" spans="1:12" x14ac:dyDescent="0.3">
      <c r="A1257" s="3">
        <v>43805</v>
      </c>
      <c r="B1257" s="1">
        <v>23182.720000000001</v>
      </c>
      <c r="C1257">
        <f>VLOOKUP(Tabella117[[#This Row],[DATA]],Tabella318[],2,0)</f>
        <v>13166.58</v>
      </c>
      <c r="J1257" s="3">
        <v>43815</v>
      </c>
      <c r="K1257" s="1">
        <v>13407.66</v>
      </c>
      <c r="L1257">
        <f>VLOOKUP(Tabella318[[#This Row],[DATA]],Tabella117[],2,0)</f>
        <v>23524.76</v>
      </c>
    </row>
    <row r="1258" spans="1:12" x14ac:dyDescent="0.3">
      <c r="A1258" s="3">
        <v>43808</v>
      </c>
      <c r="B1258" s="1">
        <v>22956.9</v>
      </c>
      <c r="C1258">
        <f>VLOOKUP(Tabella117[[#This Row],[DATA]],Tabella318[],2,0)</f>
        <v>13105.61</v>
      </c>
      <c r="J1258" s="3">
        <v>43816</v>
      </c>
      <c r="K1258" s="1">
        <v>13287.83</v>
      </c>
      <c r="L1258">
        <f>VLOOKUP(Tabella318[[#This Row],[DATA]],Tabella117[],2,0)</f>
        <v>23630.77</v>
      </c>
    </row>
    <row r="1259" spans="1:12" x14ac:dyDescent="0.3">
      <c r="A1259" s="3">
        <v>43809</v>
      </c>
      <c r="B1259" s="1">
        <v>23122.82</v>
      </c>
      <c r="C1259">
        <f>VLOOKUP(Tabella117[[#This Row],[DATA]],Tabella318[],2,0)</f>
        <v>13070.72</v>
      </c>
      <c r="J1259" s="3">
        <v>43817</v>
      </c>
      <c r="K1259" s="1">
        <v>13222.16</v>
      </c>
      <c r="L1259">
        <f>VLOOKUP(Tabella318[[#This Row],[DATA]],Tabella117[],2,0)</f>
        <v>23628.87</v>
      </c>
    </row>
    <row r="1260" spans="1:12" x14ac:dyDescent="0.3">
      <c r="A1260" s="3">
        <v>43810</v>
      </c>
      <c r="B1260" s="1">
        <v>23155.64</v>
      </c>
      <c r="C1260">
        <f>VLOOKUP(Tabella117[[#This Row],[DATA]],Tabella318[],2,0)</f>
        <v>13146.74</v>
      </c>
      <c r="J1260" s="3">
        <v>43818</v>
      </c>
      <c r="K1260" s="1">
        <v>13211.96</v>
      </c>
      <c r="L1260">
        <f>VLOOKUP(Tabella318[[#This Row],[DATA]],Tabella117[],2,0)</f>
        <v>23708.94</v>
      </c>
    </row>
    <row r="1261" spans="1:12" x14ac:dyDescent="0.3">
      <c r="A1261" s="3">
        <v>43811</v>
      </c>
      <c r="B1261" s="1">
        <v>23390.95</v>
      </c>
      <c r="C1261">
        <f>VLOOKUP(Tabella117[[#This Row],[DATA]],Tabella318[],2,0)</f>
        <v>13221.64</v>
      </c>
      <c r="J1261" s="3">
        <v>43819</v>
      </c>
      <c r="K1261" s="1">
        <v>13318.9</v>
      </c>
      <c r="L1261">
        <f>VLOOKUP(Tabella318[[#This Row],[DATA]],Tabella117[],2,0)</f>
        <v>24003.64</v>
      </c>
    </row>
    <row r="1262" spans="1:12" x14ac:dyDescent="0.3">
      <c r="A1262" s="3">
        <v>43812</v>
      </c>
      <c r="B1262" s="1">
        <v>23329.33</v>
      </c>
      <c r="C1262">
        <f>VLOOKUP(Tabella117[[#This Row],[DATA]],Tabella318[],2,0)</f>
        <v>13282.72</v>
      </c>
      <c r="J1262" s="3">
        <v>43822</v>
      </c>
      <c r="K1262" s="1">
        <v>13300.98</v>
      </c>
      <c r="L1262">
        <f>VLOOKUP(Tabella318[[#This Row],[DATA]],Tabella117[],2,0)</f>
        <v>23898.42</v>
      </c>
    </row>
    <row r="1263" spans="1:12" x14ac:dyDescent="0.3">
      <c r="A1263" s="3">
        <v>43815</v>
      </c>
      <c r="B1263" s="1">
        <v>23524.76</v>
      </c>
      <c r="C1263">
        <f>VLOOKUP(Tabella117[[#This Row],[DATA]],Tabella318[],2,0)</f>
        <v>13407.66</v>
      </c>
      <c r="J1263" s="3">
        <v>43826</v>
      </c>
      <c r="K1263" s="1">
        <v>13337.11</v>
      </c>
      <c r="L1263">
        <f>VLOOKUP(Tabella318[[#This Row],[DATA]],Tabella117[],2,0)</f>
        <v>23757.599999999999</v>
      </c>
    </row>
    <row r="1264" spans="1:12" x14ac:dyDescent="0.3">
      <c r="A1264" s="3">
        <v>43816</v>
      </c>
      <c r="B1264" s="1">
        <v>23630.77</v>
      </c>
      <c r="C1264">
        <f>VLOOKUP(Tabella117[[#This Row],[DATA]],Tabella318[],2,0)</f>
        <v>13287.83</v>
      </c>
      <c r="J1264" s="3">
        <v>43829</v>
      </c>
      <c r="K1264" s="1">
        <v>13249.01</v>
      </c>
      <c r="L1264">
        <f>VLOOKUP(Tabella318[[#This Row],[DATA]],Tabella117[],2,0)</f>
        <v>23506.37</v>
      </c>
    </row>
    <row r="1265" spans="1:12" x14ac:dyDescent="0.3">
      <c r="A1265" s="3">
        <v>43817</v>
      </c>
      <c r="B1265" s="1">
        <v>23628.87</v>
      </c>
      <c r="C1265">
        <f>VLOOKUP(Tabella117[[#This Row],[DATA]],Tabella318[],2,0)</f>
        <v>13222.16</v>
      </c>
      <c r="J1265" s="3">
        <v>43832</v>
      </c>
      <c r="K1265" s="1">
        <v>13385.93</v>
      </c>
      <c r="L1265">
        <f>VLOOKUP(Tabella318[[#This Row],[DATA]],Tabella117[],2,0)</f>
        <v>23836.26</v>
      </c>
    </row>
    <row r="1266" spans="1:12" x14ac:dyDescent="0.3">
      <c r="A1266" s="3">
        <v>43818</v>
      </c>
      <c r="B1266" s="1">
        <v>23708.94</v>
      </c>
      <c r="C1266">
        <f>VLOOKUP(Tabella117[[#This Row],[DATA]],Tabella318[],2,0)</f>
        <v>13211.96</v>
      </c>
      <c r="J1266" s="3">
        <v>43833</v>
      </c>
      <c r="K1266" s="1">
        <v>13219.14</v>
      </c>
      <c r="L1266">
        <f>VLOOKUP(Tabella318[[#This Row],[DATA]],Tabella117[],2,0)</f>
        <v>23702.35</v>
      </c>
    </row>
    <row r="1267" spans="1:12" x14ac:dyDescent="0.3">
      <c r="A1267" s="3">
        <v>43819</v>
      </c>
      <c r="B1267" s="1">
        <v>24003.64</v>
      </c>
      <c r="C1267">
        <f>VLOOKUP(Tabella117[[#This Row],[DATA]],Tabella318[],2,0)</f>
        <v>13318.9</v>
      </c>
      <c r="J1267" s="3">
        <v>43836</v>
      </c>
      <c r="K1267" s="1">
        <v>13126.99</v>
      </c>
      <c r="L1267">
        <f>VLOOKUP(Tabella318[[#This Row],[DATA]],Tabella117[],2,0)</f>
        <v>23581.29</v>
      </c>
    </row>
    <row r="1268" spans="1:12" x14ac:dyDescent="0.3">
      <c r="A1268" s="3">
        <v>43822</v>
      </c>
      <c r="B1268" s="1">
        <v>23898.42</v>
      </c>
      <c r="C1268">
        <f>VLOOKUP(Tabella117[[#This Row],[DATA]],Tabella318[],2,0)</f>
        <v>13300.98</v>
      </c>
      <c r="J1268" s="3">
        <v>43837</v>
      </c>
      <c r="K1268" s="1">
        <v>13226.83</v>
      </c>
      <c r="L1268">
        <f>VLOOKUP(Tabella318[[#This Row],[DATA]],Tabella117[],2,0)</f>
        <v>23723.38</v>
      </c>
    </row>
    <row r="1269" spans="1:12" x14ac:dyDescent="0.3">
      <c r="A1269" s="3">
        <v>43826</v>
      </c>
      <c r="B1269" s="1">
        <v>23757.599999999999</v>
      </c>
      <c r="C1269">
        <f>VLOOKUP(Tabella117[[#This Row],[DATA]],Tabella318[],2,0)</f>
        <v>13337.11</v>
      </c>
      <c r="J1269" s="3">
        <v>43838</v>
      </c>
      <c r="K1269" s="1">
        <v>13320.18</v>
      </c>
      <c r="L1269">
        <f>VLOOKUP(Tabella318[[#This Row],[DATA]],Tabella117[],2,0)</f>
        <v>23832.02</v>
      </c>
    </row>
    <row r="1270" spans="1:12" x14ac:dyDescent="0.3">
      <c r="A1270" s="3">
        <v>43829</v>
      </c>
      <c r="B1270" s="1">
        <v>23506.37</v>
      </c>
      <c r="C1270">
        <f>VLOOKUP(Tabella117[[#This Row],[DATA]],Tabella318[],2,0)</f>
        <v>13249.01</v>
      </c>
      <c r="J1270" s="3">
        <v>43839</v>
      </c>
      <c r="K1270" s="1">
        <v>13495.06</v>
      </c>
      <c r="L1270">
        <f>VLOOKUP(Tabella318[[#This Row],[DATA]],Tabella117[],2,0)</f>
        <v>24016.7</v>
      </c>
    </row>
    <row r="1271" spans="1:12" x14ac:dyDescent="0.3">
      <c r="A1271" s="3">
        <v>43832</v>
      </c>
      <c r="B1271" s="1">
        <v>23836.26</v>
      </c>
      <c r="C1271">
        <f>VLOOKUP(Tabella117[[#This Row],[DATA]],Tabella318[],2,0)</f>
        <v>13385.93</v>
      </c>
      <c r="J1271" s="3">
        <v>43840</v>
      </c>
      <c r="K1271" s="1">
        <v>13483.31</v>
      </c>
      <c r="L1271">
        <f>VLOOKUP(Tabella318[[#This Row],[DATA]],Tabella117[],2,0)</f>
        <v>24021.4</v>
      </c>
    </row>
    <row r="1272" spans="1:12" x14ac:dyDescent="0.3">
      <c r="A1272" s="3">
        <v>43833</v>
      </c>
      <c r="B1272" s="1">
        <v>23702.35</v>
      </c>
      <c r="C1272">
        <f>VLOOKUP(Tabella117[[#This Row],[DATA]],Tabella318[],2,0)</f>
        <v>13219.14</v>
      </c>
      <c r="J1272" s="3">
        <v>43843</v>
      </c>
      <c r="K1272" s="1">
        <v>13451.52</v>
      </c>
      <c r="L1272">
        <f>VLOOKUP(Tabella318[[#This Row],[DATA]],Tabella117[],2,0)</f>
        <v>23896.59</v>
      </c>
    </row>
    <row r="1273" spans="1:12" x14ac:dyDescent="0.3">
      <c r="A1273" s="3">
        <v>43836</v>
      </c>
      <c r="B1273" s="1">
        <v>23581.29</v>
      </c>
      <c r="C1273">
        <f>VLOOKUP(Tabella117[[#This Row],[DATA]],Tabella318[],2,0)</f>
        <v>13126.99</v>
      </c>
      <c r="J1273" s="3">
        <v>43844</v>
      </c>
      <c r="K1273" s="1">
        <v>13456.49</v>
      </c>
      <c r="L1273">
        <f>VLOOKUP(Tabella318[[#This Row],[DATA]],Tabella117[],2,0)</f>
        <v>23928.21</v>
      </c>
    </row>
    <row r="1274" spans="1:12" x14ac:dyDescent="0.3">
      <c r="A1274" s="3">
        <v>43837</v>
      </c>
      <c r="B1274" s="1">
        <v>23723.38</v>
      </c>
      <c r="C1274">
        <f>VLOOKUP(Tabella117[[#This Row],[DATA]],Tabella318[],2,0)</f>
        <v>13226.83</v>
      </c>
      <c r="J1274" s="3">
        <v>43845</v>
      </c>
      <c r="K1274" s="1">
        <v>13432.3</v>
      </c>
      <c r="L1274">
        <f>VLOOKUP(Tabella318[[#This Row],[DATA]],Tabella117[],2,0)</f>
        <v>23763.86</v>
      </c>
    </row>
    <row r="1275" spans="1:12" x14ac:dyDescent="0.3">
      <c r="A1275" s="3">
        <v>43838</v>
      </c>
      <c r="B1275" s="1">
        <v>23832.02</v>
      </c>
      <c r="C1275">
        <f>VLOOKUP(Tabella117[[#This Row],[DATA]],Tabella318[],2,0)</f>
        <v>13320.18</v>
      </c>
      <c r="J1275" s="3">
        <v>43846</v>
      </c>
      <c r="K1275" s="1">
        <v>13429.43</v>
      </c>
      <c r="L1275">
        <f>VLOOKUP(Tabella318[[#This Row],[DATA]],Tabella117[],2,0)</f>
        <v>23940.41</v>
      </c>
    </row>
    <row r="1276" spans="1:12" x14ac:dyDescent="0.3">
      <c r="A1276" s="3">
        <v>43839</v>
      </c>
      <c r="B1276" s="1">
        <v>24016.7</v>
      </c>
      <c r="C1276">
        <f>VLOOKUP(Tabella117[[#This Row],[DATA]],Tabella318[],2,0)</f>
        <v>13495.06</v>
      </c>
      <c r="J1276" s="3">
        <v>43847</v>
      </c>
      <c r="K1276" s="1">
        <v>13526.13</v>
      </c>
      <c r="L1276">
        <f>VLOOKUP(Tabella318[[#This Row],[DATA]],Tabella117[],2,0)</f>
        <v>24141.07</v>
      </c>
    </row>
    <row r="1277" spans="1:12" x14ac:dyDescent="0.3">
      <c r="A1277" s="3">
        <v>43840</v>
      </c>
      <c r="B1277" s="1">
        <v>24021.4</v>
      </c>
      <c r="C1277">
        <f>VLOOKUP(Tabella117[[#This Row],[DATA]],Tabella318[],2,0)</f>
        <v>13483.31</v>
      </c>
      <c r="J1277" s="3">
        <v>43850</v>
      </c>
      <c r="K1277" s="1">
        <v>13548.94</v>
      </c>
      <c r="L1277">
        <f>VLOOKUP(Tabella318[[#This Row],[DATA]],Tabella117[],2,0)</f>
        <v>24002.45</v>
      </c>
    </row>
    <row r="1278" spans="1:12" x14ac:dyDescent="0.3">
      <c r="A1278" s="3">
        <v>43843</v>
      </c>
      <c r="B1278" s="1">
        <v>23896.59</v>
      </c>
      <c r="C1278">
        <f>VLOOKUP(Tabella117[[#This Row],[DATA]],Tabella318[],2,0)</f>
        <v>13451.52</v>
      </c>
      <c r="J1278" s="3">
        <v>43851</v>
      </c>
      <c r="K1278" s="1">
        <v>13555.87</v>
      </c>
      <c r="L1278">
        <f>VLOOKUP(Tabella318[[#This Row],[DATA]],Tabella117[],2,0)</f>
        <v>23845.279999999999</v>
      </c>
    </row>
    <row r="1279" spans="1:12" x14ac:dyDescent="0.3">
      <c r="A1279" s="3">
        <v>43844</v>
      </c>
      <c r="B1279" s="1">
        <v>23928.21</v>
      </c>
      <c r="C1279">
        <f>VLOOKUP(Tabella117[[#This Row],[DATA]],Tabella318[],2,0)</f>
        <v>13456.49</v>
      </c>
      <c r="J1279" s="3">
        <v>43852</v>
      </c>
      <c r="K1279" s="1">
        <v>13515.75</v>
      </c>
      <c r="L1279">
        <f>VLOOKUP(Tabella318[[#This Row],[DATA]],Tabella117[],2,0)</f>
        <v>23706.29</v>
      </c>
    </row>
    <row r="1280" spans="1:12" x14ac:dyDescent="0.3">
      <c r="A1280" s="3">
        <v>43845</v>
      </c>
      <c r="B1280" s="1">
        <v>23763.86</v>
      </c>
      <c r="C1280">
        <f>VLOOKUP(Tabella117[[#This Row],[DATA]],Tabella318[],2,0)</f>
        <v>13432.3</v>
      </c>
      <c r="J1280" s="3">
        <v>43853</v>
      </c>
      <c r="K1280" s="1">
        <v>13388.42</v>
      </c>
      <c r="L1280">
        <f>VLOOKUP(Tabella318[[#This Row],[DATA]],Tabella117[],2,0)</f>
        <v>23707.05</v>
      </c>
    </row>
    <row r="1281" spans="1:12" x14ac:dyDescent="0.3">
      <c r="A1281" s="3">
        <v>43846</v>
      </c>
      <c r="B1281" s="1">
        <v>23940.41</v>
      </c>
      <c r="C1281">
        <f>VLOOKUP(Tabella117[[#This Row],[DATA]],Tabella318[],2,0)</f>
        <v>13429.43</v>
      </c>
      <c r="J1281" s="3">
        <v>43854</v>
      </c>
      <c r="K1281" s="1">
        <v>13576.68</v>
      </c>
      <c r="L1281">
        <f>VLOOKUP(Tabella318[[#This Row],[DATA]],Tabella117[],2,0)</f>
        <v>23969.13</v>
      </c>
    </row>
    <row r="1282" spans="1:12" x14ac:dyDescent="0.3">
      <c r="A1282" s="3">
        <v>43847</v>
      </c>
      <c r="B1282" s="1">
        <v>24141.07</v>
      </c>
      <c r="C1282">
        <f>VLOOKUP(Tabella117[[#This Row],[DATA]],Tabella318[],2,0)</f>
        <v>13526.13</v>
      </c>
      <c r="J1282" s="3">
        <v>43857</v>
      </c>
      <c r="K1282" s="1">
        <v>13204.77</v>
      </c>
      <c r="L1282">
        <f>VLOOKUP(Tabella318[[#This Row],[DATA]],Tabella117[],2,0)</f>
        <v>23416.13</v>
      </c>
    </row>
    <row r="1283" spans="1:12" x14ac:dyDescent="0.3">
      <c r="A1283" s="3">
        <v>43850</v>
      </c>
      <c r="B1283" s="1">
        <v>24002.45</v>
      </c>
      <c r="C1283">
        <f>VLOOKUP(Tabella117[[#This Row],[DATA]],Tabella318[],2,0)</f>
        <v>13548.94</v>
      </c>
      <c r="J1283" s="3">
        <v>43858</v>
      </c>
      <c r="K1283" s="1">
        <v>13323.69</v>
      </c>
      <c r="L1283">
        <f>VLOOKUP(Tabella318[[#This Row],[DATA]],Tabella117[],2,0)</f>
        <v>24027.63</v>
      </c>
    </row>
    <row r="1284" spans="1:12" x14ac:dyDescent="0.3">
      <c r="A1284" s="3">
        <v>43851</v>
      </c>
      <c r="B1284" s="1">
        <v>23845.279999999999</v>
      </c>
      <c r="C1284">
        <f>VLOOKUP(Tabella117[[#This Row],[DATA]],Tabella318[],2,0)</f>
        <v>13555.87</v>
      </c>
      <c r="J1284" s="3">
        <v>43859</v>
      </c>
      <c r="K1284" s="1">
        <v>13345</v>
      </c>
      <c r="L1284">
        <f>VLOOKUP(Tabella318[[#This Row],[DATA]],Tabella117[],2,0)</f>
        <v>24164.73</v>
      </c>
    </row>
    <row r="1285" spans="1:12" x14ac:dyDescent="0.3">
      <c r="A1285" s="3">
        <v>43852</v>
      </c>
      <c r="B1285" s="1">
        <v>23706.29</v>
      </c>
      <c r="C1285">
        <f>VLOOKUP(Tabella117[[#This Row],[DATA]],Tabella318[],2,0)</f>
        <v>13515.75</v>
      </c>
      <c r="J1285" s="3">
        <v>43860</v>
      </c>
      <c r="K1285" s="1">
        <v>13157.12</v>
      </c>
      <c r="L1285">
        <f>VLOOKUP(Tabella318[[#This Row],[DATA]],Tabella117[],2,0)</f>
        <v>23781.1</v>
      </c>
    </row>
    <row r="1286" spans="1:12" x14ac:dyDescent="0.3">
      <c r="A1286" s="3">
        <v>43853</v>
      </c>
      <c r="B1286" s="1">
        <v>23707.05</v>
      </c>
      <c r="C1286">
        <f>VLOOKUP(Tabella117[[#This Row],[DATA]],Tabella318[],2,0)</f>
        <v>13388.42</v>
      </c>
      <c r="J1286" s="3">
        <v>43861</v>
      </c>
      <c r="K1286" s="1">
        <v>12981.97</v>
      </c>
      <c r="L1286">
        <f>VLOOKUP(Tabella318[[#This Row],[DATA]],Tabella117[],2,0)</f>
        <v>23237.03</v>
      </c>
    </row>
    <row r="1287" spans="1:12" x14ac:dyDescent="0.3">
      <c r="A1287" s="3">
        <v>43854</v>
      </c>
      <c r="B1287" s="1">
        <v>23969.13</v>
      </c>
      <c r="C1287">
        <f>VLOOKUP(Tabella117[[#This Row],[DATA]],Tabella318[],2,0)</f>
        <v>13576.68</v>
      </c>
      <c r="J1287" s="3">
        <v>43864</v>
      </c>
      <c r="K1287" s="1">
        <v>13045.19</v>
      </c>
      <c r="L1287">
        <f>VLOOKUP(Tabella318[[#This Row],[DATA]],Tabella117[],2,0)</f>
        <v>23460.01</v>
      </c>
    </row>
    <row r="1288" spans="1:12" x14ac:dyDescent="0.3">
      <c r="A1288" s="3">
        <v>43857</v>
      </c>
      <c r="B1288" s="1">
        <v>23416.13</v>
      </c>
      <c r="C1288">
        <f>VLOOKUP(Tabella117[[#This Row],[DATA]],Tabella318[],2,0)</f>
        <v>13204.77</v>
      </c>
      <c r="J1288" s="3">
        <v>43865</v>
      </c>
      <c r="K1288" s="1">
        <v>13281.74</v>
      </c>
      <c r="L1288">
        <f>VLOOKUP(Tabella318[[#This Row],[DATA]],Tabella117[],2,0)</f>
        <v>23844.85</v>
      </c>
    </row>
    <row r="1289" spans="1:12" x14ac:dyDescent="0.3">
      <c r="A1289" s="3">
        <v>43858</v>
      </c>
      <c r="B1289" s="1">
        <v>24027.63</v>
      </c>
      <c r="C1289">
        <f>VLOOKUP(Tabella117[[#This Row],[DATA]],Tabella318[],2,0)</f>
        <v>13323.69</v>
      </c>
      <c r="J1289" s="3">
        <v>43866</v>
      </c>
      <c r="K1289" s="1">
        <v>13478.33</v>
      </c>
      <c r="L1289">
        <f>VLOOKUP(Tabella318[[#This Row],[DATA]],Tabella117[],2,0)</f>
        <v>24236.63</v>
      </c>
    </row>
    <row r="1290" spans="1:12" x14ac:dyDescent="0.3">
      <c r="A1290" s="3">
        <v>43859</v>
      </c>
      <c r="B1290" s="1">
        <v>24164.73</v>
      </c>
      <c r="C1290">
        <f>VLOOKUP(Tabella117[[#This Row],[DATA]],Tabella318[],2,0)</f>
        <v>13345</v>
      </c>
      <c r="J1290" s="3">
        <v>43867</v>
      </c>
      <c r="K1290" s="1">
        <v>13574.82</v>
      </c>
      <c r="L1290">
        <f>VLOOKUP(Tabella318[[#This Row],[DATA]],Tabella117[],2,0)</f>
        <v>24490.35</v>
      </c>
    </row>
    <row r="1291" spans="1:12" x14ac:dyDescent="0.3">
      <c r="A1291" s="3">
        <v>43860</v>
      </c>
      <c r="B1291" s="1">
        <v>23781.1</v>
      </c>
      <c r="C1291">
        <f>VLOOKUP(Tabella117[[#This Row],[DATA]],Tabella318[],2,0)</f>
        <v>13157.12</v>
      </c>
      <c r="J1291" s="3">
        <v>43868</v>
      </c>
      <c r="K1291" s="1">
        <v>13513.81</v>
      </c>
      <c r="L1291">
        <f>VLOOKUP(Tabella318[[#This Row],[DATA]],Tabella117[],2,0)</f>
        <v>24478.32</v>
      </c>
    </row>
    <row r="1292" spans="1:12" x14ac:dyDescent="0.3">
      <c r="A1292" s="3">
        <v>43861</v>
      </c>
      <c r="B1292" s="1">
        <v>23237.03</v>
      </c>
      <c r="C1292">
        <f>VLOOKUP(Tabella117[[#This Row],[DATA]],Tabella318[],2,0)</f>
        <v>12981.97</v>
      </c>
      <c r="J1292" s="3">
        <v>43871</v>
      </c>
      <c r="K1292" s="1">
        <v>13494.03</v>
      </c>
      <c r="L1292">
        <f>VLOOKUP(Tabella318[[#This Row],[DATA]],Tabella117[],2,0)</f>
        <v>24507.7</v>
      </c>
    </row>
    <row r="1293" spans="1:12" x14ac:dyDescent="0.3">
      <c r="A1293" s="3">
        <v>43864</v>
      </c>
      <c r="B1293" s="1">
        <v>23460.01</v>
      </c>
      <c r="C1293">
        <f>VLOOKUP(Tabella117[[#This Row],[DATA]],Tabella318[],2,0)</f>
        <v>13045.19</v>
      </c>
      <c r="J1293" s="3">
        <v>43872</v>
      </c>
      <c r="K1293" s="1">
        <v>13627.84</v>
      </c>
      <c r="L1293">
        <f>VLOOKUP(Tabella318[[#This Row],[DATA]],Tabella117[],2,0)</f>
        <v>24688.89</v>
      </c>
    </row>
    <row r="1294" spans="1:12" x14ac:dyDescent="0.3">
      <c r="A1294" s="3">
        <v>43865</v>
      </c>
      <c r="B1294" s="1">
        <v>23844.85</v>
      </c>
      <c r="C1294">
        <f>VLOOKUP(Tabella117[[#This Row],[DATA]],Tabella318[],2,0)</f>
        <v>13281.74</v>
      </c>
      <c r="J1294" s="3">
        <v>43873</v>
      </c>
      <c r="K1294" s="1">
        <v>13749.78</v>
      </c>
      <c r="L1294">
        <f>VLOOKUP(Tabella318[[#This Row],[DATA]],Tabella117[],2,0)</f>
        <v>24861.279999999999</v>
      </c>
    </row>
    <row r="1295" spans="1:12" x14ac:dyDescent="0.3">
      <c r="A1295" s="3">
        <v>43866</v>
      </c>
      <c r="B1295" s="1">
        <v>24236.63</v>
      </c>
      <c r="C1295">
        <f>VLOOKUP(Tabella117[[#This Row],[DATA]],Tabella318[],2,0)</f>
        <v>13478.33</v>
      </c>
      <c r="J1295" s="3">
        <v>43874</v>
      </c>
      <c r="K1295" s="1">
        <v>13745.43</v>
      </c>
      <c r="L1295">
        <f>VLOOKUP(Tabella318[[#This Row],[DATA]],Tabella117[],2,0)</f>
        <v>24892.15</v>
      </c>
    </row>
    <row r="1296" spans="1:12" x14ac:dyDescent="0.3">
      <c r="A1296" s="3">
        <v>43867</v>
      </c>
      <c r="B1296" s="1">
        <v>24490.35</v>
      </c>
      <c r="C1296">
        <f>VLOOKUP(Tabella117[[#This Row],[DATA]],Tabella318[],2,0)</f>
        <v>13574.82</v>
      </c>
      <c r="J1296" s="3">
        <v>43875</v>
      </c>
      <c r="K1296" s="1">
        <v>13744.21</v>
      </c>
      <c r="L1296">
        <f>VLOOKUP(Tabella318[[#This Row],[DATA]],Tabella117[],2,0)</f>
        <v>24867.01</v>
      </c>
    </row>
    <row r="1297" spans="1:12" x14ac:dyDescent="0.3">
      <c r="A1297" s="3">
        <v>43868</v>
      </c>
      <c r="B1297" s="1">
        <v>24478.32</v>
      </c>
      <c r="C1297">
        <f>VLOOKUP(Tabella117[[#This Row],[DATA]],Tabella318[],2,0)</f>
        <v>13513.81</v>
      </c>
      <c r="J1297" s="3">
        <v>43878</v>
      </c>
      <c r="K1297" s="1">
        <v>13783.89</v>
      </c>
      <c r="L1297">
        <f>VLOOKUP(Tabella318[[#This Row],[DATA]],Tabella117[],2,0)</f>
        <v>25120.54</v>
      </c>
    </row>
    <row r="1298" spans="1:12" x14ac:dyDescent="0.3">
      <c r="A1298" s="3">
        <v>43871</v>
      </c>
      <c r="B1298" s="1">
        <v>24507.7</v>
      </c>
      <c r="C1298">
        <f>VLOOKUP(Tabella117[[#This Row],[DATA]],Tabella318[],2,0)</f>
        <v>13494.03</v>
      </c>
      <c r="J1298" s="3">
        <v>43879</v>
      </c>
      <c r="K1298" s="1">
        <v>13681.19</v>
      </c>
      <c r="L1298">
        <f>VLOOKUP(Tabella318[[#This Row],[DATA]],Tabella117[],2,0)</f>
        <v>25223.51</v>
      </c>
    </row>
    <row r="1299" spans="1:12" x14ac:dyDescent="0.3">
      <c r="A1299" s="3">
        <v>43872</v>
      </c>
      <c r="B1299" s="1">
        <v>24688.89</v>
      </c>
      <c r="C1299">
        <f>VLOOKUP(Tabella117[[#This Row],[DATA]],Tabella318[],2,0)</f>
        <v>13627.84</v>
      </c>
      <c r="J1299" s="3">
        <v>43880</v>
      </c>
      <c r="K1299" s="1">
        <v>13789</v>
      </c>
      <c r="L1299">
        <f>VLOOKUP(Tabella318[[#This Row],[DATA]],Tabella117[],2,0)</f>
        <v>25477.55</v>
      </c>
    </row>
    <row r="1300" spans="1:12" x14ac:dyDescent="0.3">
      <c r="A1300" s="3">
        <v>43873</v>
      </c>
      <c r="B1300" s="1">
        <v>24861.279999999999</v>
      </c>
      <c r="C1300">
        <f>VLOOKUP(Tabella117[[#This Row],[DATA]],Tabella318[],2,0)</f>
        <v>13749.78</v>
      </c>
      <c r="J1300" s="3">
        <v>43881</v>
      </c>
      <c r="K1300" s="1">
        <v>13664</v>
      </c>
      <c r="L1300">
        <f>VLOOKUP(Tabella318[[#This Row],[DATA]],Tabella117[],2,0)</f>
        <v>25080.16</v>
      </c>
    </row>
    <row r="1301" spans="1:12" x14ac:dyDescent="0.3">
      <c r="A1301" s="3">
        <v>43874</v>
      </c>
      <c r="B1301" s="1">
        <v>24892.15</v>
      </c>
      <c r="C1301">
        <f>VLOOKUP(Tabella117[[#This Row],[DATA]],Tabella318[],2,0)</f>
        <v>13745.43</v>
      </c>
      <c r="J1301" s="3">
        <v>43882</v>
      </c>
      <c r="K1301" s="1">
        <v>13579.33</v>
      </c>
      <c r="L1301">
        <f>VLOOKUP(Tabella318[[#This Row],[DATA]],Tabella117[],2,0)</f>
        <v>24773.15</v>
      </c>
    </row>
    <row r="1302" spans="1:12" x14ac:dyDescent="0.3">
      <c r="A1302" s="3">
        <v>43875</v>
      </c>
      <c r="B1302" s="1">
        <v>24867.01</v>
      </c>
      <c r="C1302">
        <f>VLOOKUP(Tabella117[[#This Row],[DATA]],Tabella318[],2,0)</f>
        <v>13744.21</v>
      </c>
      <c r="J1302" s="3">
        <v>43885</v>
      </c>
      <c r="K1302" s="1">
        <v>13035.24</v>
      </c>
      <c r="L1302">
        <f>VLOOKUP(Tabella318[[#This Row],[DATA]],Tabella117[],2,0)</f>
        <v>23427.19</v>
      </c>
    </row>
    <row r="1303" spans="1:12" x14ac:dyDescent="0.3">
      <c r="A1303" s="3">
        <v>43878</v>
      </c>
      <c r="B1303" s="1">
        <v>25120.54</v>
      </c>
      <c r="C1303">
        <f>VLOOKUP(Tabella117[[#This Row],[DATA]],Tabella318[],2,0)</f>
        <v>13783.89</v>
      </c>
      <c r="J1303" s="3">
        <v>43886</v>
      </c>
      <c r="K1303" s="1">
        <v>12790.49</v>
      </c>
      <c r="L1303">
        <f>VLOOKUP(Tabella318[[#This Row],[DATA]],Tabella117[],2,0)</f>
        <v>23090.44</v>
      </c>
    </row>
    <row r="1304" spans="1:12" x14ac:dyDescent="0.3">
      <c r="A1304" s="3">
        <v>43879</v>
      </c>
      <c r="B1304" s="1">
        <v>25223.51</v>
      </c>
      <c r="C1304">
        <f>VLOOKUP(Tabella117[[#This Row],[DATA]],Tabella318[],2,0)</f>
        <v>13681.19</v>
      </c>
      <c r="J1304" s="3">
        <v>43887</v>
      </c>
      <c r="K1304" s="1">
        <v>12774.88</v>
      </c>
      <c r="L1304">
        <f>VLOOKUP(Tabella318[[#This Row],[DATA]],Tabella117[],2,0)</f>
        <v>23422.54</v>
      </c>
    </row>
    <row r="1305" spans="1:12" x14ac:dyDescent="0.3">
      <c r="A1305" s="3">
        <v>43880</v>
      </c>
      <c r="B1305" s="1">
        <v>25477.55</v>
      </c>
      <c r="C1305">
        <f>VLOOKUP(Tabella117[[#This Row],[DATA]],Tabella318[],2,0)</f>
        <v>13789</v>
      </c>
      <c r="J1305" s="3">
        <v>43888</v>
      </c>
      <c r="K1305" s="1">
        <v>12367.46</v>
      </c>
      <c r="L1305">
        <f>VLOOKUP(Tabella318[[#This Row],[DATA]],Tabella117[],2,0)</f>
        <v>22799.37</v>
      </c>
    </row>
    <row r="1306" spans="1:12" x14ac:dyDescent="0.3">
      <c r="A1306" s="3">
        <v>43881</v>
      </c>
      <c r="B1306" s="1">
        <v>25080.16</v>
      </c>
      <c r="C1306">
        <f>VLOOKUP(Tabella117[[#This Row],[DATA]],Tabella318[],2,0)</f>
        <v>13664</v>
      </c>
      <c r="J1306" s="3">
        <v>43889</v>
      </c>
      <c r="K1306" s="1">
        <v>11890.35</v>
      </c>
      <c r="L1306">
        <f>VLOOKUP(Tabella318[[#This Row],[DATA]],Tabella117[],2,0)</f>
        <v>21984.21</v>
      </c>
    </row>
    <row r="1307" spans="1:12" x14ac:dyDescent="0.3">
      <c r="A1307" s="3">
        <v>43882</v>
      </c>
      <c r="B1307" s="1">
        <v>24773.15</v>
      </c>
      <c r="C1307">
        <f>VLOOKUP(Tabella117[[#This Row],[DATA]],Tabella318[],2,0)</f>
        <v>13579.33</v>
      </c>
      <c r="J1307" s="3">
        <v>43892</v>
      </c>
      <c r="K1307" s="1">
        <v>11857.87</v>
      </c>
      <c r="L1307">
        <f>VLOOKUP(Tabella318[[#This Row],[DATA]],Tabella117[],2,0)</f>
        <v>21655.09</v>
      </c>
    </row>
    <row r="1308" spans="1:12" x14ac:dyDescent="0.3">
      <c r="A1308" s="3">
        <v>43885</v>
      </c>
      <c r="B1308" s="1">
        <v>23427.19</v>
      </c>
      <c r="C1308">
        <f>VLOOKUP(Tabella117[[#This Row],[DATA]],Tabella318[],2,0)</f>
        <v>13035.24</v>
      </c>
      <c r="J1308" s="3">
        <v>43893</v>
      </c>
      <c r="K1308" s="1">
        <v>11985.39</v>
      </c>
      <c r="L1308">
        <f>VLOOKUP(Tabella318[[#This Row],[DATA]],Tabella117[],2,0)</f>
        <v>21748.2</v>
      </c>
    </row>
    <row r="1309" spans="1:12" x14ac:dyDescent="0.3">
      <c r="A1309" s="3">
        <v>43886</v>
      </c>
      <c r="B1309" s="1">
        <v>23090.44</v>
      </c>
      <c r="C1309">
        <f>VLOOKUP(Tabella117[[#This Row],[DATA]],Tabella318[],2,0)</f>
        <v>12790.49</v>
      </c>
      <c r="J1309" s="3">
        <v>43894</v>
      </c>
      <c r="K1309" s="1">
        <v>12127.69</v>
      </c>
      <c r="L1309">
        <f>VLOOKUP(Tabella318[[#This Row],[DATA]],Tabella117[],2,0)</f>
        <v>21946.03</v>
      </c>
    </row>
    <row r="1310" spans="1:12" x14ac:dyDescent="0.3">
      <c r="A1310" s="3">
        <v>43887</v>
      </c>
      <c r="B1310" s="1">
        <v>23422.54</v>
      </c>
      <c r="C1310">
        <f>VLOOKUP(Tabella117[[#This Row],[DATA]],Tabella318[],2,0)</f>
        <v>12774.88</v>
      </c>
      <c r="J1310" s="3">
        <v>43895</v>
      </c>
      <c r="K1310" s="1">
        <v>11944.72</v>
      </c>
      <c r="L1310">
        <f>VLOOKUP(Tabella318[[#This Row],[DATA]],Tabella117[],2,0)</f>
        <v>21554.880000000001</v>
      </c>
    </row>
    <row r="1311" spans="1:12" x14ac:dyDescent="0.3">
      <c r="A1311" s="3">
        <v>43888</v>
      </c>
      <c r="B1311" s="1">
        <v>22799.37</v>
      </c>
      <c r="C1311">
        <f>VLOOKUP(Tabella117[[#This Row],[DATA]],Tabella318[],2,0)</f>
        <v>12367.46</v>
      </c>
      <c r="J1311" s="3">
        <v>43896</v>
      </c>
      <c r="K1311" s="1">
        <v>11541.87</v>
      </c>
      <c r="L1311">
        <f>VLOOKUP(Tabella318[[#This Row],[DATA]],Tabella117[],2,0)</f>
        <v>20799.89</v>
      </c>
    </row>
    <row r="1312" spans="1:12" x14ac:dyDescent="0.3">
      <c r="A1312" s="3">
        <v>43889</v>
      </c>
      <c r="B1312" s="1">
        <v>21984.21</v>
      </c>
      <c r="C1312">
        <f>VLOOKUP(Tabella117[[#This Row],[DATA]],Tabella318[],2,0)</f>
        <v>11890.35</v>
      </c>
      <c r="J1312" s="3">
        <v>43899</v>
      </c>
      <c r="K1312" s="1">
        <v>10625.02</v>
      </c>
      <c r="L1312">
        <f>VLOOKUP(Tabella318[[#This Row],[DATA]],Tabella117[],2,0)</f>
        <v>18475.91</v>
      </c>
    </row>
    <row r="1313" spans="1:12" x14ac:dyDescent="0.3">
      <c r="A1313" s="3">
        <v>43892</v>
      </c>
      <c r="B1313" s="1">
        <v>21655.09</v>
      </c>
      <c r="C1313">
        <f>VLOOKUP(Tabella117[[#This Row],[DATA]],Tabella318[],2,0)</f>
        <v>11857.87</v>
      </c>
      <c r="J1313" s="3">
        <v>43900</v>
      </c>
      <c r="K1313" s="1">
        <v>10475.49</v>
      </c>
      <c r="L1313">
        <f>VLOOKUP(Tabella318[[#This Row],[DATA]],Tabella117[],2,0)</f>
        <v>17870.18</v>
      </c>
    </row>
    <row r="1314" spans="1:12" x14ac:dyDescent="0.3">
      <c r="A1314" s="3">
        <v>43893</v>
      </c>
      <c r="B1314" s="1">
        <v>21748.2</v>
      </c>
      <c r="C1314">
        <f>VLOOKUP(Tabella117[[#This Row],[DATA]],Tabella318[],2,0)</f>
        <v>11985.39</v>
      </c>
      <c r="J1314" s="3">
        <v>43901</v>
      </c>
      <c r="K1314" s="1">
        <v>10438.68</v>
      </c>
      <c r="L1314">
        <f>VLOOKUP(Tabella318[[#This Row],[DATA]],Tabella117[],2,0)</f>
        <v>17928.64</v>
      </c>
    </row>
    <row r="1315" spans="1:12" x14ac:dyDescent="0.3">
      <c r="A1315" s="3">
        <v>43894</v>
      </c>
      <c r="B1315" s="1">
        <v>21946.03</v>
      </c>
      <c r="C1315">
        <f>VLOOKUP(Tabella117[[#This Row],[DATA]],Tabella318[],2,0)</f>
        <v>12127.69</v>
      </c>
      <c r="J1315" s="3">
        <v>43902</v>
      </c>
      <c r="K1315" s="1">
        <v>9161.1299999999992</v>
      </c>
      <c r="L1315">
        <f>VLOOKUP(Tabella318[[#This Row],[DATA]],Tabella117[],2,0)</f>
        <v>14894.44</v>
      </c>
    </row>
    <row r="1316" spans="1:12" x14ac:dyDescent="0.3">
      <c r="A1316" s="3">
        <v>43895</v>
      </c>
      <c r="B1316" s="1">
        <v>21554.880000000001</v>
      </c>
      <c r="C1316">
        <f>VLOOKUP(Tabella117[[#This Row],[DATA]],Tabella318[],2,0)</f>
        <v>11944.72</v>
      </c>
      <c r="J1316" s="3">
        <v>43903</v>
      </c>
      <c r="K1316" s="1">
        <v>9232.08</v>
      </c>
      <c r="L1316">
        <f>VLOOKUP(Tabella318[[#This Row],[DATA]],Tabella117[],2,0)</f>
        <v>15954.29</v>
      </c>
    </row>
    <row r="1317" spans="1:12" x14ac:dyDescent="0.3">
      <c r="A1317" s="3">
        <v>43896</v>
      </c>
      <c r="B1317" s="1">
        <v>20799.89</v>
      </c>
      <c r="C1317">
        <f>VLOOKUP(Tabella117[[#This Row],[DATA]],Tabella318[],2,0)</f>
        <v>11541.87</v>
      </c>
      <c r="J1317" s="3">
        <v>43906</v>
      </c>
      <c r="K1317" s="1">
        <v>8742.25</v>
      </c>
      <c r="L1317">
        <f>VLOOKUP(Tabella318[[#This Row],[DATA]],Tabella117[],2,0)</f>
        <v>14980.34</v>
      </c>
    </row>
    <row r="1318" spans="1:12" x14ac:dyDescent="0.3">
      <c r="A1318" s="3">
        <v>43899</v>
      </c>
      <c r="B1318" s="1">
        <v>18475.91</v>
      </c>
      <c r="C1318">
        <f>VLOOKUP(Tabella117[[#This Row],[DATA]],Tabella318[],2,0)</f>
        <v>10625.02</v>
      </c>
      <c r="J1318" s="3">
        <v>43907</v>
      </c>
      <c r="K1318" s="1">
        <v>8939.1</v>
      </c>
      <c r="L1318">
        <f>VLOOKUP(Tabella318[[#This Row],[DATA]],Tabella117[],2,0)</f>
        <v>15314.77</v>
      </c>
    </row>
    <row r="1319" spans="1:12" x14ac:dyDescent="0.3">
      <c r="A1319" s="3">
        <v>43900</v>
      </c>
      <c r="B1319" s="1">
        <v>17870.18</v>
      </c>
      <c r="C1319">
        <f>VLOOKUP(Tabella117[[#This Row],[DATA]],Tabella318[],2,0)</f>
        <v>10475.49</v>
      </c>
      <c r="J1319" s="3">
        <v>43908</v>
      </c>
      <c r="K1319" s="1">
        <v>8441.7099999999991</v>
      </c>
      <c r="L1319">
        <f>VLOOKUP(Tabella318[[#This Row],[DATA]],Tabella117[],2,0)</f>
        <v>15120.48</v>
      </c>
    </row>
    <row r="1320" spans="1:12" x14ac:dyDescent="0.3">
      <c r="A1320" s="3">
        <v>43901</v>
      </c>
      <c r="B1320" s="1">
        <v>17928.64</v>
      </c>
      <c r="C1320">
        <f>VLOOKUP(Tabella117[[#This Row],[DATA]],Tabella318[],2,0)</f>
        <v>10438.68</v>
      </c>
      <c r="J1320" s="3">
        <v>43909</v>
      </c>
      <c r="K1320" s="1">
        <v>8610.43</v>
      </c>
      <c r="L1320">
        <f>VLOOKUP(Tabella318[[#This Row],[DATA]],Tabella117[],2,0)</f>
        <v>15466.97</v>
      </c>
    </row>
    <row r="1321" spans="1:12" x14ac:dyDescent="0.3">
      <c r="A1321" s="3">
        <v>43902</v>
      </c>
      <c r="B1321" s="1">
        <v>14894.44</v>
      </c>
      <c r="C1321">
        <f>VLOOKUP(Tabella117[[#This Row],[DATA]],Tabella318[],2,0)</f>
        <v>9161.1299999999992</v>
      </c>
      <c r="J1321" s="3">
        <v>43910</v>
      </c>
      <c r="K1321" s="1">
        <v>8928.9500000000007</v>
      </c>
      <c r="L1321">
        <f>VLOOKUP(Tabella318[[#This Row],[DATA]],Tabella117[],2,0)</f>
        <v>15731.85</v>
      </c>
    </row>
    <row r="1322" spans="1:12" x14ac:dyDescent="0.3">
      <c r="A1322" s="3">
        <v>43903</v>
      </c>
      <c r="B1322" s="1">
        <v>15954.29</v>
      </c>
      <c r="C1322">
        <f>VLOOKUP(Tabella117[[#This Row],[DATA]],Tabella318[],2,0)</f>
        <v>9232.08</v>
      </c>
      <c r="J1322" s="3">
        <v>43913</v>
      </c>
      <c r="K1322" s="1">
        <v>8741.15</v>
      </c>
      <c r="L1322">
        <f>VLOOKUP(Tabella318[[#This Row],[DATA]],Tabella117[],2,0)</f>
        <v>15559.8</v>
      </c>
    </row>
    <row r="1323" spans="1:12" x14ac:dyDescent="0.3">
      <c r="A1323" s="3">
        <v>43906</v>
      </c>
      <c r="B1323" s="1">
        <v>14980.34</v>
      </c>
      <c r="C1323">
        <f>VLOOKUP(Tabella117[[#This Row],[DATA]],Tabella318[],2,0)</f>
        <v>8742.25</v>
      </c>
      <c r="J1323" s="3">
        <v>43914</v>
      </c>
      <c r="K1323" s="1">
        <v>9700.57</v>
      </c>
      <c r="L1323">
        <f>VLOOKUP(Tabella318[[#This Row],[DATA]],Tabella117[],2,0)</f>
        <v>16948.599999999999</v>
      </c>
    </row>
    <row r="1324" spans="1:12" x14ac:dyDescent="0.3">
      <c r="A1324" s="3">
        <v>43907</v>
      </c>
      <c r="B1324" s="1">
        <v>15314.77</v>
      </c>
      <c r="C1324">
        <f>VLOOKUP(Tabella117[[#This Row],[DATA]],Tabella318[],2,0)</f>
        <v>8939.1</v>
      </c>
      <c r="J1324" s="3">
        <v>43915</v>
      </c>
      <c r="K1324" s="1">
        <v>9874.26</v>
      </c>
      <c r="L1324">
        <f>VLOOKUP(Tabella318[[#This Row],[DATA]],Tabella117[],2,0)</f>
        <v>17243.68</v>
      </c>
    </row>
    <row r="1325" spans="1:12" x14ac:dyDescent="0.3">
      <c r="A1325" s="3">
        <v>43908</v>
      </c>
      <c r="B1325" s="1">
        <v>15120.48</v>
      </c>
      <c r="C1325">
        <f>VLOOKUP(Tabella117[[#This Row],[DATA]],Tabella318[],2,0)</f>
        <v>8441.7099999999991</v>
      </c>
      <c r="J1325" s="3">
        <v>43916</v>
      </c>
      <c r="K1325" s="1">
        <v>10000.959999999999</v>
      </c>
      <c r="L1325">
        <f>VLOOKUP(Tabella318[[#This Row],[DATA]],Tabella117[],2,0)</f>
        <v>17369.38</v>
      </c>
    </row>
    <row r="1326" spans="1:12" x14ac:dyDescent="0.3">
      <c r="A1326" s="3">
        <v>43909</v>
      </c>
      <c r="B1326" s="1">
        <v>15466.97</v>
      </c>
      <c r="C1326">
        <f>VLOOKUP(Tabella117[[#This Row],[DATA]],Tabella318[],2,0)</f>
        <v>8610.43</v>
      </c>
      <c r="J1326" s="3">
        <v>43917</v>
      </c>
      <c r="K1326" s="1">
        <v>9632.52</v>
      </c>
      <c r="L1326">
        <f>VLOOKUP(Tabella318[[#This Row],[DATA]],Tabella117[],2,0)</f>
        <v>16822.59</v>
      </c>
    </row>
    <row r="1327" spans="1:12" x14ac:dyDescent="0.3">
      <c r="A1327" s="3">
        <v>43910</v>
      </c>
      <c r="B1327" s="1">
        <v>15731.85</v>
      </c>
      <c r="C1327">
        <f>VLOOKUP(Tabella117[[#This Row],[DATA]],Tabella318[],2,0)</f>
        <v>8928.9500000000007</v>
      </c>
      <c r="J1327" s="3">
        <v>43920</v>
      </c>
      <c r="K1327" s="1">
        <v>9815.9699999999993</v>
      </c>
      <c r="L1327">
        <f>VLOOKUP(Tabella318[[#This Row],[DATA]],Tabella117[],2,0)</f>
        <v>16872.41</v>
      </c>
    </row>
    <row r="1328" spans="1:12" x14ac:dyDescent="0.3">
      <c r="A1328" s="3">
        <v>43913</v>
      </c>
      <c r="B1328" s="1">
        <v>15559.8</v>
      </c>
      <c r="C1328">
        <f>VLOOKUP(Tabella117[[#This Row],[DATA]],Tabella318[],2,0)</f>
        <v>8741.15</v>
      </c>
      <c r="J1328" s="3">
        <v>43921</v>
      </c>
      <c r="K1328" s="1">
        <v>9935.84</v>
      </c>
      <c r="L1328">
        <f>VLOOKUP(Tabella318[[#This Row],[DATA]],Tabella117[],2,0)</f>
        <v>17050.939999999999</v>
      </c>
    </row>
    <row r="1329" spans="1:12" x14ac:dyDescent="0.3">
      <c r="A1329" s="3">
        <v>43914</v>
      </c>
      <c r="B1329" s="1">
        <v>16948.599999999999</v>
      </c>
      <c r="C1329">
        <f>VLOOKUP(Tabella117[[#This Row],[DATA]],Tabella318[],2,0)</f>
        <v>9700.57</v>
      </c>
      <c r="J1329" s="3">
        <v>43922</v>
      </c>
      <c r="K1329" s="1">
        <v>9544.75</v>
      </c>
      <c r="L1329">
        <f>VLOOKUP(Tabella318[[#This Row],[DATA]],Tabella117[],2,0)</f>
        <v>16544.97</v>
      </c>
    </row>
    <row r="1330" spans="1:12" x14ac:dyDescent="0.3">
      <c r="A1330" s="3">
        <v>43915</v>
      </c>
      <c r="B1330" s="1">
        <v>17243.68</v>
      </c>
      <c r="C1330">
        <f>VLOOKUP(Tabella117[[#This Row],[DATA]],Tabella318[],2,0)</f>
        <v>9874.26</v>
      </c>
      <c r="J1330" s="3">
        <v>43923</v>
      </c>
      <c r="K1330" s="1">
        <v>9570.82</v>
      </c>
      <c r="L1330">
        <f>VLOOKUP(Tabella318[[#This Row],[DATA]],Tabella117[],2,0)</f>
        <v>16834.03</v>
      </c>
    </row>
    <row r="1331" spans="1:12" x14ac:dyDescent="0.3">
      <c r="A1331" s="3">
        <v>43916</v>
      </c>
      <c r="B1331" s="1">
        <v>17369.38</v>
      </c>
      <c r="C1331">
        <f>VLOOKUP(Tabella117[[#This Row],[DATA]],Tabella318[],2,0)</f>
        <v>10000.959999999999</v>
      </c>
      <c r="J1331" s="3">
        <v>43924</v>
      </c>
      <c r="K1331" s="1">
        <v>9525.77</v>
      </c>
      <c r="L1331">
        <f>VLOOKUP(Tabella318[[#This Row],[DATA]],Tabella117[],2,0)</f>
        <v>16384.349999999999</v>
      </c>
    </row>
    <row r="1332" spans="1:12" x14ac:dyDescent="0.3">
      <c r="A1332" s="3">
        <v>43917</v>
      </c>
      <c r="B1332" s="1">
        <v>16822.59</v>
      </c>
      <c r="C1332">
        <f>VLOOKUP(Tabella117[[#This Row],[DATA]],Tabella318[],2,0)</f>
        <v>9632.52</v>
      </c>
      <c r="J1332" s="3">
        <v>43927</v>
      </c>
      <c r="K1332" s="1">
        <v>10075.17</v>
      </c>
      <c r="L1332">
        <f>VLOOKUP(Tabella318[[#This Row],[DATA]],Tabella117[],2,0)</f>
        <v>17039.310000000001</v>
      </c>
    </row>
    <row r="1333" spans="1:12" x14ac:dyDescent="0.3">
      <c r="A1333" s="3">
        <v>43920</v>
      </c>
      <c r="B1333" s="1">
        <v>16872.41</v>
      </c>
      <c r="C1333">
        <f>VLOOKUP(Tabella117[[#This Row],[DATA]],Tabella318[],2,0)</f>
        <v>9815.9699999999993</v>
      </c>
      <c r="J1333" s="3">
        <v>43928</v>
      </c>
      <c r="K1333" s="1">
        <v>10356.700000000001</v>
      </c>
      <c r="L1333">
        <f>VLOOKUP(Tabella318[[#This Row],[DATA]],Tabella117[],2,0)</f>
        <v>17411.72</v>
      </c>
    </row>
    <row r="1334" spans="1:12" x14ac:dyDescent="0.3">
      <c r="A1334" s="3">
        <v>43921</v>
      </c>
      <c r="B1334" s="1">
        <v>17050.939999999999</v>
      </c>
      <c r="C1334">
        <f>VLOOKUP(Tabella117[[#This Row],[DATA]],Tabella318[],2,0)</f>
        <v>9935.84</v>
      </c>
      <c r="J1334" s="3">
        <v>43929</v>
      </c>
      <c r="K1334" s="1">
        <v>10332.89</v>
      </c>
      <c r="L1334">
        <f>VLOOKUP(Tabella318[[#This Row],[DATA]],Tabella117[],2,0)</f>
        <v>17380.82</v>
      </c>
    </row>
    <row r="1335" spans="1:12" x14ac:dyDescent="0.3">
      <c r="A1335" s="3">
        <v>43922</v>
      </c>
      <c r="B1335" s="1">
        <v>16544.97</v>
      </c>
      <c r="C1335">
        <f>VLOOKUP(Tabella117[[#This Row],[DATA]],Tabella318[],2,0)</f>
        <v>9544.75</v>
      </c>
      <c r="J1335" s="3">
        <v>43930</v>
      </c>
      <c r="K1335" s="1">
        <v>10564.74</v>
      </c>
      <c r="L1335">
        <f>VLOOKUP(Tabella318[[#This Row],[DATA]],Tabella117[],2,0)</f>
        <v>17621.62</v>
      </c>
    </row>
    <row r="1336" spans="1:12" x14ac:dyDescent="0.3">
      <c r="A1336" s="3">
        <v>43923</v>
      </c>
      <c r="B1336" s="1">
        <v>16834.03</v>
      </c>
      <c r="C1336">
        <f>VLOOKUP(Tabella117[[#This Row],[DATA]],Tabella318[],2,0)</f>
        <v>9570.82</v>
      </c>
      <c r="J1336" s="3">
        <v>43935</v>
      </c>
      <c r="K1336" s="1">
        <v>10696.56</v>
      </c>
      <c r="L1336">
        <f>VLOOKUP(Tabella318[[#This Row],[DATA]],Tabella117[],2,0)</f>
        <v>17558.43</v>
      </c>
    </row>
    <row r="1337" spans="1:12" x14ac:dyDescent="0.3">
      <c r="A1337" s="3">
        <v>43924</v>
      </c>
      <c r="B1337" s="1">
        <v>16384.349999999999</v>
      </c>
      <c r="C1337">
        <f>VLOOKUP(Tabella117[[#This Row],[DATA]],Tabella318[],2,0)</f>
        <v>9525.77</v>
      </c>
      <c r="J1337" s="3">
        <v>43936</v>
      </c>
      <c r="K1337" s="1">
        <v>10279.76</v>
      </c>
      <c r="L1337">
        <f>VLOOKUP(Tabella318[[#This Row],[DATA]],Tabella117[],2,0)</f>
        <v>16719.07</v>
      </c>
    </row>
    <row r="1338" spans="1:12" x14ac:dyDescent="0.3">
      <c r="A1338" s="3">
        <v>43927</v>
      </c>
      <c r="B1338" s="1">
        <v>17039.310000000001</v>
      </c>
      <c r="C1338">
        <f>VLOOKUP(Tabella117[[#This Row],[DATA]],Tabella318[],2,0)</f>
        <v>10075.17</v>
      </c>
      <c r="J1338" s="3">
        <v>43937</v>
      </c>
      <c r="K1338" s="1">
        <v>10301.540000000001</v>
      </c>
      <c r="L1338">
        <f>VLOOKUP(Tabella318[[#This Row],[DATA]],Tabella117[],2,0)</f>
        <v>16768.14</v>
      </c>
    </row>
    <row r="1339" spans="1:12" x14ac:dyDescent="0.3">
      <c r="A1339" s="3">
        <v>43928</v>
      </c>
      <c r="B1339" s="1">
        <v>17411.72</v>
      </c>
      <c r="C1339">
        <f>VLOOKUP(Tabella117[[#This Row],[DATA]],Tabella318[],2,0)</f>
        <v>10356.700000000001</v>
      </c>
      <c r="J1339" s="3">
        <v>43938</v>
      </c>
      <c r="K1339" s="1">
        <v>10625.78</v>
      </c>
      <c r="L1339">
        <f>VLOOKUP(Tabella318[[#This Row],[DATA]],Tabella117[],2,0)</f>
        <v>17055.47</v>
      </c>
    </row>
    <row r="1340" spans="1:12" x14ac:dyDescent="0.3">
      <c r="A1340" s="3">
        <v>43929</v>
      </c>
      <c r="B1340" s="1">
        <v>17380.82</v>
      </c>
      <c r="C1340">
        <f>VLOOKUP(Tabella117[[#This Row],[DATA]],Tabella318[],2,0)</f>
        <v>10332.89</v>
      </c>
      <c r="J1340" s="3">
        <v>43941</v>
      </c>
      <c r="K1340" s="1">
        <v>10675.9</v>
      </c>
      <c r="L1340">
        <f>VLOOKUP(Tabella318[[#This Row],[DATA]],Tabella117[],2,0)</f>
        <v>17064.14</v>
      </c>
    </row>
    <row r="1341" spans="1:12" x14ac:dyDescent="0.3">
      <c r="A1341" s="3">
        <v>43930</v>
      </c>
      <c r="B1341" s="1">
        <v>17621.62</v>
      </c>
      <c r="C1341">
        <f>VLOOKUP(Tabella117[[#This Row],[DATA]],Tabella318[],2,0)</f>
        <v>10564.74</v>
      </c>
      <c r="J1341" s="3">
        <v>43942</v>
      </c>
      <c r="K1341" s="1">
        <v>10249.85</v>
      </c>
      <c r="L1341">
        <f>VLOOKUP(Tabella318[[#This Row],[DATA]],Tabella117[],2,0)</f>
        <v>16450.849999999999</v>
      </c>
    </row>
    <row r="1342" spans="1:12" x14ac:dyDescent="0.3">
      <c r="A1342" s="3">
        <v>43935</v>
      </c>
      <c r="B1342" s="1">
        <v>17558.43</v>
      </c>
      <c r="C1342">
        <f>VLOOKUP(Tabella117[[#This Row],[DATA]],Tabella318[],2,0)</f>
        <v>10696.56</v>
      </c>
      <c r="J1342" s="3">
        <v>43943</v>
      </c>
      <c r="K1342" s="1">
        <v>10415.030000000001</v>
      </c>
      <c r="L1342">
        <f>VLOOKUP(Tabella318[[#This Row],[DATA]],Tabella117[],2,0)</f>
        <v>16765.28</v>
      </c>
    </row>
    <row r="1343" spans="1:12" x14ac:dyDescent="0.3">
      <c r="A1343" s="3">
        <v>43936</v>
      </c>
      <c r="B1343" s="1">
        <v>16719.07</v>
      </c>
      <c r="C1343">
        <f>VLOOKUP(Tabella117[[#This Row],[DATA]],Tabella318[],2,0)</f>
        <v>10279.76</v>
      </c>
      <c r="J1343" s="3">
        <v>43944</v>
      </c>
      <c r="K1343" s="1">
        <v>10513.79</v>
      </c>
      <c r="L1343">
        <f>VLOOKUP(Tabella318[[#This Row],[DATA]],Tabella117[],2,0)</f>
        <v>17011.11</v>
      </c>
    </row>
    <row r="1344" spans="1:12" x14ac:dyDescent="0.3">
      <c r="A1344" s="3">
        <v>43937</v>
      </c>
      <c r="B1344" s="1">
        <v>16768.14</v>
      </c>
      <c r="C1344">
        <f>VLOOKUP(Tabella117[[#This Row],[DATA]],Tabella318[],2,0)</f>
        <v>10301.540000000001</v>
      </c>
      <c r="J1344" s="3">
        <v>43945</v>
      </c>
      <c r="K1344" s="1">
        <v>10336.09</v>
      </c>
      <c r="L1344">
        <f>VLOOKUP(Tabella318[[#This Row],[DATA]],Tabella117[],2,0)</f>
        <v>16858.89</v>
      </c>
    </row>
    <row r="1345" spans="1:12" x14ac:dyDescent="0.3">
      <c r="A1345" s="3">
        <v>43938</v>
      </c>
      <c r="B1345" s="1">
        <v>17055.47</v>
      </c>
      <c r="C1345">
        <f>VLOOKUP(Tabella117[[#This Row],[DATA]],Tabella318[],2,0)</f>
        <v>10625.78</v>
      </c>
      <c r="J1345" s="3">
        <v>43948</v>
      </c>
      <c r="K1345" s="1">
        <v>10659.99</v>
      </c>
      <c r="L1345">
        <f>VLOOKUP(Tabella318[[#This Row],[DATA]],Tabella117[],2,0)</f>
        <v>17380.21</v>
      </c>
    </row>
    <row r="1346" spans="1:12" x14ac:dyDescent="0.3">
      <c r="A1346" s="3">
        <v>43941</v>
      </c>
      <c r="B1346" s="1">
        <v>17064.14</v>
      </c>
      <c r="C1346">
        <f>VLOOKUP(Tabella117[[#This Row],[DATA]],Tabella318[],2,0)</f>
        <v>10675.9</v>
      </c>
      <c r="J1346" s="3">
        <v>43949</v>
      </c>
      <c r="K1346" s="1">
        <v>10795.63</v>
      </c>
      <c r="L1346">
        <f>VLOOKUP(Tabella318[[#This Row],[DATA]],Tabella117[],2,0)</f>
        <v>17677.150000000001</v>
      </c>
    </row>
    <row r="1347" spans="1:12" x14ac:dyDescent="0.3">
      <c r="A1347" s="3">
        <v>43942</v>
      </c>
      <c r="B1347" s="1">
        <v>16450.849999999999</v>
      </c>
      <c r="C1347">
        <f>VLOOKUP(Tabella117[[#This Row],[DATA]],Tabella318[],2,0)</f>
        <v>10249.85</v>
      </c>
      <c r="J1347" s="3">
        <v>43950</v>
      </c>
      <c r="K1347" s="1">
        <v>11107.74</v>
      </c>
      <c r="L1347">
        <f>VLOOKUP(Tabella318[[#This Row],[DATA]],Tabella117[],2,0)</f>
        <v>18067.29</v>
      </c>
    </row>
    <row r="1348" spans="1:12" x14ac:dyDescent="0.3">
      <c r="A1348" s="3">
        <v>43943</v>
      </c>
      <c r="B1348" s="1">
        <v>16765.28</v>
      </c>
      <c r="C1348">
        <f>VLOOKUP(Tabella117[[#This Row],[DATA]],Tabella318[],2,0)</f>
        <v>10415.030000000001</v>
      </c>
      <c r="J1348" s="3">
        <v>43951</v>
      </c>
      <c r="K1348" s="1">
        <v>10861.64</v>
      </c>
      <c r="L1348">
        <f>VLOOKUP(Tabella318[[#This Row],[DATA]],Tabella117[],2,0)</f>
        <v>17690.490000000002</v>
      </c>
    </row>
    <row r="1349" spans="1:12" x14ac:dyDescent="0.3">
      <c r="A1349" s="3">
        <v>43944</v>
      </c>
      <c r="B1349" s="1">
        <v>17011.11</v>
      </c>
      <c r="C1349">
        <f>VLOOKUP(Tabella117[[#This Row],[DATA]],Tabella318[],2,0)</f>
        <v>10513.79</v>
      </c>
      <c r="J1349" s="3">
        <v>43955</v>
      </c>
      <c r="K1349" s="1">
        <v>10466.799999999999</v>
      </c>
      <c r="L1349">
        <f>VLOOKUP(Tabella318[[#This Row],[DATA]],Tabella117[],2,0)</f>
        <v>17035.61</v>
      </c>
    </row>
    <row r="1350" spans="1:12" x14ac:dyDescent="0.3">
      <c r="A1350" s="3">
        <v>43945</v>
      </c>
      <c r="B1350" s="1">
        <v>16858.89</v>
      </c>
      <c r="C1350">
        <f>VLOOKUP(Tabella117[[#This Row],[DATA]],Tabella318[],2,0)</f>
        <v>10336.09</v>
      </c>
      <c r="J1350" s="3">
        <v>43956</v>
      </c>
      <c r="K1350" s="1">
        <v>10729.46</v>
      </c>
      <c r="L1350">
        <f>VLOOKUP(Tabella318[[#This Row],[DATA]],Tabella117[],2,0)</f>
        <v>17387.38</v>
      </c>
    </row>
    <row r="1351" spans="1:12" x14ac:dyDescent="0.3">
      <c r="A1351" s="3">
        <v>43948</v>
      </c>
      <c r="B1351" s="1">
        <v>17380.21</v>
      </c>
      <c r="C1351">
        <f>VLOOKUP(Tabella117[[#This Row],[DATA]],Tabella318[],2,0)</f>
        <v>10659.99</v>
      </c>
      <c r="J1351" s="3">
        <v>43957</v>
      </c>
      <c r="K1351" s="1">
        <v>10606.2</v>
      </c>
      <c r="L1351">
        <f>VLOOKUP(Tabella318[[#This Row],[DATA]],Tabella117[],2,0)</f>
        <v>17159.310000000001</v>
      </c>
    </row>
    <row r="1352" spans="1:12" x14ac:dyDescent="0.3">
      <c r="A1352" s="3">
        <v>43949</v>
      </c>
      <c r="B1352" s="1">
        <v>17677.150000000001</v>
      </c>
      <c r="C1352">
        <f>VLOOKUP(Tabella117[[#This Row],[DATA]],Tabella318[],2,0)</f>
        <v>10795.63</v>
      </c>
      <c r="J1352" s="3">
        <v>43958</v>
      </c>
      <c r="K1352" s="1">
        <v>10759.27</v>
      </c>
      <c r="L1352">
        <f>VLOOKUP(Tabella318[[#This Row],[DATA]],Tabella117[],2,0)</f>
        <v>17245.04</v>
      </c>
    </row>
    <row r="1353" spans="1:12" x14ac:dyDescent="0.3">
      <c r="A1353" s="3">
        <v>43950</v>
      </c>
      <c r="B1353" s="1">
        <v>18067.29</v>
      </c>
      <c r="C1353">
        <f>VLOOKUP(Tabella117[[#This Row],[DATA]],Tabella318[],2,0)</f>
        <v>11107.74</v>
      </c>
      <c r="J1353" s="3">
        <v>43959</v>
      </c>
      <c r="K1353" s="1">
        <v>10904.48</v>
      </c>
      <c r="L1353">
        <f>VLOOKUP(Tabella318[[#This Row],[DATA]],Tabella117[],2,0)</f>
        <v>17439.3</v>
      </c>
    </row>
    <row r="1354" spans="1:12" x14ac:dyDescent="0.3">
      <c r="A1354" s="3">
        <v>43951</v>
      </c>
      <c r="B1354" s="1">
        <v>17690.490000000002</v>
      </c>
      <c r="C1354">
        <f>VLOOKUP(Tabella117[[#This Row],[DATA]],Tabella318[],2,0)</f>
        <v>10861.64</v>
      </c>
      <c r="J1354" s="3">
        <v>43962</v>
      </c>
      <c r="K1354" s="1">
        <v>10824.99</v>
      </c>
      <c r="L1354">
        <f>VLOOKUP(Tabella318[[#This Row],[DATA]],Tabella117[],2,0)</f>
        <v>17381.36</v>
      </c>
    </row>
    <row r="1355" spans="1:12" x14ac:dyDescent="0.3">
      <c r="A1355" s="3">
        <v>43955</v>
      </c>
      <c r="B1355" s="1">
        <v>17035.61</v>
      </c>
      <c r="C1355">
        <f>VLOOKUP(Tabella117[[#This Row],[DATA]],Tabella318[],2,0)</f>
        <v>10466.799999999999</v>
      </c>
      <c r="J1355" s="3">
        <v>43963</v>
      </c>
      <c r="K1355" s="1">
        <v>10819.5</v>
      </c>
      <c r="L1355">
        <f>VLOOKUP(Tabella318[[#This Row],[DATA]],Tabella117[],2,0)</f>
        <v>17559.32</v>
      </c>
    </row>
    <row r="1356" spans="1:12" x14ac:dyDescent="0.3">
      <c r="A1356" s="3">
        <v>43956</v>
      </c>
      <c r="B1356" s="1">
        <v>17387.38</v>
      </c>
      <c r="C1356">
        <f>VLOOKUP(Tabella117[[#This Row],[DATA]],Tabella318[],2,0)</f>
        <v>10729.46</v>
      </c>
      <c r="J1356" s="3">
        <v>43964</v>
      </c>
      <c r="K1356" s="1">
        <v>10542.66</v>
      </c>
      <c r="L1356">
        <f>VLOOKUP(Tabella318[[#This Row],[DATA]],Tabella117[],2,0)</f>
        <v>17183.439999999999</v>
      </c>
    </row>
    <row r="1357" spans="1:12" x14ac:dyDescent="0.3">
      <c r="A1357" s="3">
        <v>43957</v>
      </c>
      <c r="B1357" s="1">
        <v>17159.310000000001</v>
      </c>
      <c r="C1357">
        <f>VLOOKUP(Tabella117[[#This Row],[DATA]],Tabella318[],2,0)</f>
        <v>10606.2</v>
      </c>
      <c r="J1357" s="3">
        <v>43965</v>
      </c>
      <c r="K1357" s="1">
        <v>10337.02</v>
      </c>
      <c r="L1357">
        <f>VLOOKUP(Tabella318[[#This Row],[DATA]],Tabella117[],2,0)</f>
        <v>16867.759999999998</v>
      </c>
    </row>
    <row r="1358" spans="1:12" x14ac:dyDescent="0.3">
      <c r="A1358" s="3">
        <v>43958</v>
      </c>
      <c r="B1358" s="1">
        <v>17245.04</v>
      </c>
      <c r="C1358">
        <f>VLOOKUP(Tabella117[[#This Row],[DATA]],Tabella318[],2,0)</f>
        <v>10759.27</v>
      </c>
      <c r="J1358" s="3">
        <v>43966</v>
      </c>
      <c r="K1358" s="1">
        <v>10465.17</v>
      </c>
      <c r="L1358">
        <f>VLOOKUP(Tabella318[[#This Row],[DATA]],Tabella117[],2,0)</f>
        <v>16852.349999999999</v>
      </c>
    </row>
    <row r="1359" spans="1:12" x14ac:dyDescent="0.3">
      <c r="A1359" s="3">
        <v>43959</v>
      </c>
      <c r="B1359" s="1">
        <v>17439.3</v>
      </c>
      <c r="C1359">
        <f>VLOOKUP(Tabella117[[#This Row],[DATA]],Tabella318[],2,0)</f>
        <v>10904.48</v>
      </c>
      <c r="J1359" s="3">
        <v>43969</v>
      </c>
      <c r="K1359" s="1">
        <v>11058.87</v>
      </c>
      <c r="L1359">
        <f>VLOOKUP(Tabella318[[#This Row],[DATA]],Tabella117[],2,0)</f>
        <v>17401.45</v>
      </c>
    </row>
    <row r="1360" spans="1:12" x14ac:dyDescent="0.3">
      <c r="A1360" s="3">
        <v>43962</v>
      </c>
      <c r="B1360" s="1">
        <v>17381.36</v>
      </c>
      <c r="C1360">
        <f>VLOOKUP(Tabella117[[#This Row],[DATA]],Tabella318[],2,0)</f>
        <v>10824.99</v>
      </c>
      <c r="J1360" s="3">
        <v>43970</v>
      </c>
      <c r="K1360" s="1">
        <v>11075.29</v>
      </c>
      <c r="L1360">
        <f>VLOOKUP(Tabella318[[#This Row],[DATA]],Tabella117[],2,0)</f>
        <v>17034.54</v>
      </c>
    </row>
    <row r="1361" spans="1:12" x14ac:dyDescent="0.3">
      <c r="A1361" s="3">
        <v>43963</v>
      </c>
      <c r="B1361" s="1">
        <v>17559.32</v>
      </c>
      <c r="C1361">
        <f>VLOOKUP(Tabella117[[#This Row],[DATA]],Tabella318[],2,0)</f>
        <v>10819.5</v>
      </c>
      <c r="J1361" s="3">
        <v>43971</v>
      </c>
      <c r="K1361" s="1">
        <v>11223.71</v>
      </c>
      <c r="L1361">
        <f>VLOOKUP(Tabella318[[#This Row],[DATA]],Tabella117[],2,0)</f>
        <v>17213.11</v>
      </c>
    </row>
    <row r="1362" spans="1:12" x14ac:dyDescent="0.3">
      <c r="A1362" s="3">
        <v>43964</v>
      </c>
      <c r="B1362" s="1">
        <v>17183.439999999999</v>
      </c>
      <c r="C1362">
        <f>VLOOKUP(Tabella117[[#This Row],[DATA]],Tabella318[],2,0)</f>
        <v>10542.66</v>
      </c>
      <c r="J1362" s="3">
        <v>43972</v>
      </c>
      <c r="K1362" s="1">
        <v>11065.93</v>
      </c>
      <c r="L1362">
        <f>VLOOKUP(Tabella318[[#This Row],[DATA]],Tabella117[],2,0)</f>
        <v>17087.060000000001</v>
      </c>
    </row>
    <row r="1363" spans="1:12" x14ac:dyDescent="0.3">
      <c r="A1363" s="3">
        <v>43965</v>
      </c>
      <c r="B1363" s="1">
        <v>16867.759999999998</v>
      </c>
      <c r="C1363">
        <f>VLOOKUP(Tabella117[[#This Row],[DATA]],Tabella318[],2,0)</f>
        <v>10337.02</v>
      </c>
      <c r="J1363" s="3">
        <v>43973</v>
      </c>
      <c r="K1363" s="1">
        <v>11073.87</v>
      </c>
      <c r="L1363">
        <f>VLOOKUP(Tabella318[[#This Row],[DATA]],Tabella117[],2,0)</f>
        <v>17316.29</v>
      </c>
    </row>
    <row r="1364" spans="1:12" x14ac:dyDescent="0.3">
      <c r="A1364" s="3">
        <v>43966</v>
      </c>
      <c r="B1364" s="1">
        <v>16852.349999999999</v>
      </c>
      <c r="C1364">
        <f>VLOOKUP(Tabella117[[#This Row],[DATA]],Tabella318[],2,0)</f>
        <v>10465.17</v>
      </c>
      <c r="J1364" s="3">
        <v>43976</v>
      </c>
      <c r="K1364" s="1">
        <v>11391.28</v>
      </c>
      <c r="L1364">
        <f>VLOOKUP(Tabella318[[#This Row],[DATA]],Tabella117[],2,0)</f>
        <v>17595.900000000001</v>
      </c>
    </row>
    <row r="1365" spans="1:12" x14ac:dyDescent="0.3">
      <c r="A1365" s="3">
        <v>43969</v>
      </c>
      <c r="B1365" s="1">
        <v>17401.45</v>
      </c>
      <c r="C1365">
        <f>VLOOKUP(Tabella117[[#This Row],[DATA]],Tabella318[],2,0)</f>
        <v>11058.87</v>
      </c>
      <c r="J1365" s="3">
        <v>43977</v>
      </c>
      <c r="K1365" s="1">
        <v>11504.65</v>
      </c>
      <c r="L1365">
        <f>VLOOKUP(Tabella318[[#This Row],[DATA]],Tabella117[],2,0)</f>
        <v>17860.46</v>
      </c>
    </row>
    <row r="1366" spans="1:12" x14ac:dyDescent="0.3">
      <c r="A1366" s="3">
        <v>43970</v>
      </c>
      <c r="B1366" s="1">
        <v>17034.54</v>
      </c>
      <c r="C1366">
        <f>VLOOKUP(Tabella117[[#This Row],[DATA]],Tabella318[],2,0)</f>
        <v>11075.29</v>
      </c>
      <c r="J1366" s="3">
        <v>43978</v>
      </c>
      <c r="K1366" s="1">
        <v>11657.69</v>
      </c>
      <c r="L1366">
        <f>VLOOKUP(Tabella318[[#This Row],[DATA]],Tabella117[],2,0)</f>
        <v>17910.25</v>
      </c>
    </row>
    <row r="1367" spans="1:12" x14ac:dyDescent="0.3">
      <c r="A1367" s="3">
        <v>43971</v>
      </c>
      <c r="B1367" s="1">
        <v>17213.11</v>
      </c>
      <c r="C1367">
        <f>VLOOKUP(Tabella117[[#This Row],[DATA]],Tabella318[],2,0)</f>
        <v>11223.71</v>
      </c>
      <c r="J1367" s="3">
        <v>43979</v>
      </c>
      <c r="K1367" s="1">
        <v>11781.13</v>
      </c>
      <c r="L1367">
        <f>VLOOKUP(Tabella318[[#This Row],[DATA]],Tabella117[],2,0)</f>
        <v>18351.16</v>
      </c>
    </row>
    <row r="1368" spans="1:12" x14ac:dyDescent="0.3">
      <c r="A1368" s="3">
        <v>43972</v>
      </c>
      <c r="B1368" s="1">
        <v>17087.060000000001</v>
      </c>
      <c r="C1368">
        <f>VLOOKUP(Tabella117[[#This Row],[DATA]],Tabella318[],2,0)</f>
        <v>11065.93</v>
      </c>
      <c r="J1368" s="3">
        <v>43980</v>
      </c>
      <c r="K1368" s="1">
        <v>11586.85</v>
      </c>
      <c r="L1368">
        <f>VLOOKUP(Tabella318[[#This Row],[DATA]],Tabella117[],2,0)</f>
        <v>18197.560000000001</v>
      </c>
    </row>
    <row r="1369" spans="1:12" x14ac:dyDescent="0.3">
      <c r="A1369" s="3">
        <v>43973</v>
      </c>
      <c r="B1369" s="1">
        <v>17316.29</v>
      </c>
      <c r="C1369">
        <f>VLOOKUP(Tabella117[[#This Row],[DATA]],Tabella318[],2,0)</f>
        <v>11073.87</v>
      </c>
      <c r="J1369" s="3">
        <v>43984</v>
      </c>
      <c r="K1369" s="1">
        <v>12021.28</v>
      </c>
      <c r="L1369">
        <f>VLOOKUP(Tabella318[[#This Row],[DATA]],Tabella117[],2,0)</f>
        <v>18971.09</v>
      </c>
    </row>
    <row r="1370" spans="1:12" x14ac:dyDescent="0.3">
      <c r="A1370" s="3">
        <v>43976</v>
      </c>
      <c r="B1370" s="1">
        <v>17595.900000000001</v>
      </c>
      <c r="C1370">
        <f>VLOOKUP(Tabella117[[#This Row],[DATA]],Tabella318[],2,0)</f>
        <v>11391.28</v>
      </c>
      <c r="J1370" s="3">
        <v>43985</v>
      </c>
      <c r="K1370" s="1">
        <v>12487.36</v>
      </c>
      <c r="L1370">
        <f>VLOOKUP(Tabella318[[#This Row],[DATA]],Tabella117[],2,0)</f>
        <v>19641.810000000001</v>
      </c>
    </row>
    <row r="1371" spans="1:12" x14ac:dyDescent="0.3">
      <c r="A1371" s="3">
        <v>43977</v>
      </c>
      <c r="B1371" s="1">
        <v>17860.46</v>
      </c>
      <c r="C1371">
        <f>VLOOKUP(Tabella117[[#This Row],[DATA]],Tabella318[],2,0)</f>
        <v>11504.65</v>
      </c>
      <c r="J1371" s="3">
        <v>43986</v>
      </c>
      <c r="K1371" s="1">
        <v>12430.56</v>
      </c>
      <c r="L1371">
        <f>VLOOKUP(Tabella318[[#This Row],[DATA]],Tabella117[],2,0)</f>
        <v>19634.03</v>
      </c>
    </row>
    <row r="1372" spans="1:12" x14ac:dyDescent="0.3">
      <c r="A1372" s="3">
        <v>43978</v>
      </c>
      <c r="B1372" s="1">
        <v>17910.25</v>
      </c>
      <c r="C1372">
        <f>VLOOKUP(Tabella117[[#This Row],[DATA]],Tabella318[],2,0)</f>
        <v>11657.69</v>
      </c>
      <c r="J1372" s="3">
        <v>43987</v>
      </c>
      <c r="K1372" s="1">
        <v>12847.68</v>
      </c>
      <c r="L1372">
        <f>VLOOKUP(Tabella318[[#This Row],[DATA]],Tabella117[],2,0)</f>
        <v>20187.509999999998</v>
      </c>
    </row>
    <row r="1373" spans="1:12" x14ac:dyDescent="0.3">
      <c r="A1373" s="3">
        <v>43979</v>
      </c>
      <c r="B1373" s="1">
        <v>18351.16</v>
      </c>
      <c r="C1373">
        <f>VLOOKUP(Tabella117[[#This Row],[DATA]],Tabella318[],2,0)</f>
        <v>11781.13</v>
      </c>
      <c r="J1373" s="3">
        <v>43990</v>
      </c>
      <c r="K1373" s="1">
        <v>12819.59</v>
      </c>
      <c r="L1373">
        <f>VLOOKUP(Tabella318[[#This Row],[DATA]],Tabella117[],2,0)</f>
        <v>20231.38</v>
      </c>
    </row>
    <row r="1374" spans="1:12" x14ac:dyDescent="0.3">
      <c r="A1374" s="3">
        <v>43980</v>
      </c>
      <c r="B1374" s="1">
        <v>18197.560000000001</v>
      </c>
      <c r="C1374">
        <f>VLOOKUP(Tabella117[[#This Row],[DATA]],Tabella318[],2,0)</f>
        <v>11586.85</v>
      </c>
      <c r="J1374" s="3">
        <v>43991</v>
      </c>
      <c r="K1374" s="1">
        <v>12617.99</v>
      </c>
      <c r="L1374">
        <f>VLOOKUP(Tabella318[[#This Row],[DATA]],Tabella117[],2,0)</f>
        <v>19930.2</v>
      </c>
    </row>
    <row r="1375" spans="1:12" x14ac:dyDescent="0.3">
      <c r="A1375" s="3">
        <v>43983</v>
      </c>
      <c r="B1375" s="1">
        <v>18523.71</v>
      </c>
      <c r="C1375" t="e">
        <f>VLOOKUP(Tabella117[[#This Row],[DATA]],Tabella318[],2,0)</f>
        <v>#N/A</v>
      </c>
      <c r="J1375" s="3">
        <v>43992</v>
      </c>
      <c r="K1375" s="1">
        <v>12530.16</v>
      </c>
      <c r="L1375">
        <f>VLOOKUP(Tabella318[[#This Row],[DATA]],Tabella117[],2,0)</f>
        <v>19758.009999999998</v>
      </c>
    </row>
    <row r="1376" spans="1:12" x14ac:dyDescent="0.3">
      <c r="A1376" s="3">
        <v>43984</v>
      </c>
      <c r="B1376" s="1">
        <v>18971.09</v>
      </c>
      <c r="C1376">
        <f>VLOOKUP(Tabella117[[#This Row],[DATA]],Tabella318[],2,0)</f>
        <v>12021.28</v>
      </c>
      <c r="J1376" s="3">
        <v>43993</v>
      </c>
      <c r="K1376" s="1">
        <v>11970.29</v>
      </c>
      <c r="L1376">
        <f>VLOOKUP(Tabella318[[#This Row],[DATA]],Tabella117[],2,0)</f>
        <v>18806.86</v>
      </c>
    </row>
    <row r="1377" spans="1:12" x14ac:dyDescent="0.3">
      <c r="A1377" s="3">
        <v>43985</v>
      </c>
      <c r="B1377" s="1">
        <v>19641.810000000001</v>
      </c>
      <c r="C1377">
        <f>VLOOKUP(Tabella117[[#This Row],[DATA]],Tabella318[],2,0)</f>
        <v>12487.36</v>
      </c>
      <c r="J1377" s="3">
        <v>43994</v>
      </c>
      <c r="K1377" s="1">
        <v>11949.28</v>
      </c>
      <c r="L1377">
        <f>VLOOKUP(Tabella318[[#This Row],[DATA]],Tabella117[],2,0)</f>
        <v>18888.16</v>
      </c>
    </row>
    <row r="1378" spans="1:12" x14ac:dyDescent="0.3">
      <c r="A1378" s="3">
        <v>43986</v>
      </c>
      <c r="B1378" s="1">
        <v>19634.03</v>
      </c>
      <c r="C1378">
        <f>VLOOKUP(Tabella117[[#This Row],[DATA]],Tabella318[],2,0)</f>
        <v>12430.56</v>
      </c>
      <c r="J1378" s="3">
        <v>43997</v>
      </c>
      <c r="K1378" s="1">
        <v>11911.35</v>
      </c>
      <c r="L1378">
        <f>VLOOKUP(Tabella318[[#This Row],[DATA]],Tabella117[],2,0)</f>
        <v>18969.29</v>
      </c>
    </row>
    <row r="1379" spans="1:12" x14ac:dyDescent="0.3">
      <c r="A1379" s="3">
        <v>43987</v>
      </c>
      <c r="B1379" s="1">
        <v>20187.509999999998</v>
      </c>
      <c r="C1379">
        <f>VLOOKUP(Tabella117[[#This Row],[DATA]],Tabella318[],2,0)</f>
        <v>12847.68</v>
      </c>
      <c r="J1379" s="3">
        <v>43998</v>
      </c>
      <c r="K1379" s="1">
        <v>12315.66</v>
      </c>
      <c r="L1379">
        <f>VLOOKUP(Tabella318[[#This Row],[DATA]],Tabella117[],2,0)</f>
        <v>19625.63</v>
      </c>
    </row>
    <row r="1380" spans="1:12" x14ac:dyDescent="0.3">
      <c r="A1380" s="3">
        <v>43990</v>
      </c>
      <c r="B1380" s="1">
        <v>20231.38</v>
      </c>
      <c r="C1380">
        <f>VLOOKUP(Tabella117[[#This Row],[DATA]],Tabella318[],2,0)</f>
        <v>12819.59</v>
      </c>
      <c r="J1380" s="3">
        <v>43999</v>
      </c>
      <c r="K1380" s="1">
        <v>12382.14</v>
      </c>
      <c r="L1380">
        <f>VLOOKUP(Tabella318[[#This Row],[DATA]],Tabella117[],2,0)</f>
        <v>19585.89</v>
      </c>
    </row>
    <row r="1381" spans="1:12" x14ac:dyDescent="0.3">
      <c r="A1381" s="3">
        <v>43991</v>
      </c>
      <c r="B1381" s="1">
        <v>19930.2</v>
      </c>
      <c r="C1381">
        <f>VLOOKUP(Tabella117[[#This Row],[DATA]],Tabella318[],2,0)</f>
        <v>12617.99</v>
      </c>
      <c r="J1381" s="3">
        <v>44000</v>
      </c>
      <c r="K1381" s="1">
        <v>12281.53</v>
      </c>
      <c r="L1381">
        <f>VLOOKUP(Tabella318[[#This Row],[DATA]],Tabella117[],2,0)</f>
        <v>19485.759999999998</v>
      </c>
    </row>
    <row r="1382" spans="1:12" x14ac:dyDescent="0.3">
      <c r="A1382" s="3">
        <v>43992</v>
      </c>
      <c r="B1382" s="1">
        <v>19758.009999999998</v>
      </c>
      <c r="C1382">
        <f>VLOOKUP(Tabella117[[#This Row],[DATA]],Tabella318[],2,0)</f>
        <v>12530.16</v>
      </c>
      <c r="J1382" s="3">
        <v>44001</v>
      </c>
      <c r="K1382" s="1">
        <v>12330.76</v>
      </c>
      <c r="L1382">
        <f>VLOOKUP(Tabella318[[#This Row],[DATA]],Tabella117[],2,0)</f>
        <v>19618.93</v>
      </c>
    </row>
    <row r="1383" spans="1:12" x14ac:dyDescent="0.3">
      <c r="A1383" s="3">
        <v>43993</v>
      </c>
      <c r="B1383" s="1">
        <v>18806.86</v>
      </c>
      <c r="C1383">
        <f>VLOOKUP(Tabella117[[#This Row],[DATA]],Tabella318[],2,0)</f>
        <v>11970.29</v>
      </c>
      <c r="J1383" s="3">
        <v>44004</v>
      </c>
      <c r="K1383" s="1">
        <v>12262.97</v>
      </c>
      <c r="L1383">
        <f>VLOOKUP(Tabella318[[#This Row],[DATA]],Tabella117[],2,0)</f>
        <v>19478.73</v>
      </c>
    </row>
    <row r="1384" spans="1:12" x14ac:dyDescent="0.3">
      <c r="A1384" s="3">
        <v>43994</v>
      </c>
      <c r="B1384" s="1">
        <v>18888.16</v>
      </c>
      <c r="C1384">
        <f>VLOOKUP(Tabella117[[#This Row],[DATA]],Tabella318[],2,0)</f>
        <v>11949.28</v>
      </c>
      <c r="J1384" s="3">
        <v>44005</v>
      </c>
      <c r="K1384" s="1">
        <v>12523.76</v>
      </c>
      <c r="L1384">
        <f>VLOOKUP(Tabella318[[#This Row],[DATA]],Tabella117[],2,0)</f>
        <v>19841.580000000002</v>
      </c>
    </row>
    <row r="1385" spans="1:12" x14ac:dyDescent="0.3">
      <c r="A1385" s="3">
        <v>43997</v>
      </c>
      <c r="B1385" s="1">
        <v>18969.29</v>
      </c>
      <c r="C1385">
        <f>VLOOKUP(Tabella117[[#This Row],[DATA]],Tabella318[],2,0)</f>
        <v>11911.35</v>
      </c>
      <c r="J1385" s="3">
        <v>44006</v>
      </c>
      <c r="K1385" s="1">
        <v>12093.94</v>
      </c>
      <c r="L1385">
        <f>VLOOKUP(Tabella318[[#This Row],[DATA]],Tabella117[],2,0)</f>
        <v>19162.98</v>
      </c>
    </row>
    <row r="1386" spans="1:12" x14ac:dyDescent="0.3">
      <c r="A1386" s="3">
        <v>43998</v>
      </c>
      <c r="B1386" s="1">
        <v>19625.63</v>
      </c>
      <c r="C1386">
        <f>VLOOKUP(Tabella117[[#This Row],[DATA]],Tabella318[],2,0)</f>
        <v>12315.66</v>
      </c>
      <c r="J1386" s="3">
        <v>44007</v>
      </c>
      <c r="K1386" s="1">
        <v>12177.87</v>
      </c>
      <c r="L1386">
        <f>VLOOKUP(Tabella318[[#This Row],[DATA]],Tabella117[],2,0)</f>
        <v>19234.75</v>
      </c>
    </row>
    <row r="1387" spans="1:12" x14ac:dyDescent="0.3">
      <c r="A1387" s="3">
        <v>43999</v>
      </c>
      <c r="B1387" s="1">
        <v>19585.89</v>
      </c>
      <c r="C1387">
        <f>VLOOKUP(Tabella117[[#This Row],[DATA]],Tabella318[],2,0)</f>
        <v>12382.14</v>
      </c>
      <c r="J1387" s="3">
        <v>44008</v>
      </c>
      <c r="K1387" s="1">
        <v>12089.39</v>
      </c>
      <c r="L1387">
        <f>VLOOKUP(Tabella318[[#This Row],[DATA]],Tabella117[],2,0)</f>
        <v>19124.36</v>
      </c>
    </row>
    <row r="1388" spans="1:12" x14ac:dyDescent="0.3">
      <c r="A1388" s="3">
        <v>44000</v>
      </c>
      <c r="B1388" s="1">
        <v>19485.759999999998</v>
      </c>
      <c r="C1388">
        <f>VLOOKUP(Tabella117[[#This Row],[DATA]],Tabella318[],2,0)</f>
        <v>12281.53</v>
      </c>
      <c r="J1388" s="3">
        <v>44011</v>
      </c>
      <c r="K1388" s="1">
        <v>12232.12</v>
      </c>
      <c r="L1388">
        <f>VLOOKUP(Tabella318[[#This Row],[DATA]],Tabella117[],2,0)</f>
        <v>19447.02</v>
      </c>
    </row>
    <row r="1389" spans="1:12" x14ac:dyDescent="0.3">
      <c r="A1389" s="3">
        <v>44001</v>
      </c>
      <c r="B1389" s="1">
        <v>19618.93</v>
      </c>
      <c r="C1389">
        <f>VLOOKUP(Tabella117[[#This Row],[DATA]],Tabella318[],2,0)</f>
        <v>12330.76</v>
      </c>
      <c r="J1389" s="3">
        <v>44012</v>
      </c>
      <c r="K1389" s="1">
        <v>12310.93</v>
      </c>
      <c r="L1389">
        <f>VLOOKUP(Tabella318[[#This Row],[DATA]],Tabella117[],2,0)</f>
        <v>19375.52</v>
      </c>
    </row>
    <row r="1390" spans="1:12" x14ac:dyDescent="0.3">
      <c r="A1390" s="3">
        <v>44004</v>
      </c>
      <c r="B1390" s="1">
        <v>19478.73</v>
      </c>
      <c r="C1390">
        <f>VLOOKUP(Tabella117[[#This Row],[DATA]],Tabella318[],2,0)</f>
        <v>12262.97</v>
      </c>
      <c r="J1390" s="3">
        <v>44013</v>
      </c>
      <c r="K1390" s="1">
        <v>12260.57</v>
      </c>
      <c r="L1390">
        <f>VLOOKUP(Tabella318[[#This Row],[DATA]],Tabella117[],2,0)</f>
        <v>19330.88</v>
      </c>
    </row>
    <row r="1391" spans="1:12" x14ac:dyDescent="0.3">
      <c r="A1391" s="3">
        <v>44005</v>
      </c>
      <c r="B1391" s="1">
        <v>19841.580000000002</v>
      </c>
      <c r="C1391">
        <f>VLOOKUP(Tabella117[[#This Row],[DATA]],Tabella318[],2,0)</f>
        <v>12523.76</v>
      </c>
      <c r="J1391" s="3">
        <v>44014</v>
      </c>
      <c r="K1391" s="1">
        <v>12608.46</v>
      </c>
      <c r="L1391">
        <f>VLOOKUP(Tabella318[[#This Row],[DATA]],Tabella117[],2,0)</f>
        <v>19886.88</v>
      </c>
    </row>
    <row r="1392" spans="1:12" x14ac:dyDescent="0.3">
      <c r="A1392" s="3">
        <v>44006</v>
      </c>
      <c r="B1392" s="1">
        <v>19162.98</v>
      </c>
      <c r="C1392">
        <f>VLOOKUP(Tabella117[[#This Row],[DATA]],Tabella318[],2,0)</f>
        <v>12093.94</v>
      </c>
      <c r="J1392" s="3">
        <v>44015</v>
      </c>
      <c r="K1392" s="1">
        <v>12528.18</v>
      </c>
      <c r="L1392">
        <f>VLOOKUP(Tabella318[[#This Row],[DATA]],Tabella117[],2,0)</f>
        <v>19726.650000000001</v>
      </c>
    </row>
    <row r="1393" spans="1:12" x14ac:dyDescent="0.3">
      <c r="A1393" s="3">
        <v>44007</v>
      </c>
      <c r="B1393" s="1">
        <v>19234.75</v>
      </c>
      <c r="C1393">
        <f>VLOOKUP(Tabella117[[#This Row],[DATA]],Tabella318[],2,0)</f>
        <v>12177.87</v>
      </c>
      <c r="J1393" s="3">
        <v>44018</v>
      </c>
      <c r="K1393" s="1">
        <v>12733.45</v>
      </c>
      <c r="L1393">
        <f>VLOOKUP(Tabella318[[#This Row],[DATA]],Tabella117[],2,0)</f>
        <v>20031.86</v>
      </c>
    </row>
    <row r="1394" spans="1:12" x14ac:dyDescent="0.3">
      <c r="A1394" s="3">
        <v>44008</v>
      </c>
      <c r="B1394" s="1">
        <v>19124.36</v>
      </c>
      <c r="C1394">
        <f>VLOOKUP(Tabella117[[#This Row],[DATA]],Tabella318[],2,0)</f>
        <v>12089.39</v>
      </c>
      <c r="J1394" s="3">
        <v>44019</v>
      </c>
      <c r="K1394" s="1">
        <v>12616.8</v>
      </c>
      <c r="L1394">
        <f>VLOOKUP(Tabella318[[#This Row],[DATA]],Tabella117[],2,0)</f>
        <v>20012.68</v>
      </c>
    </row>
    <row r="1395" spans="1:12" x14ac:dyDescent="0.3">
      <c r="A1395" s="3">
        <v>44011</v>
      </c>
      <c r="B1395" s="1">
        <v>19447.02</v>
      </c>
      <c r="C1395">
        <f>VLOOKUP(Tabella117[[#This Row],[DATA]],Tabella318[],2,0)</f>
        <v>12232.12</v>
      </c>
      <c r="J1395" s="3">
        <v>44020</v>
      </c>
      <c r="K1395" s="1">
        <v>12494.81</v>
      </c>
      <c r="L1395">
        <f>VLOOKUP(Tabella318[[#This Row],[DATA]],Tabella117[],2,0)</f>
        <v>19899.53</v>
      </c>
    </row>
    <row r="1396" spans="1:12" x14ac:dyDescent="0.3">
      <c r="A1396" s="3">
        <v>44012</v>
      </c>
      <c r="B1396" s="1">
        <v>19375.52</v>
      </c>
      <c r="C1396">
        <f>VLOOKUP(Tabella117[[#This Row],[DATA]],Tabella318[],2,0)</f>
        <v>12310.93</v>
      </c>
      <c r="J1396" s="3">
        <v>44021</v>
      </c>
      <c r="K1396" s="1">
        <v>12489.46</v>
      </c>
      <c r="L1396">
        <f>VLOOKUP(Tabella318[[#This Row],[DATA]],Tabella117[],2,0)</f>
        <v>19505.95</v>
      </c>
    </row>
    <row r="1397" spans="1:12" x14ac:dyDescent="0.3">
      <c r="A1397" s="3">
        <v>44013</v>
      </c>
      <c r="B1397" s="1">
        <v>19330.88</v>
      </c>
      <c r="C1397">
        <f>VLOOKUP(Tabella117[[#This Row],[DATA]],Tabella318[],2,0)</f>
        <v>12260.57</v>
      </c>
      <c r="J1397" s="3">
        <v>44022</v>
      </c>
      <c r="K1397" s="1">
        <v>12633.71</v>
      </c>
      <c r="L1397">
        <f>VLOOKUP(Tabella318[[#This Row],[DATA]],Tabella117[],2,0)</f>
        <v>19767.599999999999</v>
      </c>
    </row>
    <row r="1398" spans="1:12" x14ac:dyDescent="0.3">
      <c r="A1398" s="3">
        <v>44014</v>
      </c>
      <c r="B1398" s="1">
        <v>19886.88</v>
      </c>
      <c r="C1398">
        <f>VLOOKUP(Tabella117[[#This Row],[DATA]],Tabella318[],2,0)</f>
        <v>12608.46</v>
      </c>
      <c r="J1398" s="3">
        <v>44025</v>
      </c>
      <c r="K1398" s="1">
        <v>12799.97</v>
      </c>
      <c r="L1398">
        <f>VLOOKUP(Tabella318[[#This Row],[DATA]],Tabella117[],2,0)</f>
        <v>20003.25</v>
      </c>
    </row>
    <row r="1399" spans="1:12" x14ac:dyDescent="0.3">
      <c r="A1399" s="3">
        <v>44015</v>
      </c>
      <c r="B1399" s="1">
        <v>19726.650000000001</v>
      </c>
      <c r="C1399">
        <f>VLOOKUP(Tabella117[[#This Row],[DATA]],Tabella318[],2,0)</f>
        <v>12528.18</v>
      </c>
      <c r="J1399" s="3">
        <v>44026</v>
      </c>
      <c r="K1399" s="1">
        <v>12697.36</v>
      </c>
      <c r="L1399">
        <f>VLOOKUP(Tabella318[[#This Row],[DATA]],Tabella117[],2,0)</f>
        <v>19879.75</v>
      </c>
    </row>
    <row r="1400" spans="1:12" x14ac:dyDescent="0.3">
      <c r="A1400" s="3">
        <v>44018</v>
      </c>
      <c r="B1400" s="1">
        <v>20031.86</v>
      </c>
      <c r="C1400">
        <f>VLOOKUP(Tabella117[[#This Row],[DATA]],Tabella318[],2,0)</f>
        <v>12733.45</v>
      </c>
      <c r="J1400" s="3">
        <v>44027</v>
      </c>
      <c r="K1400" s="1">
        <v>12930.98</v>
      </c>
      <c r="L1400">
        <f>VLOOKUP(Tabella318[[#This Row],[DATA]],Tabella117[],2,0)</f>
        <v>20281.38</v>
      </c>
    </row>
    <row r="1401" spans="1:12" x14ac:dyDescent="0.3">
      <c r="A1401" s="3">
        <v>44019</v>
      </c>
      <c r="B1401" s="1">
        <v>20012.68</v>
      </c>
      <c r="C1401">
        <f>VLOOKUP(Tabella117[[#This Row],[DATA]],Tabella318[],2,0)</f>
        <v>12616.8</v>
      </c>
      <c r="J1401" s="3">
        <v>44028</v>
      </c>
      <c r="K1401" s="1">
        <v>12874.97</v>
      </c>
      <c r="L1401">
        <f>VLOOKUP(Tabella318[[#This Row],[DATA]],Tabella117[],2,0)</f>
        <v>20356.09</v>
      </c>
    </row>
    <row r="1402" spans="1:12" x14ac:dyDescent="0.3">
      <c r="A1402" s="3">
        <v>44020</v>
      </c>
      <c r="B1402" s="1">
        <v>19899.53</v>
      </c>
      <c r="C1402">
        <f>VLOOKUP(Tabella117[[#This Row],[DATA]],Tabella318[],2,0)</f>
        <v>12494.81</v>
      </c>
      <c r="J1402" s="3">
        <v>44029</v>
      </c>
      <c r="K1402" s="1">
        <v>12919.61</v>
      </c>
      <c r="L1402">
        <f>VLOOKUP(Tabella318[[#This Row],[DATA]],Tabella117[],2,0)</f>
        <v>20419.39</v>
      </c>
    </row>
    <row r="1403" spans="1:12" x14ac:dyDescent="0.3">
      <c r="A1403" s="3">
        <v>44021</v>
      </c>
      <c r="B1403" s="1">
        <v>19505.95</v>
      </c>
      <c r="C1403">
        <f>VLOOKUP(Tabella117[[#This Row],[DATA]],Tabella318[],2,0)</f>
        <v>12489.46</v>
      </c>
      <c r="J1403" s="3">
        <v>44032</v>
      </c>
      <c r="K1403" s="1">
        <v>13046.92</v>
      </c>
      <c r="L1403">
        <f>VLOOKUP(Tabella318[[#This Row],[DATA]],Tabella117[],2,0)</f>
        <v>20621.48</v>
      </c>
    </row>
    <row r="1404" spans="1:12" x14ac:dyDescent="0.3">
      <c r="A1404" s="3">
        <v>44022</v>
      </c>
      <c r="B1404" s="1">
        <v>19767.599999999999</v>
      </c>
      <c r="C1404">
        <f>VLOOKUP(Tabella117[[#This Row],[DATA]],Tabella318[],2,0)</f>
        <v>12633.71</v>
      </c>
      <c r="J1404" s="3">
        <v>44033</v>
      </c>
      <c r="K1404" s="1">
        <v>13171.83</v>
      </c>
      <c r="L1404">
        <f>VLOOKUP(Tabella318[[#This Row],[DATA]],Tabella117[],2,0)</f>
        <v>20723.419999999998</v>
      </c>
    </row>
    <row r="1405" spans="1:12" x14ac:dyDescent="0.3">
      <c r="A1405" s="3">
        <v>44025</v>
      </c>
      <c r="B1405" s="1">
        <v>20003.25</v>
      </c>
      <c r="C1405">
        <f>VLOOKUP(Tabella117[[#This Row],[DATA]],Tabella318[],2,0)</f>
        <v>12799.97</v>
      </c>
      <c r="J1405" s="3">
        <v>44034</v>
      </c>
      <c r="K1405" s="1">
        <v>13104.25</v>
      </c>
      <c r="L1405">
        <f>VLOOKUP(Tabella318[[#This Row],[DATA]],Tabella117[],2,0)</f>
        <v>20598.78</v>
      </c>
    </row>
    <row r="1406" spans="1:12" x14ac:dyDescent="0.3">
      <c r="A1406" s="3">
        <v>44026</v>
      </c>
      <c r="B1406" s="1">
        <v>19879.75</v>
      </c>
      <c r="C1406">
        <f>VLOOKUP(Tabella117[[#This Row],[DATA]],Tabella318[],2,0)</f>
        <v>12697.36</v>
      </c>
      <c r="J1406" s="3">
        <v>44035</v>
      </c>
      <c r="K1406" s="1">
        <v>13103.39</v>
      </c>
      <c r="L1406">
        <f>VLOOKUP(Tabella318[[#This Row],[DATA]],Tabella117[],2,0)</f>
        <v>20454.46</v>
      </c>
    </row>
    <row r="1407" spans="1:12" x14ac:dyDescent="0.3">
      <c r="A1407" s="3">
        <v>44027</v>
      </c>
      <c r="B1407" s="1">
        <v>20281.38</v>
      </c>
      <c r="C1407">
        <f>VLOOKUP(Tabella117[[#This Row],[DATA]],Tabella318[],2,0)</f>
        <v>12930.98</v>
      </c>
      <c r="J1407" s="3">
        <v>44036</v>
      </c>
      <c r="K1407" s="1">
        <v>12838.06</v>
      </c>
      <c r="L1407">
        <f>VLOOKUP(Tabella318[[#This Row],[DATA]],Tabella117[],2,0)</f>
        <v>20075.27</v>
      </c>
    </row>
    <row r="1408" spans="1:12" x14ac:dyDescent="0.3">
      <c r="A1408" s="3">
        <v>44028</v>
      </c>
      <c r="B1408" s="1">
        <v>20356.09</v>
      </c>
      <c r="C1408">
        <f>VLOOKUP(Tabella117[[#This Row],[DATA]],Tabella318[],2,0)</f>
        <v>12874.97</v>
      </c>
      <c r="J1408" s="3">
        <v>44039</v>
      </c>
      <c r="K1408" s="1">
        <v>12838.66</v>
      </c>
      <c r="L1408">
        <f>VLOOKUP(Tabella318[[#This Row],[DATA]],Tabella117[],2,0)</f>
        <v>20019.96</v>
      </c>
    </row>
    <row r="1409" spans="1:12" x14ac:dyDescent="0.3">
      <c r="A1409" s="3">
        <v>44029</v>
      </c>
      <c r="B1409" s="1">
        <v>20419.39</v>
      </c>
      <c r="C1409">
        <f>VLOOKUP(Tabella117[[#This Row],[DATA]],Tabella318[],2,0)</f>
        <v>12919.61</v>
      </c>
      <c r="J1409" s="3">
        <v>44040</v>
      </c>
      <c r="K1409" s="1">
        <v>12835.28</v>
      </c>
      <c r="L1409">
        <f>VLOOKUP(Tabella318[[#This Row],[DATA]],Tabella117[],2,0)</f>
        <v>19902.63</v>
      </c>
    </row>
    <row r="1410" spans="1:12" x14ac:dyDescent="0.3">
      <c r="A1410" s="3">
        <v>44032</v>
      </c>
      <c r="B1410" s="1">
        <v>20621.48</v>
      </c>
      <c r="C1410">
        <f>VLOOKUP(Tabella117[[#This Row],[DATA]],Tabella318[],2,0)</f>
        <v>13046.92</v>
      </c>
      <c r="J1410" s="3">
        <v>44041</v>
      </c>
      <c r="K1410" s="1">
        <v>12822.26</v>
      </c>
      <c r="L1410">
        <f>VLOOKUP(Tabella318[[#This Row],[DATA]],Tabella117[],2,0)</f>
        <v>19880.57</v>
      </c>
    </row>
    <row r="1411" spans="1:12" x14ac:dyDescent="0.3">
      <c r="A1411" s="3">
        <v>44033</v>
      </c>
      <c r="B1411" s="1">
        <v>20723.419999999998</v>
      </c>
      <c r="C1411">
        <f>VLOOKUP(Tabella117[[#This Row],[DATA]],Tabella318[],2,0)</f>
        <v>13171.83</v>
      </c>
      <c r="J1411" s="3">
        <v>44042</v>
      </c>
      <c r="K1411" s="1">
        <v>12379.65</v>
      </c>
      <c r="L1411">
        <f>VLOOKUP(Tabella318[[#This Row],[DATA]],Tabella117[],2,0)</f>
        <v>19228.47</v>
      </c>
    </row>
    <row r="1412" spans="1:12" x14ac:dyDescent="0.3">
      <c r="A1412" s="3">
        <v>44034</v>
      </c>
      <c r="B1412" s="1">
        <v>20598.78</v>
      </c>
      <c r="C1412">
        <f>VLOOKUP(Tabella117[[#This Row],[DATA]],Tabella318[],2,0)</f>
        <v>13104.25</v>
      </c>
      <c r="J1412" s="3">
        <v>44043</v>
      </c>
      <c r="K1412" s="1">
        <v>12313.36</v>
      </c>
      <c r="L1412">
        <f>VLOOKUP(Tabella318[[#This Row],[DATA]],Tabella117[],2,0)</f>
        <v>19091.93</v>
      </c>
    </row>
    <row r="1413" spans="1:12" x14ac:dyDescent="0.3">
      <c r="A1413" s="3">
        <v>44035</v>
      </c>
      <c r="B1413" s="1">
        <v>20454.46</v>
      </c>
      <c r="C1413">
        <f>VLOOKUP(Tabella117[[#This Row],[DATA]],Tabella318[],2,0)</f>
        <v>13103.39</v>
      </c>
      <c r="J1413" s="3">
        <v>44046</v>
      </c>
      <c r="K1413" s="1">
        <v>12646.98</v>
      </c>
      <c r="L1413">
        <f>VLOOKUP(Tabella318[[#This Row],[DATA]],Tabella117[],2,0)</f>
        <v>19379.79</v>
      </c>
    </row>
    <row r="1414" spans="1:12" x14ac:dyDescent="0.3">
      <c r="A1414" s="3">
        <v>44036</v>
      </c>
      <c r="B1414" s="1">
        <v>20075.27</v>
      </c>
      <c r="C1414">
        <f>VLOOKUP(Tabella117[[#This Row],[DATA]],Tabella318[],2,0)</f>
        <v>12838.06</v>
      </c>
      <c r="J1414" s="3">
        <v>44047</v>
      </c>
      <c r="K1414" s="1">
        <v>12600.87</v>
      </c>
      <c r="L1414">
        <f>VLOOKUP(Tabella318[[#This Row],[DATA]],Tabella117[],2,0)</f>
        <v>19613.95</v>
      </c>
    </row>
    <row r="1415" spans="1:12" x14ac:dyDescent="0.3">
      <c r="A1415" s="3">
        <v>44039</v>
      </c>
      <c r="B1415" s="1">
        <v>20019.96</v>
      </c>
      <c r="C1415">
        <f>VLOOKUP(Tabella117[[#This Row],[DATA]],Tabella318[],2,0)</f>
        <v>12838.66</v>
      </c>
      <c r="J1415" s="3">
        <v>44048</v>
      </c>
      <c r="K1415" s="1">
        <v>12660.25</v>
      </c>
      <c r="L1415">
        <f>VLOOKUP(Tabella318[[#This Row],[DATA]],Tabella117[],2,0)</f>
        <v>19740.2</v>
      </c>
    </row>
    <row r="1416" spans="1:12" x14ac:dyDescent="0.3">
      <c r="A1416" s="3">
        <v>44040</v>
      </c>
      <c r="B1416" s="1">
        <v>19902.63</v>
      </c>
      <c r="C1416">
        <f>VLOOKUP(Tabella117[[#This Row],[DATA]],Tabella318[],2,0)</f>
        <v>12835.28</v>
      </c>
      <c r="J1416" s="3">
        <v>44049</v>
      </c>
      <c r="K1416" s="1">
        <v>12591.68</v>
      </c>
      <c r="L1416">
        <f>VLOOKUP(Tabella318[[#This Row],[DATA]],Tabella117[],2,0)</f>
        <v>19475.150000000001</v>
      </c>
    </row>
    <row r="1417" spans="1:12" x14ac:dyDescent="0.3">
      <c r="A1417" s="3">
        <v>44041</v>
      </c>
      <c r="B1417" s="1">
        <v>19880.57</v>
      </c>
      <c r="C1417">
        <f>VLOOKUP(Tabella117[[#This Row],[DATA]],Tabella318[],2,0)</f>
        <v>12822.26</v>
      </c>
      <c r="J1417" s="3">
        <v>44050</v>
      </c>
      <c r="K1417" s="1">
        <v>12674.88</v>
      </c>
      <c r="L1417">
        <f>VLOOKUP(Tabella318[[#This Row],[DATA]],Tabella117[],2,0)</f>
        <v>19516.43</v>
      </c>
    </row>
    <row r="1418" spans="1:12" x14ac:dyDescent="0.3">
      <c r="A1418" s="3">
        <v>44042</v>
      </c>
      <c r="B1418" s="1">
        <v>19228.47</v>
      </c>
      <c r="C1418">
        <f>VLOOKUP(Tabella117[[#This Row],[DATA]],Tabella318[],2,0)</f>
        <v>12379.65</v>
      </c>
      <c r="J1418" s="3">
        <v>44053</v>
      </c>
      <c r="K1418" s="1">
        <v>12687.53</v>
      </c>
      <c r="L1418">
        <f>VLOOKUP(Tabella318[[#This Row],[DATA]],Tabella117[],2,0)</f>
        <v>19651.57</v>
      </c>
    </row>
    <row r="1419" spans="1:12" x14ac:dyDescent="0.3">
      <c r="A1419" s="3">
        <v>44043</v>
      </c>
      <c r="B1419" s="1">
        <v>19091.93</v>
      </c>
      <c r="C1419">
        <f>VLOOKUP(Tabella117[[#This Row],[DATA]],Tabella318[],2,0)</f>
        <v>12313.36</v>
      </c>
      <c r="J1419" s="3">
        <v>44054</v>
      </c>
      <c r="K1419" s="1">
        <v>12946.89</v>
      </c>
      <c r="L1419">
        <f>VLOOKUP(Tabella318[[#This Row],[DATA]],Tabella117[],2,0)</f>
        <v>20209.11</v>
      </c>
    </row>
    <row r="1420" spans="1:12" x14ac:dyDescent="0.3">
      <c r="A1420" s="3">
        <v>44046</v>
      </c>
      <c r="B1420" s="1">
        <v>19379.79</v>
      </c>
      <c r="C1420">
        <f>VLOOKUP(Tabella117[[#This Row],[DATA]],Tabella318[],2,0)</f>
        <v>12646.98</v>
      </c>
      <c r="J1420" s="3">
        <v>44055</v>
      </c>
      <c r="K1420" s="1">
        <v>13058.63</v>
      </c>
      <c r="L1420">
        <f>VLOOKUP(Tabella318[[#This Row],[DATA]],Tabella117[],2,0)</f>
        <v>20437.36</v>
      </c>
    </row>
    <row r="1421" spans="1:12" x14ac:dyDescent="0.3">
      <c r="A1421" s="3">
        <v>44047</v>
      </c>
      <c r="B1421" s="1">
        <v>19613.95</v>
      </c>
      <c r="C1421">
        <f>VLOOKUP(Tabella117[[#This Row],[DATA]],Tabella318[],2,0)</f>
        <v>12600.87</v>
      </c>
      <c r="J1421" s="3">
        <v>44056</v>
      </c>
      <c r="K1421" s="1">
        <v>12993.71</v>
      </c>
      <c r="L1421">
        <f>VLOOKUP(Tabella318[[#This Row],[DATA]],Tabella117[],2,0)</f>
        <v>20257.310000000001</v>
      </c>
    </row>
    <row r="1422" spans="1:12" x14ac:dyDescent="0.3">
      <c r="A1422" s="3">
        <v>44048</v>
      </c>
      <c r="B1422" s="1">
        <v>19740.2</v>
      </c>
      <c r="C1422">
        <f>VLOOKUP(Tabella117[[#This Row],[DATA]],Tabella318[],2,0)</f>
        <v>12660.25</v>
      </c>
      <c r="J1422" s="3">
        <v>44057</v>
      </c>
      <c r="K1422" s="1">
        <v>12901.34</v>
      </c>
      <c r="L1422">
        <f>VLOOKUP(Tabella318[[#This Row],[DATA]],Tabella117[],2,0)</f>
        <v>20028.11</v>
      </c>
    </row>
    <row r="1423" spans="1:12" x14ac:dyDescent="0.3">
      <c r="A1423" s="3">
        <v>44049</v>
      </c>
      <c r="B1423" s="1">
        <v>19475.150000000001</v>
      </c>
      <c r="C1423">
        <f>VLOOKUP(Tabella117[[#This Row],[DATA]],Tabella318[],2,0)</f>
        <v>12591.68</v>
      </c>
      <c r="J1423" s="3">
        <v>44060</v>
      </c>
      <c r="K1423" s="1">
        <v>12920.66</v>
      </c>
      <c r="L1423">
        <f>VLOOKUP(Tabella318[[#This Row],[DATA]],Tabella117[],2,0)</f>
        <v>19950.32</v>
      </c>
    </row>
    <row r="1424" spans="1:12" x14ac:dyDescent="0.3">
      <c r="A1424" s="3">
        <v>44050</v>
      </c>
      <c r="B1424" s="1">
        <v>19516.43</v>
      </c>
      <c r="C1424">
        <f>VLOOKUP(Tabella117[[#This Row],[DATA]],Tabella318[],2,0)</f>
        <v>12674.88</v>
      </c>
      <c r="J1424" s="3">
        <v>44061</v>
      </c>
      <c r="K1424" s="1">
        <v>12881.76</v>
      </c>
      <c r="L1424">
        <f>VLOOKUP(Tabella318[[#This Row],[DATA]],Tabella117[],2,0)</f>
        <v>19845.61</v>
      </c>
    </row>
    <row r="1425" spans="1:12" x14ac:dyDescent="0.3">
      <c r="A1425" s="3">
        <v>44053</v>
      </c>
      <c r="B1425" s="1">
        <v>19651.57</v>
      </c>
      <c r="C1425">
        <f>VLOOKUP(Tabella117[[#This Row],[DATA]],Tabella318[],2,0)</f>
        <v>12687.53</v>
      </c>
      <c r="J1425" s="3">
        <v>44062</v>
      </c>
      <c r="K1425" s="1">
        <v>12977.33</v>
      </c>
      <c r="L1425">
        <f>VLOOKUP(Tabella318[[#This Row],[DATA]],Tabella117[],2,0)</f>
        <v>20055.400000000001</v>
      </c>
    </row>
    <row r="1426" spans="1:12" x14ac:dyDescent="0.3">
      <c r="A1426" s="3">
        <v>44054</v>
      </c>
      <c r="B1426" s="1">
        <v>20209.11</v>
      </c>
      <c r="C1426">
        <f>VLOOKUP(Tabella117[[#This Row],[DATA]],Tabella318[],2,0)</f>
        <v>12946.89</v>
      </c>
      <c r="J1426" s="3">
        <v>44063</v>
      </c>
      <c r="K1426" s="1">
        <v>12830</v>
      </c>
      <c r="L1426">
        <f>VLOOKUP(Tabella318[[#This Row],[DATA]],Tabella117[],2,0)</f>
        <v>19766.96</v>
      </c>
    </row>
    <row r="1427" spans="1:12" x14ac:dyDescent="0.3">
      <c r="A1427" s="3">
        <v>44055</v>
      </c>
      <c r="B1427" s="1">
        <v>20437.36</v>
      </c>
      <c r="C1427">
        <f>VLOOKUP(Tabella117[[#This Row],[DATA]],Tabella318[],2,0)</f>
        <v>13058.63</v>
      </c>
      <c r="J1427" s="3">
        <v>44064</v>
      </c>
      <c r="K1427" s="1">
        <v>12764.8</v>
      </c>
      <c r="L1427">
        <f>VLOOKUP(Tabella318[[#This Row],[DATA]],Tabella117[],2,0)</f>
        <v>19695.43</v>
      </c>
    </row>
    <row r="1428" spans="1:12" x14ac:dyDescent="0.3">
      <c r="A1428" s="3">
        <v>44056</v>
      </c>
      <c r="B1428" s="1">
        <v>20257.310000000001</v>
      </c>
      <c r="C1428">
        <f>VLOOKUP(Tabella117[[#This Row],[DATA]],Tabella318[],2,0)</f>
        <v>12993.71</v>
      </c>
      <c r="J1428" s="3">
        <v>44067</v>
      </c>
      <c r="K1428" s="1">
        <v>13066.54</v>
      </c>
      <c r="L1428">
        <f>VLOOKUP(Tabella318[[#This Row],[DATA]],Tabella117[],2,0)</f>
        <v>20113.36</v>
      </c>
    </row>
    <row r="1429" spans="1:12" x14ac:dyDescent="0.3">
      <c r="A1429" s="3">
        <v>44057</v>
      </c>
      <c r="B1429" s="1">
        <v>20028.11</v>
      </c>
      <c r="C1429">
        <f>VLOOKUP(Tabella117[[#This Row],[DATA]],Tabella318[],2,0)</f>
        <v>12901.34</v>
      </c>
      <c r="J1429" s="3">
        <v>44068</v>
      </c>
      <c r="K1429" s="1">
        <v>13061.62</v>
      </c>
      <c r="L1429">
        <f>VLOOKUP(Tabella318[[#This Row],[DATA]],Tabella117[],2,0)</f>
        <v>20030.05</v>
      </c>
    </row>
    <row r="1430" spans="1:12" x14ac:dyDescent="0.3">
      <c r="A1430" s="3">
        <v>44060</v>
      </c>
      <c r="B1430" s="1">
        <v>19950.32</v>
      </c>
      <c r="C1430">
        <f>VLOOKUP(Tabella117[[#This Row],[DATA]],Tabella318[],2,0)</f>
        <v>12920.66</v>
      </c>
      <c r="J1430" s="3">
        <v>44069</v>
      </c>
      <c r="K1430" s="1">
        <v>13190.15</v>
      </c>
      <c r="L1430">
        <f>VLOOKUP(Tabella318[[#This Row],[DATA]],Tabella117[],2,0)</f>
        <v>20137.29</v>
      </c>
    </row>
    <row r="1431" spans="1:12" x14ac:dyDescent="0.3">
      <c r="A1431" s="3">
        <v>44061</v>
      </c>
      <c r="B1431" s="1">
        <v>19845.61</v>
      </c>
      <c r="C1431">
        <f>VLOOKUP(Tabella117[[#This Row],[DATA]],Tabella318[],2,0)</f>
        <v>12881.76</v>
      </c>
      <c r="J1431" s="3">
        <v>44070</v>
      </c>
      <c r="K1431" s="1">
        <v>13096.36</v>
      </c>
      <c r="L1431">
        <f>VLOOKUP(Tabella318[[#This Row],[DATA]],Tabella117[],2,0)</f>
        <v>19847.38</v>
      </c>
    </row>
    <row r="1432" spans="1:12" x14ac:dyDescent="0.3">
      <c r="A1432" s="3">
        <v>44062</v>
      </c>
      <c r="B1432" s="1">
        <v>20055.400000000001</v>
      </c>
      <c r="C1432">
        <f>VLOOKUP(Tabella117[[#This Row],[DATA]],Tabella318[],2,0)</f>
        <v>12977.33</v>
      </c>
      <c r="J1432" s="3">
        <v>44071</v>
      </c>
      <c r="K1432" s="1">
        <v>13033.2</v>
      </c>
      <c r="L1432">
        <f>VLOOKUP(Tabella318[[#This Row],[DATA]],Tabella117[],2,0)</f>
        <v>19841.009999999998</v>
      </c>
    </row>
    <row r="1433" spans="1:12" x14ac:dyDescent="0.3">
      <c r="A1433" s="3">
        <v>44063</v>
      </c>
      <c r="B1433" s="1">
        <v>19766.96</v>
      </c>
      <c r="C1433">
        <f>VLOOKUP(Tabella117[[#This Row],[DATA]],Tabella318[],2,0)</f>
        <v>12830</v>
      </c>
      <c r="J1433" s="3">
        <v>44074</v>
      </c>
      <c r="K1433" s="1">
        <v>12945.38</v>
      </c>
      <c r="L1433">
        <f>VLOOKUP(Tabella318[[#This Row],[DATA]],Tabella117[],2,0)</f>
        <v>19633.689999999999</v>
      </c>
    </row>
    <row r="1434" spans="1:12" x14ac:dyDescent="0.3">
      <c r="A1434" s="3">
        <v>44064</v>
      </c>
      <c r="B1434" s="1">
        <v>19695.43</v>
      </c>
      <c r="C1434">
        <f>VLOOKUP(Tabella117[[#This Row],[DATA]],Tabella318[],2,0)</f>
        <v>12764.8</v>
      </c>
      <c r="J1434" s="3">
        <v>44075</v>
      </c>
      <c r="K1434" s="1">
        <v>12974.25</v>
      </c>
      <c r="L1434">
        <f>VLOOKUP(Tabella318[[#This Row],[DATA]],Tabella117[],2,0)</f>
        <v>19595.02</v>
      </c>
    </row>
    <row r="1435" spans="1:12" x14ac:dyDescent="0.3">
      <c r="A1435" s="3">
        <v>44067</v>
      </c>
      <c r="B1435" s="1">
        <v>20113.36</v>
      </c>
      <c r="C1435">
        <f>VLOOKUP(Tabella117[[#This Row],[DATA]],Tabella318[],2,0)</f>
        <v>13066.54</v>
      </c>
      <c r="J1435" s="3">
        <v>44076</v>
      </c>
      <c r="K1435" s="1">
        <v>13243.43</v>
      </c>
      <c r="L1435">
        <f>VLOOKUP(Tabella318[[#This Row],[DATA]],Tabella117[],2,0)</f>
        <v>19858.21</v>
      </c>
    </row>
    <row r="1436" spans="1:12" x14ac:dyDescent="0.3">
      <c r="A1436" s="3">
        <v>44068</v>
      </c>
      <c r="B1436" s="1">
        <v>20030.05</v>
      </c>
      <c r="C1436">
        <f>VLOOKUP(Tabella117[[#This Row],[DATA]],Tabella318[],2,0)</f>
        <v>13061.62</v>
      </c>
      <c r="J1436" s="3">
        <v>44077</v>
      </c>
      <c r="K1436" s="1">
        <v>13057.77</v>
      </c>
      <c r="L1436">
        <f>VLOOKUP(Tabella318[[#This Row],[DATA]],Tabella117[],2,0)</f>
        <v>19551.48</v>
      </c>
    </row>
    <row r="1437" spans="1:12" x14ac:dyDescent="0.3">
      <c r="A1437" s="3">
        <v>44069</v>
      </c>
      <c r="B1437" s="1">
        <v>20137.29</v>
      </c>
      <c r="C1437">
        <f>VLOOKUP(Tabella117[[#This Row],[DATA]],Tabella318[],2,0)</f>
        <v>13190.15</v>
      </c>
      <c r="J1437" s="3">
        <v>44078</v>
      </c>
      <c r="K1437" s="1">
        <v>12842.66</v>
      </c>
      <c r="L1437">
        <f>VLOOKUP(Tabella318[[#This Row],[DATA]],Tabella117[],2,0)</f>
        <v>19391.25</v>
      </c>
    </row>
    <row r="1438" spans="1:12" x14ac:dyDescent="0.3">
      <c r="A1438" s="3">
        <v>44070</v>
      </c>
      <c r="B1438" s="1">
        <v>19847.38</v>
      </c>
      <c r="C1438">
        <f>VLOOKUP(Tabella117[[#This Row],[DATA]],Tabella318[],2,0)</f>
        <v>13096.36</v>
      </c>
      <c r="J1438" s="3">
        <v>44081</v>
      </c>
      <c r="K1438" s="1">
        <v>13100.28</v>
      </c>
      <c r="L1438">
        <f>VLOOKUP(Tabella318[[#This Row],[DATA]],Tabella117[],2,0)</f>
        <v>19738.009999999998</v>
      </c>
    </row>
    <row r="1439" spans="1:12" x14ac:dyDescent="0.3">
      <c r="A1439" s="3">
        <v>44071</v>
      </c>
      <c r="B1439" s="1">
        <v>19841.009999999998</v>
      </c>
      <c r="C1439">
        <f>VLOOKUP(Tabella117[[#This Row],[DATA]],Tabella318[],2,0)</f>
        <v>13033.2</v>
      </c>
      <c r="J1439" s="3">
        <v>44082</v>
      </c>
      <c r="K1439" s="1">
        <v>12968.33</v>
      </c>
      <c r="L1439">
        <f>VLOOKUP(Tabella318[[#This Row],[DATA]],Tabella117[],2,0)</f>
        <v>19380.18</v>
      </c>
    </row>
    <row r="1440" spans="1:12" x14ac:dyDescent="0.3">
      <c r="A1440" s="3">
        <v>44074</v>
      </c>
      <c r="B1440" s="1">
        <v>19633.689999999999</v>
      </c>
      <c r="C1440">
        <f>VLOOKUP(Tabella117[[#This Row],[DATA]],Tabella318[],2,0)</f>
        <v>12945.38</v>
      </c>
      <c r="J1440" s="3">
        <v>44083</v>
      </c>
      <c r="K1440" s="1">
        <v>13237.21</v>
      </c>
      <c r="L1440">
        <f>VLOOKUP(Tabella318[[#This Row],[DATA]],Tabella117[],2,0)</f>
        <v>19771.32</v>
      </c>
    </row>
    <row r="1441" spans="1:12" x14ac:dyDescent="0.3">
      <c r="A1441" s="3">
        <v>44075</v>
      </c>
      <c r="B1441" s="1">
        <v>19595.02</v>
      </c>
      <c r="C1441">
        <f>VLOOKUP(Tabella117[[#This Row],[DATA]],Tabella318[],2,0)</f>
        <v>12974.25</v>
      </c>
      <c r="J1441" s="3">
        <v>44084</v>
      </c>
      <c r="K1441" s="1">
        <v>13208.89</v>
      </c>
      <c r="L1441">
        <f>VLOOKUP(Tabella318[[#This Row],[DATA]],Tabella117[],2,0)</f>
        <v>19820.22</v>
      </c>
    </row>
    <row r="1442" spans="1:12" x14ac:dyDescent="0.3">
      <c r="A1442" s="3">
        <v>44076</v>
      </c>
      <c r="B1442" s="1">
        <v>19858.21</v>
      </c>
      <c r="C1442">
        <f>VLOOKUP(Tabella117[[#This Row],[DATA]],Tabella318[],2,0)</f>
        <v>13243.43</v>
      </c>
      <c r="J1442" s="3">
        <v>44085</v>
      </c>
      <c r="K1442" s="1">
        <v>13202.84</v>
      </c>
      <c r="L1442">
        <f>VLOOKUP(Tabella318[[#This Row],[DATA]],Tabella117[],2,0)</f>
        <v>19820.75</v>
      </c>
    </row>
    <row r="1443" spans="1:12" x14ac:dyDescent="0.3">
      <c r="A1443" s="3">
        <v>44077</v>
      </c>
      <c r="B1443" s="1">
        <v>19551.48</v>
      </c>
      <c r="C1443">
        <f>VLOOKUP(Tabella117[[#This Row],[DATA]],Tabella318[],2,0)</f>
        <v>13057.77</v>
      </c>
      <c r="J1443" s="3">
        <v>44088</v>
      </c>
      <c r="K1443" s="1">
        <v>13193.66</v>
      </c>
      <c r="L1443">
        <f>VLOOKUP(Tabella318[[#This Row],[DATA]],Tabella117[],2,0)</f>
        <v>19793.8</v>
      </c>
    </row>
    <row r="1444" spans="1:12" x14ac:dyDescent="0.3">
      <c r="A1444" s="3">
        <v>44078</v>
      </c>
      <c r="B1444" s="1">
        <v>19391.25</v>
      </c>
      <c r="C1444">
        <f>VLOOKUP(Tabella117[[#This Row],[DATA]],Tabella318[],2,0)</f>
        <v>12842.66</v>
      </c>
      <c r="J1444" s="3">
        <v>44089</v>
      </c>
      <c r="K1444" s="1">
        <v>13217.67</v>
      </c>
      <c r="L1444">
        <f>VLOOKUP(Tabella318[[#This Row],[DATA]],Tabella117[],2,0)</f>
        <v>19956.95</v>
      </c>
    </row>
    <row r="1445" spans="1:12" x14ac:dyDescent="0.3">
      <c r="A1445" s="3">
        <v>44081</v>
      </c>
      <c r="B1445" s="1">
        <v>19738.009999999998</v>
      </c>
      <c r="C1445">
        <f>VLOOKUP(Tabella117[[#This Row],[DATA]],Tabella318[],2,0)</f>
        <v>13100.28</v>
      </c>
      <c r="J1445" s="3">
        <v>44090</v>
      </c>
      <c r="K1445" s="1">
        <v>13255.37</v>
      </c>
      <c r="L1445">
        <f>VLOOKUP(Tabella318[[#This Row],[DATA]],Tabella117[],2,0)</f>
        <v>19963.990000000002</v>
      </c>
    </row>
    <row r="1446" spans="1:12" x14ac:dyDescent="0.3">
      <c r="A1446" s="3">
        <v>44082</v>
      </c>
      <c r="B1446" s="1">
        <v>19380.18</v>
      </c>
      <c r="C1446">
        <f>VLOOKUP(Tabella117[[#This Row],[DATA]],Tabella318[],2,0)</f>
        <v>12968.33</v>
      </c>
      <c r="J1446" s="3">
        <v>44091</v>
      </c>
      <c r="K1446" s="1">
        <v>13208.12</v>
      </c>
      <c r="L1446">
        <f>VLOOKUP(Tabella318[[#This Row],[DATA]],Tabella117[],2,0)</f>
        <v>19739.73</v>
      </c>
    </row>
    <row r="1447" spans="1:12" x14ac:dyDescent="0.3">
      <c r="A1447" s="3">
        <v>44083</v>
      </c>
      <c r="B1447" s="1">
        <v>19771.32</v>
      </c>
      <c r="C1447">
        <f>VLOOKUP(Tabella117[[#This Row],[DATA]],Tabella318[],2,0)</f>
        <v>13237.21</v>
      </c>
      <c r="J1447" s="3">
        <v>44092</v>
      </c>
      <c r="K1447" s="1">
        <v>13116.25</v>
      </c>
      <c r="L1447">
        <f>VLOOKUP(Tabella318[[#This Row],[DATA]],Tabella117[],2,0)</f>
        <v>19524.939999999999</v>
      </c>
    </row>
    <row r="1448" spans="1:12" x14ac:dyDescent="0.3">
      <c r="A1448" s="3">
        <v>44084</v>
      </c>
      <c r="B1448" s="1">
        <v>19820.22</v>
      </c>
      <c r="C1448">
        <f>VLOOKUP(Tabella117[[#This Row],[DATA]],Tabella318[],2,0)</f>
        <v>13208.89</v>
      </c>
      <c r="J1448" s="3">
        <v>44095</v>
      </c>
      <c r="K1448" s="1">
        <v>12542.44</v>
      </c>
      <c r="L1448">
        <f>VLOOKUP(Tabella318[[#This Row],[DATA]],Tabella117[],2,0)</f>
        <v>18793.349999999999</v>
      </c>
    </row>
    <row r="1449" spans="1:12" x14ac:dyDescent="0.3">
      <c r="A1449" s="3">
        <v>44085</v>
      </c>
      <c r="B1449" s="1">
        <v>19820.75</v>
      </c>
      <c r="C1449">
        <f>VLOOKUP(Tabella117[[#This Row],[DATA]],Tabella318[],2,0)</f>
        <v>13202.84</v>
      </c>
      <c r="J1449" s="3">
        <v>44096</v>
      </c>
      <c r="K1449" s="1">
        <v>12594.39</v>
      </c>
      <c r="L1449">
        <f>VLOOKUP(Tabella318[[#This Row],[DATA]],Tabella117[],2,0)</f>
        <v>18895.59</v>
      </c>
    </row>
    <row r="1450" spans="1:12" x14ac:dyDescent="0.3">
      <c r="A1450" s="3">
        <v>44088</v>
      </c>
      <c r="B1450" s="1">
        <v>19793.8</v>
      </c>
      <c r="C1450">
        <f>VLOOKUP(Tabella117[[#This Row],[DATA]],Tabella318[],2,0)</f>
        <v>13193.66</v>
      </c>
      <c r="J1450" s="3">
        <v>44097</v>
      </c>
      <c r="K1450" s="1">
        <v>12642.97</v>
      </c>
      <c r="L1450">
        <f>VLOOKUP(Tabella318[[#This Row],[DATA]],Tabella117[],2,0)</f>
        <v>18929.89</v>
      </c>
    </row>
    <row r="1451" spans="1:12" x14ac:dyDescent="0.3">
      <c r="A1451" s="3">
        <v>44089</v>
      </c>
      <c r="B1451" s="1">
        <v>19956.95</v>
      </c>
      <c r="C1451">
        <f>VLOOKUP(Tabella117[[#This Row],[DATA]],Tabella318[],2,0)</f>
        <v>13217.67</v>
      </c>
      <c r="J1451" s="3">
        <v>44098</v>
      </c>
      <c r="K1451" s="1">
        <v>12606.57</v>
      </c>
      <c r="L1451">
        <f>VLOOKUP(Tabella318[[#This Row],[DATA]],Tabella117[],2,0)</f>
        <v>18906.830000000002</v>
      </c>
    </row>
    <row r="1452" spans="1:12" x14ac:dyDescent="0.3">
      <c r="A1452" s="3">
        <v>44090</v>
      </c>
      <c r="B1452" s="1">
        <v>19963.990000000002</v>
      </c>
      <c r="C1452">
        <f>VLOOKUP(Tabella117[[#This Row],[DATA]],Tabella318[],2,0)</f>
        <v>13255.37</v>
      </c>
      <c r="J1452" s="3">
        <v>44099</v>
      </c>
      <c r="K1452" s="1">
        <v>12469.2</v>
      </c>
      <c r="L1452">
        <f>VLOOKUP(Tabella318[[#This Row],[DATA]],Tabella117[],2,0)</f>
        <v>18698.36</v>
      </c>
    </row>
    <row r="1453" spans="1:12" x14ac:dyDescent="0.3">
      <c r="A1453" s="3">
        <v>44091</v>
      </c>
      <c r="B1453" s="1">
        <v>19739.73</v>
      </c>
      <c r="C1453">
        <f>VLOOKUP(Tabella117[[#This Row],[DATA]],Tabella318[],2,0)</f>
        <v>13208.12</v>
      </c>
      <c r="J1453" s="3">
        <v>44102</v>
      </c>
      <c r="K1453" s="1">
        <v>12870.87</v>
      </c>
      <c r="L1453">
        <f>VLOOKUP(Tabella318[[#This Row],[DATA]],Tabella117[],2,0)</f>
        <v>19160.099999999999</v>
      </c>
    </row>
    <row r="1454" spans="1:12" x14ac:dyDescent="0.3">
      <c r="A1454" s="3">
        <v>44092</v>
      </c>
      <c r="B1454" s="1">
        <v>19524.939999999999</v>
      </c>
      <c r="C1454">
        <f>VLOOKUP(Tabella117[[#This Row],[DATA]],Tabella318[],2,0)</f>
        <v>13116.25</v>
      </c>
      <c r="J1454" s="3">
        <v>44103</v>
      </c>
      <c r="K1454" s="1">
        <v>12825.82</v>
      </c>
      <c r="L1454">
        <f>VLOOKUP(Tabella318[[#This Row],[DATA]],Tabella117[],2,0)</f>
        <v>19061.18</v>
      </c>
    </row>
    <row r="1455" spans="1:12" x14ac:dyDescent="0.3">
      <c r="A1455" s="3">
        <v>44095</v>
      </c>
      <c r="B1455" s="1">
        <v>18793.349999999999</v>
      </c>
      <c r="C1455">
        <f>VLOOKUP(Tabella117[[#This Row],[DATA]],Tabella318[],2,0)</f>
        <v>12542.44</v>
      </c>
      <c r="J1455" s="3">
        <v>44104</v>
      </c>
      <c r="K1455" s="1">
        <v>12760.73</v>
      </c>
      <c r="L1455">
        <f>VLOOKUP(Tabella318[[#This Row],[DATA]],Tabella117[],2,0)</f>
        <v>19015.27</v>
      </c>
    </row>
    <row r="1456" spans="1:12" x14ac:dyDescent="0.3">
      <c r="A1456" s="3">
        <v>44096</v>
      </c>
      <c r="B1456" s="1">
        <v>18895.59</v>
      </c>
      <c r="C1456">
        <f>VLOOKUP(Tabella117[[#This Row],[DATA]],Tabella318[],2,0)</f>
        <v>12594.39</v>
      </c>
      <c r="J1456" s="3">
        <v>44105</v>
      </c>
      <c r="K1456" s="1">
        <v>12730.77</v>
      </c>
      <c r="L1456">
        <f>VLOOKUP(Tabella318[[#This Row],[DATA]],Tabella117[],2,0)</f>
        <v>19061.5</v>
      </c>
    </row>
    <row r="1457" spans="1:12" x14ac:dyDescent="0.3">
      <c r="A1457" s="3">
        <v>44097</v>
      </c>
      <c r="B1457" s="1">
        <v>18929.89</v>
      </c>
      <c r="C1457">
        <f>VLOOKUP(Tabella117[[#This Row],[DATA]],Tabella318[],2,0)</f>
        <v>12642.97</v>
      </c>
      <c r="J1457" s="3">
        <v>44106</v>
      </c>
      <c r="K1457" s="1">
        <v>12689.04</v>
      </c>
      <c r="L1457">
        <f>VLOOKUP(Tabella318[[#This Row],[DATA]],Tabella117[],2,0)</f>
        <v>19064.310000000001</v>
      </c>
    </row>
    <row r="1458" spans="1:12" x14ac:dyDescent="0.3">
      <c r="A1458" s="3">
        <v>44098</v>
      </c>
      <c r="B1458" s="1">
        <v>18906.830000000002</v>
      </c>
      <c r="C1458">
        <f>VLOOKUP(Tabella117[[#This Row],[DATA]],Tabella318[],2,0)</f>
        <v>12606.57</v>
      </c>
      <c r="J1458" s="3">
        <v>44109</v>
      </c>
      <c r="K1458" s="1">
        <v>12828.31</v>
      </c>
      <c r="L1458">
        <f>VLOOKUP(Tabella318[[#This Row],[DATA]],Tabella117[],2,0)</f>
        <v>19265.509999999998</v>
      </c>
    </row>
    <row r="1459" spans="1:12" x14ac:dyDescent="0.3">
      <c r="A1459" s="3">
        <v>44099</v>
      </c>
      <c r="B1459" s="1">
        <v>18698.36</v>
      </c>
      <c r="C1459">
        <f>VLOOKUP(Tabella117[[#This Row],[DATA]],Tabella318[],2,0)</f>
        <v>12469.2</v>
      </c>
      <c r="J1459" s="3">
        <v>44110</v>
      </c>
      <c r="K1459" s="1">
        <v>12906.02</v>
      </c>
      <c r="L1459">
        <f>VLOOKUP(Tabella318[[#This Row],[DATA]],Tabella117[],2,0)</f>
        <v>19429.810000000001</v>
      </c>
    </row>
    <row r="1460" spans="1:12" x14ac:dyDescent="0.3">
      <c r="A1460" s="3">
        <v>44102</v>
      </c>
      <c r="B1460" s="1">
        <v>19160.099999999999</v>
      </c>
      <c r="C1460">
        <f>VLOOKUP(Tabella117[[#This Row],[DATA]],Tabella318[],2,0)</f>
        <v>12870.87</v>
      </c>
      <c r="J1460" s="3">
        <v>44111</v>
      </c>
      <c r="K1460" s="1">
        <v>12928.57</v>
      </c>
      <c r="L1460">
        <f>VLOOKUP(Tabella318[[#This Row],[DATA]],Tabella117[],2,0)</f>
        <v>19435.080000000002</v>
      </c>
    </row>
    <row r="1461" spans="1:12" x14ac:dyDescent="0.3">
      <c r="A1461" s="3">
        <v>44103</v>
      </c>
      <c r="B1461" s="1">
        <v>19061.18</v>
      </c>
      <c r="C1461">
        <f>VLOOKUP(Tabella117[[#This Row],[DATA]],Tabella318[],2,0)</f>
        <v>12825.82</v>
      </c>
      <c r="J1461" s="3">
        <v>44112</v>
      </c>
      <c r="K1461" s="1">
        <v>13042.21</v>
      </c>
      <c r="L1461">
        <f>VLOOKUP(Tabella318[[#This Row],[DATA]],Tabella117[],2,0)</f>
        <v>19582.43</v>
      </c>
    </row>
    <row r="1462" spans="1:12" x14ac:dyDescent="0.3">
      <c r="A1462" s="3">
        <v>44104</v>
      </c>
      <c r="B1462" s="1">
        <v>19015.27</v>
      </c>
      <c r="C1462">
        <f>VLOOKUP(Tabella117[[#This Row],[DATA]],Tabella318[],2,0)</f>
        <v>12760.73</v>
      </c>
      <c r="J1462" s="3">
        <v>44113</v>
      </c>
      <c r="K1462" s="1">
        <v>13051.23</v>
      </c>
      <c r="L1462">
        <f>VLOOKUP(Tabella318[[#This Row],[DATA]],Tabella117[],2,0)</f>
        <v>19595.38</v>
      </c>
    </row>
    <row r="1463" spans="1:12" x14ac:dyDescent="0.3">
      <c r="A1463" s="3">
        <v>44105</v>
      </c>
      <c r="B1463" s="1">
        <v>19061.5</v>
      </c>
      <c r="C1463">
        <f>VLOOKUP(Tabella117[[#This Row],[DATA]],Tabella318[],2,0)</f>
        <v>12730.77</v>
      </c>
      <c r="J1463" s="3">
        <v>44116</v>
      </c>
      <c r="K1463" s="1">
        <v>13138.41</v>
      </c>
      <c r="L1463">
        <f>VLOOKUP(Tabella318[[#This Row],[DATA]],Tabella117[],2,0)</f>
        <v>19718.77</v>
      </c>
    </row>
    <row r="1464" spans="1:12" x14ac:dyDescent="0.3">
      <c r="A1464" s="3">
        <v>44106</v>
      </c>
      <c r="B1464" s="1">
        <v>19064.310000000001</v>
      </c>
      <c r="C1464">
        <f>VLOOKUP(Tabella117[[#This Row],[DATA]],Tabella318[],2,0)</f>
        <v>12689.04</v>
      </c>
      <c r="J1464" s="3">
        <v>44117</v>
      </c>
      <c r="K1464" s="1">
        <v>13018.99</v>
      </c>
      <c r="L1464">
        <f>VLOOKUP(Tabella318[[#This Row],[DATA]],Tabella117[],2,0)</f>
        <v>19558.689999999999</v>
      </c>
    </row>
    <row r="1465" spans="1:12" x14ac:dyDescent="0.3">
      <c r="A1465" s="3">
        <v>44109</v>
      </c>
      <c r="B1465" s="1">
        <v>19265.509999999998</v>
      </c>
      <c r="C1465">
        <f>VLOOKUP(Tabella117[[#This Row],[DATA]],Tabella318[],2,0)</f>
        <v>12828.31</v>
      </c>
      <c r="J1465" s="3">
        <v>44118</v>
      </c>
      <c r="K1465" s="1">
        <v>13028.06</v>
      </c>
      <c r="L1465">
        <f>VLOOKUP(Tabella318[[#This Row],[DATA]],Tabella117[],2,0)</f>
        <v>19607.73</v>
      </c>
    </row>
    <row r="1466" spans="1:12" x14ac:dyDescent="0.3">
      <c r="A1466" s="3">
        <v>44110</v>
      </c>
      <c r="B1466" s="1">
        <v>19429.810000000001</v>
      </c>
      <c r="C1466">
        <f>VLOOKUP(Tabella117[[#This Row],[DATA]],Tabella318[],2,0)</f>
        <v>12906.02</v>
      </c>
      <c r="J1466" s="3">
        <v>44119</v>
      </c>
      <c r="K1466" s="1">
        <v>12703.75</v>
      </c>
      <c r="L1466">
        <f>VLOOKUP(Tabella318[[#This Row],[DATA]],Tabella117[],2,0)</f>
        <v>19065.439999999999</v>
      </c>
    </row>
    <row r="1467" spans="1:12" x14ac:dyDescent="0.3">
      <c r="A1467" s="3">
        <v>44111</v>
      </c>
      <c r="B1467" s="1">
        <v>19435.080000000002</v>
      </c>
      <c r="C1467">
        <f>VLOOKUP(Tabella117[[#This Row],[DATA]],Tabella318[],2,0)</f>
        <v>12928.57</v>
      </c>
      <c r="J1467" s="3">
        <v>44120</v>
      </c>
      <c r="K1467" s="1">
        <v>12908.99</v>
      </c>
      <c r="L1467">
        <f>VLOOKUP(Tabella318[[#This Row],[DATA]],Tabella117[],2,0)</f>
        <v>19389.68</v>
      </c>
    </row>
    <row r="1468" spans="1:12" x14ac:dyDescent="0.3">
      <c r="A1468" s="3">
        <v>44112</v>
      </c>
      <c r="B1468" s="1">
        <v>19582.43</v>
      </c>
      <c r="C1468">
        <f>VLOOKUP(Tabella117[[#This Row],[DATA]],Tabella318[],2,0)</f>
        <v>13042.21</v>
      </c>
      <c r="J1468" s="3">
        <v>44123</v>
      </c>
      <c r="K1468" s="1">
        <v>12854.66</v>
      </c>
      <c r="L1468">
        <f>VLOOKUP(Tabella318[[#This Row],[DATA]],Tabella117[],2,0)</f>
        <v>19374.21</v>
      </c>
    </row>
    <row r="1469" spans="1:12" x14ac:dyDescent="0.3">
      <c r="A1469" s="3">
        <v>44113</v>
      </c>
      <c r="B1469" s="1">
        <v>19595.38</v>
      </c>
      <c r="C1469">
        <f>VLOOKUP(Tabella117[[#This Row],[DATA]],Tabella318[],2,0)</f>
        <v>13051.23</v>
      </c>
      <c r="J1469" s="3">
        <v>44124</v>
      </c>
      <c r="K1469" s="1">
        <v>12736.95</v>
      </c>
      <c r="L1469">
        <f>VLOOKUP(Tabella318[[#This Row],[DATA]],Tabella117[],2,0)</f>
        <v>19482.13</v>
      </c>
    </row>
    <row r="1470" spans="1:12" x14ac:dyDescent="0.3">
      <c r="A1470" s="3">
        <v>44116</v>
      </c>
      <c r="B1470" s="1">
        <v>19718.77</v>
      </c>
      <c r="C1470">
        <f>VLOOKUP(Tabella117[[#This Row],[DATA]],Tabella318[],2,0)</f>
        <v>13138.41</v>
      </c>
      <c r="J1470" s="3">
        <v>44125</v>
      </c>
      <c r="K1470" s="1">
        <v>12557.64</v>
      </c>
      <c r="L1470">
        <f>VLOOKUP(Tabella318[[#This Row],[DATA]],Tabella117[],2,0)</f>
        <v>19085.95</v>
      </c>
    </row>
    <row r="1471" spans="1:12" x14ac:dyDescent="0.3">
      <c r="A1471" s="3">
        <v>44117</v>
      </c>
      <c r="B1471" s="1">
        <v>19558.689999999999</v>
      </c>
      <c r="C1471">
        <f>VLOOKUP(Tabella117[[#This Row],[DATA]],Tabella318[],2,0)</f>
        <v>13018.99</v>
      </c>
      <c r="J1471" s="3">
        <v>44126</v>
      </c>
      <c r="K1471" s="1">
        <v>12543.06</v>
      </c>
      <c r="L1471">
        <f>VLOOKUP(Tabella318[[#This Row],[DATA]],Tabella117[],2,0)</f>
        <v>19076.95</v>
      </c>
    </row>
    <row r="1472" spans="1:12" x14ac:dyDescent="0.3">
      <c r="A1472" s="3">
        <v>44118</v>
      </c>
      <c r="B1472" s="1">
        <v>19607.73</v>
      </c>
      <c r="C1472">
        <f>VLOOKUP(Tabella117[[#This Row],[DATA]],Tabella318[],2,0)</f>
        <v>13028.06</v>
      </c>
      <c r="J1472" s="3">
        <v>44127</v>
      </c>
      <c r="K1472" s="1">
        <v>12645.75</v>
      </c>
      <c r="L1472">
        <f>VLOOKUP(Tabella318[[#This Row],[DATA]],Tabella117[],2,0)</f>
        <v>19285.41</v>
      </c>
    </row>
    <row r="1473" spans="1:12" x14ac:dyDescent="0.3">
      <c r="A1473" s="3">
        <v>44119</v>
      </c>
      <c r="B1473" s="1">
        <v>19065.439999999999</v>
      </c>
      <c r="C1473">
        <f>VLOOKUP(Tabella117[[#This Row],[DATA]],Tabella318[],2,0)</f>
        <v>12703.75</v>
      </c>
      <c r="J1473" s="3">
        <v>44130</v>
      </c>
      <c r="K1473" s="1">
        <v>12177.18</v>
      </c>
      <c r="L1473">
        <f>VLOOKUP(Tabella318[[#This Row],[DATA]],Tabella117[],2,0)</f>
        <v>18945.14</v>
      </c>
    </row>
    <row r="1474" spans="1:12" x14ac:dyDescent="0.3">
      <c r="A1474" s="3">
        <v>44120</v>
      </c>
      <c r="B1474" s="1">
        <v>19389.68</v>
      </c>
      <c r="C1474">
        <f>VLOOKUP(Tabella117[[#This Row],[DATA]],Tabella318[],2,0)</f>
        <v>12908.99</v>
      </c>
      <c r="J1474" s="3">
        <v>44131</v>
      </c>
      <c r="K1474" s="1">
        <v>12063.57</v>
      </c>
      <c r="L1474">
        <f>VLOOKUP(Tabella318[[#This Row],[DATA]],Tabella117[],2,0)</f>
        <v>18654.95</v>
      </c>
    </row>
    <row r="1475" spans="1:12" x14ac:dyDescent="0.3">
      <c r="A1475" s="3">
        <v>44123</v>
      </c>
      <c r="B1475" s="1">
        <v>19374.21</v>
      </c>
      <c r="C1475">
        <f>VLOOKUP(Tabella117[[#This Row],[DATA]],Tabella318[],2,0)</f>
        <v>12854.66</v>
      </c>
      <c r="J1475" s="3">
        <v>44132</v>
      </c>
      <c r="K1475" s="1">
        <v>11560.51</v>
      </c>
      <c r="L1475">
        <f>VLOOKUP(Tabella318[[#This Row],[DATA]],Tabella117[],2,0)</f>
        <v>17897.79</v>
      </c>
    </row>
    <row r="1476" spans="1:12" x14ac:dyDescent="0.3">
      <c r="A1476" s="3">
        <v>44124</v>
      </c>
      <c r="B1476" s="1">
        <v>19482.13</v>
      </c>
      <c r="C1476">
        <f>VLOOKUP(Tabella117[[#This Row],[DATA]],Tabella318[],2,0)</f>
        <v>12736.95</v>
      </c>
      <c r="J1476" s="3">
        <v>44133</v>
      </c>
      <c r="K1476" s="1">
        <v>11598.07</v>
      </c>
      <c r="L1476">
        <f>VLOOKUP(Tabella318[[#This Row],[DATA]],Tabella117[],2,0)</f>
        <v>17872.28</v>
      </c>
    </row>
    <row r="1477" spans="1:12" x14ac:dyDescent="0.3">
      <c r="A1477" s="3">
        <v>44125</v>
      </c>
      <c r="B1477" s="1">
        <v>19085.95</v>
      </c>
      <c r="C1477">
        <f>VLOOKUP(Tabella117[[#This Row],[DATA]],Tabella318[],2,0)</f>
        <v>12557.64</v>
      </c>
      <c r="J1477" s="3">
        <v>44134</v>
      </c>
      <c r="K1477" s="1">
        <v>11556.48</v>
      </c>
      <c r="L1477">
        <f>VLOOKUP(Tabella318[[#This Row],[DATA]],Tabella117[],2,0)</f>
        <v>17943.11</v>
      </c>
    </row>
    <row r="1478" spans="1:12" x14ac:dyDescent="0.3">
      <c r="A1478" s="3">
        <v>44126</v>
      </c>
      <c r="B1478" s="1">
        <v>19076.95</v>
      </c>
      <c r="C1478">
        <f>VLOOKUP(Tabella117[[#This Row],[DATA]],Tabella318[],2,0)</f>
        <v>12543.06</v>
      </c>
      <c r="J1478" s="3">
        <v>44137</v>
      </c>
      <c r="K1478" s="1">
        <v>11784.1</v>
      </c>
      <c r="L1478">
        <f>VLOOKUP(Tabella318[[#This Row],[DATA]],Tabella117[],2,0)</f>
        <v>18400.03</v>
      </c>
    </row>
    <row r="1479" spans="1:12" x14ac:dyDescent="0.3">
      <c r="A1479" s="3">
        <v>44127</v>
      </c>
      <c r="B1479" s="1">
        <v>19285.41</v>
      </c>
      <c r="C1479">
        <f>VLOOKUP(Tabella117[[#This Row],[DATA]],Tabella318[],2,0)</f>
        <v>12645.75</v>
      </c>
      <c r="J1479" s="3">
        <v>44138</v>
      </c>
      <c r="K1479" s="1">
        <v>12088.98</v>
      </c>
      <c r="L1479">
        <f>VLOOKUP(Tabella318[[#This Row],[DATA]],Tabella117[],2,0)</f>
        <v>18986.240000000002</v>
      </c>
    </row>
    <row r="1480" spans="1:12" x14ac:dyDescent="0.3">
      <c r="A1480" s="3">
        <v>44130</v>
      </c>
      <c r="B1480" s="1">
        <v>18945.14</v>
      </c>
      <c r="C1480">
        <f>VLOOKUP(Tabella117[[#This Row],[DATA]],Tabella318[],2,0)</f>
        <v>12177.18</v>
      </c>
      <c r="J1480" s="3">
        <v>44139</v>
      </c>
      <c r="K1480" s="1">
        <v>12324.22</v>
      </c>
      <c r="L1480">
        <f>VLOOKUP(Tabella318[[#This Row],[DATA]],Tabella117[],2,0)</f>
        <v>19358.28</v>
      </c>
    </row>
    <row r="1481" spans="1:12" x14ac:dyDescent="0.3">
      <c r="A1481" s="3">
        <v>44131</v>
      </c>
      <c r="B1481" s="1">
        <v>18654.95</v>
      </c>
      <c r="C1481">
        <f>VLOOKUP(Tabella117[[#This Row],[DATA]],Tabella318[],2,0)</f>
        <v>12063.57</v>
      </c>
      <c r="J1481" s="3">
        <v>44140</v>
      </c>
      <c r="K1481" s="1">
        <v>12568.09</v>
      </c>
      <c r="L1481">
        <f>VLOOKUP(Tabella318[[#This Row],[DATA]],Tabella117[],2,0)</f>
        <v>19731.38</v>
      </c>
    </row>
    <row r="1482" spans="1:12" x14ac:dyDescent="0.3">
      <c r="A1482" s="3">
        <v>44132</v>
      </c>
      <c r="B1482" s="1">
        <v>17897.79</v>
      </c>
      <c r="C1482">
        <f>VLOOKUP(Tabella117[[#This Row],[DATA]],Tabella318[],2,0)</f>
        <v>11560.51</v>
      </c>
      <c r="J1482" s="3">
        <v>44141</v>
      </c>
      <c r="K1482" s="1">
        <v>12480.02</v>
      </c>
      <c r="L1482">
        <f>VLOOKUP(Tabella318[[#This Row],[DATA]],Tabella117[],2,0)</f>
        <v>19681.68</v>
      </c>
    </row>
    <row r="1483" spans="1:12" x14ac:dyDescent="0.3">
      <c r="A1483" s="3">
        <v>44133</v>
      </c>
      <c r="B1483" s="1">
        <v>17872.28</v>
      </c>
      <c r="C1483">
        <f>VLOOKUP(Tabella117[[#This Row],[DATA]],Tabella318[],2,0)</f>
        <v>11598.07</v>
      </c>
      <c r="J1483" s="3">
        <v>44144</v>
      </c>
      <c r="K1483" s="1">
        <v>13095.97</v>
      </c>
      <c r="L1483">
        <f>VLOOKUP(Tabella318[[#This Row],[DATA]],Tabella117[],2,0)</f>
        <v>20750.18</v>
      </c>
    </row>
    <row r="1484" spans="1:12" x14ac:dyDescent="0.3">
      <c r="A1484" s="3">
        <v>44134</v>
      </c>
      <c r="B1484" s="1">
        <v>17943.11</v>
      </c>
      <c r="C1484">
        <f>VLOOKUP(Tabella117[[#This Row],[DATA]],Tabella318[],2,0)</f>
        <v>11556.48</v>
      </c>
      <c r="J1484" s="3">
        <v>44145</v>
      </c>
      <c r="K1484" s="1">
        <v>13163.11</v>
      </c>
      <c r="L1484">
        <f>VLOOKUP(Tabella318[[#This Row],[DATA]],Tabella117[],2,0)</f>
        <v>20851.580000000002</v>
      </c>
    </row>
    <row r="1485" spans="1:12" x14ac:dyDescent="0.3">
      <c r="A1485" s="3">
        <v>44137</v>
      </c>
      <c r="B1485" s="1">
        <v>18400.03</v>
      </c>
      <c r="C1485">
        <f>VLOOKUP(Tabella117[[#This Row],[DATA]],Tabella318[],2,0)</f>
        <v>11784.1</v>
      </c>
      <c r="J1485" s="3">
        <v>44146</v>
      </c>
      <c r="K1485" s="1">
        <v>13216.18</v>
      </c>
      <c r="L1485">
        <f>VLOOKUP(Tabella318[[#This Row],[DATA]],Tabella117[],2,0)</f>
        <v>20993.02</v>
      </c>
    </row>
    <row r="1486" spans="1:12" x14ac:dyDescent="0.3">
      <c r="A1486" s="3">
        <v>44138</v>
      </c>
      <c r="B1486" s="1">
        <v>18986.240000000002</v>
      </c>
      <c r="C1486">
        <f>VLOOKUP(Tabella117[[#This Row],[DATA]],Tabella318[],2,0)</f>
        <v>12088.98</v>
      </c>
      <c r="J1486" s="3">
        <v>44147</v>
      </c>
      <c r="K1486" s="1">
        <v>13052.95</v>
      </c>
      <c r="L1486">
        <f>VLOOKUP(Tabella318[[#This Row],[DATA]],Tabella117[],2,0)</f>
        <v>20817.73</v>
      </c>
    </row>
    <row r="1487" spans="1:12" x14ac:dyDescent="0.3">
      <c r="A1487" s="3">
        <v>44139</v>
      </c>
      <c r="B1487" s="1">
        <v>19358.28</v>
      </c>
      <c r="C1487">
        <f>VLOOKUP(Tabella117[[#This Row],[DATA]],Tabella318[],2,0)</f>
        <v>12324.22</v>
      </c>
      <c r="J1487" s="3">
        <v>44148</v>
      </c>
      <c r="K1487" s="1">
        <v>13076.72</v>
      </c>
      <c r="L1487">
        <f>VLOOKUP(Tabella318[[#This Row],[DATA]],Tabella117[],2,0)</f>
        <v>20903.580000000002</v>
      </c>
    </row>
    <row r="1488" spans="1:12" x14ac:dyDescent="0.3">
      <c r="A1488" s="3">
        <v>44140</v>
      </c>
      <c r="B1488" s="1">
        <v>19731.38</v>
      </c>
      <c r="C1488">
        <f>VLOOKUP(Tabella117[[#This Row],[DATA]],Tabella318[],2,0)</f>
        <v>12568.09</v>
      </c>
      <c r="J1488" s="3">
        <v>44151</v>
      </c>
      <c r="K1488" s="1">
        <v>13138.61</v>
      </c>
      <c r="L1488">
        <f>VLOOKUP(Tabella318[[#This Row],[DATA]],Tabella117[],2,0)</f>
        <v>21317.01</v>
      </c>
    </row>
    <row r="1489" spans="1:12" x14ac:dyDescent="0.3">
      <c r="A1489" s="3">
        <v>44141</v>
      </c>
      <c r="B1489" s="1">
        <v>19681.68</v>
      </c>
      <c r="C1489">
        <f>VLOOKUP(Tabella117[[#This Row],[DATA]],Tabella318[],2,0)</f>
        <v>12480.02</v>
      </c>
      <c r="J1489" s="3">
        <v>44152</v>
      </c>
      <c r="K1489" s="1">
        <v>13133.47</v>
      </c>
      <c r="L1489">
        <f>VLOOKUP(Tabella318[[#This Row],[DATA]],Tabella117[],2,0)</f>
        <v>21435.11</v>
      </c>
    </row>
    <row r="1490" spans="1:12" x14ac:dyDescent="0.3">
      <c r="A1490" s="3">
        <v>44144</v>
      </c>
      <c r="B1490" s="1">
        <v>20750.18</v>
      </c>
      <c r="C1490">
        <f>VLOOKUP(Tabella117[[#This Row],[DATA]],Tabella318[],2,0)</f>
        <v>13095.97</v>
      </c>
      <c r="J1490" s="3">
        <v>44153</v>
      </c>
      <c r="K1490" s="1">
        <v>13201.89</v>
      </c>
      <c r="L1490">
        <f>VLOOKUP(Tabella318[[#This Row],[DATA]],Tabella117[],2,0)</f>
        <v>21622.66</v>
      </c>
    </row>
    <row r="1491" spans="1:12" x14ac:dyDescent="0.3">
      <c r="A1491" s="3">
        <v>44145</v>
      </c>
      <c r="B1491" s="1">
        <v>20851.580000000002</v>
      </c>
      <c r="C1491">
        <f>VLOOKUP(Tabella117[[#This Row],[DATA]],Tabella318[],2,0)</f>
        <v>13163.11</v>
      </c>
      <c r="J1491" s="3">
        <v>44154</v>
      </c>
      <c r="K1491" s="1">
        <v>13086.16</v>
      </c>
      <c r="L1491">
        <f>VLOOKUP(Tabella318[[#This Row],[DATA]],Tabella117[],2,0)</f>
        <v>21536.240000000002</v>
      </c>
    </row>
    <row r="1492" spans="1:12" x14ac:dyDescent="0.3">
      <c r="A1492" s="3">
        <v>44146</v>
      </c>
      <c r="B1492" s="1">
        <v>20993.02</v>
      </c>
      <c r="C1492">
        <f>VLOOKUP(Tabella117[[#This Row],[DATA]],Tabella318[],2,0)</f>
        <v>13216.18</v>
      </c>
      <c r="J1492" s="3">
        <v>44155</v>
      </c>
      <c r="K1492" s="1">
        <v>13137.25</v>
      </c>
      <c r="L1492">
        <f>VLOOKUP(Tabella318[[#This Row],[DATA]],Tabella117[],2,0)</f>
        <v>21706.959999999999</v>
      </c>
    </row>
    <row r="1493" spans="1:12" x14ac:dyDescent="0.3">
      <c r="A1493" s="3">
        <v>44147</v>
      </c>
      <c r="B1493" s="1">
        <v>20817.73</v>
      </c>
      <c r="C1493">
        <f>VLOOKUP(Tabella117[[#This Row],[DATA]],Tabella318[],2,0)</f>
        <v>13052.95</v>
      </c>
      <c r="J1493" s="3">
        <v>44158</v>
      </c>
      <c r="K1493" s="1">
        <v>13126.97</v>
      </c>
      <c r="L1493">
        <f>VLOOKUP(Tabella318[[#This Row],[DATA]],Tabella117[],2,0)</f>
        <v>21701.79</v>
      </c>
    </row>
    <row r="1494" spans="1:12" x14ac:dyDescent="0.3">
      <c r="A1494" s="3">
        <v>44148</v>
      </c>
      <c r="B1494" s="1">
        <v>20903.580000000002</v>
      </c>
      <c r="C1494">
        <f>VLOOKUP(Tabella117[[#This Row],[DATA]],Tabella318[],2,0)</f>
        <v>13076.72</v>
      </c>
      <c r="J1494" s="3">
        <v>44159</v>
      </c>
      <c r="K1494" s="1">
        <v>13292.44</v>
      </c>
      <c r="L1494">
        <f>VLOOKUP(Tabella318[[#This Row],[DATA]],Tabella117[],2,0)</f>
        <v>22145.06</v>
      </c>
    </row>
    <row r="1495" spans="1:12" x14ac:dyDescent="0.3">
      <c r="A1495" s="3">
        <v>44151</v>
      </c>
      <c r="B1495" s="1">
        <v>21317.01</v>
      </c>
      <c r="C1495">
        <f>VLOOKUP(Tabella117[[#This Row],[DATA]],Tabella318[],2,0)</f>
        <v>13138.61</v>
      </c>
      <c r="J1495" s="3">
        <v>44160</v>
      </c>
      <c r="K1495" s="1">
        <v>13289.8</v>
      </c>
      <c r="L1495">
        <f>VLOOKUP(Tabella318[[#This Row],[DATA]],Tabella117[],2,0)</f>
        <v>22303.58</v>
      </c>
    </row>
    <row r="1496" spans="1:12" x14ac:dyDescent="0.3">
      <c r="A1496" s="3">
        <v>44152</v>
      </c>
      <c r="B1496" s="1">
        <v>21435.11</v>
      </c>
      <c r="C1496">
        <f>VLOOKUP(Tabella117[[#This Row],[DATA]],Tabella318[],2,0)</f>
        <v>13133.47</v>
      </c>
      <c r="J1496" s="3">
        <v>44161</v>
      </c>
      <c r="K1496" s="1">
        <v>13286.57</v>
      </c>
      <c r="L1496">
        <f>VLOOKUP(Tabella318[[#This Row],[DATA]],Tabella117[],2,0)</f>
        <v>22201.439999999999</v>
      </c>
    </row>
    <row r="1497" spans="1:12" x14ac:dyDescent="0.3">
      <c r="A1497" s="3">
        <v>44153</v>
      </c>
      <c r="B1497" s="1">
        <v>21622.66</v>
      </c>
      <c r="C1497">
        <f>VLOOKUP(Tabella117[[#This Row],[DATA]],Tabella318[],2,0)</f>
        <v>13201.89</v>
      </c>
      <c r="J1497" s="3">
        <v>44162</v>
      </c>
      <c r="K1497" s="1">
        <v>13335.68</v>
      </c>
      <c r="L1497">
        <f>VLOOKUP(Tabella318[[#This Row],[DATA]],Tabella117[],2,0)</f>
        <v>22352.46</v>
      </c>
    </row>
    <row r="1498" spans="1:12" x14ac:dyDescent="0.3">
      <c r="A1498" s="3">
        <v>44154</v>
      </c>
      <c r="B1498" s="1">
        <v>21536.240000000002</v>
      </c>
      <c r="C1498">
        <f>VLOOKUP(Tabella117[[#This Row],[DATA]],Tabella318[],2,0)</f>
        <v>13086.16</v>
      </c>
      <c r="J1498" s="3">
        <v>44165</v>
      </c>
      <c r="K1498" s="1">
        <v>13291.16</v>
      </c>
      <c r="L1498">
        <f>VLOOKUP(Tabella318[[#This Row],[DATA]],Tabella117[],2,0)</f>
        <v>22060.98</v>
      </c>
    </row>
    <row r="1499" spans="1:12" x14ac:dyDescent="0.3">
      <c r="A1499" s="3">
        <v>44155</v>
      </c>
      <c r="B1499" s="1">
        <v>21706.959999999999</v>
      </c>
      <c r="C1499">
        <f>VLOOKUP(Tabella117[[#This Row],[DATA]],Tabella318[],2,0)</f>
        <v>13137.25</v>
      </c>
      <c r="J1499" s="3">
        <v>44166</v>
      </c>
      <c r="K1499" s="1">
        <v>13382.3</v>
      </c>
      <c r="L1499">
        <f>VLOOKUP(Tabella318[[#This Row],[DATA]],Tabella117[],2,0)</f>
        <v>22099.919999999998</v>
      </c>
    </row>
    <row r="1500" spans="1:12" x14ac:dyDescent="0.3">
      <c r="A1500" s="3">
        <v>44158</v>
      </c>
      <c r="B1500" s="1">
        <v>21701.79</v>
      </c>
      <c r="C1500">
        <f>VLOOKUP(Tabella117[[#This Row],[DATA]],Tabella318[],2,0)</f>
        <v>13126.97</v>
      </c>
      <c r="J1500" s="3">
        <v>44167</v>
      </c>
      <c r="K1500" s="1">
        <v>13313.24</v>
      </c>
      <c r="L1500">
        <f>VLOOKUP(Tabella318[[#This Row],[DATA]],Tabella117[],2,0)</f>
        <v>21972.2</v>
      </c>
    </row>
    <row r="1501" spans="1:12" x14ac:dyDescent="0.3">
      <c r="A1501" s="3">
        <v>44159</v>
      </c>
      <c r="B1501" s="1">
        <v>22145.06</v>
      </c>
      <c r="C1501">
        <f>VLOOKUP(Tabella117[[#This Row],[DATA]],Tabella318[],2,0)</f>
        <v>13292.44</v>
      </c>
      <c r="J1501" s="3">
        <v>44168</v>
      </c>
      <c r="K1501" s="1">
        <v>13252.86</v>
      </c>
      <c r="L1501">
        <f>VLOOKUP(Tabella318[[#This Row],[DATA]],Tabella117[],2,0)</f>
        <v>22007.4</v>
      </c>
    </row>
    <row r="1502" spans="1:12" x14ac:dyDescent="0.3">
      <c r="A1502" s="3">
        <v>44160</v>
      </c>
      <c r="B1502" s="1">
        <v>22303.58</v>
      </c>
      <c r="C1502">
        <f>VLOOKUP(Tabella117[[#This Row],[DATA]],Tabella318[],2,0)</f>
        <v>13289.8</v>
      </c>
      <c r="J1502" s="3">
        <v>44169</v>
      </c>
      <c r="K1502" s="1">
        <v>13298.96</v>
      </c>
      <c r="L1502">
        <f>VLOOKUP(Tabella318[[#This Row],[DATA]],Tabella117[],2,0)</f>
        <v>22178.799999999999</v>
      </c>
    </row>
    <row r="1503" spans="1:12" x14ac:dyDescent="0.3">
      <c r="A1503" s="3">
        <v>44161</v>
      </c>
      <c r="B1503" s="1">
        <v>22201.439999999999</v>
      </c>
      <c r="C1503">
        <f>VLOOKUP(Tabella117[[#This Row],[DATA]],Tabella318[],2,0)</f>
        <v>13286.57</v>
      </c>
      <c r="J1503" s="3">
        <v>44172</v>
      </c>
      <c r="K1503" s="1">
        <v>13271</v>
      </c>
      <c r="L1503">
        <f>VLOOKUP(Tabella318[[#This Row],[DATA]],Tabella117[],2,0)</f>
        <v>22107.18</v>
      </c>
    </row>
    <row r="1504" spans="1:12" x14ac:dyDescent="0.3">
      <c r="A1504" s="3">
        <v>44162</v>
      </c>
      <c r="B1504" s="1">
        <v>22352.46</v>
      </c>
      <c r="C1504">
        <f>VLOOKUP(Tabella117[[#This Row],[DATA]],Tabella318[],2,0)</f>
        <v>13335.68</v>
      </c>
      <c r="J1504" s="3">
        <v>44173</v>
      </c>
      <c r="K1504" s="1">
        <v>13278.49</v>
      </c>
      <c r="L1504">
        <f>VLOOKUP(Tabella318[[#This Row],[DATA]],Tabella117[],2,0)</f>
        <v>22053.42</v>
      </c>
    </row>
    <row r="1505" spans="1:12" x14ac:dyDescent="0.3">
      <c r="A1505" s="3">
        <v>44165</v>
      </c>
      <c r="B1505" s="1">
        <v>22060.98</v>
      </c>
      <c r="C1505">
        <f>VLOOKUP(Tabella117[[#This Row],[DATA]],Tabella318[],2,0)</f>
        <v>13291.16</v>
      </c>
      <c r="J1505" s="3">
        <v>44174</v>
      </c>
      <c r="K1505" s="1">
        <v>13340.26</v>
      </c>
      <c r="L1505">
        <f>VLOOKUP(Tabella318[[#This Row],[DATA]],Tabella117[],2,0)</f>
        <v>21969.59</v>
      </c>
    </row>
    <row r="1506" spans="1:12" x14ac:dyDescent="0.3">
      <c r="A1506" s="3">
        <v>44166</v>
      </c>
      <c r="B1506" s="1">
        <v>22099.919999999998</v>
      </c>
      <c r="C1506">
        <f>VLOOKUP(Tabella117[[#This Row],[DATA]],Tabella318[],2,0)</f>
        <v>13382.3</v>
      </c>
      <c r="J1506" s="3">
        <v>44175</v>
      </c>
      <c r="K1506" s="1">
        <v>13295.73</v>
      </c>
      <c r="L1506">
        <f>VLOOKUP(Tabella318[[#This Row],[DATA]],Tabella117[],2,0)</f>
        <v>21915.51</v>
      </c>
    </row>
    <row r="1507" spans="1:12" x14ac:dyDescent="0.3">
      <c r="A1507" s="3">
        <v>44167</v>
      </c>
      <c r="B1507" s="1">
        <v>21972.2</v>
      </c>
      <c r="C1507">
        <f>VLOOKUP(Tabella117[[#This Row],[DATA]],Tabella318[],2,0)</f>
        <v>13313.24</v>
      </c>
      <c r="J1507" s="3">
        <v>44176</v>
      </c>
      <c r="K1507" s="1">
        <v>13114.3</v>
      </c>
      <c r="L1507">
        <f>VLOOKUP(Tabella318[[#This Row],[DATA]],Tabella117[],2,0)</f>
        <v>21702.16</v>
      </c>
    </row>
    <row r="1508" spans="1:12" x14ac:dyDescent="0.3">
      <c r="A1508" s="3">
        <v>44168</v>
      </c>
      <c r="B1508" s="1">
        <v>22007.4</v>
      </c>
      <c r="C1508">
        <f>VLOOKUP(Tabella117[[#This Row],[DATA]],Tabella318[],2,0)</f>
        <v>13252.86</v>
      </c>
      <c r="J1508" s="3">
        <v>44179</v>
      </c>
      <c r="K1508" s="1">
        <v>13223.16</v>
      </c>
      <c r="L1508">
        <f>VLOOKUP(Tabella318[[#This Row],[DATA]],Tabella117[],2,0)</f>
        <v>21759.73</v>
      </c>
    </row>
    <row r="1509" spans="1:12" x14ac:dyDescent="0.3">
      <c r="A1509" s="3">
        <v>44169</v>
      </c>
      <c r="B1509" s="1">
        <v>22178.799999999999</v>
      </c>
      <c r="C1509">
        <f>VLOOKUP(Tabella117[[#This Row],[DATA]],Tabella318[],2,0)</f>
        <v>13298.96</v>
      </c>
      <c r="J1509" s="3">
        <v>44180</v>
      </c>
      <c r="K1509" s="1">
        <v>13362.87</v>
      </c>
      <c r="L1509">
        <f>VLOOKUP(Tabella318[[#This Row],[DATA]],Tabella117[],2,0)</f>
        <v>21935.05</v>
      </c>
    </row>
    <row r="1510" spans="1:12" x14ac:dyDescent="0.3">
      <c r="A1510" s="3">
        <v>44172</v>
      </c>
      <c r="B1510" s="1">
        <v>22107.18</v>
      </c>
      <c r="C1510">
        <f>VLOOKUP(Tabella117[[#This Row],[DATA]],Tabella318[],2,0)</f>
        <v>13271</v>
      </c>
      <c r="J1510" s="3">
        <v>44181</v>
      </c>
      <c r="K1510" s="1">
        <v>13565.98</v>
      </c>
      <c r="L1510">
        <f>VLOOKUP(Tabella318[[#This Row],[DATA]],Tabella117[],2,0)</f>
        <v>21986.52</v>
      </c>
    </row>
    <row r="1511" spans="1:12" x14ac:dyDescent="0.3">
      <c r="A1511" s="3">
        <v>44173</v>
      </c>
      <c r="B1511" s="1">
        <v>22053.42</v>
      </c>
      <c r="C1511">
        <f>VLOOKUP(Tabella117[[#This Row],[DATA]],Tabella318[],2,0)</f>
        <v>13278.49</v>
      </c>
      <c r="J1511" s="3">
        <v>44182</v>
      </c>
      <c r="K1511" s="1">
        <v>13667.25</v>
      </c>
      <c r="L1511">
        <f>VLOOKUP(Tabella318[[#This Row],[DATA]],Tabella117[],2,0)</f>
        <v>22012.07</v>
      </c>
    </row>
    <row r="1512" spans="1:12" x14ac:dyDescent="0.3">
      <c r="A1512" s="3">
        <v>44174</v>
      </c>
      <c r="B1512" s="1">
        <v>21969.59</v>
      </c>
      <c r="C1512">
        <f>VLOOKUP(Tabella117[[#This Row],[DATA]],Tabella318[],2,0)</f>
        <v>13340.26</v>
      </c>
      <c r="J1512" s="3">
        <v>44183</v>
      </c>
      <c r="K1512" s="1">
        <v>13630.51</v>
      </c>
      <c r="L1512">
        <f>VLOOKUP(Tabella318[[#This Row],[DATA]],Tabella117[],2,0)</f>
        <v>21976.12</v>
      </c>
    </row>
    <row r="1513" spans="1:12" x14ac:dyDescent="0.3">
      <c r="A1513" s="3">
        <v>44175</v>
      </c>
      <c r="B1513" s="1">
        <v>21915.51</v>
      </c>
      <c r="C1513">
        <f>VLOOKUP(Tabella117[[#This Row],[DATA]],Tabella318[],2,0)</f>
        <v>13295.73</v>
      </c>
      <c r="J1513" s="3">
        <v>44186</v>
      </c>
      <c r="K1513" s="1">
        <v>13246.3</v>
      </c>
      <c r="L1513">
        <f>VLOOKUP(Tabella318[[#This Row],[DATA]],Tabella117[],2,0)</f>
        <v>21410.51</v>
      </c>
    </row>
    <row r="1514" spans="1:12" x14ac:dyDescent="0.3">
      <c r="A1514" s="3">
        <v>44176</v>
      </c>
      <c r="B1514" s="1">
        <v>21702.16</v>
      </c>
      <c r="C1514">
        <f>VLOOKUP(Tabella117[[#This Row],[DATA]],Tabella318[],2,0)</f>
        <v>13114.3</v>
      </c>
      <c r="J1514" s="3">
        <v>44187</v>
      </c>
      <c r="K1514" s="1">
        <v>13418.11</v>
      </c>
      <c r="L1514">
        <f>VLOOKUP(Tabella318[[#This Row],[DATA]],Tabella117[],2,0)</f>
        <v>21844.33</v>
      </c>
    </row>
    <row r="1515" spans="1:12" x14ac:dyDescent="0.3">
      <c r="A1515" s="3">
        <v>44179</v>
      </c>
      <c r="B1515" s="1">
        <v>21759.73</v>
      </c>
      <c r="C1515">
        <f>VLOOKUP(Tabella117[[#This Row],[DATA]],Tabella318[],2,0)</f>
        <v>13223.16</v>
      </c>
      <c r="J1515" s="3">
        <v>44188</v>
      </c>
      <c r="K1515" s="1">
        <v>13587.23</v>
      </c>
      <c r="L1515">
        <f>VLOOKUP(Tabella318[[#This Row],[DATA]],Tabella117[],2,0)</f>
        <v>22130.18</v>
      </c>
    </row>
    <row r="1516" spans="1:12" x14ac:dyDescent="0.3">
      <c r="A1516" s="3">
        <v>44180</v>
      </c>
      <c r="B1516" s="1">
        <v>21935.05</v>
      </c>
      <c r="C1516">
        <f>VLOOKUP(Tabella117[[#This Row],[DATA]],Tabella318[],2,0)</f>
        <v>13362.87</v>
      </c>
      <c r="J1516" s="3">
        <v>44193</v>
      </c>
      <c r="K1516" s="1">
        <v>13790.29</v>
      </c>
      <c r="L1516">
        <f>VLOOKUP(Tabella318[[#This Row],[DATA]],Tabella117[],2,0)</f>
        <v>22288.52</v>
      </c>
    </row>
    <row r="1517" spans="1:12" x14ac:dyDescent="0.3">
      <c r="A1517" s="3">
        <v>44181</v>
      </c>
      <c r="B1517" s="1">
        <v>21986.52</v>
      </c>
      <c r="C1517">
        <f>VLOOKUP(Tabella117[[#This Row],[DATA]],Tabella318[],2,0)</f>
        <v>13565.98</v>
      </c>
      <c r="J1517" s="3">
        <v>44194</v>
      </c>
      <c r="K1517" s="1">
        <v>13761.38</v>
      </c>
      <c r="L1517">
        <f>VLOOKUP(Tabella318[[#This Row],[DATA]],Tabella117[],2,0)</f>
        <v>22259.35</v>
      </c>
    </row>
    <row r="1518" spans="1:12" x14ac:dyDescent="0.3">
      <c r="A1518" s="3">
        <v>44182</v>
      </c>
      <c r="B1518" s="1">
        <v>22012.07</v>
      </c>
      <c r="C1518">
        <f>VLOOKUP(Tabella117[[#This Row],[DATA]],Tabella318[],2,0)</f>
        <v>13667.25</v>
      </c>
      <c r="J1518" s="3">
        <v>44195</v>
      </c>
      <c r="K1518" s="1">
        <v>13718.78</v>
      </c>
      <c r="L1518">
        <f>VLOOKUP(Tabella318[[#This Row],[DATA]],Tabella117[],2,0)</f>
        <v>22232.9</v>
      </c>
    </row>
    <row r="1519" spans="1:12" x14ac:dyDescent="0.3">
      <c r="A1519" s="3">
        <v>44183</v>
      </c>
      <c r="B1519" s="1">
        <v>21976.12</v>
      </c>
      <c r="C1519">
        <f>VLOOKUP(Tabella117[[#This Row],[DATA]],Tabella318[],2,0)</f>
        <v>13630.51</v>
      </c>
    </row>
    <row r="1520" spans="1:12" x14ac:dyDescent="0.3">
      <c r="A1520" s="3">
        <v>44186</v>
      </c>
      <c r="B1520" s="1">
        <v>21410.51</v>
      </c>
      <c r="C1520">
        <f>VLOOKUP(Tabella117[[#This Row],[DATA]],Tabella318[],2,0)</f>
        <v>13246.3</v>
      </c>
    </row>
    <row r="1521" spans="1:3" x14ac:dyDescent="0.3">
      <c r="A1521" s="3">
        <v>44187</v>
      </c>
      <c r="B1521" s="1">
        <v>21844.33</v>
      </c>
      <c r="C1521">
        <f>VLOOKUP(Tabella117[[#This Row],[DATA]],Tabella318[],2,0)</f>
        <v>13418.11</v>
      </c>
    </row>
    <row r="1522" spans="1:3" x14ac:dyDescent="0.3">
      <c r="A1522" s="3">
        <v>44188</v>
      </c>
      <c r="B1522" s="1">
        <v>22130.18</v>
      </c>
      <c r="C1522">
        <f>VLOOKUP(Tabella117[[#This Row],[DATA]],Tabella318[],2,0)</f>
        <v>13587.23</v>
      </c>
    </row>
    <row r="1523" spans="1:3" x14ac:dyDescent="0.3">
      <c r="A1523" s="3">
        <v>44193</v>
      </c>
      <c r="B1523" s="1">
        <v>22288.52</v>
      </c>
      <c r="C1523">
        <f>VLOOKUP(Tabella117[[#This Row],[DATA]],Tabella318[],2,0)</f>
        <v>13790.29</v>
      </c>
    </row>
    <row r="1524" spans="1:3" x14ac:dyDescent="0.3">
      <c r="A1524" s="3">
        <v>44194</v>
      </c>
      <c r="B1524" s="1">
        <v>22259.35</v>
      </c>
      <c r="C1524">
        <f>VLOOKUP(Tabella117[[#This Row],[DATA]],Tabella318[],2,0)</f>
        <v>13761.38</v>
      </c>
    </row>
    <row r="1525" spans="1:3" x14ac:dyDescent="0.3">
      <c r="A1525" s="3">
        <v>44195</v>
      </c>
      <c r="B1525" s="1">
        <v>22232.9</v>
      </c>
      <c r="C1525">
        <f>VLOOKUP(Tabella117[[#This Row],[DATA]],Tabella318[],2,0)</f>
        <v>13718.78</v>
      </c>
    </row>
  </sheetData>
  <phoneticPr fontId="2" type="noConversion"/>
  <pageMargins left="0.7" right="0.7" top="0.75" bottom="0.75" header="0.3" footer="0.3"/>
  <tableParts count="2">
    <tablePart r:id="rId1"/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14</vt:i4>
      </vt:variant>
    </vt:vector>
  </HeadingPairs>
  <TitlesOfParts>
    <vt:vector size="14" baseType="lpstr">
      <vt:lpstr>FTSE MIB</vt:lpstr>
      <vt:lpstr>DAX</vt:lpstr>
      <vt:lpstr>CAC40</vt:lpstr>
      <vt:lpstr>FTSE100</vt:lpstr>
      <vt:lpstr>IBEXVA</vt:lpstr>
      <vt:lpstr>EURO STOXX 50</vt:lpstr>
      <vt:lpstr>S&amp;P 500</vt:lpstr>
      <vt:lpstr>SSE COMPOSITE</vt:lpstr>
      <vt:lpstr>HSI</vt:lpstr>
      <vt:lpstr>BVSP</vt:lpstr>
      <vt:lpstr>BSE SENSEX</vt:lpstr>
      <vt:lpstr>MOEX</vt:lpstr>
      <vt:lpstr>SZI</vt:lpstr>
      <vt:lpstr>Foglio2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Enzo Rampu</dc:creator>
  <cp:lastModifiedBy>Enzo Rampu</cp:lastModifiedBy>
  <dcterms:created xsi:type="dcterms:W3CDTF">2021-03-11T19:53:10Z</dcterms:created>
  <dcterms:modified xsi:type="dcterms:W3CDTF">2021-09-23T17:33:23Z</dcterms:modified>
</cp:coreProperties>
</file>